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mc:AlternateContent xmlns:mc="http://schemas.openxmlformats.org/markup-compatibility/2006">
    <mc:Choice Requires="x15">
      <x15ac:absPath xmlns:x15ac="http://schemas.microsoft.com/office/spreadsheetml/2010/11/ac" url="https://szdc-my.sharepoint.com/personal/dolejsis_spravazeleznic_cz/Documents/Dokumenty/data 2025/Nema Še/zm11/"/>
    </mc:Choice>
  </mc:AlternateContent>
  <xr:revisionPtr revIDLastSave="1" documentId="11_AC27F79C439A8DF1FD2BDFD18626DCF2857BE7FB" xr6:coauthVersionLast="47" xr6:coauthVersionMax="47" xr10:uidLastSave="{719AF0C5-F73C-4517-8741-F45B0D078642}"/>
  <bookViews>
    <workbookView xWindow="-28920" yWindow="-120" windowWidth="29040" windowHeight="15720" xr2:uid="{00000000-000D-0000-FFFF-FFFF00000000}"/>
  </bookViews>
  <sheets>
    <sheet name="Rekapitulace" sheetId="275" r:id="rId1"/>
    <sheet name="PS 30-01-60" sheetId="2" r:id="rId2"/>
    <sheet name="PS 30-01-70" sheetId="3" r:id="rId3"/>
    <sheet name="PS 31-01-51.1" sheetId="4" r:id="rId4"/>
    <sheet name="PS 37-01-51" sheetId="5" r:id="rId5"/>
    <sheet name="PS 38-01-81" sheetId="6" r:id="rId6"/>
    <sheet name="PS 39-01-51.1" sheetId="7" r:id="rId7"/>
    <sheet name="PS 39-01-60" sheetId="8" r:id="rId8"/>
    <sheet name="PS 30-02-51.2" sheetId="9" r:id="rId9"/>
    <sheet name="PS 30-02-55" sheetId="10" r:id="rId10"/>
    <sheet name="PS 30-02-82.2" sheetId="11" r:id="rId11"/>
    <sheet name="PS 31-02-51.1" sheetId="12" r:id="rId12"/>
    <sheet name="PS 31-02-52.1" sheetId="13" r:id="rId13"/>
    <sheet name="PS 31-02-53.1" sheetId="14" r:id="rId14"/>
    <sheet name="PS 31-02-61" sheetId="15" r:id="rId15"/>
    <sheet name="PS 31-02-62" sheetId="16" r:id="rId16"/>
    <sheet name="PS 31-02-63" sheetId="17" r:id="rId17"/>
    <sheet name="PS 31-02-64" sheetId="18" r:id="rId18"/>
    <sheet name="PS 31-02-71.1" sheetId="19" r:id="rId19"/>
    <sheet name="PS 33-02-51" sheetId="20" r:id="rId20"/>
    <sheet name="PS 33-02-61" sheetId="21" r:id="rId21"/>
    <sheet name="PS 34-02-61" sheetId="22" r:id="rId22"/>
    <sheet name="PS 35-02-51" sheetId="23" r:id="rId23"/>
    <sheet name="PS 35-02-61" sheetId="24" r:id="rId24"/>
    <sheet name="PS 37-02-51" sheetId="25" r:id="rId25"/>
    <sheet name="PS 37-02-61" sheetId="26" r:id="rId26"/>
    <sheet name="PS 37-02-62" sheetId="27" r:id="rId27"/>
    <sheet name="PS 37-02-63" sheetId="28" r:id="rId28"/>
    <sheet name="PS 37-02-64" sheetId="29" r:id="rId29"/>
    <sheet name="PS 37-02-71" sheetId="30" r:id="rId30"/>
    <sheet name="PS 37-02-72" sheetId="31" r:id="rId31"/>
    <sheet name="PS 37-02-73" sheetId="32" r:id="rId32"/>
    <sheet name="PS 38-02-52" sheetId="33" r:id="rId33"/>
    <sheet name="PS 38-02-63" sheetId="34" r:id="rId34"/>
    <sheet name="PS 38-02-64" sheetId="35" r:id="rId35"/>
    <sheet name="PS 38-02-65" sheetId="36" r:id="rId36"/>
    <sheet name="PS 46-02-08.1" sheetId="37" r:id="rId37"/>
    <sheet name="PS 31-03-51" sheetId="38" r:id="rId38"/>
    <sheet name="PS 31-03-52" sheetId="39" r:id="rId39"/>
    <sheet name="PS 31-03-53" sheetId="40" r:id="rId40"/>
    <sheet name="PS 31-04-02.1" sheetId="41" r:id="rId41"/>
    <sheet name="PS 31-04-51" sheetId="42" r:id="rId42"/>
    <sheet name="PS 31-04-52" sheetId="43" r:id="rId43"/>
    <sheet name="PS 31-04-53" sheetId="44" r:id="rId44"/>
    <sheet name="PS 31-06-51.1" sheetId="45" r:id="rId45"/>
    <sheet name="PS 31-06-52" sheetId="46" r:id="rId46"/>
    <sheet name="PS 33-06-51" sheetId="47" r:id="rId47"/>
    <sheet name="PS 35-06-51" sheetId="48" r:id="rId48"/>
    <sheet name="PS 37-04-01" sheetId="49" r:id="rId49"/>
    <sheet name="PS 37-04-02" sheetId="50" r:id="rId50"/>
    <sheet name="PS 37-06-51" sheetId="51" r:id="rId51"/>
    <sheet name="SO 31-10-51.1" sheetId="52" r:id="rId52"/>
    <sheet name="SO 31-11-51.1" sheetId="53" r:id="rId53"/>
    <sheet name="SO 31-15-51.1" sheetId="54" r:id="rId54"/>
    <sheet name="SO 33-10-01" sheetId="55" r:id="rId55"/>
    <sheet name="SO 34-10-01" sheetId="56" r:id="rId56"/>
    <sheet name="SO 35-10-01" sheetId="57" r:id="rId57"/>
    <sheet name="SO 36-10-01" sheetId="58" r:id="rId58"/>
    <sheet name="SO 37-10-51" sheetId="59" r:id="rId59"/>
    <sheet name="SO 37-10-52" sheetId="60" r:id="rId60"/>
    <sheet name="SO 37-11-51" sheetId="61" r:id="rId61"/>
    <sheet name="SO 37-11-51.1" sheetId="62" r:id="rId62"/>
    <sheet name="SO 37-11-52" sheetId="63" r:id="rId63"/>
    <sheet name="SO 38-11-05" sheetId="64" r:id="rId64"/>
    <sheet name="SO 38-11-51" sheetId="65" r:id="rId65"/>
    <sheet name="SO 38-11-52" sheetId="66" r:id="rId66"/>
    <sheet name="SO 38-11-53" sheetId="67" r:id="rId67"/>
    <sheet name="SO 38-11-53.1" sheetId="68" r:id="rId68"/>
    <sheet name="SO 46-10-11" sheetId="69" r:id="rId69"/>
    <sheet name="SO 46-11-51.1" sheetId="70" r:id="rId70"/>
    <sheet name="SO 31-50-51.1" sheetId="71" r:id="rId71"/>
    <sheet name="SO 31-50-51.2" sheetId="72" r:id="rId72"/>
    <sheet name="SO 31-50-51.3" sheetId="73" r:id="rId73"/>
    <sheet name="SO 31-50-51.4" sheetId="74" r:id="rId74"/>
    <sheet name="SO 37-50-51" sheetId="75" r:id="rId75"/>
    <sheet name="SO 37-50-52" sheetId="76" r:id="rId76"/>
    <sheet name="SO 37-50-53" sheetId="77" r:id="rId77"/>
    <sheet name="SO 37-50-54" sheetId="78" r:id="rId78"/>
    <sheet name="SO 33-14-01" sheetId="79" r:id="rId79"/>
    <sheet name="SO 35-14-01" sheetId="80" r:id="rId80"/>
    <sheet name="SO 37-14-51" sheetId="81" r:id="rId81"/>
    <sheet name="SO 46-14-11" sheetId="82" r:id="rId82"/>
    <sheet name="SO 31-13-55" sheetId="83" r:id="rId83"/>
    <sheet name="SO 32-13-51.1" sheetId="84" r:id="rId84"/>
    <sheet name="SO 32-13-51.2" sheetId="85" r:id="rId85"/>
    <sheet name="SO 32-13-51.3" sheetId="86" r:id="rId86"/>
    <sheet name="SO 32-13-51.4" sheetId="87" r:id="rId87"/>
    <sheet name="SO 33-13-51" sheetId="88" r:id="rId88"/>
    <sheet name="SO 36-13-51" sheetId="89" r:id="rId89"/>
    <sheet name="SO 37-13-51" sheetId="90" r:id="rId90"/>
    <sheet name="SO 38-13-51" sheetId="91" r:id="rId91"/>
    <sheet name="SO 38-13-52" sheetId="92" r:id="rId92"/>
    <sheet name="SO 38-13-53" sheetId="93" r:id="rId93"/>
    <sheet name="SO 38-13-54" sheetId="94" r:id="rId94"/>
    <sheet name="SO 31-21-03" sheetId="95" r:id="rId95"/>
    <sheet name="SO 31-21-08" sheetId="96" r:id="rId96"/>
    <sheet name="SO 31-22-03.1" sheetId="97" r:id="rId97"/>
    <sheet name="SO 31-22-04" sheetId="98" r:id="rId98"/>
    <sheet name="SO 33-26-01" sheetId="99" r:id="rId99"/>
    <sheet name="SO 34-20-01" sheetId="100" r:id="rId100"/>
    <sheet name="SO 34-20-03" sheetId="101" r:id="rId101"/>
    <sheet name="SO 34-20-04" sheetId="102" r:id="rId102"/>
    <sheet name="SO 34-20-06" sheetId="103" r:id="rId103"/>
    <sheet name="SO 34-20-07" sheetId="104" r:id="rId104"/>
    <sheet name="SO 34-21-01" sheetId="105" r:id="rId105"/>
    <sheet name="SO 34-21-03" sheetId="106" r:id="rId106"/>
    <sheet name="SO 35-21-01" sheetId="107" r:id="rId107"/>
    <sheet name="SO 35-26-01" sheetId="108" r:id="rId108"/>
    <sheet name="SO 36-20-01" sheetId="109" r:id="rId109"/>
    <sheet name="SO 36-20-03" sheetId="110" r:id="rId110"/>
    <sheet name="SO 36-20-04" sheetId="111" r:id="rId111"/>
    <sheet name="SO 36-20-05" sheetId="112" r:id="rId112"/>
    <sheet name="SO 37-20-01" sheetId="113" r:id="rId113"/>
    <sheet name="SO 37-20-02" sheetId="114" r:id="rId114"/>
    <sheet name="SO 37-20-03" sheetId="115" r:id="rId115"/>
    <sheet name="SO 37-20-04" sheetId="116" r:id="rId116"/>
    <sheet name="SO 37-20-05" sheetId="117" r:id="rId117"/>
    <sheet name="SO 37-20-05.1" sheetId="118" r:id="rId118"/>
    <sheet name="SO 37-20-06" sheetId="119" r:id="rId119"/>
    <sheet name="SO 37-21-01" sheetId="120" r:id="rId120"/>
    <sheet name="SO 37-21-02" sheetId="121" r:id="rId121"/>
    <sheet name="SO 37-21-03" sheetId="122" r:id="rId122"/>
    <sheet name="SO 37-21-05" sheetId="123" r:id="rId123"/>
    <sheet name="SO 37-21-06" sheetId="124" r:id="rId124"/>
    <sheet name="SO 37-22-01" sheetId="125" r:id="rId125"/>
    <sheet name="SO 37-23-02" sheetId="126" r:id="rId126"/>
    <sheet name="SO 38-20-01" sheetId="127" r:id="rId127"/>
    <sheet name="SO 38-20-03" sheetId="128" r:id="rId128"/>
    <sheet name="SO 38-20-04" sheetId="129" r:id="rId129"/>
    <sheet name="SO 38-20-05" sheetId="130" r:id="rId130"/>
    <sheet name="SO 38-20-06" sheetId="131" r:id="rId131"/>
    <sheet name="SO 38-20-07" sheetId="132" r:id="rId132"/>
    <sheet name="SO 38-20-08" sheetId="133" r:id="rId133"/>
    <sheet name="SO 38-20-09" sheetId="134" r:id="rId134"/>
    <sheet name="SO 38-22-01" sheetId="135" r:id="rId135"/>
    <sheet name="SO 38-22-05" sheetId="136" r:id="rId136"/>
    <sheet name="SO 38-22-06" sheetId="137" r:id="rId137"/>
    <sheet name="SO 38-22-07" sheetId="138" r:id="rId138"/>
    <sheet name="SO 38-22-23" sheetId="139" r:id="rId139"/>
    <sheet name="SO 38-22-27" sheetId="140" r:id="rId140"/>
    <sheet name="SO 38-22-28" sheetId="141" r:id="rId141"/>
    <sheet name="SO 37-81-01" sheetId="142" r:id="rId142"/>
    <sheet name="SO 37-81-01.1" sheetId="143" r:id="rId143"/>
    <sheet name="SO 38-73-01" sheetId="144" r:id="rId144"/>
    <sheet name="SO 38-73-31" sheetId="145" r:id="rId145"/>
    <sheet name="SO 38-73-41" sheetId="146" r:id="rId146"/>
    <sheet name="SO 38-73-42" sheetId="147" r:id="rId147"/>
    <sheet name="SO 38-81-01" sheetId="148" r:id="rId148"/>
    <sheet name="SO 38-81-02" sheetId="149" r:id="rId149"/>
    <sheet name="SO 38-81-03" sheetId="150" r:id="rId150"/>
    <sheet name="SO 38-81-04" sheetId="151" r:id="rId151"/>
    <sheet name="SO 38-81-05" sheetId="152" r:id="rId152"/>
    <sheet name="SO 38-81-06" sheetId="153" r:id="rId153"/>
    <sheet name="SO 38-81-07" sheetId="154" r:id="rId154"/>
    <sheet name="SO 38-81-08" sheetId="155" r:id="rId155"/>
    <sheet name="SO 38-81-09" sheetId="156" r:id="rId156"/>
    <sheet name="SO 30-73-01" sheetId="157" r:id="rId157"/>
    <sheet name="SO 30-73-51" sheetId="158" r:id="rId158"/>
    <sheet name="SO 31-70-57" sheetId="159" r:id="rId159"/>
    <sheet name="SO 31-70-58" sheetId="160" r:id="rId160"/>
    <sheet name="SO 31-70-59" sheetId="161" r:id="rId161"/>
    <sheet name="SO 31-71-58" sheetId="162" r:id="rId162"/>
    <sheet name="SO 31-71-59" sheetId="163" r:id="rId163"/>
    <sheet name="SO 31-71-60" sheetId="164" r:id="rId164"/>
    <sheet name="SO 37-70-51" sheetId="165" r:id="rId165"/>
    <sheet name="SO 37-70-52" sheetId="166" r:id="rId166"/>
    <sheet name="SO 37-70-53" sheetId="167" r:id="rId167"/>
    <sheet name="SO 37-70-54" sheetId="168" r:id="rId168"/>
    <sheet name="SO 37-71-52" sheetId="169" r:id="rId169"/>
    <sheet name="SO 37-71-53" sheetId="170" r:id="rId170"/>
    <sheet name="SO 37-71-54" sheetId="171" r:id="rId171"/>
    <sheet name="SO 37-71-55" sheetId="172" r:id="rId172"/>
    <sheet name="SO 38-70-51" sheetId="173" r:id="rId173"/>
    <sheet name="SO 38-70-52" sheetId="174" r:id="rId174"/>
    <sheet name="SO 38-70-53" sheetId="175" r:id="rId175"/>
    <sheet name="SO 38-70-55" sheetId="176" r:id="rId176"/>
    <sheet name="SO 38-70-56" sheetId="177" r:id="rId177"/>
    <sheet name="SO 38-71-06" sheetId="178" r:id="rId178"/>
    <sheet name="SO 38-71-07" sheetId="179" r:id="rId179"/>
    <sheet name="SO 38-71-08" sheetId="180" r:id="rId180"/>
    <sheet name="SO 38-71-09" sheetId="181" r:id="rId181"/>
    <sheet name="SO 38-71-10" sheetId="182" r:id="rId182"/>
    <sheet name="SO 38-71-51" sheetId="183" r:id="rId183"/>
    <sheet name="SO 38-71-52" sheetId="184" r:id="rId184"/>
    <sheet name="SO 38-71-53" sheetId="185" r:id="rId185"/>
    <sheet name="SO 38-71-61" sheetId="186" r:id="rId186"/>
    <sheet name="SO 38-71-62" sheetId="187" r:id="rId187"/>
    <sheet name="SO 38-71-64.1" sheetId="188" r:id="rId188"/>
    <sheet name="SO 38-71-64.2" sheetId="189" r:id="rId189"/>
    <sheet name="SO 38-71-64.3" sheetId="190" r:id="rId190"/>
    <sheet name="SO 38-73-51" sheetId="191" r:id="rId191"/>
    <sheet name="SO 46-70-01" sheetId="192" r:id="rId192"/>
    <sheet name="SO 30-32-51" sheetId="193" r:id="rId193"/>
    <sheet name="SO 30-32-52" sheetId="194" r:id="rId194"/>
    <sheet name="SO 31-30-53" sheetId="195" r:id="rId195"/>
    <sheet name="SO 31-30-54" sheetId="196" r:id="rId196"/>
    <sheet name="SO 31-30-55" sheetId="197" r:id="rId197"/>
    <sheet name="SO 31-30-56" sheetId="198" r:id="rId198"/>
    <sheet name="SO 37-30-51" sheetId="199" r:id="rId199"/>
    <sheet name="SO 37-30-52.1" sheetId="200" r:id="rId200"/>
    <sheet name="SO 37-30-52.2" sheetId="201" r:id="rId201"/>
    <sheet name="SO 37-30-54" sheetId="202" r:id="rId202"/>
    <sheet name="SO 37-30-55.1" sheetId="203" r:id="rId203"/>
    <sheet name="SO 37-30-55.2" sheetId="204" r:id="rId204"/>
    <sheet name="SO 37-30-56" sheetId="205" r:id="rId205"/>
    <sheet name="SO 37-30-57" sheetId="206" r:id="rId206"/>
    <sheet name="SO 37-30-58" sheetId="207" r:id="rId207"/>
    <sheet name="SO 37-30-59" sheetId="208" r:id="rId208"/>
    <sheet name="SO 38-30-51" sheetId="209" r:id="rId209"/>
    <sheet name="SO 38-30-52.1" sheetId="210" r:id="rId210"/>
    <sheet name="SO 38-30-52.2" sheetId="211" r:id="rId211"/>
    <sheet name="SO 38-30-52.3" sheetId="212" r:id="rId212"/>
    <sheet name="SO 38-30-53.1" sheetId="213" r:id="rId213"/>
    <sheet name="SO 38-30-53.2" sheetId="214" r:id="rId214"/>
    <sheet name="SO 38-30-54" sheetId="215" r:id="rId215"/>
    <sheet name="SO 38-30-54.1" sheetId="216" r:id="rId216"/>
    <sheet name="SO 38-30-55" sheetId="217" r:id="rId217"/>
    <sheet name="SO 38-30-56" sheetId="218" r:id="rId218"/>
    <sheet name="SO 38-30-58" sheetId="219" r:id="rId219"/>
    <sheet name="SO 38-30-59" sheetId="220" r:id="rId220"/>
    <sheet name="SO 38-30-59.1" sheetId="221" r:id="rId221"/>
    <sheet name="SO 38-30-60" sheetId="222" r:id="rId222"/>
    <sheet name="SO 38-30-60.1" sheetId="223" r:id="rId223"/>
    <sheet name="SO 38-30-61.12" sheetId="224" r:id="rId224"/>
    <sheet name="SO 38-30-61.22" sheetId="225" r:id="rId225"/>
    <sheet name="SO 38-32-51" sheetId="226" r:id="rId226"/>
    <sheet name="SO 38-32-52" sheetId="227" r:id="rId227"/>
    <sheet name="SO 46-30-03" sheetId="228" r:id="rId228"/>
    <sheet name="SO 37-44-01" sheetId="229" r:id="rId229"/>
    <sheet name="SO 31-40-01" sheetId="230" r:id="rId230"/>
    <sheet name="SO 37-40-01" sheetId="231" r:id="rId231"/>
    <sheet name="SO 37-40-02" sheetId="232" r:id="rId232"/>
    <sheet name="SO 38-40-51" sheetId="233" r:id="rId233"/>
    <sheet name="SO 38-40-54" sheetId="234" r:id="rId234"/>
    <sheet name="SO 38-40-55" sheetId="235" r:id="rId235"/>
    <sheet name="SO 38-40-56" sheetId="236" r:id="rId236"/>
    <sheet name="SO 38-40-56.1" sheetId="237" r:id="rId237"/>
    <sheet name="SO 46-40-07" sheetId="238" r:id="rId238"/>
    <sheet name="SO 37-41-01" sheetId="239" r:id="rId239"/>
    <sheet name="SO 37-43-01" sheetId="240" r:id="rId240"/>
    <sheet name="SO 31-45-01" sheetId="241" r:id="rId241"/>
    <sheet name="SO 37-45-02" sheetId="242" r:id="rId242"/>
    <sheet name="SO 46-45-01" sheetId="243" r:id="rId243"/>
    <sheet name="SO 31-42-51.1" sheetId="244" r:id="rId244"/>
    <sheet name="SO 37-42-01" sheetId="245" r:id="rId245"/>
    <sheet name="SO 37-42-02" sheetId="246" r:id="rId246"/>
    <sheet name="SO 31-60-02" sheetId="247" r:id="rId247"/>
    <sheet name="SO 31-60-03" sheetId="248" r:id="rId248"/>
    <sheet name="SO 31-60-51.1" sheetId="249" r:id="rId249"/>
    <sheet name="SO 32-60-01" sheetId="250" r:id="rId250"/>
    <sheet name="SO 33-60-01" sheetId="251" r:id="rId251"/>
    <sheet name="SO 34-60-01" sheetId="252" r:id="rId252"/>
    <sheet name="SO 37-60-01" sheetId="253" r:id="rId253"/>
    <sheet name="SO 37-60-02" sheetId="254" r:id="rId254"/>
    <sheet name="SO 39-60-01" sheetId="255" r:id="rId255"/>
    <sheet name="SO 31-40-52" sheetId="256" r:id="rId256"/>
    <sheet name="SO 31-64-51.1" sheetId="257" r:id="rId257"/>
    <sheet name="SO 37-64-51" sheetId="258" r:id="rId258"/>
    <sheet name="SO 31-62-51.1" sheetId="259" r:id="rId259"/>
    <sheet name="SO 31-62-52.1" sheetId="260" r:id="rId260"/>
    <sheet name="SO 37-62-51" sheetId="261" r:id="rId261"/>
    <sheet name="SO 37-62-52" sheetId="262" r:id="rId262"/>
    <sheet name="SO 37-62-53" sheetId="263" r:id="rId263"/>
    <sheet name="SO 38-62-54" sheetId="264" r:id="rId264"/>
    <sheet name="SO 46-62-01" sheetId="265" r:id="rId265"/>
    <sheet name="SO 37-61-01" sheetId="266" r:id="rId266"/>
    <sheet name="SO 38-61-51" sheetId="267" r:id="rId267"/>
    <sheet name="SO 30-80-01.1" sheetId="268" r:id="rId268"/>
    <sheet name="SO 30-80-02" sheetId="269" r:id="rId269"/>
    <sheet name="SO 30-82-01" sheetId="270" r:id="rId270"/>
    <sheet name="SO 30-82-02" sheetId="271" r:id="rId271"/>
    <sheet name="SO 30-83-01" sheetId="272" r:id="rId272"/>
    <sheet name="SO 98-98" sheetId="273" r:id="rId273"/>
    <sheet name="SO 90-90" sheetId="274" r:id="rId274"/>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L8" i="274" l="1"/>
  <c r="T7" i="274" s="1"/>
  <c r="F307" i="275" s="1"/>
  <c r="F306" i="275" s="1"/>
  <c r="L9" i="274"/>
  <c r="AA146" i="274"/>
  <c r="M146" i="274"/>
  <c r="O146" i="274" s="1"/>
  <c r="I146" i="274"/>
  <c r="AA142" i="274"/>
  <c r="O142" i="274" s="1"/>
  <c r="M142" i="274"/>
  <c r="I142" i="274"/>
  <c r="AA138" i="274"/>
  <c r="O138" i="274" s="1"/>
  <c r="M138" i="274"/>
  <c r="I138" i="274"/>
  <c r="AA134" i="274"/>
  <c r="M134" i="274"/>
  <c r="O134" i="274" s="1"/>
  <c r="I134" i="274"/>
  <c r="AA130" i="274"/>
  <c r="O130" i="274" s="1"/>
  <c r="M130" i="274"/>
  <c r="I130" i="274"/>
  <c r="AA126" i="274"/>
  <c r="O126" i="274" s="1"/>
  <c r="M126" i="274"/>
  <c r="I126" i="274"/>
  <c r="AA122" i="274"/>
  <c r="M122" i="274"/>
  <c r="O122" i="274" s="1"/>
  <c r="I122" i="274"/>
  <c r="AA118" i="274"/>
  <c r="O118" i="274" s="1"/>
  <c r="M118" i="274"/>
  <c r="I118" i="274"/>
  <c r="AA114" i="274"/>
  <c r="O114" i="274"/>
  <c r="M114" i="274"/>
  <c r="I114" i="274"/>
  <c r="AA110" i="274"/>
  <c r="M110" i="274"/>
  <c r="O110" i="274" s="1"/>
  <c r="I110" i="274"/>
  <c r="AA106" i="274"/>
  <c r="O106" i="274" s="1"/>
  <c r="M106" i="274"/>
  <c r="I106" i="274"/>
  <c r="AA102" i="274"/>
  <c r="O102" i="274"/>
  <c r="M102" i="274"/>
  <c r="I102" i="274"/>
  <c r="AA98" i="274"/>
  <c r="M98" i="274"/>
  <c r="O98" i="274" s="1"/>
  <c r="I98" i="274"/>
  <c r="AA94" i="274"/>
  <c r="O94" i="274" s="1"/>
  <c r="M94" i="274"/>
  <c r="I94" i="274"/>
  <c r="AA90" i="274"/>
  <c r="O90" i="274" s="1"/>
  <c r="M90" i="274"/>
  <c r="I90" i="274"/>
  <c r="AA86" i="274"/>
  <c r="M86" i="274"/>
  <c r="O86" i="274" s="1"/>
  <c r="I86" i="274"/>
  <c r="AA82" i="274"/>
  <c r="O82" i="274" s="1"/>
  <c r="M82" i="274"/>
  <c r="I82" i="274"/>
  <c r="AA78" i="274"/>
  <c r="O78" i="274"/>
  <c r="M78" i="274"/>
  <c r="I78" i="274"/>
  <c r="AA74" i="274"/>
  <c r="M74" i="274"/>
  <c r="O74" i="274" s="1"/>
  <c r="I74" i="274"/>
  <c r="AA70" i="274"/>
  <c r="O70" i="274" s="1"/>
  <c r="M70" i="274"/>
  <c r="I70" i="274"/>
  <c r="AA66" i="274"/>
  <c r="O66" i="274" s="1"/>
  <c r="M66" i="274"/>
  <c r="I66" i="274"/>
  <c r="AA62" i="274"/>
  <c r="M62" i="274"/>
  <c r="O62" i="274" s="1"/>
  <c r="I62" i="274"/>
  <c r="AA58" i="274"/>
  <c r="O58" i="274" s="1"/>
  <c r="M58" i="274"/>
  <c r="I58" i="274"/>
  <c r="AA54" i="274"/>
  <c r="O54" i="274" s="1"/>
  <c r="M54" i="274"/>
  <c r="I54" i="274"/>
  <c r="AA50" i="274"/>
  <c r="M50" i="274"/>
  <c r="O50" i="274" s="1"/>
  <c r="I50" i="274"/>
  <c r="AA46" i="274"/>
  <c r="O46" i="274" s="1"/>
  <c r="M46" i="274"/>
  <c r="I46" i="274"/>
  <c r="AA42" i="274"/>
  <c r="O42" i="274"/>
  <c r="M42" i="274"/>
  <c r="I42" i="274"/>
  <c r="AA38" i="274"/>
  <c r="M38" i="274"/>
  <c r="O38" i="274" s="1"/>
  <c r="I38" i="274"/>
  <c r="AA34" i="274"/>
  <c r="O34" i="274" s="1"/>
  <c r="M34" i="274"/>
  <c r="I34" i="274"/>
  <c r="AA30" i="274"/>
  <c r="O30" i="274"/>
  <c r="M30" i="274"/>
  <c r="I30" i="274"/>
  <c r="AA26" i="274"/>
  <c r="M26" i="274"/>
  <c r="O26" i="274" s="1"/>
  <c r="I26" i="274"/>
  <c r="AA22" i="274"/>
  <c r="O22" i="274" s="1"/>
  <c r="M22" i="274"/>
  <c r="I22" i="274"/>
  <c r="AA18" i="274"/>
  <c r="O18" i="274" s="1"/>
  <c r="M18" i="274"/>
  <c r="I18" i="274"/>
  <c r="AA14" i="274"/>
  <c r="M14" i="274"/>
  <c r="O14" i="274" s="1"/>
  <c r="I14" i="274"/>
  <c r="AA10" i="274"/>
  <c r="O10" i="274" s="1"/>
  <c r="M10" i="274"/>
  <c r="M9" i="274" s="1"/>
  <c r="M8" i="274" s="1"/>
  <c r="C307" i="275" s="1"/>
  <c r="I10" i="274"/>
  <c r="L55" i="273"/>
  <c r="AA56" i="273"/>
  <c r="M56" i="273"/>
  <c r="I56" i="273"/>
  <c r="L22" i="273"/>
  <c r="AA51" i="273"/>
  <c r="O51" i="273"/>
  <c r="M51" i="273"/>
  <c r="I51" i="273"/>
  <c r="AA47" i="273"/>
  <c r="O47" i="273"/>
  <c r="M47" i="273"/>
  <c r="I47" i="273"/>
  <c r="AA43" i="273"/>
  <c r="O43" i="273" s="1"/>
  <c r="M43" i="273"/>
  <c r="I43" i="273"/>
  <c r="AA39" i="273"/>
  <c r="O39" i="273"/>
  <c r="M39" i="273"/>
  <c r="I39" i="273"/>
  <c r="AA35" i="273"/>
  <c r="O35" i="273"/>
  <c r="M35" i="273"/>
  <c r="I35" i="273"/>
  <c r="AA31" i="273"/>
  <c r="O31" i="273" s="1"/>
  <c r="M31" i="273"/>
  <c r="I31" i="273"/>
  <c r="AA27" i="273"/>
  <c r="M27" i="273"/>
  <c r="O27" i="273" s="1"/>
  <c r="I27" i="273"/>
  <c r="AA23" i="273"/>
  <c r="O23" i="273"/>
  <c r="M23" i="273"/>
  <c r="I23" i="273"/>
  <c r="M9" i="273"/>
  <c r="L9" i="273"/>
  <c r="AA18" i="273"/>
  <c r="O18" i="273"/>
  <c r="M18" i="273"/>
  <c r="I18" i="273"/>
  <c r="AA14" i="273"/>
  <c r="M14" i="273"/>
  <c r="I14" i="273"/>
  <c r="AA10" i="273"/>
  <c r="M10" i="273"/>
  <c r="O10" i="273" s="1"/>
  <c r="I10" i="273"/>
  <c r="M9" i="272"/>
  <c r="M8" i="272" s="1"/>
  <c r="C303" i="275" s="1"/>
  <c r="L9" i="272"/>
  <c r="L8" i="272" s="1"/>
  <c r="T7" i="272" s="1"/>
  <c r="F303" i="275" s="1"/>
  <c r="AA46" i="272"/>
  <c r="M46" i="272"/>
  <c r="O46" i="272" s="1"/>
  <c r="I46" i="272"/>
  <c r="AA42" i="272"/>
  <c r="O42" i="272"/>
  <c r="M42" i="272"/>
  <c r="I42" i="272"/>
  <c r="AA38" i="272"/>
  <c r="M38" i="272"/>
  <c r="I38" i="272"/>
  <c r="AA34" i="272"/>
  <c r="M34" i="272"/>
  <c r="O34" i="272" s="1"/>
  <c r="I34" i="272"/>
  <c r="AA30" i="272"/>
  <c r="O30" i="272"/>
  <c r="M30" i="272"/>
  <c r="I30" i="272"/>
  <c r="AA26" i="272"/>
  <c r="M26" i="272"/>
  <c r="O26" i="272" s="1"/>
  <c r="I26" i="272"/>
  <c r="AA22" i="272"/>
  <c r="M22" i="272"/>
  <c r="O22" i="272" s="1"/>
  <c r="I22" i="272"/>
  <c r="AA18" i="272"/>
  <c r="O18" i="272"/>
  <c r="M18" i="272"/>
  <c r="I18" i="272"/>
  <c r="AA14" i="272"/>
  <c r="M14" i="272"/>
  <c r="I14" i="272"/>
  <c r="AA10" i="272"/>
  <c r="M10" i="272"/>
  <c r="O10" i="272" s="1"/>
  <c r="I10" i="272"/>
  <c r="L9" i="271"/>
  <c r="L8" i="271" s="1"/>
  <c r="T7" i="271" s="1"/>
  <c r="F302" i="275" s="1"/>
  <c r="AA34" i="271"/>
  <c r="M34" i="271"/>
  <c r="O34" i="271" s="1"/>
  <c r="I34" i="271"/>
  <c r="AA30" i="271"/>
  <c r="O30" i="271"/>
  <c r="M30" i="271"/>
  <c r="I30" i="271"/>
  <c r="AA26" i="271"/>
  <c r="O26" i="271" s="1"/>
  <c r="M26" i="271"/>
  <c r="I26" i="271"/>
  <c r="AA22" i="271"/>
  <c r="O22" i="271"/>
  <c r="M22" i="271"/>
  <c r="I22" i="271"/>
  <c r="AA18" i="271"/>
  <c r="O18" i="271"/>
  <c r="M18" i="271"/>
  <c r="I18" i="271"/>
  <c r="AA14" i="271"/>
  <c r="O14" i="271" s="1"/>
  <c r="M14" i="271"/>
  <c r="I14" i="271"/>
  <c r="AA10" i="271"/>
  <c r="M10" i="271"/>
  <c r="I10" i="271"/>
  <c r="L60" i="270"/>
  <c r="AA61" i="270"/>
  <c r="M61" i="270"/>
  <c r="I61" i="270"/>
  <c r="M51" i="270"/>
  <c r="L51" i="270"/>
  <c r="AA56" i="270"/>
  <c r="O56" i="270"/>
  <c r="M56" i="270"/>
  <c r="I56" i="270"/>
  <c r="AA52" i="270"/>
  <c r="O52" i="270"/>
  <c r="M52" i="270"/>
  <c r="I52" i="270"/>
  <c r="M38" i="270"/>
  <c r="L38" i="270"/>
  <c r="AA47" i="270"/>
  <c r="O47" i="270"/>
  <c r="M47" i="270"/>
  <c r="I47" i="270"/>
  <c r="AA43" i="270"/>
  <c r="M43" i="270"/>
  <c r="O43" i="270" s="1"/>
  <c r="I43" i="270"/>
  <c r="AA39" i="270"/>
  <c r="M39" i="270"/>
  <c r="O39" i="270" s="1"/>
  <c r="I39" i="270"/>
  <c r="M9" i="270"/>
  <c r="L9" i="270"/>
  <c r="AA34" i="270"/>
  <c r="O34" i="270"/>
  <c r="M34" i="270"/>
  <c r="I34" i="270"/>
  <c r="AA30" i="270"/>
  <c r="O30" i="270"/>
  <c r="M30" i="270"/>
  <c r="I30" i="270"/>
  <c r="AA26" i="270"/>
  <c r="M26" i="270"/>
  <c r="I26" i="270"/>
  <c r="AA22" i="270"/>
  <c r="O22" i="270"/>
  <c r="M22" i="270"/>
  <c r="I22" i="270"/>
  <c r="AA18" i="270"/>
  <c r="O18" i="270"/>
  <c r="M18" i="270"/>
  <c r="I18" i="270"/>
  <c r="AA14" i="270"/>
  <c r="M14" i="270"/>
  <c r="O14" i="270" s="1"/>
  <c r="I14" i="270"/>
  <c r="AA10" i="270"/>
  <c r="O10" i="270"/>
  <c r="M10" i="270"/>
  <c r="I10" i="270"/>
  <c r="L30" i="269"/>
  <c r="L8" i="269" s="1"/>
  <c r="T7" i="269" s="1"/>
  <c r="F300" i="275" s="1"/>
  <c r="AA31" i="269"/>
  <c r="M31" i="269"/>
  <c r="I31" i="269"/>
  <c r="L9" i="269"/>
  <c r="AA26" i="269"/>
  <c r="M26" i="269"/>
  <c r="O26" i="269" s="1"/>
  <c r="I26" i="269"/>
  <c r="AA22" i="269"/>
  <c r="O22" i="269"/>
  <c r="M22" i="269"/>
  <c r="I22" i="269"/>
  <c r="AA18" i="269"/>
  <c r="M18" i="269"/>
  <c r="O18" i="269" s="1"/>
  <c r="I18" i="269"/>
  <c r="AA14" i="269"/>
  <c r="M14" i="269"/>
  <c r="I14" i="269"/>
  <c r="AA10" i="269"/>
  <c r="O10" i="269"/>
  <c r="M10" i="269"/>
  <c r="I10" i="269"/>
  <c r="M30" i="268"/>
  <c r="L30" i="268"/>
  <c r="AA31" i="268"/>
  <c r="O31" i="268"/>
  <c r="M31" i="268"/>
  <c r="I31" i="268"/>
  <c r="M9" i="268"/>
  <c r="M8" i="268" s="1"/>
  <c r="C299" i="275" s="1"/>
  <c r="L9" i="268"/>
  <c r="L8" i="268" s="1"/>
  <c r="T7" i="268" s="1"/>
  <c r="F299" i="275" s="1"/>
  <c r="AA26" i="268"/>
  <c r="O26" i="268" s="1"/>
  <c r="M26" i="268"/>
  <c r="I26" i="268"/>
  <c r="AA22" i="268"/>
  <c r="M22" i="268"/>
  <c r="O22" i="268" s="1"/>
  <c r="I22" i="268"/>
  <c r="AA18" i="268"/>
  <c r="M18" i="268"/>
  <c r="O18" i="268" s="1"/>
  <c r="I18" i="268"/>
  <c r="AA14" i="268"/>
  <c r="O14" i="268"/>
  <c r="M14" i="268"/>
  <c r="I14" i="268"/>
  <c r="AA10" i="268"/>
  <c r="M10" i="268"/>
  <c r="O10" i="268" s="1"/>
  <c r="I10" i="268"/>
  <c r="L87" i="267"/>
  <c r="L8" i="267" s="1"/>
  <c r="T7" i="267" s="1"/>
  <c r="F297" i="275" s="1"/>
  <c r="AA100" i="267"/>
  <c r="M100" i="267"/>
  <c r="O100" i="267" s="1"/>
  <c r="I100" i="267"/>
  <c r="AA96" i="267"/>
  <c r="M96" i="267"/>
  <c r="O96" i="267" s="1"/>
  <c r="I96" i="267"/>
  <c r="AA92" i="267"/>
  <c r="M92" i="267"/>
  <c r="O92" i="267" s="1"/>
  <c r="I92" i="267"/>
  <c r="AA88" i="267"/>
  <c r="M88" i="267"/>
  <c r="I88" i="267"/>
  <c r="L46" i="267"/>
  <c r="AA83" i="267"/>
  <c r="O83" i="267"/>
  <c r="M83" i="267"/>
  <c r="I83" i="267"/>
  <c r="AA79" i="267"/>
  <c r="M79" i="267"/>
  <c r="O79" i="267" s="1"/>
  <c r="I79" i="267"/>
  <c r="AA75" i="267"/>
  <c r="O75" i="267" s="1"/>
  <c r="M75" i="267"/>
  <c r="I75" i="267"/>
  <c r="AA71" i="267"/>
  <c r="O71" i="267"/>
  <c r="M71" i="267"/>
  <c r="I71" i="267"/>
  <c r="AA67" i="267"/>
  <c r="O67" i="267"/>
  <c r="M67" i="267"/>
  <c r="I67" i="267"/>
  <c r="AA63" i="267"/>
  <c r="O63" i="267" s="1"/>
  <c r="M63" i="267"/>
  <c r="I63" i="267"/>
  <c r="AA59" i="267"/>
  <c r="O59" i="267"/>
  <c r="M59" i="267"/>
  <c r="I59" i="267"/>
  <c r="AA55" i="267"/>
  <c r="M55" i="267"/>
  <c r="O55" i="267" s="1"/>
  <c r="I55" i="267"/>
  <c r="AA51" i="267"/>
  <c r="O51" i="267" s="1"/>
  <c r="M51" i="267"/>
  <c r="I51" i="267"/>
  <c r="AA47" i="267"/>
  <c r="O47" i="267"/>
  <c r="M47" i="267"/>
  <c r="M46" i="267" s="1"/>
  <c r="I47" i="267"/>
  <c r="L9" i="267"/>
  <c r="AA42" i="267"/>
  <c r="M42" i="267"/>
  <c r="I42" i="267"/>
  <c r="AA38" i="267"/>
  <c r="M38" i="267"/>
  <c r="O38" i="267" s="1"/>
  <c r="I38" i="267"/>
  <c r="AA34" i="267"/>
  <c r="M34" i="267"/>
  <c r="O34" i="267" s="1"/>
  <c r="I34" i="267"/>
  <c r="AA30" i="267"/>
  <c r="M30" i="267"/>
  <c r="O30" i="267" s="1"/>
  <c r="I30" i="267"/>
  <c r="AA26" i="267"/>
  <c r="M26" i="267"/>
  <c r="O26" i="267" s="1"/>
  <c r="I26" i="267"/>
  <c r="AA22" i="267"/>
  <c r="M22" i="267"/>
  <c r="O22" i="267" s="1"/>
  <c r="I22" i="267"/>
  <c r="AA18" i="267"/>
  <c r="M18" i="267"/>
  <c r="I18" i="267"/>
  <c r="AA14" i="267"/>
  <c r="O14" i="267"/>
  <c r="M14" i="267"/>
  <c r="I14" i="267"/>
  <c r="AA10" i="267"/>
  <c r="M10" i="267"/>
  <c r="I10" i="267"/>
  <c r="L91" i="266"/>
  <c r="AA104" i="266"/>
  <c r="O104" i="266"/>
  <c r="M104" i="266"/>
  <c r="I104" i="266"/>
  <c r="AA100" i="266"/>
  <c r="M100" i="266"/>
  <c r="O100" i="266" s="1"/>
  <c r="I100" i="266"/>
  <c r="AA96" i="266"/>
  <c r="O96" i="266"/>
  <c r="M96" i="266"/>
  <c r="I96" i="266"/>
  <c r="AA92" i="266"/>
  <c r="O92" i="266"/>
  <c r="M92" i="266"/>
  <c r="M91" i="266" s="1"/>
  <c r="I92" i="266"/>
  <c r="M50" i="266"/>
  <c r="L50" i="266"/>
  <c r="L8" i="266" s="1"/>
  <c r="T7" i="266" s="1"/>
  <c r="F296" i="275" s="1"/>
  <c r="F295" i="275" s="1"/>
  <c r="AA87" i="266"/>
  <c r="O87" i="266"/>
  <c r="M87" i="266"/>
  <c r="I87" i="266"/>
  <c r="AA83" i="266"/>
  <c r="O83" i="266"/>
  <c r="M83" i="266"/>
  <c r="I83" i="266"/>
  <c r="AA79" i="266"/>
  <c r="M79" i="266"/>
  <c r="O79" i="266" s="1"/>
  <c r="I79" i="266"/>
  <c r="AA75" i="266"/>
  <c r="O75" i="266"/>
  <c r="M75" i="266"/>
  <c r="I75" i="266"/>
  <c r="AA71" i="266"/>
  <c r="M71" i="266"/>
  <c r="O71" i="266" s="1"/>
  <c r="I71" i="266"/>
  <c r="AA67" i="266"/>
  <c r="M67" i="266"/>
  <c r="O67" i="266" s="1"/>
  <c r="I67" i="266"/>
  <c r="AA63" i="266"/>
  <c r="O63" i="266"/>
  <c r="M63" i="266"/>
  <c r="I63" i="266"/>
  <c r="AA59" i="266"/>
  <c r="M59" i="266"/>
  <c r="O59" i="266" s="1"/>
  <c r="I59" i="266"/>
  <c r="AA55" i="266"/>
  <c r="M55" i="266"/>
  <c r="O55" i="266" s="1"/>
  <c r="I55" i="266"/>
  <c r="AA51" i="266"/>
  <c r="O51" i="266"/>
  <c r="M51" i="266"/>
  <c r="I51" i="266"/>
  <c r="L9" i="266"/>
  <c r="AA46" i="266"/>
  <c r="M46" i="266"/>
  <c r="O46" i="266" s="1"/>
  <c r="I46" i="266"/>
  <c r="AA42" i="266"/>
  <c r="O42" i="266"/>
  <c r="M42" i="266"/>
  <c r="I42" i="266"/>
  <c r="AA38" i="266"/>
  <c r="O38" i="266"/>
  <c r="M38" i="266"/>
  <c r="I38" i="266"/>
  <c r="AA34" i="266"/>
  <c r="M34" i="266"/>
  <c r="O34" i="266" s="1"/>
  <c r="I34" i="266"/>
  <c r="AA30" i="266"/>
  <c r="O30" i="266"/>
  <c r="M30" i="266"/>
  <c r="I30" i="266"/>
  <c r="AA26" i="266"/>
  <c r="O26" i="266"/>
  <c r="M26" i="266"/>
  <c r="I26" i="266"/>
  <c r="AA22" i="266"/>
  <c r="M22" i="266"/>
  <c r="O22" i="266" s="1"/>
  <c r="I22" i="266"/>
  <c r="AA18" i="266"/>
  <c r="O18" i="266"/>
  <c r="M18" i="266"/>
  <c r="I18" i="266"/>
  <c r="AA14" i="266"/>
  <c r="O14" i="266"/>
  <c r="M14" i="266"/>
  <c r="I14" i="266"/>
  <c r="AA10" i="266"/>
  <c r="M10" i="266"/>
  <c r="M9" i="266" s="1"/>
  <c r="I10" i="266"/>
  <c r="L264" i="265"/>
  <c r="AA277" i="265"/>
  <c r="O277" i="265" s="1"/>
  <c r="M277" i="265"/>
  <c r="I277" i="265"/>
  <c r="AA273" i="265"/>
  <c r="O273" i="265"/>
  <c r="M273" i="265"/>
  <c r="I273" i="265"/>
  <c r="AA269" i="265"/>
  <c r="M269" i="265"/>
  <c r="I269" i="265"/>
  <c r="AA265" i="265"/>
  <c r="O265" i="265" s="1"/>
  <c r="M265" i="265"/>
  <c r="I265" i="265"/>
  <c r="L255" i="265"/>
  <c r="AA260" i="265"/>
  <c r="M260" i="265"/>
  <c r="O260" i="265" s="1"/>
  <c r="I260" i="265"/>
  <c r="AA256" i="265"/>
  <c r="M256" i="265"/>
  <c r="I256" i="265"/>
  <c r="L106" i="265"/>
  <c r="AA251" i="265"/>
  <c r="O251" i="265"/>
  <c r="M251" i="265"/>
  <c r="I251" i="265"/>
  <c r="AA247" i="265"/>
  <c r="M247" i="265"/>
  <c r="O247" i="265" s="1"/>
  <c r="I247" i="265"/>
  <c r="AA243" i="265"/>
  <c r="O243" i="265" s="1"/>
  <c r="M243" i="265"/>
  <c r="I243" i="265"/>
  <c r="AA239" i="265"/>
  <c r="O239" i="265"/>
  <c r="M239" i="265"/>
  <c r="I239" i="265"/>
  <c r="AA235" i="265"/>
  <c r="M235" i="265"/>
  <c r="I235" i="265"/>
  <c r="AA231" i="265"/>
  <c r="O231" i="265" s="1"/>
  <c r="M231" i="265"/>
  <c r="I231" i="265"/>
  <c r="AA227" i="265"/>
  <c r="O227" i="265"/>
  <c r="M227" i="265"/>
  <c r="I227" i="265"/>
  <c r="AA223" i="265"/>
  <c r="M223" i="265"/>
  <c r="O223" i="265" s="1"/>
  <c r="I223" i="265"/>
  <c r="AA219" i="265"/>
  <c r="O219" i="265" s="1"/>
  <c r="M219" i="265"/>
  <c r="I219" i="265"/>
  <c r="AA215" i="265"/>
  <c r="O215" i="265"/>
  <c r="M215" i="265"/>
  <c r="I215" i="265"/>
  <c r="AA211" i="265"/>
  <c r="M211" i="265"/>
  <c r="I211" i="265"/>
  <c r="AA207" i="265"/>
  <c r="O207" i="265" s="1"/>
  <c r="M207" i="265"/>
  <c r="I207" i="265"/>
  <c r="AA203" i="265"/>
  <c r="O203" i="265"/>
  <c r="M203" i="265"/>
  <c r="I203" i="265"/>
  <c r="AA199" i="265"/>
  <c r="M199" i="265"/>
  <c r="O199" i="265" s="1"/>
  <c r="I199" i="265"/>
  <c r="AA195" i="265"/>
  <c r="O195" i="265" s="1"/>
  <c r="M195" i="265"/>
  <c r="I195" i="265"/>
  <c r="AA191" i="265"/>
  <c r="O191" i="265"/>
  <c r="M191" i="265"/>
  <c r="I191" i="265"/>
  <c r="AA187" i="265"/>
  <c r="M187" i="265"/>
  <c r="I187" i="265"/>
  <c r="AA183" i="265"/>
  <c r="O183" i="265" s="1"/>
  <c r="M183" i="265"/>
  <c r="I183" i="265"/>
  <c r="AA179" i="265"/>
  <c r="O179" i="265"/>
  <c r="M179" i="265"/>
  <c r="I179" i="265"/>
  <c r="AA175" i="265"/>
  <c r="M175" i="265"/>
  <c r="O175" i="265" s="1"/>
  <c r="I175" i="265"/>
  <c r="AA171" i="265"/>
  <c r="O171" i="265" s="1"/>
  <c r="M171" i="265"/>
  <c r="I171" i="265"/>
  <c r="AA167" i="265"/>
  <c r="O167" i="265"/>
  <c r="M167" i="265"/>
  <c r="I167" i="265"/>
  <c r="AA163" i="265"/>
  <c r="M163" i="265"/>
  <c r="I163" i="265"/>
  <c r="AA159" i="265"/>
  <c r="O159" i="265" s="1"/>
  <c r="M159" i="265"/>
  <c r="I159" i="265"/>
  <c r="AA155" i="265"/>
  <c r="O155" i="265"/>
  <c r="M155" i="265"/>
  <c r="I155" i="265"/>
  <c r="AA151" i="265"/>
  <c r="M151" i="265"/>
  <c r="O151" i="265" s="1"/>
  <c r="I151" i="265"/>
  <c r="AA147" i="265"/>
  <c r="O147" i="265" s="1"/>
  <c r="M147" i="265"/>
  <c r="I147" i="265"/>
  <c r="AA143" i="265"/>
  <c r="O143" i="265"/>
  <c r="M143" i="265"/>
  <c r="I143" i="265"/>
  <c r="AA139" i="265"/>
  <c r="M139" i="265"/>
  <c r="I139" i="265"/>
  <c r="AA135" i="265"/>
  <c r="O135" i="265" s="1"/>
  <c r="M135" i="265"/>
  <c r="I135" i="265"/>
  <c r="AA131" i="265"/>
  <c r="O131" i="265"/>
  <c r="M131" i="265"/>
  <c r="I131" i="265"/>
  <c r="AA127" i="265"/>
  <c r="M127" i="265"/>
  <c r="O127" i="265" s="1"/>
  <c r="I127" i="265"/>
  <c r="AA123" i="265"/>
  <c r="O123" i="265" s="1"/>
  <c r="M123" i="265"/>
  <c r="I123" i="265"/>
  <c r="AA119" i="265"/>
  <c r="O119" i="265"/>
  <c r="M119" i="265"/>
  <c r="I119" i="265"/>
  <c r="AA115" i="265"/>
  <c r="M115" i="265"/>
  <c r="I115" i="265"/>
  <c r="AA111" i="265"/>
  <c r="O111" i="265" s="1"/>
  <c r="M111" i="265"/>
  <c r="I111" i="265"/>
  <c r="AA107" i="265"/>
  <c r="O107" i="265"/>
  <c r="M107" i="265"/>
  <c r="M106" i="265" s="1"/>
  <c r="I107" i="265"/>
  <c r="L53" i="265"/>
  <c r="AA102" i="265"/>
  <c r="M102" i="265"/>
  <c r="O102" i="265" s="1"/>
  <c r="I102" i="265"/>
  <c r="AA98" i="265"/>
  <c r="O98" i="265"/>
  <c r="M98" i="265"/>
  <c r="I98" i="265"/>
  <c r="AA94" i="265"/>
  <c r="M94" i="265"/>
  <c r="O94" i="265" s="1"/>
  <c r="I94" i="265"/>
  <c r="AA90" i="265"/>
  <c r="M90" i="265"/>
  <c r="O90" i="265" s="1"/>
  <c r="I90" i="265"/>
  <c r="AA86" i="265"/>
  <c r="O86" i="265"/>
  <c r="M86" i="265"/>
  <c r="I86" i="265"/>
  <c r="AA82" i="265"/>
  <c r="M82" i="265"/>
  <c r="O82" i="265" s="1"/>
  <c r="I82" i="265"/>
  <c r="AA78" i="265"/>
  <c r="M78" i="265"/>
  <c r="O78" i="265" s="1"/>
  <c r="I78" i="265"/>
  <c r="AA74" i="265"/>
  <c r="O74" i="265"/>
  <c r="M74" i="265"/>
  <c r="I74" i="265"/>
  <c r="AA70" i="265"/>
  <c r="M70" i="265"/>
  <c r="O70" i="265" s="1"/>
  <c r="I70" i="265"/>
  <c r="AA66" i="265"/>
  <c r="M66" i="265"/>
  <c r="O66" i="265" s="1"/>
  <c r="I66" i="265"/>
  <c r="AA62" i="265"/>
  <c r="O62" i="265"/>
  <c r="M62" i="265"/>
  <c r="I62" i="265"/>
  <c r="AA58" i="265"/>
  <c r="M58" i="265"/>
  <c r="O58" i="265" s="1"/>
  <c r="I58" i="265"/>
  <c r="AA54" i="265"/>
  <c r="M54" i="265"/>
  <c r="O54" i="265" s="1"/>
  <c r="I54" i="265"/>
  <c r="L48" i="265"/>
  <c r="AA49" i="265"/>
  <c r="O49" i="265"/>
  <c r="M49" i="265"/>
  <c r="M48" i="265" s="1"/>
  <c r="I49" i="265"/>
  <c r="L31" i="265"/>
  <c r="AA44" i="265"/>
  <c r="M44" i="265"/>
  <c r="O44" i="265" s="1"/>
  <c r="I44" i="265"/>
  <c r="AA40" i="265"/>
  <c r="O40" i="265"/>
  <c r="M40" i="265"/>
  <c r="I40" i="265"/>
  <c r="AA36" i="265"/>
  <c r="M36" i="265"/>
  <c r="O36" i="265" s="1"/>
  <c r="I36" i="265"/>
  <c r="AA32" i="265"/>
  <c r="M32" i="265"/>
  <c r="O32" i="265" s="1"/>
  <c r="I32" i="265"/>
  <c r="L14" i="265"/>
  <c r="AA27" i="265"/>
  <c r="O27" i="265"/>
  <c r="M27" i="265"/>
  <c r="I27" i="265"/>
  <c r="AA23" i="265"/>
  <c r="M23" i="265"/>
  <c r="I23" i="265"/>
  <c r="AA19" i="265"/>
  <c r="M19" i="265"/>
  <c r="O19" i="265" s="1"/>
  <c r="I19" i="265"/>
  <c r="AA15" i="265"/>
  <c r="O15" i="265"/>
  <c r="M15" i="265"/>
  <c r="M14" i="265" s="1"/>
  <c r="I15" i="265"/>
  <c r="M9" i="265"/>
  <c r="L9" i="265"/>
  <c r="L8" i="265" s="1"/>
  <c r="T7" i="265" s="1"/>
  <c r="F294" i="275" s="1"/>
  <c r="AA10" i="265"/>
  <c r="M10" i="265"/>
  <c r="O10" i="265" s="1"/>
  <c r="I10" i="265"/>
  <c r="L312" i="264"/>
  <c r="AA325" i="264"/>
  <c r="O325" i="264"/>
  <c r="M325" i="264"/>
  <c r="I325" i="264"/>
  <c r="AA321" i="264"/>
  <c r="O321" i="264"/>
  <c r="M321" i="264"/>
  <c r="I321" i="264"/>
  <c r="AA317" i="264"/>
  <c r="M317" i="264"/>
  <c r="O317" i="264" s="1"/>
  <c r="I317" i="264"/>
  <c r="AA313" i="264"/>
  <c r="O313" i="264"/>
  <c r="M313" i="264"/>
  <c r="I313" i="264"/>
  <c r="L299" i="264"/>
  <c r="AA308" i="264"/>
  <c r="M308" i="264"/>
  <c r="O308" i="264" s="1"/>
  <c r="I308" i="264"/>
  <c r="AA304" i="264"/>
  <c r="M304" i="264"/>
  <c r="O304" i="264" s="1"/>
  <c r="I304" i="264"/>
  <c r="AA300" i="264"/>
  <c r="M300" i="264"/>
  <c r="O300" i="264" s="1"/>
  <c r="I300" i="264"/>
  <c r="L150" i="264"/>
  <c r="AA295" i="264"/>
  <c r="M295" i="264"/>
  <c r="O295" i="264" s="1"/>
  <c r="I295" i="264"/>
  <c r="AA291" i="264"/>
  <c r="O291" i="264"/>
  <c r="M291" i="264"/>
  <c r="I291" i="264"/>
  <c r="AA287" i="264"/>
  <c r="O287" i="264"/>
  <c r="M287" i="264"/>
  <c r="I287" i="264"/>
  <c r="AA283" i="264"/>
  <c r="M283" i="264"/>
  <c r="O283" i="264" s="1"/>
  <c r="I283" i="264"/>
  <c r="AA279" i="264"/>
  <c r="O279" i="264"/>
  <c r="M279" i="264"/>
  <c r="I279" i="264"/>
  <c r="AA275" i="264"/>
  <c r="O275" i="264"/>
  <c r="M275" i="264"/>
  <c r="I275" i="264"/>
  <c r="AA271" i="264"/>
  <c r="M271" i="264"/>
  <c r="O271" i="264" s="1"/>
  <c r="I271" i="264"/>
  <c r="AA267" i="264"/>
  <c r="O267" i="264"/>
  <c r="M267" i="264"/>
  <c r="I267" i="264"/>
  <c r="AA263" i="264"/>
  <c r="O263" i="264"/>
  <c r="M263" i="264"/>
  <c r="I263" i="264"/>
  <c r="AA259" i="264"/>
  <c r="M259" i="264"/>
  <c r="O259" i="264" s="1"/>
  <c r="I259" i="264"/>
  <c r="AA255" i="264"/>
  <c r="O255" i="264"/>
  <c r="M255" i="264"/>
  <c r="I255" i="264"/>
  <c r="AA251" i="264"/>
  <c r="O251" i="264"/>
  <c r="M251" i="264"/>
  <c r="I251" i="264"/>
  <c r="AA247" i="264"/>
  <c r="M247" i="264"/>
  <c r="O247" i="264" s="1"/>
  <c r="I247" i="264"/>
  <c r="AA243" i="264"/>
  <c r="O243" i="264"/>
  <c r="M243" i="264"/>
  <c r="I243" i="264"/>
  <c r="AA239" i="264"/>
  <c r="O239" i="264"/>
  <c r="M239" i="264"/>
  <c r="I239" i="264"/>
  <c r="AA235" i="264"/>
  <c r="M235" i="264"/>
  <c r="O235" i="264" s="1"/>
  <c r="I235" i="264"/>
  <c r="AA231" i="264"/>
  <c r="O231" i="264"/>
  <c r="M231" i="264"/>
  <c r="I231" i="264"/>
  <c r="AA227" i="264"/>
  <c r="O227" i="264"/>
  <c r="M227" i="264"/>
  <c r="I227" i="264"/>
  <c r="AA223" i="264"/>
  <c r="M223" i="264"/>
  <c r="O223" i="264" s="1"/>
  <c r="I223" i="264"/>
  <c r="AA219" i="264"/>
  <c r="O219" i="264"/>
  <c r="M219" i="264"/>
  <c r="I219" i="264"/>
  <c r="AA215" i="264"/>
  <c r="O215" i="264"/>
  <c r="M215" i="264"/>
  <c r="I215" i="264"/>
  <c r="AA211" i="264"/>
  <c r="M211" i="264"/>
  <c r="O211" i="264" s="1"/>
  <c r="I211" i="264"/>
  <c r="AA207" i="264"/>
  <c r="O207" i="264"/>
  <c r="M207" i="264"/>
  <c r="I207" i="264"/>
  <c r="AA203" i="264"/>
  <c r="O203" i="264"/>
  <c r="M203" i="264"/>
  <c r="I203" i="264"/>
  <c r="AA199" i="264"/>
  <c r="M199" i="264"/>
  <c r="O199" i="264" s="1"/>
  <c r="I199" i="264"/>
  <c r="AA195" i="264"/>
  <c r="O195" i="264"/>
  <c r="M195" i="264"/>
  <c r="I195" i="264"/>
  <c r="AA191" i="264"/>
  <c r="O191" i="264"/>
  <c r="M191" i="264"/>
  <c r="I191" i="264"/>
  <c r="AA187" i="264"/>
  <c r="M187" i="264"/>
  <c r="O187" i="264" s="1"/>
  <c r="I187" i="264"/>
  <c r="AA183" i="264"/>
  <c r="O183" i="264"/>
  <c r="M183" i="264"/>
  <c r="I183" i="264"/>
  <c r="AA179" i="264"/>
  <c r="O179" i="264"/>
  <c r="M179" i="264"/>
  <c r="I179" i="264"/>
  <c r="AA175" i="264"/>
  <c r="M175" i="264"/>
  <c r="O175" i="264" s="1"/>
  <c r="I175" i="264"/>
  <c r="AA171" i="264"/>
  <c r="O171" i="264"/>
  <c r="M171" i="264"/>
  <c r="I171" i="264"/>
  <c r="AA167" i="264"/>
  <c r="O167" i="264"/>
  <c r="M167" i="264"/>
  <c r="I167" i="264"/>
  <c r="AA163" i="264"/>
  <c r="M163" i="264"/>
  <c r="O163" i="264" s="1"/>
  <c r="I163" i="264"/>
  <c r="AA159" i="264"/>
  <c r="O159" i="264"/>
  <c r="M159" i="264"/>
  <c r="I159" i="264"/>
  <c r="AA155" i="264"/>
  <c r="O155" i="264"/>
  <c r="M155" i="264"/>
  <c r="I155" i="264"/>
  <c r="AA151" i="264"/>
  <c r="M151" i="264"/>
  <c r="M150" i="264" s="1"/>
  <c r="I151" i="264"/>
  <c r="L53" i="264"/>
  <c r="AA146" i="264"/>
  <c r="M146" i="264"/>
  <c r="O146" i="264" s="1"/>
  <c r="I146" i="264"/>
  <c r="AA142" i="264"/>
  <c r="M142" i="264"/>
  <c r="O142" i="264" s="1"/>
  <c r="I142" i="264"/>
  <c r="AA138" i="264"/>
  <c r="M138" i="264"/>
  <c r="O138" i="264" s="1"/>
  <c r="I138" i="264"/>
  <c r="AA134" i="264"/>
  <c r="M134" i="264"/>
  <c r="O134" i="264" s="1"/>
  <c r="I134" i="264"/>
  <c r="AA130" i="264"/>
  <c r="M130" i="264"/>
  <c r="O130" i="264" s="1"/>
  <c r="I130" i="264"/>
  <c r="AA126" i="264"/>
  <c r="M126" i="264"/>
  <c r="O126" i="264" s="1"/>
  <c r="I126" i="264"/>
  <c r="AA122" i="264"/>
  <c r="M122" i="264"/>
  <c r="O122" i="264" s="1"/>
  <c r="I122" i="264"/>
  <c r="AA118" i="264"/>
  <c r="M118" i="264"/>
  <c r="O118" i="264" s="1"/>
  <c r="I118" i="264"/>
  <c r="AA114" i="264"/>
  <c r="M114" i="264"/>
  <c r="O114" i="264" s="1"/>
  <c r="I114" i="264"/>
  <c r="AA110" i="264"/>
  <c r="M110" i="264"/>
  <c r="O110" i="264" s="1"/>
  <c r="I110" i="264"/>
  <c r="AA106" i="264"/>
  <c r="M106" i="264"/>
  <c r="O106" i="264" s="1"/>
  <c r="I106" i="264"/>
  <c r="AA102" i="264"/>
  <c r="M102" i="264"/>
  <c r="O102" i="264" s="1"/>
  <c r="I102" i="264"/>
  <c r="AA98" i="264"/>
  <c r="M98" i="264"/>
  <c r="O98" i="264" s="1"/>
  <c r="I98" i="264"/>
  <c r="AA94" i="264"/>
  <c r="M94" i="264"/>
  <c r="O94" i="264" s="1"/>
  <c r="I94" i="264"/>
  <c r="AA90" i="264"/>
  <c r="M90" i="264"/>
  <c r="O90" i="264" s="1"/>
  <c r="I90" i="264"/>
  <c r="AA86" i="264"/>
  <c r="M86" i="264"/>
  <c r="O86" i="264" s="1"/>
  <c r="I86" i="264"/>
  <c r="AA82" i="264"/>
  <c r="M82" i="264"/>
  <c r="O82" i="264" s="1"/>
  <c r="I82" i="264"/>
  <c r="AA78" i="264"/>
  <c r="M78" i="264"/>
  <c r="O78" i="264" s="1"/>
  <c r="I78" i="264"/>
  <c r="AA74" i="264"/>
  <c r="M74" i="264"/>
  <c r="O74" i="264" s="1"/>
  <c r="I74" i="264"/>
  <c r="AA70" i="264"/>
  <c r="M70" i="264"/>
  <c r="O70" i="264" s="1"/>
  <c r="I70" i="264"/>
  <c r="AA66" i="264"/>
  <c r="M66" i="264"/>
  <c r="O66" i="264" s="1"/>
  <c r="I66" i="264"/>
  <c r="AA62" i="264"/>
  <c r="M62" i="264"/>
  <c r="O62" i="264" s="1"/>
  <c r="I62" i="264"/>
  <c r="AA58" i="264"/>
  <c r="M58" i="264"/>
  <c r="O58" i="264" s="1"/>
  <c r="I58" i="264"/>
  <c r="AA54" i="264"/>
  <c r="M54" i="264"/>
  <c r="O54" i="264" s="1"/>
  <c r="I54" i="264"/>
  <c r="M48" i="264"/>
  <c r="L48" i="264"/>
  <c r="AA49" i="264"/>
  <c r="O49" i="264"/>
  <c r="M49" i="264"/>
  <c r="I49" i="264"/>
  <c r="L31" i="264"/>
  <c r="AA44" i="264"/>
  <c r="M44" i="264"/>
  <c r="O44" i="264" s="1"/>
  <c r="I44" i="264"/>
  <c r="AA40" i="264"/>
  <c r="M40" i="264"/>
  <c r="O40" i="264" s="1"/>
  <c r="I40" i="264"/>
  <c r="AA36" i="264"/>
  <c r="M36" i="264"/>
  <c r="O36" i="264" s="1"/>
  <c r="I36" i="264"/>
  <c r="AA32" i="264"/>
  <c r="M32" i="264"/>
  <c r="M31" i="264" s="1"/>
  <c r="I32" i="264"/>
  <c r="L14" i="264"/>
  <c r="AA27" i="264"/>
  <c r="O27" i="264"/>
  <c r="M27" i="264"/>
  <c r="I27" i="264"/>
  <c r="AA23" i="264"/>
  <c r="M23" i="264"/>
  <c r="O23" i="264" s="1"/>
  <c r="I23" i="264"/>
  <c r="AA19" i="264"/>
  <c r="O19" i="264"/>
  <c r="M19" i="264"/>
  <c r="M14" i="264" s="1"/>
  <c r="I19" i="264"/>
  <c r="AA15" i="264"/>
  <c r="O15" i="264"/>
  <c r="M15" i="264"/>
  <c r="I15" i="264"/>
  <c r="L9" i="264"/>
  <c r="L8" i="264" s="1"/>
  <c r="T7" i="264" s="1"/>
  <c r="F293" i="275" s="1"/>
  <c r="AA10" i="264"/>
  <c r="M10" i="264"/>
  <c r="M9" i="264" s="1"/>
  <c r="I10" i="264"/>
  <c r="L240" i="263"/>
  <c r="AA257" i="263"/>
  <c r="O257" i="263"/>
  <c r="M257" i="263"/>
  <c r="I257" i="263"/>
  <c r="AA253" i="263"/>
  <c r="M253" i="263"/>
  <c r="O253" i="263" s="1"/>
  <c r="I253" i="263"/>
  <c r="AA249" i="263"/>
  <c r="M249" i="263"/>
  <c r="I249" i="263"/>
  <c r="AA245" i="263"/>
  <c r="O245" i="263"/>
  <c r="M245" i="263"/>
  <c r="I245" i="263"/>
  <c r="AA241" i="263"/>
  <c r="M241" i="263"/>
  <c r="O241" i="263" s="1"/>
  <c r="I241" i="263"/>
  <c r="L227" i="263"/>
  <c r="AA236" i="263"/>
  <c r="M236" i="263"/>
  <c r="I236" i="263"/>
  <c r="AA232" i="263"/>
  <c r="O232" i="263"/>
  <c r="M232" i="263"/>
  <c r="I232" i="263"/>
  <c r="AA228" i="263"/>
  <c r="M228" i="263"/>
  <c r="I228" i="263"/>
  <c r="L114" i="263"/>
  <c r="AA223" i="263"/>
  <c r="O223" i="263"/>
  <c r="M223" i="263"/>
  <c r="I223" i="263"/>
  <c r="AA219" i="263"/>
  <c r="M219" i="263"/>
  <c r="O219" i="263" s="1"/>
  <c r="I219" i="263"/>
  <c r="AA215" i="263"/>
  <c r="M215" i="263"/>
  <c r="O215" i="263" s="1"/>
  <c r="I215" i="263"/>
  <c r="AA211" i="263"/>
  <c r="O211" i="263"/>
  <c r="M211" i="263"/>
  <c r="I211" i="263"/>
  <c r="AA207" i="263"/>
  <c r="M207" i="263"/>
  <c r="O207" i="263" s="1"/>
  <c r="I207" i="263"/>
  <c r="AA203" i="263"/>
  <c r="M203" i="263"/>
  <c r="O203" i="263" s="1"/>
  <c r="I203" i="263"/>
  <c r="AA199" i="263"/>
  <c r="O199" i="263"/>
  <c r="M199" i="263"/>
  <c r="I199" i="263"/>
  <c r="AA195" i="263"/>
  <c r="M195" i="263"/>
  <c r="O195" i="263" s="1"/>
  <c r="I195" i="263"/>
  <c r="AA191" i="263"/>
  <c r="M191" i="263"/>
  <c r="O191" i="263" s="1"/>
  <c r="I191" i="263"/>
  <c r="AA187" i="263"/>
  <c r="O187" i="263"/>
  <c r="M187" i="263"/>
  <c r="I187" i="263"/>
  <c r="AA183" i="263"/>
  <c r="M183" i="263"/>
  <c r="O183" i="263" s="1"/>
  <c r="I183" i="263"/>
  <c r="AA179" i="263"/>
  <c r="M179" i="263"/>
  <c r="O179" i="263" s="1"/>
  <c r="I179" i="263"/>
  <c r="AA175" i="263"/>
  <c r="O175" i="263"/>
  <c r="M175" i="263"/>
  <c r="I175" i="263"/>
  <c r="AA171" i="263"/>
  <c r="M171" i="263"/>
  <c r="O171" i="263" s="1"/>
  <c r="I171" i="263"/>
  <c r="AA167" i="263"/>
  <c r="M167" i="263"/>
  <c r="O167" i="263" s="1"/>
  <c r="I167" i="263"/>
  <c r="AA163" i="263"/>
  <c r="O163" i="263"/>
  <c r="M163" i="263"/>
  <c r="I163" i="263"/>
  <c r="AA159" i="263"/>
  <c r="M159" i="263"/>
  <c r="O159" i="263" s="1"/>
  <c r="I159" i="263"/>
  <c r="AA155" i="263"/>
  <c r="M155" i="263"/>
  <c r="O155" i="263" s="1"/>
  <c r="I155" i="263"/>
  <c r="AA151" i="263"/>
  <c r="O151" i="263"/>
  <c r="M151" i="263"/>
  <c r="I151" i="263"/>
  <c r="AA147" i="263"/>
  <c r="M147" i="263"/>
  <c r="O147" i="263" s="1"/>
  <c r="I147" i="263"/>
  <c r="AA143" i="263"/>
  <c r="M143" i="263"/>
  <c r="O143" i="263" s="1"/>
  <c r="I143" i="263"/>
  <c r="AA139" i="263"/>
  <c r="O139" i="263"/>
  <c r="M139" i="263"/>
  <c r="I139" i="263"/>
  <c r="AA135" i="263"/>
  <c r="M135" i="263"/>
  <c r="I135" i="263"/>
  <c r="AA131" i="263"/>
  <c r="M131" i="263"/>
  <c r="O131" i="263" s="1"/>
  <c r="I131" i="263"/>
  <c r="AA127" i="263"/>
  <c r="O127" i="263"/>
  <c r="M127" i="263"/>
  <c r="I127" i="263"/>
  <c r="AA123" i="263"/>
  <c r="M123" i="263"/>
  <c r="O123" i="263" s="1"/>
  <c r="I123" i="263"/>
  <c r="AA119" i="263"/>
  <c r="M119" i="263"/>
  <c r="O119" i="263" s="1"/>
  <c r="I119" i="263"/>
  <c r="AA115" i="263"/>
  <c r="O115" i="263"/>
  <c r="M115" i="263"/>
  <c r="I115" i="263"/>
  <c r="L53" i="263"/>
  <c r="L8" i="263" s="1"/>
  <c r="T7" i="263" s="1"/>
  <c r="F292" i="275" s="1"/>
  <c r="AA110" i="263"/>
  <c r="M110" i="263"/>
  <c r="O110" i="263" s="1"/>
  <c r="I110" i="263"/>
  <c r="AA106" i="263"/>
  <c r="O106" i="263" s="1"/>
  <c r="M106" i="263"/>
  <c r="I106" i="263"/>
  <c r="AA102" i="263"/>
  <c r="O102" i="263"/>
  <c r="M102" i="263"/>
  <c r="I102" i="263"/>
  <c r="AA98" i="263"/>
  <c r="M98" i="263"/>
  <c r="O98" i="263" s="1"/>
  <c r="I98" i="263"/>
  <c r="AA94" i="263"/>
  <c r="O94" i="263" s="1"/>
  <c r="M94" i="263"/>
  <c r="I94" i="263"/>
  <c r="AA90" i="263"/>
  <c r="O90" i="263"/>
  <c r="M90" i="263"/>
  <c r="I90" i="263"/>
  <c r="AA86" i="263"/>
  <c r="M86" i="263"/>
  <c r="I86" i="263"/>
  <c r="AA82" i="263"/>
  <c r="O82" i="263" s="1"/>
  <c r="M82" i="263"/>
  <c r="I82" i="263"/>
  <c r="AA78" i="263"/>
  <c r="O78" i="263"/>
  <c r="M78" i="263"/>
  <c r="I78" i="263"/>
  <c r="AA74" i="263"/>
  <c r="M74" i="263"/>
  <c r="O74" i="263" s="1"/>
  <c r="I74" i="263"/>
  <c r="AA70" i="263"/>
  <c r="O70" i="263" s="1"/>
  <c r="M70" i="263"/>
  <c r="I70" i="263"/>
  <c r="AA66" i="263"/>
  <c r="O66" i="263"/>
  <c r="M66" i="263"/>
  <c r="I66" i="263"/>
  <c r="AA62" i="263"/>
  <c r="M62" i="263"/>
  <c r="I62" i="263"/>
  <c r="AA58" i="263"/>
  <c r="O58" i="263" s="1"/>
  <c r="M58" i="263"/>
  <c r="I58" i="263"/>
  <c r="AA54" i="263"/>
  <c r="O54" i="263"/>
  <c r="M54" i="263"/>
  <c r="M53" i="263" s="1"/>
  <c r="I54" i="263"/>
  <c r="M48" i="263"/>
  <c r="L48" i="263"/>
  <c r="AA49" i="263"/>
  <c r="M49" i="263"/>
  <c r="O49" i="263" s="1"/>
  <c r="I49" i="263"/>
  <c r="L31" i="263"/>
  <c r="AA44" i="263"/>
  <c r="O44" i="263"/>
  <c r="M44" i="263"/>
  <c r="I44" i="263"/>
  <c r="AA40" i="263"/>
  <c r="M40" i="263"/>
  <c r="O40" i="263" s="1"/>
  <c r="I40" i="263"/>
  <c r="AA36" i="263"/>
  <c r="O36" i="263" s="1"/>
  <c r="M36" i="263"/>
  <c r="M31" i="263" s="1"/>
  <c r="I36" i="263"/>
  <c r="AA32" i="263"/>
  <c r="O32" i="263"/>
  <c r="M32" i="263"/>
  <c r="I32" i="263"/>
  <c r="L14" i="263"/>
  <c r="AA27" i="263"/>
  <c r="M27" i="263"/>
  <c r="O27" i="263" s="1"/>
  <c r="I27" i="263"/>
  <c r="AA23" i="263"/>
  <c r="O23" i="263"/>
  <c r="M23" i="263"/>
  <c r="I23" i="263"/>
  <c r="AA19" i="263"/>
  <c r="M19" i="263"/>
  <c r="O19" i="263" s="1"/>
  <c r="I19" i="263"/>
  <c r="AA15" i="263"/>
  <c r="M15" i="263"/>
  <c r="O15" i="263" s="1"/>
  <c r="I15" i="263"/>
  <c r="M9" i="263"/>
  <c r="L9" i="263"/>
  <c r="AA10" i="263"/>
  <c r="O10" i="263"/>
  <c r="M10" i="263"/>
  <c r="I10" i="263"/>
  <c r="L320" i="262"/>
  <c r="AA333" i="262"/>
  <c r="M333" i="262"/>
  <c r="O333" i="262" s="1"/>
  <c r="I333" i="262"/>
  <c r="AA329" i="262"/>
  <c r="M329" i="262"/>
  <c r="O329" i="262" s="1"/>
  <c r="I329" i="262"/>
  <c r="AA325" i="262"/>
  <c r="M325" i="262"/>
  <c r="O325" i="262" s="1"/>
  <c r="I325" i="262"/>
  <c r="AA321" i="262"/>
  <c r="M321" i="262"/>
  <c r="O321" i="262" s="1"/>
  <c r="I321" i="262"/>
  <c r="L307" i="262"/>
  <c r="AA316" i="262"/>
  <c r="O316" i="262"/>
  <c r="M316" i="262"/>
  <c r="I316" i="262"/>
  <c r="AA312" i="262"/>
  <c r="O312" i="262"/>
  <c r="M312" i="262"/>
  <c r="I312" i="262"/>
  <c r="AA308" i="262"/>
  <c r="M308" i="262"/>
  <c r="O308" i="262" s="1"/>
  <c r="I308" i="262"/>
  <c r="L146" i="262"/>
  <c r="AA303" i="262"/>
  <c r="M303" i="262"/>
  <c r="O303" i="262" s="1"/>
  <c r="I303" i="262"/>
  <c r="AA299" i="262"/>
  <c r="M299" i="262"/>
  <c r="O299" i="262" s="1"/>
  <c r="I299" i="262"/>
  <c r="AA295" i="262"/>
  <c r="M295" i="262"/>
  <c r="O295" i="262" s="1"/>
  <c r="I295" i="262"/>
  <c r="AA291" i="262"/>
  <c r="M291" i="262"/>
  <c r="O291" i="262" s="1"/>
  <c r="I291" i="262"/>
  <c r="AA287" i="262"/>
  <c r="M287" i="262"/>
  <c r="O287" i="262" s="1"/>
  <c r="I287" i="262"/>
  <c r="AA283" i="262"/>
  <c r="M283" i="262"/>
  <c r="O283" i="262" s="1"/>
  <c r="I283" i="262"/>
  <c r="AA279" i="262"/>
  <c r="M279" i="262"/>
  <c r="O279" i="262" s="1"/>
  <c r="I279" i="262"/>
  <c r="AA275" i="262"/>
  <c r="M275" i="262"/>
  <c r="O275" i="262" s="1"/>
  <c r="I275" i="262"/>
  <c r="AA271" i="262"/>
  <c r="M271" i="262"/>
  <c r="O271" i="262" s="1"/>
  <c r="I271" i="262"/>
  <c r="AA267" i="262"/>
  <c r="M267" i="262"/>
  <c r="O267" i="262" s="1"/>
  <c r="I267" i="262"/>
  <c r="AA263" i="262"/>
  <c r="M263" i="262"/>
  <c r="O263" i="262" s="1"/>
  <c r="I263" i="262"/>
  <c r="AA259" i="262"/>
  <c r="M259" i="262"/>
  <c r="O259" i="262" s="1"/>
  <c r="I259" i="262"/>
  <c r="AA255" i="262"/>
  <c r="M255" i="262"/>
  <c r="O255" i="262" s="1"/>
  <c r="I255" i="262"/>
  <c r="AA251" i="262"/>
  <c r="M251" i="262"/>
  <c r="O251" i="262" s="1"/>
  <c r="I251" i="262"/>
  <c r="AA247" i="262"/>
  <c r="M247" i="262"/>
  <c r="O247" i="262" s="1"/>
  <c r="I247" i="262"/>
  <c r="AA243" i="262"/>
  <c r="M243" i="262"/>
  <c r="O243" i="262" s="1"/>
  <c r="I243" i="262"/>
  <c r="AA239" i="262"/>
  <c r="M239" i="262"/>
  <c r="O239" i="262" s="1"/>
  <c r="I239" i="262"/>
  <c r="AA235" i="262"/>
  <c r="M235" i="262"/>
  <c r="O235" i="262" s="1"/>
  <c r="I235" i="262"/>
  <c r="AA231" i="262"/>
  <c r="M231" i="262"/>
  <c r="O231" i="262" s="1"/>
  <c r="I231" i="262"/>
  <c r="AA227" i="262"/>
  <c r="M227" i="262"/>
  <c r="O227" i="262" s="1"/>
  <c r="I227" i="262"/>
  <c r="AA223" i="262"/>
  <c r="M223" i="262"/>
  <c r="O223" i="262" s="1"/>
  <c r="I223" i="262"/>
  <c r="AA219" i="262"/>
  <c r="M219" i="262"/>
  <c r="O219" i="262" s="1"/>
  <c r="I219" i="262"/>
  <c r="AA215" i="262"/>
  <c r="M215" i="262"/>
  <c r="O215" i="262" s="1"/>
  <c r="I215" i="262"/>
  <c r="AA211" i="262"/>
  <c r="M211" i="262"/>
  <c r="O211" i="262" s="1"/>
  <c r="I211" i="262"/>
  <c r="AA207" i="262"/>
  <c r="M207" i="262"/>
  <c r="O207" i="262" s="1"/>
  <c r="I207" i="262"/>
  <c r="AA203" i="262"/>
  <c r="M203" i="262"/>
  <c r="O203" i="262" s="1"/>
  <c r="I203" i="262"/>
  <c r="AA199" i="262"/>
  <c r="M199" i="262"/>
  <c r="O199" i="262" s="1"/>
  <c r="I199" i="262"/>
  <c r="AA195" i="262"/>
  <c r="M195" i="262"/>
  <c r="O195" i="262" s="1"/>
  <c r="I195" i="262"/>
  <c r="AA191" i="262"/>
  <c r="M191" i="262"/>
  <c r="O191" i="262" s="1"/>
  <c r="I191" i="262"/>
  <c r="AA187" i="262"/>
  <c r="M187" i="262"/>
  <c r="O187" i="262" s="1"/>
  <c r="I187" i="262"/>
  <c r="AA183" i="262"/>
  <c r="M183" i="262"/>
  <c r="O183" i="262" s="1"/>
  <c r="I183" i="262"/>
  <c r="AA179" i="262"/>
  <c r="M179" i="262"/>
  <c r="O179" i="262" s="1"/>
  <c r="I179" i="262"/>
  <c r="AA175" i="262"/>
  <c r="M175" i="262"/>
  <c r="O175" i="262" s="1"/>
  <c r="I175" i="262"/>
  <c r="AA171" i="262"/>
  <c r="M171" i="262"/>
  <c r="O171" i="262" s="1"/>
  <c r="I171" i="262"/>
  <c r="AA167" i="262"/>
  <c r="M167" i="262"/>
  <c r="O167" i="262" s="1"/>
  <c r="I167" i="262"/>
  <c r="AA163" i="262"/>
  <c r="M163" i="262"/>
  <c r="O163" i="262" s="1"/>
  <c r="I163" i="262"/>
  <c r="AA159" i="262"/>
  <c r="M159" i="262"/>
  <c r="O159" i="262" s="1"/>
  <c r="I159" i="262"/>
  <c r="AA155" i="262"/>
  <c r="M155" i="262"/>
  <c r="O155" i="262" s="1"/>
  <c r="I155" i="262"/>
  <c r="AA151" i="262"/>
  <c r="M151" i="262"/>
  <c r="I151" i="262"/>
  <c r="AA147" i="262"/>
  <c r="M147" i="262"/>
  <c r="O147" i="262" s="1"/>
  <c r="I147" i="262"/>
  <c r="L53" i="262"/>
  <c r="AA142" i="262"/>
  <c r="M142" i="262"/>
  <c r="O142" i="262" s="1"/>
  <c r="I142" i="262"/>
  <c r="AA138" i="262"/>
  <c r="O138" i="262"/>
  <c r="M138" i="262"/>
  <c r="I138" i="262"/>
  <c r="AA134" i="262"/>
  <c r="O134" i="262"/>
  <c r="M134" i="262"/>
  <c r="I134" i="262"/>
  <c r="AA130" i="262"/>
  <c r="M130" i="262"/>
  <c r="O130" i="262" s="1"/>
  <c r="I130" i="262"/>
  <c r="AA126" i="262"/>
  <c r="O126" i="262" s="1"/>
  <c r="M126" i="262"/>
  <c r="I126" i="262"/>
  <c r="AA122" i="262"/>
  <c r="O122" i="262"/>
  <c r="M122" i="262"/>
  <c r="I122" i="262"/>
  <c r="AA118" i="262"/>
  <c r="M118" i="262"/>
  <c r="O118" i="262" s="1"/>
  <c r="I118" i="262"/>
  <c r="AA114" i="262"/>
  <c r="O114" i="262"/>
  <c r="M114" i="262"/>
  <c r="I114" i="262"/>
  <c r="AA110" i="262"/>
  <c r="O110" i="262"/>
  <c r="M110" i="262"/>
  <c r="I110" i="262"/>
  <c r="AA106" i="262"/>
  <c r="M106" i="262"/>
  <c r="O106" i="262" s="1"/>
  <c r="I106" i="262"/>
  <c r="AA102" i="262"/>
  <c r="O102" i="262" s="1"/>
  <c r="M102" i="262"/>
  <c r="I102" i="262"/>
  <c r="AA98" i="262"/>
  <c r="O98" i="262"/>
  <c r="M98" i="262"/>
  <c r="I98" i="262"/>
  <c r="AA94" i="262"/>
  <c r="M94" i="262"/>
  <c r="O94" i="262" s="1"/>
  <c r="I94" i="262"/>
  <c r="AA90" i="262"/>
  <c r="O90" i="262"/>
  <c r="M90" i="262"/>
  <c r="I90" i="262"/>
  <c r="AA86" i="262"/>
  <c r="O86" i="262"/>
  <c r="M86" i="262"/>
  <c r="I86" i="262"/>
  <c r="AA82" i="262"/>
  <c r="M82" i="262"/>
  <c r="O82" i="262" s="1"/>
  <c r="I82" i="262"/>
  <c r="AA78" i="262"/>
  <c r="O78" i="262" s="1"/>
  <c r="M78" i="262"/>
  <c r="I78" i="262"/>
  <c r="AA74" i="262"/>
  <c r="O74" i="262"/>
  <c r="M74" i="262"/>
  <c r="I74" i="262"/>
  <c r="AA70" i="262"/>
  <c r="M70" i="262"/>
  <c r="O70" i="262" s="1"/>
  <c r="I70" i="262"/>
  <c r="AA66" i="262"/>
  <c r="O66" i="262"/>
  <c r="M66" i="262"/>
  <c r="I66" i="262"/>
  <c r="AA62" i="262"/>
  <c r="O62" i="262"/>
  <c r="M62" i="262"/>
  <c r="I62" i="262"/>
  <c r="AA58" i="262"/>
  <c r="M58" i="262"/>
  <c r="O58" i="262" s="1"/>
  <c r="I58" i="262"/>
  <c r="AA54" i="262"/>
  <c r="O54" i="262"/>
  <c r="M54" i="262"/>
  <c r="M53" i="262" s="1"/>
  <c r="I54" i="262"/>
  <c r="M48" i="262"/>
  <c r="L48" i="262"/>
  <c r="AA49" i="262"/>
  <c r="M49" i="262"/>
  <c r="O49" i="262" s="1"/>
  <c r="I49" i="262"/>
  <c r="L31" i="262"/>
  <c r="AA44" i="262"/>
  <c r="O44" i="262" s="1"/>
  <c r="M44" i="262"/>
  <c r="I44" i="262"/>
  <c r="AA40" i="262"/>
  <c r="O40" i="262"/>
  <c r="M40" i="262"/>
  <c r="I40" i="262"/>
  <c r="AA36" i="262"/>
  <c r="M36" i="262"/>
  <c r="O36" i="262" s="1"/>
  <c r="I36" i="262"/>
  <c r="AA32" i="262"/>
  <c r="O32" i="262" s="1"/>
  <c r="M32" i="262"/>
  <c r="I32" i="262"/>
  <c r="L14" i="262"/>
  <c r="AA27" i="262"/>
  <c r="M27" i="262"/>
  <c r="O27" i="262" s="1"/>
  <c r="I27" i="262"/>
  <c r="AA23" i="262"/>
  <c r="M23" i="262"/>
  <c r="O23" i="262" s="1"/>
  <c r="I23" i="262"/>
  <c r="AA19" i="262"/>
  <c r="M19" i="262"/>
  <c r="O19" i="262" s="1"/>
  <c r="I19" i="262"/>
  <c r="AA15" i="262"/>
  <c r="M15" i="262"/>
  <c r="O15" i="262" s="1"/>
  <c r="I15" i="262"/>
  <c r="M9" i="262"/>
  <c r="L9" i="262"/>
  <c r="AA10" i="262"/>
  <c r="O10" i="262" s="1"/>
  <c r="M10" i="262"/>
  <c r="I10" i="262"/>
  <c r="L444" i="261"/>
  <c r="AA457" i="261"/>
  <c r="O457" i="261"/>
  <c r="M457" i="261"/>
  <c r="I457" i="261"/>
  <c r="AA453" i="261"/>
  <c r="M453" i="261"/>
  <c r="I453" i="261"/>
  <c r="AA449" i="261"/>
  <c r="M449" i="261"/>
  <c r="O449" i="261" s="1"/>
  <c r="I449" i="261"/>
  <c r="AA445" i="261"/>
  <c r="O445" i="261"/>
  <c r="M445" i="261"/>
  <c r="I445" i="261"/>
  <c r="M431" i="261"/>
  <c r="L431" i="261"/>
  <c r="AA440" i="261"/>
  <c r="M440" i="261"/>
  <c r="O440" i="261" s="1"/>
  <c r="I440" i="261"/>
  <c r="AA436" i="261"/>
  <c r="O436" i="261"/>
  <c r="M436" i="261"/>
  <c r="I436" i="261"/>
  <c r="AA432" i="261"/>
  <c r="O432" i="261"/>
  <c r="M432" i="261"/>
  <c r="I432" i="261"/>
  <c r="L150" i="261"/>
  <c r="AA427" i="261"/>
  <c r="M427" i="261"/>
  <c r="I427" i="261"/>
  <c r="AA423" i="261"/>
  <c r="O423" i="261"/>
  <c r="M423" i="261"/>
  <c r="I423" i="261"/>
  <c r="AA419" i="261"/>
  <c r="M419" i="261"/>
  <c r="I419" i="261"/>
  <c r="AA415" i="261"/>
  <c r="M415" i="261"/>
  <c r="O415" i="261" s="1"/>
  <c r="I415" i="261"/>
  <c r="AA411" i="261"/>
  <c r="O411" i="261"/>
  <c r="M411" i="261"/>
  <c r="I411" i="261"/>
  <c r="AA407" i="261"/>
  <c r="M407" i="261"/>
  <c r="O407" i="261" s="1"/>
  <c r="I407" i="261"/>
  <c r="AA403" i="261"/>
  <c r="M403" i="261"/>
  <c r="I403" i="261"/>
  <c r="AA399" i="261"/>
  <c r="O399" i="261"/>
  <c r="M399" i="261"/>
  <c r="I399" i="261"/>
  <c r="AA395" i="261"/>
  <c r="M395" i="261"/>
  <c r="O395" i="261" s="1"/>
  <c r="I395" i="261"/>
  <c r="AA391" i="261"/>
  <c r="M391" i="261"/>
  <c r="O391" i="261" s="1"/>
  <c r="I391" i="261"/>
  <c r="AA387" i="261"/>
  <c r="O387" i="261"/>
  <c r="M387" i="261"/>
  <c r="I387" i="261"/>
  <c r="AA383" i="261"/>
  <c r="M383" i="261"/>
  <c r="O383" i="261" s="1"/>
  <c r="I383" i="261"/>
  <c r="AA379" i="261"/>
  <c r="M379" i="261"/>
  <c r="I379" i="261"/>
  <c r="AA375" i="261"/>
  <c r="O375" i="261"/>
  <c r="M375" i="261"/>
  <c r="I375" i="261"/>
  <c r="AA371" i="261"/>
  <c r="M371" i="261"/>
  <c r="O371" i="261" s="1"/>
  <c r="I371" i="261"/>
  <c r="AA367" i="261"/>
  <c r="M367" i="261"/>
  <c r="I367" i="261"/>
  <c r="AA363" i="261"/>
  <c r="O363" i="261"/>
  <c r="M363" i="261"/>
  <c r="I363" i="261"/>
  <c r="AA359" i="261"/>
  <c r="M359" i="261"/>
  <c r="O359" i="261" s="1"/>
  <c r="I359" i="261"/>
  <c r="AA355" i="261"/>
  <c r="M355" i="261"/>
  <c r="I355" i="261"/>
  <c r="AA351" i="261"/>
  <c r="O351" i="261"/>
  <c r="M351" i="261"/>
  <c r="I351" i="261"/>
  <c r="AA347" i="261"/>
  <c r="M347" i="261"/>
  <c r="I347" i="261"/>
  <c r="AA343" i="261"/>
  <c r="M343" i="261"/>
  <c r="O343" i="261" s="1"/>
  <c r="I343" i="261"/>
  <c r="AA339" i="261"/>
  <c r="O339" i="261"/>
  <c r="M339" i="261"/>
  <c r="I339" i="261"/>
  <c r="AA335" i="261"/>
  <c r="M335" i="261"/>
  <c r="O335" i="261" s="1"/>
  <c r="I335" i="261"/>
  <c r="AA331" i="261"/>
  <c r="M331" i="261"/>
  <c r="I331" i="261"/>
  <c r="AA327" i="261"/>
  <c r="O327" i="261"/>
  <c r="M327" i="261"/>
  <c r="I327" i="261"/>
  <c r="AA323" i="261"/>
  <c r="M323" i="261"/>
  <c r="O323" i="261" s="1"/>
  <c r="I323" i="261"/>
  <c r="AA319" i="261"/>
  <c r="M319" i="261"/>
  <c r="O319" i="261" s="1"/>
  <c r="I319" i="261"/>
  <c r="AA315" i="261"/>
  <c r="O315" i="261"/>
  <c r="M315" i="261"/>
  <c r="I315" i="261"/>
  <c r="AA311" i="261"/>
  <c r="M311" i="261"/>
  <c r="O311" i="261" s="1"/>
  <c r="I311" i="261"/>
  <c r="AA307" i="261"/>
  <c r="M307" i="261"/>
  <c r="I307" i="261"/>
  <c r="AA303" i="261"/>
  <c r="O303" i="261"/>
  <c r="M303" i="261"/>
  <c r="I303" i="261"/>
  <c r="AA299" i="261"/>
  <c r="M299" i="261"/>
  <c r="O299" i="261" s="1"/>
  <c r="I299" i="261"/>
  <c r="AA295" i="261"/>
  <c r="M295" i="261"/>
  <c r="I295" i="261"/>
  <c r="AA291" i="261"/>
  <c r="O291" i="261"/>
  <c r="M291" i="261"/>
  <c r="I291" i="261"/>
  <c r="AA287" i="261"/>
  <c r="M287" i="261"/>
  <c r="O287" i="261" s="1"/>
  <c r="I287" i="261"/>
  <c r="AA283" i="261"/>
  <c r="M283" i="261"/>
  <c r="I283" i="261"/>
  <c r="AA279" i="261"/>
  <c r="O279" i="261"/>
  <c r="M279" i="261"/>
  <c r="I279" i="261"/>
  <c r="AA275" i="261"/>
  <c r="M275" i="261"/>
  <c r="I275" i="261"/>
  <c r="AA271" i="261"/>
  <c r="M271" i="261"/>
  <c r="O271" i="261" s="1"/>
  <c r="I271" i="261"/>
  <c r="AA267" i="261"/>
  <c r="O267" i="261"/>
  <c r="M267" i="261"/>
  <c r="I267" i="261"/>
  <c r="AA263" i="261"/>
  <c r="M263" i="261"/>
  <c r="O263" i="261" s="1"/>
  <c r="I263" i="261"/>
  <c r="AA259" i="261"/>
  <c r="M259" i="261"/>
  <c r="I259" i="261"/>
  <c r="AA255" i="261"/>
  <c r="O255" i="261"/>
  <c r="M255" i="261"/>
  <c r="I255" i="261"/>
  <c r="AA251" i="261"/>
  <c r="M251" i="261"/>
  <c r="O251" i="261" s="1"/>
  <c r="I251" i="261"/>
  <c r="AA247" i="261"/>
  <c r="M247" i="261"/>
  <c r="O247" i="261" s="1"/>
  <c r="I247" i="261"/>
  <c r="AA243" i="261"/>
  <c r="O243" i="261"/>
  <c r="M243" i="261"/>
  <c r="I243" i="261"/>
  <c r="AA239" i="261"/>
  <c r="M239" i="261"/>
  <c r="O239" i="261" s="1"/>
  <c r="I239" i="261"/>
  <c r="AA235" i="261"/>
  <c r="M235" i="261"/>
  <c r="I235" i="261"/>
  <c r="AA231" i="261"/>
  <c r="O231" i="261"/>
  <c r="M231" i="261"/>
  <c r="I231" i="261"/>
  <c r="AA227" i="261"/>
  <c r="M227" i="261"/>
  <c r="O227" i="261" s="1"/>
  <c r="I227" i="261"/>
  <c r="AA223" i="261"/>
  <c r="M223" i="261"/>
  <c r="I223" i="261"/>
  <c r="AA219" i="261"/>
  <c r="O219" i="261"/>
  <c r="M219" i="261"/>
  <c r="I219" i="261"/>
  <c r="AA215" i="261"/>
  <c r="M215" i="261"/>
  <c r="O215" i="261" s="1"/>
  <c r="I215" i="261"/>
  <c r="AA211" i="261"/>
  <c r="M211" i="261"/>
  <c r="I211" i="261"/>
  <c r="AA207" i="261"/>
  <c r="O207" i="261"/>
  <c r="M207" i="261"/>
  <c r="I207" i="261"/>
  <c r="AA203" i="261"/>
  <c r="M203" i="261"/>
  <c r="I203" i="261"/>
  <c r="AA199" i="261"/>
  <c r="M199" i="261"/>
  <c r="O199" i="261" s="1"/>
  <c r="I199" i="261"/>
  <c r="AA195" i="261"/>
  <c r="O195" i="261"/>
  <c r="M195" i="261"/>
  <c r="I195" i="261"/>
  <c r="AA191" i="261"/>
  <c r="M191" i="261"/>
  <c r="O191" i="261" s="1"/>
  <c r="I191" i="261"/>
  <c r="AA187" i="261"/>
  <c r="M187" i="261"/>
  <c r="I187" i="261"/>
  <c r="AA183" i="261"/>
  <c r="O183" i="261"/>
  <c r="M183" i="261"/>
  <c r="I183" i="261"/>
  <c r="AA179" i="261"/>
  <c r="M179" i="261"/>
  <c r="O179" i="261" s="1"/>
  <c r="I179" i="261"/>
  <c r="AA175" i="261"/>
  <c r="M175" i="261"/>
  <c r="O175" i="261" s="1"/>
  <c r="I175" i="261"/>
  <c r="AA171" i="261"/>
  <c r="O171" i="261"/>
  <c r="M171" i="261"/>
  <c r="I171" i="261"/>
  <c r="AA167" i="261"/>
  <c r="M167" i="261"/>
  <c r="O167" i="261" s="1"/>
  <c r="I167" i="261"/>
  <c r="AA163" i="261"/>
  <c r="M163" i="261"/>
  <c r="I163" i="261"/>
  <c r="AA159" i="261"/>
  <c r="O159" i="261"/>
  <c r="M159" i="261"/>
  <c r="I159" i="261"/>
  <c r="AA155" i="261"/>
  <c r="M155" i="261"/>
  <c r="O155" i="261" s="1"/>
  <c r="I155" i="261"/>
  <c r="AA151" i="261"/>
  <c r="M151" i="261"/>
  <c r="I151" i="261"/>
  <c r="L57" i="261"/>
  <c r="AA146" i="261"/>
  <c r="O146" i="261"/>
  <c r="M146" i="261"/>
  <c r="I146" i="261"/>
  <c r="AA142" i="261"/>
  <c r="M142" i="261"/>
  <c r="O142" i="261" s="1"/>
  <c r="I142" i="261"/>
  <c r="AA138" i="261"/>
  <c r="O138" i="261" s="1"/>
  <c r="M138" i="261"/>
  <c r="I138" i="261"/>
  <c r="AA134" i="261"/>
  <c r="O134" i="261"/>
  <c r="M134" i="261"/>
  <c r="I134" i="261"/>
  <c r="AA130" i="261"/>
  <c r="M130" i="261"/>
  <c r="O130" i="261" s="1"/>
  <c r="I130" i="261"/>
  <c r="AA126" i="261"/>
  <c r="O126" i="261" s="1"/>
  <c r="M126" i="261"/>
  <c r="I126" i="261"/>
  <c r="AA122" i="261"/>
  <c r="M122" i="261"/>
  <c r="O122" i="261" s="1"/>
  <c r="I122" i="261"/>
  <c r="AA118" i="261"/>
  <c r="M118" i="261"/>
  <c r="O118" i="261" s="1"/>
  <c r="I118" i="261"/>
  <c r="AA114" i="261"/>
  <c r="O114" i="261" s="1"/>
  <c r="M114" i="261"/>
  <c r="I114" i="261"/>
  <c r="AA110" i="261"/>
  <c r="O110" i="261"/>
  <c r="M110" i="261"/>
  <c r="I110" i="261"/>
  <c r="AA106" i="261"/>
  <c r="O106" i="261"/>
  <c r="M106" i="261"/>
  <c r="I106" i="261"/>
  <c r="AA102" i="261"/>
  <c r="O102" i="261" s="1"/>
  <c r="M102" i="261"/>
  <c r="I102" i="261"/>
  <c r="AA98" i="261"/>
  <c r="M98" i="261"/>
  <c r="O98" i="261" s="1"/>
  <c r="I98" i="261"/>
  <c r="AA94" i="261"/>
  <c r="O94" i="261"/>
  <c r="M94" i="261"/>
  <c r="I94" i="261"/>
  <c r="AA90" i="261"/>
  <c r="O90" i="261" s="1"/>
  <c r="M90" i="261"/>
  <c r="I90" i="261"/>
  <c r="AA86" i="261"/>
  <c r="O86" i="261"/>
  <c r="M86" i="261"/>
  <c r="I86" i="261"/>
  <c r="AA82" i="261"/>
  <c r="M82" i="261"/>
  <c r="O82" i="261" s="1"/>
  <c r="I82" i="261"/>
  <c r="AA78" i="261"/>
  <c r="O78" i="261" s="1"/>
  <c r="M78" i="261"/>
  <c r="I78" i="261"/>
  <c r="AA74" i="261"/>
  <c r="M74" i="261"/>
  <c r="O74" i="261" s="1"/>
  <c r="I74" i="261"/>
  <c r="AA70" i="261"/>
  <c r="M70" i="261"/>
  <c r="O70" i="261" s="1"/>
  <c r="I70" i="261"/>
  <c r="AA66" i="261"/>
  <c r="O66" i="261" s="1"/>
  <c r="M66" i="261"/>
  <c r="I66" i="261"/>
  <c r="AA62" i="261"/>
  <c r="O62" i="261"/>
  <c r="M62" i="261"/>
  <c r="I62" i="261"/>
  <c r="AA58" i="261"/>
  <c r="O58" i="261"/>
  <c r="M58" i="261"/>
  <c r="I58" i="261"/>
  <c r="M52" i="261"/>
  <c r="L52" i="261"/>
  <c r="AA53" i="261"/>
  <c r="O53" i="261"/>
  <c r="M53" i="261"/>
  <c r="I53" i="261"/>
  <c r="L35" i="261"/>
  <c r="AA48" i="261"/>
  <c r="O48" i="261"/>
  <c r="M48" i="261"/>
  <c r="I48" i="261"/>
  <c r="AA44" i="261"/>
  <c r="O44" i="261" s="1"/>
  <c r="M44" i="261"/>
  <c r="I44" i="261"/>
  <c r="AA40" i="261"/>
  <c r="M40" i="261"/>
  <c r="O40" i="261" s="1"/>
  <c r="I40" i="261"/>
  <c r="AA36" i="261"/>
  <c r="M36" i="261"/>
  <c r="M35" i="261" s="1"/>
  <c r="I36" i="261"/>
  <c r="L18" i="261"/>
  <c r="AA31" i="261"/>
  <c r="O31" i="261"/>
  <c r="M31" i="261"/>
  <c r="I31" i="261"/>
  <c r="AA27" i="261"/>
  <c r="M27" i="261"/>
  <c r="O27" i="261" s="1"/>
  <c r="I27" i="261"/>
  <c r="AA23" i="261"/>
  <c r="M23" i="261"/>
  <c r="I23" i="261"/>
  <c r="AA19" i="261"/>
  <c r="O19" i="261"/>
  <c r="M19" i="261"/>
  <c r="I19" i="261"/>
  <c r="L9" i="261"/>
  <c r="L8" i="261" s="1"/>
  <c r="T7" i="261" s="1"/>
  <c r="F290" i="275" s="1"/>
  <c r="AA14" i="261"/>
  <c r="O14" i="261"/>
  <c r="M14" i="261"/>
  <c r="M9" i="261" s="1"/>
  <c r="I14" i="261"/>
  <c r="AA10" i="261"/>
  <c r="O10" i="261"/>
  <c r="M10" i="261"/>
  <c r="I10" i="261"/>
  <c r="L316" i="260"/>
  <c r="AA329" i="260"/>
  <c r="O329" i="260" s="1"/>
  <c r="M329" i="260"/>
  <c r="I329" i="260"/>
  <c r="AA325" i="260"/>
  <c r="M325" i="260"/>
  <c r="O325" i="260" s="1"/>
  <c r="I325" i="260"/>
  <c r="AA321" i="260"/>
  <c r="O321" i="260"/>
  <c r="M321" i="260"/>
  <c r="M316" i="260" s="1"/>
  <c r="I321" i="260"/>
  <c r="AA317" i="260"/>
  <c r="O317" i="260"/>
  <c r="M317" i="260"/>
  <c r="I317" i="260"/>
  <c r="L303" i="260"/>
  <c r="AA312" i="260"/>
  <c r="M312" i="260"/>
  <c r="I312" i="260"/>
  <c r="AA308" i="260"/>
  <c r="M308" i="260"/>
  <c r="O308" i="260" s="1"/>
  <c r="I308" i="260"/>
  <c r="AA304" i="260"/>
  <c r="M304" i="260"/>
  <c r="O304" i="260" s="1"/>
  <c r="I304" i="260"/>
  <c r="L138" i="260"/>
  <c r="AA299" i="260"/>
  <c r="O299" i="260"/>
  <c r="M299" i="260"/>
  <c r="I299" i="260"/>
  <c r="AA295" i="260"/>
  <c r="O295" i="260"/>
  <c r="M295" i="260"/>
  <c r="I295" i="260"/>
  <c r="AA291" i="260"/>
  <c r="M291" i="260"/>
  <c r="O291" i="260" s="1"/>
  <c r="I291" i="260"/>
  <c r="AA287" i="260"/>
  <c r="O287" i="260" s="1"/>
  <c r="M287" i="260"/>
  <c r="I287" i="260"/>
  <c r="AA283" i="260"/>
  <c r="O283" i="260" s="1"/>
  <c r="M283" i="260"/>
  <c r="I283" i="260"/>
  <c r="AA279" i="260"/>
  <c r="M279" i="260"/>
  <c r="O279" i="260" s="1"/>
  <c r="I279" i="260"/>
  <c r="AA275" i="260"/>
  <c r="O275" i="260"/>
  <c r="M275" i="260"/>
  <c r="I275" i="260"/>
  <c r="AA271" i="260"/>
  <c r="O271" i="260"/>
  <c r="M271" i="260"/>
  <c r="I271" i="260"/>
  <c r="AA267" i="260"/>
  <c r="M267" i="260"/>
  <c r="O267" i="260" s="1"/>
  <c r="I267" i="260"/>
  <c r="AA263" i="260"/>
  <c r="O263" i="260" s="1"/>
  <c r="M263" i="260"/>
  <c r="I263" i="260"/>
  <c r="AA259" i="260"/>
  <c r="O259" i="260" s="1"/>
  <c r="M259" i="260"/>
  <c r="I259" i="260"/>
  <c r="AA255" i="260"/>
  <c r="M255" i="260"/>
  <c r="O255" i="260" s="1"/>
  <c r="I255" i="260"/>
  <c r="AA251" i="260"/>
  <c r="O251" i="260"/>
  <c r="M251" i="260"/>
  <c r="I251" i="260"/>
  <c r="AA247" i="260"/>
  <c r="O247" i="260"/>
  <c r="M247" i="260"/>
  <c r="I247" i="260"/>
  <c r="AA243" i="260"/>
  <c r="M243" i="260"/>
  <c r="O243" i="260" s="1"/>
  <c r="I243" i="260"/>
  <c r="AA239" i="260"/>
  <c r="O239" i="260"/>
  <c r="M239" i="260"/>
  <c r="I239" i="260"/>
  <c r="AA235" i="260"/>
  <c r="O235" i="260" s="1"/>
  <c r="M235" i="260"/>
  <c r="I235" i="260"/>
  <c r="AA231" i="260"/>
  <c r="M231" i="260"/>
  <c r="O231" i="260" s="1"/>
  <c r="I231" i="260"/>
  <c r="AA227" i="260"/>
  <c r="O227" i="260" s="1"/>
  <c r="M227" i="260"/>
  <c r="I227" i="260"/>
  <c r="AA223" i="260"/>
  <c r="O223" i="260"/>
  <c r="M223" i="260"/>
  <c r="I223" i="260"/>
  <c r="AA219" i="260"/>
  <c r="M219" i="260"/>
  <c r="O219" i="260" s="1"/>
  <c r="I219" i="260"/>
  <c r="AA215" i="260"/>
  <c r="O215" i="260" s="1"/>
  <c r="M215" i="260"/>
  <c r="I215" i="260"/>
  <c r="AA211" i="260"/>
  <c r="O211" i="260" s="1"/>
  <c r="M211" i="260"/>
  <c r="I211" i="260"/>
  <c r="AA207" i="260"/>
  <c r="M207" i="260"/>
  <c r="O207" i="260" s="1"/>
  <c r="I207" i="260"/>
  <c r="AA203" i="260"/>
  <c r="O203" i="260"/>
  <c r="M203" i="260"/>
  <c r="I203" i="260"/>
  <c r="AA199" i="260"/>
  <c r="O199" i="260"/>
  <c r="M199" i="260"/>
  <c r="I199" i="260"/>
  <c r="AA195" i="260"/>
  <c r="M195" i="260"/>
  <c r="O195" i="260" s="1"/>
  <c r="I195" i="260"/>
  <c r="AA191" i="260"/>
  <c r="O191" i="260" s="1"/>
  <c r="M191" i="260"/>
  <c r="I191" i="260"/>
  <c r="AA187" i="260"/>
  <c r="O187" i="260"/>
  <c r="M187" i="260"/>
  <c r="I187" i="260"/>
  <c r="AA183" i="260"/>
  <c r="M183" i="260"/>
  <c r="O183" i="260" s="1"/>
  <c r="I183" i="260"/>
  <c r="AA179" i="260"/>
  <c r="O179" i="260"/>
  <c r="M179" i="260"/>
  <c r="I179" i="260"/>
  <c r="AA175" i="260"/>
  <c r="O175" i="260" s="1"/>
  <c r="M175" i="260"/>
  <c r="I175" i="260"/>
  <c r="AA171" i="260"/>
  <c r="M171" i="260"/>
  <c r="O171" i="260" s="1"/>
  <c r="I171" i="260"/>
  <c r="AA167" i="260"/>
  <c r="O167" i="260" s="1"/>
  <c r="M167" i="260"/>
  <c r="I167" i="260"/>
  <c r="AA163" i="260"/>
  <c r="O163" i="260"/>
  <c r="M163" i="260"/>
  <c r="I163" i="260"/>
  <c r="AA159" i="260"/>
  <c r="M159" i="260"/>
  <c r="O159" i="260" s="1"/>
  <c r="I159" i="260"/>
  <c r="AA155" i="260"/>
  <c r="O155" i="260"/>
  <c r="M155" i="260"/>
  <c r="I155" i="260"/>
  <c r="AA151" i="260"/>
  <c r="O151" i="260"/>
  <c r="M151" i="260"/>
  <c r="I151" i="260"/>
  <c r="AA147" i="260"/>
  <c r="M147" i="260"/>
  <c r="O147" i="260" s="1"/>
  <c r="I147" i="260"/>
  <c r="AA143" i="260"/>
  <c r="O143" i="260" s="1"/>
  <c r="M143" i="260"/>
  <c r="I143" i="260"/>
  <c r="AA139" i="260"/>
  <c r="O139" i="260" s="1"/>
  <c r="M139" i="260"/>
  <c r="I139" i="260"/>
  <c r="L53" i="260"/>
  <c r="AA134" i="260"/>
  <c r="M134" i="260"/>
  <c r="O134" i="260" s="1"/>
  <c r="I134" i="260"/>
  <c r="AA130" i="260"/>
  <c r="M130" i="260"/>
  <c r="O130" i="260" s="1"/>
  <c r="I130" i="260"/>
  <c r="AA126" i="260"/>
  <c r="M126" i="260"/>
  <c r="O126" i="260" s="1"/>
  <c r="I126" i="260"/>
  <c r="AA122" i="260"/>
  <c r="M122" i="260"/>
  <c r="I122" i="260"/>
  <c r="AA118" i="260"/>
  <c r="M118" i="260"/>
  <c r="O118" i="260" s="1"/>
  <c r="I118" i="260"/>
  <c r="AA114" i="260"/>
  <c r="M114" i="260"/>
  <c r="O114" i="260" s="1"/>
  <c r="I114" i="260"/>
  <c r="AA110" i="260"/>
  <c r="M110" i="260"/>
  <c r="O110" i="260" s="1"/>
  <c r="I110" i="260"/>
  <c r="AA106" i="260"/>
  <c r="M106" i="260"/>
  <c r="O106" i="260" s="1"/>
  <c r="I106" i="260"/>
  <c r="AA102" i="260"/>
  <c r="M102" i="260"/>
  <c r="O102" i="260" s="1"/>
  <c r="I102" i="260"/>
  <c r="AA98" i="260"/>
  <c r="M98" i="260"/>
  <c r="I98" i="260"/>
  <c r="AA94" i="260"/>
  <c r="M94" i="260"/>
  <c r="O94" i="260" s="1"/>
  <c r="I94" i="260"/>
  <c r="AA90" i="260"/>
  <c r="M90" i="260"/>
  <c r="O90" i="260" s="1"/>
  <c r="I90" i="260"/>
  <c r="AA86" i="260"/>
  <c r="M86" i="260"/>
  <c r="O86" i="260" s="1"/>
  <c r="I86" i="260"/>
  <c r="AA82" i="260"/>
  <c r="M82" i="260"/>
  <c r="O82" i="260" s="1"/>
  <c r="I82" i="260"/>
  <c r="AA78" i="260"/>
  <c r="M78" i="260"/>
  <c r="O78" i="260" s="1"/>
  <c r="I78" i="260"/>
  <c r="AA74" i="260"/>
  <c r="M74" i="260"/>
  <c r="I74" i="260"/>
  <c r="AA70" i="260"/>
  <c r="M70" i="260"/>
  <c r="O70" i="260" s="1"/>
  <c r="I70" i="260"/>
  <c r="AA66" i="260"/>
  <c r="M66" i="260"/>
  <c r="O66" i="260" s="1"/>
  <c r="I66" i="260"/>
  <c r="AA62" i="260"/>
  <c r="M62" i="260"/>
  <c r="O62" i="260" s="1"/>
  <c r="I62" i="260"/>
  <c r="AA58" i="260"/>
  <c r="M58" i="260"/>
  <c r="O58" i="260" s="1"/>
  <c r="I58" i="260"/>
  <c r="AA54" i="260"/>
  <c r="M54" i="260"/>
  <c r="O54" i="260" s="1"/>
  <c r="I54" i="260"/>
  <c r="M48" i="260"/>
  <c r="L48" i="260"/>
  <c r="AA49" i="260"/>
  <c r="O49" i="260" s="1"/>
  <c r="M49" i="260"/>
  <c r="I49" i="260"/>
  <c r="M31" i="260"/>
  <c r="L31" i="260"/>
  <c r="AA44" i="260"/>
  <c r="M44" i="260"/>
  <c r="O44" i="260" s="1"/>
  <c r="I44" i="260"/>
  <c r="AA40" i="260"/>
  <c r="M40" i="260"/>
  <c r="O40" i="260" s="1"/>
  <c r="I40" i="260"/>
  <c r="AA36" i="260"/>
  <c r="M36" i="260"/>
  <c r="O36" i="260" s="1"/>
  <c r="I36" i="260"/>
  <c r="AA32" i="260"/>
  <c r="M32" i="260"/>
  <c r="O32" i="260" s="1"/>
  <c r="I32" i="260"/>
  <c r="L14" i="260"/>
  <c r="AA27" i="260"/>
  <c r="O27" i="260" s="1"/>
  <c r="M27" i="260"/>
  <c r="I27" i="260"/>
  <c r="AA23" i="260"/>
  <c r="O23" i="260" s="1"/>
  <c r="M23" i="260"/>
  <c r="I23" i="260"/>
  <c r="AA19" i="260"/>
  <c r="M19" i="260"/>
  <c r="I19" i="260"/>
  <c r="AA15" i="260"/>
  <c r="O15" i="260"/>
  <c r="M15" i="260"/>
  <c r="I15" i="260"/>
  <c r="M9" i="260"/>
  <c r="L9" i="260"/>
  <c r="L8" i="260" s="1"/>
  <c r="T7" i="260" s="1"/>
  <c r="F289" i="275" s="1"/>
  <c r="AA10" i="260"/>
  <c r="M10" i="260"/>
  <c r="O10" i="260" s="1"/>
  <c r="I10" i="260"/>
  <c r="L380" i="259"/>
  <c r="AA393" i="259"/>
  <c r="O393" i="259"/>
  <c r="M393" i="259"/>
  <c r="I393" i="259"/>
  <c r="AA389" i="259"/>
  <c r="O389" i="259"/>
  <c r="M389" i="259"/>
  <c r="I389" i="259"/>
  <c r="AA385" i="259"/>
  <c r="M385" i="259"/>
  <c r="O385" i="259" s="1"/>
  <c r="I385" i="259"/>
  <c r="AA381" i="259"/>
  <c r="O381" i="259"/>
  <c r="M381" i="259"/>
  <c r="M380" i="259" s="1"/>
  <c r="I381" i="259"/>
  <c r="L367" i="259"/>
  <c r="AA376" i="259"/>
  <c r="M376" i="259"/>
  <c r="O376" i="259" s="1"/>
  <c r="I376" i="259"/>
  <c r="AA372" i="259"/>
  <c r="M372" i="259"/>
  <c r="I372" i="259"/>
  <c r="AA368" i="259"/>
  <c r="M368" i="259"/>
  <c r="O368" i="259" s="1"/>
  <c r="I368" i="259"/>
  <c r="L142" i="259"/>
  <c r="AA363" i="259"/>
  <c r="O363" i="259"/>
  <c r="M363" i="259"/>
  <c r="I363" i="259"/>
  <c r="AA359" i="259"/>
  <c r="M359" i="259"/>
  <c r="O359" i="259" s="1"/>
  <c r="I359" i="259"/>
  <c r="AA355" i="259"/>
  <c r="O355" i="259"/>
  <c r="M355" i="259"/>
  <c r="I355" i="259"/>
  <c r="AA351" i="259"/>
  <c r="O351" i="259"/>
  <c r="M351" i="259"/>
  <c r="I351" i="259"/>
  <c r="AA347" i="259"/>
  <c r="M347" i="259"/>
  <c r="O347" i="259" s="1"/>
  <c r="I347" i="259"/>
  <c r="AA343" i="259"/>
  <c r="O343" i="259"/>
  <c r="M343" i="259"/>
  <c r="I343" i="259"/>
  <c r="AA339" i="259"/>
  <c r="O339" i="259"/>
  <c r="M339" i="259"/>
  <c r="I339" i="259"/>
  <c r="AA335" i="259"/>
  <c r="M335" i="259"/>
  <c r="O335" i="259" s="1"/>
  <c r="I335" i="259"/>
  <c r="AA331" i="259"/>
  <c r="O331" i="259"/>
  <c r="M331" i="259"/>
  <c r="I331" i="259"/>
  <c r="AA327" i="259"/>
  <c r="O327" i="259"/>
  <c r="M327" i="259"/>
  <c r="I327" i="259"/>
  <c r="AA323" i="259"/>
  <c r="M323" i="259"/>
  <c r="O323" i="259" s="1"/>
  <c r="I323" i="259"/>
  <c r="AA319" i="259"/>
  <c r="O319" i="259"/>
  <c r="M319" i="259"/>
  <c r="I319" i="259"/>
  <c r="AA315" i="259"/>
  <c r="O315" i="259"/>
  <c r="M315" i="259"/>
  <c r="I315" i="259"/>
  <c r="AA311" i="259"/>
  <c r="M311" i="259"/>
  <c r="O311" i="259" s="1"/>
  <c r="I311" i="259"/>
  <c r="AA307" i="259"/>
  <c r="O307" i="259"/>
  <c r="M307" i="259"/>
  <c r="I307" i="259"/>
  <c r="AA303" i="259"/>
  <c r="O303" i="259"/>
  <c r="M303" i="259"/>
  <c r="I303" i="259"/>
  <c r="AA299" i="259"/>
  <c r="M299" i="259"/>
  <c r="O299" i="259" s="1"/>
  <c r="I299" i="259"/>
  <c r="AA295" i="259"/>
  <c r="O295" i="259"/>
  <c r="M295" i="259"/>
  <c r="I295" i="259"/>
  <c r="AA291" i="259"/>
  <c r="O291" i="259"/>
  <c r="M291" i="259"/>
  <c r="I291" i="259"/>
  <c r="AA287" i="259"/>
  <c r="M287" i="259"/>
  <c r="O287" i="259" s="1"/>
  <c r="I287" i="259"/>
  <c r="AA283" i="259"/>
  <c r="O283" i="259"/>
  <c r="M283" i="259"/>
  <c r="I283" i="259"/>
  <c r="AA279" i="259"/>
  <c r="O279" i="259"/>
  <c r="M279" i="259"/>
  <c r="I279" i="259"/>
  <c r="AA275" i="259"/>
  <c r="M275" i="259"/>
  <c r="O275" i="259" s="1"/>
  <c r="I275" i="259"/>
  <c r="AA271" i="259"/>
  <c r="O271" i="259"/>
  <c r="M271" i="259"/>
  <c r="I271" i="259"/>
  <c r="AA267" i="259"/>
  <c r="O267" i="259"/>
  <c r="M267" i="259"/>
  <c r="I267" i="259"/>
  <c r="AA263" i="259"/>
  <c r="M263" i="259"/>
  <c r="O263" i="259" s="1"/>
  <c r="I263" i="259"/>
  <c r="AA259" i="259"/>
  <c r="O259" i="259"/>
  <c r="M259" i="259"/>
  <c r="I259" i="259"/>
  <c r="AA255" i="259"/>
  <c r="O255" i="259"/>
  <c r="M255" i="259"/>
  <c r="I255" i="259"/>
  <c r="AA251" i="259"/>
  <c r="M251" i="259"/>
  <c r="O251" i="259" s="1"/>
  <c r="I251" i="259"/>
  <c r="AA247" i="259"/>
  <c r="O247" i="259"/>
  <c r="M247" i="259"/>
  <c r="I247" i="259"/>
  <c r="AA243" i="259"/>
  <c r="O243" i="259"/>
  <c r="M243" i="259"/>
  <c r="I243" i="259"/>
  <c r="AA239" i="259"/>
  <c r="M239" i="259"/>
  <c r="O239" i="259" s="1"/>
  <c r="I239" i="259"/>
  <c r="AA235" i="259"/>
  <c r="O235" i="259"/>
  <c r="M235" i="259"/>
  <c r="I235" i="259"/>
  <c r="AA231" i="259"/>
  <c r="O231" i="259"/>
  <c r="M231" i="259"/>
  <c r="I231" i="259"/>
  <c r="AA227" i="259"/>
  <c r="M227" i="259"/>
  <c r="O227" i="259" s="1"/>
  <c r="I227" i="259"/>
  <c r="AA223" i="259"/>
  <c r="O223" i="259"/>
  <c r="M223" i="259"/>
  <c r="I223" i="259"/>
  <c r="AA219" i="259"/>
  <c r="O219" i="259"/>
  <c r="M219" i="259"/>
  <c r="I219" i="259"/>
  <c r="AA215" i="259"/>
  <c r="M215" i="259"/>
  <c r="O215" i="259" s="1"/>
  <c r="I215" i="259"/>
  <c r="AA211" i="259"/>
  <c r="O211" i="259"/>
  <c r="M211" i="259"/>
  <c r="I211" i="259"/>
  <c r="AA207" i="259"/>
  <c r="O207" i="259"/>
  <c r="M207" i="259"/>
  <c r="I207" i="259"/>
  <c r="AA203" i="259"/>
  <c r="M203" i="259"/>
  <c r="O203" i="259" s="1"/>
  <c r="I203" i="259"/>
  <c r="AA199" i="259"/>
  <c r="O199" i="259"/>
  <c r="M199" i="259"/>
  <c r="I199" i="259"/>
  <c r="AA195" i="259"/>
  <c r="O195" i="259"/>
  <c r="M195" i="259"/>
  <c r="I195" i="259"/>
  <c r="AA191" i="259"/>
  <c r="M191" i="259"/>
  <c r="O191" i="259" s="1"/>
  <c r="I191" i="259"/>
  <c r="AA187" i="259"/>
  <c r="O187" i="259"/>
  <c r="M187" i="259"/>
  <c r="I187" i="259"/>
  <c r="AA183" i="259"/>
  <c r="O183" i="259"/>
  <c r="M183" i="259"/>
  <c r="I183" i="259"/>
  <c r="AA179" i="259"/>
  <c r="M179" i="259"/>
  <c r="O179" i="259" s="1"/>
  <c r="I179" i="259"/>
  <c r="AA175" i="259"/>
  <c r="O175" i="259"/>
  <c r="M175" i="259"/>
  <c r="I175" i="259"/>
  <c r="AA171" i="259"/>
  <c r="O171" i="259"/>
  <c r="M171" i="259"/>
  <c r="I171" i="259"/>
  <c r="AA167" i="259"/>
  <c r="M167" i="259"/>
  <c r="I167" i="259"/>
  <c r="AA163" i="259"/>
  <c r="O163" i="259"/>
  <c r="M163" i="259"/>
  <c r="I163" i="259"/>
  <c r="AA159" i="259"/>
  <c r="O159" i="259"/>
  <c r="M159" i="259"/>
  <c r="I159" i="259"/>
  <c r="AA155" i="259"/>
  <c r="M155" i="259"/>
  <c r="I155" i="259"/>
  <c r="AA151" i="259"/>
  <c r="O151" i="259"/>
  <c r="M151" i="259"/>
  <c r="I151" i="259"/>
  <c r="AA147" i="259"/>
  <c r="O147" i="259"/>
  <c r="M147" i="259"/>
  <c r="I147" i="259"/>
  <c r="AA143" i="259"/>
  <c r="M143" i="259"/>
  <c r="I143" i="259"/>
  <c r="L57" i="259"/>
  <c r="AA138" i="259"/>
  <c r="M138" i="259"/>
  <c r="O138" i="259" s="1"/>
  <c r="I138" i="259"/>
  <c r="AA134" i="259"/>
  <c r="M134" i="259"/>
  <c r="I134" i="259"/>
  <c r="AA130" i="259"/>
  <c r="M130" i="259"/>
  <c r="I130" i="259"/>
  <c r="AA126" i="259"/>
  <c r="O126" i="259"/>
  <c r="M126" i="259"/>
  <c r="I126" i="259"/>
  <c r="AA122" i="259"/>
  <c r="M122" i="259"/>
  <c r="I122" i="259"/>
  <c r="AA118" i="259"/>
  <c r="M118" i="259"/>
  <c r="O118" i="259" s="1"/>
  <c r="I118" i="259"/>
  <c r="AA114" i="259"/>
  <c r="M114" i="259"/>
  <c r="O114" i="259" s="1"/>
  <c r="I114" i="259"/>
  <c r="AA110" i="259"/>
  <c r="M110" i="259"/>
  <c r="I110" i="259"/>
  <c r="AA106" i="259"/>
  <c r="M106" i="259"/>
  <c r="O106" i="259" s="1"/>
  <c r="I106" i="259"/>
  <c r="AA102" i="259"/>
  <c r="O102" i="259"/>
  <c r="M102" i="259"/>
  <c r="I102" i="259"/>
  <c r="AA98" i="259"/>
  <c r="M98" i="259"/>
  <c r="I98" i="259"/>
  <c r="AA94" i="259"/>
  <c r="M94" i="259"/>
  <c r="O94" i="259" s="1"/>
  <c r="I94" i="259"/>
  <c r="AA90" i="259"/>
  <c r="M90" i="259"/>
  <c r="O90" i="259" s="1"/>
  <c r="I90" i="259"/>
  <c r="AA86" i="259"/>
  <c r="M86" i="259"/>
  <c r="O86" i="259" s="1"/>
  <c r="I86" i="259"/>
  <c r="AA82" i="259"/>
  <c r="M82" i="259"/>
  <c r="I82" i="259"/>
  <c r="AA78" i="259"/>
  <c r="M78" i="259"/>
  <c r="O78" i="259" s="1"/>
  <c r="I78" i="259"/>
  <c r="AA74" i="259"/>
  <c r="M74" i="259"/>
  <c r="I74" i="259"/>
  <c r="AA70" i="259"/>
  <c r="M70" i="259"/>
  <c r="O70" i="259" s="1"/>
  <c r="I70" i="259"/>
  <c r="AA66" i="259"/>
  <c r="M66" i="259"/>
  <c r="O66" i="259" s="1"/>
  <c r="I66" i="259"/>
  <c r="AA62" i="259"/>
  <c r="M62" i="259"/>
  <c r="I62" i="259"/>
  <c r="AA58" i="259"/>
  <c r="M58" i="259"/>
  <c r="I58" i="259"/>
  <c r="L52" i="259"/>
  <c r="AA53" i="259"/>
  <c r="O53" i="259" s="1"/>
  <c r="M53" i="259"/>
  <c r="M52" i="259" s="1"/>
  <c r="I53" i="259"/>
  <c r="L35" i="259"/>
  <c r="AA48" i="259"/>
  <c r="M48" i="259"/>
  <c r="O48" i="259" s="1"/>
  <c r="I48" i="259"/>
  <c r="AA44" i="259"/>
  <c r="M44" i="259"/>
  <c r="O44" i="259" s="1"/>
  <c r="I44" i="259"/>
  <c r="AA40" i="259"/>
  <c r="M40" i="259"/>
  <c r="I40" i="259"/>
  <c r="AA36" i="259"/>
  <c r="M36" i="259"/>
  <c r="O36" i="259" s="1"/>
  <c r="I36" i="259"/>
  <c r="L18" i="259"/>
  <c r="AA31" i="259"/>
  <c r="M31" i="259"/>
  <c r="O31" i="259" s="1"/>
  <c r="I31" i="259"/>
  <c r="AA27" i="259"/>
  <c r="O27" i="259" s="1"/>
  <c r="M27" i="259"/>
  <c r="I27" i="259"/>
  <c r="AA23" i="259"/>
  <c r="O23" i="259"/>
  <c r="M23" i="259"/>
  <c r="I23" i="259"/>
  <c r="AA19" i="259"/>
  <c r="M19" i="259"/>
  <c r="M18" i="259" s="1"/>
  <c r="I19" i="259"/>
  <c r="L9" i="259"/>
  <c r="L8" i="259" s="1"/>
  <c r="T7" i="259" s="1"/>
  <c r="F288" i="275" s="1"/>
  <c r="AA14" i="259"/>
  <c r="M14" i="259"/>
  <c r="O14" i="259" s="1"/>
  <c r="I14" i="259"/>
  <c r="AA10" i="259"/>
  <c r="M10" i="259"/>
  <c r="I10" i="259"/>
  <c r="L320" i="258"/>
  <c r="AA329" i="258"/>
  <c r="M329" i="258"/>
  <c r="O329" i="258" s="1"/>
  <c r="I329" i="258"/>
  <c r="AA325" i="258"/>
  <c r="M325" i="258"/>
  <c r="O325" i="258" s="1"/>
  <c r="I325" i="258"/>
  <c r="AA321" i="258"/>
  <c r="M321" i="258"/>
  <c r="O321" i="258" s="1"/>
  <c r="I321" i="258"/>
  <c r="L311" i="258"/>
  <c r="AA316" i="258"/>
  <c r="M316" i="258"/>
  <c r="O316" i="258" s="1"/>
  <c r="I316" i="258"/>
  <c r="AA312" i="258"/>
  <c r="O312" i="258" s="1"/>
  <c r="M312" i="258"/>
  <c r="M311" i="258" s="1"/>
  <c r="I312" i="258"/>
  <c r="L138" i="258"/>
  <c r="AA307" i="258"/>
  <c r="O307" i="258"/>
  <c r="M307" i="258"/>
  <c r="I307" i="258"/>
  <c r="AA303" i="258"/>
  <c r="M303" i="258"/>
  <c r="O303" i="258" s="1"/>
  <c r="I303" i="258"/>
  <c r="AA299" i="258"/>
  <c r="O299" i="258"/>
  <c r="M299" i="258"/>
  <c r="I299" i="258"/>
  <c r="AA295" i="258"/>
  <c r="O295" i="258"/>
  <c r="M295" i="258"/>
  <c r="I295" i="258"/>
  <c r="AA291" i="258"/>
  <c r="M291" i="258"/>
  <c r="O291" i="258" s="1"/>
  <c r="I291" i="258"/>
  <c r="AA287" i="258"/>
  <c r="O287" i="258"/>
  <c r="M287" i="258"/>
  <c r="I287" i="258"/>
  <c r="AA283" i="258"/>
  <c r="O283" i="258"/>
  <c r="M283" i="258"/>
  <c r="I283" i="258"/>
  <c r="AA279" i="258"/>
  <c r="M279" i="258"/>
  <c r="O279" i="258" s="1"/>
  <c r="I279" i="258"/>
  <c r="AA275" i="258"/>
  <c r="O275" i="258"/>
  <c r="M275" i="258"/>
  <c r="I275" i="258"/>
  <c r="AA271" i="258"/>
  <c r="O271" i="258"/>
  <c r="M271" i="258"/>
  <c r="I271" i="258"/>
  <c r="AA267" i="258"/>
  <c r="M267" i="258"/>
  <c r="O267" i="258" s="1"/>
  <c r="I267" i="258"/>
  <c r="AA263" i="258"/>
  <c r="O263" i="258"/>
  <c r="M263" i="258"/>
  <c r="I263" i="258"/>
  <c r="AA259" i="258"/>
  <c r="O259" i="258"/>
  <c r="M259" i="258"/>
  <c r="I259" i="258"/>
  <c r="AA255" i="258"/>
  <c r="M255" i="258"/>
  <c r="O255" i="258" s="1"/>
  <c r="I255" i="258"/>
  <c r="AA251" i="258"/>
  <c r="O251" i="258"/>
  <c r="M251" i="258"/>
  <c r="I251" i="258"/>
  <c r="AA247" i="258"/>
  <c r="O247" i="258"/>
  <c r="M247" i="258"/>
  <c r="I247" i="258"/>
  <c r="AA243" i="258"/>
  <c r="M243" i="258"/>
  <c r="O243" i="258" s="1"/>
  <c r="I243" i="258"/>
  <c r="AA239" i="258"/>
  <c r="O239" i="258"/>
  <c r="M239" i="258"/>
  <c r="I239" i="258"/>
  <c r="AA235" i="258"/>
  <c r="O235" i="258"/>
  <c r="M235" i="258"/>
  <c r="I235" i="258"/>
  <c r="AA231" i="258"/>
  <c r="M231" i="258"/>
  <c r="O231" i="258" s="1"/>
  <c r="I231" i="258"/>
  <c r="AA227" i="258"/>
  <c r="O227" i="258"/>
  <c r="M227" i="258"/>
  <c r="I227" i="258"/>
  <c r="AA223" i="258"/>
  <c r="O223" i="258"/>
  <c r="M223" i="258"/>
  <c r="I223" i="258"/>
  <c r="AA219" i="258"/>
  <c r="M219" i="258"/>
  <c r="O219" i="258" s="1"/>
  <c r="I219" i="258"/>
  <c r="AA215" i="258"/>
  <c r="O215" i="258"/>
  <c r="M215" i="258"/>
  <c r="I215" i="258"/>
  <c r="AA211" i="258"/>
  <c r="O211" i="258"/>
  <c r="M211" i="258"/>
  <c r="I211" i="258"/>
  <c r="AA207" i="258"/>
  <c r="M207" i="258"/>
  <c r="O207" i="258" s="1"/>
  <c r="I207" i="258"/>
  <c r="AA203" i="258"/>
  <c r="O203" i="258"/>
  <c r="M203" i="258"/>
  <c r="I203" i="258"/>
  <c r="AA199" i="258"/>
  <c r="O199" i="258"/>
  <c r="M199" i="258"/>
  <c r="I199" i="258"/>
  <c r="AA195" i="258"/>
  <c r="M195" i="258"/>
  <c r="O195" i="258" s="1"/>
  <c r="I195" i="258"/>
  <c r="AA191" i="258"/>
  <c r="O191" i="258"/>
  <c r="M191" i="258"/>
  <c r="I191" i="258"/>
  <c r="AA187" i="258"/>
  <c r="O187" i="258"/>
  <c r="M187" i="258"/>
  <c r="I187" i="258"/>
  <c r="AA183" i="258"/>
  <c r="M183" i="258"/>
  <c r="O183" i="258" s="1"/>
  <c r="I183" i="258"/>
  <c r="AA179" i="258"/>
  <c r="O179" i="258"/>
  <c r="M179" i="258"/>
  <c r="I179" i="258"/>
  <c r="AA175" i="258"/>
  <c r="O175" i="258"/>
  <c r="M175" i="258"/>
  <c r="I175" i="258"/>
  <c r="AA171" i="258"/>
  <c r="M171" i="258"/>
  <c r="O171" i="258" s="1"/>
  <c r="I171" i="258"/>
  <c r="AA167" i="258"/>
  <c r="O167" i="258"/>
  <c r="M167" i="258"/>
  <c r="I167" i="258"/>
  <c r="AA163" i="258"/>
  <c r="O163" i="258"/>
  <c r="M163" i="258"/>
  <c r="I163" i="258"/>
  <c r="AA159" i="258"/>
  <c r="M159" i="258"/>
  <c r="O159" i="258" s="1"/>
  <c r="I159" i="258"/>
  <c r="AA155" i="258"/>
  <c r="O155" i="258"/>
  <c r="M155" i="258"/>
  <c r="I155" i="258"/>
  <c r="AA151" i="258"/>
  <c r="O151" i="258"/>
  <c r="M151" i="258"/>
  <c r="I151" i="258"/>
  <c r="AA147" i="258"/>
  <c r="M147" i="258"/>
  <c r="O147" i="258" s="1"/>
  <c r="I147" i="258"/>
  <c r="AA143" i="258"/>
  <c r="O143" i="258"/>
  <c r="M143" i="258"/>
  <c r="I143" i="258"/>
  <c r="AA139" i="258"/>
  <c r="O139" i="258"/>
  <c r="M139" i="258"/>
  <c r="M138" i="258" s="1"/>
  <c r="I139" i="258"/>
  <c r="L53" i="258"/>
  <c r="AA134" i="258"/>
  <c r="O134" i="258" s="1"/>
  <c r="M134" i="258"/>
  <c r="I134" i="258"/>
  <c r="AA130" i="258"/>
  <c r="O130" i="258"/>
  <c r="M130" i="258"/>
  <c r="I130" i="258"/>
  <c r="AA126" i="258"/>
  <c r="M126" i="258"/>
  <c r="I126" i="258"/>
  <c r="AA122" i="258"/>
  <c r="O122" i="258"/>
  <c r="M122" i="258"/>
  <c r="I122" i="258"/>
  <c r="AA118" i="258"/>
  <c r="O118" i="258" s="1"/>
  <c r="M118" i="258"/>
  <c r="I118" i="258"/>
  <c r="AA114" i="258"/>
  <c r="M114" i="258"/>
  <c r="I114" i="258"/>
  <c r="AA110" i="258"/>
  <c r="O110" i="258" s="1"/>
  <c r="M110" i="258"/>
  <c r="I110" i="258"/>
  <c r="AA106" i="258"/>
  <c r="O106" i="258" s="1"/>
  <c r="M106" i="258"/>
  <c r="I106" i="258"/>
  <c r="AA102" i="258"/>
  <c r="M102" i="258"/>
  <c r="I102" i="258"/>
  <c r="AA98" i="258"/>
  <c r="O98" i="258"/>
  <c r="M98" i="258"/>
  <c r="I98" i="258"/>
  <c r="AA94" i="258"/>
  <c r="O94" i="258"/>
  <c r="M94" i="258"/>
  <c r="I94" i="258"/>
  <c r="AA90" i="258"/>
  <c r="M90" i="258"/>
  <c r="O90" i="258" s="1"/>
  <c r="I90" i="258"/>
  <c r="AA86" i="258"/>
  <c r="O86" i="258" s="1"/>
  <c r="M86" i="258"/>
  <c r="I86" i="258"/>
  <c r="AA82" i="258"/>
  <c r="O82" i="258" s="1"/>
  <c r="M82" i="258"/>
  <c r="I82" i="258"/>
  <c r="AA78" i="258"/>
  <c r="M78" i="258"/>
  <c r="O78" i="258" s="1"/>
  <c r="I78" i="258"/>
  <c r="AA74" i="258"/>
  <c r="O74" i="258" s="1"/>
  <c r="M74" i="258"/>
  <c r="I74" i="258"/>
  <c r="AA70" i="258"/>
  <c r="O70" i="258"/>
  <c r="M70" i="258"/>
  <c r="I70" i="258"/>
  <c r="AA66" i="258"/>
  <c r="M66" i="258"/>
  <c r="I66" i="258"/>
  <c r="AA62" i="258"/>
  <c r="O62" i="258" s="1"/>
  <c r="M62" i="258"/>
  <c r="I62" i="258"/>
  <c r="AA58" i="258"/>
  <c r="O58" i="258" s="1"/>
  <c r="M58" i="258"/>
  <c r="I58" i="258"/>
  <c r="AA54" i="258"/>
  <c r="M54" i="258"/>
  <c r="I54" i="258"/>
  <c r="M48" i="258"/>
  <c r="L48" i="258"/>
  <c r="AA49" i="258"/>
  <c r="O49" i="258" s="1"/>
  <c r="M49" i="258"/>
  <c r="I49" i="258"/>
  <c r="L31" i="258"/>
  <c r="AA44" i="258"/>
  <c r="M44" i="258"/>
  <c r="O44" i="258" s="1"/>
  <c r="I44" i="258"/>
  <c r="AA40" i="258"/>
  <c r="M40" i="258"/>
  <c r="O40" i="258" s="1"/>
  <c r="I40" i="258"/>
  <c r="AA36" i="258"/>
  <c r="O36" i="258" s="1"/>
  <c r="M36" i="258"/>
  <c r="I36" i="258"/>
  <c r="AA32" i="258"/>
  <c r="M32" i="258"/>
  <c r="I32" i="258"/>
  <c r="L14" i="258"/>
  <c r="AA27" i="258"/>
  <c r="O27" i="258" s="1"/>
  <c r="M27" i="258"/>
  <c r="I27" i="258"/>
  <c r="AA23" i="258"/>
  <c r="M23" i="258"/>
  <c r="O23" i="258" s="1"/>
  <c r="I23" i="258"/>
  <c r="AA19" i="258"/>
  <c r="O19" i="258" s="1"/>
  <c r="M19" i="258"/>
  <c r="I19" i="258"/>
  <c r="AA15" i="258"/>
  <c r="O15" i="258" s="1"/>
  <c r="M15" i="258"/>
  <c r="M14" i="258" s="1"/>
  <c r="I15" i="258"/>
  <c r="L9" i="258"/>
  <c r="L8" i="258" s="1"/>
  <c r="T7" i="258" s="1"/>
  <c r="F286" i="275" s="1"/>
  <c r="AA10" i="258"/>
  <c r="M10" i="258"/>
  <c r="I10" i="258"/>
  <c r="L316" i="257"/>
  <c r="AA325" i="257"/>
  <c r="O325" i="257"/>
  <c r="M325" i="257"/>
  <c r="I325" i="257"/>
  <c r="AA321" i="257"/>
  <c r="M321" i="257"/>
  <c r="O321" i="257" s="1"/>
  <c r="I321" i="257"/>
  <c r="AA317" i="257"/>
  <c r="O317" i="257"/>
  <c r="M317" i="257"/>
  <c r="M316" i="257" s="1"/>
  <c r="I317" i="257"/>
  <c r="L307" i="257"/>
  <c r="AA312" i="257"/>
  <c r="O312" i="257"/>
  <c r="M312" i="257"/>
  <c r="I312" i="257"/>
  <c r="AA308" i="257"/>
  <c r="M308" i="257"/>
  <c r="O308" i="257" s="1"/>
  <c r="I308" i="257"/>
  <c r="L138" i="257"/>
  <c r="AA303" i="257"/>
  <c r="O303" i="257"/>
  <c r="M303" i="257"/>
  <c r="I303" i="257"/>
  <c r="AA299" i="257"/>
  <c r="M299" i="257"/>
  <c r="O299" i="257" s="1"/>
  <c r="I299" i="257"/>
  <c r="AA295" i="257"/>
  <c r="O295" i="257"/>
  <c r="M295" i="257"/>
  <c r="I295" i="257"/>
  <c r="AA291" i="257"/>
  <c r="O291" i="257"/>
  <c r="M291" i="257"/>
  <c r="I291" i="257"/>
  <c r="AA287" i="257"/>
  <c r="M287" i="257"/>
  <c r="O287" i="257" s="1"/>
  <c r="I287" i="257"/>
  <c r="AA283" i="257"/>
  <c r="O283" i="257"/>
  <c r="M283" i="257"/>
  <c r="I283" i="257"/>
  <c r="AA279" i="257"/>
  <c r="O279" i="257"/>
  <c r="M279" i="257"/>
  <c r="I279" i="257"/>
  <c r="AA275" i="257"/>
  <c r="M275" i="257"/>
  <c r="O275" i="257" s="1"/>
  <c r="I275" i="257"/>
  <c r="AA271" i="257"/>
  <c r="O271" i="257"/>
  <c r="M271" i="257"/>
  <c r="I271" i="257"/>
  <c r="AA267" i="257"/>
  <c r="O267" i="257"/>
  <c r="M267" i="257"/>
  <c r="I267" i="257"/>
  <c r="AA263" i="257"/>
  <c r="M263" i="257"/>
  <c r="O263" i="257" s="1"/>
  <c r="I263" i="257"/>
  <c r="AA259" i="257"/>
  <c r="O259" i="257"/>
  <c r="M259" i="257"/>
  <c r="I259" i="257"/>
  <c r="AA255" i="257"/>
  <c r="O255" i="257"/>
  <c r="M255" i="257"/>
  <c r="I255" i="257"/>
  <c r="AA251" i="257"/>
  <c r="M251" i="257"/>
  <c r="O251" i="257" s="1"/>
  <c r="I251" i="257"/>
  <c r="AA247" i="257"/>
  <c r="O247" i="257"/>
  <c r="M247" i="257"/>
  <c r="I247" i="257"/>
  <c r="AA243" i="257"/>
  <c r="O243" i="257"/>
  <c r="M243" i="257"/>
  <c r="I243" i="257"/>
  <c r="AA239" i="257"/>
  <c r="M239" i="257"/>
  <c r="O239" i="257" s="1"/>
  <c r="I239" i="257"/>
  <c r="AA235" i="257"/>
  <c r="O235" i="257"/>
  <c r="M235" i="257"/>
  <c r="I235" i="257"/>
  <c r="AA231" i="257"/>
  <c r="O231" i="257"/>
  <c r="M231" i="257"/>
  <c r="I231" i="257"/>
  <c r="AA227" i="257"/>
  <c r="M227" i="257"/>
  <c r="O227" i="257" s="1"/>
  <c r="I227" i="257"/>
  <c r="AA223" i="257"/>
  <c r="O223" i="257"/>
  <c r="M223" i="257"/>
  <c r="I223" i="257"/>
  <c r="AA219" i="257"/>
  <c r="O219" i="257"/>
  <c r="M219" i="257"/>
  <c r="I219" i="257"/>
  <c r="AA215" i="257"/>
  <c r="M215" i="257"/>
  <c r="O215" i="257" s="1"/>
  <c r="I215" i="257"/>
  <c r="AA211" i="257"/>
  <c r="O211" i="257"/>
  <c r="M211" i="257"/>
  <c r="I211" i="257"/>
  <c r="AA207" i="257"/>
  <c r="O207" i="257"/>
  <c r="M207" i="257"/>
  <c r="I207" i="257"/>
  <c r="AA203" i="257"/>
  <c r="M203" i="257"/>
  <c r="O203" i="257" s="1"/>
  <c r="I203" i="257"/>
  <c r="AA199" i="257"/>
  <c r="O199" i="257"/>
  <c r="M199" i="257"/>
  <c r="I199" i="257"/>
  <c r="AA195" i="257"/>
  <c r="O195" i="257"/>
  <c r="M195" i="257"/>
  <c r="I195" i="257"/>
  <c r="AA191" i="257"/>
  <c r="M191" i="257"/>
  <c r="O191" i="257" s="1"/>
  <c r="I191" i="257"/>
  <c r="AA187" i="257"/>
  <c r="O187" i="257"/>
  <c r="M187" i="257"/>
  <c r="I187" i="257"/>
  <c r="AA183" i="257"/>
  <c r="O183" i="257"/>
  <c r="M183" i="257"/>
  <c r="I183" i="257"/>
  <c r="AA179" i="257"/>
  <c r="M179" i="257"/>
  <c r="O179" i="257" s="1"/>
  <c r="I179" i="257"/>
  <c r="AA175" i="257"/>
  <c r="O175" i="257"/>
  <c r="M175" i="257"/>
  <c r="I175" i="257"/>
  <c r="AA171" i="257"/>
  <c r="O171" i="257"/>
  <c r="M171" i="257"/>
  <c r="I171" i="257"/>
  <c r="AA167" i="257"/>
  <c r="M167" i="257"/>
  <c r="O167" i="257" s="1"/>
  <c r="I167" i="257"/>
  <c r="AA163" i="257"/>
  <c r="O163" i="257"/>
  <c r="M163" i="257"/>
  <c r="I163" i="257"/>
  <c r="AA159" i="257"/>
  <c r="O159" i="257"/>
  <c r="M159" i="257"/>
  <c r="I159" i="257"/>
  <c r="AA155" i="257"/>
  <c r="M155" i="257"/>
  <c r="O155" i="257" s="1"/>
  <c r="I155" i="257"/>
  <c r="AA151" i="257"/>
  <c r="O151" i="257"/>
  <c r="M151" i="257"/>
  <c r="I151" i="257"/>
  <c r="AA147" i="257"/>
  <c r="O147" i="257"/>
  <c r="M147" i="257"/>
  <c r="I147" i="257"/>
  <c r="AA143" i="257"/>
  <c r="M143" i="257"/>
  <c r="O143" i="257" s="1"/>
  <c r="I143" i="257"/>
  <c r="AA139" i="257"/>
  <c r="O139" i="257"/>
  <c r="M139" i="257"/>
  <c r="M138" i="257" s="1"/>
  <c r="I139" i="257"/>
  <c r="L53" i="257"/>
  <c r="AA134" i="257"/>
  <c r="O134" i="257"/>
  <c r="M134" i="257"/>
  <c r="I134" i="257"/>
  <c r="AA130" i="257"/>
  <c r="M130" i="257"/>
  <c r="O130" i="257" s="1"/>
  <c r="I130" i="257"/>
  <c r="AA126" i="257"/>
  <c r="O126" i="257"/>
  <c r="M126" i="257"/>
  <c r="I126" i="257"/>
  <c r="AA122" i="257"/>
  <c r="O122" i="257"/>
  <c r="M122" i="257"/>
  <c r="I122" i="257"/>
  <c r="AA118" i="257"/>
  <c r="M118" i="257"/>
  <c r="I118" i="257"/>
  <c r="AA114" i="257"/>
  <c r="O114" i="257"/>
  <c r="M114" i="257"/>
  <c r="I114" i="257"/>
  <c r="AA110" i="257"/>
  <c r="O110" i="257"/>
  <c r="M110" i="257"/>
  <c r="I110" i="257"/>
  <c r="AA106" i="257"/>
  <c r="M106" i="257"/>
  <c r="I106" i="257"/>
  <c r="AA102" i="257"/>
  <c r="O102" i="257"/>
  <c r="M102" i="257"/>
  <c r="I102" i="257"/>
  <c r="AA98" i="257"/>
  <c r="O98" i="257"/>
  <c r="M98" i="257"/>
  <c r="I98" i="257"/>
  <c r="AA94" i="257"/>
  <c r="M94" i="257"/>
  <c r="I94" i="257"/>
  <c r="AA90" i="257"/>
  <c r="O90" i="257"/>
  <c r="M90" i="257"/>
  <c r="I90" i="257"/>
  <c r="AA86" i="257"/>
  <c r="O86" i="257"/>
  <c r="M86" i="257"/>
  <c r="I86" i="257"/>
  <c r="AA82" i="257"/>
  <c r="M82" i="257"/>
  <c r="O82" i="257" s="1"/>
  <c r="I82" i="257"/>
  <c r="AA78" i="257"/>
  <c r="O78" i="257"/>
  <c r="M78" i="257"/>
  <c r="I78" i="257"/>
  <c r="AA74" i="257"/>
  <c r="O74" i="257"/>
  <c r="M74" i="257"/>
  <c r="I74" i="257"/>
  <c r="AA70" i="257"/>
  <c r="M70" i="257"/>
  <c r="O70" i="257" s="1"/>
  <c r="I70" i="257"/>
  <c r="AA66" i="257"/>
  <c r="O66" i="257"/>
  <c r="M66" i="257"/>
  <c r="I66" i="257"/>
  <c r="AA62" i="257"/>
  <c r="O62" i="257"/>
  <c r="M62" i="257"/>
  <c r="I62" i="257"/>
  <c r="AA58" i="257"/>
  <c r="M58" i="257"/>
  <c r="I58" i="257"/>
  <c r="AA54" i="257"/>
  <c r="O54" i="257"/>
  <c r="M54" i="257"/>
  <c r="M53" i="257" s="1"/>
  <c r="I54" i="257"/>
  <c r="L48" i="257"/>
  <c r="AA49" i="257"/>
  <c r="M49" i="257"/>
  <c r="M48" i="257" s="1"/>
  <c r="I49" i="257"/>
  <c r="L31" i="257"/>
  <c r="AA44" i="257"/>
  <c r="O44" i="257"/>
  <c r="M44" i="257"/>
  <c r="I44" i="257"/>
  <c r="AA40" i="257"/>
  <c r="O40" i="257"/>
  <c r="M40" i="257"/>
  <c r="I40" i="257"/>
  <c r="AA36" i="257"/>
  <c r="M36" i="257"/>
  <c r="O36" i="257" s="1"/>
  <c r="I36" i="257"/>
  <c r="AA32" i="257"/>
  <c r="O32" i="257"/>
  <c r="M32" i="257"/>
  <c r="I32" i="257"/>
  <c r="L14" i="257"/>
  <c r="AA27" i="257"/>
  <c r="M27" i="257"/>
  <c r="O27" i="257" s="1"/>
  <c r="I27" i="257"/>
  <c r="AA23" i="257"/>
  <c r="O23" i="257"/>
  <c r="M23" i="257"/>
  <c r="I23" i="257"/>
  <c r="AA19" i="257"/>
  <c r="O19" i="257"/>
  <c r="M19" i="257"/>
  <c r="I19" i="257"/>
  <c r="AA15" i="257"/>
  <c r="M15" i="257"/>
  <c r="M14" i="257" s="1"/>
  <c r="I15" i="257"/>
  <c r="M9" i="257"/>
  <c r="L9" i="257"/>
  <c r="L8" i="257" s="1"/>
  <c r="T7" i="257" s="1"/>
  <c r="F285" i="275" s="1"/>
  <c r="AA10" i="257"/>
  <c r="O10" i="257"/>
  <c r="M10" i="257"/>
  <c r="I10" i="257"/>
  <c r="M790" i="256"/>
  <c r="L790" i="256"/>
  <c r="AA807" i="256"/>
  <c r="M807" i="256"/>
  <c r="O807" i="256" s="1"/>
  <c r="I807" i="256"/>
  <c r="AA803" i="256"/>
  <c r="M803" i="256"/>
  <c r="O803" i="256" s="1"/>
  <c r="I803" i="256"/>
  <c r="AA799" i="256"/>
  <c r="M799" i="256"/>
  <c r="O799" i="256" s="1"/>
  <c r="I799" i="256"/>
  <c r="AA795" i="256"/>
  <c r="M795" i="256"/>
  <c r="O795" i="256" s="1"/>
  <c r="I795" i="256"/>
  <c r="AA791" i="256"/>
  <c r="M791" i="256"/>
  <c r="O791" i="256" s="1"/>
  <c r="I791" i="256"/>
  <c r="L777" i="256"/>
  <c r="AA786" i="256"/>
  <c r="O786" i="256"/>
  <c r="M786" i="256"/>
  <c r="I786" i="256"/>
  <c r="AA782" i="256"/>
  <c r="M782" i="256"/>
  <c r="O782" i="256" s="1"/>
  <c r="I782" i="256"/>
  <c r="AA778" i="256"/>
  <c r="M778" i="256"/>
  <c r="O778" i="256" s="1"/>
  <c r="I778" i="256"/>
  <c r="L740" i="256"/>
  <c r="AA773" i="256"/>
  <c r="M773" i="256"/>
  <c r="O773" i="256" s="1"/>
  <c r="I773" i="256"/>
  <c r="AA769" i="256"/>
  <c r="M769" i="256"/>
  <c r="O769" i="256" s="1"/>
  <c r="I769" i="256"/>
  <c r="AA765" i="256"/>
  <c r="M765" i="256"/>
  <c r="O765" i="256" s="1"/>
  <c r="I765" i="256"/>
  <c r="AA761" i="256"/>
  <c r="M761" i="256"/>
  <c r="O761" i="256" s="1"/>
  <c r="I761" i="256"/>
  <c r="AA757" i="256"/>
  <c r="M757" i="256"/>
  <c r="O757" i="256" s="1"/>
  <c r="I757" i="256"/>
  <c r="AA753" i="256"/>
  <c r="M753" i="256"/>
  <c r="O753" i="256" s="1"/>
  <c r="I753" i="256"/>
  <c r="AA749" i="256"/>
  <c r="M749" i="256"/>
  <c r="O749" i="256" s="1"/>
  <c r="I749" i="256"/>
  <c r="AA745" i="256"/>
  <c r="M745" i="256"/>
  <c r="O745" i="256" s="1"/>
  <c r="I745" i="256"/>
  <c r="AA741" i="256"/>
  <c r="M741" i="256"/>
  <c r="O741" i="256" s="1"/>
  <c r="I741" i="256"/>
  <c r="L627" i="256"/>
  <c r="AA736" i="256"/>
  <c r="M736" i="256"/>
  <c r="O736" i="256" s="1"/>
  <c r="I736" i="256"/>
  <c r="AA732" i="256"/>
  <c r="M732" i="256"/>
  <c r="O732" i="256" s="1"/>
  <c r="I732" i="256"/>
  <c r="AA728" i="256"/>
  <c r="O728" i="256"/>
  <c r="M728" i="256"/>
  <c r="I728" i="256"/>
  <c r="AA724" i="256"/>
  <c r="M724" i="256"/>
  <c r="O724" i="256" s="1"/>
  <c r="I724" i="256"/>
  <c r="AA720" i="256"/>
  <c r="M720" i="256"/>
  <c r="O720" i="256" s="1"/>
  <c r="I720" i="256"/>
  <c r="AA716" i="256"/>
  <c r="O716" i="256" s="1"/>
  <c r="M716" i="256"/>
  <c r="I716" i="256"/>
  <c r="AA712" i="256"/>
  <c r="M712" i="256"/>
  <c r="O712" i="256" s="1"/>
  <c r="I712" i="256"/>
  <c r="AA708" i="256"/>
  <c r="M708" i="256"/>
  <c r="O708" i="256" s="1"/>
  <c r="I708" i="256"/>
  <c r="AA704" i="256"/>
  <c r="O704" i="256" s="1"/>
  <c r="M704" i="256"/>
  <c r="I704" i="256"/>
  <c r="AA700" i="256"/>
  <c r="M700" i="256"/>
  <c r="O700" i="256" s="1"/>
  <c r="I700" i="256"/>
  <c r="AA696" i="256"/>
  <c r="M696" i="256"/>
  <c r="O696" i="256" s="1"/>
  <c r="I696" i="256"/>
  <c r="AA692" i="256"/>
  <c r="O692" i="256"/>
  <c r="M692" i="256"/>
  <c r="I692" i="256"/>
  <c r="AA688" i="256"/>
  <c r="M688" i="256"/>
  <c r="O688" i="256" s="1"/>
  <c r="I688" i="256"/>
  <c r="AA684" i="256"/>
  <c r="M684" i="256"/>
  <c r="O684" i="256" s="1"/>
  <c r="I684" i="256"/>
  <c r="AA680" i="256"/>
  <c r="O680" i="256" s="1"/>
  <c r="M680" i="256"/>
  <c r="I680" i="256"/>
  <c r="AA676" i="256"/>
  <c r="M676" i="256"/>
  <c r="O676" i="256" s="1"/>
  <c r="I676" i="256"/>
  <c r="AA672" i="256"/>
  <c r="M672" i="256"/>
  <c r="O672" i="256" s="1"/>
  <c r="I672" i="256"/>
  <c r="AA668" i="256"/>
  <c r="O668" i="256"/>
  <c r="M668" i="256"/>
  <c r="I668" i="256"/>
  <c r="AA664" i="256"/>
  <c r="M664" i="256"/>
  <c r="O664" i="256" s="1"/>
  <c r="I664" i="256"/>
  <c r="AA660" i="256"/>
  <c r="M660" i="256"/>
  <c r="O660" i="256" s="1"/>
  <c r="I660" i="256"/>
  <c r="AA656" i="256"/>
  <c r="O656" i="256"/>
  <c r="M656" i="256"/>
  <c r="I656" i="256"/>
  <c r="AA652" i="256"/>
  <c r="M652" i="256"/>
  <c r="O652" i="256" s="1"/>
  <c r="I652" i="256"/>
  <c r="AA648" i="256"/>
  <c r="M648" i="256"/>
  <c r="O648" i="256" s="1"/>
  <c r="I648" i="256"/>
  <c r="AA644" i="256"/>
  <c r="O644" i="256" s="1"/>
  <c r="M644" i="256"/>
  <c r="I644" i="256"/>
  <c r="AA640" i="256"/>
  <c r="M640" i="256"/>
  <c r="O640" i="256" s="1"/>
  <c r="I640" i="256"/>
  <c r="AA636" i="256"/>
  <c r="M636" i="256"/>
  <c r="O636" i="256" s="1"/>
  <c r="I636" i="256"/>
  <c r="AA632" i="256"/>
  <c r="O632" i="256" s="1"/>
  <c r="M632" i="256"/>
  <c r="I632" i="256"/>
  <c r="AA628" i="256"/>
  <c r="M628" i="256"/>
  <c r="M627" i="256" s="1"/>
  <c r="I628" i="256"/>
  <c r="L598" i="256"/>
  <c r="AA623" i="256"/>
  <c r="M623" i="256"/>
  <c r="O623" i="256" s="1"/>
  <c r="I623" i="256"/>
  <c r="AA619" i="256"/>
  <c r="M619" i="256"/>
  <c r="O619" i="256" s="1"/>
  <c r="I619" i="256"/>
  <c r="AA615" i="256"/>
  <c r="M615" i="256"/>
  <c r="O615" i="256" s="1"/>
  <c r="I615" i="256"/>
  <c r="AA611" i="256"/>
  <c r="M611" i="256"/>
  <c r="O611" i="256" s="1"/>
  <c r="I611" i="256"/>
  <c r="AA607" i="256"/>
  <c r="M607" i="256"/>
  <c r="O607" i="256" s="1"/>
  <c r="I607" i="256"/>
  <c r="AA603" i="256"/>
  <c r="M603" i="256"/>
  <c r="O603" i="256" s="1"/>
  <c r="I603" i="256"/>
  <c r="AA599" i="256"/>
  <c r="M599" i="256"/>
  <c r="I599" i="256"/>
  <c r="L593" i="256"/>
  <c r="AA594" i="256"/>
  <c r="M594" i="256"/>
  <c r="M593" i="256" s="1"/>
  <c r="I594" i="256"/>
  <c r="L556" i="256"/>
  <c r="AA589" i="256"/>
  <c r="M589" i="256"/>
  <c r="O589" i="256" s="1"/>
  <c r="I589" i="256"/>
  <c r="AA585" i="256"/>
  <c r="M585" i="256"/>
  <c r="O585" i="256" s="1"/>
  <c r="I585" i="256"/>
  <c r="AA581" i="256"/>
  <c r="M581" i="256"/>
  <c r="O581" i="256" s="1"/>
  <c r="I581" i="256"/>
  <c r="AA577" i="256"/>
  <c r="M577" i="256"/>
  <c r="O577" i="256" s="1"/>
  <c r="I577" i="256"/>
  <c r="AA573" i="256"/>
  <c r="M573" i="256"/>
  <c r="O573" i="256" s="1"/>
  <c r="I573" i="256"/>
  <c r="AA569" i="256"/>
  <c r="M569" i="256"/>
  <c r="O569" i="256" s="1"/>
  <c r="I569" i="256"/>
  <c r="AA565" i="256"/>
  <c r="M565" i="256"/>
  <c r="O565" i="256" s="1"/>
  <c r="I565" i="256"/>
  <c r="AA561" i="256"/>
  <c r="M561" i="256"/>
  <c r="O561" i="256" s="1"/>
  <c r="I561" i="256"/>
  <c r="AA557" i="256"/>
  <c r="M557" i="256"/>
  <c r="O557" i="256" s="1"/>
  <c r="I557" i="256"/>
  <c r="L543" i="256"/>
  <c r="AA552" i="256"/>
  <c r="O552" i="256" s="1"/>
  <c r="M552" i="256"/>
  <c r="I552" i="256"/>
  <c r="AA548" i="256"/>
  <c r="M548" i="256"/>
  <c r="O548" i="256" s="1"/>
  <c r="I548" i="256"/>
  <c r="AA544" i="256"/>
  <c r="M544" i="256"/>
  <c r="O544" i="256" s="1"/>
  <c r="I544" i="256"/>
  <c r="M530" i="256"/>
  <c r="L530" i="256"/>
  <c r="AA539" i="256"/>
  <c r="M539" i="256"/>
  <c r="O539" i="256" s="1"/>
  <c r="I539" i="256"/>
  <c r="AA535" i="256"/>
  <c r="M535" i="256"/>
  <c r="O535" i="256" s="1"/>
  <c r="I535" i="256"/>
  <c r="AA531" i="256"/>
  <c r="M531" i="256"/>
  <c r="O531" i="256" s="1"/>
  <c r="I531" i="256"/>
  <c r="L521" i="256"/>
  <c r="AA526" i="256"/>
  <c r="M526" i="256"/>
  <c r="O526" i="256" s="1"/>
  <c r="I526" i="256"/>
  <c r="AA522" i="256"/>
  <c r="M522" i="256"/>
  <c r="M521" i="256" s="1"/>
  <c r="I522" i="256"/>
  <c r="L496" i="256"/>
  <c r="AA517" i="256"/>
  <c r="M517" i="256"/>
  <c r="O517" i="256" s="1"/>
  <c r="I517" i="256"/>
  <c r="AA513" i="256"/>
  <c r="M513" i="256"/>
  <c r="O513" i="256" s="1"/>
  <c r="I513" i="256"/>
  <c r="AA509" i="256"/>
  <c r="M509" i="256"/>
  <c r="O509" i="256" s="1"/>
  <c r="I509" i="256"/>
  <c r="AA505" i="256"/>
  <c r="M505" i="256"/>
  <c r="O505" i="256" s="1"/>
  <c r="I505" i="256"/>
  <c r="AA501" i="256"/>
  <c r="M501" i="256"/>
  <c r="O501" i="256" s="1"/>
  <c r="I501" i="256"/>
  <c r="AA497" i="256"/>
  <c r="M497" i="256"/>
  <c r="I497" i="256"/>
  <c r="L487" i="256"/>
  <c r="AA492" i="256"/>
  <c r="M492" i="256"/>
  <c r="O492" i="256" s="1"/>
  <c r="I492" i="256"/>
  <c r="AA488" i="256"/>
  <c r="M488" i="256"/>
  <c r="M487" i="256" s="1"/>
  <c r="I488" i="256"/>
  <c r="L446" i="256"/>
  <c r="AA483" i="256"/>
  <c r="M483" i="256"/>
  <c r="O483" i="256" s="1"/>
  <c r="I483" i="256"/>
  <c r="AA479" i="256"/>
  <c r="M479" i="256"/>
  <c r="O479" i="256" s="1"/>
  <c r="I479" i="256"/>
  <c r="AA475" i="256"/>
  <c r="M475" i="256"/>
  <c r="O475" i="256" s="1"/>
  <c r="I475" i="256"/>
  <c r="AA471" i="256"/>
  <c r="M471" i="256"/>
  <c r="O471" i="256" s="1"/>
  <c r="I471" i="256"/>
  <c r="AA467" i="256"/>
  <c r="M467" i="256"/>
  <c r="O467" i="256" s="1"/>
  <c r="I467" i="256"/>
  <c r="AA463" i="256"/>
  <c r="M463" i="256"/>
  <c r="O463" i="256" s="1"/>
  <c r="I463" i="256"/>
  <c r="AA459" i="256"/>
  <c r="M459" i="256"/>
  <c r="O459" i="256" s="1"/>
  <c r="I459" i="256"/>
  <c r="AA455" i="256"/>
  <c r="M455" i="256"/>
  <c r="O455" i="256" s="1"/>
  <c r="I455" i="256"/>
  <c r="AA451" i="256"/>
  <c r="M451" i="256"/>
  <c r="I451" i="256"/>
  <c r="AA447" i="256"/>
  <c r="M447" i="256"/>
  <c r="O447" i="256" s="1"/>
  <c r="I447" i="256"/>
  <c r="L429" i="256"/>
  <c r="AA442" i="256"/>
  <c r="M442" i="256"/>
  <c r="O442" i="256" s="1"/>
  <c r="I442" i="256"/>
  <c r="AA438" i="256"/>
  <c r="O438" i="256" s="1"/>
  <c r="M438" i="256"/>
  <c r="I438" i="256"/>
  <c r="AA434" i="256"/>
  <c r="M434" i="256"/>
  <c r="O434" i="256" s="1"/>
  <c r="I434" i="256"/>
  <c r="AA430" i="256"/>
  <c r="M430" i="256"/>
  <c r="M429" i="256" s="1"/>
  <c r="I430" i="256"/>
  <c r="M424" i="256"/>
  <c r="L424" i="256"/>
  <c r="AA425" i="256"/>
  <c r="M425" i="256"/>
  <c r="O425" i="256" s="1"/>
  <c r="I425" i="256"/>
  <c r="L415" i="256"/>
  <c r="AA420" i="256"/>
  <c r="M420" i="256"/>
  <c r="M415" i="256" s="1"/>
  <c r="I420" i="256"/>
  <c r="AA416" i="256"/>
  <c r="O416" i="256"/>
  <c r="M416" i="256"/>
  <c r="I416" i="256"/>
  <c r="L382" i="256"/>
  <c r="AA411" i="256"/>
  <c r="M411" i="256"/>
  <c r="O411" i="256" s="1"/>
  <c r="I411" i="256"/>
  <c r="AA407" i="256"/>
  <c r="M407" i="256"/>
  <c r="O407" i="256" s="1"/>
  <c r="I407" i="256"/>
  <c r="AA403" i="256"/>
  <c r="M403" i="256"/>
  <c r="O403" i="256" s="1"/>
  <c r="I403" i="256"/>
  <c r="AA399" i="256"/>
  <c r="M399" i="256"/>
  <c r="O399" i="256" s="1"/>
  <c r="I399" i="256"/>
  <c r="AA395" i="256"/>
  <c r="M395" i="256"/>
  <c r="O395" i="256" s="1"/>
  <c r="I395" i="256"/>
  <c r="AA391" i="256"/>
  <c r="M391" i="256"/>
  <c r="O391" i="256" s="1"/>
  <c r="I391" i="256"/>
  <c r="AA387" i="256"/>
  <c r="M387" i="256"/>
  <c r="O387" i="256" s="1"/>
  <c r="I387" i="256"/>
  <c r="AA383" i="256"/>
  <c r="M383" i="256"/>
  <c r="I383" i="256"/>
  <c r="L333" i="256"/>
  <c r="AA378" i="256"/>
  <c r="M378" i="256"/>
  <c r="O378" i="256" s="1"/>
  <c r="I378" i="256"/>
  <c r="AA374" i="256"/>
  <c r="M374" i="256"/>
  <c r="I374" i="256"/>
  <c r="AA370" i="256"/>
  <c r="O370" i="256"/>
  <c r="M370" i="256"/>
  <c r="I370" i="256"/>
  <c r="AA366" i="256"/>
  <c r="M366" i="256"/>
  <c r="O366" i="256" s="1"/>
  <c r="I366" i="256"/>
  <c r="AA362" i="256"/>
  <c r="M362" i="256"/>
  <c r="I362" i="256"/>
  <c r="AA358" i="256"/>
  <c r="O358" i="256" s="1"/>
  <c r="M358" i="256"/>
  <c r="I358" i="256"/>
  <c r="AA354" i="256"/>
  <c r="M354" i="256"/>
  <c r="O354" i="256" s="1"/>
  <c r="I354" i="256"/>
  <c r="AA350" i="256"/>
  <c r="M350" i="256"/>
  <c r="I350" i="256"/>
  <c r="AA346" i="256"/>
  <c r="O346" i="256" s="1"/>
  <c r="M346" i="256"/>
  <c r="I346" i="256"/>
  <c r="AA342" i="256"/>
  <c r="M342" i="256"/>
  <c r="O342" i="256" s="1"/>
  <c r="I342" i="256"/>
  <c r="AA338" i="256"/>
  <c r="M338" i="256"/>
  <c r="O338" i="256" s="1"/>
  <c r="I338" i="256"/>
  <c r="AA334" i="256"/>
  <c r="O334" i="256"/>
  <c r="M334" i="256"/>
  <c r="M333" i="256" s="1"/>
  <c r="I334" i="256"/>
  <c r="L288" i="256"/>
  <c r="AA329" i="256"/>
  <c r="M329" i="256"/>
  <c r="O329" i="256" s="1"/>
  <c r="I329" i="256"/>
  <c r="AA325" i="256"/>
  <c r="M325" i="256"/>
  <c r="O325" i="256" s="1"/>
  <c r="I325" i="256"/>
  <c r="AA321" i="256"/>
  <c r="M321" i="256"/>
  <c r="O321" i="256" s="1"/>
  <c r="I321" i="256"/>
  <c r="AA317" i="256"/>
  <c r="M317" i="256"/>
  <c r="O317" i="256" s="1"/>
  <c r="I317" i="256"/>
  <c r="AA313" i="256"/>
  <c r="M313" i="256"/>
  <c r="O313" i="256" s="1"/>
  <c r="I313" i="256"/>
  <c r="AA309" i="256"/>
  <c r="M309" i="256"/>
  <c r="O309" i="256" s="1"/>
  <c r="I309" i="256"/>
  <c r="AA305" i="256"/>
  <c r="M305" i="256"/>
  <c r="O305" i="256" s="1"/>
  <c r="I305" i="256"/>
  <c r="AA301" i="256"/>
  <c r="M301" i="256"/>
  <c r="O301" i="256" s="1"/>
  <c r="I301" i="256"/>
  <c r="AA297" i="256"/>
  <c r="M297" i="256"/>
  <c r="O297" i="256" s="1"/>
  <c r="I297" i="256"/>
  <c r="AA293" i="256"/>
  <c r="M293" i="256"/>
  <c r="O293" i="256" s="1"/>
  <c r="I293" i="256"/>
  <c r="AA289" i="256"/>
  <c r="M289" i="256"/>
  <c r="I289" i="256"/>
  <c r="L251" i="256"/>
  <c r="AA284" i="256"/>
  <c r="O284" i="256" s="1"/>
  <c r="M284" i="256"/>
  <c r="I284" i="256"/>
  <c r="AA280" i="256"/>
  <c r="M280" i="256"/>
  <c r="O280" i="256" s="1"/>
  <c r="I280" i="256"/>
  <c r="AA276" i="256"/>
  <c r="O276" i="256"/>
  <c r="M276" i="256"/>
  <c r="I276" i="256"/>
  <c r="AA272" i="256"/>
  <c r="O272" i="256" s="1"/>
  <c r="M272" i="256"/>
  <c r="I272" i="256"/>
  <c r="AA268" i="256"/>
  <c r="M268" i="256"/>
  <c r="I268" i="256"/>
  <c r="AA264" i="256"/>
  <c r="O264" i="256" s="1"/>
  <c r="M264" i="256"/>
  <c r="I264" i="256"/>
  <c r="AA260" i="256"/>
  <c r="O260" i="256" s="1"/>
  <c r="M260" i="256"/>
  <c r="I260" i="256"/>
  <c r="AA256" i="256"/>
  <c r="M256" i="256"/>
  <c r="O256" i="256" s="1"/>
  <c r="I256" i="256"/>
  <c r="AA252" i="256"/>
  <c r="O252" i="256"/>
  <c r="M252" i="256"/>
  <c r="M251" i="256" s="1"/>
  <c r="I252" i="256"/>
  <c r="L218" i="256"/>
  <c r="AA247" i="256"/>
  <c r="M247" i="256"/>
  <c r="O247" i="256" s="1"/>
  <c r="I247" i="256"/>
  <c r="AA243" i="256"/>
  <c r="M243" i="256"/>
  <c r="O243" i="256" s="1"/>
  <c r="I243" i="256"/>
  <c r="AA239" i="256"/>
  <c r="M239" i="256"/>
  <c r="O239" i="256" s="1"/>
  <c r="I239" i="256"/>
  <c r="AA235" i="256"/>
  <c r="M235" i="256"/>
  <c r="O235" i="256" s="1"/>
  <c r="I235" i="256"/>
  <c r="AA231" i="256"/>
  <c r="M231" i="256"/>
  <c r="O231" i="256" s="1"/>
  <c r="I231" i="256"/>
  <c r="AA227" i="256"/>
  <c r="M227" i="256"/>
  <c r="O227" i="256" s="1"/>
  <c r="I227" i="256"/>
  <c r="AA223" i="256"/>
  <c r="M223" i="256"/>
  <c r="O223" i="256" s="1"/>
  <c r="I223" i="256"/>
  <c r="AA219" i="256"/>
  <c r="M219" i="256"/>
  <c r="I219" i="256"/>
  <c r="L173" i="256"/>
  <c r="AA214" i="256"/>
  <c r="O214" i="256" s="1"/>
  <c r="M214" i="256"/>
  <c r="I214" i="256"/>
  <c r="AA210" i="256"/>
  <c r="M210" i="256"/>
  <c r="O210" i="256" s="1"/>
  <c r="I210" i="256"/>
  <c r="AA206" i="256"/>
  <c r="O206" i="256"/>
  <c r="M206" i="256"/>
  <c r="I206" i="256"/>
  <c r="AA202" i="256"/>
  <c r="O202" i="256" s="1"/>
  <c r="M202" i="256"/>
  <c r="I202" i="256"/>
  <c r="AA198" i="256"/>
  <c r="M198" i="256"/>
  <c r="O198" i="256" s="1"/>
  <c r="I198" i="256"/>
  <c r="AA194" i="256"/>
  <c r="O194" i="256" s="1"/>
  <c r="M194" i="256"/>
  <c r="I194" i="256"/>
  <c r="AA190" i="256"/>
  <c r="O190" i="256" s="1"/>
  <c r="M190" i="256"/>
  <c r="I190" i="256"/>
  <c r="AA186" i="256"/>
  <c r="M186" i="256"/>
  <c r="I186" i="256"/>
  <c r="AA182" i="256"/>
  <c r="O182" i="256" s="1"/>
  <c r="M182" i="256"/>
  <c r="I182" i="256"/>
  <c r="AA178" i="256"/>
  <c r="O178" i="256" s="1"/>
  <c r="M178" i="256"/>
  <c r="I178" i="256"/>
  <c r="AA174" i="256"/>
  <c r="M174" i="256"/>
  <c r="M173" i="256" s="1"/>
  <c r="I174" i="256"/>
  <c r="L144" i="256"/>
  <c r="AA169" i="256"/>
  <c r="M169" i="256"/>
  <c r="O169" i="256" s="1"/>
  <c r="I169" i="256"/>
  <c r="AA165" i="256"/>
  <c r="M165" i="256"/>
  <c r="O165" i="256" s="1"/>
  <c r="I165" i="256"/>
  <c r="AA161" i="256"/>
  <c r="M161" i="256"/>
  <c r="O161" i="256" s="1"/>
  <c r="I161" i="256"/>
  <c r="AA157" i="256"/>
  <c r="M157" i="256"/>
  <c r="O157" i="256" s="1"/>
  <c r="I157" i="256"/>
  <c r="AA153" i="256"/>
  <c r="M153" i="256"/>
  <c r="I153" i="256"/>
  <c r="AA149" i="256"/>
  <c r="M149" i="256"/>
  <c r="O149" i="256" s="1"/>
  <c r="I149" i="256"/>
  <c r="AA145" i="256"/>
  <c r="M145" i="256"/>
  <c r="O145" i="256" s="1"/>
  <c r="I145" i="256"/>
  <c r="L119" i="256"/>
  <c r="AA140" i="256"/>
  <c r="M140" i="256"/>
  <c r="I140" i="256"/>
  <c r="AA136" i="256"/>
  <c r="O136" i="256" s="1"/>
  <c r="M136" i="256"/>
  <c r="I136" i="256"/>
  <c r="AA132" i="256"/>
  <c r="O132" i="256" s="1"/>
  <c r="M132" i="256"/>
  <c r="I132" i="256"/>
  <c r="AA128" i="256"/>
  <c r="M128" i="256"/>
  <c r="O128" i="256" s="1"/>
  <c r="I128" i="256"/>
  <c r="AA124" i="256"/>
  <c r="O124" i="256"/>
  <c r="M124" i="256"/>
  <c r="I124" i="256"/>
  <c r="AA120" i="256"/>
  <c r="O120" i="256" s="1"/>
  <c r="M120" i="256"/>
  <c r="M119" i="256" s="1"/>
  <c r="I120" i="256"/>
  <c r="L58" i="256"/>
  <c r="AA115" i="256"/>
  <c r="M115" i="256"/>
  <c r="O115" i="256" s="1"/>
  <c r="I115" i="256"/>
  <c r="AA111" i="256"/>
  <c r="M111" i="256"/>
  <c r="O111" i="256" s="1"/>
  <c r="I111" i="256"/>
  <c r="AA107" i="256"/>
  <c r="M107" i="256"/>
  <c r="O107" i="256" s="1"/>
  <c r="I107" i="256"/>
  <c r="AA103" i="256"/>
  <c r="M103" i="256"/>
  <c r="O103" i="256" s="1"/>
  <c r="I103" i="256"/>
  <c r="AA99" i="256"/>
  <c r="M99" i="256"/>
  <c r="O99" i="256" s="1"/>
  <c r="I99" i="256"/>
  <c r="AA95" i="256"/>
  <c r="M95" i="256"/>
  <c r="O95" i="256" s="1"/>
  <c r="I95" i="256"/>
  <c r="AA91" i="256"/>
  <c r="M91" i="256"/>
  <c r="O91" i="256" s="1"/>
  <c r="I91" i="256"/>
  <c r="AA87" i="256"/>
  <c r="M87" i="256"/>
  <c r="O87" i="256" s="1"/>
  <c r="I87" i="256"/>
  <c r="AA83" i="256"/>
  <c r="M83" i="256"/>
  <c r="O83" i="256" s="1"/>
  <c r="I83" i="256"/>
  <c r="AA79" i="256"/>
  <c r="M79" i="256"/>
  <c r="O79" i="256" s="1"/>
  <c r="I79" i="256"/>
  <c r="AA75" i="256"/>
  <c r="M75" i="256"/>
  <c r="O75" i="256" s="1"/>
  <c r="I75" i="256"/>
  <c r="AA71" i="256"/>
  <c r="M71" i="256"/>
  <c r="O71" i="256" s="1"/>
  <c r="I71" i="256"/>
  <c r="AA67" i="256"/>
  <c r="M67" i="256"/>
  <c r="I67" i="256"/>
  <c r="AA63" i="256"/>
  <c r="M63" i="256"/>
  <c r="O63" i="256" s="1"/>
  <c r="I63" i="256"/>
  <c r="AA59" i="256"/>
  <c r="M59" i="256"/>
  <c r="O59" i="256" s="1"/>
  <c r="I59" i="256"/>
  <c r="L9" i="256"/>
  <c r="AA54" i="256"/>
  <c r="O54" i="256" s="1"/>
  <c r="M54" i="256"/>
  <c r="I54" i="256"/>
  <c r="AA50" i="256"/>
  <c r="O50" i="256" s="1"/>
  <c r="M50" i="256"/>
  <c r="I50" i="256"/>
  <c r="AA46" i="256"/>
  <c r="O46" i="256" s="1"/>
  <c r="M46" i="256"/>
  <c r="I46" i="256"/>
  <c r="AA42" i="256"/>
  <c r="O42" i="256"/>
  <c r="M42" i="256"/>
  <c r="I42" i="256"/>
  <c r="AA38" i="256"/>
  <c r="O38" i="256" s="1"/>
  <c r="M38" i="256"/>
  <c r="I38" i="256"/>
  <c r="AA34" i="256"/>
  <c r="M34" i="256"/>
  <c r="O34" i="256" s="1"/>
  <c r="I34" i="256"/>
  <c r="AA30" i="256"/>
  <c r="O30" i="256" s="1"/>
  <c r="M30" i="256"/>
  <c r="I30" i="256"/>
  <c r="AA26" i="256"/>
  <c r="O26" i="256" s="1"/>
  <c r="M26" i="256"/>
  <c r="I26" i="256"/>
  <c r="AA22" i="256"/>
  <c r="M22" i="256"/>
  <c r="I22" i="256"/>
  <c r="AA18" i="256"/>
  <c r="O18" i="256" s="1"/>
  <c r="M18" i="256"/>
  <c r="I18" i="256"/>
  <c r="AA14" i="256"/>
  <c r="O14" i="256" s="1"/>
  <c r="M14" i="256"/>
  <c r="I14" i="256"/>
  <c r="AA10" i="256"/>
  <c r="M10" i="256"/>
  <c r="O10" i="256" s="1"/>
  <c r="I10" i="256"/>
  <c r="L488" i="255"/>
  <c r="AA509" i="255"/>
  <c r="O509" i="255" s="1"/>
  <c r="M509" i="255"/>
  <c r="I509" i="255"/>
  <c r="AA505" i="255"/>
  <c r="O505" i="255" s="1"/>
  <c r="M505" i="255"/>
  <c r="I505" i="255"/>
  <c r="AA501" i="255"/>
  <c r="M501" i="255"/>
  <c r="O501" i="255" s="1"/>
  <c r="I501" i="255"/>
  <c r="AA497" i="255"/>
  <c r="O497" i="255" s="1"/>
  <c r="M497" i="255"/>
  <c r="I497" i="255"/>
  <c r="AA493" i="255"/>
  <c r="O493" i="255" s="1"/>
  <c r="M493" i="255"/>
  <c r="I493" i="255"/>
  <c r="AA489" i="255"/>
  <c r="M489" i="255"/>
  <c r="O489" i="255" s="1"/>
  <c r="I489" i="255"/>
  <c r="L387" i="255"/>
  <c r="AA484" i="255"/>
  <c r="O484" i="255"/>
  <c r="M484" i="255"/>
  <c r="I484" i="255"/>
  <c r="AA480" i="255"/>
  <c r="O480" i="255"/>
  <c r="M480" i="255"/>
  <c r="I480" i="255"/>
  <c r="AA476" i="255"/>
  <c r="O476" i="255"/>
  <c r="M476" i="255"/>
  <c r="I476" i="255"/>
  <c r="AA472" i="255"/>
  <c r="O472" i="255"/>
  <c r="M472" i="255"/>
  <c r="I472" i="255"/>
  <c r="AA468" i="255"/>
  <c r="O468" i="255"/>
  <c r="M468" i="255"/>
  <c r="I468" i="255"/>
  <c r="AA464" i="255"/>
  <c r="O464" i="255"/>
  <c r="M464" i="255"/>
  <c r="I464" i="255"/>
  <c r="AA460" i="255"/>
  <c r="O460" i="255"/>
  <c r="M460" i="255"/>
  <c r="I460" i="255"/>
  <c r="AA456" i="255"/>
  <c r="O456" i="255"/>
  <c r="M456" i="255"/>
  <c r="I456" i="255"/>
  <c r="AA452" i="255"/>
  <c r="O452" i="255"/>
  <c r="M452" i="255"/>
  <c r="I452" i="255"/>
  <c r="AA448" i="255"/>
  <c r="O448" i="255"/>
  <c r="M448" i="255"/>
  <c r="I448" i="255"/>
  <c r="AA444" i="255"/>
  <c r="O444" i="255"/>
  <c r="M444" i="255"/>
  <c r="I444" i="255"/>
  <c r="AA440" i="255"/>
  <c r="O440" i="255"/>
  <c r="M440" i="255"/>
  <c r="I440" i="255"/>
  <c r="AA436" i="255"/>
  <c r="O436" i="255"/>
  <c r="M436" i="255"/>
  <c r="I436" i="255"/>
  <c r="AA432" i="255"/>
  <c r="O432" i="255"/>
  <c r="M432" i="255"/>
  <c r="I432" i="255"/>
  <c r="AA428" i="255"/>
  <c r="O428" i="255"/>
  <c r="M428" i="255"/>
  <c r="I428" i="255"/>
  <c r="AA424" i="255"/>
  <c r="O424" i="255"/>
  <c r="M424" i="255"/>
  <c r="I424" i="255"/>
  <c r="AA420" i="255"/>
  <c r="O420" i="255"/>
  <c r="M420" i="255"/>
  <c r="I420" i="255"/>
  <c r="AA416" i="255"/>
  <c r="O416" i="255"/>
  <c r="M416" i="255"/>
  <c r="I416" i="255"/>
  <c r="AA412" i="255"/>
  <c r="O412" i="255"/>
  <c r="M412" i="255"/>
  <c r="I412" i="255"/>
  <c r="AA408" i="255"/>
  <c r="O408" i="255"/>
  <c r="M408" i="255"/>
  <c r="I408" i="255"/>
  <c r="AA404" i="255"/>
  <c r="O404" i="255"/>
  <c r="M404" i="255"/>
  <c r="I404" i="255"/>
  <c r="AA400" i="255"/>
  <c r="O400" i="255"/>
  <c r="M400" i="255"/>
  <c r="I400" i="255"/>
  <c r="AA396" i="255"/>
  <c r="O396" i="255"/>
  <c r="M396" i="255"/>
  <c r="I396" i="255"/>
  <c r="AA392" i="255"/>
  <c r="O392" i="255"/>
  <c r="M392" i="255"/>
  <c r="I392" i="255"/>
  <c r="AA388" i="255"/>
  <c r="O388" i="255"/>
  <c r="M388" i="255"/>
  <c r="I388" i="255"/>
  <c r="L350" i="255"/>
  <c r="AA383" i="255"/>
  <c r="M383" i="255"/>
  <c r="I383" i="255"/>
  <c r="AA379" i="255"/>
  <c r="O379" i="255" s="1"/>
  <c r="M379" i="255"/>
  <c r="I379" i="255"/>
  <c r="AA375" i="255"/>
  <c r="O375" i="255" s="1"/>
  <c r="M375" i="255"/>
  <c r="I375" i="255"/>
  <c r="AA371" i="255"/>
  <c r="M371" i="255"/>
  <c r="I371" i="255"/>
  <c r="AA367" i="255"/>
  <c r="O367" i="255" s="1"/>
  <c r="M367" i="255"/>
  <c r="I367" i="255"/>
  <c r="AA363" i="255"/>
  <c r="O363" i="255" s="1"/>
  <c r="M363" i="255"/>
  <c r="I363" i="255"/>
  <c r="AA359" i="255"/>
  <c r="M359" i="255"/>
  <c r="O359" i="255" s="1"/>
  <c r="I359" i="255"/>
  <c r="AA355" i="255"/>
  <c r="O355" i="255" s="1"/>
  <c r="M355" i="255"/>
  <c r="I355" i="255"/>
  <c r="AA351" i="255"/>
  <c r="O351" i="255" s="1"/>
  <c r="M351" i="255"/>
  <c r="M350" i="255" s="1"/>
  <c r="I351" i="255"/>
  <c r="M345" i="255"/>
  <c r="L345" i="255"/>
  <c r="AA346" i="255"/>
  <c r="O346" i="255"/>
  <c r="M346" i="255"/>
  <c r="I346" i="255"/>
  <c r="L148" i="255"/>
  <c r="AA341" i="255"/>
  <c r="O341" i="255" s="1"/>
  <c r="M341" i="255"/>
  <c r="I341" i="255"/>
  <c r="AA337" i="255"/>
  <c r="M337" i="255"/>
  <c r="I337" i="255"/>
  <c r="AA333" i="255"/>
  <c r="O333" i="255" s="1"/>
  <c r="M333" i="255"/>
  <c r="I333" i="255"/>
  <c r="AA329" i="255"/>
  <c r="O329" i="255" s="1"/>
  <c r="M329" i="255"/>
  <c r="I329" i="255"/>
  <c r="AA325" i="255"/>
  <c r="M325" i="255"/>
  <c r="O325" i="255" s="1"/>
  <c r="I325" i="255"/>
  <c r="AA321" i="255"/>
  <c r="O321" i="255" s="1"/>
  <c r="M321" i="255"/>
  <c r="I321" i="255"/>
  <c r="AA317" i="255"/>
  <c r="O317" i="255" s="1"/>
  <c r="M317" i="255"/>
  <c r="I317" i="255"/>
  <c r="AA313" i="255"/>
  <c r="M313" i="255"/>
  <c r="O313" i="255" s="1"/>
  <c r="I313" i="255"/>
  <c r="AA309" i="255"/>
  <c r="O309" i="255" s="1"/>
  <c r="M309" i="255"/>
  <c r="I309" i="255"/>
  <c r="AA305" i="255"/>
  <c r="O305" i="255" s="1"/>
  <c r="M305" i="255"/>
  <c r="I305" i="255"/>
  <c r="AA301" i="255"/>
  <c r="M301" i="255"/>
  <c r="O301" i="255" s="1"/>
  <c r="I301" i="255"/>
  <c r="AA297" i="255"/>
  <c r="O297" i="255" s="1"/>
  <c r="M297" i="255"/>
  <c r="I297" i="255"/>
  <c r="AA293" i="255"/>
  <c r="O293" i="255" s="1"/>
  <c r="M293" i="255"/>
  <c r="I293" i="255"/>
  <c r="AA289" i="255"/>
  <c r="M289" i="255"/>
  <c r="I289" i="255"/>
  <c r="AA285" i="255"/>
  <c r="O285" i="255" s="1"/>
  <c r="M285" i="255"/>
  <c r="I285" i="255"/>
  <c r="AA281" i="255"/>
  <c r="O281" i="255" s="1"/>
  <c r="M281" i="255"/>
  <c r="I281" i="255"/>
  <c r="AA277" i="255"/>
  <c r="M277" i="255"/>
  <c r="O277" i="255" s="1"/>
  <c r="I277" i="255"/>
  <c r="AA273" i="255"/>
  <c r="O273" i="255" s="1"/>
  <c r="M273" i="255"/>
  <c r="I273" i="255"/>
  <c r="AA269" i="255"/>
  <c r="O269" i="255" s="1"/>
  <c r="M269" i="255"/>
  <c r="I269" i="255"/>
  <c r="AA265" i="255"/>
  <c r="M265" i="255"/>
  <c r="O265" i="255" s="1"/>
  <c r="I265" i="255"/>
  <c r="AA261" i="255"/>
  <c r="O261" i="255" s="1"/>
  <c r="M261" i="255"/>
  <c r="I261" i="255"/>
  <c r="AA257" i="255"/>
  <c r="O257" i="255" s="1"/>
  <c r="M257" i="255"/>
  <c r="I257" i="255"/>
  <c r="AA253" i="255"/>
  <c r="M253" i="255"/>
  <c r="O253" i="255" s="1"/>
  <c r="I253" i="255"/>
  <c r="AA249" i="255"/>
  <c r="O249" i="255" s="1"/>
  <c r="M249" i="255"/>
  <c r="I249" i="255"/>
  <c r="AA245" i="255"/>
  <c r="O245" i="255" s="1"/>
  <c r="M245" i="255"/>
  <c r="I245" i="255"/>
  <c r="AA241" i="255"/>
  <c r="M241" i="255"/>
  <c r="I241" i="255"/>
  <c r="AA237" i="255"/>
  <c r="O237" i="255" s="1"/>
  <c r="M237" i="255"/>
  <c r="I237" i="255"/>
  <c r="AA233" i="255"/>
  <c r="O233" i="255" s="1"/>
  <c r="M233" i="255"/>
  <c r="I233" i="255"/>
  <c r="AA229" i="255"/>
  <c r="M229" i="255"/>
  <c r="O229" i="255" s="1"/>
  <c r="I229" i="255"/>
  <c r="AA225" i="255"/>
  <c r="O225" i="255" s="1"/>
  <c r="M225" i="255"/>
  <c r="I225" i="255"/>
  <c r="AA221" i="255"/>
  <c r="O221" i="255" s="1"/>
  <c r="M221" i="255"/>
  <c r="I221" i="255"/>
  <c r="AA217" i="255"/>
  <c r="M217" i="255"/>
  <c r="O217" i="255" s="1"/>
  <c r="I217" i="255"/>
  <c r="AA213" i="255"/>
  <c r="O213" i="255" s="1"/>
  <c r="M213" i="255"/>
  <c r="I213" i="255"/>
  <c r="AA209" i="255"/>
  <c r="O209" i="255" s="1"/>
  <c r="M209" i="255"/>
  <c r="I209" i="255"/>
  <c r="AA205" i="255"/>
  <c r="M205" i="255"/>
  <c r="O205" i="255" s="1"/>
  <c r="I205" i="255"/>
  <c r="AA201" i="255"/>
  <c r="O201" i="255" s="1"/>
  <c r="M201" i="255"/>
  <c r="I201" i="255"/>
  <c r="AA197" i="255"/>
  <c r="O197" i="255" s="1"/>
  <c r="M197" i="255"/>
  <c r="I197" i="255"/>
  <c r="AA193" i="255"/>
  <c r="M193" i="255"/>
  <c r="I193" i="255"/>
  <c r="AA189" i="255"/>
  <c r="O189" i="255" s="1"/>
  <c r="M189" i="255"/>
  <c r="I189" i="255"/>
  <c r="AA185" i="255"/>
  <c r="O185" i="255" s="1"/>
  <c r="M185" i="255"/>
  <c r="I185" i="255"/>
  <c r="AA181" i="255"/>
  <c r="M181" i="255"/>
  <c r="O181" i="255" s="1"/>
  <c r="I181" i="255"/>
  <c r="AA177" i="255"/>
  <c r="O177" i="255" s="1"/>
  <c r="M177" i="255"/>
  <c r="I177" i="255"/>
  <c r="AA173" i="255"/>
  <c r="O173" i="255" s="1"/>
  <c r="M173" i="255"/>
  <c r="I173" i="255"/>
  <c r="AA169" i="255"/>
  <c r="M169" i="255"/>
  <c r="O169" i="255" s="1"/>
  <c r="I169" i="255"/>
  <c r="AA165" i="255"/>
  <c r="O165" i="255" s="1"/>
  <c r="M165" i="255"/>
  <c r="I165" i="255"/>
  <c r="AA161" i="255"/>
  <c r="O161" i="255" s="1"/>
  <c r="M161" i="255"/>
  <c r="I161" i="255"/>
  <c r="AA157" i="255"/>
  <c r="M157" i="255"/>
  <c r="O157" i="255" s="1"/>
  <c r="I157" i="255"/>
  <c r="AA153" i="255"/>
  <c r="O153" i="255" s="1"/>
  <c r="M153" i="255"/>
  <c r="I153" i="255"/>
  <c r="AA149" i="255"/>
  <c r="O149" i="255" s="1"/>
  <c r="M149" i="255"/>
  <c r="M148" i="255" s="1"/>
  <c r="I149" i="255"/>
  <c r="L127" i="255"/>
  <c r="AA144" i="255"/>
  <c r="O144" i="255"/>
  <c r="M144" i="255"/>
  <c r="I144" i="255"/>
  <c r="AA140" i="255"/>
  <c r="O140" i="255"/>
  <c r="M140" i="255"/>
  <c r="I140" i="255"/>
  <c r="AA136" i="255"/>
  <c r="O136" i="255"/>
  <c r="M136" i="255"/>
  <c r="M127" i="255" s="1"/>
  <c r="I136" i="255"/>
  <c r="AA132" i="255"/>
  <c r="O132" i="255"/>
  <c r="M132" i="255"/>
  <c r="I132" i="255"/>
  <c r="AA128" i="255"/>
  <c r="O128" i="255"/>
  <c r="M128" i="255"/>
  <c r="I128" i="255"/>
  <c r="L78" i="255"/>
  <c r="AA123" i="255"/>
  <c r="M123" i="255"/>
  <c r="I123" i="255"/>
  <c r="AA119" i="255"/>
  <c r="O119" i="255" s="1"/>
  <c r="M119" i="255"/>
  <c r="I119" i="255"/>
  <c r="AA115" i="255"/>
  <c r="O115" i="255" s="1"/>
  <c r="M115" i="255"/>
  <c r="I115" i="255"/>
  <c r="AA111" i="255"/>
  <c r="M111" i="255"/>
  <c r="I111" i="255"/>
  <c r="AA107" i="255"/>
  <c r="O107" i="255" s="1"/>
  <c r="M107" i="255"/>
  <c r="I107" i="255"/>
  <c r="AA103" i="255"/>
  <c r="O103" i="255" s="1"/>
  <c r="M103" i="255"/>
  <c r="I103" i="255"/>
  <c r="AA99" i="255"/>
  <c r="M99" i="255"/>
  <c r="O99" i="255" s="1"/>
  <c r="I99" i="255"/>
  <c r="AA95" i="255"/>
  <c r="O95" i="255" s="1"/>
  <c r="M95" i="255"/>
  <c r="I95" i="255"/>
  <c r="AA91" i="255"/>
  <c r="O91" i="255" s="1"/>
  <c r="M91" i="255"/>
  <c r="I91" i="255"/>
  <c r="AA87" i="255"/>
  <c r="M87" i="255"/>
  <c r="O87" i="255" s="1"/>
  <c r="I87" i="255"/>
  <c r="AA83" i="255"/>
  <c r="O83" i="255" s="1"/>
  <c r="M83" i="255"/>
  <c r="I83" i="255"/>
  <c r="AA79" i="255"/>
  <c r="O79" i="255" s="1"/>
  <c r="M79" i="255"/>
  <c r="M78" i="255" s="1"/>
  <c r="I79" i="255"/>
  <c r="L9" i="255"/>
  <c r="L8" i="255" s="1"/>
  <c r="T7" i="255" s="1"/>
  <c r="F281" i="275" s="1"/>
  <c r="AA74" i="255"/>
  <c r="O74" i="255"/>
  <c r="M74" i="255"/>
  <c r="I74" i="255"/>
  <c r="AA70" i="255"/>
  <c r="O70" i="255"/>
  <c r="M70" i="255"/>
  <c r="I70" i="255"/>
  <c r="AA66" i="255"/>
  <c r="M66" i="255"/>
  <c r="O66" i="255" s="1"/>
  <c r="I66" i="255"/>
  <c r="AA62" i="255"/>
  <c r="O62" i="255"/>
  <c r="M62" i="255"/>
  <c r="I62" i="255"/>
  <c r="AA58" i="255"/>
  <c r="O58" i="255"/>
  <c r="M58" i="255"/>
  <c r="I58" i="255"/>
  <c r="AA54" i="255"/>
  <c r="M54" i="255"/>
  <c r="O54" i="255" s="1"/>
  <c r="I54" i="255"/>
  <c r="AA50" i="255"/>
  <c r="O50" i="255"/>
  <c r="M50" i="255"/>
  <c r="I50" i="255"/>
  <c r="AA46" i="255"/>
  <c r="O46" i="255"/>
  <c r="M46" i="255"/>
  <c r="I46" i="255"/>
  <c r="AA42" i="255"/>
  <c r="M42" i="255"/>
  <c r="O42" i="255" s="1"/>
  <c r="I42" i="255"/>
  <c r="AA38" i="255"/>
  <c r="O38" i="255"/>
  <c r="M38" i="255"/>
  <c r="I38" i="255"/>
  <c r="AA34" i="255"/>
  <c r="O34" i="255"/>
  <c r="M34" i="255"/>
  <c r="I34" i="255"/>
  <c r="AA30" i="255"/>
  <c r="M30" i="255"/>
  <c r="O30" i="255" s="1"/>
  <c r="I30" i="255"/>
  <c r="AA26" i="255"/>
  <c r="O26" i="255"/>
  <c r="M26" i="255"/>
  <c r="I26" i="255"/>
  <c r="AA22" i="255"/>
  <c r="O22" i="255"/>
  <c r="M22" i="255"/>
  <c r="I22" i="255"/>
  <c r="AA18" i="255"/>
  <c r="M18" i="255"/>
  <c r="O18" i="255" s="1"/>
  <c r="I18" i="255"/>
  <c r="AA14" i="255"/>
  <c r="O14" i="255"/>
  <c r="M14" i="255"/>
  <c r="I14" i="255"/>
  <c r="AA10" i="255"/>
  <c r="O10" i="255"/>
  <c r="M10" i="255"/>
  <c r="I10" i="255"/>
  <c r="L8" i="254"/>
  <c r="T7" i="254" s="1"/>
  <c r="F280" i="275" s="1"/>
  <c r="L38" i="254"/>
  <c r="AA47" i="254"/>
  <c r="O47" i="254" s="1"/>
  <c r="M47" i="254"/>
  <c r="I47" i="254"/>
  <c r="AA43" i="254"/>
  <c r="O43" i="254" s="1"/>
  <c r="M43" i="254"/>
  <c r="I43" i="254"/>
  <c r="AA39" i="254"/>
  <c r="O39" i="254"/>
  <c r="M39" i="254"/>
  <c r="M38" i="254" s="1"/>
  <c r="I39" i="254"/>
  <c r="L9" i="254"/>
  <c r="AA34" i="254"/>
  <c r="M34" i="254"/>
  <c r="O34" i="254" s="1"/>
  <c r="I34" i="254"/>
  <c r="AA30" i="254"/>
  <c r="M30" i="254"/>
  <c r="O30" i="254" s="1"/>
  <c r="I30" i="254"/>
  <c r="AA26" i="254"/>
  <c r="M26" i="254"/>
  <c r="O26" i="254" s="1"/>
  <c r="I26" i="254"/>
  <c r="AA22" i="254"/>
  <c r="M22" i="254"/>
  <c r="O22" i="254" s="1"/>
  <c r="I22" i="254"/>
  <c r="AA18" i="254"/>
  <c r="M18" i="254"/>
  <c r="O18" i="254" s="1"/>
  <c r="I18" i="254"/>
  <c r="AA14" i="254"/>
  <c r="M14" i="254"/>
  <c r="O14" i="254" s="1"/>
  <c r="I14" i="254"/>
  <c r="AA10" i="254"/>
  <c r="M10" i="254"/>
  <c r="I10" i="254"/>
  <c r="L587" i="253"/>
  <c r="AA600" i="253"/>
  <c r="M600" i="253"/>
  <c r="O600" i="253" s="1"/>
  <c r="I600" i="253"/>
  <c r="AA596" i="253"/>
  <c r="O596" i="253"/>
  <c r="M596" i="253"/>
  <c r="I596" i="253"/>
  <c r="AA592" i="253"/>
  <c r="O592" i="253"/>
  <c r="M592" i="253"/>
  <c r="M587" i="253" s="1"/>
  <c r="I592" i="253"/>
  <c r="AA588" i="253"/>
  <c r="M588" i="253"/>
  <c r="O588" i="253" s="1"/>
  <c r="I588" i="253"/>
  <c r="L450" i="253"/>
  <c r="AA583" i="253"/>
  <c r="O583" i="253"/>
  <c r="M583" i="253"/>
  <c r="I583" i="253"/>
  <c r="AA579" i="253"/>
  <c r="M579" i="253"/>
  <c r="O579" i="253" s="1"/>
  <c r="I579" i="253"/>
  <c r="AA575" i="253"/>
  <c r="O575" i="253" s="1"/>
  <c r="M575" i="253"/>
  <c r="I575" i="253"/>
  <c r="AA571" i="253"/>
  <c r="O571" i="253"/>
  <c r="M571" i="253"/>
  <c r="I571" i="253"/>
  <c r="AA567" i="253"/>
  <c r="M567" i="253"/>
  <c r="I567" i="253"/>
  <c r="AA563" i="253"/>
  <c r="O563" i="253" s="1"/>
  <c r="M563" i="253"/>
  <c r="I563" i="253"/>
  <c r="AA559" i="253"/>
  <c r="O559" i="253"/>
  <c r="M559" i="253"/>
  <c r="I559" i="253"/>
  <c r="AA555" i="253"/>
  <c r="M555" i="253"/>
  <c r="O555" i="253" s="1"/>
  <c r="I555" i="253"/>
  <c r="AA551" i="253"/>
  <c r="O551" i="253" s="1"/>
  <c r="M551" i="253"/>
  <c r="I551" i="253"/>
  <c r="AA547" i="253"/>
  <c r="O547" i="253"/>
  <c r="M547" i="253"/>
  <c r="I547" i="253"/>
  <c r="AA543" i="253"/>
  <c r="M543" i="253"/>
  <c r="I543" i="253"/>
  <c r="AA539" i="253"/>
  <c r="O539" i="253" s="1"/>
  <c r="M539" i="253"/>
  <c r="I539" i="253"/>
  <c r="AA535" i="253"/>
  <c r="O535" i="253"/>
  <c r="M535" i="253"/>
  <c r="I535" i="253"/>
  <c r="AA531" i="253"/>
  <c r="M531" i="253"/>
  <c r="I531" i="253"/>
  <c r="AA527" i="253"/>
  <c r="O527" i="253" s="1"/>
  <c r="M527" i="253"/>
  <c r="I527" i="253"/>
  <c r="AA523" i="253"/>
  <c r="O523" i="253"/>
  <c r="M523" i="253"/>
  <c r="I523" i="253"/>
  <c r="AA519" i="253"/>
  <c r="M519" i="253"/>
  <c r="I519" i="253"/>
  <c r="AA515" i="253"/>
  <c r="O515" i="253" s="1"/>
  <c r="M515" i="253"/>
  <c r="I515" i="253"/>
  <c r="AA511" i="253"/>
  <c r="O511" i="253"/>
  <c r="M511" i="253"/>
  <c r="I511" i="253"/>
  <c r="AA507" i="253"/>
  <c r="M507" i="253"/>
  <c r="O507" i="253" s="1"/>
  <c r="I507" i="253"/>
  <c r="AA503" i="253"/>
  <c r="O503" i="253" s="1"/>
  <c r="M503" i="253"/>
  <c r="I503" i="253"/>
  <c r="AA499" i="253"/>
  <c r="O499" i="253"/>
  <c r="M499" i="253"/>
  <c r="I499" i="253"/>
  <c r="AA495" i="253"/>
  <c r="M495" i="253"/>
  <c r="I495" i="253"/>
  <c r="AA491" i="253"/>
  <c r="O491" i="253" s="1"/>
  <c r="M491" i="253"/>
  <c r="I491" i="253"/>
  <c r="AA487" i="253"/>
  <c r="O487" i="253"/>
  <c r="M487" i="253"/>
  <c r="I487" i="253"/>
  <c r="AA483" i="253"/>
  <c r="M483" i="253"/>
  <c r="O483" i="253" s="1"/>
  <c r="I483" i="253"/>
  <c r="AA479" i="253"/>
  <c r="O479" i="253" s="1"/>
  <c r="M479" i="253"/>
  <c r="I479" i="253"/>
  <c r="AA475" i="253"/>
  <c r="O475" i="253"/>
  <c r="M475" i="253"/>
  <c r="I475" i="253"/>
  <c r="AA471" i="253"/>
  <c r="M471" i="253"/>
  <c r="I471" i="253"/>
  <c r="AA467" i="253"/>
  <c r="O467" i="253" s="1"/>
  <c r="M467" i="253"/>
  <c r="I467" i="253"/>
  <c r="AA463" i="253"/>
  <c r="O463" i="253"/>
  <c r="M463" i="253"/>
  <c r="I463" i="253"/>
  <c r="AA459" i="253"/>
  <c r="M459" i="253"/>
  <c r="I459" i="253"/>
  <c r="AA455" i="253"/>
  <c r="O455" i="253" s="1"/>
  <c r="M455" i="253"/>
  <c r="I455" i="253"/>
  <c r="AA451" i="253"/>
  <c r="O451" i="253"/>
  <c r="M451" i="253"/>
  <c r="M450" i="253" s="1"/>
  <c r="I451" i="253"/>
  <c r="L409" i="253"/>
  <c r="AA446" i="253"/>
  <c r="M446" i="253"/>
  <c r="O446" i="253" s="1"/>
  <c r="I446" i="253"/>
  <c r="AA442" i="253"/>
  <c r="O442" i="253"/>
  <c r="M442" i="253"/>
  <c r="I442" i="253"/>
  <c r="AA438" i="253"/>
  <c r="O438" i="253"/>
  <c r="M438" i="253"/>
  <c r="I438" i="253"/>
  <c r="AA434" i="253"/>
  <c r="M434" i="253"/>
  <c r="O434" i="253" s="1"/>
  <c r="I434" i="253"/>
  <c r="AA430" i="253"/>
  <c r="O430" i="253"/>
  <c r="M430" i="253"/>
  <c r="I430" i="253"/>
  <c r="AA426" i="253"/>
  <c r="M426" i="253"/>
  <c r="I426" i="253"/>
  <c r="AA422" i="253"/>
  <c r="M422" i="253"/>
  <c r="O422" i="253" s="1"/>
  <c r="I422" i="253"/>
  <c r="AA418" i="253"/>
  <c r="O418" i="253"/>
  <c r="M418" i="253"/>
  <c r="I418" i="253"/>
  <c r="AA414" i="253"/>
  <c r="O414" i="253"/>
  <c r="M414" i="253"/>
  <c r="I414" i="253"/>
  <c r="AA410" i="253"/>
  <c r="M410" i="253"/>
  <c r="O410" i="253" s="1"/>
  <c r="I410" i="253"/>
  <c r="L400" i="253"/>
  <c r="L8" i="253" s="1"/>
  <c r="T7" i="253" s="1"/>
  <c r="F279" i="275" s="1"/>
  <c r="AA405" i="253"/>
  <c r="O405" i="253"/>
  <c r="M405" i="253"/>
  <c r="I405" i="253"/>
  <c r="AA401" i="253"/>
  <c r="M401" i="253"/>
  <c r="O401" i="253" s="1"/>
  <c r="I401" i="253"/>
  <c r="L151" i="253"/>
  <c r="AA396" i="253"/>
  <c r="O396" i="253"/>
  <c r="M396" i="253"/>
  <c r="I396" i="253"/>
  <c r="AA392" i="253"/>
  <c r="O392" i="253"/>
  <c r="M392" i="253"/>
  <c r="I392" i="253"/>
  <c r="AA388" i="253"/>
  <c r="M388" i="253"/>
  <c r="O388" i="253" s="1"/>
  <c r="I388" i="253"/>
  <c r="AA384" i="253"/>
  <c r="O384" i="253"/>
  <c r="M384" i="253"/>
  <c r="I384" i="253"/>
  <c r="AA380" i="253"/>
  <c r="M380" i="253"/>
  <c r="O380" i="253" s="1"/>
  <c r="I380" i="253"/>
  <c r="AA376" i="253"/>
  <c r="M376" i="253"/>
  <c r="O376" i="253" s="1"/>
  <c r="I376" i="253"/>
  <c r="AA372" i="253"/>
  <c r="O372" i="253"/>
  <c r="M372" i="253"/>
  <c r="I372" i="253"/>
  <c r="AA368" i="253"/>
  <c r="O368" i="253"/>
  <c r="M368" i="253"/>
  <c r="I368" i="253"/>
  <c r="AA364" i="253"/>
  <c r="M364" i="253"/>
  <c r="O364" i="253" s="1"/>
  <c r="I364" i="253"/>
  <c r="AA360" i="253"/>
  <c r="O360" i="253"/>
  <c r="M360" i="253"/>
  <c r="I360" i="253"/>
  <c r="AA356" i="253"/>
  <c r="M356" i="253"/>
  <c r="O356" i="253" s="1"/>
  <c r="I356" i="253"/>
  <c r="AA352" i="253"/>
  <c r="M352" i="253"/>
  <c r="O352" i="253" s="1"/>
  <c r="I352" i="253"/>
  <c r="AA348" i="253"/>
  <c r="O348" i="253"/>
  <c r="M348" i="253"/>
  <c r="I348" i="253"/>
  <c r="AA344" i="253"/>
  <c r="O344" i="253"/>
  <c r="M344" i="253"/>
  <c r="I344" i="253"/>
  <c r="AA340" i="253"/>
  <c r="M340" i="253"/>
  <c r="O340" i="253" s="1"/>
  <c r="I340" i="253"/>
  <c r="AA336" i="253"/>
  <c r="O336" i="253"/>
  <c r="M336" i="253"/>
  <c r="I336" i="253"/>
  <c r="AA332" i="253"/>
  <c r="O332" i="253"/>
  <c r="M332" i="253"/>
  <c r="I332" i="253"/>
  <c r="AA328" i="253"/>
  <c r="M328" i="253"/>
  <c r="O328" i="253" s="1"/>
  <c r="I328" i="253"/>
  <c r="AA324" i="253"/>
  <c r="O324" i="253"/>
  <c r="M324" i="253"/>
  <c r="I324" i="253"/>
  <c r="AA320" i="253"/>
  <c r="O320" i="253"/>
  <c r="M320" i="253"/>
  <c r="I320" i="253"/>
  <c r="AA316" i="253"/>
  <c r="M316" i="253"/>
  <c r="O316" i="253" s="1"/>
  <c r="I316" i="253"/>
  <c r="AA312" i="253"/>
  <c r="O312" i="253"/>
  <c r="M312" i="253"/>
  <c r="I312" i="253"/>
  <c r="AA308" i="253"/>
  <c r="M308" i="253"/>
  <c r="O308" i="253" s="1"/>
  <c r="I308" i="253"/>
  <c r="AA304" i="253"/>
  <c r="M304" i="253"/>
  <c r="O304" i="253" s="1"/>
  <c r="I304" i="253"/>
  <c r="AA300" i="253"/>
  <c r="O300" i="253"/>
  <c r="M300" i="253"/>
  <c r="I300" i="253"/>
  <c r="AA296" i="253"/>
  <c r="O296" i="253"/>
  <c r="M296" i="253"/>
  <c r="I296" i="253"/>
  <c r="AA292" i="253"/>
  <c r="M292" i="253"/>
  <c r="O292" i="253" s="1"/>
  <c r="I292" i="253"/>
  <c r="AA288" i="253"/>
  <c r="O288" i="253"/>
  <c r="M288" i="253"/>
  <c r="I288" i="253"/>
  <c r="AA284" i="253"/>
  <c r="M284" i="253"/>
  <c r="O284" i="253" s="1"/>
  <c r="I284" i="253"/>
  <c r="AA280" i="253"/>
  <c r="M280" i="253"/>
  <c r="O280" i="253" s="1"/>
  <c r="I280" i="253"/>
  <c r="AA276" i="253"/>
  <c r="O276" i="253"/>
  <c r="M276" i="253"/>
  <c r="I276" i="253"/>
  <c r="AA272" i="253"/>
  <c r="M272" i="253"/>
  <c r="O272" i="253" s="1"/>
  <c r="I272" i="253"/>
  <c r="AA268" i="253"/>
  <c r="M268" i="253"/>
  <c r="O268" i="253" s="1"/>
  <c r="I268" i="253"/>
  <c r="AA264" i="253"/>
  <c r="M264" i="253"/>
  <c r="O264" i="253" s="1"/>
  <c r="I264" i="253"/>
  <c r="AA260" i="253"/>
  <c r="O260" i="253"/>
  <c r="M260" i="253"/>
  <c r="I260" i="253"/>
  <c r="AA256" i="253"/>
  <c r="M256" i="253"/>
  <c r="O256" i="253" s="1"/>
  <c r="I256" i="253"/>
  <c r="AA252" i="253"/>
  <c r="O252" i="253"/>
  <c r="M252" i="253"/>
  <c r="I252" i="253"/>
  <c r="AA248" i="253"/>
  <c r="O248" i="253"/>
  <c r="M248" i="253"/>
  <c r="I248" i="253"/>
  <c r="AA244" i="253"/>
  <c r="M244" i="253"/>
  <c r="O244" i="253" s="1"/>
  <c r="I244" i="253"/>
  <c r="AA240" i="253"/>
  <c r="O240" i="253"/>
  <c r="M240" i="253"/>
  <c r="I240" i="253"/>
  <c r="AA236" i="253"/>
  <c r="M236" i="253"/>
  <c r="O236" i="253" s="1"/>
  <c r="I236" i="253"/>
  <c r="AA232" i="253"/>
  <c r="M232" i="253"/>
  <c r="O232" i="253" s="1"/>
  <c r="I232" i="253"/>
  <c r="AA228" i="253"/>
  <c r="M228" i="253"/>
  <c r="O228" i="253" s="1"/>
  <c r="I228" i="253"/>
  <c r="AA224" i="253"/>
  <c r="O224" i="253"/>
  <c r="M224" i="253"/>
  <c r="I224" i="253"/>
  <c r="AA220" i="253"/>
  <c r="M220" i="253"/>
  <c r="O220" i="253" s="1"/>
  <c r="I220" i="253"/>
  <c r="AA216" i="253"/>
  <c r="M216" i="253"/>
  <c r="O216" i="253" s="1"/>
  <c r="I216" i="253"/>
  <c r="AA212" i="253"/>
  <c r="M212" i="253"/>
  <c r="O212" i="253" s="1"/>
  <c r="I212" i="253"/>
  <c r="AA208" i="253"/>
  <c r="M208" i="253"/>
  <c r="O208" i="253" s="1"/>
  <c r="I208" i="253"/>
  <c r="AA204" i="253"/>
  <c r="O204" i="253"/>
  <c r="M204" i="253"/>
  <c r="I204" i="253"/>
  <c r="AA200" i="253"/>
  <c r="O200" i="253"/>
  <c r="M200" i="253"/>
  <c r="I200" i="253"/>
  <c r="AA196" i="253"/>
  <c r="M196" i="253"/>
  <c r="O196" i="253" s="1"/>
  <c r="I196" i="253"/>
  <c r="AA192" i="253"/>
  <c r="M192" i="253"/>
  <c r="O192" i="253" s="1"/>
  <c r="I192" i="253"/>
  <c r="AA188" i="253"/>
  <c r="O188" i="253"/>
  <c r="M188" i="253"/>
  <c r="I188" i="253"/>
  <c r="AA184" i="253"/>
  <c r="M184" i="253"/>
  <c r="O184" i="253" s="1"/>
  <c r="I184" i="253"/>
  <c r="AA180" i="253"/>
  <c r="M180" i="253"/>
  <c r="O180" i="253" s="1"/>
  <c r="I180" i="253"/>
  <c r="AA176" i="253"/>
  <c r="M176" i="253"/>
  <c r="O176" i="253" s="1"/>
  <c r="I176" i="253"/>
  <c r="AA172" i="253"/>
  <c r="M172" i="253"/>
  <c r="O172" i="253" s="1"/>
  <c r="I172" i="253"/>
  <c r="AA168" i="253"/>
  <c r="O168" i="253"/>
  <c r="M168" i="253"/>
  <c r="I168" i="253"/>
  <c r="AA164" i="253"/>
  <c r="M164" i="253"/>
  <c r="O164" i="253" s="1"/>
  <c r="I164" i="253"/>
  <c r="AA160" i="253"/>
  <c r="M160" i="253"/>
  <c r="O160" i="253" s="1"/>
  <c r="I160" i="253"/>
  <c r="AA156" i="253"/>
  <c r="O156" i="253"/>
  <c r="M156" i="253"/>
  <c r="I156" i="253"/>
  <c r="AA152" i="253"/>
  <c r="O152" i="253"/>
  <c r="M152" i="253"/>
  <c r="I152" i="253"/>
  <c r="L58" i="253"/>
  <c r="AA147" i="253"/>
  <c r="O147" i="253"/>
  <c r="M147" i="253"/>
  <c r="I147" i="253"/>
  <c r="AA143" i="253"/>
  <c r="O143" i="253" s="1"/>
  <c r="M143" i="253"/>
  <c r="I143" i="253"/>
  <c r="AA139" i="253"/>
  <c r="M139" i="253"/>
  <c r="I139" i="253"/>
  <c r="AA135" i="253"/>
  <c r="O135" i="253"/>
  <c r="M135" i="253"/>
  <c r="I135" i="253"/>
  <c r="AA131" i="253"/>
  <c r="O131" i="253" s="1"/>
  <c r="M131" i="253"/>
  <c r="I131" i="253"/>
  <c r="AA127" i="253"/>
  <c r="M127" i="253"/>
  <c r="O127" i="253" s="1"/>
  <c r="I127" i="253"/>
  <c r="AA123" i="253"/>
  <c r="O123" i="253"/>
  <c r="M123" i="253"/>
  <c r="I123" i="253"/>
  <c r="AA119" i="253"/>
  <c r="O119" i="253"/>
  <c r="M119" i="253"/>
  <c r="I119" i="253"/>
  <c r="AA115" i="253"/>
  <c r="M115" i="253"/>
  <c r="O115" i="253" s="1"/>
  <c r="I115" i="253"/>
  <c r="AA111" i="253"/>
  <c r="O111" i="253"/>
  <c r="M111" i="253"/>
  <c r="I111" i="253"/>
  <c r="AA107" i="253"/>
  <c r="O107" i="253"/>
  <c r="M107" i="253"/>
  <c r="I107" i="253"/>
  <c r="AA103" i="253"/>
  <c r="M103" i="253"/>
  <c r="I103" i="253"/>
  <c r="AA99" i="253"/>
  <c r="O99" i="253"/>
  <c r="M99" i="253"/>
  <c r="I99" i="253"/>
  <c r="AA95" i="253"/>
  <c r="O95" i="253" s="1"/>
  <c r="M95" i="253"/>
  <c r="I95" i="253"/>
  <c r="AA91" i="253"/>
  <c r="M91" i="253"/>
  <c r="I91" i="253"/>
  <c r="AA87" i="253"/>
  <c r="O87" i="253"/>
  <c r="M87" i="253"/>
  <c r="I87" i="253"/>
  <c r="AA83" i="253"/>
  <c r="O83" i="253" s="1"/>
  <c r="M83" i="253"/>
  <c r="I83" i="253"/>
  <c r="AA79" i="253"/>
  <c r="M79" i="253"/>
  <c r="I79" i="253"/>
  <c r="AA75" i="253"/>
  <c r="O75" i="253"/>
  <c r="M75" i="253"/>
  <c r="I75" i="253"/>
  <c r="AA71" i="253"/>
  <c r="O71" i="253" s="1"/>
  <c r="M71" i="253"/>
  <c r="I71" i="253"/>
  <c r="AA67" i="253"/>
  <c r="M67" i="253"/>
  <c r="O67" i="253" s="1"/>
  <c r="I67" i="253"/>
  <c r="AA63" i="253"/>
  <c r="O63" i="253"/>
  <c r="M63" i="253"/>
  <c r="I63" i="253"/>
  <c r="AA59" i="253"/>
  <c r="O59" i="253"/>
  <c r="M59" i="253"/>
  <c r="M58" i="253" s="1"/>
  <c r="I59" i="253"/>
  <c r="L9" i="253"/>
  <c r="AA54" i="253"/>
  <c r="O54" i="253"/>
  <c r="M54" i="253"/>
  <c r="I54" i="253"/>
  <c r="AA50" i="253"/>
  <c r="O50" i="253"/>
  <c r="M50" i="253"/>
  <c r="I50" i="253"/>
  <c r="AA46" i="253"/>
  <c r="O46" i="253"/>
  <c r="M46" i="253"/>
  <c r="I46" i="253"/>
  <c r="AA42" i="253"/>
  <c r="O42" i="253"/>
  <c r="M42" i="253"/>
  <c r="I42" i="253"/>
  <c r="AA38" i="253"/>
  <c r="O38" i="253"/>
  <c r="M38" i="253"/>
  <c r="I38" i="253"/>
  <c r="AA34" i="253"/>
  <c r="O34" i="253"/>
  <c r="M34" i="253"/>
  <c r="I34" i="253"/>
  <c r="AA30" i="253"/>
  <c r="O30" i="253"/>
  <c r="M30" i="253"/>
  <c r="I30" i="253"/>
  <c r="AA26" i="253"/>
  <c r="O26" i="253"/>
  <c r="M26" i="253"/>
  <c r="I26" i="253"/>
  <c r="AA22" i="253"/>
  <c r="O22" i="253"/>
  <c r="M22" i="253"/>
  <c r="I22" i="253"/>
  <c r="AA18" i="253"/>
  <c r="O18" i="253"/>
  <c r="M18" i="253"/>
  <c r="I18" i="253"/>
  <c r="AA14" i="253"/>
  <c r="O14" i="253"/>
  <c r="M14" i="253"/>
  <c r="I14" i="253"/>
  <c r="AA10" i="253"/>
  <c r="O10" i="253"/>
  <c r="M10" i="253"/>
  <c r="M9" i="253" s="1"/>
  <c r="I10" i="253"/>
  <c r="L196" i="252"/>
  <c r="AA209" i="252"/>
  <c r="O209" i="252" s="1"/>
  <c r="M209" i="252"/>
  <c r="I209" i="252"/>
  <c r="AA205" i="252"/>
  <c r="O205" i="252" s="1"/>
  <c r="M205" i="252"/>
  <c r="I205" i="252"/>
  <c r="AA201" i="252"/>
  <c r="M201" i="252"/>
  <c r="O201" i="252" s="1"/>
  <c r="I201" i="252"/>
  <c r="AA197" i="252"/>
  <c r="O197" i="252" s="1"/>
  <c r="M197" i="252"/>
  <c r="M196" i="252" s="1"/>
  <c r="I197" i="252"/>
  <c r="L51" i="252"/>
  <c r="AA192" i="252"/>
  <c r="M192" i="252"/>
  <c r="O192" i="252" s="1"/>
  <c r="I192" i="252"/>
  <c r="AA188" i="252"/>
  <c r="M188" i="252"/>
  <c r="I188" i="252"/>
  <c r="AA184" i="252"/>
  <c r="M184" i="252"/>
  <c r="O184" i="252" s="1"/>
  <c r="I184" i="252"/>
  <c r="AA180" i="252"/>
  <c r="M180" i="252"/>
  <c r="O180" i="252" s="1"/>
  <c r="I180" i="252"/>
  <c r="AA176" i="252"/>
  <c r="M176" i="252"/>
  <c r="O176" i="252" s="1"/>
  <c r="I176" i="252"/>
  <c r="AA172" i="252"/>
  <c r="M172" i="252"/>
  <c r="I172" i="252"/>
  <c r="AA168" i="252"/>
  <c r="M168" i="252"/>
  <c r="O168" i="252" s="1"/>
  <c r="I168" i="252"/>
  <c r="AA164" i="252"/>
  <c r="M164" i="252"/>
  <c r="O164" i="252" s="1"/>
  <c r="I164" i="252"/>
  <c r="AA160" i="252"/>
  <c r="M160" i="252"/>
  <c r="O160" i="252" s="1"/>
  <c r="I160" i="252"/>
  <c r="AA156" i="252"/>
  <c r="M156" i="252"/>
  <c r="O156" i="252" s="1"/>
  <c r="I156" i="252"/>
  <c r="AA152" i="252"/>
  <c r="M152" i="252"/>
  <c r="O152" i="252" s="1"/>
  <c r="I152" i="252"/>
  <c r="AA148" i="252"/>
  <c r="M148" i="252"/>
  <c r="O148" i="252" s="1"/>
  <c r="I148" i="252"/>
  <c r="AA144" i="252"/>
  <c r="M144" i="252"/>
  <c r="O144" i="252" s="1"/>
  <c r="I144" i="252"/>
  <c r="AA140" i="252"/>
  <c r="M140" i="252"/>
  <c r="I140" i="252"/>
  <c r="AA136" i="252"/>
  <c r="M136" i="252"/>
  <c r="O136" i="252" s="1"/>
  <c r="I136" i="252"/>
  <c r="AA132" i="252"/>
  <c r="M132" i="252"/>
  <c r="O132" i="252" s="1"/>
  <c r="I132" i="252"/>
  <c r="AA128" i="252"/>
  <c r="M128" i="252"/>
  <c r="O128" i="252" s="1"/>
  <c r="I128" i="252"/>
  <c r="AA124" i="252"/>
  <c r="M124" i="252"/>
  <c r="I124" i="252"/>
  <c r="AA120" i="252"/>
  <c r="M120" i="252"/>
  <c r="O120" i="252" s="1"/>
  <c r="I120" i="252"/>
  <c r="AA116" i="252"/>
  <c r="M116" i="252"/>
  <c r="O116" i="252" s="1"/>
  <c r="I116" i="252"/>
  <c r="AA112" i="252"/>
  <c r="M112" i="252"/>
  <c r="O112" i="252" s="1"/>
  <c r="I112" i="252"/>
  <c r="AA108" i="252"/>
  <c r="M108" i="252"/>
  <c r="O108" i="252" s="1"/>
  <c r="I108" i="252"/>
  <c r="AA104" i="252"/>
  <c r="M104" i="252"/>
  <c r="O104" i="252" s="1"/>
  <c r="I104" i="252"/>
  <c r="AA100" i="252"/>
  <c r="M100" i="252"/>
  <c r="O100" i="252" s="1"/>
  <c r="I100" i="252"/>
  <c r="AA96" i="252"/>
  <c r="M96" i="252"/>
  <c r="O96" i="252" s="1"/>
  <c r="I96" i="252"/>
  <c r="AA92" i="252"/>
  <c r="M92" i="252"/>
  <c r="I92" i="252"/>
  <c r="AA88" i="252"/>
  <c r="M88" i="252"/>
  <c r="O88" i="252" s="1"/>
  <c r="I88" i="252"/>
  <c r="AA84" i="252"/>
  <c r="M84" i="252"/>
  <c r="O84" i="252" s="1"/>
  <c r="I84" i="252"/>
  <c r="AA80" i="252"/>
  <c r="M80" i="252"/>
  <c r="O80" i="252" s="1"/>
  <c r="I80" i="252"/>
  <c r="AA76" i="252"/>
  <c r="M76" i="252"/>
  <c r="I76" i="252"/>
  <c r="AA72" i="252"/>
  <c r="M72" i="252"/>
  <c r="O72" i="252" s="1"/>
  <c r="I72" i="252"/>
  <c r="AA68" i="252"/>
  <c r="M68" i="252"/>
  <c r="O68" i="252" s="1"/>
  <c r="I68" i="252"/>
  <c r="AA64" i="252"/>
  <c r="M64" i="252"/>
  <c r="O64" i="252" s="1"/>
  <c r="I64" i="252"/>
  <c r="AA60" i="252"/>
  <c r="M60" i="252"/>
  <c r="O60" i="252" s="1"/>
  <c r="I60" i="252"/>
  <c r="AA56" i="252"/>
  <c r="M56" i="252"/>
  <c r="O56" i="252" s="1"/>
  <c r="I56" i="252"/>
  <c r="AA52" i="252"/>
  <c r="M52" i="252"/>
  <c r="O52" i="252" s="1"/>
  <c r="I52" i="252"/>
  <c r="L38" i="252"/>
  <c r="AA47" i="252"/>
  <c r="M47" i="252"/>
  <c r="O47" i="252" s="1"/>
  <c r="I47" i="252"/>
  <c r="AA43" i="252"/>
  <c r="O43" i="252"/>
  <c r="M43" i="252"/>
  <c r="I43" i="252"/>
  <c r="AA39" i="252"/>
  <c r="O39" i="252" s="1"/>
  <c r="M39" i="252"/>
  <c r="I39" i="252"/>
  <c r="L9" i="252"/>
  <c r="L8" i="252" s="1"/>
  <c r="T7" i="252" s="1"/>
  <c r="F278" i="275" s="1"/>
  <c r="AA34" i="252"/>
  <c r="M34" i="252"/>
  <c r="I34" i="252"/>
  <c r="AA30" i="252"/>
  <c r="M30" i="252"/>
  <c r="O30" i="252" s="1"/>
  <c r="I30" i="252"/>
  <c r="AA26" i="252"/>
  <c r="M26" i="252"/>
  <c r="O26" i="252" s="1"/>
  <c r="I26" i="252"/>
  <c r="AA22" i="252"/>
  <c r="M22" i="252"/>
  <c r="I22" i="252"/>
  <c r="AA18" i="252"/>
  <c r="M18" i="252"/>
  <c r="I18" i="252"/>
  <c r="AA14" i="252"/>
  <c r="M14" i="252"/>
  <c r="I14" i="252"/>
  <c r="AA10" i="252"/>
  <c r="M10" i="252"/>
  <c r="I10" i="252"/>
  <c r="L184" i="251"/>
  <c r="AA193" i="251"/>
  <c r="M193" i="251"/>
  <c r="O193" i="251" s="1"/>
  <c r="I193" i="251"/>
  <c r="AA189" i="251"/>
  <c r="O189" i="251"/>
  <c r="M189" i="251"/>
  <c r="I189" i="251"/>
  <c r="AA185" i="251"/>
  <c r="M185" i="251"/>
  <c r="I185" i="251"/>
  <c r="L51" i="251"/>
  <c r="AA180" i="251"/>
  <c r="O180" i="251"/>
  <c r="M180" i="251"/>
  <c r="I180" i="251"/>
  <c r="AA176" i="251"/>
  <c r="O176" i="251" s="1"/>
  <c r="M176" i="251"/>
  <c r="I176" i="251"/>
  <c r="AA172" i="251"/>
  <c r="M172" i="251"/>
  <c r="O172" i="251" s="1"/>
  <c r="I172" i="251"/>
  <c r="AA168" i="251"/>
  <c r="O168" i="251" s="1"/>
  <c r="M168" i="251"/>
  <c r="I168" i="251"/>
  <c r="AA164" i="251"/>
  <c r="O164" i="251" s="1"/>
  <c r="M164" i="251"/>
  <c r="I164" i="251"/>
  <c r="AA160" i="251"/>
  <c r="M160" i="251"/>
  <c r="I160" i="251"/>
  <c r="AA156" i="251"/>
  <c r="O156" i="251" s="1"/>
  <c r="M156" i="251"/>
  <c r="I156" i="251"/>
  <c r="AA152" i="251"/>
  <c r="O152" i="251" s="1"/>
  <c r="M152" i="251"/>
  <c r="I152" i="251"/>
  <c r="AA148" i="251"/>
  <c r="M148" i="251"/>
  <c r="O148" i="251" s="1"/>
  <c r="I148" i="251"/>
  <c r="AA144" i="251"/>
  <c r="O144" i="251"/>
  <c r="M144" i="251"/>
  <c r="I144" i="251"/>
  <c r="AA140" i="251"/>
  <c r="O140" i="251" s="1"/>
  <c r="M140" i="251"/>
  <c r="I140" i="251"/>
  <c r="AA136" i="251"/>
  <c r="M136" i="251"/>
  <c r="O136" i="251" s="1"/>
  <c r="I136" i="251"/>
  <c r="AA132" i="251"/>
  <c r="O132" i="251"/>
  <c r="M132" i="251"/>
  <c r="I132" i="251"/>
  <c r="AA128" i="251"/>
  <c r="O128" i="251"/>
  <c r="M128" i="251"/>
  <c r="I128" i="251"/>
  <c r="AA124" i="251"/>
  <c r="M124" i="251"/>
  <c r="I124" i="251"/>
  <c r="AA120" i="251"/>
  <c r="O120" i="251" s="1"/>
  <c r="M120" i="251"/>
  <c r="I120" i="251"/>
  <c r="AA116" i="251"/>
  <c r="O116" i="251" s="1"/>
  <c r="M116" i="251"/>
  <c r="I116" i="251"/>
  <c r="AA112" i="251"/>
  <c r="M112" i="251"/>
  <c r="I112" i="251"/>
  <c r="AA108" i="251"/>
  <c r="O108" i="251"/>
  <c r="M108" i="251"/>
  <c r="I108" i="251"/>
  <c r="AA104" i="251"/>
  <c r="O104" i="251" s="1"/>
  <c r="M104" i="251"/>
  <c r="I104" i="251"/>
  <c r="AA100" i="251"/>
  <c r="M100" i="251"/>
  <c r="I100" i="251"/>
  <c r="AA96" i="251"/>
  <c r="O96" i="251"/>
  <c r="M96" i="251"/>
  <c r="I96" i="251"/>
  <c r="AA92" i="251"/>
  <c r="O92" i="251" s="1"/>
  <c r="M92" i="251"/>
  <c r="I92" i="251"/>
  <c r="AA88" i="251"/>
  <c r="M88" i="251"/>
  <c r="O88" i="251" s="1"/>
  <c r="I88" i="251"/>
  <c r="AA84" i="251"/>
  <c r="O84" i="251" s="1"/>
  <c r="M84" i="251"/>
  <c r="I84" i="251"/>
  <c r="AA80" i="251"/>
  <c r="O80" i="251"/>
  <c r="M80" i="251"/>
  <c r="I80" i="251"/>
  <c r="AA76" i="251"/>
  <c r="M76" i="251"/>
  <c r="O76" i="251" s="1"/>
  <c r="I76" i="251"/>
  <c r="AA72" i="251"/>
  <c r="O72" i="251" s="1"/>
  <c r="M72" i="251"/>
  <c r="I72" i="251"/>
  <c r="AA68" i="251"/>
  <c r="O68" i="251" s="1"/>
  <c r="M68" i="251"/>
  <c r="I68" i="251"/>
  <c r="AA64" i="251"/>
  <c r="M64" i="251"/>
  <c r="I64" i="251"/>
  <c r="AA60" i="251"/>
  <c r="O60" i="251" s="1"/>
  <c r="M60" i="251"/>
  <c r="I60" i="251"/>
  <c r="AA56" i="251"/>
  <c r="O56" i="251"/>
  <c r="M56" i="251"/>
  <c r="I56" i="251"/>
  <c r="AA52" i="251"/>
  <c r="M52" i="251"/>
  <c r="I52" i="251"/>
  <c r="L38" i="251"/>
  <c r="AA47" i="251"/>
  <c r="O47" i="251"/>
  <c r="M47" i="251"/>
  <c r="I47" i="251"/>
  <c r="AA43" i="251"/>
  <c r="M43" i="251"/>
  <c r="O43" i="251" s="1"/>
  <c r="I43" i="251"/>
  <c r="AA39" i="251"/>
  <c r="M39" i="251"/>
  <c r="O39" i="251" s="1"/>
  <c r="I39" i="251"/>
  <c r="L9" i="251"/>
  <c r="AA34" i="251"/>
  <c r="O34" i="251" s="1"/>
  <c r="M34" i="251"/>
  <c r="I34" i="251"/>
  <c r="AA30" i="251"/>
  <c r="M30" i="251"/>
  <c r="O30" i="251" s="1"/>
  <c r="I30" i="251"/>
  <c r="AA26" i="251"/>
  <c r="O26" i="251" s="1"/>
  <c r="M26" i="251"/>
  <c r="I26" i="251"/>
  <c r="AA22" i="251"/>
  <c r="O22" i="251" s="1"/>
  <c r="M22" i="251"/>
  <c r="I22" i="251"/>
  <c r="AA18" i="251"/>
  <c r="M18" i="251"/>
  <c r="I18" i="251"/>
  <c r="AA14" i="251"/>
  <c r="O14" i="251" s="1"/>
  <c r="M14" i="251"/>
  <c r="I14" i="251"/>
  <c r="AA10" i="251"/>
  <c r="O10" i="251" s="1"/>
  <c r="M10" i="251"/>
  <c r="M9" i="251" s="1"/>
  <c r="I10" i="251"/>
  <c r="L128" i="250"/>
  <c r="AA137" i="250"/>
  <c r="M137" i="250"/>
  <c r="O137" i="250" s="1"/>
  <c r="I137" i="250"/>
  <c r="AA133" i="250"/>
  <c r="M133" i="250"/>
  <c r="I133" i="250"/>
  <c r="AA129" i="250"/>
  <c r="M129" i="250"/>
  <c r="O129" i="250" s="1"/>
  <c r="I129" i="250"/>
  <c r="L55" i="250"/>
  <c r="AA124" i="250"/>
  <c r="M124" i="250"/>
  <c r="O124" i="250" s="1"/>
  <c r="I124" i="250"/>
  <c r="AA120" i="250"/>
  <c r="O120" i="250"/>
  <c r="M120" i="250"/>
  <c r="I120" i="250"/>
  <c r="AA116" i="250"/>
  <c r="M116" i="250"/>
  <c r="O116" i="250" s="1"/>
  <c r="I116" i="250"/>
  <c r="AA112" i="250"/>
  <c r="M112" i="250"/>
  <c r="O112" i="250" s="1"/>
  <c r="I112" i="250"/>
  <c r="AA108" i="250"/>
  <c r="O108" i="250"/>
  <c r="M108" i="250"/>
  <c r="I108" i="250"/>
  <c r="AA104" i="250"/>
  <c r="M104" i="250"/>
  <c r="O104" i="250" s="1"/>
  <c r="I104" i="250"/>
  <c r="AA100" i="250"/>
  <c r="O100" i="250"/>
  <c r="M100" i="250"/>
  <c r="I100" i="250"/>
  <c r="AA96" i="250"/>
  <c r="O96" i="250"/>
  <c r="M96" i="250"/>
  <c r="I96" i="250"/>
  <c r="AA92" i="250"/>
  <c r="M92" i="250"/>
  <c r="O92" i="250" s="1"/>
  <c r="I92" i="250"/>
  <c r="AA88" i="250"/>
  <c r="M88" i="250"/>
  <c r="O88" i="250" s="1"/>
  <c r="I88" i="250"/>
  <c r="AA84" i="250"/>
  <c r="O84" i="250"/>
  <c r="M84" i="250"/>
  <c r="I84" i="250"/>
  <c r="AA80" i="250"/>
  <c r="M80" i="250"/>
  <c r="O80" i="250" s="1"/>
  <c r="I80" i="250"/>
  <c r="AA76" i="250"/>
  <c r="O76" i="250"/>
  <c r="M76" i="250"/>
  <c r="I76" i="250"/>
  <c r="AA72" i="250"/>
  <c r="O72" i="250"/>
  <c r="M72" i="250"/>
  <c r="I72" i="250"/>
  <c r="AA68" i="250"/>
  <c r="M68" i="250"/>
  <c r="O68" i="250" s="1"/>
  <c r="I68" i="250"/>
  <c r="AA64" i="250"/>
  <c r="O64" i="250"/>
  <c r="M64" i="250"/>
  <c r="I64" i="250"/>
  <c r="AA60" i="250"/>
  <c r="O60" i="250"/>
  <c r="M60" i="250"/>
  <c r="I60" i="250"/>
  <c r="AA56" i="250"/>
  <c r="M56" i="250"/>
  <c r="O56" i="250" s="1"/>
  <c r="I56" i="250"/>
  <c r="L42" i="250"/>
  <c r="AA51" i="250"/>
  <c r="O51" i="250" s="1"/>
  <c r="M51" i="250"/>
  <c r="I51" i="250"/>
  <c r="AA47" i="250"/>
  <c r="M47" i="250"/>
  <c r="I47" i="250"/>
  <c r="AA43" i="250"/>
  <c r="M43" i="250"/>
  <c r="O43" i="250" s="1"/>
  <c r="I43" i="250"/>
  <c r="L9" i="250"/>
  <c r="AA38" i="250"/>
  <c r="O38" i="250" s="1"/>
  <c r="M38" i="250"/>
  <c r="I38" i="250"/>
  <c r="AA34" i="250"/>
  <c r="O34" i="250" s="1"/>
  <c r="M34" i="250"/>
  <c r="I34" i="250"/>
  <c r="AA30" i="250"/>
  <c r="O30" i="250"/>
  <c r="M30" i="250"/>
  <c r="I30" i="250"/>
  <c r="AA26" i="250"/>
  <c r="O26" i="250" s="1"/>
  <c r="M26" i="250"/>
  <c r="I26" i="250"/>
  <c r="AA22" i="250"/>
  <c r="O22" i="250"/>
  <c r="M22" i="250"/>
  <c r="I22" i="250"/>
  <c r="AA18" i="250"/>
  <c r="O18" i="250"/>
  <c r="M18" i="250"/>
  <c r="I18" i="250"/>
  <c r="AA14" i="250"/>
  <c r="O14" i="250" s="1"/>
  <c r="M14" i="250"/>
  <c r="I14" i="250"/>
  <c r="AA10" i="250"/>
  <c r="O10" i="250" s="1"/>
  <c r="M10" i="250"/>
  <c r="M9" i="250" s="1"/>
  <c r="I10" i="250"/>
  <c r="M656" i="249"/>
  <c r="L656" i="249"/>
  <c r="AA673" i="249"/>
  <c r="M673" i="249"/>
  <c r="I673" i="249"/>
  <c r="AA669" i="249"/>
  <c r="O669" i="249" s="1"/>
  <c r="M669" i="249"/>
  <c r="I669" i="249"/>
  <c r="AA665" i="249"/>
  <c r="O665" i="249"/>
  <c r="M665" i="249"/>
  <c r="I665" i="249"/>
  <c r="AA661" i="249"/>
  <c r="M661" i="249"/>
  <c r="I661" i="249"/>
  <c r="AA657" i="249"/>
  <c r="O657" i="249" s="1"/>
  <c r="M657" i="249"/>
  <c r="I657" i="249"/>
  <c r="L535" i="249"/>
  <c r="AA652" i="249"/>
  <c r="M652" i="249"/>
  <c r="O652" i="249" s="1"/>
  <c r="I652" i="249"/>
  <c r="AA648" i="249"/>
  <c r="M648" i="249"/>
  <c r="O648" i="249" s="1"/>
  <c r="I648" i="249"/>
  <c r="AA644" i="249"/>
  <c r="O644" i="249"/>
  <c r="M644" i="249"/>
  <c r="I644" i="249"/>
  <c r="AA640" i="249"/>
  <c r="M640" i="249"/>
  <c r="O640" i="249" s="1"/>
  <c r="I640" i="249"/>
  <c r="AA636" i="249"/>
  <c r="M636" i="249"/>
  <c r="O636" i="249" s="1"/>
  <c r="I636" i="249"/>
  <c r="AA632" i="249"/>
  <c r="O632" i="249"/>
  <c r="M632" i="249"/>
  <c r="I632" i="249"/>
  <c r="AA628" i="249"/>
  <c r="M628" i="249"/>
  <c r="O628" i="249" s="1"/>
  <c r="I628" i="249"/>
  <c r="AA624" i="249"/>
  <c r="M624" i="249"/>
  <c r="O624" i="249" s="1"/>
  <c r="I624" i="249"/>
  <c r="AA620" i="249"/>
  <c r="O620" i="249"/>
  <c r="M620" i="249"/>
  <c r="I620" i="249"/>
  <c r="AA616" i="249"/>
  <c r="M616" i="249"/>
  <c r="O616" i="249" s="1"/>
  <c r="I616" i="249"/>
  <c r="AA612" i="249"/>
  <c r="M612" i="249"/>
  <c r="O612" i="249" s="1"/>
  <c r="I612" i="249"/>
  <c r="AA608" i="249"/>
  <c r="O608" i="249"/>
  <c r="M608" i="249"/>
  <c r="I608" i="249"/>
  <c r="AA604" i="249"/>
  <c r="M604" i="249"/>
  <c r="O604" i="249" s="1"/>
  <c r="I604" i="249"/>
  <c r="AA600" i="249"/>
  <c r="M600" i="249"/>
  <c r="O600" i="249" s="1"/>
  <c r="I600" i="249"/>
  <c r="AA596" i="249"/>
  <c r="O596" i="249"/>
  <c r="M596" i="249"/>
  <c r="I596" i="249"/>
  <c r="AA592" i="249"/>
  <c r="M592" i="249"/>
  <c r="O592" i="249" s="1"/>
  <c r="I592" i="249"/>
  <c r="AA588" i="249"/>
  <c r="M588" i="249"/>
  <c r="O588" i="249" s="1"/>
  <c r="I588" i="249"/>
  <c r="AA584" i="249"/>
  <c r="O584" i="249"/>
  <c r="M584" i="249"/>
  <c r="I584" i="249"/>
  <c r="AA580" i="249"/>
  <c r="M580" i="249"/>
  <c r="O580" i="249" s="1"/>
  <c r="I580" i="249"/>
  <c r="AA576" i="249"/>
  <c r="M576" i="249"/>
  <c r="O576" i="249" s="1"/>
  <c r="I576" i="249"/>
  <c r="AA572" i="249"/>
  <c r="O572" i="249"/>
  <c r="M572" i="249"/>
  <c r="I572" i="249"/>
  <c r="AA568" i="249"/>
  <c r="M568" i="249"/>
  <c r="O568" i="249" s="1"/>
  <c r="I568" i="249"/>
  <c r="AA564" i="249"/>
  <c r="M564" i="249"/>
  <c r="O564" i="249" s="1"/>
  <c r="I564" i="249"/>
  <c r="AA560" i="249"/>
  <c r="O560" i="249"/>
  <c r="M560" i="249"/>
  <c r="I560" i="249"/>
  <c r="AA556" i="249"/>
  <c r="M556" i="249"/>
  <c r="O556" i="249" s="1"/>
  <c r="I556" i="249"/>
  <c r="AA552" i="249"/>
  <c r="M552" i="249"/>
  <c r="O552" i="249" s="1"/>
  <c r="I552" i="249"/>
  <c r="AA548" i="249"/>
  <c r="O548" i="249"/>
  <c r="M548" i="249"/>
  <c r="I548" i="249"/>
  <c r="AA544" i="249"/>
  <c r="M544" i="249"/>
  <c r="O544" i="249" s="1"/>
  <c r="I544" i="249"/>
  <c r="AA540" i="249"/>
  <c r="M540" i="249"/>
  <c r="O540" i="249" s="1"/>
  <c r="I540" i="249"/>
  <c r="AA536" i="249"/>
  <c r="O536" i="249"/>
  <c r="M536" i="249"/>
  <c r="M535" i="249" s="1"/>
  <c r="I536" i="249"/>
  <c r="L490" i="249"/>
  <c r="AA531" i="249"/>
  <c r="M531" i="249"/>
  <c r="O531" i="249" s="1"/>
  <c r="I531" i="249"/>
  <c r="AA527" i="249"/>
  <c r="O527" i="249"/>
  <c r="M527" i="249"/>
  <c r="I527" i="249"/>
  <c r="AA523" i="249"/>
  <c r="M523" i="249"/>
  <c r="O523" i="249" s="1"/>
  <c r="I523" i="249"/>
  <c r="AA519" i="249"/>
  <c r="M519" i="249"/>
  <c r="O519" i="249" s="1"/>
  <c r="I519" i="249"/>
  <c r="AA515" i="249"/>
  <c r="O515" i="249" s="1"/>
  <c r="M515" i="249"/>
  <c r="I515" i="249"/>
  <c r="AA511" i="249"/>
  <c r="O511" i="249" s="1"/>
  <c r="M511" i="249"/>
  <c r="I511" i="249"/>
  <c r="AA507" i="249"/>
  <c r="M507" i="249"/>
  <c r="I507" i="249"/>
  <c r="AA503" i="249"/>
  <c r="O503" i="249" s="1"/>
  <c r="M503" i="249"/>
  <c r="I503" i="249"/>
  <c r="AA499" i="249"/>
  <c r="O499" i="249"/>
  <c r="M499" i="249"/>
  <c r="I499" i="249"/>
  <c r="AA495" i="249"/>
  <c r="M495" i="249"/>
  <c r="O495" i="249" s="1"/>
  <c r="I495" i="249"/>
  <c r="AA491" i="249"/>
  <c r="O491" i="249"/>
  <c r="M491" i="249"/>
  <c r="I491" i="249"/>
  <c r="L481" i="249"/>
  <c r="AA486" i="249"/>
  <c r="O486" i="249" s="1"/>
  <c r="M486" i="249"/>
  <c r="I486" i="249"/>
  <c r="AA482" i="249"/>
  <c r="M482" i="249"/>
  <c r="O482" i="249" s="1"/>
  <c r="I482" i="249"/>
  <c r="L196" i="249"/>
  <c r="AA477" i="249"/>
  <c r="M477" i="249"/>
  <c r="O477" i="249" s="1"/>
  <c r="I477" i="249"/>
  <c r="AA473" i="249"/>
  <c r="M473" i="249"/>
  <c r="I473" i="249"/>
  <c r="AA469" i="249"/>
  <c r="O469" i="249" s="1"/>
  <c r="M469" i="249"/>
  <c r="I469" i="249"/>
  <c r="AA465" i="249"/>
  <c r="M465" i="249"/>
  <c r="O465" i="249" s="1"/>
  <c r="I465" i="249"/>
  <c r="AA461" i="249"/>
  <c r="M461" i="249"/>
  <c r="I461" i="249"/>
  <c r="AA457" i="249"/>
  <c r="O457" i="249"/>
  <c r="M457" i="249"/>
  <c r="I457" i="249"/>
  <c r="AA453" i="249"/>
  <c r="O453" i="249" s="1"/>
  <c r="M453" i="249"/>
  <c r="I453" i="249"/>
  <c r="AA449" i="249"/>
  <c r="M449" i="249"/>
  <c r="O449" i="249" s="1"/>
  <c r="I449" i="249"/>
  <c r="AA445" i="249"/>
  <c r="O445" i="249"/>
  <c r="M445" i="249"/>
  <c r="I445" i="249"/>
  <c r="AA441" i="249"/>
  <c r="O441" i="249" s="1"/>
  <c r="M441" i="249"/>
  <c r="I441" i="249"/>
  <c r="AA437" i="249"/>
  <c r="M437" i="249"/>
  <c r="O437" i="249" s="1"/>
  <c r="I437" i="249"/>
  <c r="AA433" i="249"/>
  <c r="O433" i="249" s="1"/>
  <c r="M433" i="249"/>
  <c r="I433" i="249"/>
  <c r="AA429" i="249"/>
  <c r="M429" i="249"/>
  <c r="O429" i="249" s="1"/>
  <c r="I429" i="249"/>
  <c r="AA425" i="249"/>
  <c r="M425" i="249"/>
  <c r="O425" i="249" s="1"/>
  <c r="I425" i="249"/>
  <c r="AA421" i="249"/>
  <c r="O421" i="249" s="1"/>
  <c r="M421" i="249"/>
  <c r="I421" i="249"/>
  <c r="AA417" i="249"/>
  <c r="M417" i="249"/>
  <c r="O417" i="249" s="1"/>
  <c r="I417" i="249"/>
  <c r="AA413" i="249"/>
  <c r="M413" i="249"/>
  <c r="I413" i="249"/>
  <c r="AA409" i="249"/>
  <c r="O409" i="249"/>
  <c r="M409" i="249"/>
  <c r="I409" i="249"/>
  <c r="AA405" i="249"/>
  <c r="O405" i="249"/>
  <c r="M405" i="249"/>
  <c r="I405" i="249"/>
  <c r="AA401" i="249"/>
  <c r="M401" i="249"/>
  <c r="I401" i="249"/>
  <c r="AA397" i="249"/>
  <c r="O397" i="249"/>
  <c r="M397" i="249"/>
  <c r="I397" i="249"/>
  <c r="AA393" i="249"/>
  <c r="M393" i="249"/>
  <c r="O393" i="249" s="1"/>
  <c r="I393" i="249"/>
  <c r="AA389" i="249"/>
  <c r="M389" i="249"/>
  <c r="I389" i="249"/>
  <c r="AA385" i="249"/>
  <c r="O385" i="249"/>
  <c r="M385" i="249"/>
  <c r="I385" i="249"/>
  <c r="AA381" i="249"/>
  <c r="M381" i="249"/>
  <c r="O381" i="249" s="1"/>
  <c r="I381" i="249"/>
  <c r="AA377" i="249"/>
  <c r="M377" i="249"/>
  <c r="O377" i="249" s="1"/>
  <c r="I377" i="249"/>
  <c r="AA373" i="249"/>
  <c r="O373" i="249" s="1"/>
  <c r="M373" i="249"/>
  <c r="I373" i="249"/>
  <c r="AA369" i="249"/>
  <c r="O369" i="249" s="1"/>
  <c r="M369" i="249"/>
  <c r="I369" i="249"/>
  <c r="AA365" i="249"/>
  <c r="M365" i="249"/>
  <c r="I365" i="249"/>
  <c r="AA361" i="249"/>
  <c r="O361" i="249" s="1"/>
  <c r="M361" i="249"/>
  <c r="I361" i="249"/>
  <c r="AA357" i="249"/>
  <c r="O357" i="249"/>
  <c r="M357" i="249"/>
  <c r="I357" i="249"/>
  <c r="AA353" i="249"/>
  <c r="M353" i="249"/>
  <c r="O353" i="249" s="1"/>
  <c r="I353" i="249"/>
  <c r="AA349" i="249"/>
  <c r="O349" i="249"/>
  <c r="M349" i="249"/>
  <c r="I349" i="249"/>
  <c r="AA345" i="249"/>
  <c r="M345" i="249"/>
  <c r="O345" i="249" s="1"/>
  <c r="I345" i="249"/>
  <c r="AA341" i="249"/>
  <c r="M341" i="249"/>
  <c r="O341" i="249" s="1"/>
  <c r="I341" i="249"/>
  <c r="AA337" i="249"/>
  <c r="O337" i="249"/>
  <c r="M337" i="249"/>
  <c r="I337" i="249"/>
  <c r="AA333" i="249"/>
  <c r="O333" i="249"/>
  <c r="M333" i="249"/>
  <c r="I333" i="249"/>
  <c r="AA329" i="249"/>
  <c r="M329" i="249"/>
  <c r="I329" i="249"/>
  <c r="AA325" i="249"/>
  <c r="O325" i="249" s="1"/>
  <c r="M325" i="249"/>
  <c r="I325" i="249"/>
  <c r="AA321" i="249"/>
  <c r="M321" i="249"/>
  <c r="O321" i="249" s="1"/>
  <c r="I321" i="249"/>
  <c r="AA317" i="249"/>
  <c r="M317" i="249"/>
  <c r="I317" i="249"/>
  <c r="AA313" i="249"/>
  <c r="O313" i="249"/>
  <c r="M313" i="249"/>
  <c r="I313" i="249"/>
  <c r="AA309" i="249"/>
  <c r="O309" i="249" s="1"/>
  <c r="M309" i="249"/>
  <c r="I309" i="249"/>
  <c r="AA305" i="249"/>
  <c r="M305" i="249"/>
  <c r="I305" i="249"/>
  <c r="AA301" i="249"/>
  <c r="O301" i="249"/>
  <c r="M301" i="249"/>
  <c r="I301" i="249"/>
  <c r="AA297" i="249"/>
  <c r="O297" i="249"/>
  <c r="M297" i="249"/>
  <c r="I297" i="249"/>
  <c r="AA293" i="249"/>
  <c r="M293" i="249"/>
  <c r="I293" i="249"/>
  <c r="AA289" i="249"/>
  <c r="O289" i="249" s="1"/>
  <c r="M289" i="249"/>
  <c r="I289" i="249"/>
  <c r="AA285" i="249"/>
  <c r="O285" i="249"/>
  <c r="M285" i="249"/>
  <c r="I285" i="249"/>
  <c r="AA281" i="249"/>
  <c r="M281" i="249"/>
  <c r="O281" i="249" s="1"/>
  <c r="I281" i="249"/>
  <c r="AA277" i="249"/>
  <c r="O277" i="249" s="1"/>
  <c r="M277" i="249"/>
  <c r="I277" i="249"/>
  <c r="AA273" i="249"/>
  <c r="M273" i="249"/>
  <c r="O273" i="249" s="1"/>
  <c r="I273" i="249"/>
  <c r="AA269" i="249"/>
  <c r="M269" i="249"/>
  <c r="I269" i="249"/>
  <c r="AA265" i="249"/>
  <c r="O265" i="249" s="1"/>
  <c r="M265" i="249"/>
  <c r="I265" i="249"/>
  <c r="AA261" i="249"/>
  <c r="O261" i="249"/>
  <c r="M261" i="249"/>
  <c r="I261" i="249"/>
  <c r="AA257" i="249"/>
  <c r="M257" i="249"/>
  <c r="I257" i="249"/>
  <c r="AA253" i="249"/>
  <c r="O253" i="249"/>
  <c r="M253" i="249"/>
  <c r="I253" i="249"/>
  <c r="AA249" i="249"/>
  <c r="M249" i="249"/>
  <c r="O249" i="249" s="1"/>
  <c r="I249" i="249"/>
  <c r="AA245" i="249"/>
  <c r="M245" i="249"/>
  <c r="O245" i="249" s="1"/>
  <c r="I245" i="249"/>
  <c r="AA241" i="249"/>
  <c r="O241" i="249"/>
  <c r="M241" i="249"/>
  <c r="I241" i="249"/>
  <c r="AA237" i="249"/>
  <c r="M237" i="249"/>
  <c r="O237" i="249" s="1"/>
  <c r="I237" i="249"/>
  <c r="AA233" i="249"/>
  <c r="M233" i="249"/>
  <c r="O233" i="249" s="1"/>
  <c r="I233" i="249"/>
  <c r="AA229" i="249"/>
  <c r="O229" i="249" s="1"/>
  <c r="M229" i="249"/>
  <c r="I229" i="249"/>
  <c r="AA225" i="249"/>
  <c r="O225" i="249" s="1"/>
  <c r="M225" i="249"/>
  <c r="I225" i="249"/>
  <c r="AA221" i="249"/>
  <c r="M221" i="249"/>
  <c r="I221" i="249"/>
  <c r="AA217" i="249"/>
  <c r="O217" i="249" s="1"/>
  <c r="M217" i="249"/>
  <c r="I217" i="249"/>
  <c r="AA213" i="249"/>
  <c r="O213" i="249"/>
  <c r="M213" i="249"/>
  <c r="I213" i="249"/>
  <c r="AA209" i="249"/>
  <c r="M209" i="249"/>
  <c r="O209" i="249" s="1"/>
  <c r="I209" i="249"/>
  <c r="AA205" i="249"/>
  <c r="O205" i="249"/>
  <c r="M205" i="249"/>
  <c r="I205" i="249"/>
  <c r="AA201" i="249"/>
  <c r="M201" i="249"/>
  <c r="O201" i="249" s="1"/>
  <c r="I201" i="249"/>
  <c r="AA197" i="249"/>
  <c r="M197" i="249"/>
  <c r="I197" i="249"/>
  <c r="L107" i="249"/>
  <c r="AA192" i="249"/>
  <c r="O192" i="249"/>
  <c r="M192" i="249"/>
  <c r="I192" i="249"/>
  <c r="AA188" i="249"/>
  <c r="O188" i="249"/>
  <c r="M188" i="249"/>
  <c r="I188" i="249"/>
  <c r="AA184" i="249"/>
  <c r="O184" i="249"/>
  <c r="M184" i="249"/>
  <c r="I184" i="249"/>
  <c r="AA180" i="249"/>
  <c r="O180" i="249"/>
  <c r="M180" i="249"/>
  <c r="I180" i="249"/>
  <c r="AA176" i="249"/>
  <c r="O176" i="249"/>
  <c r="M176" i="249"/>
  <c r="I176" i="249"/>
  <c r="AA172" i="249"/>
  <c r="O172" i="249"/>
  <c r="M172" i="249"/>
  <c r="I172" i="249"/>
  <c r="AA168" i="249"/>
  <c r="O168" i="249"/>
  <c r="M168" i="249"/>
  <c r="I168" i="249"/>
  <c r="AA164" i="249"/>
  <c r="O164" i="249"/>
  <c r="M164" i="249"/>
  <c r="I164" i="249"/>
  <c r="AA160" i="249"/>
  <c r="O160" i="249"/>
  <c r="M160" i="249"/>
  <c r="I160" i="249"/>
  <c r="AA156" i="249"/>
  <c r="O156" i="249"/>
  <c r="M156" i="249"/>
  <c r="I156" i="249"/>
  <c r="AA152" i="249"/>
  <c r="O152" i="249"/>
  <c r="M152" i="249"/>
  <c r="I152" i="249"/>
  <c r="AA148" i="249"/>
  <c r="O148" i="249"/>
  <c r="M148" i="249"/>
  <c r="I148" i="249"/>
  <c r="AA144" i="249"/>
  <c r="O144" i="249"/>
  <c r="M144" i="249"/>
  <c r="I144" i="249"/>
  <c r="AA140" i="249"/>
  <c r="O140" i="249"/>
  <c r="M140" i="249"/>
  <c r="I140" i="249"/>
  <c r="AA136" i="249"/>
  <c r="O136" i="249"/>
  <c r="M136" i="249"/>
  <c r="I136" i="249"/>
  <c r="AA132" i="249"/>
  <c r="O132" i="249"/>
  <c r="M132" i="249"/>
  <c r="I132" i="249"/>
  <c r="AA128" i="249"/>
  <c r="O128" i="249"/>
  <c r="M128" i="249"/>
  <c r="I128" i="249"/>
  <c r="AA124" i="249"/>
  <c r="O124" i="249"/>
  <c r="M124" i="249"/>
  <c r="I124" i="249"/>
  <c r="AA120" i="249"/>
  <c r="O120" i="249"/>
  <c r="M120" i="249"/>
  <c r="I120" i="249"/>
  <c r="AA116" i="249"/>
  <c r="O116" i="249"/>
  <c r="M116" i="249"/>
  <c r="I116" i="249"/>
  <c r="AA112" i="249"/>
  <c r="O112" i="249"/>
  <c r="M112" i="249"/>
  <c r="I112" i="249"/>
  <c r="AA108" i="249"/>
  <c r="O108" i="249"/>
  <c r="M108" i="249"/>
  <c r="M107" i="249" s="1"/>
  <c r="I108" i="249"/>
  <c r="L50" i="249"/>
  <c r="AA103" i="249"/>
  <c r="M103" i="249"/>
  <c r="I103" i="249"/>
  <c r="AA99" i="249"/>
  <c r="O99" i="249" s="1"/>
  <c r="M99" i="249"/>
  <c r="I99" i="249"/>
  <c r="AA95" i="249"/>
  <c r="M95" i="249"/>
  <c r="O95" i="249" s="1"/>
  <c r="I95" i="249"/>
  <c r="AA91" i="249"/>
  <c r="M91" i="249"/>
  <c r="I91" i="249"/>
  <c r="AA87" i="249"/>
  <c r="O87" i="249"/>
  <c r="M87" i="249"/>
  <c r="I87" i="249"/>
  <c r="AA83" i="249"/>
  <c r="O83" i="249" s="1"/>
  <c r="M83" i="249"/>
  <c r="I83" i="249"/>
  <c r="AA79" i="249"/>
  <c r="M79" i="249"/>
  <c r="I79" i="249"/>
  <c r="AA75" i="249"/>
  <c r="O75" i="249"/>
  <c r="M75" i="249"/>
  <c r="I75" i="249"/>
  <c r="AA71" i="249"/>
  <c r="O71" i="249"/>
  <c r="M71" i="249"/>
  <c r="I71" i="249"/>
  <c r="AA67" i="249"/>
  <c r="M67" i="249"/>
  <c r="I67" i="249"/>
  <c r="AA63" i="249"/>
  <c r="O63" i="249" s="1"/>
  <c r="M63" i="249"/>
  <c r="I63" i="249"/>
  <c r="AA59" i="249"/>
  <c r="O59" i="249"/>
  <c r="M59" i="249"/>
  <c r="I59" i="249"/>
  <c r="AA55" i="249"/>
  <c r="M55" i="249"/>
  <c r="O55" i="249" s="1"/>
  <c r="I55" i="249"/>
  <c r="AA51" i="249"/>
  <c r="O51" i="249" s="1"/>
  <c r="M51" i="249"/>
  <c r="I51" i="249"/>
  <c r="L9" i="249"/>
  <c r="AA46" i="249"/>
  <c r="O46" i="249"/>
  <c r="M46" i="249"/>
  <c r="I46" i="249"/>
  <c r="AA42" i="249"/>
  <c r="O42" i="249"/>
  <c r="M42" i="249"/>
  <c r="I42" i="249"/>
  <c r="AA38" i="249"/>
  <c r="M38" i="249"/>
  <c r="O38" i="249" s="1"/>
  <c r="I38" i="249"/>
  <c r="AA34" i="249"/>
  <c r="O34" i="249"/>
  <c r="M34" i="249"/>
  <c r="I34" i="249"/>
  <c r="AA30" i="249"/>
  <c r="M30" i="249"/>
  <c r="O30" i="249" s="1"/>
  <c r="I30" i="249"/>
  <c r="AA26" i="249"/>
  <c r="M26" i="249"/>
  <c r="O26" i="249" s="1"/>
  <c r="I26" i="249"/>
  <c r="AA22" i="249"/>
  <c r="O22" i="249" s="1"/>
  <c r="M22" i="249"/>
  <c r="I22" i="249"/>
  <c r="AA18" i="249"/>
  <c r="M18" i="249"/>
  <c r="O18" i="249" s="1"/>
  <c r="I18" i="249"/>
  <c r="AA14" i="249"/>
  <c r="M14" i="249"/>
  <c r="O14" i="249" s="1"/>
  <c r="I14" i="249"/>
  <c r="AA10" i="249"/>
  <c r="O10" i="249"/>
  <c r="M10" i="249"/>
  <c r="I10" i="249"/>
  <c r="M130" i="248"/>
  <c r="L130" i="248"/>
  <c r="AA135" i="248"/>
  <c r="O135" i="248"/>
  <c r="M135" i="248"/>
  <c r="I135" i="248"/>
  <c r="AA131" i="248"/>
  <c r="O131" i="248" s="1"/>
  <c r="M131" i="248"/>
  <c r="I131" i="248"/>
  <c r="M125" i="248"/>
  <c r="L125" i="248"/>
  <c r="AA126" i="248"/>
  <c r="M126" i="248"/>
  <c r="I126" i="248"/>
  <c r="L104" i="248"/>
  <c r="AA121" i="248"/>
  <c r="O121" i="248" s="1"/>
  <c r="M121" i="248"/>
  <c r="I121" i="248"/>
  <c r="AA117" i="248"/>
  <c r="M117" i="248"/>
  <c r="O117" i="248" s="1"/>
  <c r="I117" i="248"/>
  <c r="AA113" i="248"/>
  <c r="M113" i="248"/>
  <c r="O113" i="248" s="1"/>
  <c r="I113" i="248"/>
  <c r="AA109" i="248"/>
  <c r="O109" i="248"/>
  <c r="M109" i="248"/>
  <c r="I109" i="248"/>
  <c r="AA105" i="248"/>
  <c r="M105" i="248"/>
  <c r="I105" i="248"/>
  <c r="L79" i="248"/>
  <c r="AA100" i="248"/>
  <c r="M100" i="248"/>
  <c r="O100" i="248" s="1"/>
  <c r="I100" i="248"/>
  <c r="AA96" i="248"/>
  <c r="M96" i="248"/>
  <c r="O96" i="248" s="1"/>
  <c r="I96" i="248"/>
  <c r="AA92" i="248"/>
  <c r="O92" i="248" s="1"/>
  <c r="M92" i="248"/>
  <c r="I92" i="248"/>
  <c r="AA88" i="248"/>
  <c r="M88" i="248"/>
  <c r="O88" i="248" s="1"/>
  <c r="I88" i="248"/>
  <c r="AA84" i="248"/>
  <c r="M84" i="248"/>
  <c r="O84" i="248" s="1"/>
  <c r="I84" i="248"/>
  <c r="AA80" i="248"/>
  <c r="O80" i="248" s="1"/>
  <c r="M80" i="248"/>
  <c r="M79" i="248" s="1"/>
  <c r="I80" i="248"/>
  <c r="L66" i="248"/>
  <c r="AA75" i="248"/>
  <c r="O75" i="248" s="1"/>
  <c r="M75" i="248"/>
  <c r="I75" i="248"/>
  <c r="AA71" i="248"/>
  <c r="M71" i="248"/>
  <c r="O71" i="248" s="1"/>
  <c r="I71" i="248"/>
  <c r="AA67" i="248"/>
  <c r="O67" i="248"/>
  <c r="M67" i="248"/>
  <c r="M66" i="248" s="1"/>
  <c r="I67" i="248"/>
  <c r="L9" i="248"/>
  <c r="L8" i="248" s="1"/>
  <c r="T7" i="248" s="1"/>
  <c r="F274" i="275" s="1"/>
  <c r="AA62" i="248"/>
  <c r="M62" i="248"/>
  <c r="O62" i="248" s="1"/>
  <c r="I62" i="248"/>
  <c r="AA58" i="248"/>
  <c r="O58" i="248" s="1"/>
  <c r="M58" i="248"/>
  <c r="I58" i="248"/>
  <c r="AA54" i="248"/>
  <c r="M54" i="248"/>
  <c r="O54" i="248" s="1"/>
  <c r="I54" i="248"/>
  <c r="AA50" i="248"/>
  <c r="M50" i="248"/>
  <c r="O50" i="248" s="1"/>
  <c r="I50" i="248"/>
  <c r="AA46" i="248"/>
  <c r="O46" i="248" s="1"/>
  <c r="M46" i="248"/>
  <c r="I46" i="248"/>
  <c r="AA42" i="248"/>
  <c r="M42" i="248"/>
  <c r="O42" i="248" s="1"/>
  <c r="I42" i="248"/>
  <c r="AA38" i="248"/>
  <c r="M38" i="248"/>
  <c r="O38" i="248" s="1"/>
  <c r="I38" i="248"/>
  <c r="AA34" i="248"/>
  <c r="O34" i="248" s="1"/>
  <c r="M34" i="248"/>
  <c r="I34" i="248"/>
  <c r="AA30" i="248"/>
  <c r="M30" i="248"/>
  <c r="O30" i="248" s="1"/>
  <c r="I30" i="248"/>
  <c r="AA26" i="248"/>
  <c r="M26" i="248"/>
  <c r="O26" i="248" s="1"/>
  <c r="I26" i="248"/>
  <c r="AA22" i="248"/>
  <c r="O22" i="248" s="1"/>
  <c r="M22" i="248"/>
  <c r="I22" i="248"/>
  <c r="AA18" i="248"/>
  <c r="M18" i="248"/>
  <c r="O18" i="248" s="1"/>
  <c r="I18" i="248"/>
  <c r="AA14" i="248"/>
  <c r="M14" i="248"/>
  <c r="I14" i="248"/>
  <c r="AA10" i="248"/>
  <c r="O10" i="248" s="1"/>
  <c r="M10" i="248"/>
  <c r="I10" i="248"/>
  <c r="M279" i="247"/>
  <c r="L279" i="247"/>
  <c r="AA292" i="247"/>
  <c r="O292" i="247"/>
  <c r="M292" i="247"/>
  <c r="I292" i="247"/>
  <c r="AA288" i="247"/>
  <c r="M288" i="247"/>
  <c r="O288" i="247" s="1"/>
  <c r="I288" i="247"/>
  <c r="AA284" i="247"/>
  <c r="O284" i="247"/>
  <c r="M284" i="247"/>
  <c r="I284" i="247"/>
  <c r="AA280" i="247"/>
  <c r="M280" i="247"/>
  <c r="O280" i="247" s="1"/>
  <c r="I280" i="247"/>
  <c r="L222" i="247"/>
  <c r="AA275" i="247"/>
  <c r="O275" i="247"/>
  <c r="M275" i="247"/>
  <c r="I275" i="247"/>
  <c r="AA271" i="247"/>
  <c r="O271" i="247" s="1"/>
  <c r="M271" i="247"/>
  <c r="I271" i="247"/>
  <c r="AA267" i="247"/>
  <c r="O267" i="247" s="1"/>
  <c r="M267" i="247"/>
  <c r="I267" i="247"/>
  <c r="AA263" i="247"/>
  <c r="O263" i="247" s="1"/>
  <c r="M263" i="247"/>
  <c r="I263" i="247"/>
  <c r="AA259" i="247"/>
  <c r="O259" i="247" s="1"/>
  <c r="M259" i="247"/>
  <c r="I259" i="247"/>
  <c r="AA255" i="247"/>
  <c r="O255" i="247"/>
  <c r="M255" i="247"/>
  <c r="I255" i="247"/>
  <c r="AA251" i="247"/>
  <c r="O251" i="247" s="1"/>
  <c r="M251" i="247"/>
  <c r="I251" i="247"/>
  <c r="AA247" i="247"/>
  <c r="O247" i="247" s="1"/>
  <c r="M247" i="247"/>
  <c r="I247" i="247"/>
  <c r="AA243" i="247"/>
  <c r="O243" i="247"/>
  <c r="M243" i="247"/>
  <c r="I243" i="247"/>
  <c r="AA239" i="247"/>
  <c r="O239" i="247" s="1"/>
  <c r="M239" i="247"/>
  <c r="I239" i="247"/>
  <c r="AA235" i="247"/>
  <c r="O235" i="247" s="1"/>
  <c r="M235" i="247"/>
  <c r="I235" i="247"/>
  <c r="AA231" i="247"/>
  <c r="O231" i="247" s="1"/>
  <c r="M231" i="247"/>
  <c r="M222" i="247" s="1"/>
  <c r="I231" i="247"/>
  <c r="AA227" i="247"/>
  <c r="O227" i="247" s="1"/>
  <c r="M227" i="247"/>
  <c r="I227" i="247"/>
  <c r="AA223" i="247"/>
  <c r="O223" i="247" s="1"/>
  <c r="M223" i="247"/>
  <c r="I223" i="247"/>
  <c r="M205" i="247"/>
  <c r="L205" i="247"/>
  <c r="AA218" i="247"/>
  <c r="M218" i="247"/>
  <c r="O218" i="247" s="1"/>
  <c r="I218" i="247"/>
  <c r="AA214" i="247"/>
  <c r="M214" i="247"/>
  <c r="O214" i="247" s="1"/>
  <c r="I214" i="247"/>
  <c r="AA210" i="247"/>
  <c r="O210" i="247"/>
  <c r="M210" i="247"/>
  <c r="I210" i="247"/>
  <c r="AA206" i="247"/>
  <c r="M206" i="247"/>
  <c r="O206" i="247" s="1"/>
  <c r="I206" i="247"/>
  <c r="L112" i="247"/>
  <c r="L8" i="247" s="1"/>
  <c r="T7" i="247" s="1"/>
  <c r="F273" i="275" s="1"/>
  <c r="AA201" i="247"/>
  <c r="O201" i="247" s="1"/>
  <c r="M201" i="247"/>
  <c r="I201" i="247"/>
  <c r="AA197" i="247"/>
  <c r="O197" i="247" s="1"/>
  <c r="M197" i="247"/>
  <c r="I197" i="247"/>
  <c r="AA193" i="247"/>
  <c r="O193" i="247" s="1"/>
  <c r="M193" i="247"/>
  <c r="I193" i="247"/>
  <c r="AA189" i="247"/>
  <c r="O189" i="247" s="1"/>
  <c r="M189" i="247"/>
  <c r="I189" i="247"/>
  <c r="AA185" i="247"/>
  <c r="O185" i="247"/>
  <c r="M185" i="247"/>
  <c r="I185" i="247"/>
  <c r="AA181" i="247"/>
  <c r="O181" i="247" s="1"/>
  <c r="M181" i="247"/>
  <c r="I181" i="247"/>
  <c r="AA177" i="247"/>
  <c r="O177" i="247" s="1"/>
  <c r="M177" i="247"/>
  <c r="I177" i="247"/>
  <c r="AA173" i="247"/>
  <c r="O173" i="247"/>
  <c r="M173" i="247"/>
  <c r="I173" i="247"/>
  <c r="AA169" i="247"/>
  <c r="O169" i="247" s="1"/>
  <c r="M169" i="247"/>
  <c r="I169" i="247"/>
  <c r="AA165" i="247"/>
  <c r="O165" i="247" s="1"/>
  <c r="M165" i="247"/>
  <c r="I165" i="247"/>
  <c r="AA161" i="247"/>
  <c r="O161" i="247" s="1"/>
  <c r="M161" i="247"/>
  <c r="I161" i="247"/>
  <c r="AA157" i="247"/>
  <c r="O157" i="247" s="1"/>
  <c r="M157" i="247"/>
  <c r="I157" i="247"/>
  <c r="AA153" i="247"/>
  <c r="O153" i="247" s="1"/>
  <c r="M153" i="247"/>
  <c r="I153" i="247"/>
  <c r="AA149" i="247"/>
  <c r="O149" i="247" s="1"/>
  <c r="M149" i="247"/>
  <c r="I149" i="247"/>
  <c r="AA145" i="247"/>
  <c r="O145" i="247" s="1"/>
  <c r="M145" i="247"/>
  <c r="I145" i="247"/>
  <c r="AA141" i="247"/>
  <c r="O141" i="247" s="1"/>
  <c r="M141" i="247"/>
  <c r="I141" i="247"/>
  <c r="AA137" i="247"/>
  <c r="O137" i="247" s="1"/>
  <c r="M137" i="247"/>
  <c r="I137" i="247"/>
  <c r="AA133" i="247"/>
  <c r="O133" i="247" s="1"/>
  <c r="M133" i="247"/>
  <c r="I133" i="247"/>
  <c r="AA129" i="247"/>
  <c r="O129" i="247" s="1"/>
  <c r="M129" i="247"/>
  <c r="I129" i="247"/>
  <c r="AA125" i="247"/>
  <c r="O125" i="247" s="1"/>
  <c r="M125" i="247"/>
  <c r="I125" i="247"/>
  <c r="AA121" i="247"/>
  <c r="O121" i="247" s="1"/>
  <c r="M121" i="247"/>
  <c r="I121" i="247"/>
  <c r="AA117" i="247"/>
  <c r="O117" i="247" s="1"/>
  <c r="M117" i="247"/>
  <c r="I117" i="247"/>
  <c r="AA113" i="247"/>
  <c r="O113" i="247"/>
  <c r="M113" i="247"/>
  <c r="M112" i="247" s="1"/>
  <c r="I113" i="247"/>
  <c r="L103" i="247"/>
  <c r="AA108" i="247"/>
  <c r="O108" i="247"/>
  <c r="M108" i="247"/>
  <c r="I108" i="247"/>
  <c r="AA104" i="247"/>
  <c r="M104" i="247"/>
  <c r="I104" i="247"/>
  <c r="L62" i="247"/>
  <c r="AA99" i="247"/>
  <c r="O99" i="247" s="1"/>
  <c r="M99" i="247"/>
  <c r="I99" i="247"/>
  <c r="AA95" i="247"/>
  <c r="O95" i="247" s="1"/>
  <c r="M95" i="247"/>
  <c r="I95" i="247"/>
  <c r="AA91" i="247"/>
  <c r="O91" i="247" s="1"/>
  <c r="M91" i="247"/>
  <c r="I91" i="247"/>
  <c r="AA87" i="247"/>
  <c r="O87" i="247" s="1"/>
  <c r="M87" i="247"/>
  <c r="I87" i="247"/>
  <c r="AA83" i="247"/>
  <c r="O83" i="247" s="1"/>
  <c r="M83" i="247"/>
  <c r="I83" i="247"/>
  <c r="AA79" i="247"/>
  <c r="O79" i="247"/>
  <c r="M79" i="247"/>
  <c r="I79" i="247"/>
  <c r="AA75" i="247"/>
  <c r="O75" i="247" s="1"/>
  <c r="M75" i="247"/>
  <c r="I75" i="247"/>
  <c r="AA71" i="247"/>
  <c r="O71" i="247" s="1"/>
  <c r="M71" i="247"/>
  <c r="I71" i="247"/>
  <c r="AA67" i="247"/>
  <c r="O67" i="247" s="1"/>
  <c r="M67" i="247"/>
  <c r="M62" i="247" s="1"/>
  <c r="I67" i="247"/>
  <c r="AA63" i="247"/>
  <c r="O63" i="247" s="1"/>
  <c r="M63" i="247"/>
  <c r="I63" i="247"/>
  <c r="L9" i="247"/>
  <c r="AA58" i="247"/>
  <c r="O58" i="247"/>
  <c r="M58" i="247"/>
  <c r="I58" i="247"/>
  <c r="AA54" i="247"/>
  <c r="M54" i="247"/>
  <c r="O54" i="247" s="1"/>
  <c r="I54" i="247"/>
  <c r="AA50" i="247"/>
  <c r="M50" i="247"/>
  <c r="O50" i="247" s="1"/>
  <c r="I50" i="247"/>
  <c r="AA46" i="247"/>
  <c r="O46" i="247"/>
  <c r="M46" i="247"/>
  <c r="I46" i="247"/>
  <c r="AA42" i="247"/>
  <c r="M42" i="247"/>
  <c r="O42" i="247" s="1"/>
  <c r="I42" i="247"/>
  <c r="AA38" i="247"/>
  <c r="O38" i="247"/>
  <c r="M38" i="247"/>
  <c r="I38" i="247"/>
  <c r="AA34" i="247"/>
  <c r="M34" i="247"/>
  <c r="O34" i="247" s="1"/>
  <c r="I34" i="247"/>
  <c r="AA30" i="247"/>
  <c r="M30" i="247"/>
  <c r="O30" i="247" s="1"/>
  <c r="I30" i="247"/>
  <c r="AA26" i="247"/>
  <c r="O26" i="247"/>
  <c r="M26" i="247"/>
  <c r="I26" i="247"/>
  <c r="AA22" i="247"/>
  <c r="O22" i="247"/>
  <c r="M22" i="247"/>
  <c r="I22" i="247"/>
  <c r="AA18" i="247"/>
  <c r="M18" i="247"/>
  <c r="O18" i="247" s="1"/>
  <c r="I18" i="247"/>
  <c r="AA14" i="247"/>
  <c r="M14" i="247"/>
  <c r="O14" i="247" s="1"/>
  <c r="I14" i="247"/>
  <c r="AA10" i="247"/>
  <c r="M10" i="247"/>
  <c r="O10" i="247" s="1"/>
  <c r="I10" i="247"/>
  <c r="L54" i="246"/>
  <c r="AA55" i="246"/>
  <c r="O55" i="246" s="1"/>
  <c r="M55" i="246"/>
  <c r="M54" i="246" s="1"/>
  <c r="I55" i="246"/>
  <c r="M45" i="246"/>
  <c r="L45" i="246"/>
  <c r="AA50" i="246"/>
  <c r="O50" i="246" s="1"/>
  <c r="M50" i="246"/>
  <c r="I50" i="246"/>
  <c r="AA46" i="246"/>
  <c r="M46" i="246"/>
  <c r="O46" i="246" s="1"/>
  <c r="I46" i="246"/>
  <c r="L36" i="246"/>
  <c r="AA41" i="246"/>
  <c r="O41" i="246"/>
  <c r="M41" i="246"/>
  <c r="M36" i="246" s="1"/>
  <c r="I41" i="246"/>
  <c r="AA37" i="246"/>
  <c r="O37" i="246"/>
  <c r="M37" i="246"/>
  <c r="I37" i="246"/>
  <c r="L19" i="246"/>
  <c r="AA32" i="246"/>
  <c r="M32" i="246"/>
  <c r="O32" i="246" s="1"/>
  <c r="I32" i="246"/>
  <c r="AA28" i="246"/>
  <c r="O28" i="246" s="1"/>
  <c r="M28" i="246"/>
  <c r="I28" i="246"/>
  <c r="AA24" i="246"/>
  <c r="M24" i="246"/>
  <c r="O24" i="246" s="1"/>
  <c r="I24" i="246"/>
  <c r="AA20" i="246"/>
  <c r="M20" i="246"/>
  <c r="O20" i="246" s="1"/>
  <c r="I20" i="246"/>
  <c r="M14" i="246"/>
  <c r="L14" i="246"/>
  <c r="AA15" i="246"/>
  <c r="M15" i="246"/>
  <c r="O15" i="246" s="1"/>
  <c r="I15" i="246"/>
  <c r="M9" i="246"/>
  <c r="L9" i="246"/>
  <c r="AA10" i="246"/>
  <c r="M10" i="246"/>
  <c r="I10" i="246"/>
  <c r="T7" i="245"/>
  <c r="F270" i="275" s="1"/>
  <c r="L14" i="245"/>
  <c r="AA31" i="245"/>
  <c r="O31" i="245"/>
  <c r="M31" i="245"/>
  <c r="I31" i="245"/>
  <c r="AA27" i="245"/>
  <c r="M27" i="245"/>
  <c r="O27" i="245" s="1"/>
  <c r="I27" i="245"/>
  <c r="AA23" i="245"/>
  <c r="M23" i="245"/>
  <c r="O23" i="245" s="1"/>
  <c r="I23" i="245"/>
  <c r="AA19" i="245"/>
  <c r="M19" i="245"/>
  <c r="O19" i="245" s="1"/>
  <c r="I19" i="245"/>
  <c r="AA15" i="245"/>
  <c r="M15" i="245"/>
  <c r="I15" i="245"/>
  <c r="M9" i="245"/>
  <c r="L9" i="245"/>
  <c r="L8" i="245" s="1"/>
  <c r="AA10" i="245"/>
  <c r="O10" i="245"/>
  <c r="M10" i="245"/>
  <c r="I10" i="245"/>
  <c r="M70" i="244"/>
  <c r="L70" i="244"/>
  <c r="AA71" i="244"/>
  <c r="O71" i="244" s="1"/>
  <c r="M71" i="244"/>
  <c r="I71" i="244"/>
  <c r="L61" i="244"/>
  <c r="AA66" i="244"/>
  <c r="O66" i="244"/>
  <c r="M66" i="244"/>
  <c r="I66" i="244"/>
  <c r="AA62" i="244"/>
  <c r="M62" i="244"/>
  <c r="M61" i="244" s="1"/>
  <c r="I62" i="244"/>
  <c r="L52" i="244"/>
  <c r="AA57" i="244"/>
  <c r="M57" i="244"/>
  <c r="O57" i="244" s="1"/>
  <c r="I57" i="244"/>
  <c r="AA53" i="244"/>
  <c r="M53" i="244"/>
  <c r="I53" i="244"/>
  <c r="M27" i="244"/>
  <c r="L27" i="244"/>
  <c r="AA48" i="244"/>
  <c r="O48" i="244"/>
  <c r="M48" i="244"/>
  <c r="I48" i="244"/>
  <c r="AA44" i="244"/>
  <c r="O44" i="244"/>
  <c r="M44" i="244"/>
  <c r="I44" i="244"/>
  <c r="AA40" i="244"/>
  <c r="M40" i="244"/>
  <c r="O40" i="244" s="1"/>
  <c r="I40" i="244"/>
  <c r="AA36" i="244"/>
  <c r="O36" i="244"/>
  <c r="M36" i="244"/>
  <c r="I36" i="244"/>
  <c r="AA32" i="244"/>
  <c r="O32" i="244" s="1"/>
  <c r="M32" i="244"/>
  <c r="I32" i="244"/>
  <c r="AA28" i="244"/>
  <c r="M28" i="244"/>
  <c r="O28" i="244" s="1"/>
  <c r="I28" i="244"/>
  <c r="L22" i="244"/>
  <c r="AA23" i="244"/>
  <c r="M23" i="244"/>
  <c r="I23" i="244"/>
  <c r="L9" i="244"/>
  <c r="L8" i="244" s="1"/>
  <c r="T7" i="244" s="1"/>
  <c r="F269" i="275" s="1"/>
  <c r="AA18" i="244"/>
  <c r="M18" i="244"/>
  <c r="I18" i="244"/>
  <c r="AA14" i="244"/>
  <c r="O14" i="244"/>
  <c r="M14" i="244"/>
  <c r="I14" i="244"/>
  <c r="AA10" i="244"/>
  <c r="O10" i="244"/>
  <c r="M10" i="244"/>
  <c r="I10" i="244"/>
  <c r="M40" i="243"/>
  <c r="L40" i="243"/>
  <c r="AA41" i="243"/>
  <c r="O41" i="243" s="1"/>
  <c r="M41" i="243"/>
  <c r="I41" i="243"/>
  <c r="L27" i="243"/>
  <c r="AA36" i="243"/>
  <c r="O36" i="243"/>
  <c r="M36" i="243"/>
  <c r="I36" i="243"/>
  <c r="AA32" i="243"/>
  <c r="M32" i="243"/>
  <c r="O32" i="243" s="1"/>
  <c r="I32" i="243"/>
  <c r="AA28" i="243"/>
  <c r="M28" i="243"/>
  <c r="O28" i="243" s="1"/>
  <c r="I28" i="243"/>
  <c r="L18" i="243"/>
  <c r="L8" i="243" s="1"/>
  <c r="T7" i="243" s="1"/>
  <c r="F267" i="275" s="1"/>
  <c r="AA23" i="243"/>
  <c r="O23" i="243"/>
  <c r="M23" i="243"/>
  <c r="M18" i="243" s="1"/>
  <c r="I23" i="243"/>
  <c r="AA19" i="243"/>
  <c r="O19" i="243" s="1"/>
  <c r="M19" i="243"/>
  <c r="I19" i="243"/>
  <c r="L9" i="243"/>
  <c r="AA14" i="243"/>
  <c r="M14" i="243"/>
  <c r="O14" i="243" s="1"/>
  <c r="I14" i="243"/>
  <c r="AA10" i="243"/>
  <c r="M10" i="243"/>
  <c r="O10" i="243" s="1"/>
  <c r="I10" i="243"/>
  <c r="L8" i="242"/>
  <c r="T7" i="242" s="1"/>
  <c r="F266" i="275" s="1"/>
  <c r="M64" i="242"/>
  <c r="L64" i="242"/>
  <c r="AA65" i="242"/>
  <c r="O65" i="242"/>
  <c r="M65" i="242"/>
  <c r="I65" i="242"/>
  <c r="L43" i="242"/>
  <c r="AA60" i="242"/>
  <c r="M60" i="242"/>
  <c r="O60" i="242" s="1"/>
  <c r="I60" i="242"/>
  <c r="AA56" i="242"/>
  <c r="M56" i="242"/>
  <c r="I56" i="242"/>
  <c r="AA52" i="242"/>
  <c r="O52" i="242" s="1"/>
  <c r="M52" i="242"/>
  <c r="I52" i="242"/>
  <c r="AA48" i="242"/>
  <c r="M48" i="242"/>
  <c r="O48" i="242" s="1"/>
  <c r="I48" i="242"/>
  <c r="AA44" i="242"/>
  <c r="M44" i="242"/>
  <c r="I44" i="242"/>
  <c r="L18" i="242"/>
  <c r="AA39" i="242"/>
  <c r="O39" i="242"/>
  <c r="M39" i="242"/>
  <c r="I39" i="242"/>
  <c r="AA35" i="242"/>
  <c r="M35" i="242"/>
  <c r="O35" i="242" s="1"/>
  <c r="I35" i="242"/>
  <c r="AA31" i="242"/>
  <c r="M31" i="242"/>
  <c r="O31" i="242" s="1"/>
  <c r="I31" i="242"/>
  <c r="AA27" i="242"/>
  <c r="O27" i="242"/>
  <c r="M27" i="242"/>
  <c r="I27" i="242"/>
  <c r="AA23" i="242"/>
  <c r="M23" i="242"/>
  <c r="O23" i="242" s="1"/>
  <c r="I23" i="242"/>
  <c r="AA19" i="242"/>
  <c r="M19" i="242"/>
  <c r="O19" i="242" s="1"/>
  <c r="I19" i="242"/>
  <c r="L9" i="242"/>
  <c r="AA14" i="242"/>
  <c r="M14" i="242"/>
  <c r="O14" i="242" s="1"/>
  <c r="I14" i="242"/>
  <c r="AA10" i="242"/>
  <c r="M10" i="242"/>
  <c r="I10" i="242"/>
  <c r="T7" i="241"/>
  <c r="F265" i="275" s="1"/>
  <c r="L60" i="241"/>
  <c r="AA61" i="241"/>
  <c r="O61" i="241"/>
  <c r="M61" i="241"/>
  <c r="M60" i="241" s="1"/>
  <c r="I61" i="241"/>
  <c r="L39" i="241"/>
  <c r="AA56" i="241"/>
  <c r="O56" i="241"/>
  <c r="M56" i="241"/>
  <c r="I56" i="241"/>
  <c r="AA52" i="241"/>
  <c r="M52" i="241"/>
  <c r="O52" i="241" s="1"/>
  <c r="I52" i="241"/>
  <c r="AA48" i="241"/>
  <c r="O48" i="241"/>
  <c r="M48" i="241"/>
  <c r="I48" i="241"/>
  <c r="AA44" i="241"/>
  <c r="O44" i="241" s="1"/>
  <c r="M44" i="241"/>
  <c r="I44" i="241"/>
  <c r="AA40" i="241"/>
  <c r="M40" i="241"/>
  <c r="I40" i="241"/>
  <c r="L18" i="241"/>
  <c r="AA35" i="241"/>
  <c r="M35" i="241"/>
  <c r="O35" i="241" s="1"/>
  <c r="I35" i="241"/>
  <c r="AA31" i="241"/>
  <c r="M31" i="241"/>
  <c r="O31" i="241" s="1"/>
  <c r="I31" i="241"/>
  <c r="AA27" i="241"/>
  <c r="O27" i="241"/>
  <c r="M27" i="241"/>
  <c r="I27" i="241"/>
  <c r="AA23" i="241"/>
  <c r="O23" i="241"/>
  <c r="M23" i="241"/>
  <c r="I23" i="241"/>
  <c r="AA19" i="241"/>
  <c r="M19" i="241"/>
  <c r="O19" i="241" s="1"/>
  <c r="I19" i="241"/>
  <c r="M9" i="241"/>
  <c r="L9" i="241"/>
  <c r="L8" i="241" s="1"/>
  <c r="AA14" i="241"/>
  <c r="O14" i="241" s="1"/>
  <c r="M14" i="241"/>
  <c r="I14" i="241"/>
  <c r="AA10" i="241"/>
  <c r="O10" i="241" s="1"/>
  <c r="M10" i="241"/>
  <c r="I10" i="241"/>
  <c r="L57" i="240"/>
  <c r="AA58" i="240"/>
  <c r="M58" i="240"/>
  <c r="I58" i="240"/>
  <c r="M52" i="240"/>
  <c r="L52" i="240"/>
  <c r="AA53" i="240"/>
  <c r="O53" i="240"/>
  <c r="M53" i="240"/>
  <c r="I53" i="240"/>
  <c r="L19" i="240"/>
  <c r="AA48" i="240"/>
  <c r="M48" i="240"/>
  <c r="O48" i="240" s="1"/>
  <c r="I48" i="240"/>
  <c r="AA44" i="240"/>
  <c r="O44" i="240" s="1"/>
  <c r="M44" i="240"/>
  <c r="I44" i="240"/>
  <c r="AA40" i="240"/>
  <c r="M40" i="240"/>
  <c r="O40" i="240" s="1"/>
  <c r="I40" i="240"/>
  <c r="AA36" i="240"/>
  <c r="M36" i="240"/>
  <c r="O36" i="240" s="1"/>
  <c r="I36" i="240"/>
  <c r="AA32" i="240"/>
  <c r="O32" i="240" s="1"/>
  <c r="M32" i="240"/>
  <c r="I32" i="240"/>
  <c r="AA28" i="240"/>
  <c r="M28" i="240"/>
  <c r="O28" i="240" s="1"/>
  <c r="I28" i="240"/>
  <c r="AA24" i="240"/>
  <c r="M24" i="240"/>
  <c r="I24" i="240"/>
  <c r="AA20" i="240"/>
  <c r="O20" i="240" s="1"/>
  <c r="M20" i="240"/>
  <c r="I20" i="240"/>
  <c r="L14" i="240"/>
  <c r="AA15" i="240"/>
  <c r="M15" i="240"/>
  <c r="M14" i="240" s="1"/>
  <c r="I15" i="240"/>
  <c r="M9" i="240"/>
  <c r="L9" i="240"/>
  <c r="AA10" i="240"/>
  <c r="O10" i="240" s="1"/>
  <c r="M10" i="240"/>
  <c r="I10" i="240"/>
  <c r="L303" i="239"/>
  <c r="AA304" i="239"/>
  <c r="M304" i="239"/>
  <c r="I304" i="239"/>
  <c r="L222" i="239"/>
  <c r="AA299" i="239"/>
  <c r="M299" i="239"/>
  <c r="O299" i="239" s="1"/>
  <c r="I299" i="239"/>
  <c r="AA295" i="239"/>
  <c r="O295" i="239"/>
  <c r="M295" i="239"/>
  <c r="I295" i="239"/>
  <c r="AA291" i="239"/>
  <c r="O291" i="239"/>
  <c r="M291" i="239"/>
  <c r="I291" i="239"/>
  <c r="AA287" i="239"/>
  <c r="M287" i="239"/>
  <c r="O287" i="239" s="1"/>
  <c r="I287" i="239"/>
  <c r="AA283" i="239"/>
  <c r="O283" i="239" s="1"/>
  <c r="M283" i="239"/>
  <c r="I283" i="239"/>
  <c r="AA279" i="239"/>
  <c r="O279" i="239" s="1"/>
  <c r="M279" i="239"/>
  <c r="I279" i="239"/>
  <c r="AA275" i="239"/>
  <c r="M275" i="239"/>
  <c r="O275" i="239" s="1"/>
  <c r="I275" i="239"/>
  <c r="AA271" i="239"/>
  <c r="O271" i="239"/>
  <c r="M271" i="239"/>
  <c r="I271" i="239"/>
  <c r="AA267" i="239"/>
  <c r="O267" i="239"/>
  <c r="M267" i="239"/>
  <c r="I267" i="239"/>
  <c r="AA263" i="239"/>
  <c r="M263" i="239"/>
  <c r="O263" i="239" s="1"/>
  <c r="I263" i="239"/>
  <c r="AA259" i="239"/>
  <c r="O259" i="239" s="1"/>
  <c r="M259" i="239"/>
  <c r="I259" i="239"/>
  <c r="AA255" i="239"/>
  <c r="O255" i="239"/>
  <c r="M255" i="239"/>
  <c r="I255" i="239"/>
  <c r="AA251" i="239"/>
  <c r="M251" i="239"/>
  <c r="O251" i="239" s="1"/>
  <c r="I251" i="239"/>
  <c r="AA247" i="239"/>
  <c r="O247" i="239"/>
  <c r="M247" i="239"/>
  <c r="I247" i="239"/>
  <c r="AA243" i="239"/>
  <c r="O243" i="239"/>
  <c r="M243" i="239"/>
  <c r="I243" i="239"/>
  <c r="AA239" i="239"/>
  <c r="M239" i="239"/>
  <c r="O239" i="239" s="1"/>
  <c r="I239" i="239"/>
  <c r="AA235" i="239"/>
  <c r="O235" i="239"/>
  <c r="M235" i="239"/>
  <c r="I235" i="239"/>
  <c r="AA231" i="239"/>
  <c r="O231" i="239" s="1"/>
  <c r="M231" i="239"/>
  <c r="I231" i="239"/>
  <c r="AA227" i="239"/>
  <c r="M227" i="239"/>
  <c r="I227" i="239"/>
  <c r="AA223" i="239"/>
  <c r="O223" i="239" s="1"/>
  <c r="M223" i="239"/>
  <c r="I223" i="239"/>
  <c r="L201" i="239"/>
  <c r="AA218" i="239"/>
  <c r="M218" i="239"/>
  <c r="O218" i="239" s="1"/>
  <c r="I218" i="239"/>
  <c r="AA214" i="239"/>
  <c r="M214" i="239"/>
  <c r="O214" i="239" s="1"/>
  <c r="I214" i="239"/>
  <c r="AA210" i="239"/>
  <c r="O210" i="239"/>
  <c r="M210" i="239"/>
  <c r="I210" i="239"/>
  <c r="AA206" i="239"/>
  <c r="M206" i="239"/>
  <c r="O206" i="239" s="1"/>
  <c r="I206" i="239"/>
  <c r="AA202" i="239"/>
  <c r="O202" i="239" s="1"/>
  <c r="M202" i="239"/>
  <c r="I202" i="239"/>
  <c r="L164" i="239"/>
  <c r="AA197" i="239"/>
  <c r="O197" i="239"/>
  <c r="M197" i="239"/>
  <c r="I197" i="239"/>
  <c r="AA193" i="239"/>
  <c r="M193" i="239"/>
  <c r="O193" i="239" s="1"/>
  <c r="I193" i="239"/>
  <c r="AA189" i="239"/>
  <c r="O189" i="239" s="1"/>
  <c r="M189" i="239"/>
  <c r="I189" i="239"/>
  <c r="AA185" i="239"/>
  <c r="O185" i="239" s="1"/>
  <c r="M185" i="239"/>
  <c r="I185" i="239"/>
  <c r="AA181" i="239"/>
  <c r="M181" i="239"/>
  <c r="O181" i="239" s="1"/>
  <c r="I181" i="239"/>
  <c r="AA177" i="239"/>
  <c r="O177" i="239"/>
  <c r="M177" i="239"/>
  <c r="I177" i="239"/>
  <c r="AA173" i="239"/>
  <c r="O173" i="239"/>
  <c r="M173" i="239"/>
  <c r="I173" i="239"/>
  <c r="AA169" i="239"/>
  <c r="M169" i="239"/>
  <c r="O169" i="239" s="1"/>
  <c r="I169" i="239"/>
  <c r="AA165" i="239"/>
  <c r="O165" i="239"/>
  <c r="M165" i="239"/>
  <c r="M164" i="239" s="1"/>
  <c r="I165" i="239"/>
  <c r="L155" i="239"/>
  <c r="AA160" i="239"/>
  <c r="M160" i="239"/>
  <c r="O160" i="239" s="1"/>
  <c r="I160" i="239"/>
  <c r="AA156" i="239"/>
  <c r="M156" i="239"/>
  <c r="M155" i="239" s="1"/>
  <c r="I156" i="239"/>
  <c r="L138" i="239"/>
  <c r="AA151" i="239"/>
  <c r="O151" i="239"/>
  <c r="M151" i="239"/>
  <c r="I151" i="239"/>
  <c r="AA147" i="239"/>
  <c r="M147" i="239"/>
  <c r="O147" i="239" s="1"/>
  <c r="I147" i="239"/>
  <c r="AA143" i="239"/>
  <c r="O143" i="239" s="1"/>
  <c r="M143" i="239"/>
  <c r="I143" i="239"/>
  <c r="AA139" i="239"/>
  <c r="O139" i="239"/>
  <c r="M139" i="239"/>
  <c r="M138" i="239" s="1"/>
  <c r="I139" i="239"/>
  <c r="L109" i="239"/>
  <c r="AA134" i="239"/>
  <c r="M134" i="239"/>
  <c r="I134" i="239"/>
  <c r="AA130" i="239"/>
  <c r="O130" i="239"/>
  <c r="M130" i="239"/>
  <c r="I130" i="239"/>
  <c r="AA126" i="239"/>
  <c r="M126" i="239"/>
  <c r="O126" i="239" s="1"/>
  <c r="I126" i="239"/>
  <c r="AA122" i="239"/>
  <c r="O122" i="239"/>
  <c r="M122" i="239"/>
  <c r="I122" i="239"/>
  <c r="AA118" i="239"/>
  <c r="M118" i="239"/>
  <c r="O118" i="239" s="1"/>
  <c r="I118" i="239"/>
  <c r="AA114" i="239"/>
  <c r="M114" i="239"/>
  <c r="O114" i="239" s="1"/>
  <c r="I114" i="239"/>
  <c r="AA110" i="239"/>
  <c r="M110" i="239"/>
  <c r="I110" i="239"/>
  <c r="L80" i="239"/>
  <c r="L8" i="239" s="1"/>
  <c r="T7" i="239" s="1"/>
  <c r="F261" i="275" s="1"/>
  <c r="F260" i="275" s="1"/>
  <c r="AA105" i="239"/>
  <c r="O105" i="239" s="1"/>
  <c r="M105" i="239"/>
  <c r="I105" i="239"/>
  <c r="AA101" i="239"/>
  <c r="M101" i="239"/>
  <c r="O101" i="239" s="1"/>
  <c r="I101" i="239"/>
  <c r="AA97" i="239"/>
  <c r="O97" i="239"/>
  <c r="M97" i="239"/>
  <c r="I97" i="239"/>
  <c r="AA93" i="239"/>
  <c r="O93" i="239"/>
  <c r="M93" i="239"/>
  <c r="I93" i="239"/>
  <c r="AA89" i="239"/>
  <c r="M89" i="239"/>
  <c r="O89" i="239" s="1"/>
  <c r="I89" i="239"/>
  <c r="AA85" i="239"/>
  <c r="O85" i="239" s="1"/>
  <c r="M85" i="239"/>
  <c r="I85" i="239"/>
  <c r="AA81" i="239"/>
  <c r="O81" i="239"/>
  <c r="M81" i="239"/>
  <c r="M80" i="239" s="1"/>
  <c r="I81" i="239"/>
  <c r="L75" i="239"/>
  <c r="AA76" i="239"/>
  <c r="M76" i="239"/>
  <c r="M75" i="239" s="1"/>
  <c r="I76" i="239"/>
  <c r="L58" i="239"/>
  <c r="AA71" i="239"/>
  <c r="O71" i="239"/>
  <c r="M71" i="239"/>
  <c r="I71" i="239"/>
  <c r="AA67" i="239"/>
  <c r="M67" i="239"/>
  <c r="O67" i="239" s="1"/>
  <c r="I67" i="239"/>
  <c r="AA63" i="239"/>
  <c r="O63" i="239"/>
  <c r="M63" i="239"/>
  <c r="I63" i="239"/>
  <c r="AA59" i="239"/>
  <c r="O59" i="239"/>
  <c r="M59" i="239"/>
  <c r="M58" i="239" s="1"/>
  <c r="I59" i="239"/>
  <c r="L9" i="239"/>
  <c r="AA54" i="239"/>
  <c r="M54" i="239"/>
  <c r="O54" i="239" s="1"/>
  <c r="I54" i="239"/>
  <c r="AA50" i="239"/>
  <c r="M50" i="239"/>
  <c r="O50" i="239" s="1"/>
  <c r="I50" i="239"/>
  <c r="AA46" i="239"/>
  <c r="M46" i="239"/>
  <c r="O46" i="239" s="1"/>
  <c r="I46" i="239"/>
  <c r="AA42" i="239"/>
  <c r="O42" i="239" s="1"/>
  <c r="M42" i="239"/>
  <c r="I42" i="239"/>
  <c r="AA38" i="239"/>
  <c r="O38" i="239"/>
  <c r="M38" i="239"/>
  <c r="I38" i="239"/>
  <c r="AA34" i="239"/>
  <c r="M34" i="239"/>
  <c r="O34" i="239" s="1"/>
  <c r="I34" i="239"/>
  <c r="AA30" i="239"/>
  <c r="O30" i="239"/>
  <c r="M30" i="239"/>
  <c r="I30" i="239"/>
  <c r="AA26" i="239"/>
  <c r="M26" i="239"/>
  <c r="O26" i="239" s="1"/>
  <c r="I26" i="239"/>
  <c r="AA22" i="239"/>
  <c r="M22" i="239"/>
  <c r="O22" i="239" s="1"/>
  <c r="I22" i="239"/>
  <c r="AA18" i="239"/>
  <c r="M18" i="239"/>
  <c r="O18" i="239" s="1"/>
  <c r="I18" i="239"/>
  <c r="AA14" i="239"/>
  <c r="O14" i="239"/>
  <c r="M14" i="239"/>
  <c r="I14" i="239"/>
  <c r="AA10" i="239"/>
  <c r="M10" i="239"/>
  <c r="O10" i="239" s="1"/>
  <c r="I10" i="239"/>
  <c r="M1312" i="238"/>
  <c r="L1312" i="238"/>
  <c r="AA1317" i="238"/>
  <c r="O1317" i="238"/>
  <c r="M1317" i="238"/>
  <c r="I1317" i="238"/>
  <c r="AA1313" i="238"/>
  <c r="O1313" i="238"/>
  <c r="M1313" i="238"/>
  <c r="I1313" i="238"/>
  <c r="L1283" i="238"/>
  <c r="AA1308" i="238"/>
  <c r="M1308" i="238"/>
  <c r="I1308" i="238"/>
  <c r="AA1304" i="238"/>
  <c r="O1304" i="238" s="1"/>
  <c r="M1304" i="238"/>
  <c r="I1304" i="238"/>
  <c r="AA1300" i="238"/>
  <c r="O1300" i="238"/>
  <c r="M1300" i="238"/>
  <c r="I1300" i="238"/>
  <c r="AA1296" i="238"/>
  <c r="M1296" i="238"/>
  <c r="I1296" i="238"/>
  <c r="AA1292" i="238"/>
  <c r="O1292" i="238" s="1"/>
  <c r="M1292" i="238"/>
  <c r="I1292" i="238"/>
  <c r="AA1288" i="238"/>
  <c r="M1288" i="238"/>
  <c r="O1288" i="238" s="1"/>
  <c r="I1288" i="238"/>
  <c r="AA1284" i="238"/>
  <c r="M1284" i="238"/>
  <c r="I1284" i="238"/>
  <c r="L1090" i="238"/>
  <c r="AA1279" i="238"/>
  <c r="O1279" i="238"/>
  <c r="M1279" i="238"/>
  <c r="I1279" i="238"/>
  <c r="AA1275" i="238"/>
  <c r="M1275" i="238"/>
  <c r="O1275" i="238" s="1"/>
  <c r="I1275" i="238"/>
  <c r="AA1271" i="238"/>
  <c r="O1271" i="238"/>
  <c r="M1271" i="238"/>
  <c r="I1271" i="238"/>
  <c r="AA1267" i="238"/>
  <c r="O1267" i="238"/>
  <c r="M1267" i="238"/>
  <c r="I1267" i="238"/>
  <c r="AA1263" i="238"/>
  <c r="M1263" i="238"/>
  <c r="O1263" i="238" s="1"/>
  <c r="I1263" i="238"/>
  <c r="AA1259" i="238"/>
  <c r="O1259" i="238" s="1"/>
  <c r="M1259" i="238"/>
  <c r="I1259" i="238"/>
  <c r="AA1255" i="238"/>
  <c r="O1255" i="238"/>
  <c r="M1255" i="238"/>
  <c r="I1255" i="238"/>
  <c r="AA1251" i="238"/>
  <c r="M1251" i="238"/>
  <c r="O1251" i="238" s="1"/>
  <c r="I1251" i="238"/>
  <c r="AA1247" i="238"/>
  <c r="O1247" i="238"/>
  <c r="M1247" i="238"/>
  <c r="I1247" i="238"/>
  <c r="AA1243" i="238"/>
  <c r="O1243" i="238"/>
  <c r="M1243" i="238"/>
  <c r="I1243" i="238"/>
  <c r="AA1239" i="238"/>
  <c r="M1239" i="238"/>
  <c r="O1239" i="238" s="1"/>
  <c r="I1239" i="238"/>
  <c r="AA1235" i="238"/>
  <c r="O1235" i="238" s="1"/>
  <c r="M1235" i="238"/>
  <c r="I1235" i="238"/>
  <c r="AA1231" i="238"/>
  <c r="O1231" i="238"/>
  <c r="M1231" i="238"/>
  <c r="I1231" i="238"/>
  <c r="AA1227" i="238"/>
  <c r="M1227" i="238"/>
  <c r="O1227" i="238" s="1"/>
  <c r="I1227" i="238"/>
  <c r="AA1223" i="238"/>
  <c r="O1223" i="238"/>
  <c r="M1223" i="238"/>
  <c r="I1223" i="238"/>
  <c r="AA1219" i="238"/>
  <c r="O1219" i="238"/>
  <c r="M1219" i="238"/>
  <c r="I1219" i="238"/>
  <c r="AA1215" i="238"/>
  <c r="M1215" i="238"/>
  <c r="O1215" i="238" s="1"/>
  <c r="I1215" i="238"/>
  <c r="AA1211" i="238"/>
  <c r="O1211" i="238" s="1"/>
  <c r="M1211" i="238"/>
  <c r="I1211" i="238"/>
  <c r="AA1207" i="238"/>
  <c r="O1207" i="238"/>
  <c r="M1207" i="238"/>
  <c r="I1207" i="238"/>
  <c r="AA1203" i="238"/>
  <c r="M1203" i="238"/>
  <c r="O1203" i="238" s="1"/>
  <c r="I1203" i="238"/>
  <c r="AA1199" i="238"/>
  <c r="O1199" i="238"/>
  <c r="M1199" i="238"/>
  <c r="I1199" i="238"/>
  <c r="AA1195" i="238"/>
  <c r="O1195" i="238"/>
  <c r="M1195" i="238"/>
  <c r="I1195" i="238"/>
  <c r="AA1191" i="238"/>
  <c r="M1191" i="238"/>
  <c r="O1191" i="238" s="1"/>
  <c r="I1191" i="238"/>
  <c r="AA1187" i="238"/>
  <c r="O1187" i="238"/>
  <c r="M1187" i="238"/>
  <c r="I1187" i="238"/>
  <c r="AA1183" i="238"/>
  <c r="O1183" i="238"/>
  <c r="M1183" i="238"/>
  <c r="I1183" i="238"/>
  <c r="AA1179" i="238"/>
  <c r="M1179" i="238"/>
  <c r="O1179" i="238" s="1"/>
  <c r="I1179" i="238"/>
  <c r="AA1175" i="238"/>
  <c r="O1175" i="238"/>
  <c r="M1175" i="238"/>
  <c r="I1175" i="238"/>
  <c r="AA1171" i="238"/>
  <c r="O1171" i="238"/>
  <c r="M1171" i="238"/>
  <c r="I1171" i="238"/>
  <c r="AA1167" i="238"/>
  <c r="M1167" i="238"/>
  <c r="O1167" i="238" s="1"/>
  <c r="I1167" i="238"/>
  <c r="AA1163" i="238"/>
  <c r="O1163" i="238" s="1"/>
  <c r="M1163" i="238"/>
  <c r="I1163" i="238"/>
  <c r="AA1159" i="238"/>
  <c r="O1159" i="238"/>
  <c r="M1159" i="238"/>
  <c r="I1159" i="238"/>
  <c r="AA1155" i="238"/>
  <c r="M1155" i="238"/>
  <c r="O1155" i="238" s="1"/>
  <c r="I1155" i="238"/>
  <c r="AA1151" i="238"/>
  <c r="O1151" i="238" s="1"/>
  <c r="M1151" i="238"/>
  <c r="I1151" i="238"/>
  <c r="AA1147" i="238"/>
  <c r="O1147" i="238"/>
  <c r="M1147" i="238"/>
  <c r="I1147" i="238"/>
  <c r="AA1143" i="238"/>
  <c r="M1143" i="238"/>
  <c r="O1143" i="238" s="1"/>
  <c r="I1143" i="238"/>
  <c r="AA1139" i="238"/>
  <c r="O1139" i="238" s="1"/>
  <c r="M1139" i="238"/>
  <c r="I1139" i="238"/>
  <c r="AA1135" i="238"/>
  <c r="O1135" i="238"/>
  <c r="M1135" i="238"/>
  <c r="I1135" i="238"/>
  <c r="AA1131" i="238"/>
  <c r="M1131" i="238"/>
  <c r="O1131" i="238" s="1"/>
  <c r="I1131" i="238"/>
  <c r="AA1127" i="238"/>
  <c r="O1127" i="238"/>
  <c r="M1127" i="238"/>
  <c r="I1127" i="238"/>
  <c r="AA1123" i="238"/>
  <c r="O1123" i="238"/>
  <c r="M1123" i="238"/>
  <c r="I1123" i="238"/>
  <c r="AA1119" i="238"/>
  <c r="M1119" i="238"/>
  <c r="O1119" i="238" s="1"/>
  <c r="I1119" i="238"/>
  <c r="AA1115" i="238"/>
  <c r="O1115" i="238" s="1"/>
  <c r="M1115" i="238"/>
  <c r="I1115" i="238"/>
  <c r="AA1111" i="238"/>
  <c r="O1111" i="238"/>
  <c r="M1111" i="238"/>
  <c r="I1111" i="238"/>
  <c r="AA1107" i="238"/>
  <c r="M1107" i="238"/>
  <c r="O1107" i="238" s="1"/>
  <c r="I1107" i="238"/>
  <c r="AA1103" i="238"/>
  <c r="O1103" i="238"/>
  <c r="M1103" i="238"/>
  <c r="I1103" i="238"/>
  <c r="AA1099" i="238"/>
  <c r="O1099" i="238"/>
  <c r="M1099" i="238"/>
  <c r="I1099" i="238"/>
  <c r="AA1095" i="238"/>
  <c r="M1095" i="238"/>
  <c r="O1095" i="238" s="1"/>
  <c r="I1095" i="238"/>
  <c r="AA1091" i="238"/>
  <c r="O1091" i="238" s="1"/>
  <c r="M1091" i="238"/>
  <c r="I1091" i="238"/>
  <c r="L1073" i="238"/>
  <c r="AA1086" i="238"/>
  <c r="O1086" i="238"/>
  <c r="M1086" i="238"/>
  <c r="I1086" i="238"/>
  <c r="AA1082" i="238"/>
  <c r="M1082" i="238"/>
  <c r="O1082" i="238" s="1"/>
  <c r="I1082" i="238"/>
  <c r="AA1078" i="238"/>
  <c r="O1078" i="238" s="1"/>
  <c r="M1078" i="238"/>
  <c r="I1078" i="238"/>
  <c r="AA1074" i="238"/>
  <c r="O1074" i="238"/>
  <c r="M1074" i="238"/>
  <c r="I1074" i="238"/>
  <c r="L936" i="238"/>
  <c r="AA1069" i="238"/>
  <c r="O1069" i="238" s="1"/>
  <c r="M1069" i="238"/>
  <c r="I1069" i="238"/>
  <c r="AA1065" i="238"/>
  <c r="O1065" i="238"/>
  <c r="M1065" i="238"/>
  <c r="I1065" i="238"/>
  <c r="AA1061" i="238"/>
  <c r="O1061" i="238"/>
  <c r="M1061" i="238"/>
  <c r="I1061" i="238"/>
  <c r="AA1057" i="238"/>
  <c r="O1057" i="238" s="1"/>
  <c r="M1057" i="238"/>
  <c r="I1057" i="238"/>
  <c r="AA1053" i="238"/>
  <c r="O1053" i="238"/>
  <c r="M1053" i="238"/>
  <c r="I1053" i="238"/>
  <c r="AA1049" i="238"/>
  <c r="O1049" i="238"/>
  <c r="M1049" i="238"/>
  <c r="I1049" i="238"/>
  <c r="AA1045" i="238"/>
  <c r="O1045" i="238" s="1"/>
  <c r="M1045" i="238"/>
  <c r="I1045" i="238"/>
  <c r="AA1041" i="238"/>
  <c r="O1041" i="238"/>
  <c r="M1041" i="238"/>
  <c r="I1041" i="238"/>
  <c r="AA1037" i="238"/>
  <c r="O1037" i="238"/>
  <c r="M1037" i="238"/>
  <c r="I1037" i="238"/>
  <c r="AA1033" i="238"/>
  <c r="O1033" i="238" s="1"/>
  <c r="M1033" i="238"/>
  <c r="I1033" i="238"/>
  <c r="AA1029" i="238"/>
  <c r="O1029" i="238"/>
  <c r="M1029" i="238"/>
  <c r="I1029" i="238"/>
  <c r="AA1025" i="238"/>
  <c r="O1025" i="238"/>
  <c r="M1025" i="238"/>
  <c r="I1025" i="238"/>
  <c r="AA1021" i="238"/>
  <c r="O1021" i="238" s="1"/>
  <c r="M1021" i="238"/>
  <c r="I1021" i="238"/>
  <c r="AA1017" i="238"/>
  <c r="O1017" i="238"/>
  <c r="M1017" i="238"/>
  <c r="I1017" i="238"/>
  <c r="AA1013" i="238"/>
  <c r="O1013" i="238"/>
  <c r="M1013" i="238"/>
  <c r="I1013" i="238"/>
  <c r="AA1009" i="238"/>
  <c r="O1009" i="238" s="1"/>
  <c r="M1009" i="238"/>
  <c r="I1009" i="238"/>
  <c r="AA1005" i="238"/>
  <c r="O1005" i="238"/>
  <c r="M1005" i="238"/>
  <c r="I1005" i="238"/>
  <c r="AA1001" i="238"/>
  <c r="O1001" i="238"/>
  <c r="M1001" i="238"/>
  <c r="I1001" i="238"/>
  <c r="AA997" i="238"/>
  <c r="O997" i="238" s="1"/>
  <c r="M997" i="238"/>
  <c r="I997" i="238"/>
  <c r="AA993" i="238"/>
  <c r="O993" i="238"/>
  <c r="M993" i="238"/>
  <c r="I993" i="238"/>
  <c r="AA989" i="238"/>
  <c r="O989" i="238"/>
  <c r="M989" i="238"/>
  <c r="I989" i="238"/>
  <c r="AA985" i="238"/>
  <c r="O985" i="238" s="1"/>
  <c r="M985" i="238"/>
  <c r="I985" i="238"/>
  <c r="AA981" i="238"/>
  <c r="O981" i="238"/>
  <c r="M981" i="238"/>
  <c r="I981" i="238"/>
  <c r="AA977" i="238"/>
  <c r="O977" i="238"/>
  <c r="M977" i="238"/>
  <c r="I977" i="238"/>
  <c r="AA973" i="238"/>
  <c r="O973" i="238" s="1"/>
  <c r="M973" i="238"/>
  <c r="I973" i="238"/>
  <c r="AA969" i="238"/>
  <c r="O969" i="238"/>
  <c r="M969" i="238"/>
  <c r="I969" i="238"/>
  <c r="AA965" i="238"/>
  <c r="O965" i="238"/>
  <c r="M965" i="238"/>
  <c r="I965" i="238"/>
  <c r="AA961" i="238"/>
  <c r="O961" i="238" s="1"/>
  <c r="M961" i="238"/>
  <c r="I961" i="238"/>
  <c r="AA957" i="238"/>
  <c r="O957" i="238"/>
  <c r="M957" i="238"/>
  <c r="I957" i="238"/>
  <c r="AA953" i="238"/>
  <c r="O953" i="238"/>
  <c r="M953" i="238"/>
  <c r="I953" i="238"/>
  <c r="AA949" i="238"/>
  <c r="O949" i="238" s="1"/>
  <c r="M949" i="238"/>
  <c r="I949" i="238"/>
  <c r="AA945" i="238"/>
  <c r="O945" i="238"/>
  <c r="M945" i="238"/>
  <c r="I945" i="238"/>
  <c r="AA941" i="238"/>
  <c r="O941" i="238"/>
  <c r="M941" i="238"/>
  <c r="M936" i="238" s="1"/>
  <c r="I941" i="238"/>
  <c r="AA937" i="238"/>
  <c r="O937" i="238" s="1"/>
  <c r="M937" i="238"/>
  <c r="I937" i="238"/>
  <c r="L899" i="238"/>
  <c r="AA932" i="238"/>
  <c r="M932" i="238"/>
  <c r="O932" i="238" s="1"/>
  <c r="I932" i="238"/>
  <c r="AA928" i="238"/>
  <c r="M928" i="238"/>
  <c r="O928" i="238" s="1"/>
  <c r="I928" i="238"/>
  <c r="AA924" i="238"/>
  <c r="O924" i="238" s="1"/>
  <c r="M924" i="238"/>
  <c r="I924" i="238"/>
  <c r="AA920" i="238"/>
  <c r="M920" i="238"/>
  <c r="O920" i="238" s="1"/>
  <c r="I920" i="238"/>
  <c r="AA916" i="238"/>
  <c r="M916" i="238"/>
  <c r="O916" i="238" s="1"/>
  <c r="I916" i="238"/>
  <c r="AA912" i="238"/>
  <c r="O912" i="238" s="1"/>
  <c r="M912" i="238"/>
  <c r="I912" i="238"/>
  <c r="AA908" i="238"/>
  <c r="M908" i="238"/>
  <c r="O908" i="238" s="1"/>
  <c r="I908" i="238"/>
  <c r="AA904" i="238"/>
  <c r="M904" i="238"/>
  <c r="O904" i="238" s="1"/>
  <c r="I904" i="238"/>
  <c r="AA900" i="238"/>
  <c r="O900" i="238" s="1"/>
  <c r="M900" i="238"/>
  <c r="I900" i="238"/>
  <c r="L886" i="238"/>
  <c r="AA895" i="238"/>
  <c r="O895" i="238" s="1"/>
  <c r="M895" i="238"/>
  <c r="I895" i="238"/>
  <c r="AA891" i="238"/>
  <c r="O891" i="238"/>
  <c r="M891" i="238"/>
  <c r="I891" i="238"/>
  <c r="AA887" i="238"/>
  <c r="O887" i="238"/>
  <c r="M887" i="238"/>
  <c r="M886" i="238" s="1"/>
  <c r="I887" i="238"/>
  <c r="M873" i="238"/>
  <c r="L873" i="238"/>
  <c r="AA882" i="238"/>
  <c r="O882" i="238"/>
  <c r="M882" i="238"/>
  <c r="I882" i="238"/>
  <c r="AA878" i="238"/>
  <c r="O878" i="238"/>
  <c r="M878" i="238"/>
  <c r="I878" i="238"/>
  <c r="AA874" i="238"/>
  <c r="M874" i="238"/>
  <c r="O874" i="238" s="1"/>
  <c r="I874" i="238"/>
  <c r="L844" i="238"/>
  <c r="AA869" i="238"/>
  <c r="M869" i="238"/>
  <c r="O869" i="238" s="1"/>
  <c r="I869" i="238"/>
  <c r="AA865" i="238"/>
  <c r="O865" i="238"/>
  <c r="M865" i="238"/>
  <c r="I865" i="238"/>
  <c r="AA861" i="238"/>
  <c r="O861" i="238" s="1"/>
  <c r="M861" i="238"/>
  <c r="I861" i="238"/>
  <c r="AA857" i="238"/>
  <c r="M857" i="238"/>
  <c r="O857" i="238" s="1"/>
  <c r="I857" i="238"/>
  <c r="AA853" i="238"/>
  <c r="O853" i="238"/>
  <c r="M853" i="238"/>
  <c r="I853" i="238"/>
  <c r="AA849" i="238"/>
  <c r="O849" i="238" s="1"/>
  <c r="M849" i="238"/>
  <c r="I849" i="238"/>
  <c r="AA845" i="238"/>
  <c r="O845" i="238"/>
  <c r="M845" i="238"/>
  <c r="I845" i="238"/>
  <c r="L807" i="238"/>
  <c r="AA840" i="238"/>
  <c r="O840" i="238"/>
  <c r="M840" i="238"/>
  <c r="I840" i="238"/>
  <c r="AA836" i="238"/>
  <c r="M836" i="238"/>
  <c r="O836" i="238" s="1"/>
  <c r="I836" i="238"/>
  <c r="AA832" i="238"/>
  <c r="O832" i="238"/>
  <c r="M832" i="238"/>
  <c r="I832" i="238"/>
  <c r="AA828" i="238"/>
  <c r="O828" i="238"/>
  <c r="M828" i="238"/>
  <c r="I828" i="238"/>
  <c r="AA824" i="238"/>
  <c r="M824" i="238"/>
  <c r="I824" i="238"/>
  <c r="AA820" i="238"/>
  <c r="O820" i="238"/>
  <c r="M820" i="238"/>
  <c r="I820" i="238"/>
  <c r="AA816" i="238"/>
  <c r="O816" i="238"/>
  <c r="M816" i="238"/>
  <c r="I816" i="238"/>
  <c r="AA812" i="238"/>
  <c r="M812" i="238"/>
  <c r="O812" i="238" s="1"/>
  <c r="I812" i="238"/>
  <c r="AA808" i="238"/>
  <c r="O808" i="238" s="1"/>
  <c r="M808" i="238"/>
  <c r="M807" i="238" s="1"/>
  <c r="I808" i="238"/>
  <c r="M798" i="238"/>
  <c r="L798" i="238"/>
  <c r="AA803" i="238"/>
  <c r="M803" i="238"/>
  <c r="O803" i="238" s="1"/>
  <c r="I803" i="238"/>
  <c r="AA799" i="238"/>
  <c r="M799" i="238"/>
  <c r="O799" i="238" s="1"/>
  <c r="I799" i="238"/>
  <c r="L753" i="238"/>
  <c r="AA794" i="238"/>
  <c r="O794" i="238"/>
  <c r="M794" i="238"/>
  <c r="I794" i="238"/>
  <c r="AA790" i="238"/>
  <c r="O790" i="238"/>
  <c r="M790" i="238"/>
  <c r="I790" i="238"/>
  <c r="AA786" i="238"/>
  <c r="O786" i="238"/>
  <c r="M786" i="238"/>
  <c r="I786" i="238"/>
  <c r="AA782" i="238"/>
  <c r="O782" i="238"/>
  <c r="M782" i="238"/>
  <c r="I782" i="238"/>
  <c r="AA778" i="238"/>
  <c r="O778" i="238"/>
  <c r="M778" i="238"/>
  <c r="I778" i="238"/>
  <c r="AA774" i="238"/>
  <c r="O774" i="238"/>
  <c r="M774" i="238"/>
  <c r="I774" i="238"/>
  <c r="AA770" i="238"/>
  <c r="O770" i="238"/>
  <c r="M770" i="238"/>
  <c r="I770" i="238"/>
  <c r="AA766" i="238"/>
  <c r="O766" i="238"/>
  <c r="M766" i="238"/>
  <c r="I766" i="238"/>
  <c r="AA762" i="238"/>
  <c r="O762" i="238"/>
  <c r="M762" i="238"/>
  <c r="I762" i="238"/>
  <c r="AA758" i="238"/>
  <c r="O758" i="238"/>
  <c r="M758" i="238"/>
  <c r="I758" i="238"/>
  <c r="AA754" i="238"/>
  <c r="O754" i="238"/>
  <c r="M754" i="238"/>
  <c r="I754" i="238"/>
  <c r="L612" i="238"/>
  <c r="AA749" i="238"/>
  <c r="O749" i="238"/>
  <c r="M749" i="238"/>
  <c r="I749" i="238"/>
  <c r="AA745" i="238"/>
  <c r="M745" i="238"/>
  <c r="I745" i="238"/>
  <c r="AA741" i="238"/>
  <c r="O741" i="238"/>
  <c r="M741" i="238"/>
  <c r="I741" i="238"/>
  <c r="AA737" i="238"/>
  <c r="O737" i="238"/>
  <c r="M737" i="238"/>
  <c r="I737" i="238"/>
  <c r="AA733" i="238"/>
  <c r="M733" i="238"/>
  <c r="O733" i="238" s="1"/>
  <c r="I733" i="238"/>
  <c r="AA729" i="238"/>
  <c r="O729" i="238"/>
  <c r="M729" i="238"/>
  <c r="I729" i="238"/>
  <c r="AA725" i="238"/>
  <c r="O725" i="238"/>
  <c r="M725" i="238"/>
  <c r="I725" i="238"/>
  <c r="AA721" i="238"/>
  <c r="M721" i="238"/>
  <c r="O721" i="238" s="1"/>
  <c r="I721" i="238"/>
  <c r="AA717" i="238"/>
  <c r="O717" i="238"/>
  <c r="M717" i="238"/>
  <c r="I717" i="238"/>
  <c r="AA713" i="238"/>
  <c r="O713" i="238"/>
  <c r="M713" i="238"/>
  <c r="I713" i="238"/>
  <c r="AA709" i="238"/>
  <c r="M709" i="238"/>
  <c r="I709" i="238"/>
  <c r="AA705" i="238"/>
  <c r="O705" i="238"/>
  <c r="M705" i="238"/>
  <c r="I705" i="238"/>
  <c r="AA701" i="238"/>
  <c r="O701" i="238"/>
  <c r="M701" i="238"/>
  <c r="I701" i="238"/>
  <c r="AA697" i="238"/>
  <c r="M697" i="238"/>
  <c r="O697" i="238" s="1"/>
  <c r="I697" i="238"/>
  <c r="AA693" i="238"/>
  <c r="O693" i="238"/>
  <c r="M693" i="238"/>
  <c r="I693" i="238"/>
  <c r="AA689" i="238"/>
  <c r="O689" i="238"/>
  <c r="M689" i="238"/>
  <c r="I689" i="238"/>
  <c r="AA685" i="238"/>
  <c r="M685" i="238"/>
  <c r="I685" i="238"/>
  <c r="AA681" i="238"/>
  <c r="O681" i="238"/>
  <c r="M681" i="238"/>
  <c r="I681" i="238"/>
  <c r="AA677" i="238"/>
  <c r="O677" i="238"/>
  <c r="M677" i="238"/>
  <c r="I677" i="238"/>
  <c r="AA673" i="238"/>
  <c r="M673" i="238"/>
  <c r="O673" i="238" s="1"/>
  <c r="I673" i="238"/>
  <c r="AA669" i="238"/>
  <c r="O669" i="238"/>
  <c r="M669" i="238"/>
  <c r="I669" i="238"/>
  <c r="AA665" i="238"/>
  <c r="O665" i="238"/>
  <c r="M665" i="238"/>
  <c r="I665" i="238"/>
  <c r="AA661" i="238"/>
  <c r="M661" i="238"/>
  <c r="I661" i="238"/>
  <c r="AA657" i="238"/>
  <c r="O657" i="238"/>
  <c r="M657" i="238"/>
  <c r="I657" i="238"/>
  <c r="AA653" i="238"/>
  <c r="O653" i="238"/>
  <c r="M653" i="238"/>
  <c r="I653" i="238"/>
  <c r="AA649" i="238"/>
  <c r="M649" i="238"/>
  <c r="O649" i="238" s="1"/>
  <c r="I649" i="238"/>
  <c r="AA645" i="238"/>
  <c r="O645" i="238"/>
  <c r="M645" i="238"/>
  <c r="I645" i="238"/>
  <c r="AA641" i="238"/>
  <c r="O641" i="238"/>
  <c r="M641" i="238"/>
  <c r="I641" i="238"/>
  <c r="AA637" i="238"/>
  <c r="M637" i="238"/>
  <c r="O637" i="238" s="1"/>
  <c r="I637" i="238"/>
  <c r="AA633" i="238"/>
  <c r="O633" i="238"/>
  <c r="M633" i="238"/>
  <c r="I633" i="238"/>
  <c r="AA629" i="238"/>
  <c r="O629" i="238"/>
  <c r="M629" i="238"/>
  <c r="I629" i="238"/>
  <c r="AA625" i="238"/>
  <c r="M625" i="238"/>
  <c r="I625" i="238"/>
  <c r="AA621" i="238"/>
  <c r="O621" i="238"/>
  <c r="M621" i="238"/>
  <c r="I621" i="238"/>
  <c r="AA617" i="238"/>
  <c r="O617" i="238"/>
  <c r="M617" i="238"/>
  <c r="I617" i="238"/>
  <c r="AA613" i="238"/>
  <c r="M613" i="238"/>
  <c r="I613" i="238"/>
  <c r="L595" i="238"/>
  <c r="AA608" i="238"/>
  <c r="O608" i="238"/>
  <c r="M608" i="238"/>
  <c r="I608" i="238"/>
  <c r="AA604" i="238"/>
  <c r="M604" i="238"/>
  <c r="O604" i="238" s="1"/>
  <c r="I604" i="238"/>
  <c r="AA600" i="238"/>
  <c r="O600" i="238" s="1"/>
  <c r="M600" i="238"/>
  <c r="I600" i="238"/>
  <c r="AA596" i="238"/>
  <c r="O596" i="238"/>
  <c r="M596" i="238"/>
  <c r="I596" i="238"/>
  <c r="L530" i="238"/>
  <c r="AA591" i="238"/>
  <c r="M591" i="238"/>
  <c r="O591" i="238" s="1"/>
  <c r="I591" i="238"/>
  <c r="AA587" i="238"/>
  <c r="O587" i="238"/>
  <c r="M587" i="238"/>
  <c r="I587" i="238"/>
  <c r="AA583" i="238"/>
  <c r="O583" i="238"/>
  <c r="M583" i="238"/>
  <c r="I583" i="238"/>
  <c r="AA579" i="238"/>
  <c r="M579" i="238"/>
  <c r="I579" i="238"/>
  <c r="AA575" i="238"/>
  <c r="O575" i="238"/>
  <c r="M575" i="238"/>
  <c r="I575" i="238"/>
  <c r="AA571" i="238"/>
  <c r="O571" i="238"/>
  <c r="M571" i="238"/>
  <c r="I571" i="238"/>
  <c r="AA567" i="238"/>
  <c r="M567" i="238"/>
  <c r="O567" i="238" s="1"/>
  <c r="I567" i="238"/>
  <c r="AA563" i="238"/>
  <c r="O563" i="238"/>
  <c r="M563" i="238"/>
  <c r="I563" i="238"/>
  <c r="AA559" i="238"/>
  <c r="O559" i="238"/>
  <c r="M559" i="238"/>
  <c r="I559" i="238"/>
  <c r="AA555" i="238"/>
  <c r="M555" i="238"/>
  <c r="I555" i="238"/>
  <c r="AA551" i="238"/>
  <c r="O551" i="238"/>
  <c r="M551" i="238"/>
  <c r="I551" i="238"/>
  <c r="AA547" i="238"/>
  <c r="O547" i="238"/>
  <c r="M547" i="238"/>
  <c r="I547" i="238"/>
  <c r="AA543" i="238"/>
  <c r="M543" i="238"/>
  <c r="O543" i="238" s="1"/>
  <c r="I543" i="238"/>
  <c r="AA539" i="238"/>
  <c r="O539" i="238"/>
  <c r="M539" i="238"/>
  <c r="I539" i="238"/>
  <c r="AA535" i="238"/>
  <c r="O535" i="238"/>
  <c r="M535" i="238"/>
  <c r="I535" i="238"/>
  <c r="AA531" i="238"/>
  <c r="M531" i="238"/>
  <c r="I531" i="238"/>
  <c r="L505" i="238"/>
  <c r="AA526" i="238"/>
  <c r="O526" i="238"/>
  <c r="M526" i="238"/>
  <c r="I526" i="238"/>
  <c r="AA522" i="238"/>
  <c r="O522" i="238"/>
  <c r="M522" i="238"/>
  <c r="I522" i="238"/>
  <c r="AA518" i="238"/>
  <c r="O518" i="238" s="1"/>
  <c r="M518" i="238"/>
  <c r="I518" i="238"/>
  <c r="AA514" i="238"/>
  <c r="O514" i="238"/>
  <c r="M514" i="238"/>
  <c r="I514" i="238"/>
  <c r="AA510" i="238"/>
  <c r="O510" i="238"/>
  <c r="M510" i="238"/>
  <c r="I510" i="238"/>
  <c r="AA506" i="238"/>
  <c r="O506" i="238" s="1"/>
  <c r="M506" i="238"/>
  <c r="M505" i="238" s="1"/>
  <c r="I506" i="238"/>
  <c r="L492" i="238"/>
  <c r="AA501" i="238"/>
  <c r="O501" i="238"/>
  <c r="M501" i="238"/>
  <c r="I501" i="238"/>
  <c r="AA497" i="238"/>
  <c r="M497" i="238"/>
  <c r="I497" i="238"/>
  <c r="AA493" i="238"/>
  <c r="O493" i="238"/>
  <c r="M493" i="238"/>
  <c r="M492" i="238" s="1"/>
  <c r="I493" i="238"/>
  <c r="L471" i="238"/>
  <c r="AA488" i="238"/>
  <c r="M488" i="238"/>
  <c r="O488" i="238" s="1"/>
  <c r="I488" i="238"/>
  <c r="AA484" i="238"/>
  <c r="O484" i="238"/>
  <c r="M484" i="238"/>
  <c r="I484" i="238"/>
  <c r="AA480" i="238"/>
  <c r="M480" i="238"/>
  <c r="I480" i="238"/>
  <c r="AA476" i="238"/>
  <c r="M476" i="238"/>
  <c r="O476" i="238" s="1"/>
  <c r="I476" i="238"/>
  <c r="AA472" i="238"/>
  <c r="O472" i="238"/>
  <c r="M472" i="238"/>
  <c r="I472" i="238"/>
  <c r="L410" i="238"/>
  <c r="AA467" i="238"/>
  <c r="M467" i="238"/>
  <c r="O467" i="238" s="1"/>
  <c r="I467" i="238"/>
  <c r="AA463" i="238"/>
  <c r="O463" i="238" s="1"/>
  <c r="M463" i="238"/>
  <c r="I463" i="238"/>
  <c r="AA459" i="238"/>
  <c r="M459" i="238"/>
  <c r="I459" i="238"/>
  <c r="AA455" i="238"/>
  <c r="O455" i="238"/>
  <c r="M455" i="238"/>
  <c r="I455" i="238"/>
  <c r="AA451" i="238"/>
  <c r="O451" i="238"/>
  <c r="M451" i="238"/>
  <c r="I451" i="238"/>
  <c r="AA447" i="238"/>
  <c r="M447" i="238"/>
  <c r="O447" i="238" s="1"/>
  <c r="I447" i="238"/>
  <c r="AA443" i="238"/>
  <c r="M443" i="238"/>
  <c r="O443" i="238" s="1"/>
  <c r="I443" i="238"/>
  <c r="AA439" i="238"/>
  <c r="O439" i="238" s="1"/>
  <c r="M439" i="238"/>
  <c r="I439" i="238"/>
  <c r="AA435" i="238"/>
  <c r="M435" i="238"/>
  <c r="O435" i="238" s="1"/>
  <c r="I435" i="238"/>
  <c r="AA431" i="238"/>
  <c r="M431" i="238"/>
  <c r="O431" i="238" s="1"/>
  <c r="I431" i="238"/>
  <c r="AA427" i="238"/>
  <c r="O427" i="238"/>
  <c r="M427" i="238"/>
  <c r="I427" i="238"/>
  <c r="AA423" i="238"/>
  <c r="M423" i="238"/>
  <c r="O423" i="238" s="1"/>
  <c r="I423" i="238"/>
  <c r="AA419" i="238"/>
  <c r="O419" i="238"/>
  <c r="M419" i="238"/>
  <c r="I419" i="238"/>
  <c r="AA415" i="238"/>
  <c r="O415" i="238" s="1"/>
  <c r="M415" i="238"/>
  <c r="I415" i="238"/>
  <c r="AA411" i="238"/>
  <c r="M411" i="238"/>
  <c r="I411" i="238"/>
  <c r="L349" i="238"/>
  <c r="AA406" i="238"/>
  <c r="M406" i="238"/>
  <c r="I406" i="238"/>
  <c r="AA402" i="238"/>
  <c r="M402" i="238"/>
  <c r="O402" i="238" s="1"/>
  <c r="I402" i="238"/>
  <c r="AA398" i="238"/>
  <c r="M398" i="238"/>
  <c r="I398" i="238"/>
  <c r="AA394" i="238"/>
  <c r="M394" i="238"/>
  <c r="O394" i="238" s="1"/>
  <c r="I394" i="238"/>
  <c r="AA390" i="238"/>
  <c r="M390" i="238"/>
  <c r="O390" i="238" s="1"/>
  <c r="I390" i="238"/>
  <c r="AA386" i="238"/>
  <c r="M386" i="238"/>
  <c r="I386" i="238"/>
  <c r="AA382" i="238"/>
  <c r="M382" i="238"/>
  <c r="O382" i="238" s="1"/>
  <c r="I382" i="238"/>
  <c r="AA378" i="238"/>
  <c r="O378" i="238"/>
  <c r="M378" i="238"/>
  <c r="I378" i="238"/>
  <c r="AA374" i="238"/>
  <c r="M374" i="238"/>
  <c r="I374" i="238"/>
  <c r="AA370" i="238"/>
  <c r="M370" i="238"/>
  <c r="O370" i="238" s="1"/>
  <c r="I370" i="238"/>
  <c r="AA366" i="238"/>
  <c r="O366" i="238"/>
  <c r="M366" i="238"/>
  <c r="I366" i="238"/>
  <c r="AA362" i="238"/>
  <c r="M362" i="238"/>
  <c r="I362" i="238"/>
  <c r="AA358" i="238"/>
  <c r="M358" i="238"/>
  <c r="O358" i="238" s="1"/>
  <c r="I358" i="238"/>
  <c r="AA354" i="238"/>
  <c r="M354" i="238"/>
  <c r="O354" i="238" s="1"/>
  <c r="I354" i="238"/>
  <c r="AA350" i="238"/>
  <c r="M350" i="238"/>
  <c r="I350" i="238"/>
  <c r="L296" i="238"/>
  <c r="AA345" i="238"/>
  <c r="O345" i="238"/>
  <c r="M345" i="238"/>
  <c r="I345" i="238"/>
  <c r="AA341" i="238"/>
  <c r="M341" i="238"/>
  <c r="O341" i="238" s="1"/>
  <c r="I341" i="238"/>
  <c r="AA337" i="238"/>
  <c r="O337" i="238"/>
  <c r="M337" i="238"/>
  <c r="I337" i="238"/>
  <c r="AA333" i="238"/>
  <c r="O333" i="238" s="1"/>
  <c r="M333" i="238"/>
  <c r="I333" i="238"/>
  <c r="AA329" i="238"/>
  <c r="M329" i="238"/>
  <c r="I329" i="238"/>
  <c r="AA325" i="238"/>
  <c r="M325" i="238"/>
  <c r="O325" i="238" s="1"/>
  <c r="I325" i="238"/>
  <c r="AA321" i="238"/>
  <c r="O321" i="238"/>
  <c r="M321" i="238"/>
  <c r="I321" i="238"/>
  <c r="AA317" i="238"/>
  <c r="M317" i="238"/>
  <c r="O317" i="238" s="1"/>
  <c r="I317" i="238"/>
  <c r="AA313" i="238"/>
  <c r="O313" i="238"/>
  <c r="M313" i="238"/>
  <c r="I313" i="238"/>
  <c r="AA309" i="238"/>
  <c r="O309" i="238"/>
  <c r="M309" i="238"/>
  <c r="I309" i="238"/>
  <c r="AA305" i="238"/>
  <c r="M305" i="238"/>
  <c r="I305" i="238"/>
  <c r="AA301" i="238"/>
  <c r="M301" i="238"/>
  <c r="M296" i="238" s="1"/>
  <c r="I301" i="238"/>
  <c r="AA297" i="238"/>
  <c r="O297" i="238" s="1"/>
  <c r="M297" i="238"/>
  <c r="I297" i="238"/>
  <c r="L251" i="238"/>
  <c r="AA292" i="238"/>
  <c r="M292" i="238"/>
  <c r="O292" i="238" s="1"/>
  <c r="I292" i="238"/>
  <c r="AA288" i="238"/>
  <c r="M288" i="238"/>
  <c r="O288" i="238" s="1"/>
  <c r="I288" i="238"/>
  <c r="AA284" i="238"/>
  <c r="M284" i="238"/>
  <c r="O284" i="238" s="1"/>
  <c r="I284" i="238"/>
  <c r="AA280" i="238"/>
  <c r="M280" i="238"/>
  <c r="O280" i="238" s="1"/>
  <c r="I280" i="238"/>
  <c r="AA276" i="238"/>
  <c r="M276" i="238"/>
  <c r="I276" i="238"/>
  <c r="AA272" i="238"/>
  <c r="O272" i="238"/>
  <c r="M272" i="238"/>
  <c r="I272" i="238"/>
  <c r="AA268" i="238"/>
  <c r="M268" i="238"/>
  <c r="O268" i="238" s="1"/>
  <c r="I268" i="238"/>
  <c r="AA264" i="238"/>
  <c r="M264" i="238"/>
  <c r="I264" i="238"/>
  <c r="AA260" i="238"/>
  <c r="O260" i="238"/>
  <c r="M260" i="238"/>
  <c r="I260" i="238"/>
  <c r="AA256" i="238"/>
  <c r="M256" i="238"/>
  <c r="I256" i="238"/>
  <c r="AA252" i="238"/>
  <c r="M252" i="238"/>
  <c r="I252" i="238"/>
  <c r="L230" i="238"/>
  <c r="AA247" i="238"/>
  <c r="M247" i="238"/>
  <c r="I247" i="238"/>
  <c r="AA243" i="238"/>
  <c r="O243" i="238"/>
  <c r="M243" i="238"/>
  <c r="I243" i="238"/>
  <c r="AA239" i="238"/>
  <c r="O239" i="238"/>
  <c r="M239" i="238"/>
  <c r="I239" i="238"/>
  <c r="AA235" i="238"/>
  <c r="M235" i="238"/>
  <c r="O235" i="238" s="1"/>
  <c r="I235" i="238"/>
  <c r="AA231" i="238"/>
  <c r="M231" i="238"/>
  <c r="M230" i="238" s="1"/>
  <c r="I231" i="238"/>
  <c r="L193" i="238"/>
  <c r="AA226" i="238"/>
  <c r="M226" i="238"/>
  <c r="O226" i="238" s="1"/>
  <c r="I226" i="238"/>
  <c r="AA222" i="238"/>
  <c r="M222" i="238"/>
  <c r="I222" i="238"/>
  <c r="AA218" i="238"/>
  <c r="M218" i="238"/>
  <c r="O218" i="238" s="1"/>
  <c r="I218" i="238"/>
  <c r="AA214" i="238"/>
  <c r="M214" i="238"/>
  <c r="O214" i="238" s="1"/>
  <c r="I214" i="238"/>
  <c r="AA210" i="238"/>
  <c r="M210" i="238"/>
  <c r="I210" i="238"/>
  <c r="AA206" i="238"/>
  <c r="M206" i="238"/>
  <c r="O206" i="238" s="1"/>
  <c r="I206" i="238"/>
  <c r="AA202" i="238"/>
  <c r="O202" i="238"/>
  <c r="M202" i="238"/>
  <c r="I202" i="238"/>
  <c r="AA198" i="238"/>
  <c r="M198" i="238"/>
  <c r="I198" i="238"/>
  <c r="AA194" i="238"/>
  <c r="M194" i="238"/>
  <c r="O194" i="238" s="1"/>
  <c r="I194" i="238"/>
  <c r="L176" i="238"/>
  <c r="AA189" i="238"/>
  <c r="M189" i="238"/>
  <c r="O189" i="238" s="1"/>
  <c r="I189" i="238"/>
  <c r="AA185" i="238"/>
  <c r="M185" i="238"/>
  <c r="O185" i="238" s="1"/>
  <c r="I185" i="238"/>
  <c r="AA181" i="238"/>
  <c r="O181" i="238" s="1"/>
  <c r="M181" i="238"/>
  <c r="I181" i="238"/>
  <c r="AA177" i="238"/>
  <c r="M177" i="238"/>
  <c r="I177" i="238"/>
  <c r="L115" i="238"/>
  <c r="AA172" i="238"/>
  <c r="M172" i="238"/>
  <c r="O172" i="238" s="1"/>
  <c r="I172" i="238"/>
  <c r="AA168" i="238"/>
  <c r="M168" i="238"/>
  <c r="O168" i="238" s="1"/>
  <c r="I168" i="238"/>
  <c r="AA164" i="238"/>
  <c r="M164" i="238"/>
  <c r="O164" i="238" s="1"/>
  <c r="I164" i="238"/>
  <c r="AA160" i="238"/>
  <c r="M160" i="238"/>
  <c r="I160" i="238"/>
  <c r="AA156" i="238"/>
  <c r="M156" i="238"/>
  <c r="O156" i="238" s="1"/>
  <c r="I156" i="238"/>
  <c r="AA152" i="238"/>
  <c r="M152" i="238"/>
  <c r="I152" i="238"/>
  <c r="AA148" i="238"/>
  <c r="M148" i="238"/>
  <c r="O148" i="238" s="1"/>
  <c r="I148" i="238"/>
  <c r="AA144" i="238"/>
  <c r="M144" i="238"/>
  <c r="O144" i="238" s="1"/>
  <c r="I144" i="238"/>
  <c r="AA140" i="238"/>
  <c r="M140" i="238"/>
  <c r="I140" i="238"/>
  <c r="AA136" i="238"/>
  <c r="M136" i="238"/>
  <c r="O136" i="238" s="1"/>
  <c r="I136" i="238"/>
  <c r="AA132" i="238"/>
  <c r="O132" i="238"/>
  <c r="M132" i="238"/>
  <c r="I132" i="238"/>
  <c r="AA128" i="238"/>
  <c r="M128" i="238"/>
  <c r="I128" i="238"/>
  <c r="AA124" i="238"/>
  <c r="M124" i="238"/>
  <c r="O124" i="238" s="1"/>
  <c r="I124" i="238"/>
  <c r="AA120" i="238"/>
  <c r="M120" i="238"/>
  <c r="O120" i="238" s="1"/>
  <c r="I120" i="238"/>
  <c r="AA116" i="238"/>
  <c r="M116" i="238"/>
  <c r="I116" i="238"/>
  <c r="L46" i="238"/>
  <c r="AA111" i="238"/>
  <c r="O111" i="238"/>
  <c r="M111" i="238"/>
  <c r="I111" i="238"/>
  <c r="AA107" i="238"/>
  <c r="M107" i="238"/>
  <c r="I107" i="238"/>
  <c r="AA103" i="238"/>
  <c r="M103" i="238"/>
  <c r="O103" i="238" s="1"/>
  <c r="I103" i="238"/>
  <c r="AA99" i="238"/>
  <c r="O99" i="238" s="1"/>
  <c r="M99" i="238"/>
  <c r="I99" i="238"/>
  <c r="AA95" i="238"/>
  <c r="M95" i="238"/>
  <c r="O95" i="238" s="1"/>
  <c r="I95" i="238"/>
  <c r="AA91" i="238"/>
  <c r="O91" i="238" s="1"/>
  <c r="M91" i="238"/>
  <c r="I91" i="238"/>
  <c r="AA87" i="238"/>
  <c r="O87" i="238"/>
  <c r="M87" i="238"/>
  <c r="I87" i="238"/>
  <c r="AA83" i="238"/>
  <c r="M83" i="238"/>
  <c r="O83" i="238" s="1"/>
  <c r="I83" i="238"/>
  <c r="AA79" i="238"/>
  <c r="O79" i="238" s="1"/>
  <c r="M79" i="238"/>
  <c r="I79" i="238"/>
  <c r="AA75" i="238"/>
  <c r="O75" i="238" s="1"/>
  <c r="M75" i="238"/>
  <c r="I75" i="238"/>
  <c r="AA71" i="238"/>
  <c r="M71" i="238"/>
  <c r="I71" i="238"/>
  <c r="AA67" i="238"/>
  <c r="M67" i="238"/>
  <c r="I67" i="238"/>
  <c r="AA63" i="238"/>
  <c r="O63" i="238"/>
  <c r="M63" i="238"/>
  <c r="I63" i="238"/>
  <c r="AA59" i="238"/>
  <c r="M59" i="238"/>
  <c r="O59" i="238" s="1"/>
  <c r="I59" i="238"/>
  <c r="AA55" i="238"/>
  <c r="O55" i="238" s="1"/>
  <c r="M55" i="238"/>
  <c r="I55" i="238"/>
  <c r="AA51" i="238"/>
  <c r="O51" i="238" s="1"/>
  <c r="M51" i="238"/>
  <c r="I51" i="238"/>
  <c r="AA47" i="238"/>
  <c r="M47" i="238"/>
  <c r="I47" i="238"/>
  <c r="L9" i="238"/>
  <c r="AA42" i="238"/>
  <c r="M42" i="238"/>
  <c r="O42" i="238" s="1"/>
  <c r="I42" i="238"/>
  <c r="AA38" i="238"/>
  <c r="M38" i="238"/>
  <c r="O38" i="238" s="1"/>
  <c r="I38" i="238"/>
  <c r="AA34" i="238"/>
  <c r="M34" i="238"/>
  <c r="I34" i="238"/>
  <c r="AA30" i="238"/>
  <c r="M30" i="238"/>
  <c r="O30" i="238" s="1"/>
  <c r="I30" i="238"/>
  <c r="AA26" i="238"/>
  <c r="O26" i="238"/>
  <c r="M26" i="238"/>
  <c r="I26" i="238"/>
  <c r="AA22" i="238"/>
  <c r="M22" i="238"/>
  <c r="I22" i="238"/>
  <c r="AA18" i="238"/>
  <c r="M18" i="238"/>
  <c r="O18" i="238" s="1"/>
  <c r="I18" i="238"/>
  <c r="AA14" i="238"/>
  <c r="O14" i="238"/>
  <c r="M14" i="238"/>
  <c r="I14" i="238"/>
  <c r="AA10" i="238"/>
  <c r="M10" i="238"/>
  <c r="I10" i="238"/>
  <c r="M82" i="237"/>
  <c r="L82" i="237"/>
  <c r="AA83" i="237"/>
  <c r="O83" i="237"/>
  <c r="M83" i="237"/>
  <c r="I83" i="237"/>
  <c r="L65" i="237"/>
  <c r="L8" i="237" s="1"/>
  <c r="T7" i="237" s="1"/>
  <c r="F258" i="275" s="1"/>
  <c r="AA78" i="237"/>
  <c r="O78" i="237" s="1"/>
  <c r="M78" i="237"/>
  <c r="I78" i="237"/>
  <c r="AA74" i="237"/>
  <c r="M74" i="237"/>
  <c r="I74" i="237"/>
  <c r="AA70" i="237"/>
  <c r="O70" i="237"/>
  <c r="M70" i="237"/>
  <c r="M65" i="237" s="1"/>
  <c r="I70" i="237"/>
  <c r="AA66" i="237"/>
  <c r="O66" i="237" s="1"/>
  <c r="M66" i="237"/>
  <c r="I66" i="237"/>
  <c r="L56" i="237"/>
  <c r="AA61" i="237"/>
  <c r="O61" i="237"/>
  <c r="M61" i="237"/>
  <c r="I61" i="237"/>
  <c r="AA57" i="237"/>
  <c r="M57" i="237"/>
  <c r="M56" i="237" s="1"/>
  <c r="I57" i="237"/>
  <c r="L51" i="237"/>
  <c r="AA52" i="237"/>
  <c r="M52" i="237"/>
  <c r="I52" i="237"/>
  <c r="L26" i="237"/>
  <c r="AA47" i="237"/>
  <c r="M47" i="237"/>
  <c r="O47" i="237" s="1"/>
  <c r="I47" i="237"/>
  <c r="AA43" i="237"/>
  <c r="O43" i="237"/>
  <c r="M43" i="237"/>
  <c r="I43" i="237"/>
  <c r="AA39" i="237"/>
  <c r="O39" i="237" s="1"/>
  <c r="M39" i="237"/>
  <c r="I39" i="237"/>
  <c r="AA35" i="237"/>
  <c r="M35" i="237"/>
  <c r="O35" i="237" s="1"/>
  <c r="I35" i="237"/>
  <c r="AA31" i="237"/>
  <c r="O31" i="237"/>
  <c r="M31" i="237"/>
  <c r="I31" i="237"/>
  <c r="AA27" i="237"/>
  <c r="O27" i="237" s="1"/>
  <c r="M27" i="237"/>
  <c r="I27" i="237"/>
  <c r="L9" i="237"/>
  <c r="AA22" i="237"/>
  <c r="O22" i="237"/>
  <c r="M22" i="237"/>
  <c r="I22" i="237"/>
  <c r="AA18" i="237"/>
  <c r="M18" i="237"/>
  <c r="I18" i="237"/>
  <c r="AA14" i="237"/>
  <c r="O14" i="237"/>
  <c r="M14" i="237"/>
  <c r="M9" i="237" s="1"/>
  <c r="I14" i="237"/>
  <c r="AA10" i="237"/>
  <c r="O10" i="237" s="1"/>
  <c r="M10" i="237"/>
  <c r="I10" i="237"/>
  <c r="L1258" i="236"/>
  <c r="AA1267" i="236"/>
  <c r="O1267" i="236"/>
  <c r="M1267" i="236"/>
  <c r="I1267" i="236"/>
  <c r="AA1263" i="236"/>
  <c r="O1263" i="236"/>
  <c r="M1263" i="236"/>
  <c r="I1263" i="236"/>
  <c r="AA1259" i="236"/>
  <c r="M1259" i="236"/>
  <c r="M1258" i="236" s="1"/>
  <c r="I1259" i="236"/>
  <c r="L1241" i="236"/>
  <c r="AA1254" i="236"/>
  <c r="M1254" i="236"/>
  <c r="I1254" i="236"/>
  <c r="AA1250" i="236"/>
  <c r="M1250" i="236"/>
  <c r="M1241" i="236" s="1"/>
  <c r="I1250" i="236"/>
  <c r="AA1246" i="236"/>
  <c r="M1246" i="236"/>
  <c r="I1246" i="236"/>
  <c r="AA1242" i="236"/>
  <c r="M1242" i="236"/>
  <c r="I1242" i="236"/>
  <c r="L1216" i="236"/>
  <c r="AA1237" i="236"/>
  <c r="M1237" i="236"/>
  <c r="I1237" i="236"/>
  <c r="AA1233" i="236"/>
  <c r="M1233" i="236"/>
  <c r="O1233" i="236" s="1"/>
  <c r="I1233" i="236"/>
  <c r="AA1229" i="236"/>
  <c r="O1229" i="236"/>
  <c r="M1229" i="236"/>
  <c r="I1229" i="236"/>
  <c r="AA1225" i="236"/>
  <c r="M1225" i="236"/>
  <c r="O1225" i="236" s="1"/>
  <c r="I1225" i="236"/>
  <c r="AA1221" i="236"/>
  <c r="O1221" i="236"/>
  <c r="M1221" i="236"/>
  <c r="I1221" i="236"/>
  <c r="AA1217" i="236"/>
  <c r="O1217" i="236" s="1"/>
  <c r="M1217" i="236"/>
  <c r="I1217" i="236"/>
  <c r="L1191" i="236"/>
  <c r="AA1212" i="236"/>
  <c r="M1212" i="236"/>
  <c r="I1212" i="236"/>
  <c r="AA1208" i="236"/>
  <c r="M1208" i="236"/>
  <c r="O1208" i="236" s="1"/>
  <c r="I1208" i="236"/>
  <c r="AA1204" i="236"/>
  <c r="M1204" i="236"/>
  <c r="O1204" i="236" s="1"/>
  <c r="I1204" i="236"/>
  <c r="AA1200" i="236"/>
  <c r="M1200" i="236"/>
  <c r="I1200" i="236"/>
  <c r="AA1196" i="236"/>
  <c r="M1196" i="236"/>
  <c r="O1196" i="236" s="1"/>
  <c r="I1196" i="236"/>
  <c r="AA1192" i="236"/>
  <c r="O1192" i="236"/>
  <c r="M1192" i="236"/>
  <c r="I1192" i="236"/>
  <c r="L1142" i="236"/>
  <c r="AA1187" i="236"/>
  <c r="M1187" i="236"/>
  <c r="O1187" i="236" s="1"/>
  <c r="I1187" i="236"/>
  <c r="AA1183" i="236"/>
  <c r="O1183" i="236" s="1"/>
  <c r="M1183" i="236"/>
  <c r="I1183" i="236"/>
  <c r="AA1179" i="236"/>
  <c r="M1179" i="236"/>
  <c r="I1179" i="236"/>
  <c r="AA1175" i="236"/>
  <c r="O1175" i="236"/>
  <c r="M1175" i="236"/>
  <c r="I1175" i="236"/>
  <c r="AA1171" i="236"/>
  <c r="O1171" i="236"/>
  <c r="M1171" i="236"/>
  <c r="I1171" i="236"/>
  <c r="AA1167" i="236"/>
  <c r="M1167" i="236"/>
  <c r="I1167" i="236"/>
  <c r="AA1163" i="236"/>
  <c r="M1163" i="236"/>
  <c r="O1163" i="236" s="1"/>
  <c r="I1163" i="236"/>
  <c r="AA1159" i="236"/>
  <c r="O1159" i="236" s="1"/>
  <c r="M1159" i="236"/>
  <c r="I1159" i="236"/>
  <c r="AA1155" i="236"/>
  <c r="M1155" i="236"/>
  <c r="I1155" i="236"/>
  <c r="AA1151" i="236"/>
  <c r="O1151" i="236"/>
  <c r="M1151" i="236"/>
  <c r="I1151" i="236"/>
  <c r="AA1147" i="236"/>
  <c r="O1147" i="236"/>
  <c r="M1147" i="236"/>
  <c r="I1147" i="236"/>
  <c r="AA1143" i="236"/>
  <c r="M1143" i="236"/>
  <c r="I1143" i="236"/>
  <c r="L1117" i="236"/>
  <c r="AA1138" i="236"/>
  <c r="M1138" i="236"/>
  <c r="I1138" i="236"/>
  <c r="AA1134" i="236"/>
  <c r="O1134" i="236"/>
  <c r="M1134" i="236"/>
  <c r="I1134" i="236"/>
  <c r="AA1130" i="236"/>
  <c r="M1130" i="236"/>
  <c r="I1130" i="236"/>
  <c r="AA1126" i="236"/>
  <c r="M1126" i="236"/>
  <c r="O1126" i="236" s="1"/>
  <c r="I1126" i="236"/>
  <c r="AA1122" i="236"/>
  <c r="O1122" i="236"/>
  <c r="M1122" i="236"/>
  <c r="I1122" i="236"/>
  <c r="AA1118" i="236"/>
  <c r="M1118" i="236"/>
  <c r="I1118" i="236"/>
  <c r="L1104" i="236"/>
  <c r="AA1113" i="236"/>
  <c r="O1113" i="236" s="1"/>
  <c r="M1113" i="236"/>
  <c r="I1113" i="236"/>
  <c r="AA1109" i="236"/>
  <c r="M1109" i="236"/>
  <c r="I1109" i="236"/>
  <c r="AA1105" i="236"/>
  <c r="O1105" i="236"/>
  <c r="M1105" i="236"/>
  <c r="M1104" i="236" s="1"/>
  <c r="I1105" i="236"/>
  <c r="L1063" i="236"/>
  <c r="AA1100" i="236"/>
  <c r="O1100" i="236"/>
  <c r="M1100" i="236"/>
  <c r="I1100" i="236"/>
  <c r="AA1096" i="236"/>
  <c r="M1096" i="236"/>
  <c r="O1096" i="236" s="1"/>
  <c r="I1096" i="236"/>
  <c r="AA1092" i="236"/>
  <c r="M1092" i="236"/>
  <c r="I1092" i="236"/>
  <c r="AA1088" i="236"/>
  <c r="O1088" i="236"/>
  <c r="M1088" i="236"/>
  <c r="I1088" i="236"/>
  <c r="AA1084" i="236"/>
  <c r="M1084" i="236"/>
  <c r="O1084" i="236" s="1"/>
  <c r="I1084" i="236"/>
  <c r="AA1080" i="236"/>
  <c r="M1080" i="236"/>
  <c r="I1080" i="236"/>
  <c r="AA1076" i="236"/>
  <c r="O1076" i="236"/>
  <c r="M1076" i="236"/>
  <c r="I1076" i="236"/>
  <c r="AA1072" i="236"/>
  <c r="M1072" i="236"/>
  <c r="O1072" i="236" s="1"/>
  <c r="I1072" i="236"/>
  <c r="AA1068" i="236"/>
  <c r="M1068" i="236"/>
  <c r="I1068" i="236"/>
  <c r="AA1064" i="236"/>
  <c r="O1064" i="236"/>
  <c r="M1064" i="236"/>
  <c r="M1063" i="236" s="1"/>
  <c r="I1064" i="236"/>
  <c r="L1030" i="236"/>
  <c r="AA1059" i="236"/>
  <c r="O1059" i="236"/>
  <c r="M1059" i="236"/>
  <c r="I1059" i="236"/>
  <c r="AA1055" i="236"/>
  <c r="O1055" i="236"/>
  <c r="M1055" i="236"/>
  <c r="I1055" i="236"/>
  <c r="AA1051" i="236"/>
  <c r="M1051" i="236"/>
  <c r="O1051" i="236" s="1"/>
  <c r="I1051" i="236"/>
  <c r="AA1047" i="236"/>
  <c r="M1047" i="236"/>
  <c r="O1047" i="236" s="1"/>
  <c r="I1047" i="236"/>
  <c r="AA1043" i="236"/>
  <c r="O1043" i="236" s="1"/>
  <c r="M1043" i="236"/>
  <c r="I1043" i="236"/>
  <c r="AA1039" i="236"/>
  <c r="M1039" i="236"/>
  <c r="I1039" i="236"/>
  <c r="AA1035" i="236"/>
  <c r="O1035" i="236" s="1"/>
  <c r="M1035" i="236"/>
  <c r="I1035" i="236"/>
  <c r="AA1031" i="236"/>
  <c r="O1031" i="236"/>
  <c r="M1031" i="236"/>
  <c r="I1031" i="236"/>
  <c r="L993" i="236"/>
  <c r="AA1026" i="236"/>
  <c r="M1026" i="236"/>
  <c r="I1026" i="236"/>
  <c r="AA1022" i="236"/>
  <c r="M1022" i="236"/>
  <c r="I1022" i="236"/>
  <c r="AA1018" i="236"/>
  <c r="O1018" i="236"/>
  <c r="M1018" i="236"/>
  <c r="I1018" i="236"/>
  <c r="AA1014" i="236"/>
  <c r="M1014" i="236"/>
  <c r="O1014" i="236" s="1"/>
  <c r="I1014" i="236"/>
  <c r="AA1010" i="236"/>
  <c r="M1010" i="236"/>
  <c r="O1010" i="236" s="1"/>
  <c r="I1010" i="236"/>
  <c r="AA1006" i="236"/>
  <c r="O1006" i="236"/>
  <c r="M1006" i="236"/>
  <c r="I1006" i="236"/>
  <c r="AA1002" i="236"/>
  <c r="M1002" i="236"/>
  <c r="O1002" i="236" s="1"/>
  <c r="I1002" i="236"/>
  <c r="AA998" i="236"/>
  <c r="M998" i="236"/>
  <c r="I998" i="236"/>
  <c r="AA994" i="236"/>
  <c r="O994" i="236"/>
  <c r="M994" i="236"/>
  <c r="I994" i="236"/>
  <c r="L976" i="236"/>
  <c r="AA989" i="236"/>
  <c r="O989" i="236"/>
  <c r="M989" i="236"/>
  <c r="I989" i="236"/>
  <c r="AA985" i="236"/>
  <c r="O985" i="236"/>
  <c r="M985" i="236"/>
  <c r="I985" i="236"/>
  <c r="AA981" i="236"/>
  <c r="M981" i="236"/>
  <c r="O981" i="236" s="1"/>
  <c r="I981" i="236"/>
  <c r="AA977" i="236"/>
  <c r="M977" i="236"/>
  <c r="M976" i="236" s="1"/>
  <c r="I977" i="236"/>
  <c r="M963" i="236"/>
  <c r="L963" i="236"/>
  <c r="AA972" i="236"/>
  <c r="O972" i="236"/>
  <c r="M972" i="236"/>
  <c r="I972" i="236"/>
  <c r="AA968" i="236"/>
  <c r="M968" i="236"/>
  <c r="I968" i="236"/>
  <c r="AA964" i="236"/>
  <c r="M964" i="236"/>
  <c r="O964" i="236" s="1"/>
  <c r="I964" i="236"/>
  <c r="L930" i="236"/>
  <c r="AA959" i="236"/>
  <c r="M959" i="236"/>
  <c r="I959" i="236"/>
  <c r="AA955" i="236"/>
  <c r="M955" i="236"/>
  <c r="O955" i="236" s="1"/>
  <c r="I955" i="236"/>
  <c r="AA951" i="236"/>
  <c r="O951" i="236" s="1"/>
  <c r="M951" i="236"/>
  <c r="I951" i="236"/>
  <c r="AA947" i="236"/>
  <c r="M947" i="236"/>
  <c r="I947" i="236"/>
  <c r="AA943" i="236"/>
  <c r="O943" i="236" s="1"/>
  <c r="M943" i="236"/>
  <c r="I943" i="236"/>
  <c r="AA939" i="236"/>
  <c r="O939" i="236"/>
  <c r="M939" i="236"/>
  <c r="I939" i="236"/>
  <c r="AA935" i="236"/>
  <c r="M935" i="236"/>
  <c r="O935" i="236" s="1"/>
  <c r="I935" i="236"/>
  <c r="AA931" i="236"/>
  <c r="O931" i="236"/>
  <c r="M931" i="236"/>
  <c r="I931" i="236"/>
  <c r="L913" i="236"/>
  <c r="AA926" i="236"/>
  <c r="M926" i="236"/>
  <c r="O926" i="236" s="1"/>
  <c r="I926" i="236"/>
  <c r="AA922" i="236"/>
  <c r="M922" i="236"/>
  <c r="O922" i="236" s="1"/>
  <c r="I922" i="236"/>
  <c r="AA918" i="236"/>
  <c r="M918" i="236"/>
  <c r="I918" i="236"/>
  <c r="AA914" i="236"/>
  <c r="M914" i="236"/>
  <c r="I914" i="236"/>
  <c r="L872" i="236"/>
  <c r="AA909" i="236"/>
  <c r="O909" i="236"/>
  <c r="M909" i="236"/>
  <c r="I909" i="236"/>
  <c r="AA905" i="236"/>
  <c r="O905" i="236" s="1"/>
  <c r="M905" i="236"/>
  <c r="I905" i="236"/>
  <c r="AA901" i="236"/>
  <c r="M901" i="236"/>
  <c r="I901" i="236"/>
  <c r="AA897" i="236"/>
  <c r="M897" i="236"/>
  <c r="O897" i="236" s="1"/>
  <c r="I897" i="236"/>
  <c r="AA893" i="236"/>
  <c r="O893" i="236" s="1"/>
  <c r="M893" i="236"/>
  <c r="I893" i="236"/>
  <c r="AA889" i="236"/>
  <c r="M889" i="236"/>
  <c r="O889" i="236" s="1"/>
  <c r="I889" i="236"/>
  <c r="AA885" i="236"/>
  <c r="M885" i="236"/>
  <c r="I885" i="236"/>
  <c r="AA881" i="236"/>
  <c r="O881" i="236"/>
  <c r="M881" i="236"/>
  <c r="I881" i="236"/>
  <c r="AA877" i="236"/>
  <c r="M877" i="236"/>
  <c r="I877" i="236"/>
  <c r="AA873" i="236"/>
  <c r="O873" i="236"/>
  <c r="M873" i="236"/>
  <c r="I873" i="236"/>
  <c r="L751" i="236"/>
  <c r="AA868" i="236"/>
  <c r="O868" i="236"/>
  <c r="M868" i="236"/>
  <c r="I868" i="236"/>
  <c r="AA864" i="236"/>
  <c r="M864" i="236"/>
  <c r="O864" i="236" s="1"/>
  <c r="I864" i="236"/>
  <c r="AA860" i="236"/>
  <c r="M860" i="236"/>
  <c r="I860" i="236"/>
  <c r="AA856" i="236"/>
  <c r="M856" i="236"/>
  <c r="O856" i="236" s="1"/>
  <c r="I856" i="236"/>
  <c r="AA852" i="236"/>
  <c r="M852" i="236"/>
  <c r="O852" i="236" s="1"/>
  <c r="I852" i="236"/>
  <c r="AA848" i="236"/>
  <c r="M848" i="236"/>
  <c r="I848" i="236"/>
  <c r="AA844" i="236"/>
  <c r="M844" i="236"/>
  <c r="O844" i="236" s="1"/>
  <c r="I844" i="236"/>
  <c r="AA840" i="236"/>
  <c r="M840" i="236"/>
  <c r="I840" i="236"/>
  <c r="AA836" i="236"/>
  <c r="M836" i="236"/>
  <c r="I836" i="236"/>
  <c r="AA832" i="236"/>
  <c r="O832" i="236"/>
  <c r="M832" i="236"/>
  <c r="I832" i="236"/>
  <c r="AA828" i="236"/>
  <c r="M828" i="236"/>
  <c r="I828" i="236"/>
  <c r="AA824" i="236"/>
  <c r="M824" i="236"/>
  <c r="I824" i="236"/>
  <c r="AA820" i="236"/>
  <c r="O820" i="236"/>
  <c r="M820" i="236"/>
  <c r="I820" i="236"/>
  <c r="AA816" i="236"/>
  <c r="M816" i="236"/>
  <c r="O816" i="236" s="1"/>
  <c r="I816" i="236"/>
  <c r="AA812" i="236"/>
  <c r="M812" i="236"/>
  <c r="O812" i="236" s="1"/>
  <c r="I812" i="236"/>
  <c r="AA808" i="236"/>
  <c r="O808" i="236"/>
  <c r="M808" i="236"/>
  <c r="I808" i="236"/>
  <c r="AA804" i="236"/>
  <c r="M804" i="236"/>
  <c r="O804" i="236" s="1"/>
  <c r="I804" i="236"/>
  <c r="AA800" i="236"/>
  <c r="M800" i="236"/>
  <c r="O800" i="236" s="1"/>
  <c r="I800" i="236"/>
  <c r="AA796" i="236"/>
  <c r="O796" i="236"/>
  <c r="M796" i="236"/>
  <c r="I796" i="236"/>
  <c r="AA792" i="236"/>
  <c r="M792" i="236"/>
  <c r="O792" i="236" s="1"/>
  <c r="I792" i="236"/>
  <c r="AA788" i="236"/>
  <c r="M788" i="236"/>
  <c r="I788" i="236"/>
  <c r="AA784" i="236"/>
  <c r="M784" i="236"/>
  <c r="O784" i="236" s="1"/>
  <c r="I784" i="236"/>
  <c r="AA780" i="236"/>
  <c r="M780" i="236"/>
  <c r="O780" i="236" s="1"/>
  <c r="I780" i="236"/>
  <c r="AA776" i="236"/>
  <c r="M776" i="236"/>
  <c r="I776" i="236"/>
  <c r="AA772" i="236"/>
  <c r="M772" i="236"/>
  <c r="O772" i="236" s="1"/>
  <c r="I772" i="236"/>
  <c r="AA768" i="236"/>
  <c r="M768" i="236"/>
  <c r="I768" i="236"/>
  <c r="AA764" i="236"/>
  <c r="M764" i="236"/>
  <c r="I764" i="236"/>
  <c r="AA760" i="236"/>
  <c r="O760" i="236"/>
  <c r="M760" i="236"/>
  <c r="I760" i="236"/>
  <c r="AA756" i="236"/>
  <c r="M756" i="236"/>
  <c r="I756" i="236"/>
  <c r="AA752" i="236"/>
  <c r="M752" i="236"/>
  <c r="I752" i="236"/>
  <c r="L726" i="236"/>
  <c r="AA747" i="236"/>
  <c r="M747" i="236"/>
  <c r="I747" i="236"/>
  <c r="AA743" i="236"/>
  <c r="M743" i="236"/>
  <c r="O743" i="236" s="1"/>
  <c r="I743" i="236"/>
  <c r="AA739" i="236"/>
  <c r="O739" i="236" s="1"/>
  <c r="M739" i="236"/>
  <c r="I739" i="236"/>
  <c r="AA735" i="236"/>
  <c r="M735" i="236"/>
  <c r="O735" i="236" s="1"/>
  <c r="I735" i="236"/>
  <c r="AA731" i="236"/>
  <c r="M731" i="236"/>
  <c r="O731" i="236" s="1"/>
  <c r="I731" i="236"/>
  <c r="AA727" i="236"/>
  <c r="O727" i="236"/>
  <c r="M727" i="236"/>
  <c r="I727" i="236"/>
  <c r="L721" i="236"/>
  <c r="AA722" i="236"/>
  <c r="M722" i="236"/>
  <c r="I722" i="236"/>
  <c r="L676" i="236"/>
  <c r="AA717" i="236"/>
  <c r="O717" i="236"/>
  <c r="M717" i="236"/>
  <c r="I717" i="236"/>
  <c r="AA713" i="236"/>
  <c r="M713" i="236"/>
  <c r="O713" i="236" s="1"/>
  <c r="I713" i="236"/>
  <c r="AA709" i="236"/>
  <c r="M709" i="236"/>
  <c r="I709" i="236"/>
  <c r="AA705" i="236"/>
  <c r="O705" i="236"/>
  <c r="M705" i="236"/>
  <c r="I705" i="236"/>
  <c r="AA701" i="236"/>
  <c r="M701" i="236"/>
  <c r="I701" i="236"/>
  <c r="AA697" i="236"/>
  <c r="O697" i="236"/>
  <c r="M697" i="236"/>
  <c r="I697" i="236"/>
  <c r="AA693" i="236"/>
  <c r="O693" i="236"/>
  <c r="M693" i="236"/>
  <c r="I693" i="236"/>
  <c r="AA689" i="236"/>
  <c r="M689" i="236"/>
  <c r="I689" i="236"/>
  <c r="AA685" i="236"/>
  <c r="M685" i="236"/>
  <c r="O685" i="236" s="1"/>
  <c r="I685" i="236"/>
  <c r="AA681" i="236"/>
  <c r="O681" i="236" s="1"/>
  <c r="M681" i="236"/>
  <c r="I681" i="236"/>
  <c r="AA677" i="236"/>
  <c r="M677" i="236"/>
  <c r="I677" i="236"/>
  <c r="L659" i="236"/>
  <c r="AA672" i="236"/>
  <c r="M672" i="236"/>
  <c r="O672" i="236" s="1"/>
  <c r="I672" i="236"/>
  <c r="AA668" i="236"/>
  <c r="M668" i="236"/>
  <c r="O668" i="236" s="1"/>
  <c r="I668" i="236"/>
  <c r="AA664" i="236"/>
  <c r="M664" i="236"/>
  <c r="O664" i="236" s="1"/>
  <c r="I664" i="236"/>
  <c r="AA660" i="236"/>
  <c r="M660" i="236"/>
  <c r="O660" i="236" s="1"/>
  <c r="I660" i="236"/>
  <c r="L614" i="236"/>
  <c r="AA655" i="236"/>
  <c r="M655" i="236"/>
  <c r="O655" i="236" s="1"/>
  <c r="I655" i="236"/>
  <c r="AA651" i="236"/>
  <c r="O651" i="236"/>
  <c r="M651" i="236"/>
  <c r="I651" i="236"/>
  <c r="AA647" i="236"/>
  <c r="O647" i="236" s="1"/>
  <c r="M647" i="236"/>
  <c r="I647" i="236"/>
  <c r="AA643" i="236"/>
  <c r="M643" i="236"/>
  <c r="I643" i="236"/>
  <c r="AA639" i="236"/>
  <c r="M639" i="236"/>
  <c r="O639" i="236" s="1"/>
  <c r="I639" i="236"/>
  <c r="AA635" i="236"/>
  <c r="O635" i="236" s="1"/>
  <c r="M635" i="236"/>
  <c r="I635" i="236"/>
  <c r="AA631" i="236"/>
  <c r="M631" i="236"/>
  <c r="O631" i="236" s="1"/>
  <c r="I631" i="236"/>
  <c r="AA627" i="236"/>
  <c r="M627" i="236"/>
  <c r="O627" i="236" s="1"/>
  <c r="I627" i="236"/>
  <c r="AA623" i="236"/>
  <c r="O623" i="236"/>
  <c r="M623" i="236"/>
  <c r="I623" i="236"/>
  <c r="AA619" i="236"/>
  <c r="M619" i="236"/>
  <c r="I619" i="236"/>
  <c r="AA615" i="236"/>
  <c r="O615" i="236"/>
  <c r="M615" i="236"/>
  <c r="I615" i="236"/>
  <c r="L560" i="236"/>
  <c r="L192" i="236" s="1"/>
  <c r="AA609" i="236"/>
  <c r="M609" i="236"/>
  <c r="I609" i="236"/>
  <c r="AA605" i="236"/>
  <c r="O605" i="236"/>
  <c r="M605" i="236"/>
  <c r="I605" i="236"/>
  <c r="AA601" i="236"/>
  <c r="O601" i="236"/>
  <c r="M601" i="236"/>
  <c r="I601" i="236"/>
  <c r="AA597" i="236"/>
  <c r="M597" i="236"/>
  <c r="I597" i="236"/>
  <c r="AA593" i="236"/>
  <c r="M593" i="236"/>
  <c r="O593" i="236" s="1"/>
  <c r="I593" i="236"/>
  <c r="AA589" i="236"/>
  <c r="O589" i="236" s="1"/>
  <c r="M589" i="236"/>
  <c r="I589" i="236"/>
  <c r="AA585" i="236"/>
  <c r="M585" i="236"/>
  <c r="O585" i="236" s="1"/>
  <c r="I585" i="236"/>
  <c r="AA581" i="236"/>
  <c r="O581" i="236"/>
  <c r="M581" i="236"/>
  <c r="I581" i="236"/>
  <c r="AA577" i="236"/>
  <c r="O577" i="236"/>
  <c r="M577" i="236"/>
  <c r="I577" i="236"/>
  <c r="AA573" i="236"/>
  <c r="M573" i="236"/>
  <c r="I573" i="236"/>
  <c r="AA569" i="236"/>
  <c r="M569" i="236"/>
  <c r="O569" i="236" s="1"/>
  <c r="I569" i="236"/>
  <c r="AA565" i="236"/>
  <c r="O565" i="236" s="1"/>
  <c r="M565" i="236"/>
  <c r="I565" i="236"/>
  <c r="AA561" i="236"/>
  <c r="M561" i="236"/>
  <c r="I561" i="236"/>
  <c r="L539" i="236"/>
  <c r="AA556" i="236"/>
  <c r="M556" i="236"/>
  <c r="O556" i="236" s="1"/>
  <c r="I556" i="236"/>
  <c r="AA552" i="236"/>
  <c r="M552" i="236"/>
  <c r="O552" i="236" s="1"/>
  <c r="I552" i="236"/>
  <c r="AA548" i="236"/>
  <c r="M548" i="236"/>
  <c r="O548" i="236" s="1"/>
  <c r="I548" i="236"/>
  <c r="AA544" i="236"/>
  <c r="M544" i="236"/>
  <c r="I544" i="236"/>
  <c r="AA540" i="236"/>
  <c r="M540" i="236"/>
  <c r="O540" i="236" s="1"/>
  <c r="I540" i="236"/>
  <c r="L454" i="236"/>
  <c r="AA535" i="236"/>
  <c r="O535" i="236"/>
  <c r="M535" i="236"/>
  <c r="I535" i="236"/>
  <c r="AA531" i="236"/>
  <c r="O531" i="236" s="1"/>
  <c r="M531" i="236"/>
  <c r="I531" i="236"/>
  <c r="AA527" i="236"/>
  <c r="M527" i="236"/>
  <c r="I527" i="236"/>
  <c r="AA523" i="236"/>
  <c r="O523" i="236"/>
  <c r="M523" i="236"/>
  <c r="I523" i="236"/>
  <c r="AA519" i="236"/>
  <c r="O519" i="236" s="1"/>
  <c r="M519" i="236"/>
  <c r="I519" i="236"/>
  <c r="AA515" i="236"/>
  <c r="M515" i="236"/>
  <c r="O515" i="236" s="1"/>
  <c r="I515" i="236"/>
  <c r="AA511" i="236"/>
  <c r="M511" i="236"/>
  <c r="O511" i="236" s="1"/>
  <c r="I511" i="236"/>
  <c r="AA507" i="236"/>
  <c r="O507" i="236" s="1"/>
  <c r="M507" i="236"/>
  <c r="I507" i="236"/>
  <c r="AA503" i="236"/>
  <c r="M503" i="236"/>
  <c r="I503" i="236"/>
  <c r="AA499" i="236"/>
  <c r="O499" i="236"/>
  <c r="M499" i="236"/>
  <c r="I499" i="236"/>
  <c r="AA495" i="236"/>
  <c r="O495" i="236"/>
  <c r="M495" i="236"/>
  <c r="I495" i="236"/>
  <c r="AA491" i="236"/>
  <c r="M491" i="236"/>
  <c r="O491" i="236" s="1"/>
  <c r="I491" i="236"/>
  <c r="AA487" i="236"/>
  <c r="M487" i="236"/>
  <c r="O487" i="236" s="1"/>
  <c r="I487" i="236"/>
  <c r="AA483" i="236"/>
  <c r="O483" i="236"/>
  <c r="M483" i="236"/>
  <c r="I483" i="236"/>
  <c r="AA479" i="236"/>
  <c r="M479" i="236"/>
  <c r="I479" i="236"/>
  <c r="AA475" i="236"/>
  <c r="O475" i="236"/>
  <c r="M475" i="236"/>
  <c r="I475" i="236"/>
  <c r="AA471" i="236"/>
  <c r="O471" i="236"/>
  <c r="M471" i="236"/>
  <c r="I471" i="236"/>
  <c r="AA467" i="236"/>
  <c r="M467" i="236"/>
  <c r="I467" i="236"/>
  <c r="AA463" i="236"/>
  <c r="M463" i="236"/>
  <c r="O463" i="236" s="1"/>
  <c r="I463" i="236"/>
  <c r="AA459" i="236"/>
  <c r="O459" i="236" s="1"/>
  <c r="M459" i="236"/>
  <c r="I459" i="236"/>
  <c r="AA455" i="236"/>
  <c r="M455" i="236"/>
  <c r="I455" i="236"/>
  <c r="L441" i="236"/>
  <c r="AA450" i="236"/>
  <c r="M450" i="236"/>
  <c r="O450" i="236" s="1"/>
  <c r="I450" i="236"/>
  <c r="AA446" i="236"/>
  <c r="M446" i="236"/>
  <c r="O446" i="236" s="1"/>
  <c r="I446" i="236"/>
  <c r="AA442" i="236"/>
  <c r="M442" i="236"/>
  <c r="I442" i="236"/>
  <c r="L380" i="236"/>
  <c r="AA437" i="236"/>
  <c r="O437" i="236"/>
  <c r="M437" i="236"/>
  <c r="I437" i="236"/>
  <c r="AA433" i="236"/>
  <c r="M433" i="236"/>
  <c r="O433" i="236" s="1"/>
  <c r="I433" i="236"/>
  <c r="AA429" i="236"/>
  <c r="O429" i="236"/>
  <c r="M429" i="236"/>
  <c r="I429" i="236"/>
  <c r="AA425" i="236"/>
  <c r="O425" i="236" s="1"/>
  <c r="M425" i="236"/>
  <c r="I425" i="236"/>
  <c r="AA421" i="236"/>
  <c r="M421" i="236"/>
  <c r="I421" i="236"/>
  <c r="AA417" i="236"/>
  <c r="M417" i="236"/>
  <c r="O417" i="236" s="1"/>
  <c r="I417" i="236"/>
  <c r="AA413" i="236"/>
  <c r="O413" i="236"/>
  <c r="M413" i="236"/>
  <c r="I413" i="236"/>
  <c r="AA409" i="236"/>
  <c r="M409" i="236"/>
  <c r="O409" i="236" s="1"/>
  <c r="I409" i="236"/>
  <c r="AA405" i="236"/>
  <c r="O405" i="236"/>
  <c r="M405" i="236"/>
  <c r="I405" i="236"/>
  <c r="AA401" i="236"/>
  <c r="O401" i="236" s="1"/>
  <c r="M401" i="236"/>
  <c r="I401" i="236"/>
  <c r="AA397" i="236"/>
  <c r="M397" i="236"/>
  <c r="I397" i="236"/>
  <c r="AA393" i="236"/>
  <c r="O393" i="236"/>
  <c r="M393" i="236"/>
  <c r="I393" i="236"/>
  <c r="AA389" i="236"/>
  <c r="O389" i="236" s="1"/>
  <c r="M389" i="236"/>
  <c r="I389" i="236"/>
  <c r="AA385" i="236"/>
  <c r="M385" i="236"/>
  <c r="O385" i="236" s="1"/>
  <c r="I385" i="236"/>
  <c r="AA381" i="236"/>
  <c r="M381" i="236"/>
  <c r="I381" i="236"/>
  <c r="L323" i="236"/>
  <c r="AA376" i="236"/>
  <c r="M376" i="236"/>
  <c r="O376" i="236" s="1"/>
  <c r="I376" i="236"/>
  <c r="AA372" i="236"/>
  <c r="M372" i="236"/>
  <c r="I372" i="236"/>
  <c r="AA368" i="236"/>
  <c r="M368" i="236"/>
  <c r="I368" i="236"/>
  <c r="AA364" i="236"/>
  <c r="O364" i="236"/>
  <c r="M364" i="236"/>
  <c r="I364" i="236"/>
  <c r="AA360" i="236"/>
  <c r="M360" i="236"/>
  <c r="I360" i="236"/>
  <c r="AA356" i="236"/>
  <c r="M356" i="236"/>
  <c r="O356" i="236" s="1"/>
  <c r="I356" i="236"/>
  <c r="AA352" i="236"/>
  <c r="O352" i="236"/>
  <c r="M352" i="236"/>
  <c r="I352" i="236"/>
  <c r="AA348" i="236"/>
  <c r="M348" i="236"/>
  <c r="I348" i="236"/>
  <c r="AA344" i="236"/>
  <c r="M344" i="236"/>
  <c r="O344" i="236" s="1"/>
  <c r="I344" i="236"/>
  <c r="AA340" i="236"/>
  <c r="M340" i="236"/>
  <c r="O340" i="236" s="1"/>
  <c r="I340" i="236"/>
  <c r="AA336" i="236"/>
  <c r="M336" i="236"/>
  <c r="I336" i="236"/>
  <c r="AA332" i="236"/>
  <c r="M332" i="236"/>
  <c r="O332" i="236" s="1"/>
  <c r="I332" i="236"/>
  <c r="AA328" i="236"/>
  <c r="M328" i="236"/>
  <c r="O328" i="236" s="1"/>
  <c r="I328" i="236"/>
  <c r="AA324" i="236"/>
  <c r="M324" i="236"/>
  <c r="O324" i="236" s="1"/>
  <c r="I324" i="236"/>
  <c r="M242" i="236"/>
  <c r="L242" i="236"/>
  <c r="AA319" i="236"/>
  <c r="O319" i="236"/>
  <c r="M319" i="236"/>
  <c r="I319" i="236"/>
  <c r="AA315" i="236"/>
  <c r="M315" i="236"/>
  <c r="O315" i="236" s="1"/>
  <c r="I315" i="236"/>
  <c r="AA311" i="236"/>
  <c r="M311" i="236"/>
  <c r="O311" i="236" s="1"/>
  <c r="I311" i="236"/>
  <c r="AA307" i="236"/>
  <c r="O307" i="236" s="1"/>
  <c r="M307" i="236"/>
  <c r="I307" i="236"/>
  <c r="AA303" i="236"/>
  <c r="M303" i="236"/>
  <c r="I303" i="236"/>
  <c r="AA299" i="236"/>
  <c r="M299" i="236"/>
  <c r="O299" i="236" s="1"/>
  <c r="I299" i="236"/>
  <c r="AA295" i="236"/>
  <c r="O295" i="236" s="1"/>
  <c r="M295" i="236"/>
  <c r="I295" i="236"/>
  <c r="AA291" i="236"/>
  <c r="M291" i="236"/>
  <c r="O291" i="236" s="1"/>
  <c r="I291" i="236"/>
  <c r="AA287" i="236"/>
  <c r="M287" i="236"/>
  <c r="O287" i="236" s="1"/>
  <c r="I287" i="236"/>
  <c r="AA283" i="236"/>
  <c r="O283" i="236"/>
  <c r="M283" i="236"/>
  <c r="I283" i="236"/>
  <c r="AA279" i="236"/>
  <c r="M279" i="236"/>
  <c r="I279" i="236"/>
  <c r="AA275" i="236"/>
  <c r="O275" i="236"/>
  <c r="M275" i="236"/>
  <c r="I275" i="236"/>
  <c r="AA271" i="236"/>
  <c r="O271" i="236" s="1"/>
  <c r="M271" i="236"/>
  <c r="I271" i="236"/>
  <c r="AA267" i="236"/>
  <c r="M267" i="236"/>
  <c r="O267" i="236" s="1"/>
  <c r="I267" i="236"/>
  <c r="AA263" i="236"/>
  <c r="M263" i="236"/>
  <c r="I263" i="236"/>
  <c r="AA259" i="236"/>
  <c r="O259" i="236"/>
  <c r="M259" i="236"/>
  <c r="I259" i="236"/>
  <c r="AA255" i="236"/>
  <c r="M255" i="236"/>
  <c r="I255" i="236"/>
  <c r="AA251" i="236"/>
  <c r="O251" i="236"/>
  <c r="M251" i="236"/>
  <c r="I251" i="236"/>
  <c r="AA247" i="236"/>
  <c r="O247" i="236"/>
  <c r="M247" i="236"/>
  <c r="I247" i="236"/>
  <c r="AA243" i="236"/>
  <c r="M243" i="236"/>
  <c r="I243" i="236"/>
  <c r="L193" i="236"/>
  <c r="AA238" i="236"/>
  <c r="M238" i="236"/>
  <c r="I238" i="236"/>
  <c r="AA234" i="236"/>
  <c r="O234" i="236"/>
  <c r="M234" i="236"/>
  <c r="I234" i="236"/>
  <c r="AA230" i="236"/>
  <c r="M230" i="236"/>
  <c r="I230" i="236"/>
  <c r="AA226" i="236"/>
  <c r="M226" i="236"/>
  <c r="I226" i="236"/>
  <c r="AA222" i="236"/>
  <c r="O222" i="236"/>
  <c r="M222" i="236"/>
  <c r="I222" i="236"/>
  <c r="AA218" i="236"/>
  <c r="M218" i="236"/>
  <c r="O218" i="236" s="1"/>
  <c r="I218" i="236"/>
  <c r="AA214" i="236"/>
  <c r="M214" i="236"/>
  <c r="O214" i="236" s="1"/>
  <c r="I214" i="236"/>
  <c r="AA210" i="236"/>
  <c r="M210" i="236"/>
  <c r="O210" i="236" s="1"/>
  <c r="I210" i="236"/>
  <c r="AA206" i="236"/>
  <c r="O206" i="236"/>
  <c r="M206" i="236"/>
  <c r="I206" i="236"/>
  <c r="AA202" i="236"/>
  <c r="M202" i="236"/>
  <c r="I202" i="236"/>
  <c r="AA198" i="236"/>
  <c r="O198" i="236"/>
  <c r="M198" i="236"/>
  <c r="I198" i="236"/>
  <c r="AA194" i="236"/>
  <c r="M194" i="236"/>
  <c r="M193" i="236" s="1"/>
  <c r="I194" i="236"/>
  <c r="L163" i="236"/>
  <c r="AA188" i="236"/>
  <c r="M188" i="236"/>
  <c r="O188" i="236" s="1"/>
  <c r="I188" i="236"/>
  <c r="AA184" i="236"/>
  <c r="M184" i="236"/>
  <c r="O184" i="236" s="1"/>
  <c r="I184" i="236"/>
  <c r="AA180" i="236"/>
  <c r="M180" i="236"/>
  <c r="I180" i="236"/>
  <c r="AA176" i="236"/>
  <c r="O176" i="236"/>
  <c r="M176" i="236"/>
  <c r="I176" i="236"/>
  <c r="AA172" i="236"/>
  <c r="O172" i="236"/>
  <c r="M172" i="236"/>
  <c r="I172" i="236"/>
  <c r="AA168" i="236"/>
  <c r="M168" i="236"/>
  <c r="O168" i="236" s="1"/>
  <c r="I168" i="236"/>
  <c r="AA164" i="236"/>
  <c r="M164" i="236"/>
  <c r="I164" i="236"/>
  <c r="L10" i="236"/>
  <c r="L9" i="236" s="1"/>
  <c r="AA159" i="236"/>
  <c r="M159" i="236"/>
  <c r="O159" i="236" s="1"/>
  <c r="I159" i="236"/>
  <c r="AA155" i="236"/>
  <c r="O155" i="236" s="1"/>
  <c r="M155" i="236"/>
  <c r="I155" i="236"/>
  <c r="AA151" i="236"/>
  <c r="M151" i="236"/>
  <c r="I151" i="236"/>
  <c r="AA147" i="236"/>
  <c r="O147" i="236" s="1"/>
  <c r="M147" i="236"/>
  <c r="I147" i="236"/>
  <c r="AA143" i="236"/>
  <c r="O143" i="236"/>
  <c r="M143" i="236"/>
  <c r="I143" i="236"/>
  <c r="AA139" i="236"/>
  <c r="M139" i="236"/>
  <c r="O139" i="236" s="1"/>
  <c r="I139" i="236"/>
  <c r="AA135" i="236"/>
  <c r="O135" i="236" s="1"/>
  <c r="M135" i="236"/>
  <c r="I135" i="236"/>
  <c r="AA131" i="236"/>
  <c r="O131" i="236"/>
  <c r="M131" i="236"/>
  <c r="I131" i="236"/>
  <c r="AA127" i="236"/>
  <c r="M127" i="236"/>
  <c r="I127" i="236"/>
  <c r="AA123" i="236"/>
  <c r="O123" i="236"/>
  <c r="M123" i="236"/>
  <c r="I123" i="236"/>
  <c r="AA119" i="236"/>
  <c r="O119" i="236"/>
  <c r="M119" i="236"/>
  <c r="I119" i="236"/>
  <c r="AA115" i="236"/>
  <c r="M115" i="236"/>
  <c r="I115" i="236"/>
  <c r="AA111" i="236"/>
  <c r="M111" i="236"/>
  <c r="O111" i="236" s="1"/>
  <c r="I111" i="236"/>
  <c r="AA107" i="236"/>
  <c r="O107" i="236" s="1"/>
  <c r="M107" i="236"/>
  <c r="I107" i="236"/>
  <c r="AA103" i="236"/>
  <c r="M103" i="236"/>
  <c r="O103" i="236" s="1"/>
  <c r="I103" i="236"/>
  <c r="AA99" i="236"/>
  <c r="O99" i="236"/>
  <c r="M99" i="236"/>
  <c r="I99" i="236"/>
  <c r="AA95" i="236"/>
  <c r="O95" i="236" s="1"/>
  <c r="M95" i="236"/>
  <c r="I95" i="236"/>
  <c r="AA91" i="236"/>
  <c r="M91" i="236"/>
  <c r="O91" i="236" s="1"/>
  <c r="I91" i="236"/>
  <c r="AA87" i="236"/>
  <c r="M87" i="236"/>
  <c r="O87" i="236" s="1"/>
  <c r="I87" i="236"/>
  <c r="AA83" i="236"/>
  <c r="O83" i="236" s="1"/>
  <c r="M83" i="236"/>
  <c r="I83" i="236"/>
  <c r="AA79" i="236"/>
  <c r="M79" i="236"/>
  <c r="O79" i="236" s="1"/>
  <c r="I79" i="236"/>
  <c r="AA75" i="236"/>
  <c r="O75" i="236" s="1"/>
  <c r="M75" i="236"/>
  <c r="I75" i="236"/>
  <c r="AA71" i="236"/>
  <c r="O71" i="236"/>
  <c r="M71" i="236"/>
  <c r="I71" i="236"/>
  <c r="AA67" i="236"/>
  <c r="M67" i="236"/>
  <c r="O67" i="236" s="1"/>
  <c r="I67" i="236"/>
  <c r="AA63" i="236"/>
  <c r="O63" i="236" s="1"/>
  <c r="M63" i="236"/>
  <c r="I63" i="236"/>
  <c r="AA59" i="236"/>
  <c r="O59" i="236" s="1"/>
  <c r="M59" i="236"/>
  <c r="I59" i="236"/>
  <c r="AA55" i="236"/>
  <c r="M55" i="236"/>
  <c r="I55" i="236"/>
  <c r="AA51" i="236"/>
  <c r="M51" i="236"/>
  <c r="O51" i="236" s="1"/>
  <c r="I51" i="236"/>
  <c r="AA47" i="236"/>
  <c r="O47" i="236"/>
  <c r="M47" i="236"/>
  <c r="I47" i="236"/>
  <c r="AA43" i="236"/>
  <c r="M43" i="236"/>
  <c r="I43" i="236"/>
  <c r="AA39" i="236"/>
  <c r="O39" i="236"/>
  <c r="M39" i="236"/>
  <c r="I39" i="236"/>
  <c r="AA35" i="236"/>
  <c r="O35" i="236" s="1"/>
  <c r="M35" i="236"/>
  <c r="I35" i="236"/>
  <c r="AA31" i="236"/>
  <c r="M31" i="236"/>
  <c r="I31" i="236"/>
  <c r="AA27" i="236"/>
  <c r="O27" i="236"/>
  <c r="M27" i="236"/>
  <c r="I27" i="236"/>
  <c r="AA23" i="236"/>
  <c r="O23" i="236" s="1"/>
  <c r="M23" i="236"/>
  <c r="I23" i="236"/>
  <c r="AA19" i="236"/>
  <c r="M19" i="236"/>
  <c r="O19" i="236" s="1"/>
  <c r="I19" i="236"/>
  <c r="AA15" i="236"/>
  <c r="M15" i="236"/>
  <c r="O15" i="236" s="1"/>
  <c r="I15" i="236"/>
  <c r="AA11" i="236"/>
  <c r="O11" i="236" s="1"/>
  <c r="M11" i="236"/>
  <c r="I11" i="236"/>
  <c r="L1258" i="235"/>
  <c r="AA1267" i="235"/>
  <c r="O1267" i="235"/>
  <c r="M1267" i="235"/>
  <c r="I1267" i="235"/>
  <c r="AA1263" i="235"/>
  <c r="O1263" i="235" s="1"/>
  <c r="M1263" i="235"/>
  <c r="I1263" i="235"/>
  <c r="AA1259" i="235"/>
  <c r="O1259" i="235" s="1"/>
  <c r="M1259" i="235"/>
  <c r="M1258" i="235" s="1"/>
  <c r="I1259" i="235"/>
  <c r="M1241" i="235"/>
  <c r="L1241" i="235"/>
  <c r="AA1254" i="235"/>
  <c r="M1254" i="235"/>
  <c r="O1254" i="235" s="1"/>
  <c r="I1254" i="235"/>
  <c r="AA1250" i="235"/>
  <c r="O1250" i="235"/>
  <c r="M1250" i="235"/>
  <c r="I1250" i="235"/>
  <c r="AA1246" i="235"/>
  <c r="O1246" i="235" s="1"/>
  <c r="M1246" i="235"/>
  <c r="I1246" i="235"/>
  <c r="AA1242" i="235"/>
  <c r="M1242" i="235"/>
  <c r="I1242" i="235"/>
  <c r="L1216" i="235"/>
  <c r="AA1237" i="235"/>
  <c r="O1237" i="235"/>
  <c r="M1237" i="235"/>
  <c r="I1237" i="235"/>
  <c r="AA1233" i="235"/>
  <c r="O1233" i="235" s="1"/>
  <c r="M1233" i="235"/>
  <c r="I1233" i="235"/>
  <c r="AA1229" i="235"/>
  <c r="O1229" i="235"/>
  <c r="M1229" i="235"/>
  <c r="I1229" i="235"/>
  <c r="AA1225" i="235"/>
  <c r="O1225" i="235"/>
  <c r="M1225" i="235"/>
  <c r="I1225" i="235"/>
  <c r="AA1221" i="235"/>
  <c r="O1221" i="235" s="1"/>
  <c r="M1221" i="235"/>
  <c r="I1221" i="235"/>
  <c r="AA1217" i="235"/>
  <c r="O1217" i="235" s="1"/>
  <c r="M1217" i="235"/>
  <c r="M1216" i="235" s="1"/>
  <c r="I1217" i="235"/>
  <c r="L1191" i="235"/>
  <c r="AA1212" i="235"/>
  <c r="O1212" i="235"/>
  <c r="M1212" i="235"/>
  <c r="I1212" i="235"/>
  <c r="AA1208" i="235"/>
  <c r="M1208" i="235"/>
  <c r="O1208" i="235" s="1"/>
  <c r="I1208" i="235"/>
  <c r="AA1204" i="235"/>
  <c r="O1204" i="235"/>
  <c r="M1204" i="235"/>
  <c r="I1204" i="235"/>
  <c r="AA1200" i="235"/>
  <c r="M1200" i="235"/>
  <c r="O1200" i="235" s="1"/>
  <c r="I1200" i="235"/>
  <c r="AA1196" i="235"/>
  <c r="M1196" i="235"/>
  <c r="I1196" i="235"/>
  <c r="AA1192" i="235"/>
  <c r="M1192" i="235"/>
  <c r="I1192" i="235"/>
  <c r="L1142" i="235"/>
  <c r="AA1187" i="235"/>
  <c r="O1187" i="235"/>
  <c r="M1187" i="235"/>
  <c r="I1187" i="235"/>
  <c r="AA1183" i="235"/>
  <c r="O1183" i="235"/>
  <c r="M1183" i="235"/>
  <c r="I1183" i="235"/>
  <c r="AA1179" i="235"/>
  <c r="O1179" i="235" s="1"/>
  <c r="M1179" i="235"/>
  <c r="I1179" i="235"/>
  <c r="AA1175" i="235"/>
  <c r="O1175" i="235"/>
  <c r="M1175" i="235"/>
  <c r="I1175" i="235"/>
  <c r="AA1171" i="235"/>
  <c r="O1171" i="235"/>
  <c r="M1171" i="235"/>
  <c r="I1171" i="235"/>
  <c r="AA1167" i="235"/>
  <c r="O1167" i="235" s="1"/>
  <c r="M1167" i="235"/>
  <c r="I1167" i="235"/>
  <c r="AA1163" i="235"/>
  <c r="O1163" i="235"/>
  <c r="M1163" i="235"/>
  <c r="I1163" i="235"/>
  <c r="AA1159" i="235"/>
  <c r="O1159" i="235"/>
  <c r="M1159" i="235"/>
  <c r="I1159" i="235"/>
  <c r="AA1155" i="235"/>
  <c r="O1155" i="235" s="1"/>
  <c r="M1155" i="235"/>
  <c r="I1155" i="235"/>
  <c r="AA1151" i="235"/>
  <c r="O1151" i="235"/>
  <c r="M1151" i="235"/>
  <c r="I1151" i="235"/>
  <c r="AA1147" i="235"/>
  <c r="O1147" i="235"/>
  <c r="M1147" i="235"/>
  <c r="I1147" i="235"/>
  <c r="AA1143" i="235"/>
  <c r="O1143" i="235" s="1"/>
  <c r="M1143" i="235"/>
  <c r="M1142" i="235" s="1"/>
  <c r="I1143" i="235"/>
  <c r="L1117" i="235"/>
  <c r="AA1138" i="235"/>
  <c r="M1138" i="235"/>
  <c r="I1138" i="235"/>
  <c r="AA1134" i="235"/>
  <c r="M1134" i="235"/>
  <c r="O1134" i="235" s="1"/>
  <c r="I1134" i="235"/>
  <c r="AA1130" i="235"/>
  <c r="M1130" i="235"/>
  <c r="O1130" i="235" s="1"/>
  <c r="I1130" i="235"/>
  <c r="AA1126" i="235"/>
  <c r="M1126" i="235"/>
  <c r="I1126" i="235"/>
  <c r="AA1122" i="235"/>
  <c r="O1122" i="235"/>
  <c r="M1122" i="235"/>
  <c r="I1122" i="235"/>
  <c r="AA1118" i="235"/>
  <c r="O1118" i="235" s="1"/>
  <c r="M1118" i="235"/>
  <c r="I1118" i="235"/>
  <c r="L1104" i="235"/>
  <c r="AA1113" i="235"/>
  <c r="O1113" i="235" s="1"/>
  <c r="M1113" i="235"/>
  <c r="I1113" i="235"/>
  <c r="AA1109" i="235"/>
  <c r="M1109" i="235"/>
  <c r="O1109" i="235" s="1"/>
  <c r="I1109" i="235"/>
  <c r="AA1105" i="235"/>
  <c r="O1105" i="235"/>
  <c r="M1105" i="235"/>
  <c r="I1105" i="235"/>
  <c r="L1063" i="235"/>
  <c r="AA1100" i="235"/>
  <c r="O1100" i="235"/>
  <c r="M1100" i="235"/>
  <c r="I1100" i="235"/>
  <c r="AA1096" i="235"/>
  <c r="O1096" i="235" s="1"/>
  <c r="M1096" i="235"/>
  <c r="I1096" i="235"/>
  <c r="AA1092" i="235"/>
  <c r="M1092" i="235"/>
  <c r="O1092" i="235" s="1"/>
  <c r="I1092" i="235"/>
  <c r="AA1088" i="235"/>
  <c r="M1088" i="235"/>
  <c r="O1088" i="235" s="1"/>
  <c r="I1088" i="235"/>
  <c r="AA1084" i="235"/>
  <c r="O1084" i="235" s="1"/>
  <c r="M1084" i="235"/>
  <c r="I1084" i="235"/>
  <c r="AA1080" i="235"/>
  <c r="M1080" i="235"/>
  <c r="I1080" i="235"/>
  <c r="AA1076" i="235"/>
  <c r="O1076" i="235"/>
  <c r="M1076" i="235"/>
  <c r="I1076" i="235"/>
  <c r="AA1072" i="235"/>
  <c r="O1072" i="235"/>
  <c r="M1072" i="235"/>
  <c r="I1072" i="235"/>
  <c r="AA1068" i="235"/>
  <c r="M1068" i="235"/>
  <c r="O1068" i="235" s="1"/>
  <c r="I1068" i="235"/>
  <c r="AA1064" i="235"/>
  <c r="O1064" i="235"/>
  <c r="M1064" i="235"/>
  <c r="I1064" i="235"/>
  <c r="M1030" i="235"/>
  <c r="L1030" i="235"/>
  <c r="AA1059" i="235"/>
  <c r="O1059" i="235" s="1"/>
  <c r="M1059" i="235"/>
  <c r="I1059" i="235"/>
  <c r="AA1055" i="235"/>
  <c r="O1055" i="235" s="1"/>
  <c r="M1055" i="235"/>
  <c r="I1055" i="235"/>
  <c r="AA1051" i="235"/>
  <c r="M1051" i="235"/>
  <c r="O1051" i="235" s="1"/>
  <c r="I1051" i="235"/>
  <c r="AA1047" i="235"/>
  <c r="O1047" i="235"/>
  <c r="M1047" i="235"/>
  <c r="I1047" i="235"/>
  <c r="AA1043" i="235"/>
  <c r="O1043" i="235" s="1"/>
  <c r="M1043" i="235"/>
  <c r="I1043" i="235"/>
  <c r="AA1039" i="235"/>
  <c r="M1039" i="235"/>
  <c r="O1039" i="235" s="1"/>
  <c r="I1039" i="235"/>
  <c r="AA1035" i="235"/>
  <c r="O1035" i="235"/>
  <c r="M1035" i="235"/>
  <c r="I1035" i="235"/>
  <c r="AA1031" i="235"/>
  <c r="O1031" i="235" s="1"/>
  <c r="M1031" i="235"/>
  <c r="I1031" i="235"/>
  <c r="L993" i="235"/>
  <c r="AA1026" i="235"/>
  <c r="M1026" i="235"/>
  <c r="O1026" i="235" s="1"/>
  <c r="I1026" i="235"/>
  <c r="AA1022" i="235"/>
  <c r="M1022" i="235"/>
  <c r="I1022" i="235"/>
  <c r="AA1018" i="235"/>
  <c r="O1018" i="235"/>
  <c r="M1018" i="235"/>
  <c r="I1018" i="235"/>
  <c r="AA1014" i="235"/>
  <c r="O1014" i="235"/>
  <c r="M1014" i="235"/>
  <c r="I1014" i="235"/>
  <c r="AA1010" i="235"/>
  <c r="M1010" i="235"/>
  <c r="I1010" i="235"/>
  <c r="AA1006" i="235"/>
  <c r="M1006" i="235"/>
  <c r="O1006" i="235" s="1"/>
  <c r="I1006" i="235"/>
  <c r="AA1002" i="235"/>
  <c r="M1002" i="235"/>
  <c r="O1002" i="235" s="1"/>
  <c r="I1002" i="235"/>
  <c r="AA998" i="235"/>
  <c r="M998" i="235"/>
  <c r="I998" i="235"/>
  <c r="AA994" i="235"/>
  <c r="O994" i="235"/>
  <c r="M994" i="235"/>
  <c r="I994" i="235"/>
  <c r="L976" i="235"/>
  <c r="AA989" i="235"/>
  <c r="M989" i="235"/>
  <c r="O989" i="235" s="1"/>
  <c r="I989" i="235"/>
  <c r="AA985" i="235"/>
  <c r="O985" i="235" s="1"/>
  <c r="M985" i="235"/>
  <c r="I985" i="235"/>
  <c r="AA981" i="235"/>
  <c r="M981" i="235"/>
  <c r="O981" i="235" s="1"/>
  <c r="I981" i="235"/>
  <c r="AA977" i="235"/>
  <c r="O977" i="235"/>
  <c r="M977" i="235"/>
  <c r="I977" i="235"/>
  <c r="L963" i="235"/>
  <c r="AA972" i="235"/>
  <c r="O972" i="235"/>
  <c r="M972" i="235"/>
  <c r="I972" i="235"/>
  <c r="AA968" i="235"/>
  <c r="O968" i="235"/>
  <c r="M968" i="235"/>
  <c r="I968" i="235"/>
  <c r="AA964" i="235"/>
  <c r="M964" i="235"/>
  <c r="O964" i="235" s="1"/>
  <c r="I964" i="235"/>
  <c r="L930" i="235"/>
  <c r="AA959" i="235"/>
  <c r="O959" i="235"/>
  <c r="M959" i="235"/>
  <c r="I959" i="235"/>
  <c r="AA955" i="235"/>
  <c r="O955" i="235"/>
  <c r="M955" i="235"/>
  <c r="I955" i="235"/>
  <c r="AA951" i="235"/>
  <c r="O951" i="235"/>
  <c r="M951" i="235"/>
  <c r="I951" i="235"/>
  <c r="AA947" i="235"/>
  <c r="O947" i="235"/>
  <c r="M947" i="235"/>
  <c r="I947" i="235"/>
  <c r="AA943" i="235"/>
  <c r="O943" i="235"/>
  <c r="M943" i="235"/>
  <c r="I943" i="235"/>
  <c r="AA939" i="235"/>
  <c r="O939" i="235"/>
  <c r="M939" i="235"/>
  <c r="I939" i="235"/>
  <c r="AA935" i="235"/>
  <c r="O935" i="235"/>
  <c r="M935" i="235"/>
  <c r="I935" i="235"/>
  <c r="AA931" i="235"/>
  <c r="O931" i="235"/>
  <c r="M931" i="235"/>
  <c r="M930" i="235" s="1"/>
  <c r="I931" i="235"/>
  <c r="L913" i="235"/>
  <c r="AA926" i="235"/>
  <c r="O926" i="235"/>
  <c r="M926" i="235"/>
  <c r="I926" i="235"/>
  <c r="AA922" i="235"/>
  <c r="M922" i="235"/>
  <c r="O922" i="235" s="1"/>
  <c r="I922" i="235"/>
  <c r="AA918" i="235"/>
  <c r="M918" i="235"/>
  <c r="I918" i="235"/>
  <c r="AA914" i="235"/>
  <c r="O914" i="235"/>
  <c r="M914" i="235"/>
  <c r="I914" i="235"/>
  <c r="L872" i="235"/>
  <c r="AA909" i="235"/>
  <c r="M909" i="235"/>
  <c r="O909" i="235" s="1"/>
  <c r="I909" i="235"/>
  <c r="AA905" i="235"/>
  <c r="O905" i="235" s="1"/>
  <c r="M905" i="235"/>
  <c r="I905" i="235"/>
  <c r="AA901" i="235"/>
  <c r="M901" i="235"/>
  <c r="O901" i="235" s="1"/>
  <c r="I901" i="235"/>
  <c r="AA897" i="235"/>
  <c r="M897" i="235"/>
  <c r="O897" i="235" s="1"/>
  <c r="I897" i="235"/>
  <c r="AA893" i="235"/>
  <c r="O893" i="235" s="1"/>
  <c r="M893" i="235"/>
  <c r="I893" i="235"/>
  <c r="AA889" i="235"/>
  <c r="M889" i="235"/>
  <c r="O889" i="235" s="1"/>
  <c r="I889" i="235"/>
  <c r="AA885" i="235"/>
  <c r="O885" i="235"/>
  <c r="M885" i="235"/>
  <c r="I885" i="235"/>
  <c r="AA881" i="235"/>
  <c r="O881" i="235"/>
  <c r="M881" i="235"/>
  <c r="I881" i="235"/>
  <c r="AA877" i="235"/>
  <c r="M877" i="235"/>
  <c r="O877" i="235" s="1"/>
  <c r="I877" i="235"/>
  <c r="AA873" i="235"/>
  <c r="M873" i="235"/>
  <c r="M872" i="235" s="1"/>
  <c r="I873" i="235"/>
  <c r="L751" i="235"/>
  <c r="AA868" i="235"/>
  <c r="O868" i="235"/>
  <c r="M868" i="235"/>
  <c r="I868" i="235"/>
  <c r="AA864" i="235"/>
  <c r="M864" i="235"/>
  <c r="O864" i="235" s="1"/>
  <c r="I864" i="235"/>
  <c r="AA860" i="235"/>
  <c r="M860" i="235"/>
  <c r="O860" i="235" s="1"/>
  <c r="I860" i="235"/>
  <c r="AA856" i="235"/>
  <c r="M856" i="235"/>
  <c r="O856" i="235" s="1"/>
  <c r="I856" i="235"/>
  <c r="AA852" i="235"/>
  <c r="O852" i="235"/>
  <c r="M852" i="235"/>
  <c r="I852" i="235"/>
  <c r="AA848" i="235"/>
  <c r="M848" i="235"/>
  <c r="O848" i="235" s="1"/>
  <c r="I848" i="235"/>
  <c r="AA844" i="235"/>
  <c r="M844" i="235"/>
  <c r="O844" i="235" s="1"/>
  <c r="I844" i="235"/>
  <c r="AA840" i="235"/>
  <c r="M840" i="235"/>
  <c r="O840" i="235" s="1"/>
  <c r="I840" i="235"/>
  <c r="AA836" i="235"/>
  <c r="O836" i="235"/>
  <c r="M836" i="235"/>
  <c r="I836" i="235"/>
  <c r="AA832" i="235"/>
  <c r="M832" i="235"/>
  <c r="O832" i="235" s="1"/>
  <c r="I832" i="235"/>
  <c r="AA828" i="235"/>
  <c r="M828" i="235"/>
  <c r="O828" i="235" s="1"/>
  <c r="I828" i="235"/>
  <c r="AA824" i="235"/>
  <c r="M824" i="235"/>
  <c r="O824" i="235" s="1"/>
  <c r="I824" i="235"/>
  <c r="AA820" i="235"/>
  <c r="O820" i="235"/>
  <c r="M820" i="235"/>
  <c r="I820" i="235"/>
  <c r="AA816" i="235"/>
  <c r="M816" i="235"/>
  <c r="O816" i="235" s="1"/>
  <c r="I816" i="235"/>
  <c r="AA812" i="235"/>
  <c r="O812" i="235"/>
  <c r="M812" i="235"/>
  <c r="I812" i="235"/>
  <c r="AA808" i="235"/>
  <c r="M808" i="235"/>
  <c r="O808" i="235" s="1"/>
  <c r="I808" i="235"/>
  <c r="AA804" i="235"/>
  <c r="M804" i="235"/>
  <c r="O804" i="235" s="1"/>
  <c r="I804" i="235"/>
  <c r="AA800" i="235"/>
  <c r="M800" i="235"/>
  <c r="O800" i="235" s="1"/>
  <c r="I800" i="235"/>
  <c r="AA796" i="235"/>
  <c r="M796" i="235"/>
  <c r="O796" i="235" s="1"/>
  <c r="I796" i="235"/>
  <c r="AA792" i="235"/>
  <c r="M792" i="235"/>
  <c r="O792" i="235" s="1"/>
  <c r="I792" i="235"/>
  <c r="AA788" i="235"/>
  <c r="O788" i="235"/>
  <c r="M788" i="235"/>
  <c r="I788" i="235"/>
  <c r="AA784" i="235"/>
  <c r="O784" i="235"/>
  <c r="M784" i="235"/>
  <c r="I784" i="235"/>
  <c r="AA780" i="235"/>
  <c r="M780" i="235"/>
  <c r="O780" i="235" s="1"/>
  <c r="I780" i="235"/>
  <c r="AA776" i="235"/>
  <c r="M776" i="235"/>
  <c r="O776" i="235" s="1"/>
  <c r="I776" i="235"/>
  <c r="AA772" i="235"/>
  <c r="M772" i="235"/>
  <c r="O772" i="235" s="1"/>
  <c r="I772" i="235"/>
  <c r="AA768" i="235"/>
  <c r="M768" i="235"/>
  <c r="O768" i="235" s="1"/>
  <c r="I768" i="235"/>
  <c r="AA764" i="235"/>
  <c r="M764" i="235"/>
  <c r="O764" i="235" s="1"/>
  <c r="I764" i="235"/>
  <c r="AA760" i="235"/>
  <c r="O760" i="235"/>
  <c r="M760" i="235"/>
  <c r="I760" i="235"/>
  <c r="AA756" i="235"/>
  <c r="M756" i="235"/>
  <c r="O756" i="235" s="1"/>
  <c r="I756" i="235"/>
  <c r="AA752" i="235"/>
  <c r="M752" i="235"/>
  <c r="I752" i="235"/>
  <c r="M726" i="235"/>
  <c r="L726" i="235"/>
  <c r="AA747" i="235"/>
  <c r="O747" i="235" s="1"/>
  <c r="M747" i="235"/>
  <c r="I747" i="235"/>
  <c r="AA743" i="235"/>
  <c r="M743" i="235"/>
  <c r="O743" i="235" s="1"/>
  <c r="I743" i="235"/>
  <c r="AA739" i="235"/>
  <c r="M739" i="235"/>
  <c r="O739" i="235" s="1"/>
  <c r="I739" i="235"/>
  <c r="AA735" i="235"/>
  <c r="O735" i="235"/>
  <c r="M735" i="235"/>
  <c r="I735" i="235"/>
  <c r="AA731" i="235"/>
  <c r="M731" i="235"/>
  <c r="O731" i="235" s="1"/>
  <c r="I731" i="235"/>
  <c r="AA727" i="235"/>
  <c r="M727" i="235"/>
  <c r="O727" i="235" s="1"/>
  <c r="I727" i="235"/>
  <c r="M721" i="235"/>
  <c r="L721" i="235"/>
  <c r="AA722" i="235"/>
  <c r="M722" i="235"/>
  <c r="O722" i="235" s="1"/>
  <c r="I722" i="235"/>
  <c r="L676" i="235"/>
  <c r="AA717" i="235"/>
  <c r="M717" i="235"/>
  <c r="O717" i="235" s="1"/>
  <c r="I717" i="235"/>
  <c r="AA713" i="235"/>
  <c r="O713" i="235" s="1"/>
  <c r="M713" i="235"/>
  <c r="I713" i="235"/>
  <c r="AA709" i="235"/>
  <c r="M709" i="235"/>
  <c r="O709" i="235" s="1"/>
  <c r="I709" i="235"/>
  <c r="AA705" i="235"/>
  <c r="O705" i="235"/>
  <c r="M705" i="235"/>
  <c r="I705" i="235"/>
  <c r="AA701" i="235"/>
  <c r="O701" i="235"/>
  <c r="M701" i="235"/>
  <c r="I701" i="235"/>
  <c r="AA697" i="235"/>
  <c r="M697" i="235"/>
  <c r="I697" i="235"/>
  <c r="AA693" i="235"/>
  <c r="M693" i="235"/>
  <c r="O693" i="235" s="1"/>
  <c r="I693" i="235"/>
  <c r="AA689" i="235"/>
  <c r="O689" i="235"/>
  <c r="M689" i="235"/>
  <c r="I689" i="235"/>
  <c r="AA685" i="235"/>
  <c r="M685" i="235"/>
  <c r="O685" i="235" s="1"/>
  <c r="I685" i="235"/>
  <c r="AA681" i="235"/>
  <c r="M681" i="235"/>
  <c r="M676" i="235" s="1"/>
  <c r="I681" i="235"/>
  <c r="AA677" i="235"/>
  <c r="O677" i="235"/>
  <c r="M677" i="235"/>
  <c r="I677" i="235"/>
  <c r="L659" i="235"/>
  <c r="AA672" i="235"/>
  <c r="M672" i="235"/>
  <c r="O672" i="235" s="1"/>
  <c r="I672" i="235"/>
  <c r="AA668" i="235"/>
  <c r="O668" i="235"/>
  <c r="M668" i="235"/>
  <c r="I668" i="235"/>
  <c r="AA664" i="235"/>
  <c r="M664" i="235"/>
  <c r="I664" i="235"/>
  <c r="AA660" i="235"/>
  <c r="O660" i="235"/>
  <c r="M660" i="235"/>
  <c r="I660" i="235"/>
  <c r="L614" i="235"/>
  <c r="AA655" i="235"/>
  <c r="O655" i="235" s="1"/>
  <c r="M655" i="235"/>
  <c r="I655" i="235"/>
  <c r="AA651" i="235"/>
  <c r="M651" i="235"/>
  <c r="I651" i="235"/>
  <c r="AA647" i="235"/>
  <c r="M647" i="235"/>
  <c r="O647" i="235" s="1"/>
  <c r="I647" i="235"/>
  <c r="AA643" i="235"/>
  <c r="O643" i="235" s="1"/>
  <c r="M643" i="235"/>
  <c r="I643" i="235"/>
  <c r="AA639" i="235"/>
  <c r="M639" i="235"/>
  <c r="O639" i="235" s="1"/>
  <c r="I639" i="235"/>
  <c r="AA635" i="235"/>
  <c r="O635" i="235"/>
  <c r="M635" i="235"/>
  <c r="I635" i="235"/>
  <c r="AA631" i="235"/>
  <c r="O631" i="235"/>
  <c r="M631" i="235"/>
  <c r="I631" i="235"/>
  <c r="AA627" i="235"/>
  <c r="M627" i="235"/>
  <c r="O627" i="235" s="1"/>
  <c r="I627" i="235"/>
  <c r="AA623" i="235"/>
  <c r="M623" i="235"/>
  <c r="O623" i="235" s="1"/>
  <c r="I623" i="235"/>
  <c r="AA619" i="235"/>
  <c r="O619" i="235" s="1"/>
  <c r="M619" i="235"/>
  <c r="I619" i="235"/>
  <c r="AA615" i="235"/>
  <c r="M615" i="235"/>
  <c r="O615" i="235" s="1"/>
  <c r="I615" i="235"/>
  <c r="L192" i="235"/>
  <c r="L560" i="235"/>
  <c r="AA609" i="235"/>
  <c r="O609" i="235"/>
  <c r="M609" i="235"/>
  <c r="I609" i="235"/>
  <c r="AA605" i="235"/>
  <c r="M605" i="235"/>
  <c r="I605" i="235"/>
  <c r="AA601" i="235"/>
  <c r="M601" i="235"/>
  <c r="O601" i="235" s="1"/>
  <c r="I601" i="235"/>
  <c r="AA597" i="235"/>
  <c r="O597" i="235" s="1"/>
  <c r="M597" i="235"/>
  <c r="I597" i="235"/>
  <c r="AA593" i="235"/>
  <c r="M593" i="235"/>
  <c r="I593" i="235"/>
  <c r="AA589" i="235"/>
  <c r="M589" i="235"/>
  <c r="O589" i="235" s="1"/>
  <c r="I589" i="235"/>
  <c r="AA585" i="235"/>
  <c r="O585" i="235"/>
  <c r="M585" i="235"/>
  <c r="I585" i="235"/>
  <c r="AA581" i="235"/>
  <c r="M581" i="235"/>
  <c r="O581" i="235" s="1"/>
  <c r="I581" i="235"/>
  <c r="AA577" i="235"/>
  <c r="M577" i="235"/>
  <c r="M560" i="235" s="1"/>
  <c r="I577" i="235"/>
  <c r="AA573" i="235"/>
  <c r="O573" i="235" s="1"/>
  <c r="M573" i="235"/>
  <c r="I573" i="235"/>
  <c r="AA569" i="235"/>
  <c r="M569" i="235"/>
  <c r="I569" i="235"/>
  <c r="AA565" i="235"/>
  <c r="M565" i="235"/>
  <c r="O565" i="235" s="1"/>
  <c r="I565" i="235"/>
  <c r="AA561" i="235"/>
  <c r="O561" i="235"/>
  <c r="M561" i="235"/>
  <c r="I561" i="235"/>
  <c r="L539" i="235"/>
  <c r="AA556" i="235"/>
  <c r="O556" i="235"/>
  <c r="M556" i="235"/>
  <c r="I556" i="235"/>
  <c r="AA552" i="235"/>
  <c r="M552" i="235"/>
  <c r="O552" i="235" s="1"/>
  <c r="I552" i="235"/>
  <c r="AA548" i="235"/>
  <c r="M548" i="235"/>
  <c r="O548" i="235" s="1"/>
  <c r="I548" i="235"/>
  <c r="AA544" i="235"/>
  <c r="M544" i="235"/>
  <c r="O544" i="235" s="1"/>
  <c r="I544" i="235"/>
  <c r="AA540" i="235"/>
  <c r="M540" i="235"/>
  <c r="I540" i="235"/>
  <c r="L454" i="235"/>
  <c r="AA535" i="235"/>
  <c r="M535" i="235"/>
  <c r="O535" i="235" s="1"/>
  <c r="I535" i="235"/>
  <c r="AA531" i="235"/>
  <c r="M531" i="235"/>
  <c r="O531" i="235" s="1"/>
  <c r="I531" i="235"/>
  <c r="AA527" i="235"/>
  <c r="O527" i="235"/>
  <c r="M527" i="235"/>
  <c r="I527" i="235"/>
  <c r="AA523" i="235"/>
  <c r="M523" i="235"/>
  <c r="I523" i="235"/>
  <c r="AA519" i="235"/>
  <c r="O519" i="235"/>
  <c r="M519" i="235"/>
  <c r="I519" i="235"/>
  <c r="AA515" i="235"/>
  <c r="O515" i="235" s="1"/>
  <c r="M515" i="235"/>
  <c r="I515" i="235"/>
  <c r="AA511" i="235"/>
  <c r="M511" i="235"/>
  <c r="O511" i="235" s="1"/>
  <c r="I511" i="235"/>
  <c r="AA507" i="235"/>
  <c r="M507" i="235"/>
  <c r="O507" i="235" s="1"/>
  <c r="I507" i="235"/>
  <c r="AA503" i="235"/>
  <c r="O503" i="235" s="1"/>
  <c r="M503" i="235"/>
  <c r="I503" i="235"/>
  <c r="AA499" i="235"/>
  <c r="M499" i="235"/>
  <c r="O499" i="235" s="1"/>
  <c r="I499" i="235"/>
  <c r="AA495" i="235"/>
  <c r="O495" i="235"/>
  <c r="M495" i="235"/>
  <c r="I495" i="235"/>
  <c r="AA491" i="235"/>
  <c r="O491" i="235"/>
  <c r="M491" i="235"/>
  <c r="I491" i="235"/>
  <c r="AA487" i="235"/>
  <c r="M487" i="235"/>
  <c r="O487" i="235" s="1"/>
  <c r="I487" i="235"/>
  <c r="AA483" i="235"/>
  <c r="M483" i="235"/>
  <c r="O483" i="235" s="1"/>
  <c r="I483" i="235"/>
  <c r="AA479" i="235"/>
  <c r="O479" i="235" s="1"/>
  <c r="M479" i="235"/>
  <c r="I479" i="235"/>
  <c r="AA475" i="235"/>
  <c r="M475" i="235"/>
  <c r="O475" i="235" s="1"/>
  <c r="I475" i="235"/>
  <c r="AA471" i="235"/>
  <c r="O471" i="235"/>
  <c r="M471" i="235"/>
  <c r="I471" i="235"/>
  <c r="AA467" i="235"/>
  <c r="O467" i="235"/>
  <c r="M467" i="235"/>
  <c r="I467" i="235"/>
  <c r="AA463" i="235"/>
  <c r="M463" i="235"/>
  <c r="I463" i="235"/>
  <c r="AA459" i="235"/>
  <c r="M459" i="235"/>
  <c r="O459" i="235" s="1"/>
  <c r="I459" i="235"/>
  <c r="AA455" i="235"/>
  <c r="O455" i="235" s="1"/>
  <c r="M455" i="235"/>
  <c r="I455" i="235"/>
  <c r="L441" i="235"/>
  <c r="AA450" i="235"/>
  <c r="M450" i="235"/>
  <c r="O450" i="235" s="1"/>
  <c r="I450" i="235"/>
  <c r="AA446" i="235"/>
  <c r="M446" i="235"/>
  <c r="O446" i="235" s="1"/>
  <c r="I446" i="235"/>
  <c r="AA442" i="235"/>
  <c r="M442" i="235"/>
  <c r="O442" i="235" s="1"/>
  <c r="I442" i="235"/>
  <c r="L380" i="235"/>
  <c r="AA437" i="235"/>
  <c r="M437" i="235"/>
  <c r="O437" i="235" s="1"/>
  <c r="I437" i="235"/>
  <c r="AA433" i="235"/>
  <c r="O433" i="235"/>
  <c r="M433" i="235"/>
  <c r="I433" i="235"/>
  <c r="AA429" i="235"/>
  <c r="M429" i="235"/>
  <c r="O429" i="235" s="1"/>
  <c r="I429" i="235"/>
  <c r="AA425" i="235"/>
  <c r="M425" i="235"/>
  <c r="I425" i="235"/>
  <c r="AA421" i="235"/>
  <c r="O421" i="235" s="1"/>
  <c r="M421" i="235"/>
  <c r="I421" i="235"/>
  <c r="AA417" i="235"/>
  <c r="M417" i="235"/>
  <c r="I417" i="235"/>
  <c r="AA413" i="235"/>
  <c r="M413" i="235"/>
  <c r="O413" i="235" s="1"/>
  <c r="I413" i="235"/>
  <c r="AA409" i="235"/>
  <c r="O409" i="235"/>
  <c r="M409" i="235"/>
  <c r="I409" i="235"/>
  <c r="AA405" i="235"/>
  <c r="O405" i="235"/>
  <c r="M405" i="235"/>
  <c r="I405" i="235"/>
  <c r="AA401" i="235"/>
  <c r="M401" i="235"/>
  <c r="O401" i="235" s="1"/>
  <c r="I401" i="235"/>
  <c r="AA397" i="235"/>
  <c r="O397" i="235"/>
  <c r="M397" i="235"/>
  <c r="I397" i="235"/>
  <c r="AA393" i="235"/>
  <c r="O393" i="235"/>
  <c r="M393" i="235"/>
  <c r="I393" i="235"/>
  <c r="AA389" i="235"/>
  <c r="M389" i="235"/>
  <c r="O389" i="235" s="1"/>
  <c r="I389" i="235"/>
  <c r="AA385" i="235"/>
  <c r="O385" i="235" s="1"/>
  <c r="M385" i="235"/>
  <c r="I385" i="235"/>
  <c r="AA381" i="235"/>
  <c r="O381" i="235"/>
  <c r="M381" i="235"/>
  <c r="I381" i="235"/>
  <c r="L323" i="235"/>
  <c r="AA376" i="235"/>
  <c r="M376" i="235"/>
  <c r="O376" i="235" s="1"/>
  <c r="I376" i="235"/>
  <c r="AA372" i="235"/>
  <c r="M372" i="235"/>
  <c r="O372" i="235" s="1"/>
  <c r="I372" i="235"/>
  <c r="AA368" i="235"/>
  <c r="M368" i="235"/>
  <c r="O368" i="235" s="1"/>
  <c r="I368" i="235"/>
  <c r="AA364" i="235"/>
  <c r="M364" i="235"/>
  <c r="O364" i="235" s="1"/>
  <c r="I364" i="235"/>
  <c r="AA360" i="235"/>
  <c r="M360" i="235"/>
  <c r="O360" i="235" s="1"/>
  <c r="I360" i="235"/>
  <c r="AA356" i="235"/>
  <c r="O356" i="235"/>
  <c r="M356" i="235"/>
  <c r="I356" i="235"/>
  <c r="AA352" i="235"/>
  <c r="M352" i="235"/>
  <c r="O352" i="235" s="1"/>
  <c r="I352" i="235"/>
  <c r="AA348" i="235"/>
  <c r="O348" i="235"/>
  <c r="M348" i="235"/>
  <c r="I348" i="235"/>
  <c r="AA344" i="235"/>
  <c r="O344" i="235"/>
  <c r="M344" i="235"/>
  <c r="I344" i="235"/>
  <c r="AA340" i="235"/>
  <c r="M340" i="235"/>
  <c r="O340" i="235" s="1"/>
  <c r="I340" i="235"/>
  <c r="AA336" i="235"/>
  <c r="O336" i="235"/>
  <c r="M336" i="235"/>
  <c r="I336" i="235"/>
  <c r="AA332" i="235"/>
  <c r="O332" i="235"/>
  <c r="M332" i="235"/>
  <c r="I332" i="235"/>
  <c r="AA328" i="235"/>
  <c r="M328" i="235"/>
  <c r="O328" i="235" s="1"/>
  <c r="I328" i="235"/>
  <c r="AA324" i="235"/>
  <c r="O324" i="235"/>
  <c r="M324" i="235"/>
  <c r="I324" i="235"/>
  <c r="L242" i="235"/>
  <c r="AA319" i="235"/>
  <c r="M319" i="235"/>
  <c r="O319" i="235" s="1"/>
  <c r="I319" i="235"/>
  <c r="AA315" i="235"/>
  <c r="O315" i="235"/>
  <c r="M315" i="235"/>
  <c r="I315" i="235"/>
  <c r="AA311" i="235"/>
  <c r="O311" i="235"/>
  <c r="M311" i="235"/>
  <c r="I311" i="235"/>
  <c r="AA307" i="235"/>
  <c r="M307" i="235"/>
  <c r="O307" i="235" s="1"/>
  <c r="I307" i="235"/>
  <c r="AA303" i="235"/>
  <c r="O303" i="235"/>
  <c r="M303" i="235"/>
  <c r="I303" i="235"/>
  <c r="AA299" i="235"/>
  <c r="O299" i="235"/>
  <c r="M299" i="235"/>
  <c r="I299" i="235"/>
  <c r="AA295" i="235"/>
  <c r="M295" i="235"/>
  <c r="O295" i="235" s="1"/>
  <c r="I295" i="235"/>
  <c r="AA291" i="235"/>
  <c r="O291" i="235"/>
  <c r="M291" i="235"/>
  <c r="I291" i="235"/>
  <c r="AA287" i="235"/>
  <c r="O287" i="235"/>
  <c r="M287" i="235"/>
  <c r="I287" i="235"/>
  <c r="AA283" i="235"/>
  <c r="M283" i="235"/>
  <c r="O283" i="235" s="1"/>
  <c r="I283" i="235"/>
  <c r="AA279" i="235"/>
  <c r="O279" i="235"/>
  <c r="M279" i="235"/>
  <c r="I279" i="235"/>
  <c r="AA275" i="235"/>
  <c r="O275" i="235"/>
  <c r="M275" i="235"/>
  <c r="I275" i="235"/>
  <c r="AA271" i="235"/>
  <c r="M271" i="235"/>
  <c r="O271" i="235" s="1"/>
  <c r="I271" i="235"/>
  <c r="AA267" i="235"/>
  <c r="O267" i="235"/>
  <c r="M267" i="235"/>
  <c r="I267" i="235"/>
  <c r="AA263" i="235"/>
  <c r="O263" i="235"/>
  <c r="M263" i="235"/>
  <c r="I263" i="235"/>
  <c r="AA259" i="235"/>
  <c r="M259" i="235"/>
  <c r="O259" i="235" s="1"/>
  <c r="I259" i="235"/>
  <c r="AA255" i="235"/>
  <c r="O255" i="235"/>
  <c r="M255" i="235"/>
  <c r="I255" i="235"/>
  <c r="AA251" i="235"/>
  <c r="O251" i="235"/>
  <c r="M251" i="235"/>
  <c r="I251" i="235"/>
  <c r="AA247" i="235"/>
  <c r="M247" i="235"/>
  <c r="M242" i="235" s="1"/>
  <c r="I247" i="235"/>
  <c r="AA243" i="235"/>
  <c r="O243" i="235"/>
  <c r="M243" i="235"/>
  <c r="I243" i="235"/>
  <c r="L193" i="235"/>
  <c r="AA238" i="235"/>
  <c r="O238" i="235"/>
  <c r="M238" i="235"/>
  <c r="I238" i="235"/>
  <c r="AA234" i="235"/>
  <c r="M234" i="235"/>
  <c r="O234" i="235" s="1"/>
  <c r="I234" i="235"/>
  <c r="AA230" i="235"/>
  <c r="O230" i="235" s="1"/>
  <c r="M230" i="235"/>
  <c r="I230" i="235"/>
  <c r="AA226" i="235"/>
  <c r="O226" i="235"/>
  <c r="M226" i="235"/>
  <c r="I226" i="235"/>
  <c r="AA222" i="235"/>
  <c r="M222" i="235"/>
  <c r="O222" i="235" s="1"/>
  <c r="I222" i="235"/>
  <c r="AA218" i="235"/>
  <c r="O218" i="235"/>
  <c r="M218" i="235"/>
  <c r="I218" i="235"/>
  <c r="AA214" i="235"/>
  <c r="O214" i="235"/>
  <c r="M214" i="235"/>
  <c r="I214" i="235"/>
  <c r="AA210" i="235"/>
  <c r="M210" i="235"/>
  <c r="O210" i="235" s="1"/>
  <c r="I210" i="235"/>
  <c r="AA206" i="235"/>
  <c r="O206" i="235" s="1"/>
  <c r="M206" i="235"/>
  <c r="I206" i="235"/>
  <c r="AA202" i="235"/>
  <c r="O202" i="235"/>
  <c r="M202" i="235"/>
  <c r="I202" i="235"/>
  <c r="AA198" i="235"/>
  <c r="M198" i="235"/>
  <c r="O198" i="235" s="1"/>
  <c r="I198" i="235"/>
  <c r="AA194" i="235"/>
  <c r="O194" i="235"/>
  <c r="M194" i="235"/>
  <c r="M193" i="235" s="1"/>
  <c r="I194" i="235"/>
  <c r="L163" i="235"/>
  <c r="AA188" i="235"/>
  <c r="M188" i="235"/>
  <c r="O188" i="235" s="1"/>
  <c r="I188" i="235"/>
  <c r="AA184" i="235"/>
  <c r="O184" i="235" s="1"/>
  <c r="M184" i="235"/>
  <c r="I184" i="235"/>
  <c r="AA180" i="235"/>
  <c r="O180" i="235"/>
  <c r="M180" i="235"/>
  <c r="I180" i="235"/>
  <c r="AA176" i="235"/>
  <c r="M176" i="235"/>
  <c r="O176" i="235" s="1"/>
  <c r="I176" i="235"/>
  <c r="AA172" i="235"/>
  <c r="O172" i="235"/>
  <c r="M172" i="235"/>
  <c r="I172" i="235"/>
  <c r="AA168" i="235"/>
  <c r="O168" i="235"/>
  <c r="M168" i="235"/>
  <c r="I168" i="235"/>
  <c r="AA164" i="235"/>
  <c r="M164" i="235"/>
  <c r="M163" i="235" s="1"/>
  <c r="I164" i="235"/>
  <c r="L10" i="235"/>
  <c r="L9" i="235" s="1"/>
  <c r="AA159" i="235"/>
  <c r="O159" i="235"/>
  <c r="M159" i="235"/>
  <c r="I159" i="235"/>
  <c r="AA155" i="235"/>
  <c r="M155" i="235"/>
  <c r="O155" i="235" s="1"/>
  <c r="I155" i="235"/>
  <c r="AA151" i="235"/>
  <c r="M151" i="235"/>
  <c r="O151" i="235" s="1"/>
  <c r="I151" i="235"/>
  <c r="AA147" i="235"/>
  <c r="O147" i="235"/>
  <c r="M147" i="235"/>
  <c r="I147" i="235"/>
  <c r="AA143" i="235"/>
  <c r="M143" i="235"/>
  <c r="O143" i="235" s="1"/>
  <c r="I143" i="235"/>
  <c r="AA139" i="235"/>
  <c r="M139" i="235"/>
  <c r="O139" i="235" s="1"/>
  <c r="I139" i="235"/>
  <c r="AA135" i="235"/>
  <c r="O135" i="235"/>
  <c r="M135" i="235"/>
  <c r="I135" i="235"/>
  <c r="AA131" i="235"/>
  <c r="M131" i="235"/>
  <c r="O131" i="235" s="1"/>
  <c r="I131" i="235"/>
  <c r="AA127" i="235"/>
  <c r="M127" i="235"/>
  <c r="O127" i="235" s="1"/>
  <c r="I127" i="235"/>
  <c r="AA123" i="235"/>
  <c r="O123" i="235"/>
  <c r="M123" i="235"/>
  <c r="I123" i="235"/>
  <c r="AA119" i="235"/>
  <c r="M119" i="235"/>
  <c r="O119" i="235" s="1"/>
  <c r="I119" i="235"/>
  <c r="AA115" i="235"/>
  <c r="M115" i="235"/>
  <c r="O115" i="235" s="1"/>
  <c r="I115" i="235"/>
  <c r="AA111" i="235"/>
  <c r="O111" i="235"/>
  <c r="M111" i="235"/>
  <c r="I111" i="235"/>
  <c r="AA107" i="235"/>
  <c r="M107" i="235"/>
  <c r="O107" i="235" s="1"/>
  <c r="I107" i="235"/>
  <c r="AA103" i="235"/>
  <c r="M103" i="235"/>
  <c r="O103" i="235" s="1"/>
  <c r="I103" i="235"/>
  <c r="AA99" i="235"/>
  <c r="O99" i="235"/>
  <c r="M99" i="235"/>
  <c r="I99" i="235"/>
  <c r="AA95" i="235"/>
  <c r="M95" i="235"/>
  <c r="O95" i="235" s="1"/>
  <c r="I95" i="235"/>
  <c r="AA91" i="235"/>
  <c r="M91" i="235"/>
  <c r="O91" i="235" s="1"/>
  <c r="I91" i="235"/>
  <c r="AA87" i="235"/>
  <c r="O87" i="235"/>
  <c r="M87" i="235"/>
  <c r="I87" i="235"/>
  <c r="AA83" i="235"/>
  <c r="M83" i="235"/>
  <c r="O83" i="235" s="1"/>
  <c r="I83" i="235"/>
  <c r="AA79" i="235"/>
  <c r="M79" i="235"/>
  <c r="O79" i="235" s="1"/>
  <c r="I79" i="235"/>
  <c r="AA75" i="235"/>
  <c r="O75" i="235"/>
  <c r="M75" i="235"/>
  <c r="I75" i="235"/>
  <c r="AA71" i="235"/>
  <c r="M71" i="235"/>
  <c r="O71" i="235" s="1"/>
  <c r="I71" i="235"/>
  <c r="AA67" i="235"/>
  <c r="M67" i="235"/>
  <c r="O67" i="235" s="1"/>
  <c r="I67" i="235"/>
  <c r="AA63" i="235"/>
  <c r="O63" i="235"/>
  <c r="M63" i="235"/>
  <c r="I63" i="235"/>
  <c r="AA59" i="235"/>
  <c r="M59" i="235"/>
  <c r="O59" i="235" s="1"/>
  <c r="I59" i="235"/>
  <c r="AA55" i="235"/>
  <c r="M55" i="235"/>
  <c r="O55" i="235" s="1"/>
  <c r="I55" i="235"/>
  <c r="AA51" i="235"/>
  <c r="O51" i="235"/>
  <c r="M51" i="235"/>
  <c r="I51" i="235"/>
  <c r="AA47" i="235"/>
  <c r="M47" i="235"/>
  <c r="O47" i="235" s="1"/>
  <c r="I47" i="235"/>
  <c r="AA43" i="235"/>
  <c r="M43" i="235"/>
  <c r="O43" i="235" s="1"/>
  <c r="I43" i="235"/>
  <c r="AA39" i="235"/>
  <c r="O39" i="235"/>
  <c r="M39" i="235"/>
  <c r="I39" i="235"/>
  <c r="AA35" i="235"/>
  <c r="M35" i="235"/>
  <c r="O35" i="235" s="1"/>
  <c r="I35" i="235"/>
  <c r="AA31" i="235"/>
  <c r="M31" i="235"/>
  <c r="O31" i="235" s="1"/>
  <c r="I31" i="235"/>
  <c r="AA27" i="235"/>
  <c r="O27" i="235"/>
  <c r="M27" i="235"/>
  <c r="I27" i="235"/>
  <c r="AA23" i="235"/>
  <c r="M23" i="235"/>
  <c r="O23" i="235" s="1"/>
  <c r="I23" i="235"/>
  <c r="AA19" i="235"/>
  <c r="M19" i="235"/>
  <c r="O19" i="235" s="1"/>
  <c r="I19" i="235"/>
  <c r="AA15" i="235"/>
  <c r="O15" i="235"/>
  <c r="M15" i="235"/>
  <c r="I15" i="235"/>
  <c r="AA11" i="235"/>
  <c r="M11" i="235"/>
  <c r="O11" i="235" s="1"/>
  <c r="I11" i="235"/>
  <c r="L1233" i="234"/>
  <c r="AA1242" i="234"/>
  <c r="M1242" i="234"/>
  <c r="O1242" i="234" s="1"/>
  <c r="I1242" i="234"/>
  <c r="AA1238" i="234"/>
  <c r="M1238" i="234"/>
  <c r="O1238" i="234" s="1"/>
  <c r="I1238" i="234"/>
  <c r="AA1234" i="234"/>
  <c r="M1234" i="234"/>
  <c r="O1234" i="234" s="1"/>
  <c r="I1234" i="234"/>
  <c r="L1216" i="234"/>
  <c r="AA1229" i="234"/>
  <c r="O1229" i="234"/>
  <c r="M1229" i="234"/>
  <c r="I1229" i="234"/>
  <c r="AA1225" i="234"/>
  <c r="M1225" i="234"/>
  <c r="O1225" i="234" s="1"/>
  <c r="I1225" i="234"/>
  <c r="AA1221" i="234"/>
  <c r="M1221" i="234"/>
  <c r="O1221" i="234" s="1"/>
  <c r="I1221" i="234"/>
  <c r="AA1217" i="234"/>
  <c r="O1217" i="234"/>
  <c r="M1217" i="234"/>
  <c r="I1217" i="234"/>
  <c r="L1191" i="234"/>
  <c r="AA1212" i="234"/>
  <c r="M1212" i="234"/>
  <c r="I1212" i="234"/>
  <c r="AA1208" i="234"/>
  <c r="M1208" i="234"/>
  <c r="O1208" i="234" s="1"/>
  <c r="I1208" i="234"/>
  <c r="AA1204" i="234"/>
  <c r="M1204" i="234"/>
  <c r="O1204" i="234" s="1"/>
  <c r="I1204" i="234"/>
  <c r="AA1200" i="234"/>
  <c r="M1200" i="234"/>
  <c r="I1200" i="234"/>
  <c r="AA1196" i="234"/>
  <c r="M1196" i="234"/>
  <c r="O1196" i="234" s="1"/>
  <c r="I1196" i="234"/>
  <c r="AA1192" i="234"/>
  <c r="M1192" i="234"/>
  <c r="O1192" i="234" s="1"/>
  <c r="I1192" i="234"/>
  <c r="L1166" i="234"/>
  <c r="AA1187" i="234"/>
  <c r="M1187" i="234"/>
  <c r="O1187" i="234" s="1"/>
  <c r="I1187" i="234"/>
  <c r="AA1183" i="234"/>
  <c r="O1183" i="234"/>
  <c r="M1183" i="234"/>
  <c r="I1183" i="234"/>
  <c r="AA1179" i="234"/>
  <c r="M1179" i="234"/>
  <c r="O1179" i="234" s="1"/>
  <c r="I1179" i="234"/>
  <c r="AA1175" i="234"/>
  <c r="M1175" i="234"/>
  <c r="O1175" i="234" s="1"/>
  <c r="I1175" i="234"/>
  <c r="AA1171" i="234"/>
  <c r="O1171" i="234"/>
  <c r="M1171" i="234"/>
  <c r="I1171" i="234"/>
  <c r="AA1167" i="234"/>
  <c r="O1167" i="234"/>
  <c r="M1167" i="234"/>
  <c r="I1167" i="234"/>
  <c r="L1117" i="234"/>
  <c r="AA1162" i="234"/>
  <c r="M1162" i="234"/>
  <c r="O1162" i="234" s="1"/>
  <c r="I1162" i="234"/>
  <c r="AA1158" i="234"/>
  <c r="M1158" i="234"/>
  <c r="O1158" i="234" s="1"/>
  <c r="I1158" i="234"/>
  <c r="AA1154" i="234"/>
  <c r="M1154" i="234"/>
  <c r="O1154" i="234" s="1"/>
  <c r="I1154" i="234"/>
  <c r="AA1150" i="234"/>
  <c r="M1150" i="234"/>
  <c r="O1150" i="234" s="1"/>
  <c r="I1150" i="234"/>
  <c r="AA1146" i="234"/>
  <c r="M1146" i="234"/>
  <c r="O1146" i="234" s="1"/>
  <c r="I1146" i="234"/>
  <c r="AA1142" i="234"/>
  <c r="M1142" i="234"/>
  <c r="I1142" i="234"/>
  <c r="AA1138" i="234"/>
  <c r="M1138" i="234"/>
  <c r="O1138" i="234" s="1"/>
  <c r="I1138" i="234"/>
  <c r="AA1134" i="234"/>
  <c r="M1134" i="234"/>
  <c r="O1134" i="234" s="1"/>
  <c r="I1134" i="234"/>
  <c r="AA1130" i="234"/>
  <c r="M1130" i="234"/>
  <c r="I1130" i="234"/>
  <c r="AA1126" i="234"/>
  <c r="M1126" i="234"/>
  <c r="O1126" i="234" s="1"/>
  <c r="I1126" i="234"/>
  <c r="AA1122" i="234"/>
  <c r="M1122" i="234"/>
  <c r="O1122" i="234" s="1"/>
  <c r="I1122" i="234"/>
  <c r="AA1118" i="234"/>
  <c r="M1118" i="234"/>
  <c r="O1118" i="234" s="1"/>
  <c r="I1118" i="234"/>
  <c r="L1092" i="234"/>
  <c r="AA1113" i="234"/>
  <c r="O1113" i="234"/>
  <c r="M1113" i="234"/>
  <c r="I1113" i="234"/>
  <c r="AA1109" i="234"/>
  <c r="M1109" i="234"/>
  <c r="O1109" i="234" s="1"/>
  <c r="I1109" i="234"/>
  <c r="AA1105" i="234"/>
  <c r="M1105" i="234"/>
  <c r="O1105" i="234" s="1"/>
  <c r="I1105" i="234"/>
  <c r="AA1101" i="234"/>
  <c r="O1101" i="234"/>
  <c r="M1101" i="234"/>
  <c r="I1101" i="234"/>
  <c r="AA1097" i="234"/>
  <c r="O1097" i="234"/>
  <c r="M1097" i="234"/>
  <c r="I1097" i="234"/>
  <c r="AA1093" i="234"/>
  <c r="M1093" i="234"/>
  <c r="O1093" i="234" s="1"/>
  <c r="I1093" i="234"/>
  <c r="L1079" i="234"/>
  <c r="AA1088" i="234"/>
  <c r="M1088" i="234"/>
  <c r="O1088" i="234" s="1"/>
  <c r="I1088" i="234"/>
  <c r="AA1084" i="234"/>
  <c r="M1084" i="234"/>
  <c r="I1084" i="234"/>
  <c r="AA1080" i="234"/>
  <c r="M1080" i="234"/>
  <c r="O1080" i="234" s="1"/>
  <c r="I1080" i="234"/>
  <c r="L1038" i="234"/>
  <c r="AA1075" i="234"/>
  <c r="M1075" i="234"/>
  <c r="O1075" i="234" s="1"/>
  <c r="I1075" i="234"/>
  <c r="AA1071" i="234"/>
  <c r="M1071" i="234"/>
  <c r="O1071" i="234" s="1"/>
  <c r="I1071" i="234"/>
  <c r="AA1067" i="234"/>
  <c r="O1067" i="234"/>
  <c r="M1067" i="234"/>
  <c r="I1067" i="234"/>
  <c r="AA1063" i="234"/>
  <c r="O1063" i="234"/>
  <c r="M1063" i="234"/>
  <c r="I1063" i="234"/>
  <c r="AA1059" i="234"/>
  <c r="M1059" i="234"/>
  <c r="O1059" i="234" s="1"/>
  <c r="I1059" i="234"/>
  <c r="AA1055" i="234"/>
  <c r="O1055" i="234"/>
  <c r="M1055" i="234"/>
  <c r="I1055" i="234"/>
  <c r="AA1051" i="234"/>
  <c r="M1051" i="234"/>
  <c r="O1051" i="234" s="1"/>
  <c r="I1051" i="234"/>
  <c r="AA1047" i="234"/>
  <c r="M1047" i="234"/>
  <c r="O1047" i="234" s="1"/>
  <c r="I1047" i="234"/>
  <c r="AA1043" i="234"/>
  <c r="O1043" i="234"/>
  <c r="M1043" i="234"/>
  <c r="I1043" i="234"/>
  <c r="AA1039" i="234"/>
  <c r="O1039" i="234"/>
  <c r="M1039" i="234"/>
  <c r="I1039" i="234"/>
  <c r="L1005" i="234"/>
  <c r="AA1034" i="234"/>
  <c r="M1034" i="234"/>
  <c r="O1034" i="234" s="1"/>
  <c r="I1034" i="234"/>
  <c r="AA1030" i="234"/>
  <c r="M1030" i="234"/>
  <c r="O1030" i="234" s="1"/>
  <c r="I1030" i="234"/>
  <c r="AA1026" i="234"/>
  <c r="M1026" i="234"/>
  <c r="O1026" i="234" s="1"/>
  <c r="I1026" i="234"/>
  <c r="AA1022" i="234"/>
  <c r="M1022" i="234"/>
  <c r="O1022" i="234" s="1"/>
  <c r="I1022" i="234"/>
  <c r="AA1018" i="234"/>
  <c r="M1018" i="234"/>
  <c r="O1018" i="234" s="1"/>
  <c r="I1018" i="234"/>
  <c r="AA1014" i="234"/>
  <c r="M1014" i="234"/>
  <c r="I1014" i="234"/>
  <c r="AA1010" i="234"/>
  <c r="M1010" i="234"/>
  <c r="O1010" i="234" s="1"/>
  <c r="I1010" i="234"/>
  <c r="AA1006" i="234"/>
  <c r="M1006" i="234"/>
  <c r="O1006" i="234" s="1"/>
  <c r="I1006" i="234"/>
  <c r="L968" i="234"/>
  <c r="AA1001" i="234"/>
  <c r="M1001" i="234"/>
  <c r="O1001" i="234" s="1"/>
  <c r="I1001" i="234"/>
  <c r="AA997" i="234"/>
  <c r="O997" i="234"/>
  <c r="M997" i="234"/>
  <c r="I997" i="234"/>
  <c r="AA993" i="234"/>
  <c r="O993" i="234"/>
  <c r="M993" i="234"/>
  <c r="I993" i="234"/>
  <c r="AA989" i="234"/>
  <c r="M989" i="234"/>
  <c r="O989" i="234" s="1"/>
  <c r="I989" i="234"/>
  <c r="AA985" i="234"/>
  <c r="O985" i="234"/>
  <c r="M985" i="234"/>
  <c r="I985" i="234"/>
  <c r="AA981" i="234"/>
  <c r="M981" i="234"/>
  <c r="O981" i="234" s="1"/>
  <c r="I981" i="234"/>
  <c r="AA977" i="234"/>
  <c r="M977" i="234"/>
  <c r="O977" i="234" s="1"/>
  <c r="I977" i="234"/>
  <c r="AA973" i="234"/>
  <c r="O973" i="234"/>
  <c r="M973" i="234"/>
  <c r="I973" i="234"/>
  <c r="AA969" i="234"/>
  <c r="M969" i="234"/>
  <c r="O969" i="234" s="1"/>
  <c r="I969" i="234"/>
  <c r="L951" i="234"/>
  <c r="AA964" i="234"/>
  <c r="M964" i="234"/>
  <c r="O964" i="234" s="1"/>
  <c r="I964" i="234"/>
  <c r="AA960" i="234"/>
  <c r="M960" i="234"/>
  <c r="O960" i="234" s="1"/>
  <c r="I960" i="234"/>
  <c r="AA956" i="234"/>
  <c r="M956" i="234"/>
  <c r="O956" i="234" s="1"/>
  <c r="I956" i="234"/>
  <c r="AA952" i="234"/>
  <c r="M952" i="234"/>
  <c r="O952" i="234" s="1"/>
  <c r="I952" i="234"/>
  <c r="L938" i="234"/>
  <c r="AA947" i="234"/>
  <c r="M947" i="234"/>
  <c r="O947" i="234" s="1"/>
  <c r="I947" i="234"/>
  <c r="AA943" i="234"/>
  <c r="M943" i="234"/>
  <c r="O943" i="234" s="1"/>
  <c r="I943" i="234"/>
  <c r="AA939" i="234"/>
  <c r="O939" i="234"/>
  <c r="M939" i="234"/>
  <c r="I939" i="234"/>
  <c r="L905" i="234"/>
  <c r="AA934" i="234"/>
  <c r="M934" i="234"/>
  <c r="O934" i="234" s="1"/>
  <c r="I934" i="234"/>
  <c r="AA930" i="234"/>
  <c r="M930" i="234"/>
  <c r="O930" i="234" s="1"/>
  <c r="I930" i="234"/>
  <c r="AA926" i="234"/>
  <c r="M926" i="234"/>
  <c r="O926" i="234" s="1"/>
  <c r="I926" i="234"/>
  <c r="AA922" i="234"/>
  <c r="M922" i="234"/>
  <c r="I922" i="234"/>
  <c r="AA918" i="234"/>
  <c r="M918" i="234"/>
  <c r="O918" i="234" s="1"/>
  <c r="I918" i="234"/>
  <c r="AA914" i="234"/>
  <c r="M914" i="234"/>
  <c r="O914" i="234" s="1"/>
  <c r="I914" i="234"/>
  <c r="AA910" i="234"/>
  <c r="M910" i="234"/>
  <c r="O910" i="234" s="1"/>
  <c r="I910" i="234"/>
  <c r="AA906" i="234"/>
  <c r="M906" i="234"/>
  <c r="O906" i="234" s="1"/>
  <c r="I906" i="234"/>
  <c r="L888" i="234"/>
  <c r="AA901" i="234"/>
  <c r="O901" i="234"/>
  <c r="M901" i="234"/>
  <c r="I901" i="234"/>
  <c r="AA897" i="234"/>
  <c r="M897" i="234"/>
  <c r="O897" i="234" s="1"/>
  <c r="I897" i="234"/>
  <c r="AA893" i="234"/>
  <c r="O893" i="234"/>
  <c r="M893" i="234"/>
  <c r="I893" i="234"/>
  <c r="AA889" i="234"/>
  <c r="M889" i="234"/>
  <c r="I889" i="234"/>
  <c r="L847" i="234"/>
  <c r="AA884" i="234"/>
  <c r="M884" i="234"/>
  <c r="O884" i="234" s="1"/>
  <c r="I884" i="234"/>
  <c r="AA880" i="234"/>
  <c r="O880" i="234"/>
  <c r="M880" i="234"/>
  <c r="I880" i="234"/>
  <c r="AA876" i="234"/>
  <c r="M876" i="234"/>
  <c r="O876" i="234" s="1"/>
  <c r="I876" i="234"/>
  <c r="AA872" i="234"/>
  <c r="M872" i="234"/>
  <c r="O872" i="234" s="1"/>
  <c r="I872" i="234"/>
  <c r="AA868" i="234"/>
  <c r="O868" i="234"/>
  <c r="M868" i="234"/>
  <c r="I868" i="234"/>
  <c r="AA864" i="234"/>
  <c r="M864" i="234"/>
  <c r="O864" i="234" s="1"/>
  <c r="I864" i="234"/>
  <c r="AA860" i="234"/>
  <c r="M860" i="234"/>
  <c r="O860" i="234" s="1"/>
  <c r="I860" i="234"/>
  <c r="AA856" i="234"/>
  <c r="O856" i="234"/>
  <c r="M856" i="234"/>
  <c r="I856" i="234"/>
  <c r="AA852" i="234"/>
  <c r="M852" i="234"/>
  <c r="O852" i="234" s="1"/>
  <c r="I852" i="234"/>
  <c r="AA848" i="234"/>
  <c r="M848" i="234"/>
  <c r="O848" i="234" s="1"/>
  <c r="I848" i="234"/>
  <c r="L726" i="234"/>
  <c r="AA843" i="234"/>
  <c r="O843" i="234"/>
  <c r="M843" i="234"/>
  <c r="I843" i="234"/>
  <c r="AA839" i="234"/>
  <c r="M839" i="234"/>
  <c r="O839" i="234" s="1"/>
  <c r="I839" i="234"/>
  <c r="AA835" i="234"/>
  <c r="O835" i="234"/>
  <c r="M835" i="234"/>
  <c r="I835" i="234"/>
  <c r="AA831" i="234"/>
  <c r="O831" i="234"/>
  <c r="M831" i="234"/>
  <c r="I831" i="234"/>
  <c r="AA827" i="234"/>
  <c r="M827" i="234"/>
  <c r="O827" i="234" s="1"/>
  <c r="I827" i="234"/>
  <c r="AA823" i="234"/>
  <c r="O823" i="234"/>
  <c r="M823" i="234"/>
  <c r="I823" i="234"/>
  <c r="AA819" i="234"/>
  <c r="O819" i="234"/>
  <c r="M819" i="234"/>
  <c r="I819" i="234"/>
  <c r="AA815" i="234"/>
  <c r="M815" i="234"/>
  <c r="O815" i="234" s="1"/>
  <c r="I815" i="234"/>
  <c r="AA811" i="234"/>
  <c r="O811" i="234"/>
  <c r="M811" i="234"/>
  <c r="I811" i="234"/>
  <c r="AA807" i="234"/>
  <c r="M807" i="234"/>
  <c r="O807" i="234" s="1"/>
  <c r="I807" i="234"/>
  <c r="AA803" i="234"/>
  <c r="M803" i="234"/>
  <c r="O803" i="234" s="1"/>
  <c r="I803" i="234"/>
  <c r="AA799" i="234"/>
  <c r="O799" i="234"/>
  <c r="M799" i="234"/>
  <c r="I799" i="234"/>
  <c r="AA795" i="234"/>
  <c r="M795" i="234"/>
  <c r="O795" i="234" s="1"/>
  <c r="I795" i="234"/>
  <c r="AA791" i="234"/>
  <c r="M791" i="234"/>
  <c r="O791" i="234" s="1"/>
  <c r="I791" i="234"/>
  <c r="AA787" i="234"/>
  <c r="O787" i="234"/>
  <c r="M787" i="234"/>
  <c r="I787" i="234"/>
  <c r="AA783" i="234"/>
  <c r="O783" i="234"/>
  <c r="M783" i="234"/>
  <c r="I783" i="234"/>
  <c r="AA779" i="234"/>
  <c r="M779" i="234"/>
  <c r="O779" i="234" s="1"/>
  <c r="I779" i="234"/>
  <c r="AA775" i="234"/>
  <c r="O775" i="234"/>
  <c r="M775" i="234"/>
  <c r="I775" i="234"/>
  <c r="AA771" i="234"/>
  <c r="M771" i="234"/>
  <c r="O771" i="234" s="1"/>
  <c r="I771" i="234"/>
  <c r="AA767" i="234"/>
  <c r="M767" i="234"/>
  <c r="O767" i="234" s="1"/>
  <c r="I767" i="234"/>
  <c r="AA763" i="234"/>
  <c r="O763" i="234"/>
  <c r="M763" i="234"/>
  <c r="I763" i="234"/>
  <c r="AA759" i="234"/>
  <c r="O759" i="234"/>
  <c r="M759" i="234"/>
  <c r="I759" i="234"/>
  <c r="AA755" i="234"/>
  <c r="M755" i="234"/>
  <c r="O755" i="234" s="1"/>
  <c r="I755" i="234"/>
  <c r="AA751" i="234"/>
  <c r="O751" i="234"/>
  <c r="M751" i="234"/>
  <c r="I751" i="234"/>
  <c r="AA747" i="234"/>
  <c r="M747" i="234"/>
  <c r="O747" i="234" s="1"/>
  <c r="I747" i="234"/>
  <c r="AA743" i="234"/>
  <c r="M743" i="234"/>
  <c r="O743" i="234" s="1"/>
  <c r="I743" i="234"/>
  <c r="AA739" i="234"/>
  <c r="O739" i="234"/>
  <c r="M739" i="234"/>
  <c r="I739" i="234"/>
  <c r="AA735" i="234"/>
  <c r="M735" i="234"/>
  <c r="O735" i="234" s="1"/>
  <c r="I735" i="234"/>
  <c r="AA731" i="234"/>
  <c r="M731" i="234"/>
  <c r="O731" i="234" s="1"/>
  <c r="I731" i="234"/>
  <c r="AA727" i="234"/>
  <c r="O727" i="234"/>
  <c r="M727" i="234"/>
  <c r="I727" i="234"/>
  <c r="L701" i="234"/>
  <c r="AA722" i="234"/>
  <c r="M722" i="234"/>
  <c r="O722" i="234" s="1"/>
  <c r="I722" i="234"/>
  <c r="AA718" i="234"/>
  <c r="M718" i="234"/>
  <c r="O718" i="234" s="1"/>
  <c r="I718" i="234"/>
  <c r="AA714" i="234"/>
  <c r="O714" i="234"/>
  <c r="M714" i="234"/>
  <c r="I714" i="234"/>
  <c r="AA710" i="234"/>
  <c r="M710" i="234"/>
  <c r="I710" i="234"/>
  <c r="AA706" i="234"/>
  <c r="M706" i="234"/>
  <c r="O706" i="234" s="1"/>
  <c r="I706" i="234"/>
  <c r="AA702" i="234"/>
  <c r="O702" i="234"/>
  <c r="M702" i="234"/>
  <c r="M701" i="234" s="1"/>
  <c r="I702" i="234"/>
  <c r="M696" i="234"/>
  <c r="L696" i="234"/>
  <c r="AA697" i="234"/>
  <c r="M697" i="234"/>
  <c r="O697" i="234" s="1"/>
  <c r="I697" i="234"/>
  <c r="L651" i="234"/>
  <c r="AA692" i="234"/>
  <c r="O692" i="234"/>
  <c r="M692" i="234"/>
  <c r="I692" i="234"/>
  <c r="AA688" i="234"/>
  <c r="M688" i="234"/>
  <c r="O688" i="234" s="1"/>
  <c r="I688" i="234"/>
  <c r="AA684" i="234"/>
  <c r="M684" i="234"/>
  <c r="O684" i="234" s="1"/>
  <c r="I684" i="234"/>
  <c r="AA680" i="234"/>
  <c r="O680" i="234"/>
  <c r="M680" i="234"/>
  <c r="I680" i="234"/>
  <c r="AA676" i="234"/>
  <c r="M676" i="234"/>
  <c r="O676" i="234" s="1"/>
  <c r="I676" i="234"/>
  <c r="AA672" i="234"/>
  <c r="M672" i="234"/>
  <c r="O672" i="234" s="1"/>
  <c r="I672" i="234"/>
  <c r="AA668" i="234"/>
  <c r="O668" i="234"/>
  <c r="M668" i="234"/>
  <c r="I668" i="234"/>
  <c r="AA664" i="234"/>
  <c r="M664" i="234"/>
  <c r="O664" i="234" s="1"/>
  <c r="I664" i="234"/>
  <c r="AA660" i="234"/>
  <c r="M660" i="234"/>
  <c r="O660" i="234" s="1"/>
  <c r="I660" i="234"/>
  <c r="AA656" i="234"/>
  <c r="O656" i="234"/>
  <c r="M656" i="234"/>
  <c r="I656" i="234"/>
  <c r="AA652" i="234"/>
  <c r="M652" i="234"/>
  <c r="O652" i="234" s="1"/>
  <c r="I652" i="234"/>
  <c r="L634" i="234"/>
  <c r="AA647" i="234"/>
  <c r="O647" i="234"/>
  <c r="M647" i="234"/>
  <c r="I647" i="234"/>
  <c r="AA643" i="234"/>
  <c r="O643" i="234"/>
  <c r="M643" i="234"/>
  <c r="I643" i="234"/>
  <c r="AA639" i="234"/>
  <c r="M639" i="234"/>
  <c r="O639" i="234" s="1"/>
  <c r="I639" i="234"/>
  <c r="AA635" i="234"/>
  <c r="O635" i="234"/>
  <c r="M635" i="234"/>
  <c r="I635" i="234"/>
  <c r="L589" i="234"/>
  <c r="L588" i="234" s="1"/>
  <c r="AA630" i="234"/>
  <c r="M630" i="234"/>
  <c r="I630" i="234"/>
  <c r="AA626" i="234"/>
  <c r="M626" i="234"/>
  <c r="O626" i="234" s="1"/>
  <c r="I626" i="234"/>
  <c r="AA622" i="234"/>
  <c r="O622" i="234"/>
  <c r="M622" i="234"/>
  <c r="I622" i="234"/>
  <c r="AA618" i="234"/>
  <c r="M618" i="234"/>
  <c r="O618" i="234" s="1"/>
  <c r="I618" i="234"/>
  <c r="AA614" i="234"/>
  <c r="M614" i="234"/>
  <c r="O614" i="234" s="1"/>
  <c r="I614" i="234"/>
  <c r="AA610" i="234"/>
  <c r="O610" i="234"/>
  <c r="M610" i="234"/>
  <c r="I610" i="234"/>
  <c r="AA606" i="234"/>
  <c r="M606" i="234"/>
  <c r="O606" i="234" s="1"/>
  <c r="I606" i="234"/>
  <c r="AA602" i="234"/>
  <c r="M602" i="234"/>
  <c r="O602" i="234" s="1"/>
  <c r="I602" i="234"/>
  <c r="AA598" i="234"/>
  <c r="O598" i="234"/>
  <c r="M598" i="234"/>
  <c r="I598" i="234"/>
  <c r="AA594" i="234"/>
  <c r="M594" i="234"/>
  <c r="O594" i="234" s="1"/>
  <c r="I594" i="234"/>
  <c r="AA590" i="234"/>
  <c r="M590" i="234"/>
  <c r="O590" i="234" s="1"/>
  <c r="I590" i="234"/>
  <c r="L547" i="234"/>
  <c r="AA584" i="234"/>
  <c r="M584" i="234"/>
  <c r="I584" i="234"/>
  <c r="AA580" i="234"/>
  <c r="M580" i="234"/>
  <c r="O580" i="234" s="1"/>
  <c r="I580" i="234"/>
  <c r="AA576" i="234"/>
  <c r="O576" i="234"/>
  <c r="M576" i="234"/>
  <c r="I576" i="234"/>
  <c r="AA572" i="234"/>
  <c r="M572" i="234"/>
  <c r="I572" i="234"/>
  <c r="AA568" i="234"/>
  <c r="M568" i="234"/>
  <c r="O568" i="234" s="1"/>
  <c r="I568" i="234"/>
  <c r="AA564" i="234"/>
  <c r="O564" i="234"/>
  <c r="M564" i="234"/>
  <c r="I564" i="234"/>
  <c r="AA560" i="234"/>
  <c r="M560" i="234"/>
  <c r="I560" i="234"/>
  <c r="AA556" i="234"/>
  <c r="M556" i="234"/>
  <c r="O556" i="234" s="1"/>
  <c r="I556" i="234"/>
  <c r="AA552" i="234"/>
  <c r="O552" i="234"/>
  <c r="M552" i="234"/>
  <c r="I552" i="234"/>
  <c r="AA548" i="234"/>
  <c r="M548" i="234"/>
  <c r="I548" i="234"/>
  <c r="L526" i="234"/>
  <c r="AA543" i="234"/>
  <c r="O543" i="234"/>
  <c r="M543" i="234"/>
  <c r="I543" i="234"/>
  <c r="AA539" i="234"/>
  <c r="M539" i="234"/>
  <c r="O539" i="234" s="1"/>
  <c r="I539" i="234"/>
  <c r="AA535" i="234"/>
  <c r="M535" i="234"/>
  <c r="O535" i="234" s="1"/>
  <c r="I535" i="234"/>
  <c r="AA531" i="234"/>
  <c r="O531" i="234"/>
  <c r="M531" i="234"/>
  <c r="I531" i="234"/>
  <c r="AA527" i="234"/>
  <c r="M527" i="234"/>
  <c r="I527" i="234"/>
  <c r="L441" i="234"/>
  <c r="AA522" i="234"/>
  <c r="M522" i="234"/>
  <c r="O522" i="234" s="1"/>
  <c r="I522" i="234"/>
  <c r="AA518" i="234"/>
  <c r="O518" i="234"/>
  <c r="M518" i="234"/>
  <c r="I518" i="234"/>
  <c r="AA514" i="234"/>
  <c r="M514" i="234"/>
  <c r="I514" i="234"/>
  <c r="AA510" i="234"/>
  <c r="M510" i="234"/>
  <c r="O510" i="234" s="1"/>
  <c r="I510" i="234"/>
  <c r="AA506" i="234"/>
  <c r="O506" i="234"/>
  <c r="M506" i="234"/>
  <c r="I506" i="234"/>
  <c r="AA502" i="234"/>
  <c r="M502" i="234"/>
  <c r="I502" i="234"/>
  <c r="AA498" i="234"/>
  <c r="M498" i="234"/>
  <c r="O498" i="234" s="1"/>
  <c r="I498" i="234"/>
  <c r="AA494" i="234"/>
  <c r="O494" i="234"/>
  <c r="M494" i="234"/>
  <c r="I494" i="234"/>
  <c r="AA490" i="234"/>
  <c r="M490" i="234"/>
  <c r="O490" i="234" s="1"/>
  <c r="I490" i="234"/>
  <c r="AA486" i="234"/>
  <c r="M486" i="234"/>
  <c r="O486" i="234" s="1"/>
  <c r="I486" i="234"/>
  <c r="AA482" i="234"/>
  <c r="O482" i="234"/>
  <c r="M482" i="234"/>
  <c r="I482" i="234"/>
  <c r="AA478" i="234"/>
  <c r="M478" i="234"/>
  <c r="O478" i="234" s="1"/>
  <c r="I478" i="234"/>
  <c r="AA474" i="234"/>
  <c r="M474" i="234"/>
  <c r="O474" i="234" s="1"/>
  <c r="I474" i="234"/>
  <c r="AA470" i="234"/>
  <c r="O470" i="234"/>
  <c r="M470" i="234"/>
  <c r="I470" i="234"/>
  <c r="AA466" i="234"/>
  <c r="M466" i="234"/>
  <c r="O466" i="234" s="1"/>
  <c r="I466" i="234"/>
  <c r="AA462" i="234"/>
  <c r="M462" i="234"/>
  <c r="O462" i="234" s="1"/>
  <c r="I462" i="234"/>
  <c r="AA458" i="234"/>
  <c r="O458" i="234"/>
  <c r="M458" i="234"/>
  <c r="I458" i="234"/>
  <c r="AA454" i="234"/>
  <c r="M454" i="234"/>
  <c r="O454" i="234" s="1"/>
  <c r="I454" i="234"/>
  <c r="AA450" i="234"/>
  <c r="M450" i="234"/>
  <c r="O450" i="234" s="1"/>
  <c r="I450" i="234"/>
  <c r="AA446" i="234"/>
  <c r="O446" i="234"/>
  <c r="M446" i="234"/>
  <c r="I446" i="234"/>
  <c r="AA442" i="234"/>
  <c r="M442" i="234"/>
  <c r="I442" i="234"/>
  <c r="L380" i="234"/>
  <c r="AA437" i="234"/>
  <c r="O437" i="234"/>
  <c r="M437" i="234"/>
  <c r="I437" i="234"/>
  <c r="AA433" i="234"/>
  <c r="M433" i="234"/>
  <c r="O433" i="234" s="1"/>
  <c r="I433" i="234"/>
  <c r="AA429" i="234"/>
  <c r="M429" i="234"/>
  <c r="O429" i="234" s="1"/>
  <c r="I429" i="234"/>
  <c r="AA425" i="234"/>
  <c r="O425" i="234"/>
  <c r="M425" i="234"/>
  <c r="I425" i="234"/>
  <c r="AA421" i="234"/>
  <c r="M421" i="234"/>
  <c r="O421" i="234" s="1"/>
  <c r="I421" i="234"/>
  <c r="AA417" i="234"/>
  <c r="M417" i="234"/>
  <c r="O417" i="234" s="1"/>
  <c r="I417" i="234"/>
  <c r="AA413" i="234"/>
  <c r="O413" i="234"/>
  <c r="M413" i="234"/>
  <c r="I413" i="234"/>
  <c r="AA409" i="234"/>
  <c r="O409" i="234"/>
  <c r="M409" i="234"/>
  <c r="I409" i="234"/>
  <c r="AA405" i="234"/>
  <c r="M405" i="234"/>
  <c r="O405" i="234" s="1"/>
  <c r="I405" i="234"/>
  <c r="AA401" i="234"/>
  <c r="O401" i="234"/>
  <c r="M401" i="234"/>
  <c r="I401" i="234"/>
  <c r="AA397" i="234"/>
  <c r="M397" i="234"/>
  <c r="O397" i="234" s="1"/>
  <c r="I397" i="234"/>
  <c r="AA393" i="234"/>
  <c r="M393" i="234"/>
  <c r="O393" i="234" s="1"/>
  <c r="I393" i="234"/>
  <c r="AA389" i="234"/>
  <c r="O389" i="234"/>
  <c r="M389" i="234"/>
  <c r="I389" i="234"/>
  <c r="AA385" i="234"/>
  <c r="O385" i="234"/>
  <c r="M385" i="234"/>
  <c r="I385" i="234"/>
  <c r="AA381" i="234"/>
  <c r="M381" i="234"/>
  <c r="O381" i="234" s="1"/>
  <c r="I381" i="234"/>
  <c r="L323" i="234"/>
  <c r="AA376" i="234"/>
  <c r="O376" i="234"/>
  <c r="M376" i="234"/>
  <c r="I376" i="234"/>
  <c r="AA372" i="234"/>
  <c r="M372" i="234"/>
  <c r="O372" i="234" s="1"/>
  <c r="I372" i="234"/>
  <c r="AA368" i="234"/>
  <c r="M368" i="234"/>
  <c r="O368" i="234" s="1"/>
  <c r="I368" i="234"/>
  <c r="AA364" i="234"/>
  <c r="O364" i="234"/>
  <c r="M364" i="234"/>
  <c r="I364" i="234"/>
  <c r="AA360" i="234"/>
  <c r="M360" i="234"/>
  <c r="O360" i="234" s="1"/>
  <c r="I360" i="234"/>
  <c r="AA356" i="234"/>
  <c r="M356" i="234"/>
  <c r="O356" i="234" s="1"/>
  <c r="I356" i="234"/>
  <c r="AA352" i="234"/>
  <c r="O352" i="234"/>
  <c r="M352" i="234"/>
  <c r="I352" i="234"/>
  <c r="AA348" i="234"/>
  <c r="M348" i="234"/>
  <c r="I348" i="234"/>
  <c r="AA344" i="234"/>
  <c r="M344" i="234"/>
  <c r="O344" i="234" s="1"/>
  <c r="I344" i="234"/>
  <c r="AA340" i="234"/>
  <c r="O340" i="234"/>
  <c r="M340" i="234"/>
  <c r="I340" i="234"/>
  <c r="AA336" i="234"/>
  <c r="M336" i="234"/>
  <c r="I336" i="234"/>
  <c r="AA332" i="234"/>
  <c r="M332" i="234"/>
  <c r="O332" i="234" s="1"/>
  <c r="I332" i="234"/>
  <c r="AA328" i="234"/>
  <c r="O328" i="234"/>
  <c r="M328" i="234"/>
  <c r="I328" i="234"/>
  <c r="AA324" i="234"/>
  <c r="M324" i="234"/>
  <c r="O324" i="234" s="1"/>
  <c r="I324" i="234"/>
  <c r="L242" i="234"/>
  <c r="AA319" i="234"/>
  <c r="O319" i="234"/>
  <c r="M319" i="234"/>
  <c r="I319" i="234"/>
  <c r="AA315" i="234"/>
  <c r="O315" i="234"/>
  <c r="M315" i="234"/>
  <c r="I315" i="234"/>
  <c r="AA311" i="234"/>
  <c r="M311" i="234"/>
  <c r="O311" i="234" s="1"/>
  <c r="I311" i="234"/>
  <c r="AA307" i="234"/>
  <c r="O307" i="234"/>
  <c r="M307" i="234"/>
  <c r="I307" i="234"/>
  <c r="AA303" i="234"/>
  <c r="M303" i="234"/>
  <c r="O303" i="234" s="1"/>
  <c r="I303" i="234"/>
  <c r="AA299" i="234"/>
  <c r="M299" i="234"/>
  <c r="I299" i="234"/>
  <c r="AA295" i="234"/>
  <c r="O295" i="234"/>
  <c r="M295" i="234"/>
  <c r="I295" i="234"/>
  <c r="AA291" i="234"/>
  <c r="M291" i="234"/>
  <c r="O291" i="234" s="1"/>
  <c r="I291" i="234"/>
  <c r="AA287" i="234"/>
  <c r="M287" i="234"/>
  <c r="O287" i="234" s="1"/>
  <c r="I287" i="234"/>
  <c r="AA283" i="234"/>
  <c r="O283" i="234"/>
  <c r="M283" i="234"/>
  <c r="I283" i="234"/>
  <c r="AA279" i="234"/>
  <c r="M279" i="234"/>
  <c r="O279" i="234" s="1"/>
  <c r="I279" i="234"/>
  <c r="AA275" i="234"/>
  <c r="M275" i="234"/>
  <c r="I275" i="234"/>
  <c r="AA271" i="234"/>
  <c r="O271" i="234"/>
  <c r="M271" i="234"/>
  <c r="I271" i="234"/>
  <c r="AA267" i="234"/>
  <c r="M267" i="234"/>
  <c r="O267" i="234" s="1"/>
  <c r="I267" i="234"/>
  <c r="AA263" i="234"/>
  <c r="M263" i="234"/>
  <c r="O263" i="234" s="1"/>
  <c r="I263" i="234"/>
  <c r="AA259" i="234"/>
  <c r="O259" i="234"/>
  <c r="M259" i="234"/>
  <c r="I259" i="234"/>
  <c r="AA255" i="234"/>
  <c r="O255" i="234"/>
  <c r="M255" i="234"/>
  <c r="I255" i="234"/>
  <c r="AA251" i="234"/>
  <c r="M251" i="234"/>
  <c r="O251" i="234" s="1"/>
  <c r="I251" i="234"/>
  <c r="AA247" i="234"/>
  <c r="O247" i="234"/>
  <c r="M247" i="234"/>
  <c r="I247" i="234"/>
  <c r="AA243" i="234"/>
  <c r="O243" i="234"/>
  <c r="M243" i="234"/>
  <c r="I243" i="234"/>
  <c r="L193" i="234"/>
  <c r="AA238" i="234"/>
  <c r="M238" i="234"/>
  <c r="O238" i="234" s="1"/>
  <c r="I238" i="234"/>
  <c r="AA234" i="234"/>
  <c r="O234" i="234"/>
  <c r="M234" i="234"/>
  <c r="I234" i="234"/>
  <c r="AA230" i="234"/>
  <c r="M230" i="234"/>
  <c r="O230" i="234" s="1"/>
  <c r="I230" i="234"/>
  <c r="AA226" i="234"/>
  <c r="M226" i="234"/>
  <c r="O226" i="234" s="1"/>
  <c r="I226" i="234"/>
  <c r="AA222" i="234"/>
  <c r="O222" i="234"/>
  <c r="M222" i="234"/>
  <c r="I222" i="234"/>
  <c r="AA218" i="234"/>
  <c r="M218" i="234"/>
  <c r="I218" i="234"/>
  <c r="AA214" i="234"/>
  <c r="M214" i="234"/>
  <c r="O214" i="234" s="1"/>
  <c r="I214" i="234"/>
  <c r="AA210" i="234"/>
  <c r="O210" i="234"/>
  <c r="M210" i="234"/>
  <c r="I210" i="234"/>
  <c r="AA206" i="234"/>
  <c r="M206" i="234"/>
  <c r="I206" i="234"/>
  <c r="AA202" i="234"/>
  <c r="M202" i="234"/>
  <c r="O202" i="234" s="1"/>
  <c r="I202" i="234"/>
  <c r="AA198" i="234"/>
  <c r="O198" i="234"/>
  <c r="M198" i="234"/>
  <c r="I198" i="234"/>
  <c r="AA194" i="234"/>
  <c r="M194" i="234"/>
  <c r="I194" i="234"/>
  <c r="L163" i="234"/>
  <c r="AA188" i="234"/>
  <c r="O188" i="234"/>
  <c r="M188" i="234"/>
  <c r="I188" i="234"/>
  <c r="AA184" i="234"/>
  <c r="M184" i="234"/>
  <c r="O184" i="234" s="1"/>
  <c r="I184" i="234"/>
  <c r="AA180" i="234"/>
  <c r="M180" i="234"/>
  <c r="O180" i="234" s="1"/>
  <c r="I180" i="234"/>
  <c r="AA176" i="234"/>
  <c r="O176" i="234"/>
  <c r="M176" i="234"/>
  <c r="I176" i="234"/>
  <c r="AA172" i="234"/>
  <c r="M172" i="234"/>
  <c r="O172" i="234" s="1"/>
  <c r="I172" i="234"/>
  <c r="AA168" i="234"/>
  <c r="M168" i="234"/>
  <c r="O168" i="234" s="1"/>
  <c r="I168" i="234"/>
  <c r="AA164" i="234"/>
  <c r="O164" i="234"/>
  <c r="M164" i="234"/>
  <c r="M163" i="234" s="1"/>
  <c r="I164" i="234"/>
  <c r="M10" i="234"/>
  <c r="M9" i="234" s="1"/>
  <c r="L10" i="234"/>
  <c r="L9" i="234" s="1"/>
  <c r="AA159" i="234"/>
  <c r="M159" i="234"/>
  <c r="O159" i="234" s="1"/>
  <c r="I159" i="234"/>
  <c r="AA155" i="234"/>
  <c r="O155" i="234"/>
  <c r="M155" i="234"/>
  <c r="I155" i="234"/>
  <c r="AA151" i="234"/>
  <c r="O151" i="234"/>
  <c r="M151" i="234"/>
  <c r="I151" i="234"/>
  <c r="AA147" i="234"/>
  <c r="M147" i="234"/>
  <c r="I147" i="234"/>
  <c r="AA143" i="234"/>
  <c r="O143" i="234"/>
  <c r="M143" i="234"/>
  <c r="I143" i="234"/>
  <c r="AA139" i="234"/>
  <c r="M139" i="234"/>
  <c r="O139" i="234" s="1"/>
  <c r="I139" i="234"/>
  <c r="AA135" i="234"/>
  <c r="M135" i="234"/>
  <c r="O135" i="234" s="1"/>
  <c r="I135" i="234"/>
  <c r="AA131" i="234"/>
  <c r="O131" i="234"/>
  <c r="M131" i="234"/>
  <c r="I131" i="234"/>
  <c r="AA127" i="234"/>
  <c r="O127" i="234"/>
  <c r="M127" i="234"/>
  <c r="I127" i="234"/>
  <c r="AA123" i="234"/>
  <c r="M123" i="234"/>
  <c r="O123" i="234" s="1"/>
  <c r="I123" i="234"/>
  <c r="AA119" i="234"/>
  <c r="O119" i="234"/>
  <c r="M119" i="234"/>
  <c r="I119" i="234"/>
  <c r="AA115" i="234"/>
  <c r="M115" i="234"/>
  <c r="O115" i="234" s="1"/>
  <c r="I115" i="234"/>
  <c r="AA111" i="234"/>
  <c r="M111" i="234"/>
  <c r="I111" i="234"/>
  <c r="AA107" i="234"/>
  <c r="O107" i="234"/>
  <c r="M107" i="234"/>
  <c r="I107" i="234"/>
  <c r="AA103" i="234"/>
  <c r="M103" i="234"/>
  <c r="O103" i="234" s="1"/>
  <c r="I103" i="234"/>
  <c r="AA99" i="234"/>
  <c r="M99" i="234"/>
  <c r="O99" i="234" s="1"/>
  <c r="I99" i="234"/>
  <c r="AA95" i="234"/>
  <c r="O95" i="234"/>
  <c r="M95" i="234"/>
  <c r="I95" i="234"/>
  <c r="AA91" i="234"/>
  <c r="M91" i="234"/>
  <c r="O91" i="234" s="1"/>
  <c r="I91" i="234"/>
  <c r="AA87" i="234"/>
  <c r="M87" i="234"/>
  <c r="I87" i="234"/>
  <c r="AA83" i="234"/>
  <c r="O83" i="234"/>
  <c r="M83" i="234"/>
  <c r="I83" i="234"/>
  <c r="AA79" i="234"/>
  <c r="M79" i="234"/>
  <c r="O79" i="234" s="1"/>
  <c r="I79" i="234"/>
  <c r="AA75" i="234"/>
  <c r="M75" i="234"/>
  <c r="O75" i="234" s="1"/>
  <c r="I75" i="234"/>
  <c r="AA71" i="234"/>
  <c r="O71" i="234"/>
  <c r="M71" i="234"/>
  <c r="I71" i="234"/>
  <c r="AA67" i="234"/>
  <c r="O67" i="234"/>
  <c r="M67" i="234"/>
  <c r="I67" i="234"/>
  <c r="AA63" i="234"/>
  <c r="M63" i="234"/>
  <c r="O63" i="234" s="1"/>
  <c r="I63" i="234"/>
  <c r="AA59" i="234"/>
  <c r="O59" i="234"/>
  <c r="M59" i="234"/>
  <c r="I59" i="234"/>
  <c r="AA55" i="234"/>
  <c r="M55" i="234"/>
  <c r="O55" i="234" s="1"/>
  <c r="I55" i="234"/>
  <c r="AA51" i="234"/>
  <c r="M51" i="234"/>
  <c r="O51" i="234" s="1"/>
  <c r="I51" i="234"/>
  <c r="AA47" i="234"/>
  <c r="O47" i="234"/>
  <c r="M47" i="234"/>
  <c r="I47" i="234"/>
  <c r="AA43" i="234"/>
  <c r="O43" i="234"/>
  <c r="M43" i="234"/>
  <c r="I43" i="234"/>
  <c r="AA39" i="234"/>
  <c r="M39" i="234"/>
  <c r="O39" i="234" s="1"/>
  <c r="I39" i="234"/>
  <c r="AA35" i="234"/>
  <c r="O35" i="234"/>
  <c r="M35" i="234"/>
  <c r="I35" i="234"/>
  <c r="AA31" i="234"/>
  <c r="O31" i="234"/>
  <c r="M31" i="234"/>
  <c r="I31" i="234"/>
  <c r="AA27" i="234"/>
  <c r="M27" i="234"/>
  <c r="I27" i="234"/>
  <c r="AA23" i="234"/>
  <c r="O23" i="234"/>
  <c r="M23" i="234"/>
  <c r="I23" i="234"/>
  <c r="AA19" i="234"/>
  <c r="M19" i="234"/>
  <c r="O19" i="234" s="1"/>
  <c r="I19" i="234"/>
  <c r="AA15" i="234"/>
  <c r="M15" i="234"/>
  <c r="O15" i="234" s="1"/>
  <c r="I15" i="234"/>
  <c r="AA11" i="234"/>
  <c r="O11" i="234"/>
  <c r="M11" i="234"/>
  <c r="I11" i="234"/>
  <c r="L1539" i="233"/>
  <c r="AA1548" i="233"/>
  <c r="M1548" i="233"/>
  <c r="O1548" i="233" s="1"/>
  <c r="I1548" i="233"/>
  <c r="AA1544" i="233"/>
  <c r="M1544" i="233"/>
  <c r="O1544" i="233" s="1"/>
  <c r="I1544" i="233"/>
  <c r="AA1540" i="233"/>
  <c r="O1540" i="233"/>
  <c r="M1540" i="233"/>
  <c r="M1539" i="233" s="1"/>
  <c r="I1540" i="233"/>
  <c r="L1522" i="233"/>
  <c r="AA1535" i="233"/>
  <c r="M1535" i="233"/>
  <c r="O1535" i="233" s="1"/>
  <c r="I1535" i="233"/>
  <c r="AA1531" i="233"/>
  <c r="O1531" i="233" s="1"/>
  <c r="M1531" i="233"/>
  <c r="I1531" i="233"/>
  <c r="AA1527" i="233"/>
  <c r="O1527" i="233"/>
  <c r="M1527" i="233"/>
  <c r="I1527" i="233"/>
  <c r="AA1523" i="233"/>
  <c r="M1523" i="233"/>
  <c r="M1522" i="233" s="1"/>
  <c r="I1523" i="233"/>
  <c r="M1517" i="233"/>
  <c r="L1517" i="233"/>
  <c r="AA1518" i="233"/>
  <c r="O1518" i="233"/>
  <c r="M1518" i="233"/>
  <c r="I1518" i="233"/>
  <c r="L1488" i="233"/>
  <c r="AA1513" i="233"/>
  <c r="M1513" i="233"/>
  <c r="O1513" i="233" s="1"/>
  <c r="I1513" i="233"/>
  <c r="AA1509" i="233"/>
  <c r="O1509" i="233"/>
  <c r="M1509" i="233"/>
  <c r="I1509" i="233"/>
  <c r="AA1505" i="233"/>
  <c r="O1505" i="233"/>
  <c r="M1505" i="233"/>
  <c r="I1505" i="233"/>
  <c r="AA1501" i="233"/>
  <c r="M1501" i="233"/>
  <c r="O1501" i="233" s="1"/>
  <c r="I1501" i="233"/>
  <c r="AA1497" i="233"/>
  <c r="O1497" i="233"/>
  <c r="M1497" i="233"/>
  <c r="I1497" i="233"/>
  <c r="AA1493" i="233"/>
  <c r="O1493" i="233"/>
  <c r="M1493" i="233"/>
  <c r="I1493" i="233"/>
  <c r="AA1489" i="233"/>
  <c r="M1489" i="233"/>
  <c r="M1488" i="233" s="1"/>
  <c r="I1489" i="233"/>
  <c r="L1463" i="233"/>
  <c r="AA1484" i="233"/>
  <c r="O1484" i="233"/>
  <c r="M1484" i="233"/>
  <c r="I1484" i="233"/>
  <c r="AA1480" i="233"/>
  <c r="M1480" i="233"/>
  <c r="O1480" i="233" s="1"/>
  <c r="I1480" i="233"/>
  <c r="AA1476" i="233"/>
  <c r="M1476" i="233"/>
  <c r="O1476" i="233" s="1"/>
  <c r="I1476" i="233"/>
  <c r="AA1472" i="233"/>
  <c r="O1472" i="233"/>
  <c r="M1472" i="233"/>
  <c r="I1472" i="233"/>
  <c r="AA1468" i="233"/>
  <c r="M1468" i="233"/>
  <c r="O1468" i="233" s="1"/>
  <c r="I1468" i="233"/>
  <c r="AA1464" i="233"/>
  <c r="M1464" i="233"/>
  <c r="O1464" i="233" s="1"/>
  <c r="I1464" i="233"/>
  <c r="L1414" i="233"/>
  <c r="AA1459" i="233"/>
  <c r="O1459" i="233"/>
  <c r="M1459" i="233"/>
  <c r="I1459" i="233"/>
  <c r="AA1455" i="233"/>
  <c r="M1455" i="233"/>
  <c r="O1455" i="233" s="1"/>
  <c r="I1455" i="233"/>
  <c r="AA1451" i="233"/>
  <c r="O1451" i="233"/>
  <c r="M1451" i="233"/>
  <c r="I1451" i="233"/>
  <c r="AA1447" i="233"/>
  <c r="O1447" i="233"/>
  <c r="M1447" i="233"/>
  <c r="I1447" i="233"/>
  <c r="AA1443" i="233"/>
  <c r="M1443" i="233"/>
  <c r="O1443" i="233" s="1"/>
  <c r="I1443" i="233"/>
  <c r="AA1439" i="233"/>
  <c r="O1439" i="233" s="1"/>
  <c r="M1439" i="233"/>
  <c r="I1439" i="233"/>
  <c r="AA1435" i="233"/>
  <c r="O1435" i="233"/>
  <c r="M1435" i="233"/>
  <c r="I1435" i="233"/>
  <c r="AA1431" i="233"/>
  <c r="M1431" i="233"/>
  <c r="O1431" i="233" s="1"/>
  <c r="I1431" i="233"/>
  <c r="AA1427" i="233"/>
  <c r="O1427" i="233"/>
  <c r="M1427" i="233"/>
  <c r="I1427" i="233"/>
  <c r="AA1423" i="233"/>
  <c r="O1423" i="233"/>
  <c r="M1423" i="233"/>
  <c r="I1423" i="233"/>
  <c r="AA1419" i="233"/>
  <c r="M1419" i="233"/>
  <c r="O1419" i="233" s="1"/>
  <c r="I1419" i="233"/>
  <c r="AA1415" i="233"/>
  <c r="O1415" i="233" s="1"/>
  <c r="M1415" i="233"/>
  <c r="M1414" i="233" s="1"/>
  <c r="I1415" i="233"/>
  <c r="L1369" i="233"/>
  <c r="AA1410" i="233"/>
  <c r="M1410" i="233"/>
  <c r="O1410" i="233" s="1"/>
  <c r="I1410" i="233"/>
  <c r="AA1406" i="233"/>
  <c r="M1406" i="233"/>
  <c r="O1406" i="233" s="1"/>
  <c r="I1406" i="233"/>
  <c r="AA1402" i="233"/>
  <c r="O1402" i="233"/>
  <c r="M1402" i="233"/>
  <c r="I1402" i="233"/>
  <c r="AA1398" i="233"/>
  <c r="M1398" i="233"/>
  <c r="O1398" i="233" s="1"/>
  <c r="I1398" i="233"/>
  <c r="AA1394" i="233"/>
  <c r="M1394" i="233"/>
  <c r="O1394" i="233" s="1"/>
  <c r="I1394" i="233"/>
  <c r="AA1390" i="233"/>
  <c r="O1390" i="233"/>
  <c r="M1390" i="233"/>
  <c r="I1390" i="233"/>
  <c r="AA1386" i="233"/>
  <c r="M1386" i="233"/>
  <c r="O1386" i="233" s="1"/>
  <c r="I1386" i="233"/>
  <c r="AA1382" i="233"/>
  <c r="M1382" i="233"/>
  <c r="O1382" i="233" s="1"/>
  <c r="I1382" i="233"/>
  <c r="AA1378" i="233"/>
  <c r="O1378" i="233"/>
  <c r="M1378" i="233"/>
  <c r="I1378" i="233"/>
  <c r="AA1374" i="233"/>
  <c r="M1374" i="233"/>
  <c r="O1374" i="233" s="1"/>
  <c r="I1374" i="233"/>
  <c r="AA1370" i="233"/>
  <c r="M1370" i="233"/>
  <c r="I1370" i="233"/>
  <c r="L1336" i="233"/>
  <c r="AA1365" i="233"/>
  <c r="O1365" i="233"/>
  <c r="M1365" i="233"/>
  <c r="I1365" i="233"/>
  <c r="AA1361" i="233"/>
  <c r="M1361" i="233"/>
  <c r="O1361" i="233" s="1"/>
  <c r="I1361" i="233"/>
  <c r="AA1357" i="233"/>
  <c r="O1357" i="233"/>
  <c r="M1357" i="233"/>
  <c r="I1357" i="233"/>
  <c r="AA1353" i="233"/>
  <c r="O1353" i="233"/>
  <c r="M1353" i="233"/>
  <c r="I1353" i="233"/>
  <c r="AA1349" i="233"/>
  <c r="M1349" i="233"/>
  <c r="O1349" i="233" s="1"/>
  <c r="I1349" i="233"/>
  <c r="AA1345" i="233"/>
  <c r="O1345" i="233" s="1"/>
  <c r="M1345" i="233"/>
  <c r="M1336" i="233" s="1"/>
  <c r="I1345" i="233"/>
  <c r="AA1341" i="233"/>
  <c r="O1341" i="233"/>
  <c r="M1341" i="233"/>
  <c r="I1341" i="233"/>
  <c r="AA1337" i="233"/>
  <c r="M1337" i="233"/>
  <c r="O1337" i="233" s="1"/>
  <c r="I1337" i="233"/>
  <c r="M1295" i="233"/>
  <c r="L1295" i="233"/>
  <c r="AA1332" i="233"/>
  <c r="O1332" i="233"/>
  <c r="M1332" i="233"/>
  <c r="I1332" i="233"/>
  <c r="AA1328" i="233"/>
  <c r="M1328" i="233"/>
  <c r="O1328" i="233" s="1"/>
  <c r="I1328" i="233"/>
  <c r="AA1324" i="233"/>
  <c r="M1324" i="233"/>
  <c r="O1324" i="233" s="1"/>
  <c r="I1324" i="233"/>
  <c r="AA1320" i="233"/>
  <c r="O1320" i="233"/>
  <c r="M1320" i="233"/>
  <c r="I1320" i="233"/>
  <c r="AA1316" i="233"/>
  <c r="M1316" i="233"/>
  <c r="O1316" i="233" s="1"/>
  <c r="I1316" i="233"/>
  <c r="AA1312" i="233"/>
  <c r="M1312" i="233"/>
  <c r="O1312" i="233" s="1"/>
  <c r="I1312" i="233"/>
  <c r="AA1308" i="233"/>
  <c r="O1308" i="233"/>
  <c r="M1308" i="233"/>
  <c r="I1308" i="233"/>
  <c r="AA1304" i="233"/>
  <c r="M1304" i="233"/>
  <c r="O1304" i="233" s="1"/>
  <c r="I1304" i="233"/>
  <c r="AA1300" i="233"/>
  <c r="M1300" i="233"/>
  <c r="O1300" i="233" s="1"/>
  <c r="I1300" i="233"/>
  <c r="AA1296" i="233"/>
  <c r="O1296" i="233"/>
  <c r="M1296" i="233"/>
  <c r="I1296" i="233"/>
  <c r="L1262" i="233"/>
  <c r="AA1291" i="233"/>
  <c r="M1291" i="233"/>
  <c r="O1291" i="233" s="1"/>
  <c r="I1291" i="233"/>
  <c r="AA1287" i="233"/>
  <c r="O1287" i="233"/>
  <c r="M1287" i="233"/>
  <c r="I1287" i="233"/>
  <c r="AA1283" i="233"/>
  <c r="O1283" i="233"/>
  <c r="M1283" i="233"/>
  <c r="I1283" i="233"/>
  <c r="AA1279" i="233"/>
  <c r="M1279" i="233"/>
  <c r="O1279" i="233" s="1"/>
  <c r="I1279" i="233"/>
  <c r="AA1275" i="233"/>
  <c r="O1275" i="233" s="1"/>
  <c r="M1275" i="233"/>
  <c r="I1275" i="233"/>
  <c r="AA1271" i="233"/>
  <c r="O1271" i="233"/>
  <c r="M1271" i="233"/>
  <c r="I1271" i="233"/>
  <c r="AA1267" i="233"/>
  <c r="M1267" i="233"/>
  <c r="O1267" i="233" s="1"/>
  <c r="I1267" i="233"/>
  <c r="AA1263" i="233"/>
  <c r="O1263" i="233"/>
  <c r="M1263" i="233"/>
  <c r="M1262" i="233" s="1"/>
  <c r="I1263" i="233"/>
  <c r="L1221" i="233"/>
  <c r="AA1258" i="233"/>
  <c r="M1258" i="233"/>
  <c r="O1258" i="233" s="1"/>
  <c r="I1258" i="233"/>
  <c r="AA1254" i="233"/>
  <c r="M1254" i="233"/>
  <c r="O1254" i="233" s="1"/>
  <c r="I1254" i="233"/>
  <c r="AA1250" i="233"/>
  <c r="O1250" i="233"/>
  <c r="M1250" i="233"/>
  <c r="I1250" i="233"/>
  <c r="AA1246" i="233"/>
  <c r="M1246" i="233"/>
  <c r="O1246" i="233" s="1"/>
  <c r="I1246" i="233"/>
  <c r="AA1242" i="233"/>
  <c r="M1242" i="233"/>
  <c r="O1242" i="233" s="1"/>
  <c r="I1242" i="233"/>
  <c r="AA1238" i="233"/>
  <c r="O1238" i="233"/>
  <c r="M1238" i="233"/>
  <c r="I1238" i="233"/>
  <c r="AA1234" i="233"/>
  <c r="M1234" i="233"/>
  <c r="O1234" i="233" s="1"/>
  <c r="I1234" i="233"/>
  <c r="AA1230" i="233"/>
  <c r="M1230" i="233"/>
  <c r="O1230" i="233" s="1"/>
  <c r="I1230" i="233"/>
  <c r="AA1226" i="233"/>
  <c r="O1226" i="233"/>
  <c r="M1226" i="233"/>
  <c r="I1226" i="233"/>
  <c r="AA1222" i="233"/>
  <c r="M1222" i="233"/>
  <c r="M1221" i="233" s="1"/>
  <c r="I1222" i="233"/>
  <c r="L1200" i="233"/>
  <c r="AA1217" i="233"/>
  <c r="O1217" i="233"/>
  <c r="M1217" i="233"/>
  <c r="I1217" i="233"/>
  <c r="AA1213" i="233"/>
  <c r="O1213" i="233"/>
  <c r="M1213" i="233"/>
  <c r="I1213" i="233"/>
  <c r="AA1209" i="233"/>
  <c r="M1209" i="233"/>
  <c r="O1209" i="233" s="1"/>
  <c r="I1209" i="233"/>
  <c r="AA1205" i="233"/>
  <c r="O1205" i="233" s="1"/>
  <c r="M1205" i="233"/>
  <c r="M1200" i="233" s="1"/>
  <c r="I1205" i="233"/>
  <c r="AA1201" i="233"/>
  <c r="O1201" i="233"/>
  <c r="M1201" i="233"/>
  <c r="I1201" i="233"/>
  <c r="L1187" i="233"/>
  <c r="AA1196" i="233"/>
  <c r="M1196" i="233"/>
  <c r="O1196" i="233" s="1"/>
  <c r="I1196" i="233"/>
  <c r="AA1192" i="233"/>
  <c r="O1192" i="233"/>
  <c r="M1192" i="233"/>
  <c r="I1192" i="233"/>
  <c r="AA1188" i="233"/>
  <c r="M1188" i="233"/>
  <c r="O1188" i="233" s="1"/>
  <c r="I1188" i="233"/>
  <c r="L1154" i="233"/>
  <c r="AA1183" i="233"/>
  <c r="O1183" i="233"/>
  <c r="M1183" i="233"/>
  <c r="I1183" i="233"/>
  <c r="AA1179" i="233"/>
  <c r="O1179" i="233"/>
  <c r="M1179" i="233"/>
  <c r="I1179" i="233"/>
  <c r="AA1175" i="233"/>
  <c r="M1175" i="233"/>
  <c r="O1175" i="233" s="1"/>
  <c r="I1175" i="233"/>
  <c r="AA1171" i="233"/>
  <c r="O1171" i="233"/>
  <c r="M1171" i="233"/>
  <c r="I1171" i="233"/>
  <c r="AA1167" i="233"/>
  <c r="O1167" i="233"/>
  <c r="M1167" i="233"/>
  <c r="I1167" i="233"/>
  <c r="AA1163" i="233"/>
  <c r="M1163" i="233"/>
  <c r="O1163" i="233" s="1"/>
  <c r="I1163" i="233"/>
  <c r="AA1159" i="233"/>
  <c r="O1159" i="233" s="1"/>
  <c r="M1159" i="233"/>
  <c r="M1154" i="233" s="1"/>
  <c r="I1159" i="233"/>
  <c r="AA1155" i="233"/>
  <c r="O1155" i="233"/>
  <c r="M1155" i="233"/>
  <c r="I1155" i="233"/>
  <c r="L1137" i="233"/>
  <c r="AA1150" i="233"/>
  <c r="M1150" i="233"/>
  <c r="O1150" i="233" s="1"/>
  <c r="I1150" i="233"/>
  <c r="AA1146" i="233"/>
  <c r="O1146" i="233"/>
  <c r="M1146" i="233"/>
  <c r="I1146" i="233"/>
  <c r="AA1142" i="233"/>
  <c r="M1142" i="233"/>
  <c r="O1142" i="233" s="1"/>
  <c r="I1142" i="233"/>
  <c r="AA1138" i="233"/>
  <c r="M1138" i="233"/>
  <c r="I1138" i="233"/>
  <c r="L1096" i="233"/>
  <c r="AA1133" i="233"/>
  <c r="O1133" i="233"/>
  <c r="M1133" i="233"/>
  <c r="I1133" i="233"/>
  <c r="AA1129" i="233"/>
  <c r="M1129" i="233"/>
  <c r="O1129" i="233" s="1"/>
  <c r="I1129" i="233"/>
  <c r="AA1125" i="233"/>
  <c r="O1125" i="233" s="1"/>
  <c r="M1125" i="233"/>
  <c r="I1125" i="233"/>
  <c r="AA1121" i="233"/>
  <c r="O1121" i="233"/>
  <c r="M1121" i="233"/>
  <c r="I1121" i="233"/>
  <c r="AA1117" i="233"/>
  <c r="M1117" i="233"/>
  <c r="O1117" i="233" s="1"/>
  <c r="I1117" i="233"/>
  <c r="AA1113" i="233"/>
  <c r="O1113" i="233" s="1"/>
  <c r="M1113" i="233"/>
  <c r="I1113" i="233"/>
  <c r="AA1109" i="233"/>
  <c r="O1109" i="233"/>
  <c r="M1109" i="233"/>
  <c r="I1109" i="233"/>
  <c r="AA1105" i="233"/>
  <c r="M1105" i="233"/>
  <c r="O1105" i="233" s="1"/>
  <c r="I1105" i="233"/>
  <c r="AA1101" i="233"/>
  <c r="O1101" i="233"/>
  <c r="M1101" i="233"/>
  <c r="M1096" i="233" s="1"/>
  <c r="I1101" i="233"/>
  <c r="AA1097" i="233"/>
  <c r="O1097" i="233"/>
  <c r="M1097" i="233"/>
  <c r="I1097" i="233"/>
  <c r="L887" i="233"/>
  <c r="AA1092" i="233"/>
  <c r="M1092" i="233"/>
  <c r="O1092" i="233" s="1"/>
  <c r="I1092" i="233"/>
  <c r="AA1088" i="233"/>
  <c r="O1088" i="233"/>
  <c r="M1088" i="233"/>
  <c r="I1088" i="233"/>
  <c r="AA1084" i="233"/>
  <c r="M1084" i="233"/>
  <c r="O1084" i="233" s="1"/>
  <c r="I1084" i="233"/>
  <c r="AA1080" i="233"/>
  <c r="M1080" i="233"/>
  <c r="O1080" i="233" s="1"/>
  <c r="I1080" i="233"/>
  <c r="AA1076" i="233"/>
  <c r="O1076" i="233"/>
  <c r="M1076" i="233"/>
  <c r="I1076" i="233"/>
  <c r="AA1072" i="233"/>
  <c r="M1072" i="233"/>
  <c r="O1072" i="233" s="1"/>
  <c r="I1072" i="233"/>
  <c r="AA1068" i="233"/>
  <c r="M1068" i="233"/>
  <c r="O1068" i="233" s="1"/>
  <c r="I1068" i="233"/>
  <c r="AA1064" i="233"/>
  <c r="O1064" i="233"/>
  <c r="M1064" i="233"/>
  <c r="I1064" i="233"/>
  <c r="AA1060" i="233"/>
  <c r="M1060" i="233"/>
  <c r="O1060" i="233" s="1"/>
  <c r="I1060" i="233"/>
  <c r="AA1056" i="233"/>
  <c r="M1056" i="233"/>
  <c r="O1056" i="233" s="1"/>
  <c r="I1056" i="233"/>
  <c r="AA1052" i="233"/>
  <c r="O1052" i="233"/>
  <c r="M1052" i="233"/>
  <c r="I1052" i="233"/>
  <c r="AA1048" i="233"/>
  <c r="M1048" i="233"/>
  <c r="O1048" i="233" s="1"/>
  <c r="I1048" i="233"/>
  <c r="AA1044" i="233"/>
  <c r="M1044" i="233"/>
  <c r="O1044" i="233" s="1"/>
  <c r="I1044" i="233"/>
  <c r="AA1040" i="233"/>
  <c r="O1040" i="233"/>
  <c r="M1040" i="233"/>
  <c r="I1040" i="233"/>
  <c r="AA1036" i="233"/>
  <c r="M1036" i="233"/>
  <c r="O1036" i="233" s="1"/>
  <c r="I1036" i="233"/>
  <c r="AA1032" i="233"/>
  <c r="M1032" i="233"/>
  <c r="O1032" i="233" s="1"/>
  <c r="I1032" i="233"/>
  <c r="AA1028" i="233"/>
  <c r="O1028" i="233"/>
  <c r="M1028" i="233"/>
  <c r="I1028" i="233"/>
  <c r="AA1024" i="233"/>
  <c r="M1024" i="233"/>
  <c r="O1024" i="233" s="1"/>
  <c r="I1024" i="233"/>
  <c r="AA1020" i="233"/>
  <c r="M1020" i="233"/>
  <c r="O1020" i="233" s="1"/>
  <c r="I1020" i="233"/>
  <c r="AA1016" i="233"/>
  <c r="O1016" i="233"/>
  <c r="M1016" i="233"/>
  <c r="I1016" i="233"/>
  <c r="AA1012" i="233"/>
  <c r="M1012" i="233"/>
  <c r="O1012" i="233" s="1"/>
  <c r="I1012" i="233"/>
  <c r="AA1008" i="233"/>
  <c r="M1008" i="233"/>
  <c r="O1008" i="233" s="1"/>
  <c r="I1008" i="233"/>
  <c r="AA1004" i="233"/>
  <c r="O1004" i="233"/>
  <c r="M1004" i="233"/>
  <c r="I1004" i="233"/>
  <c r="AA1000" i="233"/>
  <c r="M1000" i="233"/>
  <c r="O1000" i="233" s="1"/>
  <c r="I1000" i="233"/>
  <c r="AA996" i="233"/>
  <c r="M996" i="233"/>
  <c r="O996" i="233" s="1"/>
  <c r="I996" i="233"/>
  <c r="AA992" i="233"/>
  <c r="O992" i="233"/>
  <c r="M992" i="233"/>
  <c r="I992" i="233"/>
  <c r="AA988" i="233"/>
  <c r="M988" i="233"/>
  <c r="O988" i="233" s="1"/>
  <c r="I988" i="233"/>
  <c r="AA984" i="233"/>
  <c r="M984" i="233"/>
  <c r="O984" i="233" s="1"/>
  <c r="I984" i="233"/>
  <c r="AA980" i="233"/>
  <c r="O980" i="233"/>
  <c r="M980" i="233"/>
  <c r="I980" i="233"/>
  <c r="AA976" i="233"/>
  <c r="M976" i="233"/>
  <c r="O976" i="233" s="1"/>
  <c r="I976" i="233"/>
  <c r="AA972" i="233"/>
  <c r="M972" i="233"/>
  <c r="O972" i="233" s="1"/>
  <c r="I972" i="233"/>
  <c r="AA968" i="233"/>
  <c r="O968" i="233"/>
  <c r="M968" i="233"/>
  <c r="I968" i="233"/>
  <c r="AA964" i="233"/>
  <c r="M964" i="233"/>
  <c r="O964" i="233" s="1"/>
  <c r="I964" i="233"/>
  <c r="AA960" i="233"/>
  <c r="M960" i="233"/>
  <c r="O960" i="233" s="1"/>
  <c r="I960" i="233"/>
  <c r="AA956" i="233"/>
  <c r="O956" i="233"/>
  <c r="M956" i="233"/>
  <c r="I956" i="233"/>
  <c r="AA952" i="233"/>
  <c r="M952" i="233"/>
  <c r="O952" i="233" s="1"/>
  <c r="I952" i="233"/>
  <c r="AA948" i="233"/>
  <c r="M948" i="233"/>
  <c r="O948" i="233" s="1"/>
  <c r="I948" i="233"/>
  <c r="AA944" i="233"/>
  <c r="O944" i="233"/>
  <c r="M944" i="233"/>
  <c r="I944" i="233"/>
  <c r="AA940" i="233"/>
  <c r="M940" i="233"/>
  <c r="O940" i="233" s="1"/>
  <c r="I940" i="233"/>
  <c r="AA936" i="233"/>
  <c r="M936" i="233"/>
  <c r="O936" i="233" s="1"/>
  <c r="I936" i="233"/>
  <c r="AA932" i="233"/>
  <c r="O932" i="233"/>
  <c r="M932" i="233"/>
  <c r="I932" i="233"/>
  <c r="AA928" i="233"/>
  <c r="M928" i="233"/>
  <c r="O928" i="233" s="1"/>
  <c r="I928" i="233"/>
  <c r="AA924" i="233"/>
  <c r="M924" i="233"/>
  <c r="O924" i="233" s="1"/>
  <c r="I924" i="233"/>
  <c r="AA920" i="233"/>
  <c r="O920" i="233"/>
  <c r="M920" i="233"/>
  <c r="I920" i="233"/>
  <c r="AA916" i="233"/>
  <c r="M916" i="233"/>
  <c r="O916" i="233" s="1"/>
  <c r="I916" i="233"/>
  <c r="AA912" i="233"/>
  <c r="M912" i="233"/>
  <c r="O912" i="233" s="1"/>
  <c r="I912" i="233"/>
  <c r="AA908" i="233"/>
  <c r="O908" i="233"/>
  <c r="M908" i="233"/>
  <c r="I908" i="233"/>
  <c r="AA904" i="233"/>
  <c r="M904" i="233"/>
  <c r="O904" i="233" s="1"/>
  <c r="I904" i="233"/>
  <c r="AA900" i="233"/>
  <c r="M900" i="233"/>
  <c r="O900" i="233" s="1"/>
  <c r="I900" i="233"/>
  <c r="AA896" i="233"/>
  <c r="O896" i="233"/>
  <c r="M896" i="233"/>
  <c r="I896" i="233"/>
  <c r="AA892" i="233"/>
  <c r="M892" i="233"/>
  <c r="O892" i="233" s="1"/>
  <c r="I892" i="233"/>
  <c r="AA888" i="233"/>
  <c r="M888" i="233"/>
  <c r="I888" i="233"/>
  <c r="L834" i="233"/>
  <c r="AA883" i="233"/>
  <c r="O883" i="233"/>
  <c r="M883" i="233"/>
  <c r="I883" i="233"/>
  <c r="AA879" i="233"/>
  <c r="O879" i="233"/>
  <c r="M879" i="233"/>
  <c r="I879" i="233"/>
  <c r="AA875" i="233"/>
  <c r="O875" i="233" s="1"/>
  <c r="M875" i="233"/>
  <c r="I875" i="233"/>
  <c r="AA871" i="233"/>
  <c r="O871" i="233"/>
  <c r="M871" i="233"/>
  <c r="I871" i="233"/>
  <c r="AA867" i="233"/>
  <c r="O867" i="233"/>
  <c r="M867" i="233"/>
  <c r="I867" i="233"/>
  <c r="AA863" i="233"/>
  <c r="O863" i="233" s="1"/>
  <c r="M863" i="233"/>
  <c r="I863" i="233"/>
  <c r="AA859" i="233"/>
  <c r="O859" i="233"/>
  <c r="M859" i="233"/>
  <c r="I859" i="233"/>
  <c r="AA855" i="233"/>
  <c r="O855" i="233"/>
  <c r="M855" i="233"/>
  <c r="I855" i="233"/>
  <c r="AA851" i="233"/>
  <c r="O851" i="233" s="1"/>
  <c r="M851" i="233"/>
  <c r="I851" i="233"/>
  <c r="AA847" i="233"/>
  <c r="O847" i="233"/>
  <c r="M847" i="233"/>
  <c r="I847" i="233"/>
  <c r="AA843" i="233"/>
  <c r="O843" i="233"/>
  <c r="M843" i="233"/>
  <c r="I843" i="233"/>
  <c r="AA839" i="233"/>
  <c r="O839" i="233" s="1"/>
  <c r="M839" i="233"/>
  <c r="M834" i="233" s="1"/>
  <c r="I839" i="233"/>
  <c r="AA835" i="233"/>
  <c r="O835" i="233"/>
  <c r="M835" i="233"/>
  <c r="I835" i="233"/>
  <c r="L829" i="233"/>
  <c r="AA830" i="233"/>
  <c r="M830" i="233"/>
  <c r="I830" i="233"/>
  <c r="L784" i="233"/>
  <c r="AA825" i="233"/>
  <c r="O825" i="233"/>
  <c r="M825" i="233"/>
  <c r="I825" i="233"/>
  <c r="AA821" i="233"/>
  <c r="O821" i="233"/>
  <c r="M821" i="233"/>
  <c r="I821" i="233"/>
  <c r="AA817" i="233"/>
  <c r="O817" i="233"/>
  <c r="M817" i="233"/>
  <c r="I817" i="233"/>
  <c r="AA813" i="233"/>
  <c r="O813" i="233"/>
  <c r="M813" i="233"/>
  <c r="I813" i="233"/>
  <c r="AA809" i="233"/>
  <c r="O809" i="233"/>
  <c r="M809" i="233"/>
  <c r="I809" i="233"/>
  <c r="AA805" i="233"/>
  <c r="O805" i="233"/>
  <c r="M805" i="233"/>
  <c r="I805" i="233"/>
  <c r="AA801" i="233"/>
  <c r="O801" i="233"/>
  <c r="M801" i="233"/>
  <c r="I801" i="233"/>
  <c r="AA797" i="233"/>
  <c r="O797" i="233"/>
  <c r="M797" i="233"/>
  <c r="I797" i="233"/>
  <c r="AA793" i="233"/>
  <c r="O793" i="233"/>
  <c r="M793" i="233"/>
  <c r="M784" i="233" s="1"/>
  <c r="I793" i="233"/>
  <c r="AA789" i="233"/>
  <c r="O789" i="233"/>
  <c r="M789" i="233"/>
  <c r="I789" i="233"/>
  <c r="AA785" i="233"/>
  <c r="O785" i="233"/>
  <c r="M785" i="233"/>
  <c r="I785" i="233"/>
  <c r="M767" i="233"/>
  <c r="L767" i="233"/>
  <c r="L721" i="233" s="1"/>
  <c r="AA780" i="233"/>
  <c r="O780" i="233"/>
  <c r="M780" i="233"/>
  <c r="I780" i="233"/>
  <c r="AA776" i="233"/>
  <c r="M776" i="233"/>
  <c r="O776" i="233" s="1"/>
  <c r="I776" i="233"/>
  <c r="AA772" i="233"/>
  <c r="M772" i="233"/>
  <c r="O772" i="233" s="1"/>
  <c r="I772" i="233"/>
  <c r="AA768" i="233"/>
  <c r="O768" i="233"/>
  <c r="M768" i="233"/>
  <c r="I768" i="233"/>
  <c r="L722" i="233"/>
  <c r="AA763" i="233"/>
  <c r="O763" i="233" s="1"/>
  <c r="M763" i="233"/>
  <c r="I763" i="233"/>
  <c r="AA759" i="233"/>
  <c r="M759" i="233"/>
  <c r="O759" i="233" s="1"/>
  <c r="I759" i="233"/>
  <c r="AA755" i="233"/>
  <c r="O755" i="233"/>
  <c r="M755" i="233"/>
  <c r="I755" i="233"/>
  <c r="AA751" i="233"/>
  <c r="O751" i="233" s="1"/>
  <c r="M751" i="233"/>
  <c r="I751" i="233"/>
  <c r="AA747" i="233"/>
  <c r="M747" i="233"/>
  <c r="O747" i="233" s="1"/>
  <c r="I747" i="233"/>
  <c r="AA743" i="233"/>
  <c r="O743" i="233"/>
  <c r="M743" i="233"/>
  <c r="I743" i="233"/>
  <c r="AA739" i="233"/>
  <c r="O739" i="233" s="1"/>
  <c r="M739" i="233"/>
  <c r="I739" i="233"/>
  <c r="AA735" i="233"/>
  <c r="M735" i="233"/>
  <c r="O735" i="233" s="1"/>
  <c r="I735" i="233"/>
  <c r="AA731" i="233"/>
  <c r="O731" i="233"/>
  <c r="M731" i="233"/>
  <c r="I731" i="233"/>
  <c r="AA727" i="233"/>
  <c r="O727" i="233" s="1"/>
  <c r="M727" i="233"/>
  <c r="I727" i="233"/>
  <c r="AA723" i="233"/>
  <c r="M723" i="233"/>
  <c r="M722" i="233" s="1"/>
  <c r="I723" i="233"/>
  <c r="L216" i="233"/>
  <c r="L664" i="233"/>
  <c r="AA717" i="233"/>
  <c r="O717" i="233"/>
  <c r="M717" i="233"/>
  <c r="I717" i="233"/>
  <c r="AA713" i="233"/>
  <c r="M713" i="233"/>
  <c r="O713" i="233" s="1"/>
  <c r="I713" i="233"/>
  <c r="AA709" i="233"/>
  <c r="O709" i="233"/>
  <c r="M709" i="233"/>
  <c r="I709" i="233"/>
  <c r="AA705" i="233"/>
  <c r="O705" i="233"/>
  <c r="M705" i="233"/>
  <c r="I705" i="233"/>
  <c r="AA701" i="233"/>
  <c r="M701" i="233"/>
  <c r="O701" i="233" s="1"/>
  <c r="I701" i="233"/>
  <c r="AA697" i="233"/>
  <c r="O697" i="233"/>
  <c r="M697" i="233"/>
  <c r="I697" i="233"/>
  <c r="AA693" i="233"/>
  <c r="O693" i="233"/>
  <c r="M693" i="233"/>
  <c r="I693" i="233"/>
  <c r="AA689" i="233"/>
  <c r="M689" i="233"/>
  <c r="O689" i="233" s="1"/>
  <c r="I689" i="233"/>
  <c r="AA685" i="233"/>
  <c r="O685" i="233"/>
  <c r="M685" i="233"/>
  <c r="I685" i="233"/>
  <c r="AA681" i="233"/>
  <c r="O681" i="233"/>
  <c r="M681" i="233"/>
  <c r="I681" i="233"/>
  <c r="AA677" i="233"/>
  <c r="M677" i="233"/>
  <c r="O677" i="233" s="1"/>
  <c r="I677" i="233"/>
  <c r="AA673" i="233"/>
  <c r="O673" i="233"/>
  <c r="M673" i="233"/>
  <c r="I673" i="233"/>
  <c r="AA669" i="233"/>
  <c r="O669" i="233"/>
  <c r="M669" i="233"/>
  <c r="I669" i="233"/>
  <c r="AA665" i="233"/>
  <c r="M665" i="233"/>
  <c r="M664" i="233" s="1"/>
  <c r="I665" i="233"/>
  <c r="L643" i="233"/>
  <c r="AA660" i="233"/>
  <c r="M660" i="233"/>
  <c r="O660" i="233" s="1"/>
  <c r="I660" i="233"/>
  <c r="AA656" i="233"/>
  <c r="M656" i="233"/>
  <c r="O656" i="233" s="1"/>
  <c r="I656" i="233"/>
  <c r="AA652" i="233"/>
  <c r="O652" i="233"/>
  <c r="M652" i="233"/>
  <c r="I652" i="233"/>
  <c r="AA648" i="233"/>
  <c r="M648" i="233"/>
  <c r="O648" i="233" s="1"/>
  <c r="I648" i="233"/>
  <c r="AA644" i="233"/>
  <c r="M644" i="233"/>
  <c r="I644" i="233"/>
  <c r="L514" i="233"/>
  <c r="AA639" i="233"/>
  <c r="O639" i="233"/>
  <c r="M639" i="233"/>
  <c r="I639" i="233"/>
  <c r="AA635" i="233"/>
  <c r="O635" i="233"/>
  <c r="M635" i="233"/>
  <c r="I635" i="233"/>
  <c r="AA631" i="233"/>
  <c r="M631" i="233"/>
  <c r="O631" i="233" s="1"/>
  <c r="I631" i="233"/>
  <c r="AA627" i="233"/>
  <c r="O627" i="233"/>
  <c r="M627" i="233"/>
  <c r="I627" i="233"/>
  <c r="AA623" i="233"/>
  <c r="O623" i="233"/>
  <c r="M623" i="233"/>
  <c r="I623" i="233"/>
  <c r="AA619" i="233"/>
  <c r="M619" i="233"/>
  <c r="I619" i="233"/>
  <c r="AA615" i="233"/>
  <c r="O615" i="233"/>
  <c r="M615" i="233"/>
  <c r="I615" i="233"/>
  <c r="AA611" i="233"/>
  <c r="O611" i="233"/>
  <c r="M611" i="233"/>
  <c r="I611" i="233"/>
  <c r="AA607" i="233"/>
  <c r="M607" i="233"/>
  <c r="O607" i="233" s="1"/>
  <c r="I607" i="233"/>
  <c r="AA603" i="233"/>
  <c r="O603" i="233"/>
  <c r="M603" i="233"/>
  <c r="I603" i="233"/>
  <c r="AA599" i="233"/>
  <c r="O599" i="233"/>
  <c r="M599" i="233"/>
  <c r="I599" i="233"/>
  <c r="AA595" i="233"/>
  <c r="M595" i="233"/>
  <c r="O595" i="233" s="1"/>
  <c r="I595" i="233"/>
  <c r="AA591" i="233"/>
  <c r="O591" i="233"/>
  <c r="M591" i="233"/>
  <c r="I591" i="233"/>
  <c r="AA587" i="233"/>
  <c r="O587" i="233"/>
  <c r="M587" i="233"/>
  <c r="I587" i="233"/>
  <c r="AA583" i="233"/>
  <c r="M583" i="233"/>
  <c r="I583" i="233"/>
  <c r="AA579" i="233"/>
  <c r="O579" i="233"/>
  <c r="M579" i="233"/>
  <c r="I579" i="233"/>
  <c r="AA575" i="233"/>
  <c r="O575" i="233"/>
  <c r="M575" i="233"/>
  <c r="I575" i="233"/>
  <c r="AA571" i="233"/>
  <c r="M571" i="233"/>
  <c r="O571" i="233" s="1"/>
  <c r="I571" i="233"/>
  <c r="AA567" i="233"/>
  <c r="O567" i="233"/>
  <c r="M567" i="233"/>
  <c r="I567" i="233"/>
  <c r="AA563" i="233"/>
  <c r="O563" i="233"/>
  <c r="M563" i="233"/>
  <c r="I563" i="233"/>
  <c r="AA559" i="233"/>
  <c r="M559" i="233"/>
  <c r="O559" i="233" s="1"/>
  <c r="I559" i="233"/>
  <c r="AA555" i="233"/>
  <c r="O555" i="233"/>
  <c r="M555" i="233"/>
  <c r="I555" i="233"/>
  <c r="AA551" i="233"/>
  <c r="O551" i="233"/>
  <c r="M551" i="233"/>
  <c r="I551" i="233"/>
  <c r="AA547" i="233"/>
  <c r="M547" i="233"/>
  <c r="I547" i="233"/>
  <c r="AA543" i="233"/>
  <c r="O543" i="233"/>
  <c r="M543" i="233"/>
  <c r="I543" i="233"/>
  <c r="AA539" i="233"/>
  <c r="O539" i="233"/>
  <c r="M539" i="233"/>
  <c r="I539" i="233"/>
  <c r="AA535" i="233"/>
  <c r="M535" i="233"/>
  <c r="I535" i="233"/>
  <c r="AA531" i="233"/>
  <c r="O531" i="233"/>
  <c r="M531" i="233"/>
  <c r="I531" i="233"/>
  <c r="AA527" i="233"/>
  <c r="O527" i="233"/>
  <c r="M527" i="233"/>
  <c r="I527" i="233"/>
  <c r="AA523" i="233"/>
  <c r="M523" i="233"/>
  <c r="O523" i="233" s="1"/>
  <c r="I523" i="233"/>
  <c r="AA519" i="233"/>
  <c r="O519" i="233"/>
  <c r="M519" i="233"/>
  <c r="I519" i="233"/>
  <c r="AA515" i="233"/>
  <c r="O515" i="233"/>
  <c r="M515" i="233"/>
  <c r="I515" i="233"/>
  <c r="L501" i="233"/>
  <c r="AA510" i="233"/>
  <c r="O510" i="233" s="1"/>
  <c r="M510" i="233"/>
  <c r="I510" i="233"/>
  <c r="AA506" i="233"/>
  <c r="M506" i="233"/>
  <c r="O506" i="233" s="1"/>
  <c r="I506" i="233"/>
  <c r="AA502" i="233"/>
  <c r="M502" i="233"/>
  <c r="I502" i="233"/>
  <c r="L440" i="233"/>
  <c r="AA497" i="233"/>
  <c r="O497" i="233" s="1"/>
  <c r="M497" i="233"/>
  <c r="I497" i="233"/>
  <c r="AA493" i="233"/>
  <c r="M493" i="233"/>
  <c r="O493" i="233" s="1"/>
  <c r="I493" i="233"/>
  <c r="AA489" i="233"/>
  <c r="O489" i="233" s="1"/>
  <c r="M489" i="233"/>
  <c r="I489" i="233"/>
  <c r="AA485" i="233"/>
  <c r="O485" i="233" s="1"/>
  <c r="M485" i="233"/>
  <c r="I485" i="233"/>
  <c r="AA481" i="233"/>
  <c r="M481" i="233"/>
  <c r="O481" i="233" s="1"/>
  <c r="I481" i="233"/>
  <c r="AA477" i="233"/>
  <c r="O477" i="233"/>
  <c r="M477" i="233"/>
  <c r="I477" i="233"/>
  <c r="AA473" i="233"/>
  <c r="O473" i="233" s="1"/>
  <c r="M473" i="233"/>
  <c r="I473" i="233"/>
  <c r="AA469" i="233"/>
  <c r="M469" i="233"/>
  <c r="O469" i="233" s="1"/>
  <c r="I469" i="233"/>
  <c r="AA465" i="233"/>
  <c r="O465" i="233" s="1"/>
  <c r="M465" i="233"/>
  <c r="I465" i="233"/>
  <c r="AA461" i="233"/>
  <c r="O461" i="233" s="1"/>
  <c r="M461" i="233"/>
  <c r="I461" i="233"/>
  <c r="AA457" i="233"/>
  <c r="M457" i="233"/>
  <c r="O457" i="233" s="1"/>
  <c r="I457" i="233"/>
  <c r="AA453" i="233"/>
  <c r="O453" i="233" s="1"/>
  <c r="M453" i="233"/>
  <c r="I453" i="233"/>
  <c r="AA449" i="233"/>
  <c r="O449" i="233" s="1"/>
  <c r="M449" i="233"/>
  <c r="I449" i="233"/>
  <c r="AA445" i="233"/>
  <c r="M445" i="233"/>
  <c r="O445" i="233" s="1"/>
  <c r="I445" i="233"/>
  <c r="AA441" i="233"/>
  <c r="O441" i="233"/>
  <c r="M441" i="233"/>
  <c r="M440" i="233" s="1"/>
  <c r="I441" i="233"/>
  <c r="L351" i="233"/>
  <c r="AA436" i="233"/>
  <c r="M436" i="233"/>
  <c r="O436" i="233" s="1"/>
  <c r="I436" i="233"/>
  <c r="AA432" i="233"/>
  <c r="O432" i="233"/>
  <c r="M432" i="233"/>
  <c r="I432" i="233"/>
  <c r="AA428" i="233"/>
  <c r="M428" i="233"/>
  <c r="O428" i="233" s="1"/>
  <c r="I428" i="233"/>
  <c r="AA424" i="233"/>
  <c r="M424" i="233"/>
  <c r="O424" i="233" s="1"/>
  <c r="I424" i="233"/>
  <c r="AA420" i="233"/>
  <c r="M420" i="233"/>
  <c r="O420" i="233" s="1"/>
  <c r="I420" i="233"/>
  <c r="AA416" i="233"/>
  <c r="O416" i="233" s="1"/>
  <c r="M416" i="233"/>
  <c r="I416" i="233"/>
  <c r="AA412" i="233"/>
  <c r="M412" i="233"/>
  <c r="O412" i="233" s="1"/>
  <c r="I412" i="233"/>
  <c r="AA408" i="233"/>
  <c r="O408" i="233"/>
  <c r="M408" i="233"/>
  <c r="I408" i="233"/>
  <c r="AA404" i="233"/>
  <c r="M404" i="233"/>
  <c r="O404" i="233" s="1"/>
  <c r="I404" i="233"/>
  <c r="AA400" i="233"/>
  <c r="M400" i="233"/>
  <c r="O400" i="233" s="1"/>
  <c r="I400" i="233"/>
  <c r="AA396" i="233"/>
  <c r="M396" i="233"/>
  <c r="O396" i="233" s="1"/>
  <c r="I396" i="233"/>
  <c r="AA392" i="233"/>
  <c r="M392" i="233"/>
  <c r="O392" i="233" s="1"/>
  <c r="I392" i="233"/>
  <c r="AA388" i="233"/>
  <c r="M388" i="233"/>
  <c r="O388" i="233" s="1"/>
  <c r="I388" i="233"/>
  <c r="AA384" i="233"/>
  <c r="O384" i="233"/>
  <c r="M384" i="233"/>
  <c r="I384" i="233"/>
  <c r="AA380" i="233"/>
  <c r="O380" i="233"/>
  <c r="M380" i="233"/>
  <c r="I380" i="233"/>
  <c r="AA376" i="233"/>
  <c r="M376" i="233"/>
  <c r="O376" i="233" s="1"/>
  <c r="I376" i="233"/>
  <c r="AA372" i="233"/>
  <c r="M372" i="233"/>
  <c r="O372" i="233" s="1"/>
  <c r="I372" i="233"/>
  <c r="AA368" i="233"/>
  <c r="M368" i="233"/>
  <c r="O368" i="233" s="1"/>
  <c r="I368" i="233"/>
  <c r="AA364" i="233"/>
  <c r="M364" i="233"/>
  <c r="O364" i="233" s="1"/>
  <c r="I364" i="233"/>
  <c r="AA360" i="233"/>
  <c r="O360" i="233" s="1"/>
  <c r="M360" i="233"/>
  <c r="I360" i="233"/>
  <c r="AA356" i="233"/>
  <c r="O356" i="233"/>
  <c r="M356" i="233"/>
  <c r="I356" i="233"/>
  <c r="AA352" i="233"/>
  <c r="M352" i="233"/>
  <c r="I352" i="233"/>
  <c r="L270" i="233"/>
  <c r="AA347" i="233"/>
  <c r="M347" i="233"/>
  <c r="O347" i="233" s="1"/>
  <c r="I347" i="233"/>
  <c r="AA343" i="233"/>
  <c r="O343" i="233" s="1"/>
  <c r="M343" i="233"/>
  <c r="I343" i="233"/>
  <c r="AA339" i="233"/>
  <c r="O339" i="233"/>
  <c r="M339" i="233"/>
  <c r="I339" i="233"/>
  <c r="AA335" i="233"/>
  <c r="M335" i="233"/>
  <c r="O335" i="233" s="1"/>
  <c r="I335" i="233"/>
  <c r="AA331" i="233"/>
  <c r="O331" i="233" s="1"/>
  <c r="M331" i="233"/>
  <c r="I331" i="233"/>
  <c r="AA327" i="233"/>
  <c r="O327" i="233" s="1"/>
  <c r="M327" i="233"/>
  <c r="I327" i="233"/>
  <c r="AA323" i="233"/>
  <c r="M323" i="233"/>
  <c r="O323" i="233" s="1"/>
  <c r="I323" i="233"/>
  <c r="AA319" i="233"/>
  <c r="O319" i="233" s="1"/>
  <c r="M319" i="233"/>
  <c r="I319" i="233"/>
  <c r="AA315" i="233"/>
  <c r="O315" i="233"/>
  <c r="M315" i="233"/>
  <c r="I315" i="233"/>
  <c r="AA311" i="233"/>
  <c r="M311" i="233"/>
  <c r="O311" i="233" s="1"/>
  <c r="I311" i="233"/>
  <c r="AA307" i="233"/>
  <c r="O307" i="233" s="1"/>
  <c r="M307" i="233"/>
  <c r="I307" i="233"/>
  <c r="AA303" i="233"/>
  <c r="O303" i="233"/>
  <c r="M303" i="233"/>
  <c r="I303" i="233"/>
  <c r="AA299" i="233"/>
  <c r="M299" i="233"/>
  <c r="O299" i="233" s="1"/>
  <c r="I299" i="233"/>
  <c r="AA295" i="233"/>
  <c r="O295" i="233" s="1"/>
  <c r="M295" i="233"/>
  <c r="I295" i="233"/>
  <c r="AA291" i="233"/>
  <c r="O291" i="233" s="1"/>
  <c r="M291" i="233"/>
  <c r="I291" i="233"/>
  <c r="AA287" i="233"/>
  <c r="M287" i="233"/>
  <c r="O287" i="233" s="1"/>
  <c r="I287" i="233"/>
  <c r="AA283" i="233"/>
  <c r="O283" i="233" s="1"/>
  <c r="M283" i="233"/>
  <c r="I283" i="233"/>
  <c r="AA279" i="233"/>
  <c r="O279" i="233"/>
  <c r="M279" i="233"/>
  <c r="M270" i="233" s="1"/>
  <c r="I279" i="233"/>
  <c r="AA275" i="233"/>
  <c r="M275" i="233"/>
  <c r="O275" i="233" s="1"/>
  <c r="I275" i="233"/>
  <c r="AA271" i="233"/>
  <c r="O271" i="233" s="1"/>
  <c r="M271" i="233"/>
  <c r="I271" i="233"/>
  <c r="L217" i="233"/>
  <c r="AA266" i="233"/>
  <c r="O266" i="233"/>
  <c r="M266" i="233"/>
  <c r="I266" i="233"/>
  <c r="AA262" i="233"/>
  <c r="M262" i="233"/>
  <c r="O262" i="233" s="1"/>
  <c r="I262" i="233"/>
  <c r="AA258" i="233"/>
  <c r="M258" i="233"/>
  <c r="O258" i="233" s="1"/>
  <c r="I258" i="233"/>
  <c r="AA254" i="233"/>
  <c r="O254" i="233"/>
  <c r="M254" i="233"/>
  <c r="I254" i="233"/>
  <c r="AA250" i="233"/>
  <c r="M250" i="233"/>
  <c r="O250" i="233" s="1"/>
  <c r="I250" i="233"/>
  <c r="AA246" i="233"/>
  <c r="M246" i="233"/>
  <c r="O246" i="233" s="1"/>
  <c r="I246" i="233"/>
  <c r="AA242" i="233"/>
  <c r="O242" i="233"/>
  <c r="M242" i="233"/>
  <c r="I242" i="233"/>
  <c r="AA238" i="233"/>
  <c r="M238" i="233"/>
  <c r="O238" i="233" s="1"/>
  <c r="I238" i="233"/>
  <c r="AA234" i="233"/>
  <c r="M234" i="233"/>
  <c r="O234" i="233" s="1"/>
  <c r="I234" i="233"/>
  <c r="AA230" i="233"/>
  <c r="O230" i="233"/>
  <c r="M230" i="233"/>
  <c r="I230" i="233"/>
  <c r="AA226" i="233"/>
  <c r="M226" i="233"/>
  <c r="O226" i="233" s="1"/>
  <c r="I226" i="233"/>
  <c r="AA222" i="233"/>
  <c r="M222" i="233"/>
  <c r="I222" i="233"/>
  <c r="AA218" i="233"/>
  <c r="O218" i="233"/>
  <c r="M218" i="233"/>
  <c r="I218" i="233"/>
  <c r="L187" i="233"/>
  <c r="AA212" i="233"/>
  <c r="M212" i="233"/>
  <c r="O212" i="233" s="1"/>
  <c r="I212" i="233"/>
  <c r="AA208" i="233"/>
  <c r="O208" i="233"/>
  <c r="M208" i="233"/>
  <c r="I208" i="233"/>
  <c r="AA204" i="233"/>
  <c r="M204" i="233"/>
  <c r="O204" i="233" s="1"/>
  <c r="I204" i="233"/>
  <c r="AA200" i="233"/>
  <c r="M200" i="233"/>
  <c r="O200" i="233" s="1"/>
  <c r="I200" i="233"/>
  <c r="AA196" i="233"/>
  <c r="O196" i="233"/>
  <c r="M196" i="233"/>
  <c r="I196" i="233"/>
  <c r="AA192" i="233"/>
  <c r="M192" i="233"/>
  <c r="O192" i="233" s="1"/>
  <c r="I192" i="233"/>
  <c r="AA188" i="233"/>
  <c r="M188" i="233"/>
  <c r="I188" i="233"/>
  <c r="L10" i="233"/>
  <c r="L9" i="233" s="1"/>
  <c r="L8" i="233" s="1"/>
  <c r="T7" i="233" s="1"/>
  <c r="F254" i="275" s="1"/>
  <c r="AA183" i="233"/>
  <c r="M183" i="233"/>
  <c r="O183" i="233" s="1"/>
  <c r="I183" i="233"/>
  <c r="AA179" i="233"/>
  <c r="O179" i="233" s="1"/>
  <c r="M179" i="233"/>
  <c r="I179" i="233"/>
  <c r="AA175" i="233"/>
  <c r="O175" i="233"/>
  <c r="M175" i="233"/>
  <c r="I175" i="233"/>
  <c r="AA171" i="233"/>
  <c r="M171" i="233"/>
  <c r="O171" i="233" s="1"/>
  <c r="I171" i="233"/>
  <c r="AA167" i="233"/>
  <c r="O167" i="233" s="1"/>
  <c r="M167" i="233"/>
  <c r="I167" i="233"/>
  <c r="AA163" i="233"/>
  <c r="O163" i="233"/>
  <c r="M163" i="233"/>
  <c r="I163" i="233"/>
  <c r="AA159" i="233"/>
  <c r="M159" i="233"/>
  <c r="O159" i="233" s="1"/>
  <c r="I159" i="233"/>
  <c r="AA155" i="233"/>
  <c r="O155" i="233" s="1"/>
  <c r="M155" i="233"/>
  <c r="I155" i="233"/>
  <c r="AA151" i="233"/>
  <c r="O151" i="233" s="1"/>
  <c r="M151" i="233"/>
  <c r="I151" i="233"/>
  <c r="AA147" i="233"/>
  <c r="M147" i="233"/>
  <c r="O147" i="233" s="1"/>
  <c r="I147" i="233"/>
  <c r="AA143" i="233"/>
  <c r="O143" i="233" s="1"/>
  <c r="M143" i="233"/>
  <c r="I143" i="233"/>
  <c r="AA139" i="233"/>
  <c r="O139" i="233"/>
  <c r="M139" i="233"/>
  <c r="I139" i="233"/>
  <c r="AA135" i="233"/>
  <c r="M135" i="233"/>
  <c r="O135" i="233" s="1"/>
  <c r="I135" i="233"/>
  <c r="AA131" i="233"/>
  <c r="O131" i="233" s="1"/>
  <c r="M131" i="233"/>
  <c r="I131" i="233"/>
  <c r="AA127" i="233"/>
  <c r="O127" i="233"/>
  <c r="M127" i="233"/>
  <c r="I127" i="233"/>
  <c r="AA123" i="233"/>
  <c r="M123" i="233"/>
  <c r="O123" i="233" s="1"/>
  <c r="I123" i="233"/>
  <c r="AA119" i="233"/>
  <c r="O119" i="233" s="1"/>
  <c r="M119" i="233"/>
  <c r="I119" i="233"/>
  <c r="AA115" i="233"/>
  <c r="O115" i="233" s="1"/>
  <c r="M115" i="233"/>
  <c r="I115" i="233"/>
  <c r="AA111" i="233"/>
  <c r="M111" i="233"/>
  <c r="O111" i="233" s="1"/>
  <c r="I111" i="233"/>
  <c r="AA107" i="233"/>
  <c r="O107" i="233" s="1"/>
  <c r="M107" i="233"/>
  <c r="I107" i="233"/>
  <c r="AA103" i="233"/>
  <c r="O103" i="233"/>
  <c r="M103" i="233"/>
  <c r="I103" i="233"/>
  <c r="AA99" i="233"/>
  <c r="M99" i="233"/>
  <c r="O99" i="233" s="1"/>
  <c r="I99" i="233"/>
  <c r="AA95" i="233"/>
  <c r="O95" i="233" s="1"/>
  <c r="M95" i="233"/>
  <c r="I95" i="233"/>
  <c r="AA91" i="233"/>
  <c r="O91" i="233" s="1"/>
  <c r="M91" i="233"/>
  <c r="I91" i="233"/>
  <c r="AA87" i="233"/>
  <c r="M87" i="233"/>
  <c r="O87" i="233" s="1"/>
  <c r="I87" i="233"/>
  <c r="AA83" i="233"/>
  <c r="O83" i="233" s="1"/>
  <c r="M83" i="233"/>
  <c r="I83" i="233"/>
  <c r="AA79" i="233"/>
  <c r="O79" i="233" s="1"/>
  <c r="M79" i="233"/>
  <c r="I79" i="233"/>
  <c r="AA75" i="233"/>
  <c r="M75" i="233"/>
  <c r="O75" i="233" s="1"/>
  <c r="I75" i="233"/>
  <c r="AA71" i="233"/>
  <c r="O71" i="233" s="1"/>
  <c r="M71" i="233"/>
  <c r="I71" i="233"/>
  <c r="AA67" i="233"/>
  <c r="O67" i="233"/>
  <c r="M67" i="233"/>
  <c r="I67" i="233"/>
  <c r="AA63" i="233"/>
  <c r="M63" i="233"/>
  <c r="O63" i="233" s="1"/>
  <c r="I63" i="233"/>
  <c r="AA59" i="233"/>
  <c r="O59" i="233" s="1"/>
  <c r="M59" i="233"/>
  <c r="I59" i="233"/>
  <c r="AA55" i="233"/>
  <c r="O55" i="233"/>
  <c r="M55" i="233"/>
  <c r="I55" i="233"/>
  <c r="AA51" i="233"/>
  <c r="M51" i="233"/>
  <c r="O51" i="233" s="1"/>
  <c r="I51" i="233"/>
  <c r="AA47" i="233"/>
  <c r="O47" i="233" s="1"/>
  <c r="M47" i="233"/>
  <c r="I47" i="233"/>
  <c r="AA43" i="233"/>
  <c r="O43" i="233" s="1"/>
  <c r="M43" i="233"/>
  <c r="I43" i="233"/>
  <c r="AA39" i="233"/>
  <c r="M39" i="233"/>
  <c r="O39" i="233" s="1"/>
  <c r="I39" i="233"/>
  <c r="AA35" i="233"/>
  <c r="O35" i="233" s="1"/>
  <c r="M35" i="233"/>
  <c r="I35" i="233"/>
  <c r="AA31" i="233"/>
  <c r="O31" i="233"/>
  <c r="M31" i="233"/>
  <c r="I31" i="233"/>
  <c r="AA27" i="233"/>
  <c r="M27" i="233"/>
  <c r="O27" i="233" s="1"/>
  <c r="I27" i="233"/>
  <c r="AA23" i="233"/>
  <c r="O23" i="233" s="1"/>
  <c r="M23" i="233"/>
  <c r="I23" i="233"/>
  <c r="AA19" i="233"/>
  <c r="O19" i="233" s="1"/>
  <c r="M19" i="233"/>
  <c r="M10" i="233" s="1"/>
  <c r="I19" i="233"/>
  <c r="AA15" i="233"/>
  <c r="M15" i="233"/>
  <c r="O15" i="233" s="1"/>
  <c r="I15" i="233"/>
  <c r="AA11" i="233"/>
  <c r="O11" i="233" s="1"/>
  <c r="M11" i="233"/>
  <c r="I11" i="233"/>
  <c r="M205" i="232"/>
  <c r="L205" i="232"/>
  <c r="AA206" i="232"/>
  <c r="O206" i="232"/>
  <c r="M206" i="232"/>
  <c r="I206" i="232"/>
  <c r="L192" i="232"/>
  <c r="AA201" i="232"/>
  <c r="M201" i="232"/>
  <c r="O201" i="232" s="1"/>
  <c r="I201" i="232"/>
  <c r="AA197" i="232"/>
  <c r="O197" i="232" s="1"/>
  <c r="M197" i="232"/>
  <c r="I197" i="232"/>
  <c r="AA193" i="232"/>
  <c r="O193" i="232"/>
  <c r="M193" i="232"/>
  <c r="I193" i="232"/>
  <c r="L179" i="232"/>
  <c r="AA188" i="232"/>
  <c r="M188" i="232"/>
  <c r="I188" i="232"/>
  <c r="AA184" i="232"/>
  <c r="O184" i="232"/>
  <c r="M184" i="232"/>
  <c r="I184" i="232"/>
  <c r="AA180" i="232"/>
  <c r="M180" i="232"/>
  <c r="O180" i="232" s="1"/>
  <c r="I180" i="232"/>
  <c r="M166" i="232"/>
  <c r="L166" i="232"/>
  <c r="AA175" i="232"/>
  <c r="O175" i="232"/>
  <c r="M175" i="232"/>
  <c r="I175" i="232"/>
  <c r="AA171" i="232"/>
  <c r="M171" i="232"/>
  <c r="O171" i="232" s="1"/>
  <c r="I171" i="232"/>
  <c r="AA167" i="232"/>
  <c r="M167" i="232"/>
  <c r="O167" i="232" s="1"/>
  <c r="I167" i="232"/>
  <c r="M161" i="232"/>
  <c r="L161" i="232"/>
  <c r="AA162" i="232"/>
  <c r="M162" i="232"/>
  <c r="O162" i="232" s="1"/>
  <c r="I162" i="232"/>
  <c r="L152" i="232"/>
  <c r="AA157" i="232"/>
  <c r="M157" i="232"/>
  <c r="I157" i="232"/>
  <c r="AA153" i="232"/>
  <c r="O153" i="232"/>
  <c r="M153" i="232"/>
  <c r="I153" i="232"/>
  <c r="L123" i="232"/>
  <c r="AA148" i="232"/>
  <c r="M148" i="232"/>
  <c r="I148" i="232"/>
  <c r="AA144" i="232"/>
  <c r="M144" i="232"/>
  <c r="O144" i="232" s="1"/>
  <c r="I144" i="232"/>
  <c r="AA140" i="232"/>
  <c r="O140" i="232" s="1"/>
  <c r="M140" i="232"/>
  <c r="I140" i="232"/>
  <c r="AA136" i="232"/>
  <c r="M136" i="232"/>
  <c r="O136" i="232" s="1"/>
  <c r="I136" i="232"/>
  <c r="AA132" i="232"/>
  <c r="M132" i="232"/>
  <c r="O132" i="232" s="1"/>
  <c r="I132" i="232"/>
  <c r="AA128" i="232"/>
  <c r="O128" i="232"/>
  <c r="M128" i="232"/>
  <c r="I128" i="232"/>
  <c r="AA124" i="232"/>
  <c r="M124" i="232"/>
  <c r="I124" i="232"/>
  <c r="L102" i="232"/>
  <c r="AA119" i="232"/>
  <c r="M119" i="232"/>
  <c r="O119" i="232" s="1"/>
  <c r="I119" i="232"/>
  <c r="AA115" i="232"/>
  <c r="O115" i="232" s="1"/>
  <c r="M115" i="232"/>
  <c r="I115" i="232"/>
  <c r="AA111" i="232"/>
  <c r="O111" i="232"/>
  <c r="M111" i="232"/>
  <c r="I111" i="232"/>
  <c r="AA107" i="232"/>
  <c r="O107" i="232"/>
  <c r="M107" i="232"/>
  <c r="I107" i="232"/>
  <c r="AA103" i="232"/>
  <c r="O103" i="232" s="1"/>
  <c r="M103" i="232"/>
  <c r="I103" i="232"/>
  <c r="L65" i="232"/>
  <c r="AA98" i="232"/>
  <c r="O98" i="232"/>
  <c r="M98" i="232"/>
  <c r="I98" i="232"/>
  <c r="AA94" i="232"/>
  <c r="M94" i="232"/>
  <c r="O94" i="232" s="1"/>
  <c r="I94" i="232"/>
  <c r="AA90" i="232"/>
  <c r="M90" i="232"/>
  <c r="O90" i="232" s="1"/>
  <c r="I90" i="232"/>
  <c r="AA86" i="232"/>
  <c r="M86" i="232"/>
  <c r="O86" i="232" s="1"/>
  <c r="I86" i="232"/>
  <c r="AA82" i="232"/>
  <c r="O82" i="232"/>
  <c r="M82" i="232"/>
  <c r="I82" i="232"/>
  <c r="AA78" i="232"/>
  <c r="M78" i="232"/>
  <c r="I78" i="232"/>
  <c r="AA74" i="232"/>
  <c r="O74" i="232"/>
  <c r="M74" i="232"/>
  <c r="I74" i="232"/>
  <c r="AA70" i="232"/>
  <c r="M70" i="232"/>
  <c r="O70" i="232" s="1"/>
  <c r="I70" i="232"/>
  <c r="AA66" i="232"/>
  <c r="M66" i="232"/>
  <c r="M65" i="232" s="1"/>
  <c r="I66" i="232"/>
  <c r="L36" i="232"/>
  <c r="AA61" i="232"/>
  <c r="M61" i="232"/>
  <c r="O61" i="232" s="1"/>
  <c r="I61" i="232"/>
  <c r="AA57" i="232"/>
  <c r="O57" i="232" s="1"/>
  <c r="M57" i="232"/>
  <c r="I57" i="232"/>
  <c r="AA53" i="232"/>
  <c r="M53" i="232"/>
  <c r="O53" i="232" s="1"/>
  <c r="I53" i="232"/>
  <c r="AA49" i="232"/>
  <c r="M49" i="232"/>
  <c r="O49" i="232" s="1"/>
  <c r="I49" i="232"/>
  <c r="AA45" i="232"/>
  <c r="O45" i="232"/>
  <c r="M45" i="232"/>
  <c r="I45" i="232"/>
  <c r="AA41" i="232"/>
  <c r="M41" i="232"/>
  <c r="O41" i="232" s="1"/>
  <c r="I41" i="232"/>
  <c r="AA37" i="232"/>
  <c r="M37" i="232"/>
  <c r="M36" i="232" s="1"/>
  <c r="I37" i="232"/>
  <c r="M31" i="232"/>
  <c r="L31" i="232"/>
  <c r="AA32" i="232"/>
  <c r="M32" i="232"/>
  <c r="O32" i="232" s="1"/>
  <c r="I32" i="232"/>
  <c r="L18" i="232"/>
  <c r="AA27" i="232"/>
  <c r="O27" i="232"/>
  <c r="M27" i="232"/>
  <c r="I27" i="232"/>
  <c r="AA23" i="232"/>
  <c r="M23" i="232"/>
  <c r="O23" i="232" s="1"/>
  <c r="I23" i="232"/>
  <c r="AA19" i="232"/>
  <c r="O19" i="232" s="1"/>
  <c r="M19" i="232"/>
  <c r="M18" i="232" s="1"/>
  <c r="I19" i="232"/>
  <c r="L9" i="232"/>
  <c r="AA14" i="232"/>
  <c r="O14" i="232"/>
  <c r="M14" i="232"/>
  <c r="I14" i="232"/>
  <c r="AA10" i="232"/>
  <c r="M10" i="232"/>
  <c r="M9" i="232" s="1"/>
  <c r="I10" i="232"/>
  <c r="L1302" i="231"/>
  <c r="AA1307" i="231"/>
  <c r="O1307" i="231"/>
  <c r="M1307" i="231"/>
  <c r="I1307" i="231"/>
  <c r="AA1303" i="231"/>
  <c r="M1303" i="231"/>
  <c r="O1303" i="231" s="1"/>
  <c r="I1303" i="231"/>
  <c r="L1289" i="231"/>
  <c r="AA1298" i="231"/>
  <c r="O1298" i="231"/>
  <c r="M1298" i="231"/>
  <c r="I1298" i="231"/>
  <c r="AA1294" i="231"/>
  <c r="M1294" i="231"/>
  <c r="O1294" i="231" s="1"/>
  <c r="I1294" i="231"/>
  <c r="AA1290" i="231"/>
  <c r="O1290" i="231" s="1"/>
  <c r="M1290" i="231"/>
  <c r="I1290" i="231"/>
  <c r="L1072" i="231"/>
  <c r="AA1285" i="231"/>
  <c r="O1285" i="231"/>
  <c r="M1285" i="231"/>
  <c r="I1285" i="231"/>
  <c r="AA1281" i="231"/>
  <c r="M1281" i="231"/>
  <c r="O1281" i="231" s="1"/>
  <c r="I1281" i="231"/>
  <c r="AA1277" i="231"/>
  <c r="O1277" i="231"/>
  <c r="M1277" i="231"/>
  <c r="I1277" i="231"/>
  <c r="AA1273" i="231"/>
  <c r="O1273" i="231"/>
  <c r="M1273" i="231"/>
  <c r="I1273" i="231"/>
  <c r="AA1269" i="231"/>
  <c r="M1269" i="231"/>
  <c r="I1269" i="231"/>
  <c r="AA1265" i="231"/>
  <c r="O1265" i="231"/>
  <c r="M1265" i="231"/>
  <c r="I1265" i="231"/>
  <c r="AA1261" i="231"/>
  <c r="O1261" i="231"/>
  <c r="M1261" i="231"/>
  <c r="I1261" i="231"/>
  <c r="AA1257" i="231"/>
  <c r="M1257" i="231"/>
  <c r="O1257" i="231" s="1"/>
  <c r="I1257" i="231"/>
  <c r="AA1253" i="231"/>
  <c r="O1253" i="231"/>
  <c r="M1253" i="231"/>
  <c r="I1253" i="231"/>
  <c r="AA1249" i="231"/>
  <c r="O1249" i="231"/>
  <c r="M1249" i="231"/>
  <c r="I1249" i="231"/>
  <c r="AA1245" i="231"/>
  <c r="M1245" i="231"/>
  <c r="O1245" i="231" s="1"/>
  <c r="I1245" i="231"/>
  <c r="AA1241" i="231"/>
  <c r="O1241" i="231"/>
  <c r="M1241" i="231"/>
  <c r="I1241" i="231"/>
  <c r="AA1237" i="231"/>
  <c r="O1237" i="231"/>
  <c r="M1237" i="231"/>
  <c r="I1237" i="231"/>
  <c r="AA1233" i="231"/>
  <c r="M1233" i="231"/>
  <c r="I1233" i="231"/>
  <c r="AA1229" i="231"/>
  <c r="O1229" i="231"/>
  <c r="M1229" i="231"/>
  <c r="I1229" i="231"/>
  <c r="AA1225" i="231"/>
  <c r="O1225" i="231"/>
  <c r="M1225" i="231"/>
  <c r="I1225" i="231"/>
  <c r="AA1221" i="231"/>
  <c r="M1221" i="231"/>
  <c r="O1221" i="231" s="1"/>
  <c r="I1221" i="231"/>
  <c r="AA1217" i="231"/>
  <c r="O1217" i="231"/>
  <c r="M1217" i="231"/>
  <c r="I1217" i="231"/>
  <c r="AA1213" i="231"/>
  <c r="O1213" i="231"/>
  <c r="M1213" i="231"/>
  <c r="I1213" i="231"/>
  <c r="AA1209" i="231"/>
  <c r="M1209" i="231"/>
  <c r="O1209" i="231" s="1"/>
  <c r="I1209" i="231"/>
  <c r="AA1205" i="231"/>
  <c r="O1205" i="231"/>
  <c r="M1205" i="231"/>
  <c r="I1205" i="231"/>
  <c r="AA1201" i="231"/>
  <c r="O1201" i="231"/>
  <c r="M1201" i="231"/>
  <c r="I1201" i="231"/>
  <c r="AA1197" i="231"/>
  <c r="M1197" i="231"/>
  <c r="I1197" i="231"/>
  <c r="AA1193" i="231"/>
  <c r="O1193" i="231"/>
  <c r="M1193" i="231"/>
  <c r="I1193" i="231"/>
  <c r="AA1189" i="231"/>
  <c r="O1189" i="231"/>
  <c r="M1189" i="231"/>
  <c r="I1189" i="231"/>
  <c r="AA1185" i="231"/>
  <c r="M1185" i="231"/>
  <c r="O1185" i="231" s="1"/>
  <c r="I1185" i="231"/>
  <c r="AA1181" i="231"/>
  <c r="O1181" i="231"/>
  <c r="M1181" i="231"/>
  <c r="I1181" i="231"/>
  <c r="AA1177" i="231"/>
  <c r="O1177" i="231"/>
  <c r="M1177" i="231"/>
  <c r="I1177" i="231"/>
  <c r="AA1173" i="231"/>
  <c r="M1173" i="231"/>
  <c r="I1173" i="231"/>
  <c r="AA1169" i="231"/>
  <c r="O1169" i="231"/>
  <c r="M1169" i="231"/>
  <c r="I1169" i="231"/>
  <c r="AA1165" i="231"/>
  <c r="O1165" i="231"/>
  <c r="M1165" i="231"/>
  <c r="I1165" i="231"/>
  <c r="AA1161" i="231"/>
  <c r="M1161" i="231"/>
  <c r="I1161" i="231"/>
  <c r="AA1157" i="231"/>
  <c r="O1157" i="231"/>
  <c r="M1157" i="231"/>
  <c r="I1157" i="231"/>
  <c r="AA1153" i="231"/>
  <c r="O1153" i="231"/>
  <c r="M1153" i="231"/>
  <c r="I1153" i="231"/>
  <c r="AA1149" i="231"/>
  <c r="M1149" i="231"/>
  <c r="O1149" i="231" s="1"/>
  <c r="I1149" i="231"/>
  <c r="AA1145" i="231"/>
  <c r="O1145" i="231"/>
  <c r="M1145" i="231"/>
  <c r="I1145" i="231"/>
  <c r="AA1141" i="231"/>
  <c r="O1141" i="231"/>
  <c r="M1141" i="231"/>
  <c r="I1141" i="231"/>
  <c r="AA1137" i="231"/>
  <c r="M1137" i="231"/>
  <c r="O1137" i="231" s="1"/>
  <c r="I1137" i="231"/>
  <c r="AA1133" i="231"/>
  <c r="O1133" i="231"/>
  <c r="M1133" i="231"/>
  <c r="I1133" i="231"/>
  <c r="AA1129" i="231"/>
  <c r="O1129" i="231"/>
  <c r="M1129" i="231"/>
  <c r="I1129" i="231"/>
  <c r="AA1125" i="231"/>
  <c r="M1125" i="231"/>
  <c r="I1125" i="231"/>
  <c r="AA1121" i="231"/>
  <c r="O1121" i="231"/>
  <c r="M1121" i="231"/>
  <c r="I1121" i="231"/>
  <c r="AA1117" i="231"/>
  <c r="O1117" i="231"/>
  <c r="M1117" i="231"/>
  <c r="I1117" i="231"/>
  <c r="AA1113" i="231"/>
  <c r="M1113" i="231"/>
  <c r="O1113" i="231" s="1"/>
  <c r="I1113" i="231"/>
  <c r="AA1109" i="231"/>
  <c r="O1109" i="231"/>
  <c r="M1109" i="231"/>
  <c r="I1109" i="231"/>
  <c r="AA1105" i="231"/>
  <c r="O1105" i="231"/>
  <c r="M1105" i="231"/>
  <c r="I1105" i="231"/>
  <c r="AA1101" i="231"/>
  <c r="M1101" i="231"/>
  <c r="O1101" i="231" s="1"/>
  <c r="I1101" i="231"/>
  <c r="AA1097" i="231"/>
  <c r="O1097" i="231"/>
  <c r="M1097" i="231"/>
  <c r="I1097" i="231"/>
  <c r="AA1093" i="231"/>
  <c r="O1093" i="231"/>
  <c r="M1093" i="231"/>
  <c r="I1093" i="231"/>
  <c r="AA1089" i="231"/>
  <c r="M1089" i="231"/>
  <c r="I1089" i="231"/>
  <c r="AA1085" i="231"/>
  <c r="O1085" i="231"/>
  <c r="M1085" i="231"/>
  <c r="I1085" i="231"/>
  <c r="AA1081" i="231"/>
  <c r="O1081" i="231"/>
  <c r="M1081" i="231"/>
  <c r="I1081" i="231"/>
  <c r="AA1077" i="231"/>
  <c r="M1077" i="231"/>
  <c r="O1077" i="231" s="1"/>
  <c r="I1077" i="231"/>
  <c r="AA1073" i="231"/>
  <c r="O1073" i="231"/>
  <c r="M1073" i="231"/>
  <c r="M1072" i="231" s="1"/>
  <c r="I1073" i="231"/>
  <c r="L1055" i="231"/>
  <c r="AA1068" i="231"/>
  <c r="M1068" i="231"/>
  <c r="O1068" i="231" s="1"/>
  <c r="I1068" i="231"/>
  <c r="AA1064" i="231"/>
  <c r="O1064" i="231" s="1"/>
  <c r="M1064" i="231"/>
  <c r="I1064" i="231"/>
  <c r="AA1060" i="231"/>
  <c r="O1060" i="231"/>
  <c r="M1060" i="231"/>
  <c r="I1060" i="231"/>
  <c r="AA1056" i="231"/>
  <c r="O1056" i="231"/>
  <c r="M1056" i="231"/>
  <c r="I1056" i="231"/>
  <c r="L886" i="231"/>
  <c r="AA1051" i="231"/>
  <c r="O1051" i="231"/>
  <c r="M1051" i="231"/>
  <c r="I1051" i="231"/>
  <c r="AA1047" i="231"/>
  <c r="O1047" i="231"/>
  <c r="M1047" i="231"/>
  <c r="I1047" i="231"/>
  <c r="AA1043" i="231"/>
  <c r="M1043" i="231"/>
  <c r="I1043" i="231"/>
  <c r="AA1039" i="231"/>
  <c r="O1039" i="231"/>
  <c r="M1039" i="231"/>
  <c r="I1039" i="231"/>
  <c r="AA1035" i="231"/>
  <c r="O1035" i="231"/>
  <c r="M1035" i="231"/>
  <c r="I1035" i="231"/>
  <c r="AA1031" i="231"/>
  <c r="M1031" i="231"/>
  <c r="I1031" i="231"/>
  <c r="AA1027" i="231"/>
  <c r="O1027" i="231"/>
  <c r="M1027" i="231"/>
  <c r="I1027" i="231"/>
  <c r="AA1023" i="231"/>
  <c r="O1023" i="231"/>
  <c r="M1023" i="231"/>
  <c r="I1023" i="231"/>
  <c r="AA1019" i="231"/>
  <c r="M1019" i="231"/>
  <c r="O1019" i="231" s="1"/>
  <c r="I1019" i="231"/>
  <c r="AA1015" i="231"/>
  <c r="O1015" i="231"/>
  <c r="M1015" i="231"/>
  <c r="I1015" i="231"/>
  <c r="AA1011" i="231"/>
  <c r="O1011" i="231"/>
  <c r="M1011" i="231"/>
  <c r="I1011" i="231"/>
  <c r="AA1007" i="231"/>
  <c r="M1007" i="231"/>
  <c r="O1007" i="231" s="1"/>
  <c r="I1007" i="231"/>
  <c r="AA1003" i="231"/>
  <c r="O1003" i="231"/>
  <c r="M1003" i="231"/>
  <c r="I1003" i="231"/>
  <c r="AA999" i="231"/>
  <c r="O999" i="231"/>
  <c r="M999" i="231"/>
  <c r="I999" i="231"/>
  <c r="AA995" i="231"/>
  <c r="M995" i="231"/>
  <c r="I995" i="231"/>
  <c r="AA991" i="231"/>
  <c r="O991" i="231"/>
  <c r="M991" i="231"/>
  <c r="I991" i="231"/>
  <c r="AA987" i="231"/>
  <c r="O987" i="231"/>
  <c r="M987" i="231"/>
  <c r="I987" i="231"/>
  <c r="AA983" i="231"/>
  <c r="M983" i="231"/>
  <c r="O983" i="231" s="1"/>
  <c r="I983" i="231"/>
  <c r="AA979" i="231"/>
  <c r="O979" i="231"/>
  <c r="M979" i="231"/>
  <c r="I979" i="231"/>
  <c r="AA975" i="231"/>
  <c r="O975" i="231"/>
  <c r="M975" i="231"/>
  <c r="I975" i="231"/>
  <c r="AA971" i="231"/>
  <c r="M971" i="231"/>
  <c r="O971" i="231" s="1"/>
  <c r="I971" i="231"/>
  <c r="AA967" i="231"/>
  <c r="O967" i="231"/>
  <c r="M967" i="231"/>
  <c r="I967" i="231"/>
  <c r="AA963" i="231"/>
  <c r="O963" i="231"/>
  <c r="M963" i="231"/>
  <c r="I963" i="231"/>
  <c r="AA959" i="231"/>
  <c r="M959" i="231"/>
  <c r="I959" i="231"/>
  <c r="AA955" i="231"/>
  <c r="O955" i="231"/>
  <c r="M955" i="231"/>
  <c r="I955" i="231"/>
  <c r="AA951" i="231"/>
  <c r="O951" i="231"/>
  <c r="M951" i="231"/>
  <c r="I951" i="231"/>
  <c r="AA947" i="231"/>
  <c r="M947" i="231"/>
  <c r="O947" i="231" s="1"/>
  <c r="I947" i="231"/>
  <c r="AA943" i="231"/>
  <c r="O943" i="231"/>
  <c r="M943" i="231"/>
  <c r="I943" i="231"/>
  <c r="AA939" i="231"/>
  <c r="O939" i="231"/>
  <c r="M939" i="231"/>
  <c r="I939" i="231"/>
  <c r="AA935" i="231"/>
  <c r="M935" i="231"/>
  <c r="O935" i="231" s="1"/>
  <c r="I935" i="231"/>
  <c r="AA931" i="231"/>
  <c r="O931" i="231"/>
  <c r="M931" i="231"/>
  <c r="I931" i="231"/>
  <c r="AA927" i="231"/>
  <c r="O927" i="231"/>
  <c r="M927" i="231"/>
  <c r="I927" i="231"/>
  <c r="AA923" i="231"/>
  <c r="M923" i="231"/>
  <c r="I923" i="231"/>
  <c r="AA919" i="231"/>
  <c r="O919" i="231"/>
  <c r="M919" i="231"/>
  <c r="I919" i="231"/>
  <c r="AA915" i="231"/>
  <c r="O915" i="231"/>
  <c r="M915" i="231"/>
  <c r="I915" i="231"/>
  <c r="AA911" i="231"/>
  <c r="M911" i="231"/>
  <c r="O911" i="231" s="1"/>
  <c r="I911" i="231"/>
  <c r="AA907" i="231"/>
  <c r="O907" i="231"/>
  <c r="M907" i="231"/>
  <c r="I907" i="231"/>
  <c r="AA903" i="231"/>
  <c r="O903" i="231"/>
  <c r="M903" i="231"/>
  <c r="I903" i="231"/>
  <c r="AA899" i="231"/>
  <c r="M899" i="231"/>
  <c r="I899" i="231"/>
  <c r="AA895" i="231"/>
  <c r="O895" i="231"/>
  <c r="M895" i="231"/>
  <c r="I895" i="231"/>
  <c r="AA891" i="231"/>
  <c r="O891" i="231"/>
  <c r="M891" i="231"/>
  <c r="I891" i="231"/>
  <c r="AA887" i="231"/>
  <c r="M887" i="231"/>
  <c r="I887" i="231"/>
  <c r="L873" i="231"/>
  <c r="AA882" i="231"/>
  <c r="O882" i="231"/>
  <c r="M882" i="231"/>
  <c r="I882" i="231"/>
  <c r="AA878" i="231"/>
  <c r="O878" i="231"/>
  <c r="M878" i="231"/>
  <c r="I878" i="231"/>
  <c r="AA874" i="231"/>
  <c r="O874" i="231" s="1"/>
  <c r="M874" i="231"/>
  <c r="I874" i="231"/>
  <c r="L848" i="231"/>
  <c r="AA869" i="231"/>
  <c r="O869" i="231"/>
  <c r="M869" i="231"/>
  <c r="I869" i="231"/>
  <c r="AA865" i="231"/>
  <c r="M865" i="231"/>
  <c r="O865" i="231" s="1"/>
  <c r="I865" i="231"/>
  <c r="AA861" i="231"/>
  <c r="O861" i="231"/>
  <c r="M861" i="231"/>
  <c r="I861" i="231"/>
  <c r="AA857" i="231"/>
  <c r="O857" i="231"/>
  <c r="M857" i="231"/>
  <c r="I857" i="231"/>
  <c r="AA853" i="231"/>
  <c r="M853" i="231"/>
  <c r="O853" i="231" s="1"/>
  <c r="I853" i="231"/>
  <c r="AA849" i="231"/>
  <c r="O849" i="231"/>
  <c r="M849" i="231"/>
  <c r="M848" i="231" s="1"/>
  <c r="I849" i="231"/>
  <c r="L827" i="231"/>
  <c r="AA844" i="231"/>
  <c r="M844" i="231"/>
  <c r="O844" i="231" s="1"/>
  <c r="I844" i="231"/>
  <c r="AA840" i="231"/>
  <c r="O840" i="231" s="1"/>
  <c r="M840" i="231"/>
  <c r="I840" i="231"/>
  <c r="AA836" i="231"/>
  <c r="O836" i="231"/>
  <c r="M836" i="231"/>
  <c r="I836" i="231"/>
  <c r="AA832" i="231"/>
  <c r="O832" i="231"/>
  <c r="M832" i="231"/>
  <c r="M827" i="231" s="1"/>
  <c r="I832" i="231"/>
  <c r="AA828" i="231"/>
  <c r="O828" i="231" s="1"/>
  <c r="M828" i="231"/>
  <c r="I828" i="231"/>
  <c r="L794" i="231"/>
  <c r="AA823" i="231"/>
  <c r="O823" i="231"/>
  <c r="M823" i="231"/>
  <c r="I823" i="231"/>
  <c r="AA819" i="231"/>
  <c r="M819" i="231"/>
  <c r="O819" i="231" s="1"/>
  <c r="I819" i="231"/>
  <c r="AA815" i="231"/>
  <c r="O815" i="231"/>
  <c r="M815" i="231"/>
  <c r="I815" i="231"/>
  <c r="AA811" i="231"/>
  <c r="O811" i="231"/>
  <c r="M811" i="231"/>
  <c r="I811" i="231"/>
  <c r="AA807" i="231"/>
  <c r="M807" i="231"/>
  <c r="I807" i="231"/>
  <c r="AA803" i="231"/>
  <c r="O803" i="231"/>
  <c r="M803" i="231"/>
  <c r="I803" i="231"/>
  <c r="AA799" i="231"/>
  <c r="O799" i="231"/>
  <c r="M799" i="231"/>
  <c r="I799" i="231"/>
  <c r="AA795" i="231"/>
  <c r="M795" i="231"/>
  <c r="I795" i="231"/>
  <c r="L785" i="231"/>
  <c r="AA790" i="231"/>
  <c r="O790" i="231"/>
  <c r="M790" i="231"/>
  <c r="I790" i="231"/>
  <c r="AA786" i="231"/>
  <c r="O786" i="231"/>
  <c r="M786" i="231"/>
  <c r="M785" i="231" s="1"/>
  <c r="I786" i="231"/>
  <c r="L752" i="231"/>
  <c r="AA781" i="231"/>
  <c r="O781" i="231"/>
  <c r="M781" i="231"/>
  <c r="I781" i="231"/>
  <c r="AA777" i="231"/>
  <c r="O777" i="231"/>
  <c r="M777" i="231"/>
  <c r="I777" i="231"/>
  <c r="AA773" i="231"/>
  <c r="M773" i="231"/>
  <c r="I773" i="231"/>
  <c r="AA769" i="231"/>
  <c r="O769" i="231"/>
  <c r="M769" i="231"/>
  <c r="I769" i="231"/>
  <c r="AA765" i="231"/>
  <c r="O765" i="231"/>
  <c r="M765" i="231"/>
  <c r="I765" i="231"/>
  <c r="AA761" i="231"/>
  <c r="M761" i="231"/>
  <c r="O761" i="231" s="1"/>
  <c r="I761" i="231"/>
  <c r="AA757" i="231"/>
  <c r="O757" i="231"/>
  <c r="M757" i="231"/>
  <c r="I757" i="231"/>
  <c r="AA753" i="231"/>
  <c r="O753" i="231"/>
  <c r="M753" i="231"/>
  <c r="I753" i="231"/>
  <c r="L727" i="231"/>
  <c r="AA748" i="231"/>
  <c r="O748" i="231"/>
  <c r="M748" i="231"/>
  <c r="I748" i="231"/>
  <c r="AA744" i="231"/>
  <c r="O744" i="231"/>
  <c r="M744" i="231"/>
  <c r="I744" i="231"/>
  <c r="AA740" i="231"/>
  <c r="O740" i="231"/>
  <c r="M740" i="231"/>
  <c r="I740" i="231"/>
  <c r="AA736" i="231"/>
  <c r="O736" i="231"/>
  <c r="M736" i="231"/>
  <c r="I736" i="231"/>
  <c r="AA732" i="231"/>
  <c r="O732" i="231"/>
  <c r="M732" i="231"/>
  <c r="I732" i="231"/>
  <c r="AA728" i="231"/>
  <c r="O728" i="231"/>
  <c r="M728" i="231"/>
  <c r="M727" i="231" s="1"/>
  <c r="I728" i="231"/>
  <c r="L694" i="231"/>
  <c r="AA723" i="231"/>
  <c r="O723" i="231"/>
  <c r="M723" i="231"/>
  <c r="I723" i="231"/>
  <c r="AA719" i="231"/>
  <c r="O719" i="231"/>
  <c r="M719" i="231"/>
  <c r="I719" i="231"/>
  <c r="AA715" i="231"/>
  <c r="M715" i="231"/>
  <c r="I715" i="231"/>
  <c r="AA711" i="231"/>
  <c r="O711" i="231"/>
  <c r="M711" i="231"/>
  <c r="I711" i="231"/>
  <c r="AA707" i="231"/>
  <c r="O707" i="231"/>
  <c r="M707" i="231"/>
  <c r="I707" i="231"/>
  <c r="AA703" i="231"/>
  <c r="M703" i="231"/>
  <c r="O703" i="231" s="1"/>
  <c r="I703" i="231"/>
  <c r="AA699" i="231"/>
  <c r="O699" i="231"/>
  <c r="M699" i="231"/>
  <c r="I699" i="231"/>
  <c r="AA695" i="231"/>
  <c r="O695" i="231"/>
  <c r="M695" i="231"/>
  <c r="I695" i="231"/>
  <c r="L637" i="231"/>
  <c r="AA690" i="231"/>
  <c r="O690" i="231"/>
  <c r="M690" i="231"/>
  <c r="I690" i="231"/>
  <c r="AA686" i="231"/>
  <c r="O686" i="231"/>
  <c r="M686" i="231"/>
  <c r="I686" i="231"/>
  <c r="AA682" i="231"/>
  <c r="O682" i="231"/>
  <c r="M682" i="231"/>
  <c r="I682" i="231"/>
  <c r="AA678" i="231"/>
  <c r="O678" i="231"/>
  <c r="M678" i="231"/>
  <c r="I678" i="231"/>
  <c r="AA674" i="231"/>
  <c r="O674" i="231"/>
  <c r="M674" i="231"/>
  <c r="I674" i="231"/>
  <c r="AA670" i="231"/>
  <c r="O670" i="231"/>
  <c r="M670" i="231"/>
  <c r="I670" i="231"/>
  <c r="AA666" i="231"/>
  <c r="O666" i="231"/>
  <c r="M666" i="231"/>
  <c r="I666" i="231"/>
  <c r="AA662" i="231"/>
  <c r="O662" i="231"/>
  <c r="M662" i="231"/>
  <c r="I662" i="231"/>
  <c r="AA658" i="231"/>
  <c r="O658" i="231"/>
  <c r="M658" i="231"/>
  <c r="I658" i="231"/>
  <c r="AA654" i="231"/>
  <c r="O654" i="231"/>
  <c r="M654" i="231"/>
  <c r="I654" i="231"/>
  <c r="AA650" i="231"/>
  <c r="O650" i="231"/>
  <c r="M650" i="231"/>
  <c r="I650" i="231"/>
  <c r="AA646" i="231"/>
  <c r="O646" i="231"/>
  <c r="M646" i="231"/>
  <c r="M637" i="231" s="1"/>
  <c r="I646" i="231"/>
  <c r="AA642" i="231"/>
  <c r="O642" i="231"/>
  <c r="M642" i="231"/>
  <c r="I642" i="231"/>
  <c r="AA638" i="231"/>
  <c r="O638" i="231"/>
  <c r="M638" i="231"/>
  <c r="I638" i="231"/>
  <c r="L620" i="231"/>
  <c r="AA633" i="231"/>
  <c r="M633" i="231"/>
  <c r="I633" i="231"/>
  <c r="AA629" i="231"/>
  <c r="O629" i="231"/>
  <c r="M629" i="231"/>
  <c r="I629" i="231"/>
  <c r="AA625" i="231"/>
  <c r="O625" i="231"/>
  <c r="M625" i="231"/>
  <c r="I625" i="231"/>
  <c r="AA621" i="231"/>
  <c r="M621" i="231"/>
  <c r="O621" i="231" s="1"/>
  <c r="I621" i="231"/>
  <c r="L603" i="231"/>
  <c r="AA616" i="231"/>
  <c r="O616" i="231"/>
  <c r="M616" i="231"/>
  <c r="I616" i="231"/>
  <c r="AA612" i="231"/>
  <c r="O612" i="231"/>
  <c r="M612" i="231"/>
  <c r="I612" i="231"/>
  <c r="AA608" i="231"/>
  <c r="O608" i="231"/>
  <c r="M608" i="231"/>
  <c r="I608" i="231"/>
  <c r="AA604" i="231"/>
  <c r="O604" i="231"/>
  <c r="M604" i="231"/>
  <c r="I604" i="231"/>
  <c r="L562" i="231"/>
  <c r="AA599" i="231"/>
  <c r="M599" i="231"/>
  <c r="I599" i="231"/>
  <c r="AA595" i="231"/>
  <c r="O595" i="231"/>
  <c r="M595" i="231"/>
  <c r="I595" i="231"/>
  <c r="AA591" i="231"/>
  <c r="O591" i="231"/>
  <c r="M591" i="231"/>
  <c r="I591" i="231"/>
  <c r="AA587" i="231"/>
  <c r="M587" i="231"/>
  <c r="O587" i="231" s="1"/>
  <c r="I587" i="231"/>
  <c r="AA583" i="231"/>
  <c r="O583" i="231"/>
  <c r="M583" i="231"/>
  <c r="I583" i="231"/>
  <c r="AA579" i="231"/>
  <c r="O579" i="231"/>
  <c r="M579" i="231"/>
  <c r="I579" i="231"/>
  <c r="AA575" i="231"/>
  <c r="M575" i="231"/>
  <c r="I575" i="231"/>
  <c r="AA571" i="231"/>
  <c r="O571" i="231"/>
  <c r="M571" i="231"/>
  <c r="I571" i="231"/>
  <c r="AA567" i="231"/>
  <c r="O567" i="231"/>
  <c r="M567" i="231"/>
  <c r="I567" i="231"/>
  <c r="AA563" i="231"/>
  <c r="M563" i="231"/>
  <c r="O563" i="231" s="1"/>
  <c r="I563" i="231"/>
  <c r="L505" i="231"/>
  <c r="AA558" i="231"/>
  <c r="O558" i="231"/>
  <c r="M558" i="231"/>
  <c r="I558" i="231"/>
  <c r="AA554" i="231"/>
  <c r="M554" i="231"/>
  <c r="O554" i="231" s="1"/>
  <c r="I554" i="231"/>
  <c r="AA550" i="231"/>
  <c r="O550" i="231"/>
  <c r="M550" i="231"/>
  <c r="I550" i="231"/>
  <c r="AA546" i="231"/>
  <c r="O546" i="231"/>
  <c r="M546" i="231"/>
  <c r="I546" i="231"/>
  <c r="AA542" i="231"/>
  <c r="M542" i="231"/>
  <c r="O542" i="231" s="1"/>
  <c r="I542" i="231"/>
  <c r="AA538" i="231"/>
  <c r="O538" i="231"/>
  <c r="M538" i="231"/>
  <c r="I538" i="231"/>
  <c r="AA534" i="231"/>
  <c r="O534" i="231"/>
  <c r="M534" i="231"/>
  <c r="I534" i="231"/>
  <c r="AA530" i="231"/>
  <c r="M530" i="231"/>
  <c r="O530" i="231" s="1"/>
  <c r="I530" i="231"/>
  <c r="AA526" i="231"/>
  <c r="O526" i="231"/>
  <c r="M526" i="231"/>
  <c r="I526" i="231"/>
  <c r="AA522" i="231"/>
  <c r="O522" i="231"/>
  <c r="M522" i="231"/>
  <c r="I522" i="231"/>
  <c r="AA518" i="231"/>
  <c r="M518" i="231"/>
  <c r="O518" i="231" s="1"/>
  <c r="I518" i="231"/>
  <c r="AA514" i="231"/>
  <c r="O514" i="231"/>
  <c r="M514" i="231"/>
  <c r="I514" i="231"/>
  <c r="AA510" i="231"/>
  <c r="O510" i="231"/>
  <c r="M510" i="231"/>
  <c r="I510" i="231"/>
  <c r="AA506" i="231"/>
  <c r="M506" i="231"/>
  <c r="I506" i="231"/>
  <c r="M500" i="231"/>
  <c r="L500" i="231"/>
  <c r="AA501" i="231"/>
  <c r="O501" i="231"/>
  <c r="M501" i="231"/>
  <c r="I501" i="231"/>
  <c r="L471" i="231"/>
  <c r="AA496" i="231"/>
  <c r="O496" i="231"/>
  <c r="M496" i="231"/>
  <c r="I496" i="231"/>
  <c r="AA492" i="231"/>
  <c r="O492" i="231"/>
  <c r="M492" i="231"/>
  <c r="I492" i="231"/>
  <c r="AA488" i="231"/>
  <c r="O488" i="231"/>
  <c r="M488" i="231"/>
  <c r="I488" i="231"/>
  <c r="AA484" i="231"/>
  <c r="O484" i="231"/>
  <c r="M484" i="231"/>
  <c r="I484" i="231"/>
  <c r="AA480" i="231"/>
  <c r="O480" i="231"/>
  <c r="M480" i="231"/>
  <c r="I480" i="231"/>
  <c r="AA476" i="231"/>
  <c r="O476" i="231"/>
  <c r="M476" i="231"/>
  <c r="I476" i="231"/>
  <c r="AA472" i="231"/>
  <c r="O472" i="231"/>
  <c r="M472" i="231"/>
  <c r="M471" i="231" s="1"/>
  <c r="I472" i="231"/>
  <c r="L438" i="231"/>
  <c r="AA467" i="231"/>
  <c r="O467" i="231"/>
  <c r="M467" i="231"/>
  <c r="I467" i="231"/>
  <c r="AA463" i="231"/>
  <c r="O463" i="231"/>
  <c r="M463" i="231"/>
  <c r="I463" i="231"/>
  <c r="AA459" i="231"/>
  <c r="M459" i="231"/>
  <c r="O459" i="231" s="1"/>
  <c r="I459" i="231"/>
  <c r="AA455" i="231"/>
  <c r="O455" i="231"/>
  <c r="M455" i="231"/>
  <c r="I455" i="231"/>
  <c r="AA451" i="231"/>
  <c r="O451" i="231"/>
  <c r="M451" i="231"/>
  <c r="I451" i="231"/>
  <c r="AA447" i="231"/>
  <c r="M447" i="231"/>
  <c r="I447" i="231"/>
  <c r="AA443" i="231"/>
  <c r="O443" i="231"/>
  <c r="M443" i="231"/>
  <c r="I443" i="231"/>
  <c r="AA439" i="231"/>
  <c r="O439" i="231"/>
  <c r="M439" i="231"/>
  <c r="I439" i="231"/>
  <c r="L381" i="231"/>
  <c r="AA434" i="231"/>
  <c r="O434" i="231"/>
  <c r="M434" i="231"/>
  <c r="I434" i="231"/>
  <c r="AA430" i="231"/>
  <c r="O430" i="231"/>
  <c r="M430" i="231"/>
  <c r="I430" i="231"/>
  <c r="AA426" i="231"/>
  <c r="O426" i="231"/>
  <c r="M426" i="231"/>
  <c r="I426" i="231"/>
  <c r="AA422" i="231"/>
  <c r="O422" i="231"/>
  <c r="M422" i="231"/>
  <c r="I422" i="231"/>
  <c r="AA418" i="231"/>
  <c r="O418" i="231"/>
  <c r="M418" i="231"/>
  <c r="I418" i="231"/>
  <c r="AA414" i="231"/>
  <c r="O414" i="231"/>
  <c r="M414" i="231"/>
  <c r="I414" i="231"/>
  <c r="AA410" i="231"/>
  <c r="O410" i="231"/>
  <c r="M410" i="231"/>
  <c r="I410" i="231"/>
  <c r="AA406" i="231"/>
  <c r="O406" i="231"/>
  <c r="M406" i="231"/>
  <c r="I406" i="231"/>
  <c r="AA402" i="231"/>
  <c r="O402" i="231"/>
  <c r="M402" i="231"/>
  <c r="I402" i="231"/>
  <c r="AA398" i="231"/>
  <c r="O398" i="231"/>
  <c r="M398" i="231"/>
  <c r="I398" i="231"/>
  <c r="AA394" i="231"/>
  <c r="O394" i="231"/>
  <c r="M394" i="231"/>
  <c r="I394" i="231"/>
  <c r="AA390" i="231"/>
  <c r="O390" i="231"/>
  <c r="M390" i="231"/>
  <c r="M381" i="231" s="1"/>
  <c r="I390" i="231"/>
  <c r="AA386" i="231"/>
  <c r="O386" i="231"/>
  <c r="M386" i="231"/>
  <c r="I386" i="231"/>
  <c r="AA382" i="231"/>
  <c r="O382" i="231"/>
  <c r="M382" i="231"/>
  <c r="I382" i="231"/>
  <c r="L344" i="231"/>
  <c r="AA377" i="231"/>
  <c r="M377" i="231"/>
  <c r="I377" i="231"/>
  <c r="AA373" i="231"/>
  <c r="O373" i="231"/>
  <c r="M373" i="231"/>
  <c r="I373" i="231"/>
  <c r="AA369" i="231"/>
  <c r="O369" i="231"/>
  <c r="M369" i="231"/>
  <c r="I369" i="231"/>
  <c r="AA365" i="231"/>
  <c r="M365" i="231"/>
  <c r="I365" i="231"/>
  <c r="AA361" i="231"/>
  <c r="O361" i="231"/>
  <c r="M361" i="231"/>
  <c r="I361" i="231"/>
  <c r="AA357" i="231"/>
  <c r="O357" i="231"/>
  <c r="M357" i="231"/>
  <c r="I357" i="231"/>
  <c r="AA353" i="231"/>
  <c r="M353" i="231"/>
  <c r="I353" i="231"/>
  <c r="AA349" i="231"/>
  <c r="O349" i="231"/>
  <c r="M349" i="231"/>
  <c r="I349" i="231"/>
  <c r="AA345" i="231"/>
  <c r="O345" i="231"/>
  <c r="M345" i="231"/>
  <c r="M344" i="231" s="1"/>
  <c r="I345" i="231"/>
  <c r="L303" i="231"/>
  <c r="AA340" i="231"/>
  <c r="O340" i="231"/>
  <c r="M340" i="231"/>
  <c r="I340" i="231"/>
  <c r="AA336" i="231"/>
  <c r="O336" i="231"/>
  <c r="M336" i="231"/>
  <c r="I336" i="231"/>
  <c r="AA332" i="231"/>
  <c r="O332" i="231"/>
  <c r="M332" i="231"/>
  <c r="I332" i="231"/>
  <c r="AA328" i="231"/>
  <c r="O328" i="231"/>
  <c r="M328" i="231"/>
  <c r="I328" i="231"/>
  <c r="AA324" i="231"/>
  <c r="O324" i="231"/>
  <c r="M324" i="231"/>
  <c r="I324" i="231"/>
  <c r="AA320" i="231"/>
  <c r="O320" i="231"/>
  <c r="M320" i="231"/>
  <c r="I320" i="231"/>
  <c r="AA316" i="231"/>
  <c r="O316" i="231"/>
  <c r="M316" i="231"/>
  <c r="I316" i="231"/>
  <c r="AA312" i="231"/>
  <c r="O312" i="231"/>
  <c r="M312" i="231"/>
  <c r="I312" i="231"/>
  <c r="AA308" i="231"/>
  <c r="O308" i="231"/>
  <c r="M308" i="231"/>
  <c r="M303" i="231" s="1"/>
  <c r="I308" i="231"/>
  <c r="AA304" i="231"/>
  <c r="O304" i="231"/>
  <c r="M304" i="231"/>
  <c r="I304" i="231"/>
  <c r="L250" i="231"/>
  <c r="AA299" i="231"/>
  <c r="O299" i="231"/>
  <c r="M299" i="231"/>
  <c r="I299" i="231"/>
  <c r="AA295" i="231"/>
  <c r="M295" i="231"/>
  <c r="I295" i="231"/>
  <c r="AA291" i="231"/>
  <c r="O291" i="231"/>
  <c r="M291" i="231"/>
  <c r="I291" i="231"/>
  <c r="AA287" i="231"/>
  <c r="O287" i="231"/>
  <c r="M287" i="231"/>
  <c r="I287" i="231"/>
  <c r="AA283" i="231"/>
  <c r="M283" i="231"/>
  <c r="O283" i="231" s="1"/>
  <c r="I283" i="231"/>
  <c r="AA279" i="231"/>
  <c r="O279" i="231"/>
  <c r="M279" i="231"/>
  <c r="I279" i="231"/>
  <c r="AA275" i="231"/>
  <c r="O275" i="231"/>
  <c r="M275" i="231"/>
  <c r="I275" i="231"/>
  <c r="AA271" i="231"/>
  <c r="M271" i="231"/>
  <c r="O271" i="231" s="1"/>
  <c r="I271" i="231"/>
  <c r="AA267" i="231"/>
  <c r="O267" i="231"/>
  <c r="M267" i="231"/>
  <c r="I267" i="231"/>
  <c r="AA263" i="231"/>
  <c r="O263" i="231"/>
  <c r="M263" i="231"/>
  <c r="I263" i="231"/>
  <c r="AA259" i="231"/>
  <c r="M259" i="231"/>
  <c r="I259" i="231"/>
  <c r="AA255" i="231"/>
  <c r="O255" i="231"/>
  <c r="M255" i="231"/>
  <c r="I255" i="231"/>
  <c r="AA251" i="231"/>
  <c r="O251" i="231"/>
  <c r="M251" i="231"/>
  <c r="M250" i="231" s="1"/>
  <c r="I251" i="231"/>
  <c r="L189" i="231"/>
  <c r="AA246" i="231"/>
  <c r="O246" i="231"/>
  <c r="M246" i="231"/>
  <c r="I246" i="231"/>
  <c r="AA242" i="231"/>
  <c r="O242" i="231"/>
  <c r="M242" i="231"/>
  <c r="I242" i="231"/>
  <c r="AA238" i="231"/>
  <c r="O238" i="231"/>
  <c r="M238" i="231"/>
  <c r="I238" i="231"/>
  <c r="AA234" i="231"/>
  <c r="O234" i="231"/>
  <c r="M234" i="231"/>
  <c r="I234" i="231"/>
  <c r="AA230" i="231"/>
  <c r="O230" i="231"/>
  <c r="M230" i="231"/>
  <c r="I230" i="231"/>
  <c r="AA226" i="231"/>
  <c r="O226" i="231"/>
  <c r="M226" i="231"/>
  <c r="I226" i="231"/>
  <c r="AA222" i="231"/>
  <c r="O222" i="231"/>
  <c r="M222" i="231"/>
  <c r="I222" i="231"/>
  <c r="AA218" i="231"/>
  <c r="O218" i="231"/>
  <c r="M218" i="231"/>
  <c r="I218" i="231"/>
  <c r="AA214" i="231"/>
  <c r="O214" i="231"/>
  <c r="M214" i="231"/>
  <c r="I214" i="231"/>
  <c r="AA210" i="231"/>
  <c r="O210" i="231"/>
  <c r="M210" i="231"/>
  <c r="I210" i="231"/>
  <c r="AA206" i="231"/>
  <c r="O206" i="231"/>
  <c r="M206" i="231"/>
  <c r="I206" i="231"/>
  <c r="AA202" i="231"/>
  <c r="O202" i="231"/>
  <c r="M202" i="231"/>
  <c r="I202" i="231"/>
  <c r="AA198" i="231"/>
  <c r="O198" i="231"/>
  <c r="M198" i="231"/>
  <c r="I198" i="231"/>
  <c r="AA194" i="231"/>
  <c r="O194" i="231"/>
  <c r="M194" i="231"/>
  <c r="I194" i="231"/>
  <c r="AA190" i="231"/>
  <c r="O190" i="231"/>
  <c r="M190" i="231"/>
  <c r="M189" i="231" s="1"/>
  <c r="I190" i="231"/>
  <c r="L176" i="231"/>
  <c r="AA185" i="231"/>
  <c r="O185" i="231"/>
  <c r="M185" i="231"/>
  <c r="I185" i="231"/>
  <c r="AA181" i="231"/>
  <c r="O181" i="231"/>
  <c r="M181" i="231"/>
  <c r="I181" i="231"/>
  <c r="AA177" i="231"/>
  <c r="M177" i="231"/>
  <c r="I177" i="231"/>
  <c r="L99" i="231"/>
  <c r="AA172" i="231"/>
  <c r="O172" i="231"/>
  <c r="M172" i="231"/>
  <c r="I172" i="231"/>
  <c r="AA168" i="231"/>
  <c r="O168" i="231"/>
  <c r="M168" i="231"/>
  <c r="I168" i="231"/>
  <c r="AA164" i="231"/>
  <c r="O164" i="231"/>
  <c r="M164" i="231"/>
  <c r="I164" i="231"/>
  <c r="AA160" i="231"/>
  <c r="O160" i="231"/>
  <c r="M160" i="231"/>
  <c r="I160" i="231"/>
  <c r="AA156" i="231"/>
  <c r="O156" i="231"/>
  <c r="M156" i="231"/>
  <c r="I156" i="231"/>
  <c r="AA152" i="231"/>
  <c r="O152" i="231"/>
  <c r="M152" i="231"/>
  <c r="I152" i="231"/>
  <c r="AA148" i="231"/>
  <c r="O148" i="231"/>
  <c r="M148" i="231"/>
  <c r="I148" i="231"/>
  <c r="AA144" i="231"/>
  <c r="O144" i="231"/>
  <c r="M144" i="231"/>
  <c r="I144" i="231"/>
  <c r="AA140" i="231"/>
  <c r="O140" i="231"/>
  <c r="M140" i="231"/>
  <c r="I140" i="231"/>
  <c r="AA136" i="231"/>
  <c r="O136" i="231"/>
  <c r="M136" i="231"/>
  <c r="I136" i="231"/>
  <c r="AA132" i="231"/>
  <c r="O132" i="231"/>
  <c r="M132" i="231"/>
  <c r="I132" i="231"/>
  <c r="AA128" i="231"/>
  <c r="O128" i="231"/>
  <c r="M128" i="231"/>
  <c r="I128" i="231"/>
  <c r="AA124" i="231"/>
  <c r="O124" i="231"/>
  <c r="M124" i="231"/>
  <c r="I124" i="231"/>
  <c r="AA120" i="231"/>
  <c r="O120" i="231"/>
  <c r="M120" i="231"/>
  <c r="I120" i="231"/>
  <c r="AA116" i="231"/>
  <c r="O116" i="231"/>
  <c r="M116" i="231"/>
  <c r="I116" i="231"/>
  <c r="AA112" i="231"/>
  <c r="O112" i="231"/>
  <c r="M112" i="231"/>
  <c r="I112" i="231"/>
  <c r="AA108" i="231"/>
  <c r="O108" i="231"/>
  <c r="M108" i="231"/>
  <c r="I108" i="231"/>
  <c r="AA104" i="231"/>
  <c r="O104" i="231"/>
  <c r="M104" i="231"/>
  <c r="I104" i="231"/>
  <c r="AA100" i="231"/>
  <c r="O100" i="231"/>
  <c r="M100" i="231"/>
  <c r="M99" i="231" s="1"/>
  <c r="I100" i="231"/>
  <c r="L42" i="231"/>
  <c r="AA95" i="231"/>
  <c r="M95" i="231"/>
  <c r="I95" i="231"/>
  <c r="AA91" i="231"/>
  <c r="O91" i="231"/>
  <c r="M91" i="231"/>
  <c r="I91" i="231"/>
  <c r="AA87" i="231"/>
  <c r="O87" i="231"/>
  <c r="M87" i="231"/>
  <c r="I87" i="231"/>
  <c r="AA83" i="231"/>
  <c r="M83" i="231"/>
  <c r="I83" i="231"/>
  <c r="AA79" i="231"/>
  <c r="O79" i="231"/>
  <c r="M79" i="231"/>
  <c r="I79" i="231"/>
  <c r="AA75" i="231"/>
  <c r="O75" i="231"/>
  <c r="M75" i="231"/>
  <c r="I75" i="231"/>
  <c r="AA71" i="231"/>
  <c r="M71" i="231"/>
  <c r="O71" i="231" s="1"/>
  <c r="I71" i="231"/>
  <c r="AA67" i="231"/>
  <c r="O67" i="231"/>
  <c r="M67" i="231"/>
  <c r="I67" i="231"/>
  <c r="AA63" i="231"/>
  <c r="O63" i="231"/>
  <c r="M63" i="231"/>
  <c r="I63" i="231"/>
  <c r="AA59" i="231"/>
  <c r="M59" i="231"/>
  <c r="O59" i="231" s="1"/>
  <c r="I59" i="231"/>
  <c r="AA55" i="231"/>
  <c r="O55" i="231"/>
  <c r="M55" i="231"/>
  <c r="I55" i="231"/>
  <c r="AA51" i="231"/>
  <c r="O51" i="231"/>
  <c r="M51" i="231"/>
  <c r="I51" i="231"/>
  <c r="AA47" i="231"/>
  <c r="M47" i="231"/>
  <c r="I47" i="231"/>
  <c r="AA43" i="231"/>
  <c r="O43" i="231"/>
  <c r="M43" i="231"/>
  <c r="I43" i="231"/>
  <c r="L9" i="231"/>
  <c r="AA38" i="231"/>
  <c r="O38" i="231"/>
  <c r="M38" i="231"/>
  <c r="I38" i="231"/>
  <c r="AA34" i="231"/>
  <c r="O34" i="231"/>
  <c r="M34" i="231"/>
  <c r="I34" i="231"/>
  <c r="AA30" i="231"/>
  <c r="O30" i="231"/>
  <c r="M30" i="231"/>
  <c r="I30" i="231"/>
  <c r="AA26" i="231"/>
  <c r="O26" i="231"/>
  <c r="M26" i="231"/>
  <c r="I26" i="231"/>
  <c r="AA22" i="231"/>
  <c r="O22" i="231" s="1"/>
  <c r="M22" i="231"/>
  <c r="I22" i="231"/>
  <c r="AA18" i="231"/>
  <c r="O18" i="231"/>
  <c r="M18" i="231"/>
  <c r="I18" i="231"/>
  <c r="AA14" i="231"/>
  <c r="M14" i="231"/>
  <c r="I14" i="231"/>
  <c r="AA10" i="231"/>
  <c r="O10" i="231" s="1"/>
  <c r="M10" i="231"/>
  <c r="I10" i="231"/>
  <c r="M1509" i="230"/>
  <c r="L1509" i="230"/>
  <c r="AA1514" i="230"/>
  <c r="O1514" i="230"/>
  <c r="M1514" i="230"/>
  <c r="I1514" i="230"/>
  <c r="AA1510" i="230"/>
  <c r="M1510" i="230"/>
  <c r="O1510" i="230" s="1"/>
  <c r="I1510" i="230"/>
  <c r="L1488" i="230"/>
  <c r="AA1505" i="230"/>
  <c r="M1505" i="230"/>
  <c r="O1505" i="230" s="1"/>
  <c r="I1505" i="230"/>
  <c r="AA1501" i="230"/>
  <c r="M1501" i="230"/>
  <c r="O1501" i="230" s="1"/>
  <c r="I1501" i="230"/>
  <c r="AA1497" i="230"/>
  <c r="M1497" i="230"/>
  <c r="O1497" i="230" s="1"/>
  <c r="I1497" i="230"/>
  <c r="AA1493" i="230"/>
  <c r="M1493" i="230"/>
  <c r="O1493" i="230" s="1"/>
  <c r="I1493" i="230"/>
  <c r="AA1489" i="230"/>
  <c r="M1489" i="230"/>
  <c r="O1489" i="230" s="1"/>
  <c r="I1489" i="230"/>
  <c r="L1279" i="230"/>
  <c r="AA1484" i="230"/>
  <c r="M1484" i="230"/>
  <c r="I1484" i="230"/>
  <c r="AA1480" i="230"/>
  <c r="O1480" i="230" s="1"/>
  <c r="M1480" i="230"/>
  <c r="I1480" i="230"/>
  <c r="AA1476" i="230"/>
  <c r="M1476" i="230"/>
  <c r="O1476" i="230" s="1"/>
  <c r="I1476" i="230"/>
  <c r="AA1472" i="230"/>
  <c r="M1472" i="230"/>
  <c r="I1472" i="230"/>
  <c r="AA1468" i="230"/>
  <c r="O1468" i="230" s="1"/>
  <c r="M1468" i="230"/>
  <c r="I1468" i="230"/>
  <c r="AA1464" i="230"/>
  <c r="M1464" i="230"/>
  <c r="O1464" i="230" s="1"/>
  <c r="I1464" i="230"/>
  <c r="AA1460" i="230"/>
  <c r="M1460" i="230"/>
  <c r="I1460" i="230"/>
  <c r="AA1456" i="230"/>
  <c r="O1456" i="230"/>
  <c r="M1456" i="230"/>
  <c r="I1456" i="230"/>
  <c r="AA1452" i="230"/>
  <c r="M1452" i="230"/>
  <c r="O1452" i="230" s="1"/>
  <c r="I1452" i="230"/>
  <c r="AA1448" i="230"/>
  <c r="M1448" i="230"/>
  <c r="I1448" i="230"/>
  <c r="AA1444" i="230"/>
  <c r="O1444" i="230" s="1"/>
  <c r="M1444" i="230"/>
  <c r="I1444" i="230"/>
  <c r="AA1440" i="230"/>
  <c r="M1440" i="230"/>
  <c r="O1440" i="230" s="1"/>
  <c r="I1440" i="230"/>
  <c r="AA1436" i="230"/>
  <c r="M1436" i="230"/>
  <c r="O1436" i="230" s="1"/>
  <c r="I1436" i="230"/>
  <c r="AA1432" i="230"/>
  <c r="O1432" i="230"/>
  <c r="M1432" i="230"/>
  <c r="I1432" i="230"/>
  <c r="AA1428" i="230"/>
  <c r="M1428" i="230"/>
  <c r="O1428" i="230" s="1"/>
  <c r="I1428" i="230"/>
  <c r="AA1424" i="230"/>
  <c r="M1424" i="230"/>
  <c r="O1424" i="230" s="1"/>
  <c r="I1424" i="230"/>
  <c r="AA1420" i="230"/>
  <c r="O1420" i="230"/>
  <c r="M1420" i="230"/>
  <c r="I1420" i="230"/>
  <c r="AA1416" i="230"/>
  <c r="M1416" i="230"/>
  <c r="O1416" i="230" s="1"/>
  <c r="I1416" i="230"/>
  <c r="AA1412" i="230"/>
  <c r="M1412" i="230"/>
  <c r="I1412" i="230"/>
  <c r="AA1408" i="230"/>
  <c r="O1408" i="230" s="1"/>
  <c r="M1408" i="230"/>
  <c r="I1408" i="230"/>
  <c r="AA1404" i="230"/>
  <c r="M1404" i="230"/>
  <c r="O1404" i="230" s="1"/>
  <c r="I1404" i="230"/>
  <c r="AA1400" i="230"/>
  <c r="M1400" i="230"/>
  <c r="I1400" i="230"/>
  <c r="AA1396" i="230"/>
  <c r="O1396" i="230" s="1"/>
  <c r="M1396" i="230"/>
  <c r="I1396" i="230"/>
  <c r="AA1392" i="230"/>
  <c r="M1392" i="230"/>
  <c r="O1392" i="230" s="1"/>
  <c r="I1392" i="230"/>
  <c r="AA1388" i="230"/>
  <c r="M1388" i="230"/>
  <c r="O1388" i="230" s="1"/>
  <c r="I1388" i="230"/>
  <c r="AA1384" i="230"/>
  <c r="O1384" i="230"/>
  <c r="M1384" i="230"/>
  <c r="I1384" i="230"/>
  <c r="AA1380" i="230"/>
  <c r="M1380" i="230"/>
  <c r="O1380" i="230" s="1"/>
  <c r="I1380" i="230"/>
  <c r="AA1376" i="230"/>
  <c r="M1376" i="230"/>
  <c r="I1376" i="230"/>
  <c r="AA1372" i="230"/>
  <c r="O1372" i="230" s="1"/>
  <c r="M1372" i="230"/>
  <c r="I1372" i="230"/>
  <c r="AA1368" i="230"/>
  <c r="M1368" i="230"/>
  <c r="O1368" i="230" s="1"/>
  <c r="I1368" i="230"/>
  <c r="AA1364" i="230"/>
  <c r="M1364" i="230"/>
  <c r="O1364" i="230" s="1"/>
  <c r="I1364" i="230"/>
  <c r="AA1360" i="230"/>
  <c r="O1360" i="230"/>
  <c r="M1360" i="230"/>
  <c r="I1360" i="230"/>
  <c r="AA1356" i="230"/>
  <c r="M1356" i="230"/>
  <c r="O1356" i="230" s="1"/>
  <c r="I1356" i="230"/>
  <c r="AA1352" i="230"/>
  <c r="M1352" i="230"/>
  <c r="O1352" i="230" s="1"/>
  <c r="I1352" i="230"/>
  <c r="AA1348" i="230"/>
  <c r="O1348" i="230"/>
  <c r="M1348" i="230"/>
  <c r="I1348" i="230"/>
  <c r="AA1344" i="230"/>
  <c r="M1344" i="230"/>
  <c r="O1344" i="230" s="1"/>
  <c r="I1344" i="230"/>
  <c r="AA1340" i="230"/>
  <c r="M1340" i="230"/>
  <c r="I1340" i="230"/>
  <c r="AA1336" i="230"/>
  <c r="O1336" i="230" s="1"/>
  <c r="M1336" i="230"/>
  <c r="I1336" i="230"/>
  <c r="AA1332" i="230"/>
  <c r="M1332" i="230"/>
  <c r="O1332" i="230" s="1"/>
  <c r="I1332" i="230"/>
  <c r="AA1328" i="230"/>
  <c r="M1328" i="230"/>
  <c r="I1328" i="230"/>
  <c r="AA1324" i="230"/>
  <c r="O1324" i="230" s="1"/>
  <c r="M1324" i="230"/>
  <c r="I1324" i="230"/>
  <c r="AA1320" i="230"/>
  <c r="M1320" i="230"/>
  <c r="O1320" i="230" s="1"/>
  <c r="I1320" i="230"/>
  <c r="AA1316" i="230"/>
  <c r="M1316" i="230"/>
  <c r="I1316" i="230"/>
  <c r="AA1312" i="230"/>
  <c r="O1312" i="230"/>
  <c r="M1312" i="230"/>
  <c r="I1312" i="230"/>
  <c r="AA1308" i="230"/>
  <c r="M1308" i="230"/>
  <c r="O1308" i="230" s="1"/>
  <c r="I1308" i="230"/>
  <c r="AA1304" i="230"/>
  <c r="M1304" i="230"/>
  <c r="I1304" i="230"/>
  <c r="AA1300" i="230"/>
  <c r="O1300" i="230" s="1"/>
  <c r="M1300" i="230"/>
  <c r="I1300" i="230"/>
  <c r="AA1296" i="230"/>
  <c r="M1296" i="230"/>
  <c r="O1296" i="230" s="1"/>
  <c r="I1296" i="230"/>
  <c r="AA1292" i="230"/>
  <c r="M1292" i="230"/>
  <c r="O1292" i="230" s="1"/>
  <c r="I1292" i="230"/>
  <c r="AA1288" i="230"/>
  <c r="O1288" i="230"/>
  <c r="M1288" i="230"/>
  <c r="I1288" i="230"/>
  <c r="AA1284" i="230"/>
  <c r="M1284" i="230"/>
  <c r="O1284" i="230" s="1"/>
  <c r="I1284" i="230"/>
  <c r="AA1280" i="230"/>
  <c r="M1280" i="230"/>
  <c r="M1279" i="230" s="1"/>
  <c r="I1280" i="230"/>
  <c r="M1262" i="230"/>
  <c r="L1262" i="230"/>
  <c r="AA1275" i="230"/>
  <c r="M1275" i="230"/>
  <c r="O1275" i="230" s="1"/>
  <c r="I1275" i="230"/>
  <c r="AA1271" i="230"/>
  <c r="M1271" i="230"/>
  <c r="O1271" i="230" s="1"/>
  <c r="I1271" i="230"/>
  <c r="AA1267" i="230"/>
  <c r="M1267" i="230"/>
  <c r="O1267" i="230" s="1"/>
  <c r="I1267" i="230"/>
  <c r="AA1263" i="230"/>
  <c r="M1263" i="230"/>
  <c r="O1263" i="230" s="1"/>
  <c r="I1263" i="230"/>
  <c r="L1225" i="230"/>
  <c r="AA1258" i="230"/>
  <c r="M1258" i="230"/>
  <c r="O1258" i="230" s="1"/>
  <c r="I1258" i="230"/>
  <c r="AA1254" i="230"/>
  <c r="O1254" i="230"/>
  <c r="M1254" i="230"/>
  <c r="I1254" i="230"/>
  <c r="AA1250" i="230"/>
  <c r="M1250" i="230"/>
  <c r="O1250" i="230" s="1"/>
  <c r="I1250" i="230"/>
  <c r="AA1246" i="230"/>
  <c r="M1246" i="230"/>
  <c r="I1246" i="230"/>
  <c r="AA1242" i="230"/>
  <c r="O1242" i="230" s="1"/>
  <c r="M1242" i="230"/>
  <c r="I1242" i="230"/>
  <c r="AA1238" i="230"/>
  <c r="M1238" i="230"/>
  <c r="O1238" i="230" s="1"/>
  <c r="I1238" i="230"/>
  <c r="AA1234" i="230"/>
  <c r="M1234" i="230"/>
  <c r="O1234" i="230" s="1"/>
  <c r="I1234" i="230"/>
  <c r="AA1230" i="230"/>
  <c r="O1230" i="230"/>
  <c r="M1230" i="230"/>
  <c r="I1230" i="230"/>
  <c r="AA1226" i="230"/>
  <c r="M1226" i="230"/>
  <c r="O1226" i="230" s="1"/>
  <c r="I1226" i="230"/>
  <c r="L1172" i="230"/>
  <c r="AA1221" i="230"/>
  <c r="M1221" i="230"/>
  <c r="O1221" i="230" s="1"/>
  <c r="I1221" i="230"/>
  <c r="AA1217" i="230"/>
  <c r="M1217" i="230"/>
  <c r="O1217" i="230" s="1"/>
  <c r="I1217" i="230"/>
  <c r="AA1213" i="230"/>
  <c r="M1213" i="230"/>
  <c r="O1213" i="230" s="1"/>
  <c r="I1213" i="230"/>
  <c r="AA1209" i="230"/>
  <c r="M1209" i="230"/>
  <c r="O1209" i="230" s="1"/>
  <c r="I1209" i="230"/>
  <c r="AA1205" i="230"/>
  <c r="M1205" i="230"/>
  <c r="O1205" i="230" s="1"/>
  <c r="I1205" i="230"/>
  <c r="AA1201" i="230"/>
  <c r="M1201" i="230"/>
  <c r="O1201" i="230" s="1"/>
  <c r="I1201" i="230"/>
  <c r="AA1197" i="230"/>
  <c r="M1197" i="230"/>
  <c r="O1197" i="230" s="1"/>
  <c r="I1197" i="230"/>
  <c r="AA1193" i="230"/>
  <c r="M1193" i="230"/>
  <c r="O1193" i="230" s="1"/>
  <c r="I1193" i="230"/>
  <c r="AA1189" i="230"/>
  <c r="M1189" i="230"/>
  <c r="O1189" i="230" s="1"/>
  <c r="I1189" i="230"/>
  <c r="AA1185" i="230"/>
  <c r="M1185" i="230"/>
  <c r="O1185" i="230" s="1"/>
  <c r="I1185" i="230"/>
  <c r="AA1181" i="230"/>
  <c r="M1181" i="230"/>
  <c r="O1181" i="230" s="1"/>
  <c r="I1181" i="230"/>
  <c r="AA1177" i="230"/>
  <c r="M1177" i="230"/>
  <c r="O1177" i="230" s="1"/>
  <c r="I1177" i="230"/>
  <c r="AA1173" i="230"/>
  <c r="M1173" i="230"/>
  <c r="O1173" i="230" s="1"/>
  <c r="I1173" i="230"/>
  <c r="L1131" i="230"/>
  <c r="AA1168" i="230"/>
  <c r="M1168" i="230"/>
  <c r="O1168" i="230" s="1"/>
  <c r="I1168" i="230"/>
  <c r="AA1164" i="230"/>
  <c r="M1164" i="230"/>
  <c r="O1164" i="230" s="1"/>
  <c r="I1164" i="230"/>
  <c r="AA1160" i="230"/>
  <c r="O1160" i="230"/>
  <c r="M1160" i="230"/>
  <c r="I1160" i="230"/>
  <c r="AA1156" i="230"/>
  <c r="M1156" i="230"/>
  <c r="O1156" i="230" s="1"/>
  <c r="I1156" i="230"/>
  <c r="AA1152" i="230"/>
  <c r="M1152" i="230"/>
  <c r="I1152" i="230"/>
  <c r="AA1148" i="230"/>
  <c r="O1148" i="230" s="1"/>
  <c r="M1148" i="230"/>
  <c r="I1148" i="230"/>
  <c r="AA1144" i="230"/>
  <c r="M1144" i="230"/>
  <c r="O1144" i="230" s="1"/>
  <c r="I1144" i="230"/>
  <c r="AA1140" i="230"/>
  <c r="M1140" i="230"/>
  <c r="O1140" i="230" s="1"/>
  <c r="I1140" i="230"/>
  <c r="AA1136" i="230"/>
  <c r="O1136" i="230" s="1"/>
  <c r="M1136" i="230"/>
  <c r="M1131" i="230" s="1"/>
  <c r="I1136" i="230"/>
  <c r="AA1132" i="230"/>
  <c r="M1132" i="230"/>
  <c r="O1132" i="230" s="1"/>
  <c r="I1132" i="230"/>
  <c r="L950" i="230"/>
  <c r="AA1127" i="230"/>
  <c r="M1127" i="230"/>
  <c r="O1127" i="230" s="1"/>
  <c r="I1127" i="230"/>
  <c r="AA1123" i="230"/>
  <c r="O1123" i="230"/>
  <c r="M1123" i="230"/>
  <c r="I1123" i="230"/>
  <c r="AA1119" i="230"/>
  <c r="M1119" i="230"/>
  <c r="O1119" i="230" s="1"/>
  <c r="I1119" i="230"/>
  <c r="AA1115" i="230"/>
  <c r="M1115" i="230"/>
  <c r="O1115" i="230" s="1"/>
  <c r="I1115" i="230"/>
  <c r="AA1111" i="230"/>
  <c r="O1111" i="230"/>
  <c r="M1111" i="230"/>
  <c r="I1111" i="230"/>
  <c r="AA1107" i="230"/>
  <c r="M1107" i="230"/>
  <c r="O1107" i="230" s="1"/>
  <c r="I1107" i="230"/>
  <c r="AA1103" i="230"/>
  <c r="M1103" i="230"/>
  <c r="O1103" i="230" s="1"/>
  <c r="I1103" i="230"/>
  <c r="AA1099" i="230"/>
  <c r="O1099" i="230"/>
  <c r="M1099" i="230"/>
  <c r="I1099" i="230"/>
  <c r="AA1095" i="230"/>
  <c r="M1095" i="230"/>
  <c r="O1095" i="230" s="1"/>
  <c r="I1095" i="230"/>
  <c r="AA1091" i="230"/>
  <c r="M1091" i="230"/>
  <c r="O1091" i="230" s="1"/>
  <c r="I1091" i="230"/>
  <c r="AA1087" i="230"/>
  <c r="O1087" i="230"/>
  <c r="M1087" i="230"/>
  <c r="I1087" i="230"/>
  <c r="AA1083" i="230"/>
  <c r="M1083" i="230"/>
  <c r="O1083" i="230" s="1"/>
  <c r="I1083" i="230"/>
  <c r="AA1079" i="230"/>
  <c r="M1079" i="230"/>
  <c r="O1079" i="230" s="1"/>
  <c r="I1079" i="230"/>
  <c r="AA1075" i="230"/>
  <c r="O1075" i="230"/>
  <c r="M1075" i="230"/>
  <c r="I1075" i="230"/>
  <c r="AA1071" i="230"/>
  <c r="M1071" i="230"/>
  <c r="O1071" i="230" s="1"/>
  <c r="I1071" i="230"/>
  <c r="AA1067" i="230"/>
  <c r="M1067" i="230"/>
  <c r="O1067" i="230" s="1"/>
  <c r="I1067" i="230"/>
  <c r="AA1063" i="230"/>
  <c r="O1063" i="230"/>
  <c r="M1063" i="230"/>
  <c r="I1063" i="230"/>
  <c r="AA1059" i="230"/>
  <c r="M1059" i="230"/>
  <c r="O1059" i="230" s="1"/>
  <c r="I1059" i="230"/>
  <c r="AA1055" i="230"/>
  <c r="M1055" i="230"/>
  <c r="O1055" i="230" s="1"/>
  <c r="I1055" i="230"/>
  <c r="AA1051" i="230"/>
  <c r="O1051" i="230"/>
  <c r="M1051" i="230"/>
  <c r="I1051" i="230"/>
  <c r="AA1047" i="230"/>
  <c r="M1047" i="230"/>
  <c r="O1047" i="230" s="1"/>
  <c r="I1047" i="230"/>
  <c r="AA1043" i="230"/>
  <c r="M1043" i="230"/>
  <c r="O1043" i="230" s="1"/>
  <c r="I1043" i="230"/>
  <c r="AA1039" i="230"/>
  <c r="O1039" i="230"/>
  <c r="M1039" i="230"/>
  <c r="I1039" i="230"/>
  <c r="AA1035" i="230"/>
  <c r="M1035" i="230"/>
  <c r="O1035" i="230" s="1"/>
  <c r="I1035" i="230"/>
  <c r="AA1031" i="230"/>
  <c r="M1031" i="230"/>
  <c r="O1031" i="230" s="1"/>
  <c r="I1031" i="230"/>
  <c r="AA1027" i="230"/>
  <c r="O1027" i="230"/>
  <c r="M1027" i="230"/>
  <c r="I1027" i="230"/>
  <c r="AA1023" i="230"/>
  <c r="M1023" i="230"/>
  <c r="O1023" i="230" s="1"/>
  <c r="I1023" i="230"/>
  <c r="AA1019" i="230"/>
  <c r="M1019" i="230"/>
  <c r="O1019" i="230" s="1"/>
  <c r="I1019" i="230"/>
  <c r="AA1015" i="230"/>
  <c r="O1015" i="230"/>
  <c r="M1015" i="230"/>
  <c r="I1015" i="230"/>
  <c r="AA1011" i="230"/>
  <c r="M1011" i="230"/>
  <c r="O1011" i="230" s="1"/>
  <c r="I1011" i="230"/>
  <c r="AA1007" i="230"/>
  <c r="M1007" i="230"/>
  <c r="O1007" i="230" s="1"/>
  <c r="I1007" i="230"/>
  <c r="AA1003" i="230"/>
  <c r="M1003" i="230"/>
  <c r="O1003" i="230" s="1"/>
  <c r="I1003" i="230"/>
  <c r="AA999" i="230"/>
  <c r="M999" i="230"/>
  <c r="O999" i="230" s="1"/>
  <c r="I999" i="230"/>
  <c r="AA995" i="230"/>
  <c r="M995" i="230"/>
  <c r="O995" i="230" s="1"/>
  <c r="I995" i="230"/>
  <c r="AA991" i="230"/>
  <c r="O991" i="230"/>
  <c r="M991" i="230"/>
  <c r="I991" i="230"/>
  <c r="AA987" i="230"/>
  <c r="M987" i="230"/>
  <c r="O987" i="230" s="1"/>
  <c r="I987" i="230"/>
  <c r="AA983" i="230"/>
  <c r="M983" i="230"/>
  <c r="O983" i="230" s="1"/>
  <c r="I983" i="230"/>
  <c r="AA979" i="230"/>
  <c r="O979" i="230"/>
  <c r="M979" i="230"/>
  <c r="I979" i="230"/>
  <c r="AA975" i="230"/>
  <c r="M975" i="230"/>
  <c r="O975" i="230" s="1"/>
  <c r="I975" i="230"/>
  <c r="AA971" i="230"/>
  <c r="M971" i="230"/>
  <c r="O971" i="230" s="1"/>
  <c r="I971" i="230"/>
  <c r="AA967" i="230"/>
  <c r="O967" i="230"/>
  <c r="M967" i="230"/>
  <c r="I967" i="230"/>
  <c r="AA963" i="230"/>
  <c r="M963" i="230"/>
  <c r="O963" i="230" s="1"/>
  <c r="I963" i="230"/>
  <c r="AA959" i="230"/>
  <c r="M959" i="230"/>
  <c r="O959" i="230" s="1"/>
  <c r="I959" i="230"/>
  <c r="AA955" i="230"/>
  <c r="O955" i="230"/>
  <c r="M955" i="230"/>
  <c r="M950" i="230" s="1"/>
  <c r="I955" i="230"/>
  <c r="AA951" i="230"/>
  <c r="M951" i="230"/>
  <c r="O951" i="230" s="1"/>
  <c r="I951" i="230"/>
  <c r="L937" i="230"/>
  <c r="AA946" i="230"/>
  <c r="O946" i="230"/>
  <c r="M946" i="230"/>
  <c r="I946" i="230"/>
  <c r="AA942" i="230"/>
  <c r="M942" i="230"/>
  <c r="O942" i="230" s="1"/>
  <c r="I942" i="230"/>
  <c r="AA938" i="230"/>
  <c r="M938" i="230"/>
  <c r="I938" i="230"/>
  <c r="L916" i="230"/>
  <c r="AA933" i="230"/>
  <c r="M933" i="230"/>
  <c r="O933" i="230" s="1"/>
  <c r="I933" i="230"/>
  <c r="AA929" i="230"/>
  <c r="M929" i="230"/>
  <c r="O929" i="230" s="1"/>
  <c r="I929" i="230"/>
  <c r="AA925" i="230"/>
  <c r="M925" i="230"/>
  <c r="O925" i="230" s="1"/>
  <c r="I925" i="230"/>
  <c r="AA921" i="230"/>
  <c r="O921" i="230"/>
  <c r="M921" i="230"/>
  <c r="I921" i="230"/>
  <c r="AA917" i="230"/>
  <c r="M917" i="230"/>
  <c r="O917" i="230" s="1"/>
  <c r="I917" i="230"/>
  <c r="L895" i="230"/>
  <c r="AA912" i="230"/>
  <c r="O912" i="230"/>
  <c r="M912" i="230"/>
  <c r="I912" i="230"/>
  <c r="AA908" i="230"/>
  <c r="M908" i="230"/>
  <c r="O908" i="230" s="1"/>
  <c r="I908" i="230"/>
  <c r="AA904" i="230"/>
  <c r="M904" i="230"/>
  <c r="O904" i="230" s="1"/>
  <c r="I904" i="230"/>
  <c r="AA900" i="230"/>
  <c r="O900" i="230"/>
  <c r="M900" i="230"/>
  <c r="I900" i="230"/>
  <c r="AA896" i="230"/>
  <c r="M896" i="230"/>
  <c r="I896" i="230"/>
  <c r="L858" i="230"/>
  <c r="AA891" i="230"/>
  <c r="M891" i="230"/>
  <c r="O891" i="230" s="1"/>
  <c r="I891" i="230"/>
  <c r="AA887" i="230"/>
  <c r="O887" i="230"/>
  <c r="M887" i="230"/>
  <c r="I887" i="230"/>
  <c r="AA883" i="230"/>
  <c r="M883" i="230"/>
  <c r="O883" i="230" s="1"/>
  <c r="I883" i="230"/>
  <c r="AA879" i="230"/>
  <c r="M879" i="230"/>
  <c r="O879" i="230" s="1"/>
  <c r="I879" i="230"/>
  <c r="AA875" i="230"/>
  <c r="M875" i="230"/>
  <c r="O875" i="230" s="1"/>
  <c r="I875" i="230"/>
  <c r="AA871" i="230"/>
  <c r="M871" i="230"/>
  <c r="O871" i="230" s="1"/>
  <c r="I871" i="230"/>
  <c r="AA867" i="230"/>
  <c r="M867" i="230"/>
  <c r="O867" i="230" s="1"/>
  <c r="I867" i="230"/>
  <c r="AA863" i="230"/>
  <c r="M863" i="230"/>
  <c r="O863" i="230" s="1"/>
  <c r="I863" i="230"/>
  <c r="AA859" i="230"/>
  <c r="M859" i="230"/>
  <c r="O859" i="230" s="1"/>
  <c r="I859" i="230"/>
  <c r="M849" i="230"/>
  <c r="L849" i="230"/>
  <c r="AA854" i="230"/>
  <c r="O854" i="230" s="1"/>
  <c r="M854" i="230"/>
  <c r="I854" i="230"/>
  <c r="AA850" i="230"/>
  <c r="M850" i="230"/>
  <c r="O850" i="230" s="1"/>
  <c r="I850" i="230"/>
  <c r="L816" i="230"/>
  <c r="AA845" i="230"/>
  <c r="M845" i="230"/>
  <c r="O845" i="230" s="1"/>
  <c r="I845" i="230"/>
  <c r="AA841" i="230"/>
  <c r="M841" i="230"/>
  <c r="O841" i="230" s="1"/>
  <c r="I841" i="230"/>
  <c r="AA837" i="230"/>
  <c r="M837" i="230"/>
  <c r="O837" i="230" s="1"/>
  <c r="I837" i="230"/>
  <c r="AA833" i="230"/>
  <c r="M833" i="230"/>
  <c r="O833" i="230" s="1"/>
  <c r="I833" i="230"/>
  <c r="AA829" i="230"/>
  <c r="O829" i="230"/>
  <c r="M829" i="230"/>
  <c r="I829" i="230"/>
  <c r="AA825" i="230"/>
  <c r="M825" i="230"/>
  <c r="O825" i="230" s="1"/>
  <c r="I825" i="230"/>
  <c r="AA821" i="230"/>
  <c r="M821" i="230"/>
  <c r="O821" i="230" s="1"/>
  <c r="I821" i="230"/>
  <c r="AA817" i="230"/>
  <c r="M817" i="230"/>
  <c r="I817" i="230"/>
  <c r="L795" i="230"/>
  <c r="AA812" i="230"/>
  <c r="M812" i="230"/>
  <c r="O812" i="230" s="1"/>
  <c r="I812" i="230"/>
  <c r="AA808" i="230"/>
  <c r="O808" i="230"/>
  <c r="M808" i="230"/>
  <c r="I808" i="230"/>
  <c r="AA804" i="230"/>
  <c r="M804" i="230"/>
  <c r="I804" i="230"/>
  <c r="AA800" i="230"/>
  <c r="M800" i="230"/>
  <c r="I800" i="230"/>
  <c r="AA796" i="230"/>
  <c r="O796" i="230" s="1"/>
  <c r="M796" i="230"/>
  <c r="M795" i="230" s="1"/>
  <c r="I796" i="230"/>
  <c r="L770" i="230"/>
  <c r="AA791" i="230"/>
  <c r="M791" i="230"/>
  <c r="O791" i="230" s="1"/>
  <c r="I791" i="230"/>
  <c r="AA787" i="230"/>
  <c r="M787" i="230"/>
  <c r="O787" i="230" s="1"/>
  <c r="I787" i="230"/>
  <c r="AA783" i="230"/>
  <c r="M783" i="230"/>
  <c r="O783" i="230" s="1"/>
  <c r="I783" i="230"/>
  <c r="AA779" i="230"/>
  <c r="M779" i="230"/>
  <c r="O779" i="230" s="1"/>
  <c r="I779" i="230"/>
  <c r="AA775" i="230"/>
  <c r="M775" i="230"/>
  <c r="O775" i="230" s="1"/>
  <c r="I775" i="230"/>
  <c r="AA771" i="230"/>
  <c r="M771" i="230"/>
  <c r="O771" i="230" s="1"/>
  <c r="I771" i="230"/>
  <c r="L729" i="230"/>
  <c r="AA766" i="230"/>
  <c r="M766" i="230"/>
  <c r="I766" i="230"/>
  <c r="AA762" i="230"/>
  <c r="O762" i="230" s="1"/>
  <c r="M762" i="230"/>
  <c r="I762" i="230"/>
  <c r="AA758" i="230"/>
  <c r="M758" i="230"/>
  <c r="I758" i="230"/>
  <c r="AA754" i="230"/>
  <c r="M754" i="230"/>
  <c r="O754" i="230" s="1"/>
  <c r="I754" i="230"/>
  <c r="AA750" i="230"/>
  <c r="O750" i="230"/>
  <c r="M750" i="230"/>
  <c r="I750" i="230"/>
  <c r="AA746" i="230"/>
  <c r="M746" i="230"/>
  <c r="O746" i="230" s="1"/>
  <c r="I746" i="230"/>
  <c r="AA742" i="230"/>
  <c r="M742" i="230"/>
  <c r="O742" i="230" s="1"/>
  <c r="I742" i="230"/>
  <c r="AA738" i="230"/>
  <c r="O738" i="230"/>
  <c r="M738" i="230"/>
  <c r="I738" i="230"/>
  <c r="AA734" i="230"/>
  <c r="M734" i="230"/>
  <c r="I734" i="230"/>
  <c r="AA730" i="230"/>
  <c r="M730" i="230"/>
  <c r="M729" i="230" s="1"/>
  <c r="I730" i="230"/>
  <c r="L672" i="230"/>
  <c r="AA725" i="230"/>
  <c r="O725" i="230"/>
  <c r="M725" i="230"/>
  <c r="I725" i="230"/>
  <c r="AA721" i="230"/>
  <c r="M721" i="230"/>
  <c r="O721" i="230" s="1"/>
  <c r="I721" i="230"/>
  <c r="AA717" i="230"/>
  <c r="M717" i="230"/>
  <c r="O717" i="230" s="1"/>
  <c r="I717" i="230"/>
  <c r="AA713" i="230"/>
  <c r="O713" i="230"/>
  <c r="M713" i="230"/>
  <c r="I713" i="230"/>
  <c r="AA709" i="230"/>
  <c r="M709" i="230"/>
  <c r="O709" i="230" s="1"/>
  <c r="I709" i="230"/>
  <c r="AA705" i="230"/>
  <c r="M705" i="230"/>
  <c r="O705" i="230" s="1"/>
  <c r="I705" i="230"/>
  <c r="AA701" i="230"/>
  <c r="M701" i="230"/>
  <c r="O701" i="230" s="1"/>
  <c r="I701" i="230"/>
  <c r="AA697" i="230"/>
  <c r="M697" i="230"/>
  <c r="O697" i="230" s="1"/>
  <c r="I697" i="230"/>
  <c r="AA693" i="230"/>
  <c r="M693" i="230"/>
  <c r="O693" i="230" s="1"/>
  <c r="I693" i="230"/>
  <c r="AA689" i="230"/>
  <c r="O689" i="230"/>
  <c r="M689" i="230"/>
  <c r="I689" i="230"/>
  <c r="AA685" i="230"/>
  <c r="M685" i="230"/>
  <c r="O685" i="230" s="1"/>
  <c r="I685" i="230"/>
  <c r="AA681" i="230"/>
  <c r="M681" i="230"/>
  <c r="I681" i="230"/>
  <c r="AA677" i="230"/>
  <c r="M677" i="230"/>
  <c r="I677" i="230"/>
  <c r="AA673" i="230"/>
  <c r="M673" i="230"/>
  <c r="O673" i="230" s="1"/>
  <c r="I673" i="230"/>
  <c r="M651" i="230"/>
  <c r="L651" i="230"/>
  <c r="AA668" i="230"/>
  <c r="O668" i="230" s="1"/>
  <c r="M668" i="230"/>
  <c r="I668" i="230"/>
  <c r="AA664" i="230"/>
  <c r="M664" i="230"/>
  <c r="O664" i="230" s="1"/>
  <c r="I664" i="230"/>
  <c r="AA660" i="230"/>
  <c r="M660" i="230"/>
  <c r="I660" i="230"/>
  <c r="AA656" i="230"/>
  <c r="O656" i="230" s="1"/>
  <c r="M656" i="230"/>
  <c r="I656" i="230"/>
  <c r="AA652" i="230"/>
  <c r="M652" i="230"/>
  <c r="O652" i="230" s="1"/>
  <c r="I652" i="230"/>
  <c r="L634" i="230"/>
  <c r="AA647" i="230"/>
  <c r="M647" i="230"/>
  <c r="I647" i="230"/>
  <c r="AA643" i="230"/>
  <c r="M643" i="230"/>
  <c r="O643" i="230" s="1"/>
  <c r="I643" i="230"/>
  <c r="AA639" i="230"/>
  <c r="M639" i="230"/>
  <c r="O639" i="230" s="1"/>
  <c r="I639" i="230"/>
  <c r="AA635" i="230"/>
  <c r="M635" i="230"/>
  <c r="O635" i="230" s="1"/>
  <c r="I635" i="230"/>
  <c r="L593" i="230"/>
  <c r="AA630" i="230"/>
  <c r="M630" i="230"/>
  <c r="I630" i="230"/>
  <c r="AA626" i="230"/>
  <c r="M626" i="230"/>
  <c r="I626" i="230"/>
  <c r="AA622" i="230"/>
  <c r="O622" i="230"/>
  <c r="M622" i="230"/>
  <c r="I622" i="230"/>
  <c r="AA618" i="230"/>
  <c r="M618" i="230"/>
  <c r="O618" i="230" s="1"/>
  <c r="I618" i="230"/>
  <c r="AA614" i="230"/>
  <c r="O614" i="230"/>
  <c r="M614" i="230"/>
  <c r="I614" i="230"/>
  <c r="AA610" i="230"/>
  <c r="O610" i="230" s="1"/>
  <c r="M610" i="230"/>
  <c r="I610" i="230"/>
  <c r="AA606" i="230"/>
  <c r="M606" i="230"/>
  <c r="I606" i="230"/>
  <c r="AA602" i="230"/>
  <c r="M602" i="230"/>
  <c r="O602" i="230" s="1"/>
  <c r="I602" i="230"/>
  <c r="AA598" i="230"/>
  <c r="O598" i="230"/>
  <c r="M598" i="230"/>
  <c r="I598" i="230"/>
  <c r="AA594" i="230"/>
  <c r="M594" i="230"/>
  <c r="I594" i="230"/>
  <c r="L536" i="230"/>
  <c r="AA589" i="230"/>
  <c r="M589" i="230"/>
  <c r="O589" i="230" s="1"/>
  <c r="I589" i="230"/>
  <c r="AA585" i="230"/>
  <c r="O585" i="230"/>
  <c r="M585" i="230"/>
  <c r="I585" i="230"/>
  <c r="AA581" i="230"/>
  <c r="M581" i="230"/>
  <c r="O581" i="230" s="1"/>
  <c r="I581" i="230"/>
  <c r="AA577" i="230"/>
  <c r="M577" i="230"/>
  <c r="I577" i="230"/>
  <c r="AA573" i="230"/>
  <c r="M573" i="230"/>
  <c r="O573" i="230" s="1"/>
  <c r="I573" i="230"/>
  <c r="AA569" i="230"/>
  <c r="M569" i="230"/>
  <c r="O569" i="230" s="1"/>
  <c r="I569" i="230"/>
  <c r="AA565" i="230"/>
  <c r="M565" i="230"/>
  <c r="I565" i="230"/>
  <c r="AA561" i="230"/>
  <c r="M561" i="230"/>
  <c r="O561" i="230" s="1"/>
  <c r="I561" i="230"/>
  <c r="AA557" i="230"/>
  <c r="M557" i="230"/>
  <c r="O557" i="230" s="1"/>
  <c r="I557" i="230"/>
  <c r="AA553" i="230"/>
  <c r="M553" i="230"/>
  <c r="O553" i="230" s="1"/>
  <c r="I553" i="230"/>
  <c r="AA549" i="230"/>
  <c r="O549" i="230"/>
  <c r="M549" i="230"/>
  <c r="I549" i="230"/>
  <c r="AA545" i="230"/>
  <c r="M545" i="230"/>
  <c r="O545" i="230" s="1"/>
  <c r="I545" i="230"/>
  <c r="AA541" i="230"/>
  <c r="M541" i="230"/>
  <c r="I541" i="230"/>
  <c r="AA537" i="230"/>
  <c r="O537" i="230"/>
  <c r="M537" i="230"/>
  <c r="I537" i="230"/>
  <c r="L507" i="230"/>
  <c r="AA532" i="230"/>
  <c r="O532" i="230"/>
  <c r="M532" i="230"/>
  <c r="I532" i="230"/>
  <c r="AA528" i="230"/>
  <c r="O528" i="230" s="1"/>
  <c r="M528" i="230"/>
  <c r="I528" i="230"/>
  <c r="AA524" i="230"/>
  <c r="M524" i="230"/>
  <c r="I524" i="230"/>
  <c r="AA520" i="230"/>
  <c r="M520" i="230"/>
  <c r="O520" i="230" s="1"/>
  <c r="I520" i="230"/>
  <c r="AA516" i="230"/>
  <c r="O516" i="230"/>
  <c r="M516" i="230"/>
  <c r="I516" i="230"/>
  <c r="AA512" i="230"/>
  <c r="M512" i="230"/>
  <c r="I512" i="230"/>
  <c r="AA508" i="230"/>
  <c r="O508" i="230" s="1"/>
  <c r="M508" i="230"/>
  <c r="I508" i="230"/>
  <c r="L474" i="230"/>
  <c r="AA503" i="230"/>
  <c r="M503" i="230"/>
  <c r="O503" i="230" s="1"/>
  <c r="I503" i="230"/>
  <c r="AA499" i="230"/>
  <c r="M499" i="230"/>
  <c r="O499" i="230" s="1"/>
  <c r="I499" i="230"/>
  <c r="AA495" i="230"/>
  <c r="M495" i="230"/>
  <c r="I495" i="230"/>
  <c r="AA491" i="230"/>
  <c r="M491" i="230"/>
  <c r="O491" i="230" s="1"/>
  <c r="I491" i="230"/>
  <c r="AA487" i="230"/>
  <c r="M487" i="230"/>
  <c r="O487" i="230" s="1"/>
  <c r="I487" i="230"/>
  <c r="AA483" i="230"/>
  <c r="M483" i="230"/>
  <c r="O483" i="230" s="1"/>
  <c r="I483" i="230"/>
  <c r="AA479" i="230"/>
  <c r="O479" i="230"/>
  <c r="M479" i="230"/>
  <c r="I479" i="230"/>
  <c r="AA475" i="230"/>
  <c r="M475" i="230"/>
  <c r="O475" i="230" s="1"/>
  <c r="I475" i="230"/>
  <c r="L417" i="230"/>
  <c r="AA470" i="230"/>
  <c r="O470" i="230"/>
  <c r="M470" i="230"/>
  <c r="I470" i="230"/>
  <c r="AA466" i="230"/>
  <c r="M466" i="230"/>
  <c r="I466" i="230"/>
  <c r="AA462" i="230"/>
  <c r="M462" i="230"/>
  <c r="O462" i="230" s="1"/>
  <c r="I462" i="230"/>
  <c r="AA458" i="230"/>
  <c r="M458" i="230"/>
  <c r="O458" i="230" s="1"/>
  <c r="I458" i="230"/>
  <c r="AA454" i="230"/>
  <c r="M454" i="230"/>
  <c r="O454" i="230" s="1"/>
  <c r="I454" i="230"/>
  <c r="AA450" i="230"/>
  <c r="O450" i="230"/>
  <c r="M450" i="230"/>
  <c r="I450" i="230"/>
  <c r="AA446" i="230"/>
  <c r="O446" i="230" s="1"/>
  <c r="M446" i="230"/>
  <c r="I446" i="230"/>
  <c r="AA442" i="230"/>
  <c r="M442" i="230"/>
  <c r="I442" i="230"/>
  <c r="AA438" i="230"/>
  <c r="M438" i="230"/>
  <c r="O438" i="230" s="1"/>
  <c r="I438" i="230"/>
  <c r="AA434" i="230"/>
  <c r="O434" i="230" s="1"/>
  <c r="M434" i="230"/>
  <c r="I434" i="230"/>
  <c r="AA430" i="230"/>
  <c r="M430" i="230"/>
  <c r="I430" i="230"/>
  <c r="AA426" i="230"/>
  <c r="M426" i="230"/>
  <c r="I426" i="230"/>
  <c r="AA422" i="230"/>
  <c r="M422" i="230"/>
  <c r="I422" i="230"/>
  <c r="AA418" i="230"/>
  <c r="M418" i="230"/>
  <c r="O418" i="230" s="1"/>
  <c r="I418" i="230"/>
  <c r="L380" i="230"/>
  <c r="AA413" i="230"/>
  <c r="M413" i="230"/>
  <c r="O413" i="230" s="1"/>
  <c r="I413" i="230"/>
  <c r="AA409" i="230"/>
  <c r="M409" i="230"/>
  <c r="O409" i="230" s="1"/>
  <c r="I409" i="230"/>
  <c r="AA405" i="230"/>
  <c r="O405" i="230"/>
  <c r="M405" i="230"/>
  <c r="I405" i="230"/>
  <c r="AA401" i="230"/>
  <c r="M401" i="230"/>
  <c r="I401" i="230"/>
  <c r="AA397" i="230"/>
  <c r="M397" i="230"/>
  <c r="O397" i="230" s="1"/>
  <c r="I397" i="230"/>
  <c r="AA393" i="230"/>
  <c r="M393" i="230"/>
  <c r="O393" i="230" s="1"/>
  <c r="I393" i="230"/>
  <c r="AA389" i="230"/>
  <c r="M389" i="230"/>
  <c r="O389" i="230" s="1"/>
  <c r="I389" i="230"/>
  <c r="AA385" i="230"/>
  <c r="O385" i="230"/>
  <c r="M385" i="230"/>
  <c r="I385" i="230"/>
  <c r="AA381" i="230"/>
  <c r="O381" i="230"/>
  <c r="M381" i="230"/>
  <c r="M380" i="230" s="1"/>
  <c r="I381" i="230"/>
  <c r="L339" i="230"/>
  <c r="AA376" i="230"/>
  <c r="M376" i="230"/>
  <c r="O376" i="230" s="1"/>
  <c r="I376" i="230"/>
  <c r="AA372" i="230"/>
  <c r="M372" i="230"/>
  <c r="O372" i="230" s="1"/>
  <c r="I372" i="230"/>
  <c r="AA368" i="230"/>
  <c r="M368" i="230"/>
  <c r="O368" i="230" s="1"/>
  <c r="I368" i="230"/>
  <c r="AA364" i="230"/>
  <c r="O364" i="230"/>
  <c r="M364" i="230"/>
  <c r="I364" i="230"/>
  <c r="AA360" i="230"/>
  <c r="M360" i="230"/>
  <c r="I360" i="230"/>
  <c r="AA356" i="230"/>
  <c r="O356" i="230" s="1"/>
  <c r="M356" i="230"/>
  <c r="I356" i="230"/>
  <c r="AA352" i="230"/>
  <c r="M352" i="230"/>
  <c r="I352" i="230"/>
  <c r="AA348" i="230"/>
  <c r="M348" i="230"/>
  <c r="O348" i="230" s="1"/>
  <c r="I348" i="230"/>
  <c r="AA344" i="230"/>
  <c r="O344" i="230"/>
  <c r="M344" i="230"/>
  <c r="I344" i="230"/>
  <c r="AA340" i="230"/>
  <c r="O340" i="230" s="1"/>
  <c r="M340" i="230"/>
  <c r="I340" i="230"/>
  <c r="L286" i="230"/>
  <c r="AA335" i="230"/>
  <c r="M335" i="230"/>
  <c r="O335" i="230" s="1"/>
  <c r="I335" i="230"/>
  <c r="AA331" i="230"/>
  <c r="M331" i="230"/>
  <c r="I331" i="230"/>
  <c r="AA327" i="230"/>
  <c r="M327" i="230"/>
  <c r="O327" i="230" s="1"/>
  <c r="I327" i="230"/>
  <c r="AA323" i="230"/>
  <c r="O323" i="230"/>
  <c r="M323" i="230"/>
  <c r="I323" i="230"/>
  <c r="AA319" i="230"/>
  <c r="M319" i="230"/>
  <c r="I319" i="230"/>
  <c r="AA315" i="230"/>
  <c r="O315" i="230" s="1"/>
  <c r="M315" i="230"/>
  <c r="I315" i="230"/>
  <c r="AA311" i="230"/>
  <c r="M311" i="230"/>
  <c r="O311" i="230" s="1"/>
  <c r="I311" i="230"/>
  <c r="AA307" i="230"/>
  <c r="M307" i="230"/>
  <c r="O307" i="230" s="1"/>
  <c r="I307" i="230"/>
  <c r="AA303" i="230"/>
  <c r="O303" i="230"/>
  <c r="M303" i="230"/>
  <c r="I303" i="230"/>
  <c r="AA299" i="230"/>
  <c r="M299" i="230"/>
  <c r="O299" i="230" s="1"/>
  <c r="I299" i="230"/>
  <c r="AA295" i="230"/>
  <c r="M295" i="230"/>
  <c r="O295" i="230" s="1"/>
  <c r="I295" i="230"/>
  <c r="AA291" i="230"/>
  <c r="M291" i="230"/>
  <c r="O291" i="230" s="1"/>
  <c r="I291" i="230"/>
  <c r="AA287" i="230"/>
  <c r="O287" i="230"/>
  <c r="M287" i="230"/>
  <c r="I287" i="230"/>
  <c r="L221" i="230"/>
  <c r="AA282" i="230"/>
  <c r="O282" i="230" s="1"/>
  <c r="M282" i="230"/>
  <c r="I282" i="230"/>
  <c r="AA278" i="230"/>
  <c r="M278" i="230"/>
  <c r="I278" i="230"/>
  <c r="AA274" i="230"/>
  <c r="M274" i="230"/>
  <c r="I274" i="230"/>
  <c r="AA270" i="230"/>
  <c r="M270" i="230"/>
  <c r="O270" i="230" s="1"/>
  <c r="I270" i="230"/>
  <c r="AA266" i="230"/>
  <c r="M266" i="230"/>
  <c r="O266" i="230" s="1"/>
  <c r="I266" i="230"/>
  <c r="AA262" i="230"/>
  <c r="O262" i="230"/>
  <c r="M262" i="230"/>
  <c r="I262" i="230"/>
  <c r="AA258" i="230"/>
  <c r="M258" i="230"/>
  <c r="O258" i="230" s="1"/>
  <c r="I258" i="230"/>
  <c r="AA254" i="230"/>
  <c r="M254" i="230"/>
  <c r="I254" i="230"/>
  <c r="AA250" i="230"/>
  <c r="M250" i="230"/>
  <c r="O250" i="230" s="1"/>
  <c r="I250" i="230"/>
  <c r="AA246" i="230"/>
  <c r="O246" i="230"/>
  <c r="M246" i="230"/>
  <c r="I246" i="230"/>
  <c r="AA242" i="230"/>
  <c r="M242" i="230"/>
  <c r="I242" i="230"/>
  <c r="AA238" i="230"/>
  <c r="O238" i="230" s="1"/>
  <c r="M238" i="230"/>
  <c r="I238" i="230"/>
  <c r="AA234" i="230"/>
  <c r="M234" i="230"/>
  <c r="O234" i="230" s="1"/>
  <c r="I234" i="230"/>
  <c r="AA230" i="230"/>
  <c r="M230" i="230"/>
  <c r="I230" i="230"/>
  <c r="AA226" i="230"/>
  <c r="O226" i="230"/>
  <c r="M226" i="230"/>
  <c r="I226" i="230"/>
  <c r="AA222" i="230"/>
  <c r="M222" i="230"/>
  <c r="I222" i="230"/>
  <c r="L204" i="230"/>
  <c r="AA217" i="230"/>
  <c r="O217" i="230"/>
  <c r="M217" i="230"/>
  <c r="I217" i="230"/>
  <c r="AA213" i="230"/>
  <c r="M213" i="230"/>
  <c r="O213" i="230" s="1"/>
  <c r="I213" i="230"/>
  <c r="AA209" i="230"/>
  <c r="O209" i="230"/>
  <c r="M209" i="230"/>
  <c r="I209" i="230"/>
  <c r="AA205" i="230"/>
  <c r="O205" i="230"/>
  <c r="M205" i="230"/>
  <c r="I205" i="230"/>
  <c r="L127" i="230"/>
  <c r="AA200" i="230"/>
  <c r="M200" i="230"/>
  <c r="O200" i="230" s="1"/>
  <c r="I200" i="230"/>
  <c r="AA196" i="230"/>
  <c r="M196" i="230"/>
  <c r="O196" i="230" s="1"/>
  <c r="I196" i="230"/>
  <c r="AA192" i="230"/>
  <c r="M192" i="230"/>
  <c r="O192" i="230" s="1"/>
  <c r="I192" i="230"/>
  <c r="AA188" i="230"/>
  <c r="O188" i="230"/>
  <c r="M188" i="230"/>
  <c r="I188" i="230"/>
  <c r="AA184" i="230"/>
  <c r="M184" i="230"/>
  <c r="I184" i="230"/>
  <c r="AA180" i="230"/>
  <c r="O180" i="230" s="1"/>
  <c r="M180" i="230"/>
  <c r="I180" i="230"/>
  <c r="AA176" i="230"/>
  <c r="M176" i="230"/>
  <c r="O176" i="230" s="1"/>
  <c r="I176" i="230"/>
  <c r="AA172" i="230"/>
  <c r="M172" i="230"/>
  <c r="O172" i="230" s="1"/>
  <c r="I172" i="230"/>
  <c r="AA168" i="230"/>
  <c r="O168" i="230" s="1"/>
  <c r="M168" i="230"/>
  <c r="I168" i="230"/>
  <c r="AA164" i="230"/>
  <c r="O164" i="230" s="1"/>
  <c r="M164" i="230"/>
  <c r="I164" i="230"/>
  <c r="AA160" i="230"/>
  <c r="M160" i="230"/>
  <c r="O160" i="230" s="1"/>
  <c r="I160" i="230"/>
  <c r="AA156" i="230"/>
  <c r="M156" i="230"/>
  <c r="O156" i="230" s="1"/>
  <c r="I156" i="230"/>
  <c r="AA152" i="230"/>
  <c r="O152" i="230"/>
  <c r="M152" i="230"/>
  <c r="I152" i="230"/>
  <c r="AA148" i="230"/>
  <c r="M148" i="230"/>
  <c r="I148" i="230"/>
  <c r="AA144" i="230"/>
  <c r="M144" i="230"/>
  <c r="O144" i="230" s="1"/>
  <c r="I144" i="230"/>
  <c r="AA140" i="230"/>
  <c r="M140" i="230"/>
  <c r="O140" i="230" s="1"/>
  <c r="I140" i="230"/>
  <c r="AA136" i="230"/>
  <c r="M136" i="230"/>
  <c r="O136" i="230" s="1"/>
  <c r="I136" i="230"/>
  <c r="AA132" i="230"/>
  <c r="O132" i="230"/>
  <c r="M132" i="230"/>
  <c r="I132" i="230"/>
  <c r="AA128" i="230"/>
  <c r="O128" i="230" s="1"/>
  <c r="M128" i="230"/>
  <c r="I128" i="230"/>
  <c r="L42" i="230"/>
  <c r="AA123" i="230"/>
  <c r="M123" i="230"/>
  <c r="O123" i="230" s="1"/>
  <c r="I123" i="230"/>
  <c r="AA119" i="230"/>
  <c r="M119" i="230"/>
  <c r="O119" i="230" s="1"/>
  <c r="I119" i="230"/>
  <c r="AA115" i="230"/>
  <c r="O115" i="230"/>
  <c r="M115" i="230"/>
  <c r="I115" i="230"/>
  <c r="AA111" i="230"/>
  <c r="M111" i="230"/>
  <c r="O111" i="230" s="1"/>
  <c r="I111" i="230"/>
  <c r="AA107" i="230"/>
  <c r="M107" i="230"/>
  <c r="O107" i="230" s="1"/>
  <c r="I107" i="230"/>
  <c r="AA103" i="230"/>
  <c r="O103" i="230"/>
  <c r="M103" i="230"/>
  <c r="I103" i="230"/>
  <c r="AA99" i="230"/>
  <c r="M99" i="230"/>
  <c r="O99" i="230" s="1"/>
  <c r="I99" i="230"/>
  <c r="AA95" i="230"/>
  <c r="M95" i="230"/>
  <c r="O95" i="230" s="1"/>
  <c r="I95" i="230"/>
  <c r="AA91" i="230"/>
  <c r="O91" i="230"/>
  <c r="M91" i="230"/>
  <c r="I91" i="230"/>
  <c r="AA87" i="230"/>
  <c r="M87" i="230"/>
  <c r="O87" i="230" s="1"/>
  <c r="I87" i="230"/>
  <c r="AA83" i="230"/>
  <c r="O83" i="230"/>
  <c r="M83" i="230"/>
  <c r="I83" i="230"/>
  <c r="AA79" i="230"/>
  <c r="O79" i="230"/>
  <c r="M79" i="230"/>
  <c r="I79" i="230"/>
  <c r="AA75" i="230"/>
  <c r="M75" i="230"/>
  <c r="O75" i="230" s="1"/>
  <c r="I75" i="230"/>
  <c r="AA71" i="230"/>
  <c r="O71" i="230"/>
  <c r="M71" i="230"/>
  <c r="I71" i="230"/>
  <c r="AA67" i="230"/>
  <c r="O67" i="230"/>
  <c r="M67" i="230"/>
  <c r="I67" i="230"/>
  <c r="AA63" i="230"/>
  <c r="M63" i="230"/>
  <c r="O63" i="230" s="1"/>
  <c r="I63" i="230"/>
  <c r="AA59" i="230"/>
  <c r="O59" i="230"/>
  <c r="M59" i="230"/>
  <c r="I59" i="230"/>
  <c r="AA55" i="230"/>
  <c r="O55" i="230"/>
  <c r="M55" i="230"/>
  <c r="I55" i="230"/>
  <c r="AA51" i="230"/>
  <c r="M51" i="230"/>
  <c r="O51" i="230" s="1"/>
  <c r="I51" i="230"/>
  <c r="AA47" i="230"/>
  <c r="O47" i="230"/>
  <c r="M47" i="230"/>
  <c r="I47" i="230"/>
  <c r="AA43" i="230"/>
  <c r="O43" i="230"/>
  <c r="M43" i="230"/>
  <c r="I43" i="230"/>
  <c r="L9" i="230"/>
  <c r="L8" i="230" s="1"/>
  <c r="T7" i="230" s="1"/>
  <c r="F251" i="275" s="1"/>
  <c r="AA38" i="230"/>
  <c r="M38" i="230"/>
  <c r="O38" i="230" s="1"/>
  <c r="I38" i="230"/>
  <c r="AA34" i="230"/>
  <c r="O34" i="230"/>
  <c r="M34" i="230"/>
  <c r="I34" i="230"/>
  <c r="AA30" i="230"/>
  <c r="O30" i="230" s="1"/>
  <c r="M30" i="230"/>
  <c r="I30" i="230"/>
  <c r="AA26" i="230"/>
  <c r="M26" i="230"/>
  <c r="O26" i="230" s="1"/>
  <c r="I26" i="230"/>
  <c r="AA22" i="230"/>
  <c r="M22" i="230"/>
  <c r="O22" i="230" s="1"/>
  <c r="I22" i="230"/>
  <c r="AA18" i="230"/>
  <c r="O18" i="230" s="1"/>
  <c r="M18" i="230"/>
  <c r="I18" i="230"/>
  <c r="AA14" i="230"/>
  <c r="O14" i="230"/>
  <c r="M14" i="230"/>
  <c r="I14" i="230"/>
  <c r="AA10" i="230"/>
  <c r="M10" i="230"/>
  <c r="I10" i="230"/>
  <c r="L95" i="229"/>
  <c r="AA128" i="229"/>
  <c r="M128" i="229"/>
  <c r="O128" i="229" s="1"/>
  <c r="I128" i="229"/>
  <c r="AA124" i="229"/>
  <c r="O124" i="229"/>
  <c r="M124" i="229"/>
  <c r="I124" i="229"/>
  <c r="AA120" i="229"/>
  <c r="M120" i="229"/>
  <c r="O120" i="229" s="1"/>
  <c r="I120" i="229"/>
  <c r="AA116" i="229"/>
  <c r="O116" i="229" s="1"/>
  <c r="M116" i="229"/>
  <c r="I116" i="229"/>
  <c r="AA112" i="229"/>
  <c r="M112" i="229"/>
  <c r="O112" i="229" s="1"/>
  <c r="I112" i="229"/>
  <c r="AA108" i="229"/>
  <c r="M108" i="229"/>
  <c r="O108" i="229" s="1"/>
  <c r="I108" i="229"/>
  <c r="AA104" i="229"/>
  <c r="O104" i="229"/>
  <c r="M104" i="229"/>
  <c r="I104" i="229"/>
  <c r="AA100" i="229"/>
  <c r="M100" i="229"/>
  <c r="O100" i="229" s="1"/>
  <c r="I100" i="229"/>
  <c r="AA96" i="229"/>
  <c r="M96" i="229"/>
  <c r="I96" i="229"/>
  <c r="L86" i="229"/>
  <c r="AA91" i="229"/>
  <c r="O91" i="229" s="1"/>
  <c r="M91" i="229"/>
  <c r="M86" i="229" s="1"/>
  <c r="I91" i="229"/>
  <c r="AA87" i="229"/>
  <c r="O87" i="229"/>
  <c r="M87" i="229"/>
  <c r="I87" i="229"/>
  <c r="M77" i="229"/>
  <c r="L77" i="229"/>
  <c r="AA82" i="229"/>
  <c r="M82" i="229"/>
  <c r="O82" i="229" s="1"/>
  <c r="I82" i="229"/>
  <c r="AA78" i="229"/>
  <c r="O78" i="229"/>
  <c r="M78" i="229"/>
  <c r="I78" i="229"/>
  <c r="L64" i="229"/>
  <c r="AA73" i="229"/>
  <c r="M73" i="229"/>
  <c r="O73" i="229" s="1"/>
  <c r="I73" i="229"/>
  <c r="AA69" i="229"/>
  <c r="O69" i="229"/>
  <c r="M69" i="229"/>
  <c r="I69" i="229"/>
  <c r="AA65" i="229"/>
  <c r="O65" i="229" s="1"/>
  <c r="M65" i="229"/>
  <c r="I65" i="229"/>
  <c r="L55" i="229"/>
  <c r="AA60" i="229"/>
  <c r="O60" i="229" s="1"/>
  <c r="M60" i="229"/>
  <c r="I60" i="229"/>
  <c r="AA56" i="229"/>
  <c r="M56" i="229"/>
  <c r="I56" i="229"/>
  <c r="L42" i="229"/>
  <c r="AA51" i="229"/>
  <c r="M51" i="229"/>
  <c r="O51" i="229" s="1"/>
  <c r="I51" i="229"/>
  <c r="AA47" i="229"/>
  <c r="M47" i="229"/>
  <c r="O47" i="229" s="1"/>
  <c r="I47" i="229"/>
  <c r="AA43" i="229"/>
  <c r="O43" i="229"/>
  <c r="M43" i="229"/>
  <c r="I43" i="229"/>
  <c r="L9" i="229"/>
  <c r="AA38" i="229"/>
  <c r="O38" i="229"/>
  <c r="M38" i="229"/>
  <c r="I38" i="229"/>
  <c r="AA34" i="229"/>
  <c r="O34" i="229" s="1"/>
  <c r="M34" i="229"/>
  <c r="I34" i="229"/>
  <c r="AA30" i="229"/>
  <c r="M30" i="229"/>
  <c r="O30" i="229" s="1"/>
  <c r="I30" i="229"/>
  <c r="AA26" i="229"/>
  <c r="M26" i="229"/>
  <c r="O26" i="229" s="1"/>
  <c r="I26" i="229"/>
  <c r="AA22" i="229"/>
  <c r="O22" i="229"/>
  <c r="M22" i="229"/>
  <c r="I22" i="229"/>
  <c r="AA18" i="229"/>
  <c r="M18" i="229"/>
  <c r="O18" i="229" s="1"/>
  <c r="I18" i="229"/>
  <c r="AA14" i="229"/>
  <c r="M14" i="229"/>
  <c r="I14" i="229"/>
  <c r="AA10" i="229"/>
  <c r="M10" i="229"/>
  <c r="O10" i="229" s="1"/>
  <c r="I10" i="229"/>
  <c r="L68" i="228"/>
  <c r="AA73" i="228"/>
  <c r="M73" i="228"/>
  <c r="O73" i="228" s="1"/>
  <c r="I73" i="228"/>
  <c r="AA69" i="228"/>
  <c r="M69" i="228"/>
  <c r="O69" i="228" s="1"/>
  <c r="I69" i="228"/>
  <c r="L51" i="228"/>
  <c r="AA64" i="228"/>
  <c r="M64" i="228"/>
  <c r="O64" i="228" s="1"/>
  <c r="I64" i="228"/>
  <c r="AA60" i="228"/>
  <c r="O60" i="228" s="1"/>
  <c r="M60" i="228"/>
  <c r="I60" i="228"/>
  <c r="AA56" i="228"/>
  <c r="O56" i="228" s="1"/>
  <c r="M56" i="228"/>
  <c r="I56" i="228"/>
  <c r="AA52" i="228"/>
  <c r="M52" i="228"/>
  <c r="M51" i="228" s="1"/>
  <c r="I52" i="228"/>
  <c r="M18" i="228"/>
  <c r="L18" i="228"/>
  <c r="L8" i="228" s="1"/>
  <c r="T7" i="228" s="1"/>
  <c r="F247" i="275" s="1"/>
  <c r="AA47" i="228"/>
  <c r="M47" i="228"/>
  <c r="O47" i="228" s="1"/>
  <c r="I47" i="228"/>
  <c r="AA43" i="228"/>
  <c r="O43" i="228"/>
  <c r="M43" i="228"/>
  <c r="I43" i="228"/>
  <c r="AA39" i="228"/>
  <c r="M39" i="228"/>
  <c r="O39" i="228" s="1"/>
  <c r="I39" i="228"/>
  <c r="AA35" i="228"/>
  <c r="M35" i="228"/>
  <c r="O35" i="228" s="1"/>
  <c r="I35" i="228"/>
  <c r="AA31" i="228"/>
  <c r="O31" i="228"/>
  <c r="M31" i="228"/>
  <c r="I31" i="228"/>
  <c r="AA27" i="228"/>
  <c r="M27" i="228"/>
  <c r="O27" i="228" s="1"/>
  <c r="I27" i="228"/>
  <c r="AA23" i="228"/>
  <c r="M23" i="228"/>
  <c r="O23" i="228" s="1"/>
  <c r="I23" i="228"/>
  <c r="AA19" i="228"/>
  <c r="O19" i="228"/>
  <c r="M19" i="228"/>
  <c r="I19" i="228"/>
  <c r="M9" i="228"/>
  <c r="L9" i="228"/>
  <c r="AA14" i="228"/>
  <c r="O14" i="228" s="1"/>
  <c r="M14" i="228"/>
  <c r="I14" i="228"/>
  <c r="AA10" i="228"/>
  <c r="O10" i="228"/>
  <c r="M10" i="228"/>
  <c r="I10" i="228"/>
  <c r="L154" i="227"/>
  <c r="AA163" i="227"/>
  <c r="M163" i="227"/>
  <c r="O163" i="227" s="1"/>
  <c r="I163" i="227"/>
  <c r="AA159" i="227"/>
  <c r="M159" i="227"/>
  <c r="O159" i="227" s="1"/>
  <c r="I159" i="227"/>
  <c r="AA155" i="227"/>
  <c r="O155" i="227"/>
  <c r="M155" i="227"/>
  <c r="M154" i="227" s="1"/>
  <c r="I155" i="227"/>
  <c r="L117" i="227"/>
  <c r="AA150" i="227"/>
  <c r="M150" i="227"/>
  <c r="O150" i="227" s="1"/>
  <c r="I150" i="227"/>
  <c r="AA146" i="227"/>
  <c r="M146" i="227"/>
  <c r="I146" i="227"/>
  <c r="AA142" i="227"/>
  <c r="M142" i="227"/>
  <c r="O142" i="227" s="1"/>
  <c r="I142" i="227"/>
  <c r="AA138" i="227"/>
  <c r="M138" i="227"/>
  <c r="O138" i="227" s="1"/>
  <c r="I138" i="227"/>
  <c r="AA134" i="227"/>
  <c r="M134" i="227"/>
  <c r="O134" i="227" s="1"/>
  <c r="I134" i="227"/>
  <c r="AA130" i="227"/>
  <c r="M130" i="227"/>
  <c r="O130" i="227" s="1"/>
  <c r="I130" i="227"/>
  <c r="AA126" i="227"/>
  <c r="M126" i="227"/>
  <c r="O126" i="227" s="1"/>
  <c r="I126" i="227"/>
  <c r="AA122" i="227"/>
  <c r="M122" i="227"/>
  <c r="O122" i="227" s="1"/>
  <c r="I122" i="227"/>
  <c r="AA118" i="227"/>
  <c r="O118" i="227"/>
  <c r="M118" i="227"/>
  <c r="M117" i="227" s="1"/>
  <c r="I118" i="227"/>
  <c r="L112" i="227"/>
  <c r="AA113" i="227"/>
  <c r="M113" i="227"/>
  <c r="I113" i="227"/>
  <c r="L91" i="227"/>
  <c r="L8" i="227" s="1"/>
  <c r="T7" i="227" s="1"/>
  <c r="F246" i="275" s="1"/>
  <c r="AA108" i="227"/>
  <c r="M108" i="227"/>
  <c r="O108" i="227" s="1"/>
  <c r="I108" i="227"/>
  <c r="AA104" i="227"/>
  <c r="M104" i="227"/>
  <c r="O104" i="227" s="1"/>
  <c r="I104" i="227"/>
  <c r="AA100" i="227"/>
  <c r="M100" i="227"/>
  <c r="O100" i="227" s="1"/>
  <c r="I100" i="227"/>
  <c r="AA96" i="227"/>
  <c r="O96" i="227"/>
  <c r="M96" i="227"/>
  <c r="I96" i="227"/>
  <c r="AA92" i="227"/>
  <c r="M92" i="227"/>
  <c r="O92" i="227" s="1"/>
  <c r="I92" i="227"/>
  <c r="M82" i="227"/>
  <c r="L82" i="227"/>
  <c r="AA87" i="227"/>
  <c r="O87" i="227"/>
  <c r="M87" i="227"/>
  <c r="I87" i="227"/>
  <c r="AA83" i="227"/>
  <c r="O83" i="227" s="1"/>
  <c r="M83" i="227"/>
  <c r="I83" i="227"/>
  <c r="L9" i="227"/>
  <c r="AA78" i="227"/>
  <c r="M78" i="227"/>
  <c r="I78" i="227"/>
  <c r="AA74" i="227"/>
  <c r="M74" i="227"/>
  <c r="O74" i="227" s="1"/>
  <c r="I74" i="227"/>
  <c r="AA70" i="227"/>
  <c r="M70" i="227"/>
  <c r="O70" i="227" s="1"/>
  <c r="I70" i="227"/>
  <c r="AA66" i="227"/>
  <c r="M66" i="227"/>
  <c r="O66" i="227" s="1"/>
  <c r="I66" i="227"/>
  <c r="AA62" i="227"/>
  <c r="O62" i="227"/>
  <c r="M62" i="227"/>
  <c r="I62" i="227"/>
  <c r="AA58" i="227"/>
  <c r="M58" i="227"/>
  <c r="O58" i="227" s="1"/>
  <c r="I58" i="227"/>
  <c r="AA54" i="227"/>
  <c r="M54" i="227"/>
  <c r="I54" i="227"/>
  <c r="AA50" i="227"/>
  <c r="M50" i="227"/>
  <c r="O50" i="227" s="1"/>
  <c r="I50" i="227"/>
  <c r="AA46" i="227"/>
  <c r="M46" i="227"/>
  <c r="O46" i="227" s="1"/>
  <c r="I46" i="227"/>
  <c r="AA42" i="227"/>
  <c r="M42" i="227"/>
  <c r="O42" i="227" s="1"/>
  <c r="I42" i="227"/>
  <c r="AA38" i="227"/>
  <c r="M38" i="227"/>
  <c r="O38" i="227" s="1"/>
  <c r="I38" i="227"/>
  <c r="AA34" i="227"/>
  <c r="M34" i="227"/>
  <c r="O34" i="227" s="1"/>
  <c r="I34" i="227"/>
  <c r="AA30" i="227"/>
  <c r="M30" i="227"/>
  <c r="O30" i="227" s="1"/>
  <c r="I30" i="227"/>
  <c r="AA26" i="227"/>
  <c r="O26" i="227"/>
  <c r="M26" i="227"/>
  <c r="I26" i="227"/>
  <c r="AA22" i="227"/>
  <c r="M22" i="227"/>
  <c r="O22" i="227" s="1"/>
  <c r="I22" i="227"/>
  <c r="AA18" i="227"/>
  <c r="M18" i="227"/>
  <c r="I18" i="227"/>
  <c r="AA14" i="227"/>
  <c r="O14" i="227"/>
  <c r="M14" i="227"/>
  <c r="I14" i="227"/>
  <c r="AA10" i="227"/>
  <c r="M10" i="227"/>
  <c r="O10" i="227" s="1"/>
  <c r="I10" i="227"/>
  <c r="M121" i="226"/>
  <c r="L121" i="226"/>
  <c r="AA126" i="226"/>
  <c r="O126" i="226"/>
  <c r="M126" i="226"/>
  <c r="I126" i="226"/>
  <c r="AA122" i="226"/>
  <c r="O122" i="226"/>
  <c r="M122" i="226"/>
  <c r="I122" i="226"/>
  <c r="L108" i="226"/>
  <c r="AA117" i="226"/>
  <c r="M117" i="226"/>
  <c r="O117" i="226" s="1"/>
  <c r="I117" i="226"/>
  <c r="AA113" i="226"/>
  <c r="M113" i="226"/>
  <c r="O113" i="226" s="1"/>
  <c r="I113" i="226"/>
  <c r="AA109" i="226"/>
  <c r="O109" i="226"/>
  <c r="M109" i="226"/>
  <c r="I109" i="226"/>
  <c r="L83" i="226"/>
  <c r="AA104" i="226"/>
  <c r="O104" i="226"/>
  <c r="M104" i="226"/>
  <c r="I104" i="226"/>
  <c r="AA100" i="226"/>
  <c r="O100" i="226"/>
  <c r="M100" i="226"/>
  <c r="I100" i="226"/>
  <c r="AA96" i="226"/>
  <c r="M96" i="226"/>
  <c r="O96" i="226" s="1"/>
  <c r="I96" i="226"/>
  <c r="AA92" i="226"/>
  <c r="O92" i="226"/>
  <c r="M92" i="226"/>
  <c r="I92" i="226"/>
  <c r="AA88" i="226"/>
  <c r="O88" i="226"/>
  <c r="M88" i="226"/>
  <c r="I88" i="226"/>
  <c r="AA84" i="226"/>
  <c r="M84" i="226"/>
  <c r="O84" i="226" s="1"/>
  <c r="I84" i="226"/>
  <c r="M74" i="226"/>
  <c r="L74" i="226"/>
  <c r="AA79" i="226"/>
  <c r="M79" i="226"/>
  <c r="O79" i="226" s="1"/>
  <c r="I79" i="226"/>
  <c r="AA75" i="226"/>
  <c r="O75" i="226"/>
  <c r="M75" i="226"/>
  <c r="I75" i="226"/>
  <c r="L9" i="226"/>
  <c r="L8" i="226" s="1"/>
  <c r="T7" i="226" s="1"/>
  <c r="F245" i="275" s="1"/>
  <c r="AA70" i="226"/>
  <c r="O70" i="226" s="1"/>
  <c r="M70" i="226"/>
  <c r="I70" i="226"/>
  <c r="AA66" i="226"/>
  <c r="O66" i="226"/>
  <c r="M66" i="226"/>
  <c r="I66" i="226"/>
  <c r="AA62" i="226"/>
  <c r="M62" i="226"/>
  <c r="O62" i="226" s="1"/>
  <c r="I62" i="226"/>
  <c r="AA58" i="226"/>
  <c r="O58" i="226"/>
  <c r="M58" i="226"/>
  <c r="I58" i="226"/>
  <c r="AA54" i="226"/>
  <c r="O54" i="226"/>
  <c r="M54" i="226"/>
  <c r="I54" i="226"/>
  <c r="AA50" i="226"/>
  <c r="M50" i="226"/>
  <c r="O50" i="226" s="1"/>
  <c r="I50" i="226"/>
  <c r="AA46" i="226"/>
  <c r="O46" i="226"/>
  <c r="M46" i="226"/>
  <c r="I46" i="226"/>
  <c r="AA42" i="226"/>
  <c r="O42" i="226"/>
  <c r="M42" i="226"/>
  <c r="I42" i="226"/>
  <c r="AA38" i="226"/>
  <c r="M38" i="226"/>
  <c r="O38" i="226" s="1"/>
  <c r="I38" i="226"/>
  <c r="AA34" i="226"/>
  <c r="O34" i="226"/>
  <c r="M34" i="226"/>
  <c r="I34" i="226"/>
  <c r="AA30" i="226"/>
  <c r="O30" i="226"/>
  <c r="M30" i="226"/>
  <c r="I30" i="226"/>
  <c r="AA26" i="226"/>
  <c r="M26" i="226"/>
  <c r="O26" i="226" s="1"/>
  <c r="I26" i="226"/>
  <c r="AA22" i="226"/>
  <c r="O22" i="226"/>
  <c r="M22" i="226"/>
  <c r="I22" i="226"/>
  <c r="AA18" i="226"/>
  <c r="O18" i="226"/>
  <c r="M18" i="226"/>
  <c r="I18" i="226"/>
  <c r="AA14" i="226"/>
  <c r="M14" i="226"/>
  <c r="O14" i="226" s="1"/>
  <c r="I14" i="226"/>
  <c r="AA10" i="226"/>
  <c r="O10" i="226" s="1"/>
  <c r="M10" i="226"/>
  <c r="I10" i="226"/>
  <c r="M138" i="225"/>
  <c r="L138" i="225"/>
  <c r="AA143" i="225"/>
  <c r="O143" i="225"/>
  <c r="M143" i="225"/>
  <c r="I143" i="225"/>
  <c r="AA139" i="225"/>
  <c r="O139" i="225" s="1"/>
  <c r="M139" i="225"/>
  <c r="I139" i="225"/>
  <c r="L105" i="225"/>
  <c r="AA134" i="225"/>
  <c r="M134" i="225"/>
  <c r="O134" i="225" s="1"/>
  <c r="I134" i="225"/>
  <c r="AA130" i="225"/>
  <c r="O130" i="225"/>
  <c r="M130" i="225"/>
  <c r="I130" i="225"/>
  <c r="AA126" i="225"/>
  <c r="M126" i="225"/>
  <c r="O126" i="225" s="1"/>
  <c r="I126" i="225"/>
  <c r="AA122" i="225"/>
  <c r="M122" i="225"/>
  <c r="I122" i="225"/>
  <c r="AA118" i="225"/>
  <c r="M118" i="225"/>
  <c r="O118" i="225" s="1"/>
  <c r="I118" i="225"/>
  <c r="AA114" i="225"/>
  <c r="M114" i="225"/>
  <c r="O114" i="225" s="1"/>
  <c r="I114" i="225"/>
  <c r="AA110" i="225"/>
  <c r="M110" i="225"/>
  <c r="O110" i="225" s="1"/>
  <c r="I110" i="225"/>
  <c r="AA106" i="225"/>
  <c r="M106" i="225"/>
  <c r="I106" i="225"/>
  <c r="L76" i="225"/>
  <c r="AA101" i="225"/>
  <c r="M101" i="225"/>
  <c r="O101" i="225" s="1"/>
  <c r="I101" i="225"/>
  <c r="AA97" i="225"/>
  <c r="O97" i="225"/>
  <c r="M97" i="225"/>
  <c r="I97" i="225"/>
  <c r="AA93" i="225"/>
  <c r="M93" i="225"/>
  <c r="O93" i="225" s="1"/>
  <c r="I93" i="225"/>
  <c r="AA89" i="225"/>
  <c r="M89" i="225"/>
  <c r="O89" i="225" s="1"/>
  <c r="I89" i="225"/>
  <c r="AA85" i="225"/>
  <c r="O85" i="225"/>
  <c r="M85" i="225"/>
  <c r="I85" i="225"/>
  <c r="AA81" i="225"/>
  <c r="M81" i="225"/>
  <c r="I81" i="225"/>
  <c r="AA77" i="225"/>
  <c r="M77" i="225"/>
  <c r="I77" i="225"/>
  <c r="L71" i="225"/>
  <c r="AA72" i="225"/>
  <c r="M72" i="225"/>
  <c r="M71" i="225" s="1"/>
  <c r="I72" i="225"/>
  <c r="L66" i="225"/>
  <c r="AA67" i="225"/>
  <c r="M67" i="225"/>
  <c r="I67" i="225"/>
  <c r="L9" i="225"/>
  <c r="L8" i="225" s="1"/>
  <c r="T7" i="225" s="1"/>
  <c r="F244" i="275" s="1"/>
  <c r="AA62" i="225"/>
  <c r="O62" i="225"/>
  <c r="M62" i="225"/>
  <c r="I62" i="225"/>
  <c r="AA58" i="225"/>
  <c r="M58" i="225"/>
  <c r="O58" i="225" s="1"/>
  <c r="I58" i="225"/>
  <c r="AA54" i="225"/>
  <c r="M54" i="225"/>
  <c r="O54" i="225" s="1"/>
  <c r="I54" i="225"/>
  <c r="AA50" i="225"/>
  <c r="O50" i="225"/>
  <c r="M50" i="225"/>
  <c r="I50" i="225"/>
  <c r="AA46" i="225"/>
  <c r="M46" i="225"/>
  <c r="O46" i="225" s="1"/>
  <c r="I46" i="225"/>
  <c r="AA42" i="225"/>
  <c r="M42" i="225"/>
  <c r="O42" i="225" s="1"/>
  <c r="I42" i="225"/>
  <c r="AA38" i="225"/>
  <c r="O38" i="225"/>
  <c r="M38" i="225"/>
  <c r="I38" i="225"/>
  <c r="AA34" i="225"/>
  <c r="M34" i="225"/>
  <c r="O34" i="225" s="1"/>
  <c r="I34" i="225"/>
  <c r="AA30" i="225"/>
  <c r="M30" i="225"/>
  <c r="I30" i="225"/>
  <c r="AA26" i="225"/>
  <c r="M26" i="225"/>
  <c r="O26" i="225" s="1"/>
  <c r="I26" i="225"/>
  <c r="AA22" i="225"/>
  <c r="M22" i="225"/>
  <c r="O22" i="225" s="1"/>
  <c r="I22" i="225"/>
  <c r="AA18" i="225"/>
  <c r="M18" i="225"/>
  <c r="I18" i="225"/>
  <c r="AA14" i="225"/>
  <c r="M14" i="225"/>
  <c r="O14" i="225" s="1"/>
  <c r="I14" i="225"/>
  <c r="AA10" i="225"/>
  <c r="M10" i="225"/>
  <c r="O10" i="225" s="1"/>
  <c r="I10" i="225"/>
  <c r="L117" i="224"/>
  <c r="AA130" i="224"/>
  <c r="O130" i="224" s="1"/>
  <c r="M130" i="224"/>
  <c r="I130" i="224"/>
  <c r="AA126" i="224"/>
  <c r="O126" i="224"/>
  <c r="M126" i="224"/>
  <c r="I126" i="224"/>
  <c r="AA122" i="224"/>
  <c r="M122" i="224"/>
  <c r="O122" i="224" s="1"/>
  <c r="I122" i="224"/>
  <c r="AA118" i="224"/>
  <c r="O118" i="224"/>
  <c r="M118" i="224"/>
  <c r="I118" i="224"/>
  <c r="M112" i="224"/>
  <c r="L112" i="224"/>
  <c r="AA113" i="224"/>
  <c r="O113" i="224"/>
  <c r="M113" i="224"/>
  <c r="I113" i="224"/>
  <c r="L83" i="224"/>
  <c r="AA108" i="224"/>
  <c r="O108" i="224" s="1"/>
  <c r="M108" i="224"/>
  <c r="I108" i="224"/>
  <c r="AA104" i="224"/>
  <c r="O104" i="224"/>
  <c r="M104" i="224"/>
  <c r="I104" i="224"/>
  <c r="AA100" i="224"/>
  <c r="M100" i="224"/>
  <c r="O100" i="224" s="1"/>
  <c r="I100" i="224"/>
  <c r="AA96" i="224"/>
  <c r="O96" i="224"/>
  <c r="M96" i="224"/>
  <c r="I96" i="224"/>
  <c r="AA92" i="224"/>
  <c r="O92" i="224"/>
  <c r="M92" i="224"/>
  <c r="I92" i="224"/>
  <c r="AA88" i="224"/>
  <c r="M88" i="224"/>
  <c r="O88" i="224" s="1"/>
  <c r="I88" i="224"/>
  <c r="AA84" i="224"/>
  <c r="O84" i="224" s="1"/>
  <c r="M84" i="224"/>
  <c r="I84" i="224"/>
  <c r="L74" i="224"/>
  <c r="L8" i="224" s="1"/>
  <c r="T7" i="224" s="1"/>
  <c r="F243" i="275" s="1"/>
  <c r="AA79" i="224"/>
  <c r="O79" i="224"/>
  <c r="M79" i="224"/>
  <c r="I79" i="224"/>
  <c r="AA75" i="224"/>
  <c r="M75" i="224"/>
  <c r="I75" i="224"/>
  <c r="L9" i="224"/>
  <c r="AA70" i="224"/>
  <c r="O70" i="224"/>
  <c r="M70" i="224"/>
  <c r="I70" i="224"/>
  <c r="AA66" i="224"/>
  <c r="M66" i="224"/>
  <c r="O66" i="224" s="1"/>
  <c r="I66" i="224"/>
  <c r="AA62" i="224"/>
  <c r="O62" i="224"/>
  <c r="M62" i="224"/>
  <c r="I62" i="224"/>
  <c r="AA58" i="224"/>
  <c r="O58" i="224"/>
  <c r="M58" i="224"/>
  <c r="I58" i="224"/>
  <c r="AA54" i="224"/>
  <c r="M54" i="224"/>
  <c r="O54" i="224" s="1"/>
  <c r="I54" i="224"/>
  <c r="AA50" i="224"/>
  <c r="O50" i="224"/>
  <c r="M50" i="224"/>
  <c r="I50" i="224"/>
  <c r="AA46" i="224"/>
  <c r="O46" i="224"/>
  <c r="M46" i="224"/>
  <c r="I46" i="224"/>
  <c r="AA42" i="224"/>
  <c r="M42" i="224"/>
  <c r="O42" i="224" s="1"/>
  <c r="I42" i="224"/>
  <c r="AA38" i="224"/>
  <c r="O38" i="224" s="1"/>
  <c r="M38" i="224"/>
  <c r="I38" i="224"/>
  <c r="AA34" i="224"/>
  <c r="O34" i="224"/>
  <c r="M34" i="224"/>
  <c r="I34" i="224"/>
  <c r="AA30" i="224"/>
  <c r="M30" i="224"/>
  <c r="O30" i="224" s="1"/>
  <c r="I30" i="224"/>
  <c r="AA26" i="224"/>
  <c r="O26" i="224" s="1"/>
  <c r="M26" i="224"/>
  <c r="I26" i="224"/>
  <c r="AA22" i="224"/>
  <c r="O22" i="224"/>
  <c r="M22" i="224"/>
  <c r="I22" i="224"/>
  <c r="AA18" i="224"/>
  <c r="M18" i="224"/>
  <c r="O18" i="224" s="1"/>
  <c r="I18" i="224"/>
  <c r="AA14" i="224"/>
  <c r="O14" i="224"/>
  <c r="M14" i="224"/>
  <c r="I14" i="224"/>
  <c r="AA10" i="224"/>
  <c r="O10" i="224"/>
  <c r="M10" i="224"/>
  <c r="M9" i="224" s="1"/>
  <c r="I10" i="224"/>
  <c r="M199" i="223"/>
  <c r="L199" i="223"/>
  <c r="AA200" i="223"/>
  <c r="M200" i="223"/>
  <c r="I200" i="223"/>
  <c r="L162" i="223"/>
  <c r="AA195" i="223"/>
  <c r="M195" i="223"/>
  <c r="I195" i="223"/>
  <c r="AA191" i="223"/>
  <c r="O191" i="223"/>
  <c r="M191" i="223"/>
  <c r="I191" i="223"/>
  <c r="AA187" i="223"/>
  <c r="M187" i="223"/>
  <c r="O187" i="223" s="1"/>
  <c r="I187" i="223"/>
  <c r="AA183" i="223"/>
  <c r="M183" i="223"/>
  <c r="O183" i="223" s="1"/>
  <c r="I183" i="223"/>
  <c r="AA179" i="223"/>
  <c r="M179" i="223"/>
  <c r="O179" i="223" s="1"/>
  <c r="I179" i="223"/>
  <c r="AA175" i="223"/>
  <c r="M175" i="223"/>
  <c r="O175" i="223" s="1"/>
  <c r="I175" i="223"/>
  <c r="AA171" i="223"/>
  <c r="M171" i="223"/>
  <c r="I171" i="223"/>
  <c r="AA167" i="223"/>
  <c r="O167" i="223"/>
  <c r="M167" i="223"/>
  <c r="I167" i="223"/>
  <c r="AA163" i="223"/>
  <c r="M163" i="223"/>
  <c r="O163" i="223" s="1"/>
  <c r="I163" i="223"/>
  <c r="L145" i="223"/>
  <c r="AA158" i="223"/>
  <c r="O158" i="223"/>
  <c r="M158" i="223"/>
  <c r="I158" i="223"/>
  <c r="AA154" i="223"/>
  <c r="M154" i="223"/>
  <c r="I154" i="223"/>
  <c r="AA150" i="223"/>
  <c r="M150" i="223"/>
  <c r="I150" i="223"/>
  <c r="AA146" i="223"/>
  <c r="O146" i="223"/>
  <c r="M146" i="223"/>
  <c r="I146" i="223"/>
  <c r="M112" i="223"/>
  <c r="L112" i="223"/>
  <c r="AA141" i="223"/>
  <c r="M141" i="223"/>
  <c r="O141" i="223" s="1"/>
  <c r="I141" i="223"/>
  <c r="AA137" i="223"/>
  <c r="M137" i="223"/>
  <c r="O137" i="223" s="1"/>
  <c r="I137" i="223"/>
  <c r="AA133" i="223"/>
  <c r="M133" i="223"/>
  <c r="O133" i="223" s="1"/>
  <c r="I133" i="223"/>
  <c r="AA129" i="223"/>
  <c r="M129" i="223"/>
  <c r="O129" i="223" s="1"/>
  <c r="I129" i="223"/>
  <c r="AA125" i="223"/>
  <c r="M125" i="223"/>
  <c r="O125" i="223" s="1"/>
  <c r="I125" i="223"/>
  <c r="AA121" i="223"/>
  <c r="O121" i="223"/>
  <c r="M121" i="223"/>
  <c r="I121" i="223"/>
  <c r="AA117" i="223"/>
  <c r="M117" i="223"/>
  <c r="O117" i="223" s="1"/>
  <c r="I117" i="223"/>
  <c r="AA113" i="223"/>
  <c r="M113" i="223"/>
  <c r="I113" i="223"/>
  <c r="L103" i="223"/>
  <c r="AA108" i="223"/>
  <c r="M108" i="223"/>
  <c r="O108" i="223" s="1"/>
  <c r="I108" i="223"/>
  <c r="AA104" i="223"/>
  <c r="M104" i="223"/>
  <c r="I104" i="223"/>
  <c r="L82" i="223"/>
  <c r="L8" i="223" s="1"/>
  <c r="T7" i="223" s="1"/>
  <c r="F242" i="275" s="1"/>
  <c r="AA99" i="223"/>
  <c r="O99" i="223"/>
  <c r="M99" i="223"/>
  <c r="I99" i="223"/>
  <c r="AA95" i="223"/>
  <c r="M95" i="223"/>
  <c r="O95" i="223" s="1"/>
  <c r="I95" i="223"/>
  <c r="AA91" i="223"/>
  <c r="M91" i="223"/>
  <c r="I91" i="223"/>
  <c r="AA87" i="223"/>
  <c r="M87" i="223"/>
  <c r="O87" i="223" s="1"/>
  <c r="I87" i="223"/>
  <c r="AA83" i="223"/>
  <c r="M83" i="223"/>
  <c r="O83" i="223" s="1"/>
  <c r="I83" i="223"/>
  <c r="L9" i="223"/>
  <c r="AA78" i="223"/>
  <c r="O78" i="223"/>
  <c r="M78" i="223"/>
  <c r="I78" i="223"/>
  <c r="AA74" i="223"/>
  <c r="M74" i="223"/>
  <c r="O74" i="223" s="1"/>
  <c r="I74" i="223"/>
  <c r="AA70" i="223"/>
  <c r="M70" i="223"/>
  <c r="O70" i="223" s="1"/>
  <c r="I70" i="223"/>
  <c r="AA66" i="223"/>
  <c r="O66" i="223"/>
  <c r="M66" i="223"/>
  <c r="I66" i="223"/>
  <c r="AA62" i="223"/>
  <c r="M62" i="223"/>
  <c r="O62" i="223" s="1"/>
  <c r="I62" i="223"/>
  <c r="AA58" i="223"/>
  <c r="M58" i="223"/>
  <c r="O58" i="223" s="1"/>
  <c r="I58" i="223"/>
  <c r="AA54" i="223"/>
  <c r="O54" i="223"/>
  <c r="M54" i="223"/>
  <c r="I54" i="223"/>
  <c r="AA50" i="223"/>
  <c r="M50" i="223"/>
  <c r="I50" i="223"/>
  <c r="AA46" i="223"/>
  <c r="M46" i="223"/>
  <c r="O46" i="223" s="1"/>
  <c r="I46" i="223"/>
  <c r="AA42" i="223"/>
  <c r="O42" i="223"/>
  <c r="M42" i="223"/>
  <c r="I42" i="223"/>
  <c r="AA38" i="223"/>
  <c r="M38" i="223"/>
  <c r="O38" i="223" s="1"/>
  <c r="I38" i="223"/>
  <c r="AA34" i="223"/>
  <c r="M34" i="223"/>
  <c r="O34" i="223" s="1"/>
  <c r="I34" i="223"/>
  <c r="AA30" i="223"/>
  <c r="O30" i="223"/>
  <c r="M30" i="223"/>
  <c r="I30" i="223"/>
  <c r="AA26" i="223"/>
  <c r="M26" i="223"/>
  <c r="O26" i="223" s="1"/>
  <c r="I26" i="223"/>
  <c r="AA22" i="223"/>
  <c r="M22" i="223"/>
  <c r="O22" i="223" s="1"/>
  <c r="I22" i="223"/>
  <c r="AA18" i="223"/>
  <c r="O18" i="223"/>
  <c r="M18" i="223"/>
  <c r="I18" i="223"/>
  <c r="AA14" i="223"/>
  <c r="M14" i="223"/>
  <c r="I14" i="223"/>
  <c r="AA10" i="223"/>
  <c r="M10" i="223"/>
  <c r="O10" i="223" s="1"/>
  <c r="I10" i="223"/>
  <c r="M134" i="222"/>
  <c r="L134" i="222"/>
  <c r="AA135" i="222"/>
  <c r="M135" i="222"/>
  <c r="O135" i="222" s="1"/>
  <c r="I135" i="222"/>
  <c r="L109" i="222"/>
  <c r="L8" i="222" s="1"/>
  <c r="T7" i="222" s="1"/>
  <c r="F241" i="275" s="1"/>
  <c r="AA130" i="222"/>
  <c r="M130" i="222"/>
  <c r="O130" i="222" s="1"/>
  <c r="I130" i="222"/>
  <c r="AA126" i="222"/>
  <c r="O126" i="222"/>
  <c r="M126" i="222"/>
  <c r="I126" i="222"/>
  <c r="AA122" i="222"/>
  <c r="O122" i="222"/>
  <c r="M122" i="222"/>
  <c r="I122" i="222"/>
  <c r="AA118" i="222"/>
  <c r="M118" i="222"/>
  <c r="O118" i="222" s="1"/>
  <c r="I118" i="222"/>
  <c r="AA114" i="222"/>
  <c r="O114" i="222"/>
  <c r="M114" i="222"/>
  <c r="I114" i="222"/>
  <c r="AA110" i="222"/>
  <c r="O110" i="222"/>
  <c r="M110" i="222"/>
  <c r="M109" i="222" s="1"/>
  <c r="I110" i="222"/>
  <c r="L80" i="222"/>
  <c r="AA105" i="222"/>
  <c r="M105" i="222"/>
  <c r="O105" i="222" s="1"/>
  <c r="I105" i="222"/>
  <c r="AA101" i="222"/>
  <c r="M101" i="222"/>
  <c r="O101" i="222" s="1"/>
  <c r="I101" i="222"/>
  <c r="AA97" i="222"/>
  <c r="O97" i="222"/>
  <c r="M97" i="222"/>
  <c r="I97" i="222"/>
  <c r="AA93" i="222"/>
  <c r="M93" i="222"/>
  <c r="O93" i="222" s="1"/>
  <c r="I93" i="222"/>
  <c r="AA89" i="222"/>
  <c r="M89" i="222"/>
  <c r="O89" i="222" s="1"/>
  <c r="I89" i="222"/>
  <c r="AA85" i="222"/>
  <c r="O85" i="222"/>
  <c r="M85" i="222"/>
  <c r="I85" i="222"/>
  <c r="AA81" i="222"/>
  <c r="M81" i="222"/>
  <c r="I81" i="222"/>
  <c r="L75" i="222"/>
  <c r="AA76" i="222"/>
  <c r="O76" i="222"/>
  <c r="M76" i="222"/>
  <c r="M75" i="222" s="1"/>
  <c r="I76" i="222"/>
  <c r="L70" i="222"/>
  <c r="AA71" i="222"/>
  <c r="M71" i="222"/>
  <c r="I71" i="222"/>
  <c r="L9" i="222"/>
  <c r="AA66" i="222"/>
  <c r="O66" i="222"/>
  <c r="M66" i="222"/>
  <c r="I66" i="222"/>
  <c r="AA62" i="222"/>
  <c r="M62" i="222"/>
  <c r="O62" i="222" s="1"/>
  <c r="I62" i="222"/>
  <c r="AA58" i="222"/>
  <c r="O58" i="222"/>
  <c r="M58" i="222"/>
  <c r="I58" i="222"/>
  <c r="AA54" i="222"/>
  <c r="O54" i="222"/>
  <c r="M54" i="222"/>
  <c r="I54" i="222"/>
  <c r="AA50" i="222"/>
  <c r="M50" i="222"/>
  <c r="O50" i="222" s="1"/>
  <c r="I50" i="222"/>
  <c r="AA46" i="222"/>
  <c r="O46" i="222"/>
  <c r="M46" i="222"/>
  <c r="I46" i="222"/>
  <c r="AA42" i="222"/>
  <c r="O42" i="222"/>
  <c r="M42" i="222"/>
  <c r="I42" i="222"/>
  <c r="AA38" i="222"/>
  <c r="M38" i="222"/>
  <c r="O38" i="222" s="1"/>
  <c r="I38" i="222"/>
  <c r="AA34" i="222"/>
  <c r="O34" i="222" s="1"/>
  <c r="M34" i="222"/>
  <c r="I34" i="222"/>
  <c r="AA30" i="222"/>
  <c r="O30" i="222"/>
  <c r="M30" i="222"/>
  <c r="I30" i="222"/>
  <c r="AA26" i="222"/>
  <c r="M26" i="222"/>
  <c r="O26" i="222" s="1"/>
  <c r="I26" i="222"/>
  <c r="AA22" i="222"/>
  <c r="O22" i="222" s="1"/>
  <c r="M22" i="222"/>
  <c r="I22" i="222"/>
  <c r="AA18" i="222"/>
  <c r="O18" i="222"/>
  <c r="M18" i="222"/>
  <c r="I18" i="222"/>
  <c r="AA14" i="222"/>
  <c r="M14" i="222"/>
  <c r="O14" i="222" s="1"/>
  <c r="I14" i="222"/>
  <c r="AA10" i="222"/>
  <c r="O10" i="222"/>
  <c r="M10" i="222"/>
  <c r="M9" i="222" s="1"/>
  <c r="I10" i="222"/>
  <c r="M113" i="221"/>
  <c r="L113" i="221"/>
  <c r="AA114" i="221"/>
  <c r="O114" i="221"/>
  <c r="M114" i="221"/>
  <c r="I114" i="221"/>
  <c r="M92" i="221"/>
  <c r="L92" i="221"/>
  <c r="AA109" i="221"/>
  <c r="M109" i="221"/>
  <c r="O109" i="221" s="1"/>
  <c r="I109" i="221"/>
  <c r="AA105" i="221"/>
  <c r="M105" i="221"/>
  <c r="O105" i="221" s="1"/>
  <c r="I105" i="221"/>
  <c r="AA101" i="221"/>
  <c r="O101" i="221"/>
  <c r="M101" i="221"/>
  <c r="I101" i="221"/>
  <c r="AA97" i="221"/>
  <c r="M97" i="221"/>
  <c r="O97" i="221" s="1"/>
  <c r="I97" i="221"/>
  <c r="AA93" i="221"/>
  <c r="M93" i="221"/>
  <c r="I93" i="221"/>
  <c r="L83" i="221"/>
  <c r="AA88" i="221"/>
  <c r="M88" i="221"/>
  <c r="O88" i="221" s="1"/>
  <c r="I88" i="221"/>
  <c r="AA84" i="221"/>
  <c r="M84" i="221"/>
  <c r="I84" i="221"/>
  <c r="L58" i="221"/>
  <c r="AA79" i="221"/>
  <c r="O79" i="221"/>
  <c r="M79" i="221"/>
  <c r="I79" i="221"/>
  <c r="AA75" i="221"/>
  <c r="M75" i="221"/>
  <c r="O75" i="221" s="1"/>
  <c r="I75" i="221"/>
  <c r="AA71" i="221"/>
  <c r="M71" i="221"/>
  <c r="I71" i="221"/>
  <c r="AA67" i="221"/>
  <c r="M67" i="221"/>
  <c r="O67" i="221" s="1"/>
  <c r="I67" i="221"/>
  <c r="AA63" i="221"/>
  <c r="M63" i="221"/>
  <c r="O63" i="221" s="1"/>
  <c r="I63" i="221"/>
  <c r="AA59" i="221"/>
  <c r="M59" i="221"/>
  <c r="O59" i="221" s="1"/>
  <c r="I59" i="221"/>
  <c r="L9" i="221"/>
  <c r="L8" i="221" s="1"/>
  <c r="T7" i="221" s="1"/>
  <c r="F240" i="275" s="1"/>
  <c r="AA54" i="221"/>
  <c r="M54" i="221"/>
  <c r="O54" i="221" s="1"/>
  <c r="I54" i="221"/>
  <c r="AA50" i="221"/>
  <c r="M50" i="221"/>
  <c r="O50" i="221" s="1"/>
  <c r="I50" i="221"/>
  <c r="AA46" i="221"/>
  <c r="O46" i="221"/>
  <c r="M46" i="221"/>
  <c r="I46" i="221"/>
  <c r="AA42" i="221"/>
  <c r="M42" i="221"/>
  <c r="I42" i="221"/>
  <c r="AA38" i="221"/>
  <c r="M38" i="221"/>
  <c r="O38" i="221" s="1"/>
  <c r="I38" i="221"/>
  <c r="AA34" i="221"/>
  <c r="O34" i="221"/>
  <c r="M34" i="221"/>
  <c r="I34" i="221"/>
  <c r="AA30" i="221"/>
  <c r="M30" i="221"/>
  <c r="O30" i="221" s="1"/>
  <c r="I30" i="221"/>
  <c r="AA26" i="221"/>
  <c r="M26" i="221"/>
  <c r="O26" i="221" s="1"/>
  <c r="I26" i="221"/>
  <c r="AA22" i="221"/>
  <c r="O22" i="221"/>
  <c r="M22" i="221"/>
  <c r="I22" i="221"/>
  <c r="AA18" i="221"/>
  <c r="M18" i="221"/>
  <c r="O18" i="221" s="1"/>
  <c r="I18" i="221"/>
  <c r="AA14" i="221"/>
  <c r="M14" i="221"/>
  <c r="O14" i="221" s="1"/>
  <c r="I14" i="221"/>
  <c r="AA10" i="221"/>
  <c r="O10" i="221"/>
  <c r="M10" i="221"/>
  <c r="I10" i="221"/>
  <c r="T7" i="220"/>
  <c r="F239" i="275" s="1"/>
  <c r="M136" i="220"/>
  <c r="L136" i="220"/>
  <c r="AA137" i="220"/>
  <c r="O137" i="220"/>
  <c r="M137" i="220"/>
  <c r="I137" i="220"/>
  <c r="L95" i="220"/>
  <c r="AA132" i="220"/>
  <c r="O132" i="220"/>
  <c r="M132" i="220"/>
  <c r="I132" i="220"/>
  <c r="AA128" i="220"/>
  <c r="O128" i="220"/>
  <c r="M128" i="220"/>
  <c r="I128" i="220"/>
  <c r="AA124" i="220"/>
  <c r="M124" i="220"/>
  <c r="O124" i="220" s="1"/>
  <c r="I124" i="220"/>
  <c r="AA120" i="220"/>
  <c r="O120" i="220" s="1"/>
  <c r="M120" i="220"/>
  <c r="I120" i="220"/>
  <c r="AA116" i="220"/>
  <c r="O116" i="220"/>
  <c r="M116" i="220"/>
  <c r="I116" i="220"/>
  <c r="AA112" i="220"/>
  <c r="M112" i="220"/>
  <c r="O112" i="220" s="1"/>
  <c r="I112" i="220"/>
  <c r="AA108" i="220"/>
  <c r="O108" i="220" s="1"/>
  <c r="M108" i="220"/>
  <c r="I108" i="220"/>
  <c r="AA104" i="220"/>
  <c r="O104" i="220"/>
  <c r="M104" i="220"/>
  <c r="I104" i="220"/>
  <c r="AA100" i="220"/>
  <c r="M100" i="220"/>
  <c r="O100" i="220" s="1"/>
  <c r="I100" i="220"/>
  <c r="AA96" i="220"/>
  <c r="O96" i="220"/>
  <c r="M96" i="220"/>
  <c r="I96" i="220"/>
  <c r="L66" i="220"/>
  <c r="AA91" i="220"/>
  <c r="O91" i="220"/>
  <c r="M91" i="220"/>
  <c r="I91" i="220"/>
  <c r="AA87" i="220"/>
  <c r="M87" i="220"/>
  <c r="O87" i="220" s="1"/>
  <c r="I87" i="220"/>
  <c r="AA83" i="220"/>
  <c r="M83" i="220"/>
  <c r="O83" i="220" s="1"/>
  <c r="I83" i="220"/>
  <c r="AA79" i="220"/>
  <c r="O79" i="220"/>
  <c r="M79" i="220"/>
  <c r="I79" i="220"/>
  <c r="AA75" i="220"/>
  <c r="M75" i="220"/>
  <c r="O75" i="220" s="1"/>
  <c r="I75" i="220"/>
  <c r="AA71" i="220"/>
  <c r="M71" i="220"/>
  <c r="O71" i="220" s="1"/>
  <c r="I71" i="220"/>
  <c r="AA67" i="220"/>
  <c r="O67" i="220"/>
  <c r="M67" i="220"/>
  <c r="I67" i="220"/>
  <c r="L9" i="220"/>
  <c r="L8" i="220" s="1"/>
  <c r="AA62" i="220"/>
  <c r="O62" i="220"/>
  <c r="M62" i="220"/>
  <c r="I62" i="220"/>
  <c r="AA58" i="220"/>
  <c r="O58" i="220"/>
  <c r="M58" i="220"/>
  <c r="I58" i="220"/>
  <c r="AA54" i="220"/>
  <c r="M54" i="220"/>
  <c r="O54" i="220" s="1"/>
  <c r="I54" i="220"/>
  <c r="AA50" i="220"/>
  <c r="O50" i="220"/>
  <c r="M50" i="220"/>
  <c r="I50" i="220"/>
  <c r="AA46" i="220"/>
  <c r="O46" i="220"/>
  <c r="M46" i="220"/>
  <c r="I46" i="220"/>
  <c r="AA42" i="220"/>
  <c r="M42" i="220"/>
  <c r="O42" i="220" s="1"/>
  <c r="I42" i="220"/>
  <c r="AA38" i="220"/>
  <c r="O38" i="220"/>
  <c r="M38" i="220"/>
  <c r="I38" i="220"/>
  <c r="AA34" i="220"/>
  <c r="O34" i="220"/>
  <c r="M34" i="220"/>
  <c r="I34" i="220"/>
  <c r="AA30" i="220"/>
  <c r="M30" i="220"/>
  <c r="O30" i="220" s="1"/>
  <c r="I30" i="220"/>
  <c r="AA26" i="220"/>
  <c r="O26" i="220"/>
  <c r="M26" i="220"/>
  <c r="I26" i="220"/>
  <c r="AA22" i="220"/>
  <c r="O22" i="220"/>
  <c r="M22" i="220"/>
  <c r="I22" i="220"/>
  <c r="AA18" i="220"/>
  <c r="M18" i="220"/>
  <c r="O18" i="220" s="1"/>
  <c r="I18" i="220"/>
  <c r="AA14" i="220"/>
  <c r="O14" i="220" s="1"/>
  <c r="M14" i="220"/>
  <c r="I14" i="220"/>
  <c r="AA10" i="220"/>
  <c r="O10" i="220"/>
  <c r="M10" i="220"/>
  <c r="I10" i="220"/>
  <c r="M116" i="219"/>
  <c r="L116" i="219"/>
  <c r="AA117" i="219"/>
  <c r="M117" i="219"/>
  <c r="I117" i="219"/>
  <c r="L87" i="219"/>
  <c r="AA112" i="219"/>
  <c r="M112" i="219"/>
  <c r="O112" i="219" s="1"/>
  <c r="I112" i="219"/>
  <c r="AA108" i="219"/>
  <c r="O108" i="219"/>
  <c r="M108" i="219"/>
  <c r="I108" i="219"/>
  <c r="AA104" i="219"/>
  <c r="M104" i="219"/>
  <c r="O104" i="219" s="1"/>
  <c r="I104" i="219"/>
  <c r="AA100" i="219"/>
  <c r="M100" i="219"/>
  <c r="I100" i="219"/>
  <c r="AA96" i="219"/>
  <c r="O96" i="219"/>
  <c r="M96" i="219"/>
  <c r="I96" i="219"/>
  <c r="AA92" i="219"/>
  <c r="M92" i="219"/>
  <c r="O92" i="219" s="1"/>
  <c r="I92" i="219"/>
  <c r="AA88" i="219"/>
  <c r="M88" i="219"/>
  <c r="I88" i="219"/>
  <c r="L58" i="219"/>
  <c r="L8" i="219" s="1"/>
  <c r="T7" i="219" s="1"/>
  <c r="F238" i="275" s="1"/>
  <c r="AA83" i="219"/>
  <c r="M83" i="219"/>
  <c r="O83" i="219" s="1"/>
  <c r="I83" i="219"/>
  <c r="AA79" i="219"/>
  <c r="M79" i="219"/>
  <c r="O79" i="219" s="1"/>
  <c r="I79" i="219"/>
  <c r="AA75" i="219"/>
  <c r="O75" i="219"/>
  <c r="M75" i="219"/>
  <c r="I75" i="219"/>
  <c r="AA71" i="219"/>
  <c r="M71" i="219"/>
  <c r="I71" i="219"/>
  <c r="AA67" i="219"/>
  <c r="M67" i="219"/>
  <c r="O67" i="219" s="1"/>
  <c r="I67" i="219"/>
  <c r="AA63" i="219"/>
  <c r="O63" i="219"/>
  <c r="M63" i="219"/>
  <c r="I63" i="219"/>
  <c r="AA59" i="219"/>
  <c r="M59" i="219"/>
  <c r="I59" i="219"/>
  <c r="L9" i="219"/>
  <c r="AA54" i="219"/>
  <c r="M54" i="219"/>
  <c r="O54" i="219" s="1"/>
  <c r="I54" i="219"/>
  <c r="AA50" i="219"/>
  <c r="M50" i="219"/>
  <c r="O50" i="219" s="1"/>
  <c r="I50" i="219"/>
  <c r="AA46" i="219"/>
  <c r="M46" i="219"/>
  <c r="O46" i="219" s="1"/>
  <c r="I46" i="219"/>
  <c r="AA42" i="219"/>
  <c r="M42" i="219"/>
  <c r="I42" i="219"/>
  <c r="AA38" i="219"/>
  <c r="O38" i="219"/>
  <c r="M38" i="219"/>
  <c r="I38" i="219"/>
  <c r="AA34" i="219"/>
  <c r="M34" i="219"/>
  <c r="O34" i="219" s="1"/>
  <c r="I34" i="219"/>
  <c r="AA30" i="219"/>
  <c r="M30" i="219"/>
  <c r="I30" i="219"/>
  <c r="AA26" i="219"/>
  <c r="M26" i="219"/>
  <c r="O26" i="219" s="1"/>
  <c r="I26" i="219"/>
  <c r="AA22" i="219"/>
  <c r="M22" i="219"/>
  <c r="O22" i="219" s="1"/>
  <c r="I22" i="219"/>
  <c r="AA18" i="219"/>
  <c r="M18" i="219"/>
  <c r="O18" i="219" s="1"/>
  <c r="I18" i="219"/>
  <c r="AA14" i="219"/>
  <c r="O14" i="219"/>
  <c r="M14" i="219"/>
  <c r="I14" i="219"/>
  <c r="AA10" i="219"/>
  <c r="M10" i="219"/>
  <c r="I10" i="219"/>
  <c r="L136" i="218"/>
  <c r="AA145" i="218"/>
  <c r="O145" i="218"/>
  <c r="M145" i="218"/>
  <c r="I145" i="218"/>
  <c r="AA141" i="218"/>
  <c r="O141" i="218"/>
  <c r="M141" i="218"/>
  <c r="I141" i="218"/>
  <c r="AA137" i="218"/>
  <c r="M137" i="218"/>
  <c r="O137" i="218" s="1"/>
  <c r="I137" i="218"/>
  <c r="L103" i="218"/>
  <c r="AA132" i="218"/>
  <c r="M132" i="218"/>
  <c r="O132" i="218" s="1"/>
  <c r="I132" i="218"/>
  <c r="AA128" i="218"/>
  <c r="O128" i="218"/>
  <c r="M128" i="218"/>
  <c r="I128" i="218"/>
  <c r="AA124" i="218"/>
  <c r="M124" i="218"/>
  <c r="O124" i="218" s="1"/>
  <c r="I124" i="218"/>
  <c r="AA120" i="218"/>
  <c r="M120" i="218"/>
  <c r="O120" i="218" s="1"/>
  <c r="I120" i="218"/>
  <c r="AA116" i="218"/>
  <c r="O116" i="218"/>
  <c r="M116" i="218"/>
  <c r="I116" i="218"/>
  <c r="AA112" i="218"/>
  <c r="M112" i="218"/>
  <c r="I112" i="218"/>
  <c r="AA108" i="218"/>
  <c r="M108" i="218"/>
  <c r="O108" i="218" s="1"/>
  <c r="I108" i="218"/>
  <c r="AA104" i="218"/>
  <c r="O104" i="218"/>
  <c r="M104" i="218"/>
  <c r="I104" i="218"/>
  <c r="L70" i="218"/>
  <c r="AA99" i="218"/>
  <c r="O99" i="218"/>
  <c r="M99" i="218"/>
  <c r="I99" i="218"/>
  <c r="AA95" i="218"/>
  <c r="O95" i="218"/>
  <c r="M95" i="218"/>
  <c r="I95" i="218"/>
  <c r="AA91" i="218"/>
  <c r="M91" i="218"/>
  <c r="O91" i="218" s="1"/>
  <c r="I91" i="218"/>
  <c r="AA87" i="218"/>
  <c r="O87" i="218" s="1"/>
  <c r="M87" i="218"/>
  <c r="I87" i="218"/>
  <c r="AA83" i="218"/>
  <c r="O83" i="218"/>
  <c r="M83" i="218"/>
  <c r="I83" i="218"/>
  <c r="AA79" i="218"/>
  <c r="M79" i="218"/>
  <c r="O79" i="218" s="1"/>
  <c r="I79" i="218"/>
  <c r="AA75" i="218"/>
  <c r="O75" i="218" s="1"/>
  <c r="M75" i="218"/>
  <c r="I75" i="218"/>
  <c r="AA71" i="218"/>
  <c r="O71" i="218"/>
  <c r="M71" i="218"/>
  <c r="I71" i="218"/>
  <c r="L9" i="218"/>
  <c r="AA66" i="218"/>
  <c r="M66" i="218"/>
  <c r="O66" i="218" s="1"/>
  <c r="I66" i="218"/>
  <c r="AA62" i="218"/>
  <c r="M62" i="218"/>
  <c r="O62" i="218" s="1"/>
  <c r="I62" i="218"/>
  <c r="AA58" i="218"/>
  <c r="O58" i="218"/>
  <c r="M58" i="218"/>
  <c r="I58" i="218"/>
  <c r="AA54" i="218"/>
  <c r="M54" i="218"/>
  <c r="O54" i="218" s="1"/>
  <c r="I54" i="218"/>
  <c r="AA50" i="218"/>
  <c r="M50" i="218"/>
  <c r="O50" i="218" s="1"/>
  <c r="I50" i="218"/>
  <c r="AA46" i="218"/>
  <c r="O46" i="218"/>
  <c r="M46" i="218"/>
  <c r="I46" i="218"/>
  <c r="AA42" i="218"/>
  <c r="M42" i="218"/>
  <c r="O42" i="218" s="1"/>
  <c r="I42" i="218"/>
  <c r="AA38" i="218"/>
  <c r="M38" i="218"/>
  <c r="O38" i="218" s="1"/>
  <c r="I38" i="218"/>
  <c r="AA34" i="218"/>
  <c r="O34" i="218"/>
  <c r="M34" i="218"/>
  <c r="I34" i="218"/>
  <c r="AA30" i="218"/>
  <c r="M30" i="218"/>
  <c r="O30" i="218" s="1"/>
  <c r="I30" i="218"/>
  <c r="AA26" i="218"/>
  <c r="M26" i="218"/>
  <c r="O26" i="218" s="1"/>
  <c r="I26" i="218"/>
  <c r="AA22" i="218"/>
  <c r="O22" i="218"/>
  <c r="M22" i="218"/>
  <c r="I22" i="218"/>
  <c r="AA18" i="218"/>
  <c r="O18" i="218"/>
  <c r="M18" i="218"/>
  <c r="I18" i="218"/>
  <c r="AA14" i="218"/>
  <c r="M14" i="218"/>
  <c r="O14" i="218" s="1"/>
  <c r="I14" i="218"/>
  <c r="AA10" i="218"/>
  <c r="O10" i="218"/>
  <c r="M10" i="218"/>
  <c r="I10" i="218"/>
  <c r="T7" i="217"/>
  <c r="F236" i="275" s="1"/>
  <c r="L183" i="217"/>
  <c r="AA188" i="217"/>
  <c r="M188" i="217"/>
  <c r="I188" i="217"/>
  <c r="AA184" i="217"/>
  <c r="M184" i="217"/>
  <c r="I184" i="217"/>
  <c r="L142" i="217"/>
  <c r="L8" i="217" s="1"/>
  <c r="AA179" i="217"/>
  <c r="O179" i="217" s="1"/>
  <c r="M179" i="217"/>
  <c r="I179" i="217"/>
  <c r="AA175" i="217"/>
  <c r="M175" i="217"/>
  <c r="O175" i="217" s="1"/>
  <c r="I175" i="217"/>
  <c r="AA171" i="217"/>
  <c r="O171" i="217"/>
  <c r="M171" i="217"/>
  <c r="I171" i="217"/>
  <c r="AA167" i="217"/>
  <c r="O167" i="217" s="1"/>
  <c r="M167" i="217"/>
  <c r="I167" i="217"/>
  <c r="AA163" i="217"/>
  <c r="M163" i="217"/>
  <c r="I163" i="217"/>
  <c r="AA159" i="217"/>
  <c r="M159" i="217"/>
  <c r="O159" i="217" s="1"/>
  <c r="I159" i="217"/>
  <c r="AA155" i="217"/>
  <c r="O155" i="217" s="1"/>
  <c r="M155" i="217"/>
  <c r="I155" i="217"/>
  <c r="AA151" i="217"/>
  <c r="M151" i="217"/>
  <c r="I151" i="217"/>
  <c r="AA147" i="217"/>
  <c r="M147" i="217"/>
  <c r="O147" i="217" s="1"/>
  <c r="I147" i="217"/>
  <c r="AA143" i="217"/>
  <c r="O143" i="217" s="1"/>
  <c r="M143" i="217"/>
  <c r="I143" i="217"/>
  <c r="M137" i="217"/>
  <c r="L137" i="217"/>
  <c r="AA138" i="217"/>
  <c r="M138" i="217"/>
  <c r="O138" i="217" s="1"/>
  <c r="I138" i="217"/>
  <c r="L92" i="217"/>
  <c r="AA133" i="217"/>
  <c r="O133" i="217" s="1"/>
  <c r="M133" i="217"/>
  <c r="I133" i="217"/>
  <c r="AA129" i="217"/>
  <c r="M129" i="217"/>
  <c r="I129" i="217"/>
  <c r="AA125" i="217"/>
  <c r="O125" i="217"/>
  <c r="M125" i="217"/>
  <c r="I125" i="217"/>
  <c r="AA121" i="217"/>
  <c r="M121" i="217"/>
  <c r="O121" i="217" s="1"/>
  <c r="I121" i="217"/>
  <c r="AA117" i="217"/>
  <c r="M117" i="217"/>
  <c r="O117" i="217" s="1"/>
  <c r="I117" i="217"/>
  <c r="AA113" i="217"/>
  <c r="M113" i="217"/>
  <c r="O113" i="217" s="1"/>
  <c r="I113" i="217"/>
  <c r="AA109" i="217"/>
  <c r="M109" i="217"/>
  <c r="I109" i="217"/>
  <c r="AA105" i="217"/>
  <c r="M105" i="217"/>
  <c r="O105" i="217" s="1"/>
  <c r="I105" i="217"/>
  <c r="AA101" i="217"/>
  <c r="O101" i="217"/>
  <c r="M101" i="217"/>
  <c r="I101" i="217"/>
  <c r="AA97" i="217"/>
  <c r="M97" i="217"/>
  <c r="O97" i="217" s="1"/>
  <c r="I97" i="217"/>
  <c r="AA93" i="217"/>
  <c r="M93" i="217"/>
  <c r="I93" i="217"/>
  <c r="L87" i="217"/>
  <c r="AA88" i="217"/>
  <c r="O88" i="217" s="1"/>
  <c r="M88" i="217"/>
  <c r="M87" i="217" s="1"/>
  <c r="I88" i="217"/>
  <c r="L74" i="217"/>
  <c r="AA83" i="217"/>
  <c r="M83" i="217"/>
  <c r="O83" i="217" s="1"/>
  <c r="I83" i="217"/>
  <c r="AA79" i="217"/>
  <c r="M79" i="217"/>
  <c r="O79" i="217" s="1"/>
  <c r="I79" i="217"/>
  <c r="AA75" i="217"/>
  <c r="M75" i="217"/>
  <c r="O75" i="217" s="1"/>
  <c r="I75" i="217"/>
  <c r="L9" i="217"/>
  <c r="AA70" i="217"/>
  <c r="M70" i="217"/>
  <c r="O70" i="217" s="1"/>
  <c r="I70" i="217"/>
  <c r="AA66" i="217"/>
  <c r="M66" i="217"/>
  <c r="O66" i="217" s="1"/>
  <c r="I66" i="217"/>
  <c r="AA62" i="217"/>
  <c r="M62" i="217"/>
  <c r="O62" i="217" s="1"/>
  <c r="I62" i="217"/>
  <c r="AA58" i="217"/>
  <c r="M58" i="217"/>
  <c r="I58" i="217"/>
  <c r="AA54" i="217"/>
  <c r="O54" i="217"/>
  <c r="M54" i="217"/>
  <c r="I54" i="217"/>
  <c r="AA50" i="217"/>
  <c r="M50" i="217"/>
  <c r="O50" i="217" s="1"/>
  <c r="I50" i="217"/>
  <c r="AA46" i="217"/>
  <c r="M46" i="217"/>
  <c r="I46" i="217"/>
  <c r="AA42" i="217"/>
  <c r="M42" i="217"/>
  <c r="O42" i="217" s="1"/>
  <c r="I42" i="217"/>
  <c r="AA38" i="217"/>
  <c r="M38" i="217"/>
  <c r="O38" i="217" s="1"/>
  <c r="I38" i="217"/>
  <c r="AA34" i="217"/>
  <c r="M34" i="217"/>
  <c r="O34" i="217" s="1"/>
  <c r="I34" i="217"/>
  <c r="AA30" i="217"/>
  <c r="O30" i="217"/>
  <c r="M30" i="217"/>
  <c r="I30" i="217"/>
  <c r="AA26" i="217"/>
  <c r="M26" i="217"/>
  <c r="O26" i="217" s="1"/>
  <c r="I26" i="217"/>
  <c r="AA22" i="217"/>
  <c r="M22" i="217"/>
  <c r="O22" i="217" s="1"/>
  <c r="I22" i="217"/>
  <c r="AA18" i="217"/>
  <c r="O18" i="217"/>
  <c r="M18" i="217"/>
  <c r="M9" i="217" s="1"/>
  <c r="I18" i="217"/>
  <c r="AA14" i="217"/>
  <c r="M14" i="217"/>
  <c r="O14" i="217" s="1"/>
  <c r="I14" i="217"/>
  <c r="AA10" i="217"/>
  <c r="M10" i="217"/>
  <c r="I10" i="217"/>
  <c r="L8" i="216"/>
  <c r="T7" i="216" s="1"/>
  <c r="F235" i="275" s="1"/>
  <c r="L163" i="216"/>
  <c r="AA168" i="216"/>
  <c r="O168" i="216"/>
  <c r="M168" i="216"/>
  <c r="I168" i="216"/>
  <c r="AA164" i="216"/>
  <c r="M164" i="216"/>
  <c r="I164" i="216"/>
  <c r="L130" i="216"/>
  <c r="AA159" i="216"/>
  <c r="M159" i="216"/>
  <c r="O159" i="216" s="1"/>
  <c r="I159" i="216"/>
  <c r="AA155" i="216"/>
  <c r="O155" i="216"/>
  <c r="M155" i="216"/>
  <c r="I155" i="216"/>
  <c r="AA151" i="216"/>
  <c r="O151" i="216"/>
  <c r="M151" i="216"/>
  <c r="I151" i="216"/>
  <c r="AA147" i="216"/>
  <c r="M147" i="216"/>
  <c r="O147" i="216" s="1"/>
  <c r="I147" i="216"/>
  <c r="AA143" i="216"/>
  <c r="O143" i="216"/>
  <c r="M143" i="216"/>
  <c r="I143" i="216"/>
  <c r="AA139" i="216"/>
  <c r="M139" i="216"/>
  <c r="I139" i="216"/>
  <c r="AA135" i="216"/>
  <c r="M135" i="216"/>
  <c r="O135" i="216" s="1"/>
  <c r="I135" i="216"/>
  <c r="AA131" i="216"/>
  <c r="O131" i="216"/>
  <c r="M131" i="216"/>
  <c r="I131" i="216"/>
  <c r="M121" i="216"/>
  <c r="L121" i="216"/>
  <c r="AA126" i="216"/>
  <c r="O126" i="216"/>
  <c r="M126" i="216"/>
  <c r="I126" i="216"/>
  <c r="AA122" i="216"/>
  <c r="O122" i="216"/>
  <c r="M122" i="216"/>
  <c r="I122" i="216"/>
  <c r="L88" i="216"/>
  <c r="AA117" i="216"/>
  <c r="M117" i="216"/>
  <c r="O117" i="216" s="1"/>
  <c r="I117" i="216"/>
  <c r="AA113" i="216"/>
  <c r="M113" i="216"/>
  <c r="O113" i="216" s="1"/>
  <c r="I113" i="216"/>
  <c r="AA109" i="216"/>
  <c r="O109" i="216"/>
  <c r="M109" i="216"/>
  <c r="I109" i="216"/>
  <c r="AA105" i="216"/>
  <c r="O105" i="216"/>
  <c r="M105" i="216"/>
  <c r="I105" i="216"/>
  <c r="AA101" i="216"/>
  <c r="M101" i="216"/>
  <c r="O101" i="216" s="1"/>
  <c r="I101" i="216"/>
  <c r="AA97" i="216"/>
  <c r="O97" i="216"/>
  <c r="M97" i="216"/>
  <c r="I97" i="216"/>
  <c r="AA93" i="216"/>
  <c r="M93" i="216"/>
  <c r="O93" i="216" s="1"/>
  <c r="I93" i="216"/>
  <c r="AA89" i="216"/>
  <c r="M89" i="216"/>
  <c r="O89" i="216" s="1"/>
  <c r="I89" i="216"/>
  <c r="L79" i="216"/>
  <c r="AA84" i="216"/>
  <c r="M84" i="216"/>
  <c r="I84" i="216"/>
  <c r="AA80" i="216"/>
  <c r="O80" i="216"/>
  <c r="M80" i="216"/>
  <c r="I80" i="216"/>
  <c r="L70" i="216"/>
  <c r="AA75" i="216"/>
  <c r="O75" i="216"/>
  <c r="M75" i="216"/>
  <c r="I75" i="216"/>
  <c r="AA71" i="216"/>
  <c r="O71" i="216"/>
  <c r="M71" i="216"/>
  <c r="M70" i="216" s="1"/>
  <c r="I71" i="216"/>
  <c r="L9" i="216"/>
  <c r="AA66" i="216"/>
  <c r="O66" i="216"/>
  <c r="M66" i="216"/>
  <c r="I66" i="216"/>
  <c r="AA62" i="216"/>
  <c r="M62" i="216"/>
  <c r="O62" i="216" s="1"/>
  <c r="I62" i="216"/>
  <c r="AA58" i="216"/>
  <c r="O58" i="216"/>
  <c r="M58" i="216"/>
  <c r="I58" i="216"/>
  <c r="AA54" i="216"/>
  <c r="O54" i="216"/>
  <c r="M54" i="216"/>
  <c r="I54" i="216"/>
  <c r="AA50" i="216"/>
  <c r="M50" i="216"/>
  <c r="O50" i="216" s="1"/>
  <c r="I50" i="216"/>
  <c r="AA46" i="216"/>
  <c r="O46" i="216" s="1"/>
  <c r="M46" i="216"/>
  <c r="I46" i="216"/>
  <c r="AA42" i="216"/>
  <c r="O42" i="216"/>
  <c r="M42" i="216"/>
  <c r="I42" i="216"/>
  <c r="AA38" i="216"/>
  <c r="M38" i="216"/>
  <c r="O38" i="216" s="1"/>
  <c r="I38" i="216"/>
  <c r="AA34" i="216"/>
  <c r="O34" i="216" s="1"/>
  <c r="M34" i="216"/>
  <c r="I34" i="216"/>
  <c r="AA30" i="216"/>
  <c r="O30" i="216"/>
  <c r="M30" i="216"/>
  <c r="I30" i="216"/>
  <c r="AA26" i="216"/>
  <c r="M26" i="216"/>
  <c r="O26" i="216" s="1"/>
  <c r="I26" i="216"/>
  <c r="AA22" i="216"/>
  <c r="O22" i="216" s="1"/>
  <c r="M22" i="216"/>
  <c r="I22" i="216"/>
  <c r="AA18" i="216"/>
  <c r="O18" i="216"/>
  <c r="M18" i="216"/>
  <c r="I18" i="216"/>
  <c r="AA14" i="216"/>
  <c r="M14" i="216"/>
  <c r="O14" i="216" s="1"/>
  <c r="I14" i="216"/>
  <c r="AA10" i="216"/>
  <c r="O10" i="216"/>
  <c r="M10" i="216"/>
  <c r="I10" i="216"/>
  <c r="L136" i="215"/>
  <c r="AA145" i="215"/>
  <c r="O145" i="215"/>
  <c r="M145" i="215"/>
  <c r="I145" i="215"/>
  <c r="AA141" i="215"/>
  <c r="M141" i="215"/>
  <c r="O141" i="215" s="1"/>
  <c r="I141" i="215"/>
  <c r="AA137" i="215"/>
  <c r="M137" i="215"/>
  <c r="M136" i="215" s="1"/>
  <c r="I137" i="215"/>
  <c r="L107" i="215"/>
  <c r="AA132" i="215"/>
  <c r="M132" i="215"/>
  <c r="O132" i="215" s="1"/>
  <c r="I132" i="215"/>
  <c r="AA128" i="215"/>
  <c r="M128" i="215"/>
  <c r="O128" i="215" s="1"/>
  <c r="I128" i="215"/>
  <c r="AA124" i="215"/>
  <c r="M124" i="215"/>
  <c r="O124" i="215" s="1"/>
  <c r="I124" i="215"/>
  <c r="AA120" i="215"/>
  <c r="O120" i="215"/>
  <c r="M120" i="215"/>
  <c r="I120" i="215"/>
  <c r="AA116" i="215"/>
  <c r="M116" i="215"/>
  <c r="O116" i="215" s="1"/>
  <c r="I116" i="215"/>
  <c r="AA112" i="215"/>
  <c r="M112" i="215"/>
  <c r="O112" i="215" s="1"/>
  <c r="I112" i="215"/>
  <c r="AA108" i="215"/>
  <c r="O108" i="215" s="1"/>
  <c r="M108" i="215"/>
  <c r="I108" i="215"/>
  <c r="L74" i="215"/>
  <c r="AA103" i="215"/>
  <c r="M103" i="215"/>
  <c r="I103" i="215"/>
  <c r="AA99" i="215"/>
  <c r="M99" i="215"/>
  <c r="O99" i="215" s="1"/>
  <c r="I99" i="215"/>
  <c r="AA95" i="215"/>
  <c r="M95" i="215"/>
  <c r="I95" i="215"/>
  <c r="AA91" i="215"/>
  <c r="M91" i="215"/>
  <c r="I91" i="215"/>
  <c r="AA87" i="215"/>
  <c r="M87" i="215"/>
  <c r="O87" i="215" s="1"/>
  <c r="I87" i="215"/>
  <c r="AA83" i="215"/>
  <c r="M83" i="215"/>
  <c r="O83" i="215" s="1"/>
  <c r="I83" i="215"/>
  <c r="AA79" i="215"/>
  <c r="M79" i="215"/>
  <c r="I79" i="215"/>
  <c r="AA75" i="215"/>
  <c r="M75" i="215"/>
  <c r="I75" i="215"/>
  <c r="L9" i="215"/>
  <c r="AA70" i="215"/>
  <c r="M70" i="215"/>
  <c r="O70" i="215" s="1"/>
  <c r="I70" i="215"/>
  <c r="AA66" i="215"/>
  <c r="M66" i="215"/>
  <c r="I66" i="215"/>
  <c r="AA62" i="215"/>
  <c r="O62" i="215"/>
  <c r="M62" i="215"/>
  <c r="I62" i="215"/>
  <c r="AA58" i="215"/>
  <c r="M58" i="215"/>
  <c r="O58" i="215" s="1"/>
  <c r="I58" i="215"/>
  <c r="AA54" i="215"/>
  <c r="M54" i="215"/>
  <c r="I54" i="215"/>
  <c r="AA50" i="215"/>
  <c r="O50" i="215"/>
  <c r="M50" i="215"/>
  <c r="I50" i="215"/>
  <c r="AA46" i="215"/>
  <c r="M46" i="215"/>
  <c r="O46" i="215" s="1"/>
  <c r="I46" i="215"/>
  <c r="AA42" i="215"/>
  <c r="M42" i="215"/>
  <c r="O42" i="215" s="1"/>
  <c r="I42" i="215"/>
  <c r="AA38" i="215"/>
  <c r="O38" i="215" s="1"/>
  <c r="M38" i="215"/>
  <c r="I38" i="215"/>
  <c r="AA34" i="215"/>
  <c r="M34" i="215"/>
  <c r="O34" i="215" s="1"/>
  <c r="I34" i="215"/>
  <c r="AA30" i="215"/>
  <c r="M30" i="215"/>
  <c r="O30" i="215" s="1"/>
  <c r="I30" i="215"/>
  <c r="AA26" i="215"/>
  <c r="O26" i="215"/>
  <c r="M26" i="215"/>
  <c r="I26" i="215"/>
  <c r="AA22" i="215"/>
  <c r="M22" i="215"/>
  <c r="O22" i="215" s="1"/>
  <c r="I22" i="215"/>
  <c r="AA18" i="215"/>
  <c r="M18" i="215"/>
  <c r="O18" i="215" s="1"/>
  <c r="I18" i="215"/>
  <c r="AA14" i="215"/>
  <c r="M14" i="215"/>
  <c r="O14" i="215" s="1"/>
  <c r="I14" i="215"/>
  <c r="AA10" i="215"/>
  <c r="M10" i="215"/>
  <c r="O10" i="215" s="1"/>
  <c r="I10" i="215"/>
  <c r="M76" i="214"/>
  <c r="L76" i="214"/>
  <c r="AA77" i="214"/>
  <c r="O77" i="214" s="1"/>
  <c r="M77" i="214"/>
  <c r="I77" i="214"/>
  <c r="L67" i="214"/>
  <c r="AA72" i="214"/>
  <c r="O72" i="214"/>
  <c r="M72" i="214"/>
  <c r="I72" i="214"/>
  <c r="AA68" i="214"/>
  <c r="M68" i="214"/>
  <c r="I68" i="214"/>
  <c r="L38" i="214"/>
  <c r="AA63" i="214"/>
  <c r="O63" i="214"/>
  <c r="M63" i="214"/>
  <c r="I63" i="214"/>
  <c r="AA59" i="214"/>
  <c r="M59" i="214"/>
  <c r="O59" i="214" s="1"/>
  <c r="I59" i="214"/>
  <c r="AA55" i="214"/>
  <c r="O55" i="214" s="1"/>
  <c r="M55" i="214"/>
  <c r="I55" i="214"/>
  <c r="AA51" i="214"/>
  <c r="O51" i="214"/>
  <c r="M51" i="214"/>
  <c r="I51" i="214"/>
  <c r="AA47" i="214"/>
  <c r="M47" i="214"/>
  <c r="O47" i="214" s="1"/>
  <c r="I47" i="214"/>
  <c r="AA43" i="214"/>
  <c r="O43" i="214"/>
  <c r="M43" i="214"/>
  <c r="I43" i="214"/>
  <c r="AA39" i="214"/>
  <c r="O39" i="214"/>
  <c r="M39" i="214"/>
  <c r="I39" i="214"/>
  <c r="L9" i="214"/>
  <c r="AA34" i="214"/>
  <c r="O34" i="214" s="1"/>
  <c r="M34" i="214"/>
  <c r="I34" i="214"/>
  <c r="AA30" i="214"/>
  <c r="M30" i="214"/>
  <c r="O30" i="214" s="1"/>
  <c r="I30" i="214"/>
  <c r="AA26" i="214"/>
  <c r="O26" i="214"/>
  <c r="M26" i="214"/>
  <c r="I26" i="214"/>
  <c r="AA22" i="214"/>
  <c r="O22" i="214"/>
  <c r="M22" i="214"/>
  <c r="I22" i="214"/>
  <c r="AA18" i="214"/>
  <c r="M18" i="214"/>
  <c r="O18" i="214" s="1"/>
  <c r="I18" i="214"/>
  <c r="AA14" i="214"/>
  <c r="O14" i="214"/>
  <c r="M14" i="214"/>
  <c r="I14" i="214"/>
  <c r="AA10" i="214"/>
  <c r="M10" i="214"/>
  <c r="I10" i="214"/>
  <c r="L162" i="213"/>
  <c r="AA179" i="213"/>
  <c r="M179" i="213"/>
  <c r="I179" i="213"/>
  <c r="AA175" i="213"/>
  <c r="M175" i="213"/>
  <c r="I175" i="213"/>
  <c r="AA171" i="213"/>
  <c r="M171" i="213"/>
  <c r="O171" i="213" s="1"/>
  <c r="I171" i="213"/>
  <c r="AA167" i="213"/>
  <c r="M167" i="213"/>
  <c r="I167" i="213"/>
  <c r="AA163" i="213"/>
  <c r="O163" i="213"/>
  <c r="M163" i="213"/>
  <c r="I163" i="213"/>
  <c r="L137" i="213"/>
  <c r="AA158" i="213"/>
  <c r="M158" i="213"/>
  <c r="O158" i="213" s="1"/>
  <c r="I158" i="213"/>
  <c r="AA154" i="213"/>
  <c r="O154" i="213"/>
  <c r="M154" i="213"/>
  <c r="I154" i="213"/>
  <c r="AA150" i="213"/>
  <c r="M150" i="213"/>
  <c r="O150" i="213" s="1"/>
  <c r="I150" i="213"/>
  <c r="AA146" i="213"/>
  <c r="M146" i="213"/>
  <c r="O146" i="213" s="1"/>
  <c r="I146" i="213"/>
  <c r="AA142" i="213"/>
  <c r="O142" i="213"/>
  <c r="M142" i="213"/>
  <c r="I142" i="213"/>
  <c r="AA138" i="213"/>
  <c r="M138" i="213"/>
  <c r="O138" i="213" s="1"/>
  <c r="I138" i="213"/>
  <c r="M100" i="213"/>
  <c r="L100" i="213"/>
  <c r="AA133" i="213"/>
  <c r="M133" i="213"/>
  <c r="O133" i="213" s="1"/>
  <c r="I133" i="213"/>
  <c r="AA129" i="213"/>
  <c r="O129" i="213"/>
  <c r="M129" i="213"/>
  <c r="I129" i="213"/>
  <c r="AA125" i="213"/>
  <c r="O125" i="213"/>
  <c r="M125" i="213"/>
  <c r="I125" i="213"/>
  <c r="AA121" i="213"/>
  <c r="M121" i="213"/>
  <c r="I121" i="213"/>
  <c r="AA117" i="213"/>
  <c r="M117" i="213"/>
  <c r="O117" i="213" s="1"/>
  <c r="I117" i="213"/>
  <c r="AA113" i="213"/>
  <c r="M113" i="213"/>
  <c r="O113" i="213" s="1"/>
  <c r="I113" i="213"/>
  <c r="AA109" i="213"/>
  <c r="M109" i="213"/>
  <c r="O109" i="213" s="1"/>
  <c r="I109" i="213"/>
  <c r="AA105" i="213"/>
  <c r="M105" i="213"/>
  <c r="O105" i="213" s="1"/>
  <c r="I105" i="213"/>
  <c r="AA101" i="213"/>
  <c r="O101" i="213"/>
  <c r="M101" i="213"/>
  <c r="I101" i="213"/>
  <c r="L91" i="213"/>
  <c r="AA96" i="213"/>
  <c r="M96" i="213"/>
  <c r="I96" i="213"/>
  <c r="AA92" i="213"/>
  <c r="M92" i="213"/>
  <c r="O92" i="213" s="1"/>
  <c r="I92" i="213"/>
  <c r="L14" i="213"/>
  <c r="AA87" i="213"/>
  <c r="M87" i="213"/>
  <c r="I87" i="213"/>
  <c r="AA83" i="213"/>
  <c r="M83" i="213"/>
  <c r="O83" i="213" s="1"/>
  <c r="I83" i="213"/>
  <c r="AA79" i="213"/>
  <c r="M79" i="213"/>
  <c r="O79" i="213" s="1"/>
  <c r="I79" i="213"/>
  <c r="AA75" i="213"/>
  <c r="M75" i="213"/>
  <c r="O75" i="213" s="1"/>
  <c r="I75" i="213"/>
  <c r="AA71" i="213"/>
  <c r="O71" i="213"/>
  <c r="M71" i="213"/>
  <c r="I71" i="213"/>
  <c r="AA67" i="213"/>
  <c r="M67" i="213"/>
  <c r="O67" i="213" s="1"/>
  <c r="I67" i="213"/>
  <c r="AA63" i="213"/>
  <c r="M63" i="213"/>
  <c r="I63" i="213"/>
  <c r="AA59" i="213"/>
  <c r="M59" i="213"/>
  <c r="O59" i="213" s="1"/>
  <c r="I59" i="213"/>
  <c r="AA55" i="213"/>
  <c r="M55" i="213"/>
  <c r="O55" i="213" s="1"/>
  <c r="I55" i="213"/>
  <c r="AA51" i="213"/>
  <c r="M51" i="213"/>
  <c r="I51" i="213"/>
  <c r="AA47" i="213"/>
  <c r="M47" i="213"/>
  <c r="O47" i="213" s="1"/>
  <c r="I47" i="213"/>
  <c r="AA43" i="213"/>
  <c r="O43" i="213"/>
  <c r="M43" i="213"/>
  <c r="I43" i="213"/>
  <c r="AA39" i="213"/>
  <c r="M39" i="213"/>
  <c r="O39" i="213" s="1"/>
  <c r="I39" i="213"/>
  <c r="AA35" i="213"/>
  <c r="O35" i="213"/>
  <c r="M35" i="213"/>
  <c r="I35" i="213"/>
  <c r="AA31" i="213"/>
  <c r="M31" i="213"/>
  <c r="O31" i="213" s="1"/>
  <c r="I31" i="213"/>
  <c r="AA27" i="213"/>
  <c r="M27" i="213"/>
  <c r="I27" i="213"/>
  <c r="AA23" i="213"/>
  <c r="M23" i="213"/>
  <c r="O23" i="213" s="1"/>
  <c r="I23" i="213"/>
  <c r="AA19" i="213"/>
  <c r="O19" i="213"/>
  <c r="M19" i="213"/>
  <c r="I19" i="213"/>
  <c r="AA15" i="213"/>
  <c r="M15" i="213"/>
  <c r="O15" i="213" s="1"/>
  <c r="I15" i="213"/>
  <c r="M9" i="213"/>
  <c r="L9" i="213"/>
  <c r="L8" i="213" s="1"/>
  <c r="T7" i="213" s="1"/>
  <c r="F232" i="275" s="1"/>
  <c r="AA10" i="213"/>
  <c r="M10" i="213"/>
  <c r="O10" i="213" s="1"/>
  <c r="I10" i="213"/>
  <c r="T7" i="212"/>
  <c r="F231" i="275" s="1"/>
  <c r="L8" i="212"/>
  <c r="L9" i="212"/>
  <c r="AA10" i="212"/>
  <c r="M10" i="212"/>
  <c r="M9" i="212" s="1"/>
  <c r="M8" i="212" s="1"/>
  <c r="C231" i="275" s="1"/>
  <c r="I10" i="212"/>
  <c r="L8" i="211"/>
  <c r="T7" i="211" s="1"/>
  <c r="F230" i="275" s="1"/>
  <c r="L9" i="211"/>
  <c r="AA22" i="211"/>
  <c r="M22" i="211"/>
  <c r="I22" i="211"/>
  <c r="AA18" i="211"/>
  <c r="O18" i="211" s="1"/>
  <c r="M18" i="211"/>
  <c r="I18" i="211"/>
  <c r="AA14" i="211"/>
  <c r="M14" i="211"/>
  <c r="M9" i="211" s="1"/>
  <c r="M8" i="211" s="1"/>
  <c r="C230" i="275" s="1"/>
  <c r="I14" i="211"/>
  <c r="AA10" i="211"/>
  <c r="M10" i="211"/>
  <c r="O10" i="211" s="1"/>
  <c r="I10" i="211"/>
  <c r="T7" i="210"/>
  <c r="F229" i="275" s="1"/>
  <c r="L291" i="210"/>
  <c r="AA304" i="210"/>
  <c r="O304" i="210"/>
  <c r="M304" i="210"/>
  <c r="I304" i="210"/>
  <c r="AA300" i="210"/>
  <c r="M300" i="210"/>
  <c r="O300" i="210" s="1"/>
  <c r="I300" i="210"/>
  <c r="AA296" i="210"/>
  <c r="O296" i="210"/>
  <c r="M296" i="210"/>
  <c r="I296" i="210"/>
  <c r="AA292" i="210"/>
  <c r="O292" i="210"/>
  <c r="M292" i="210"/>
  <c r="M291" i="210" s="1"/>
  <c r="I292" i="210"/>
  <c r="L222" i="210"/>
  <c r="AA287" i="210"/>
  <c r="O287" i="210"/>
  <c r="M287" i="210"/>
  <c r="I287" i="210"/>
  <c r="AA283" i="210"/>
  <c r="M283" i="210"/>
  <c r="O283" i="210" s="1"/>
  <c r="I283" i="210"/>
  <c r="AA279" i="210"/>
  <c r="O279" i="210"/>
  <c r="M279" i="210"/>
  <c r="I279" i="210"/>
  <c r="AA275" i="210"/>
  <c r="M275" i="210"/>
  <c r="O275" i="210" s="1"/>
  <c r="I275" i="210"/>
  <c r="AA271" i="210"/>
  <c r="M271" i="210"/>
  <c r="O271" i="210" s="1"/>
  <c r="I271" i="210"/>
  <c r="AA267" i="210"/>
  <c r="O267" i="210"/>
  <c r="M267" i="210"/>
  <c r="I267" i="210"/>
  <c r="AA263" i="210"/>
  <c r="O263" i="210" s="1"/>
  <c r="M263" i="210"/>
  <c r="I263" i="210"/>
  <c r="AA259" i="210"/>
  <c r="M259" i="210"/>
  <c r="O259" i="210" s="1"/>
  <c r="I259" i="210"/>
  <c r="AA255" i="210"/>
  <c r="O255" i="210"/>
  <c r="M255" i="210"/>
  <c r="I255" i="210"/>
  <c r="AA251" i="210"/>
  <c r="O251" i="210"/>
  <c r="M251" i="210"/>
  <c r="I251" i="210"/>
  <c r="AA247" i="210"/>
  <c r="M247" i="210"/>
  <c r="O247" i="210" s="1"/>
  <c r="I247" i="210"/>
  <c r="AA243" i="210"/>
  <c r="O243" i="210"/>
  <c r="M243" i="210"/>
  <c r="I243" i="210"/>
  <c r="AA239" i="210"/>
  <c r="M239" i="210"/>
  <c r="O239" i="210" s="1"/>
  <c r="I239" i="210"/>
  <c r="AA235" i="210"/>
  <c r="M235" i="210"/>
  <c r="O235" i="210" s="1"/>
  <c r="I235" i="210"/>
  <c r="AA231" i="210"/>
  <c r="O231" i="210"/>
  <c r="M231" i="210"/>
  <c r="I231" i="210"/>
  <c r="AA227" i="210"/>
  <c r="M227" i="210"/>
  <c r="O227" i="210" s="1"/>
  <c r="I227" i="210"/>
  <c r="AA223" i="210"/>
  <c r="M223" i="210"/>
  <c r="I223" i="210"/>
  <c r="L145" i="210"/>
  <c r="AA218" i="210"/>
  <c r="O218" i="210"/>
  <c r="M218" i="210"/>
  <c r="I218" i="210"/>
  <c r="AA214" i="210"/>
  <c r="O214" i="210"/>
  <c r="M214" i="210"/>
  <c r="I214" i="210"/>
  <c r="AA210" i="210"/>
  <c r="O210" i="210" s="1"/>
  <c r="M210" i="210"/>
  <c r="I210" i="210"/>
  <c r="AA206" i="210"/>
  <c r="O206" i="210"/>
  <c r="M206" i="210"/>
  <c r="I206" i="210"/>
  <c r="AA202" i="210"/>
  <c r="O202" i="210"/>
  <c r="M202" i="210"/>
  <c r="I202" i="210"/>
  <c r="AA198" i="210"/>
  <c r="O198" i="210" s="1"/>
  <c r="M198" i="210"/>
  <c r="I198" i="210"/>
  <c r="AA194" i="210"/>
  <c r="O194" i="210"/>
  <c r="M194" i="210"/>
  <c r="I194" i="210"/>
  <c r="AA190" i="210"/>
  <c r="O190" i="210"/>
  <c r="M190" i="210"/>
  <c r="I190" i="210"/>
  <c r="AA186" i="210"/>
  <c r="O186" i="210" s="1"/>
  <c r="M186" i="210"/>
  <c r="I186" i="210"/>
  <c r="AA182" i="210"/>
  <c r="O182" i="210"/>
  <c r="M182" i="210"/>
  <c r="I182" i="210"/>
  <c r="AA178" i="210"/>
  <c r="O178" i="210"/>
  <c r="M178" i="210"/>
  <c r="I178" i="210"/>
  <c r="AA174" i="210"/>
  <c r="O174" i="210" s="1"/>
  <c r="M174" i="210"/>
  <c r="I174" i="210"/>
  <c r="AA170" i="210"/>
  <c r="O170" i="210"/>
  <c r="M170" i="210"/>
  <c r="I170" i="210"/>
  <c r="AA166" i="210"/>
  <c r="O166" i="210"/>
  <c r="M166" i="210"/>
  <c r="I166" i="210"/>
  <c r="AA162" i="210"/>
  <c r="O162" i="210" s="1"/>
  <c r="M162" i="210"/>
  <c r="I162" i="210"/>
  <c r="AA158" i="210"/>
  <c r="O158" i="210"/>
  <c r="M158" i="210"/>
  <c r="I158" i="210"/>
  <c r="AA154" i="210"/>
  <c r="O154" i="210"/>
  <c r="M154" i="210"/>
  <c r="I154" i="210"/>
  <c r="AA150" i="210"/>
  <c r="O150" i="210" s="1"/>
  <c r="M150" i="210"/>
  <c r="I150" i="210"/>
  <c r="AA146" i="210"/>
  <c r="O146" i="210"/>
  <c r="M146" i="210"/>
  <c r="M145" i="210" s="1"/>
  <c r="I146" i="210"/>
  <c r="L140" i="210"/>
  <c r="AA141" i="210"/>
  <c r="M141" i="210"/>
  <c r="I141" i="210"/>
  <c r="L123" i="210"/>
  <c r="AA136" i="210"/>
  <c r="M136" i="210"/>
  <c r="O136" i="210" s="1"/>
  <c r="I136" i="210"/>
  <c r="AA132" i="210"/>
  <c r="O132" i="210" s="1"/>
  <c r="M132" i="210"/>
  <c r="I132" i="210"/>
  <c r="AA128" i="210"/>
  <c r="O128" i="210"/>
  <c r="M128" i="210"/>
  <c r="I128" i="210"/>
  <c r="AA124" i="210"/>
  <c r="M124" i="210"/>
  <c r="I124" i="210"/>
  <c r="L14" i="210"/>
  <c r="L8" i="210" s="1"/>
  <c r="AA119" i="210"/>
  <c r="M119" i="210"/>
  <c r="O119" i="210" s="1"/>
  <c r="I119" i="210"/>
  <c r="AA115" i="210"/>
  <c r="O115" i="210"/>
  <c r="M115" i="210"/>
  <c r="I115" i="210"/>
  <c r="AA111" i="210"/>
  <c r="M111" i="210"/>
  <c r="O111" i="210" s="1"/>
  <c r="I111" i="210"/>
  <c r="AA107" i="210"/>
  <c r="M107" i="210"/>
  <c r="O107" i="210" s="1"/>
  <c r="I107" i="210"/>
  <c r="AA103" i="210"/>
  <c r="O103" i="210"/>
  <c r="M103" i="210"/>
  <c r="I103" i="210"/>
  <c r="AA99" i="210"/>
  <c r="M99" i="210"/>
  <c r="O99" i="210" s="1"/>
  <c r="I99" i="210"/>
  <c r="AA95" i="210"/>
  <c r="M95" i="210"/>
  <c r="O95" i="210" s="1"/>
  <c r="I95" i="210"/>
  <c r="AA91" i="210"/>
  <c r="O91" i="210"/>
  <c r="M91" i="210"/>
  <c r="I91" i="210"/>
  <c r="AA87" i="210"/>
  <c r="M87" i="210"/>
  <c r="O87" i="210" s="1"/>
  <c r="I87" i="210"/>
  <c r="AA83" i="210"/>
  <c r="M83" i="210"/>
  <c r="O83" i="210" s="1"/>
  <c r="I83" i="210"/>
  <c r="AA79" i="210"/>
  <c r="O79" i="210"/>
  <c r="M79" i="210"/>
  <c r="I79" i="210"/>
  <c r="AA75" i="210"/>
  <c r="M75" i="210"/>
  <c r="O75" i="210" s="1"/>
  <c r="I75" i="210"/>
  <c r="AA71" i="210"/>
  <c r="M71" i="210"/>
  <c r="O71" i="210" s="1"/>
  <c r="I71" i="210"/>
  <c r="AA67" i="210"/>
  <c r="O67" i="210"/>
  <c r="M67" i="210"/>
  <c r="I67" i="210"/>
  <c r="AA63" i="210"/>
  <c r="O63" i="210" s="1"/>
  <c r="M63" i="210"/>
  <c r="I63" i="210"/>
  <c r="AA59" i="210"/>
  <c r="M59" i="210"/>
  <c r="O59" i="210" s="1"/>
  <c r="I59" i="210"/>
  <c r="AA55" i="210"/>
  <c r="O55" i="210"/>
  <c r="M55" i="210"/>
  <c r="I55" i="210"/>
  <c r="AA51" i="210"/>
  <c r="O51" i="210"/>
  <c r="M51" i="210"/>
  <c r="I51" i="210"/>
  <c r="AA47" i="210"/>
  <c r="M47" i="210"/>
  <c r="O47" i="210" s="1"/>
  <c r="I47" i="210"/>
  <c r="AA43" i="210"/>
  <c r="O43" i="210"/>
  <c r="M43" i="210"/>
  <c r="I43" i="210"/>
  <c r="AA39" i="210"/>
  <c r="M39" i="210"/>
  <c r="O39" i="210" s="1"/>
  <c r="I39" i="210"/>
  <c r="AA35" i="210"/>
  <c r="M35" i="210"/>
  <c r="O35" i="210" s="1"/>
  <c r="I35" i="210"/>
  <c r="AA31" i="210"/>
  <c r="O31" i="210"/>
  <c r="M31" i="210"/>
  <c r="I31" i="210"/>
  <c r="AA27" i="210"/>
  <c r="M27" i="210"/>
  <c r="I27" i="210"/>
  <c r="AA23" i="210"/>
  <c r="M23" i="210"/>
  <c r="O23" i="210" s="1"/>
  <c r="I23" i="210"/>
  <c r="AA19" i="210"/>
  <c r="O19" i="210"/>
  <c r="M19" i="210"/>
  <c r="I19" i="210"/>
  <c r="AA15" i="210"/>
  <c r="M15" i="210"/>
  <c r="O15" i="210" s="1"/>
  <c r="I15" i="210"/>
  <c r="L9" i="210"/>
  <c r="AA10" i="210"/>
  <c r="O10" i="210" s="1"/>
  <c r="M10" i="210"/>
  <c r="M9" i="210" s="1"/>
  <c r="I10" i="210"/>
  <c r="L8" i="209"/>
  <c r="T7" i="209" s="1"/>
  <c r="F228" i="275" s="1"/>
  <c r="L80" i="209"/>
  <c r="AA93" i="209"/>
  <c r="M93" i="209"/>
  <c r="O93" i="209" s="1"/>
  <c r="I93" i="209"/>
  <c r="AA89" i="209"/>
  <c r="M89" i="209"/>
  <c r="I89" i="209"/>
  <c r="AA85" i="209"/>
  <c r="M85" i="209"/>
  <c r="I85" i="209"/>
  <c r="AA81" i="209"/>
  <c r="M81" i="209"/>
  <c r="O81" i="209" s="1"/>
  <c r="I81" i="209"/>
  <c r="L67" i="209"/>
  <c r="AA76" i="209"/>
  <c r="M76" i="209"/>
  <c r="I76" i="209"/>
  <c r="AA72" i="209"/>
  <c r="M72" i="209"/>
  <c r="I72" i="209"/>
  <c r="AA68" i="209"/>
  <c r="O68" i="209"/>
  <c r="M68" i="209"/>
  <c r="I68" i="209"/>
  <c r="M46" i="209"/>
  <c r="L46" i="209"/>
  <c r="AA63" i="209"/>
  <c r="M63" i="209"/>
  <c r="O63" i="209" s="1"/>
  <c r="I63" i="209"/>
  <c r="AA59" i="209"/>
  <c r="M59" i="209"/>
  <c r="O59" i="209" s="1"/>
  <c r="I59" i="209"/>
  <c r="AA55" i="209"/>
  <c r="M55" i="209"/>
  <c r="I55" i="209"/>
  <c r="AA51" i="209"/>
  <c r="O51" i="209"/>
  <c r="M51" i="209"/>
  <c r="I51" i="209"/>
  <c r="AA47" i="209"/>
  <c r="M47" i="209"/>
  <c r="I47" i="209"/>
  <c r="L9" i="209"/>
  <c r="AA42" i="209"/>
  <c r="M42" i="209"/>
  <c r="I42" i="209"/>
  <c r="AA38" i="209"/>
  <c r="O38" i="209"/>
  <c r="M38" i="209"/>
  <c r="I38" i="209"/>
  <c r="AA34" i="209"/>
  <c r="M34" i="209"/>
  <c r="O34" i="209" s="1"/>
  <c r="I34" i="209"/>
  <c r="AA30" i="209"/>
  <c r="M30" i="209"/>
  <c r="O30" i="209" s="1"/>
  <c r="I30" i="209"/>
  <c r="AA26" i="209"/>
  <c r="M26" i="209"/>
  <c r="O26" i="209" s="1"/>
  <c r="I26" i="209"/>
  <c r="AA22" i="209"/>
  <c r="M22" i="209"/>
  <c r="O22" i="209" s="1"/>
  <c r="I22" i="209"/>
  <c r="AA18" i="209"/>
  <c r="M18" i="209"/>
  <c r="I18" i="209"/>
  <c r="AA14" i="209"/>
  <c r="M14" i="209"/>
  <c r="O14" i="209" s="1"/>
  <c r="I14" i="209"/>
  <c r="AA10" i="209"/>
  <c r="M10" i="209"/>
  <c r="O10" i="209" s="1"/>
  <c r="I10" i="209"/>
  <c r="L8" i="208"/>
  <c r="T7" i="208" s="1"/>
  <c r="F227" i="275" s="1"/>
  <c r="L59" i="208"/>
  <c r="AA72" i="208"/>
  <c r="O72" i="208"/>
  <c r="M72" i="208"/>
  <c r="I72" i="208"/>
  <c r="AA68" i="208"/>
  <c r="O68" i="208" s="1"/>
  <c r="M68" i="208"/>
  <c r="I68" i="208"/>
  <c r="AA64" i="208"/>
  <c r="O64" i="208"/>
  <c r="M64" i="208"/>
  <c r="M59" i="208" s="1"/>
  <c r="I64" i="208"/>
  <c r="AA60" i="208"/>
  <c r="O60" i="208"/>
  <c r="M60" i="208"/>
  <c r="I60" i="208"/>
  <c r="L34" i="208"/>
  <c r="AA55" i="208"/>
  <c r="O55" i="208"/>
  <c r="M55" i="208"/>
  <c r="I55" i="208"/>
  <c r="AA51" i="208"/>
  <c r="O51" i="208"/>
  <c r="M51" i="208"/>
  <c r="I51" i="208"/>
  <c r="AA47" i="208"/>
  <c r="M47" i="208"/>
  <c r="O47" i="208" s="1"/>
  <c r="I47" i="208"/>
  <c r="AA43" i="208"/>
  <c r="O43" i="208"/>
  <c r="M43" i="208"/>
  <c r="I43" i="208"/>
  <c r="AA39" i="208"/>
  <c r="M39" i="208"/>
  <c r="O39" i="208" s="1"/>
  <c r="I39" i="208"/>
  <c r="AA35" i="208"/>
  <c r="M35" i="208"/>
  <c r="I35" i="208"/>
  <c r="L9" i="208"/>
  <c r="AA30" i="208"/>
  <c r="M30" i="208"/>
  <c r="O30" i="208" s="1"/>
  <c r="I30" i="208"/>
  <c r="AA26" i="208"/>
  <c r="O26" i="208" s="1"/>
  <c r="M26" i="208"/>
  <c r="I26" i="208"/>
  <c r="AA22" i="208"/>
  <c r="O22" i="208"/>
  <c r="M22" i="208"/>
  <c r="I22" i="208"/>
  <c r="AA18" i="208"/>
  <c r="M18" i="208"/>
  <c r="O18" i="208" s="1"/>
  <c r="I18" i="208"/>
  <c r="AA14" i="208"/>
  <c r="O14" i="208" s="1"/>
  <c r="M14" i="208"/>
  <c r="I14" i="208"/>
  <c r="AA10" i="208"/>
  <c r="O10" i="208"/>
  <c r="M10" i="208"/>
  <c r="M9" i="208" s="1"/>
  <c r="I10" i="208"/>
  <c r="L150" i="207"/>
  <c r="AA159" i="207"/>
  <c r="M159" i="207"/>
  <c r="I159" i="207"/>
  <c r="AA155" i="207"/>
  <c r="M155" i="207"/>
  <c r="O155" i="207" s="1"/>
  <c r="I155" i="207"/>
  <c r="AA151" i="207"/>
  <c r="O151" i="207" s="1"/>
  <c r="M151" i="207"/>
  <c r="I151" i="207"/>
  <c r="L97" i="207"/>
  <c r="AA146" i="207"/>
  <c r="M146" i="207"/>
  <c r="O146" i="207" s="1"/>
  <c r="I146" i="207"/>
  <c r="AA142" i="207"/>
  <c r="M142" i="207"/>
  <c r="O142" i="207" s="1"/>
  <c r="I142" i="207"/>
  <c r="AA138" i="207"/>
  <c r="M138" i="207"/>
  <c r="O138" i="207" s="1"/>
  <c r="I138" i="207"/>
  <c r="AA134" i="207"/>
  <c r="O134" i="207"/>
  <c r="M134" i="207"/>
  <c r="I134" i="207"/>
  <c r="AA130" i="207"/>
  <c r="M130" i="207"/>
  <c r="O130" i="207" s="1"/>
  <c r="I130" i="207"/>
  <c r="AA126" i="207"/>
  <c r="O126" i="207" s="1"/>
  <c r="M126" i="207"/>
  <c r="I126" i="207"/>
  <c r="AA122" i="207"/>
  <c r="O122" i="207"/>
  <c r="M122" i="207"/>
  <c r="I122" i="207"/>
  <c r="AA118" i="207"/>
  <c r="M118" i="207"/>
  <c r="I118" i="207"/>
  <c r="AA114" i="207"/>
  <c r="O114" i="207"/>
  <c r="M114" i="207"/>
  <c r="I114" i="207"/>
  <c r="AA110" i="207"/>
  <c r="M110" i="207"/>
  <c r="O110" i="207" s="1"/>
  <c r="I110" i="207"/>
  <c r="AA106" i="207"/>
  <c r="M106" i="207"/>
  <c r="O106" i="207" s="1"/>
  <c r="I106" i="207"/>
  <c r="AA102" i="207"/>
  <c r="O102" i="207"/>
  <c r="M102" i="207"/>
  <c r="I102" i="207"/>
  <c r="AA98" i="207"/>
  <c r="M98" i="207"/>
  <c r="O98" i="207" s="1"/>
  <c r="I98" i="207"/>
  <c r="M92" i="207"/>
  <c r="L92" i="207"/>
  <c r="AA93" i="207"/>
  <c r="M93" i="207"/>
  <c r="O93" i="207" s="1"/>
  <c r="I93" i="207"/>
  <c r="L59" i="207"/>
  <c r="AA88" i="207"/>
  <c r="M88" i="207"/>
  <c r="O88" i="207" s="1"/>
  <c r="I88" i="207"/>
  <c r="AA84" i="207"/>
  <c r="M84" i="207"/>
  <c r="I84" i="207"/>
  <c r="AA80" i="207"/>
  <c r="M80" i="207"/>
  <c r="O80" i="207" s="1"/>
  <c r="I80" i="207"/>
  <c r="AA76" i="207"/>
  <c r="M76" i="207"/>
  <c r="O76" i="207" s="1"/>
  <c r="I76" i="207"/>
  <c r="AA72" i="207"/>
  <c r="M72" i="207"/>
  <c r="O72" i="207" s="1"/>
  <c r="I72" i="207"/>
  <c r="AA68" i="207"/>
  <c r="M68" i="207"/>
  <c r="O68" i="207" s="1"/>
  <c r="I68" i="207"/>
  <c r="AA64" i="207"/>
  <c r="O64" i="207"/>
  <c r="M64" i="207"/>
  <c r="I64" i="207"/>
  <c r="AA60" i="207"/>
  <c r="M60" i="207"/>
  <c r="I60" i="207"/>
  <c r="L50" i="207"/>
  <c r="AA55" i="207"/>
  <c r="O55" i="207" s="1"/>
  <c r="M55" i="207"/>
  <c r="I55" i="207"/>
  <c r="AA51" i="207"/>
  <c r="M51" i="207"/>
  <c r="I51" i="207"/>
  <c r="L9" i="207"/>
  <c r="AA46" i="207"/>
  <c r="O46" i="207" s="1"/>
  <c r="M46" i="207"/>
  <c r="I46" i="207"/>
  <c r="AA42" i="207"/>
  <c r="M42" i="207"/>
  <c r="O42" i="207" s="1"/>
  <c r="I42" i="207"/>
  <c r="AA38" i="207"/>
  <c r="M38" i="207"/>
  <c r="I38" i="207"/>
  <c r="AA34" i="207"/>
  <c r="M34" i="207"/>
  <c r="O34" i="207" s="1"/>
  <c r="I34" i="207"/>
  <c r="AA30" i="207"/>
  <c r="M30" i="207"/>
  <c r="O30" i="207" s="1"/>
  <c r="I30" i="207"/>
  <c r="AA26" i="207"/>
  <c r="M26" i="207"/>
  <c r="I26" i="207"/>
  <c r="AA22" i="207"/>
  <c r="M22" i="207"/>
  <c r="O22" i="207" s="1"/>
  <c r="I22" i="207"/>
  <c r="AA18" i="207"/>
  <c r="O18" i="207"/>
  <c r="M18" i="207"/>
  <c r="I18" i="207"/>
  <c r="AA14" i="207"/>
  <c r="M14" i="207"/>
  <c r="O14" i="207" s="1"/>
  <c r="I14" i="207"/>
  <c r="AA10" i="207"/>
  <c r="M10" i="207"/>
  <c r="I10" i="207"/>
  <c r="L87" i="206"/>
  <c r="L8" i="206" s="1"/>
  <c r="T7" i="206" s="1"/>
  <c r="F225" i="275" s="1"/>
  <c r="AA108" i="206"/>
  <c r="M108" i="206"/>
  <c r="O108" i="206" s="1"/>
  <c r="I108" i="206"/>
  <c r="AA104" i="206"/>
  <c r="O104" i="206" s="1"/>
  <c r="M104" i="206"/>
  <c r="I104" i="206"/>
  <c r="AA100" i="206"/>
  <c r="O100" i="206"/>
  <c r="M100" i="206"/>
  <c r="I100" i="206"/>
  <c r="AA96" i="206"/>
  <c r="M96" i="206"/>
  <c r="O96" i="206" s="1"/>
  <c r="I96" i="206"/>
  <c r="AA92" i="206"/>
  <c r="O92" i="206" s="1"/>
  <c r="M92" i="206"/>
  <c r="I92" i="206"/>
  <c r="AA88" i="206"/>
  <c r="O88" i="206"/>
  <c r="M88" i="206"/>
  <c r="I88" i="206"/>
  <c r="L62" i="206"/>
  <c r="AA83" i="206"/>
  <c r="O83" i="206"/>
  <c r="M83" i="206"/>
  <c r="I83" i="206"/>
  <c r="AA79" i="206"/>
  <c r="M79" i="206"/>
  <c r="O79" i="206" s="1"/>
  <c r="I79" i="206"/>
  <c r="AA75" i="206"/>
  <c r="O75" i="206"/>
  <c r="M75" i="206"/>
  <c r="I75" i="206"/>
  <c r="AA71" i="206"/>
  <c r="M71" i="206"/>
  <c r="O71" i="206" s="1"/>
  <c r="I71" i="206"/>
  <c r="AA67" i="206"/>
  <c r="M67" i="206"/>
  <c r="O67" i="206" s="1"/>
  <c r="I67" i="206"/>
  <c r="AA63" i="206"/>
  <c r="O63" i="206"/>
  <c r="M63" i="206"/>
  <c r="I63" i="206"/>
  <c r="L9" i="206"/>
  <c r="AA58" i="206"/>
  <c r="O58" i="206"/>
  <c r="M58" i="206"/>
  <c r="I58" i="206"/>
  <c r="AA54" i="206"/>
  <c r="O54" i="206"/>
  <c r="M54" i="206"/>
  <c r="I54" i="206"/>
  <c r="AA50" i="206"/>
  <c r="M50" i="206"/>
  <c r="O50" i="206" s="1"/>
  <c r="I50" i="206"/>
  <c r="AA46" i="206"/>
  <c r="O46" i="206"/>
  <c r="M46" i="206"/>
  <c r="I46" i="206"/>
  <c r="AA42" i="206"/>
  <c r="O42" i="206"/>
  <c r="M42" i="206"/>
  <c r="I42" i="206"/>
  <c r="AA38" i="206"/>
  <c r="M38" i="206"/>
  <c r="O38" i="206" s="1"/>
  <c r="I38" i="206"/>
  <c r="AA34" i="206"/>
  <c r="O34" i="206"/>
  <c r="M34" i="206"/>
  <c r="I34" i="206"/>
  <c r="AA30" i="206"/>
  <c r="O30" i="206"/>
  <c r="M30" i="206"/>
  <c r="I30" i="206"/>
  <c r="AA26" i="206"/>
  <c r="M26" i="206"/>
  <c r="O26" i="206" s="1"/>
  <c r="I26" i="206"/>
  <c r="AA22" i="206"/>
  <c r="O22" i="206"/>
  <c r="M22" i="206"/>
  <c r="I22" i="206"/>
  <c r="AA18" i="206"/>
  <c r="O18" i="206"/>
  <c r="M18" i="206"/>
  <c r="I18" i="206"/>
  <c r="AA14" i="206"/>
  <c r="M14" i="206"/>
  <c r="O14" i="206" s="1"/>
  <c r="I14" i="206"/>
  <c r="AA10" i="206"/>
  <c r="O10" i="206"/>
  <c r="M10" i="206"/>
  <c r="I10" i="206"/>
  <c r="L154" i="205"/>
  <c r="AA159" i="205"/>
  <c r="M159" i="205"/>
  <c r="O159" i="205" s="1"/>
  <c r="I159" i="205"/>
  <c r="AA155" i="205"/>
  <c r="O155" i="205" s="1"/>
  <c r="M155" i="205"/>
  <c r="I155" i="205"/>
  <c r="L117" i="205"/>
  <c r="AA150" i="205"/>
  <c r="M150" i="205"/>
  <c r="O150" i="205" s="1"/>
  <c r="I150" i="205"/>
  <c r="AA146" i="205"/>
  <c r="M146" i="205"/>
  <c r="O146" i="205" s="1"/>
  <c r="I146" i="205"/>
  <c r="AA142" i="205"/>
  <c r="O142" i="205"/>
  <c r="M142" i="205"/>
  <c r="I142" i="205"/>
  <c r="AA138" i="205"/>
  <c r="M138" i="205"/>
  <c r="O138" i="205" s="1"/>
  <c r="I138" i="205"/>
  <c r="AA134" i="205"/>
  <c r="O134" i="205" s="1"/>
  <c r="M134" i="205"/>
  <c r="I134" i="205"/>
  <c r="AA130" i="205"/>
  <c r="M130" i="205"/>
  <c r="O130" i="205" s="1"/>
  <c r="I130" i="205"/>
  <c r="AA126" i="205"/>
  <c r="M126" i="205"/>
  <c r="I126" i="205"/>
  <c r="AA122" i="205"/>
  <c r="O122" i="205"/>
  <c r="M122" i="205"/>
  <c r="I122" i="205"/>
  <c r="AA118" i="205"/>
  <c r="M118" i="205"/>
  <c r="O118" i="205" s="1"/>
  <c r="I118" i="205"/>
  <c r="M88" i="205"/>
  <c r="L88" i="205"/>
  <c r="AA113" i="205"/>
  <c r="M113" i="205"/>
  <c r="O113" i="205" s="1"/>
  <c r="I113" i="205"/>
  <c r="AA109" i="205"/>
  <c r="O109" i="205" s="1"/>
  <c r="M109" i="205"/>
  <c r="I109" i="205"/>
  <c r="AA105" i="205"/>
  <c r="M105" i="205"/>
  <c r="O105" i="205" s="1"/>
  <c r="I105" i="205"/>
  <c r="AA101" i="205"/>
  <c r="O101" i="205" s="1"/>
  <c r="M101" i="205"/>
  <c r="I101" i="205"/>
  <c r="AA97" i="205"/>
  <c r="O97" i="205" s="1"/>
  <c r="M97" i="205"/>
  <c r="I97" i="205"/>
  <c r="AA93" i="205"/>
  <c r="M93" i="205"/>
  <c r="O93" i="205" s="1"/>
  <c r="I93" i="205"/>
  <c r="AA89" i="205"/>
  <c r="M89" i="205"/>
  <c r="O89" i="205" s="1"/>
  <c r="I89" i="205"/>
  <c r="L83" i="205"/>
  <c r="AA84" i="205"/>
  <c r="M84" i="205"/>
  <c r="M83" i="205" s="1"/>
  <c r="I84" i="205"/>
  <c r="L70" i="205"/>
  <c r="AA79" i="205"/>
  <c r="O79" i="205"/>
  <c r="M79" i="205"/>
  <c r="I79" i="205"/>
  <c r="AA75" i="205"/>
  <c r="O75" i="205" s="1"/>
  <c r="M75" i="205"/>
  <c r="I75" i="205"/>
  <c r="AA71" i="205"/>
  <c r="M71" i="205"/>
  <c r="I71" i="205"/>
  <c r="L9" i="205"/>
  <c r="L8" i="205" s="1"/>
  <c r="T7" i="205" s="1"/>
  <c r="F224" i="275" s="1"/>
  <c r="AA66" i="205"/>
  <c r="O66" i="205"/>
  <c r="M66" i="205"/>
  <c r="I66" i="205"/>
  <c r="AA62" i="205"/>
  <c r="M62" i="205"/>
  <c r="O62" i="205" s="1"/>
  <c r="I62" i="205"/>
  <c r="AA58" i="205"/>
  <c r="M58" i="205"/>
  <c r="I58" i="205"/>
  <c r="AA54" i="205"/>
  <c r="M54" i="205"/>
  <c r="O54" i="205" s="1"/>
  <c r="I54" i="205"/>
  <c r="AA50" i="205"/>
  <c r="M50" i="205"/>
  <c r="O50" i="205" s="1"/>
  <c r="I50" i="205"/>
  <c r="AA46" i="205"/>
  <c r="M46" i="205"/>
  <c r="O46" i="205" s="1"/>
  <c r="I46" i="205"/>
  <c r="AA42" i="205"/>
  <c r="O42" i="205" s="1"/>
  <c r="M42" i="205"/>
  <c r="I42" i="205"/>
  <c r="AA38" i="205"/>
  <c r="O38" i="205"/>
  <c r="M38" i="205"/>
  <c r="I38" i="205"/>
  <c r="AA34" i="205"/>
  <c r="M34" i="205"/>
  <c r="O34" i="205" s="1"/>
  <c r="I34" i="205"/>
  <c r="AA30" i="205"/>
  <c r="O30" i="205"/>
  <c r="M30" i="205"/>
  <c r="I30" i="205"/>
  <c r="AA26" i="205"/>
  <c r="O26" i="205"/>
  <c r="M26" i="205"/>
  <c r="I26" i="205"/>
  <c r="AA22" i="205"/>
  <c r="M22" i="205"/>
  <c r="O22" i="205" s="1"/>
  <c r="I22" i="205"/>
  <c r="AA18" i="205"/>
  <c r="M18" i="205"/>
  <c r="O18" i="205" s="1"/>
  <c r="I18" i="205"/>
  <c r="AA14" i="205"/>
  <c r="O14" i="205"/>
  <c r="M14" i="205"/>
  <c r="I14" i="205"/>
  <c r="AA10" i="205"/>
  <c r="M10" i="205"/>
  <c r="O10" i="205" s="1"/>
  <c r="I10" i="205"/>
  <c r="L137" i="204"/>
  <c r="AA142" i="204"/>
  <c r="O142" i="204" s="1"/>
  <c r="M142" i="204"/>
  <c r="I142" i="204"/>
  <c r="AA138" i="204"/>
  <c r="M138" i="204"/>
  <c r="M137" i="204" s="1"/>
  <c r="I138" i="204"/>
  <c r="M108" i="204"/>
  <c r="L108" i="204"/>
  <c r="AA133" i="204"/>
  <c r="M133" i="204"/>
  <c r="O133" i="204" s="1"/>
  <c r="I133" i="204"/>
  <c r="AA129" i="204"/>
  <c r="O129" i="204"/>
  <c r="M129" i="204"/>
  <c r="I129" i="204"/>
  <c r="AA125" i="204"/>
  <c r="M125" i="204"/>
  <c r="O125" i="204" s="1"/>
  <c r="I125" i="204"/>
  <c r="AA121" i="204"/>
  <c r="M121" i="204"/>
  <c r="O121" i="204" s="1"/>
  <c r="I121" i="204"/>
  <c r="AA117" i="204"/>
  <c r="O117" i="204"/>
  <c r="M117" i="204"/>
  <c r="I117" i="204"/>
  <c r="AA113" i="204"/>
  <c r="M113" i="204"/>
  <c r="O113" i="204" s="1"/>
  <c r="I113" i="204"/>
  <c r="AA109" i="204"/>
  <c r="M109" i="204"/>
  <c r="O109" i="204" s="1"/>
  <c r="I109" i="204"/>
  <c r="L71" i="204"/>
  <c r="AA104" i="204"/>
  <c r="M104" i="204"/>
  <c r="O104" i="204" s="1"/>
  <c r="I104" i="204"/>
  <c r="AA100" i="204"/>
  <c r="O100" i="204" s="1"/>
  <c r="M100" i="204"/>
  <c r="I100" i="204"/>
  <c r="AA96" i="204"/>
  <c r="O96" i="204"/>
  <c r="M96" i="204"/>
  <c r="I96" i="204"/>
  <c r="AA92" i="204"/>
  <c r="M92" i="204"/>
  <c r="O92" i="204" s="1"/>
  <c r="I92" i="204"/>
  <c r="AA88" i="204"/>
  <c r="O88" i="204" s="1"/>
  <c r="M88" i="204"/>
  <c r="I88" i="204"/>
  <c r="AA84" i="204"/>
  <c r="O84" i="204" s="1"/>
  <c r="M84" i="204"/>
  <c r="I84" i="204"/>
  <c r="AA80" i="204"/>
  <c r="M80" i="204"/>
  <c r="O80" i="204" s="1"/>
  <c r="I80" i="204"/>
  <c r="AA76" i="204"/>
  <c r="O76" i="204" s="1"/>
  <c r="M76" i="204"/>
  <c r="I76" i="204"/>
  <c r="AA72" i="204"/>
  <c r="O72" i="204"/>
  <c r="M72" i="204"/>
  <c r="I72" i="204"/>
  <c r="L62" i="204"/>
  <c r="AA67" i="204"/>
  <c r="M67" i="204"/>
  <c r="O67" i="204" s="1"/>
  <c r="I67" i="204"/>
  <c r="AA63" i="204"/>
  <c r="M63" i="204"/>
  <c r="I63" i="204"/>
  <c r="L9" i="204"/>
  <c r="AA58" i="204"/>
  <c r="M58" i="204"/>
  <c r="O58" i="204" s="1"/>
  <c r="I58" i="204"/>
  <c r="AA54" i="204"/>
  <c r="O54" i="204"/>
  <c r="M54" i="204"/>
  <c r="I54" i="204"/>
  <c r="AA50" i="204"/>
  <c r="O50" i="204"/>
  <c r="M50" i="204"/>
  <c r="I50" i="204"/>
  <c r="AA46" i="204"/>
  <c r="M46" i="204"/>
  <c r="O46" i="204" s="1"/>
  <c r="I46" i="204"/>
  <c r="AA42" i="204"/>
  <c r="O42" i="204"/>
  <c r="M42" i="204"/>
  <c r="I42" i="204"/>
  <c r="AA38" i="204"/>
  <c r="O38" i="204"/>
  <c r="M38" i="204"/>
  <c r="I38" i="204"/>
  <c r="AA34" i="204"/>
  <c r="M34" i="204"/>
  <c r="O34" i="204" s="1"/>
  <c r="I34" i="204"/>
  <c r="AA30" i="204"/>
  <c r="O30" i="204"/>
  <c r="M30" i="204"/>
  <c r="I30" i="204"/>
  <c r="AA26" i="204"/>
  <c r="O26" i="204"/>
  <c r="M26" i="204"/>
  <c r="I26" i="204"/>
  <c r="AA22" i="204"/>
  <c r="M22" i="204"/>
  <c r="O22" i="204" s="1"/>
  <c r="I22" i="204"/>
  <c r="AA18" i="204"/>
  <c r="O18" i="204"/>
  <c r="M18" i="204"/>
  <c r="I18" i="204"/>
  <c r="AA14" i="204"/>
  <c r="O14" i="204"/>
  <c r="M14" i="204"/>
  <c r="I14" i="204"/>
  <c r="AA10" i="204"/>
  <c r="M10" i="204"/>
  <c r="M9" i="204" s="1"/>
  <c r="I10" i="204"/>
  <c r="L146" i="203"/>
  <c r="AA155" i="203"/>
  <c r="M155" i="203"/>
  <c r="I155" i="203"/>
  <c r="AA151" i="203"/>
  <c r="M151" i="203"/>
  <c r="O151" i="203" s="1"/>
  <c r="I151" i="203"/>
  <c r="AA147" i="203"/>
  <c r="M147" i="203"/>
  <c r="I147" i="203"/>
  <c r="L117" i="203"/>
  <c r="AA142" i="203"/>
  <c r="M142" i="203"/>
  <c r="I142" i="203"/>
  <c r="AA138" i="203"/>
  <c r="M138" i="203"/>
  <c r="O138" i="203" s="1"/>
  <c r="I138" i="203"/>
  <c r="AA134" i="203"/>
  <c r="O134" i="203"/>
  <c r="M134" i="203"/>
  <c r="I134" i="203"/>
  <c r="AA130" i="203"/>
  <c r="M130" i="203"/>
  <c r="I130" i="203"/>
  <c r="AA126" i="203"/>
  <c r="M126" i="203"/>
  <c r="O126" i="203" s="1"/>
  <c r="I126" i="203"/>
  <c r="AA122" i="203"/>
  <c r="O122" i="203"/>
  <c r="M122" i="203"/>
  <c r="I122" i="203"/>
  <c r="AA118" i="203"/>
  <c r="M118" i="203"/>
  <c r="O118" i="203" s="1"/>
  <c r="I118" i="203"/>
  <c r="L88" i="203"/>
  <c r="AA113" i="203"/>
  <c r="M113" i="203"/>
  <c r="O113" i="203" s="1"/>
  <c r="I113" i="203"/>
  <c r="AA109" i="203"/>
  <c r="O109" i="203"/>
  <c r="M109" i="203"/>
  <c r="I109" i="203"/>
  <c r="AA105" i="203"/>
  <c r="O105" i="203" s="1"/>
  <c r="M105" i="203"/>
  <c r="I105" i="203"/>
  <c r="AA101" i="203"/>
  <c r="M101" i="203"/>
  <c r="I101" i="203"/>
  <c r="AA97" i="203"/>
  <c r="M97" i="203"/>
  <c r="I97" i="203"/>
  <c r="AA93" i="203"/>
  <c r="M93" i="203"/>
  <c r="I93" i="203"/>
  <c r="AA89" i="203"/>
  <c r="M89" i="203"/>
  <c r="O89" i="203" s="1"/>
  <c r="I89" i="203"/>
  <c r="M83" i="203"/>
  <c r="L83" i="203"/>
  <c r="AA84" i="203"/>
  <c r="M84" i="203"/>
  <c r="O84" i="203" s="1"/>
  <c r="I84" i="203"/>
  <c r="L70" i="203"/>
  <c r="AA79" i="203"/>
  <c r="M79" i="203"/>
  <c r="I79" i="203"/>
  <c r="AA75" i="203"/>
  <c r="M75" i="203"/>
  <c r="O75" i="203" s="1"/>
  <c r="I75" i="203"/>
  <c r="AA71" i="203"/>
  <c r="O71" i="203"/>
  <c r="M71" i="203"/>
  <c r="M70" i="203" s="1"/>
  <c r="I71" i="203"/>
  <c r="L9" i="203"/>
  <c r="L8" i="203" s="1"/>
  <c r="T7" i="203" s="1"/>
  <c r="F222" i="275" s="1"/>
  <c r="AA66" i="203"/>
  <c r="M66" i="203"/>
  <c r="O66" i="203" s="1"/>
  <c r="I66" i="203"/>
  <c r="AA62" i="203"/>
  <c r="M62" i="203"/>
  <c r="O62" i="203" s="1"/>
  <c r="I62" i="203"/>
  <c r="AA58" i="203"/>
  <c r="O58" i="203" s="1"/>
  <c r="M58" i="203"/>
  <c r="I58" i="203"/>
  <c r="AA54" i="203"/>
  <c r="O54" i="203"/>
  <c r="M54" i="203"/>
  <c r="I54" i="203"/>
  <c r="AA50" i="203"/>
  <c r="M50" i="203"/>
  <c r="O50" i="203" s="1"/>
  <c r="I50" i="203"/>
  <c r="AA46" i="203"/>
  <c r="O46" i="203"/>
  <c r="M46" i="203"/>
  <c r="I46" i="203"/>
  <c r="AA42" i="203"/>
  <c r="O42" i="203"/>
  <c r="M42" i="203"/>
  <c r="I42" i="203"/>
  <c r="AA38" i="203"/>
  <c r="M38" i="203"/>
  <c r="I38" i="203"/>
  <c r="AA34" i="203"/>
  <c r="M34" i="203"/>
  <c r="O34" i="203" s="1"/>
  <c r="I34" i="203"/>
  <c r="AA30" i="203"/>
  <c r="M30" i="203"/>
  <c r="O30" i="203" s="1"/>
  <c r="I30" i="203"/>
  <c r="AA26" i="203"/>
  <c r="M26" i="203"/>
  <c r="O26" i="203" s="1"/>
  <c r="I26" i="203"/>
  <c r="AA22" i="203"/>
  <c r="O22" i="203" s="1"/>
  <c r="M22" i="203"/>
  <c r="I22" i="203"/>
  <c r="AA18" i="203"/>
  <c r="M18" i="203"/>
  <c r="O18" i="203" s="1"/>
  <c r="I18" i="203"/>
  <c r="AA14" i="203"/>
  <c r="M14" i="203"/>
  <c r="I14" i="203"/>
  <c r="AA10" i="203"/>
  <c r="M10" i="203"/>
  <c r="I10" i="203"/>
  <c r="L108" i="202"/>
  <c r="AA117" i="202"/>
  <c r="O117" i="202"/>
  <c r="M117" i="202"/>
  <c r="I117" i="202"/>
  <c r="AA113" i="202"/>
  <c r="O113" i="202"/>
  <c r="M113" i="202"/>
  <c r="I113" i="202"/>
  <c r="AA109" i="202"/>
  <c r="M109" i="202"/>
  <c r="O109" i="202" s="1"/>
  <c r="I109" i="202"/>
  <c r="L91" i="202"/>
  <c r="AA104" i="202"/>
  <c r="M104" i="202"/>
  <c r="O104" i="202" s="1"/>
  <c r="I104" i="202"/>
  <c r="AA100" i="202"/>
  <c r="M100" i="202"/>
  <c r="O100" i="202" s="1"/>
  <c r="I100" i="202"/>
  <c r="AA96" i="202"/>
  <c r="O96" i="202" s="1"/>
  <c r="M96" i="202"/>
  <c r="I96" i="202"/>
  <c r="AA92" i="202"/>
  <c r="O92" i="202" s="1"/>
  <c r="M92" i="202"/>
  <c r="I92" i="202"/>
  <c r="L62" i="202"/>
  <c r="AA87" i="202"/>
  <c r="O87" i="202" s="1"/>
  <c r="M87" i="202"/>
  <c r="I87" i="202"/>
  <c r="AA83" i="202"/>
  <c r="M83" i="202"/>
  <c r="O83" i="202" s="1"/>
  <c r="I83" i="202"/>
  <c r="AA79" i="202"/>
  <c r="O79" i="202" s="1"/>
  <c r="M79" i="202"/>
  <c r="I79" i="202"/>
  <c r="AA75" i="202"/>
  <c r="O75" i="202"/>
  <c r="M75" i="202"/>
  <c r="I75" i="202"/>
  <c r="AA71" i="202"/>
  <c r="M71" i="202"/>
  <c r="O71" i="202" s="1"/>
  <c r="I71" i="202"/>
  <c r="AA67" i="202"/>
  <c r="O67" i="202" s="1"/>
  <c r="M67" i="202"/>
  <c r="I67" i="202"/>
  <c r="AA63" i="202"/>
  <c r="O63" i="202" s="1"/>
  <c r="M63" i="202"/>
  <c r="I63" i="202"/>
  <c r="L9" i="202"/>
  <c r="L8" i="202" s="1"/>
  <c r="T7" i="202" s="1"/>
  <c r="F221" i="275" s="1"/>
  <c r="AA58" i="202"/>
  <c r="M58" i="202"/>
  <c r="O58" i="202" s="1"/>
  <c r="I58" i="202"/>
  <c r="AA54" i="202"/>
  <c r="M54" i="202"/>
  <c r="O54" i="202" s="1"/>
  <c r="I54" i="202"/>
  <c r="AA50" i="202"/>
  <c r="O50" i="202" s="1"/>
  <c r="M50" i="202"/>
  <c r="I50" i="202"/>
  <c r="AA46" i="202"/>
  <c r="M46" i="202"/>
  <c r="O46" i="202" s="1"/>
  <c r="I46" i="202"/>
  <c r="AA42" i="202"/>
  <c r="M42" i="202"/>
  <c r="O42" i="202" s="1"/>
  <c r="I42" i="202"/>
  <c r="AA38" i="202"/>
  <c r="O38" i="202"/>
  <c r="M38" i="202"/>
  <c r="I38" i="202"/>
  <c r="AA34" i="202"/>
  <c r="O34" i="202" s="1"/>
  <c r="M34" i="202"/>
  <c r="I34" i="202"/>
  <c r="AA30" i="202"/>
  <c r="M30" i="202"/>
  <c r="O30" i="202" s="1"/>
  <c r="I30" i="202"/>
  <c r="AA26" i="202"/>
  <c r="O26" i="202" s="1"/>
  <c r="M26" i="202"/>
  <c r="I26" i="202"/>
  <c r="AA22" i="202"/>
  <c r="O22" i="202"/>
  <c r="M22" i="202"/>
  <c r="I22" i="202"/>
  <c r="AA18" i="202"/>
  <c r="M18" i="202"/>
  <c r="O18" i="202" s="1"/>
  <c r="I18" i="202"/>
  <c r="AA14" i="202"/>
  <c r="O14" i="202" s="1"/>
  <c r="M14" i="202"/>
  <c r="I14" i="202"/>
  <c r="AA10" i="202"/>
  <c r="M10" i="202"/>
  <c r="I10" i="202"/>
  <c r="M129" i="201"/>
  <c r="L129" i="201"/>
  <c r="AA134" i="201"/>
  <c r="M134" i="201"/>
  <c r="I134" i="201"/>
  <c r="AA130" i="201"/>
  <c r="O130" i="201"/>
  <c r="M130" i="201"/>
  <c r="I130" i="201"/>
  <c r="L104" i="201"/>
  <c r="AA125" i="201"/>
  <c r="O125" i="201"/>
  <c r="M125" i="201"/>
  <c r="I125" i="201"/>
  <c r="AA121" i="201"/>
  <c r="O121" i="201" s="1"/>
  <c r="M121" i="201"/>
  <c r="I121" i="201"/>
  <c r="AA117" i="201"/>
  <c r="O117" i="201" s="1"/>
  <c r="M117" i="201"/>
  <c r="I117" i="201"/>
  <c r="AA113" i="201"/>
  <c r="O113" i="201"/>
  <c r="M113" i="201"/>
  <c r="I113" i="201"/>
  <c r="AA109" i="201"/>
  <c r="O109" i="201" s="1"/>
  <c r="M109" i="201"/>
  <c r="I109" i="201"/>
  <c r="AA105" i="201"/>
  <c r="M105" i="201"/>
  <c r="I105" i="201"/>
  <c r="L95" i="201"/>
  <c r="L8" i="201" s="1"/>
  <c r="T7" i="201" s="1"/>
  <c r="F220" i="275" s="1"/>
  <c r="AA100" i="201"/>
  <c r="M100" i="201"/>
  <c r="I100" i="201"/>
  <c r="AA96" i="201"/>
  <c r="M96" i="201"/>
  <c r="I96" i="201"/>
  <c r="L70" i="201"/>
  <c r="AA91" i="201"/>
  <c r="M91" i="201"/>
  <c r="O91" i="201" s="1"/>
  <c r="I91" i="201"/>
  <c r="AA87" i="201"/>
  <c r="O87" i="201" s="1"/>
  <c r="M87" i="201"/>
  <c r="I87" i="201"/>
  <c r="AA83" i="201"/>
  <c r="O83" i="201"/>
  <c r="M83" i="201"/>
  <c r="I83" i="201"/>
  <c r="AA79" i="201"/>
  <c r="M79" i="201"/>
  <c r="O79" i="201" s="1"/>
  <c r="I79" i="201"/>
  <c r="AA75" i="201"/>
  <c r="O75" i="201" s="1"/>
  <c r="M75" i="201"/>
  <c r="I75" i="201"/>
  <c r="AA71" i="201"/>
  <c r="O71" i="201" s="1"/>
  <c r="M71" i="201"/>
  <c r="I71" i="201"/>
  <c r="L9" i="201"/>
  <c r="AA66" i="201"/>
  <c r="M66" i="201"/>
  <c r="I66" i="201"/>
  <c r="AA62" i="201"/>
  <c r="O62" i="201" s="1"/>
  <c r="M62" i="201"/>
  <c r="I62" i="201"/>
  <c r="AA58" i="201"/>
  <c r="M58" i="201"/>
  <c r="O58" i="201" s="1"/>
  <c r="I58" i="201"/>
  <c r="AA54" i="201"/>
  <c r="M54" i="201"/>
  <c r="O54" i="201" s="1"/>
  <c r="I54" i="201"/>
  <c r="AA50" i="201"/>
  <c r="O50" i="201" s="1"/>
  <c r="M50" i="201"/>
  <c r="I50" i="201"/>
  <c r="AA46" i="201"/>
  <c r="O46" i="201"/>
  <c r="M46" i="201"/>
  <c r="I46" i="201"/>
  <c r="AA42" i="201"/>
  <c r="M42" i="201"/>
  <c r="O42" i="201" s="1"/>
  <c r="I42" i="201"/>
  <c r="AA38" i="201"/>
  <c r="M38" i="201"/>
  <c r="O38" i="201" s="1"/>
  <c r="I38" i="201"/>
  <c r="AA34" i="201"/>
  <c r="O34" i="201"/>
  <c r="M34" i="201"/>
  <c r="I34" i="201"/>
  <c r="AA30" i="201"/>
  <c r="M30" i="201"/>
  <c r="O30" i="201" s="1"/>
  <c r="I30" i="201"/>
  <c r="AA26" i="201"/>
  <c r="M26" i="201"/>
  <c r="O26" i="201" s="1"/>
  <c r="I26" i="201"/>
  <c r="AA22" i="201"/>
  <c r="O22" i="201"/>
  <c r="M22" i="201"/>
  <c r="I22" i="201"/>
  <c r="AA18" i="201"/>
  <c r="M18" i="201"/>
  <c r="I18" i="201"/>
  <c r="AA14" i="201"/>
  <c r="M14" i="201"/>
  <c r="O14" i="201" s="1"/>
  <c r="I14" i="201"/>
  <c r="AA10" i="201"/>
  <c r="O10" i="201"/>
  <c r="M10" i="201"/>
  <c r="I10" i="201"/>
  <c r="M132" i="200"/>
  <c r="L132" i="200"/>
  <c r="AA137" i="200"/>
  <c r="O137" i="200" s="1"/>
  <c r="M137" i="200"/>
  <c r="I137" i="200"/>
  <c r="AA133" i="200"/>
  <c r="M133" i="200"/>
  <c r="I133" i="200"/>
  <c r="L103" i="200"/>
  <c r="AA128" i="200"/>
  <c r="O128" i="200" s="1"/>
  <c r="M128" i="200"/>
  <c r="I128" i="200"/>
  <c r="AA124" i="200"/>
  <c r="M124" i="200"/>
  <c r="O124" i="200" s="1"/>
  <c r="I124" i="200"/>
  <c r="AA120" i="200"/>
  <c r="O120" i="200" s="1"/>
  <c r="M120" i="200"/>
  <c r="I120" i="200"/>
  <c r="AA116" i="200"/>
  <c r="O116" i="200" s="1"/>
  <c r="M116" i="200"/>
  <c r="I116" i="200"/>
  <c r="AA112" i="200"/>
  <c r="M112" i="200"/>
  <c r="O112" i="200" s="1"/>
  <c r="I112" i="200"/>
  <c r="AA108" i="200"/>
  <c r="O108" i="200" s="1"/>
  <c r="M108" i="200"/>
  <c r="I108" i="200"/>
  <c r="AA104" i="200"/>
  <c r="O104" i="200" s="1"/>
  <c r="M104" i="200"/>
  <c r="I104" i="200"/>
  <c r="L70" i="200"/>
  <c r="L8" i="200" s="1"/>
  <c r="T7" i="200" s="1"/>
  <c r="F219" i="275" s="1"/>
  <c r="AA99" i="200"/>
  <c r="M99" i="200"/>
  <c r="O99" i="200" s="1"/>
  <c r="I99" i="200"/>
  <c r="AA95" i="200"/>
  <c r="M95" i="200"/>
  <c r="O95" i="200" s="1"/>
  <c r="I95" i="200"/>
  <c r="AA91" i="200"/>
  <c r="M91" i="200"/>
  <c r="O91" i="200" s="1"/>
  <c r="I91" i="200"/>
  <c r="AA87" i="200"/>
  <c r="M87" i="200"/>
  <c r="O87" i="200" s="1"/>
  <c r="I87" i="200"/>
  <c r="AA83" i="200"/>
  <c r="M83" i="200"/>
  <c r="O83" i="200" s="1"/>
  <c r="I83" i="200"/>
  <c r="AA79" i="200"/>
  <c r="M79" i="200"/>
  <c r="O79" i="200" s="1"/>
  <c r="I79" i="200"/>
  <c r="AA75" i="200"/>
  <c r="M75" i="200"/>
  <c r="I75" i="200"/>
  <c r="AA71" i="200"/>
  <c r="M71" i="200"/>
  <c r="I71" i="200"/>
  <c r="L9" i="200"/>
  <c r="AA66" i="200"/>
  <c r="O66" i="200"/>
  <c r="M66" i="200"/>
  <c r="I66" i="200"/>
  <c r="AA62" i="200"/>
  <c r="O62" i="200" s="1"/>
  <c r="M62" i="200"/>
  <c r="I62" i="200"/>
  <c r="AA58" i="200"/>
  <c r="O58" i="200" s="1"/>
  <c r="M58" i="200"/>
  <c r="I58" i="200"/>
  <c r="AA54" i="200"/>
  <c r="M54" i="200"/>
  <c r="O54" i="200" s="1"/>
  <c r="I54" i="200"/>
  <c r="AA50" i="200"/>
  <c r="O50" i="200" s="1"/>
  <c r="M50" i="200"/>
  <c r="I50" i="200"/>
  <c r="AA46" i="200"/>
  <c r="O46" i="200" s="1"/>
  <c r="M46" i="200"/>
  <c r="I46" i="200"/>
  <c r="AA42" i="200"/>
  <c r="O42" i="200"/>
  <c r="M42" i="200"/>
  <c r="I42" i="200"/>
  <c r="AA38" i="200"/>
  <c r="O38" i="200" s="1"/>
  <c r="M38" i="200"/>
  <c r="I38" i="200"/>
  <c r="AA34" i="200"/>
  <c r="O34" i="200" s="1"/>
  <c r="M34" i="200"/>
  <c r="I34" i="200"/>
  <c r="AA30" i="200"/>
  <c r="O30" i="200"/>
  <c r="M30" i="200"/>
  <c r="I30" i="200"/>
  <c r="AA26" i="200"/>
  <c r="M26" i="200"/>
  <c r="O26" i="200" s="1"/>
  <c r="I26" i="200"/>
  <c r="AA22" i="200"/>
  <c r="O22" i="200" s="1"/>
  <c r="M22" i="200"/>
  <c r="I22" i="200"/>
  <c r="AA18" i="200"/>
  <c r="M18" i="200"/>
  <c r="O18" i="200" s="1"/>
  <c r="I18" i="200"/>
  <c r="AA14" i="200"/>
  <c r="M14" i="200"/>
  <c r="O14" i="200" s="1"/>
  <c r="I14" i="200"/>
  <c r="AA10" i="200"/>
  <c r="O10" i="200" s="1"/>
  <c r="M10" i="200"/>
  <c r="I10" i="200"/>
  <c r="L8" i="199"/>
  <c r="T7" i="199" s="1"/>
  <c r="F218" i="275" s="1"/>
  <c r="L104" i="199"/>
  <c r="AA113" i="199"/>
  <c r="M113" i="199"/>
  <c r="O113" i="199" s="1"/>
  <c r="I113" i="199"/>
  <c r="AA109" i="199"/>
  <c r="M109" i="199"/>
  <c r="O109" i="199" s="1"/>
  <c r="I109" i="199"/>
  <c r="AA105" i="199"/>
  <c r="O105" i="199"/>
  <c r="M105" i="199"/>
  <c r="M104" i="199" s="1"/>
  <c r="I105" i="199"/>
  <c r="L87" i="199"/>
  <c r="AA100" i="199"/>
  <c r="O100" i="199" s="1"/>
  <c r="M100" i="199"/>
  <c r="I100" i="199"/>
  <c r="AA96" i="199"/>
  <c r="M96" i="199"/>
  <c r="O96" i="199" s="1"/>
  <c r="I96" i="199"/>
  <c r="AA92" i="199"/>
  <c r="O92" i="199"/>
  <c r="M92" i="199"/>
  <c r="I92" i="199"/>
  <c r="AA88" i="199"/>
  <c r="O88" i="199"/>
  <c r="M88" i="199"/>
  <c r="I88" i="199"/>
  <c r="L62" i="199"/>
  <c r="AA83" i="199"/>
  <c r="O83" i="199"/>
  <c r="M83" i="199"/>
  <c r="I83" i="199"/>
  <c r="AA79" i="199"/>
  <c r="M79" i="199"/>
  <c r="O79" i="199" s="1"/>
  <c r="I79" i="199"/>
  <c r="AA75" i="199"/>
  <c r="M75" i="199"/>
  <c r="O75" i="199" s="1"/>
  <c r="I75" i="199"/>
  <c r="AA71" i="199"/>
  <c r="O71" i="199"/>
  <c r="M71" i="199"/>
  <c r="I71" i="199"/>
  <c r="AA67" i="199"/>
  <c r="M67" i="199"/>
  <c r="O67" i="199" s="1"/>
  <c r="I67" i="199"/>
  <c r="AA63" i="199"/>
  <c r="M63" i="199"/>
  <c r="O63" i="199" s="1"/>
  <c r="I63" i="199"/>
  <c r="M9" i="199"/>
  <c r="L9" i="199"/>
  <c r="AA58" i="199"/>
  <c r="O58" i="199"/>
  <c r="M58" i="199"/>
  <c r="I58" i="199"/>
  <c r="AA54" i="199"/>
  <c r="O54" i="199"/>
  <c r="M54" i="199"/>
  <c r="I54" i="199"/>
  <c r="AA50" i="199"/>
  <c r="M50" i="199"/>
  <c r="O50" i="199" s="1"/>
  <c r="I50" i="199"/>
  <c r="AA46" i="199"/>
  <c r="O46" i="199"/>
  <c r="M46" i="199"/>
  <c r="I46" i="199"/>
  <c r="AA42" i="199"/>
  <c r="O42" i="199" s="1"/>
  <c r="M42" i="199"/>
  <c r="I42" i="199"/>
  <c r="AA38" i="199"/>
  <c r="M38" i="199"/>
  <c r="O38" i="199" s="1"/>
  <c r="I38" i="199"/>
  <c r="AA34" i="199"/>
  <c r="O34" i="199"/>
  <c r="M34" i="199"/>
  <c r="I34" i="199"/>
  <c r="AA30" i="199"/>
  <c r="O30" i="199"/>
  <c r="M30" i="199"/>
  <c r="I30" i="199"/>
  <c r="AA26" i="199"/>
  <c r="M26" i="199"/>
  <c r="O26" i="199" s="1"/>
  <c r="I26" i="199"/>
  <c r="AA22" i="199"/>
  <c r="O22" i="199"/>
  <c r="M22" i="199"/>
  <c r="I22" i="199"/>
  <c r="AA18" i="199"/>
  <c r="O18" i="199" s="1"/>
  <c r="M18" i="199"/>
  <c r="I18" i="199"/>
  <c r="AA14" i="199"/>
  <c r="M14" i="199"/>
  <c r="O14" i="199" s="1"/>
  <c r="I14" i="199"/>
  <c r="AA10" i="199"/>
  <c r="O10" i="199"/>
  <c r="M10" i="199"/>
  <c r="I10" i="199"/>
  <c r="L89" i="198"/>
  <c r="AA94" i="198"/>
  <c r="M94" i="198"/>
  <c r="O94" i="198" s="1"/>
  <c r="I94" i="198"/>
  <c r="AA90" i="198"/>
  <c r="M90" i="198"/>
  <c r="O90" i="198" s="1"/>
  <c r="I90" i="198"/>
  <c r="M80" i="198"/>
  <c r="L80" i="198"/>
  <c r="AA85" i="198"/>
  <c r="O85" i="198"/>
  <c r="M85" i="198"/>
  <c r="I85" i="198"/>
  <c r="AA81" i="198"/>
  <c r="M81" i="198"/>
  <c r="O81" i="198" s="1"/>
  <c r="I81" i="198"/>
  <c r="L59" i="198"/>
  <c r="L8" i="198" s="1"/>
  <c r="T7" i="198" s="1"/>
  <c r="F217" i="275" s="1"/>
  <c r="AA76" i="198"/>
  <c r="O76" i="198" s="1"/>
  <c r="M76" i="198"/>
  <c r="I76" i="198"/>
  <c r="AA72" i="198"/>
  <c r="M72" i="198"/>
  <c r="O72" i="198" s="1"/>
  <c r="I72" i="198"/>
  <c r="AA68" i="198"/>
  <c r="M68" i="198"/>
  <c r="O68" i="198" s="1"/>
  <c r="I68" i="198"/>
  <c r="AA64" i="198"/>
  <c r="O64" i="198" s="1"/>
  <c r="M64" i="198"/>
  <c r="I64" i="198"/>
  <c r="AA60" i="198"/>
  <c r="O60" i="198"/>
  <c r="M60" i="198"/>
  <c r="I60" i="198"/>
  <c r="L50" i="198"/>
  <c r="AA55" i="198"/>
  <c r="O55" i="198"/>
  <c r="M55" i="198"/>
  <c r="M50" i="198" s="1"/>
  <c r="I55" i="198"/>
  <c r="AA51" i="198"/>
  <c r="O51" i="198"/>
  <c r="M51" i="198"/>
  <c r="I51" i="198"/>
  <c r="M9" i="198"/>
  <c r="L9" i="198"/>
  <c r="AA46" i="198"/>
  <c r="M46" i="198"/>
  <c r="O46" i="198" s="1"/>
  <c r="I46" i="198"/>
  <c r="AA42" i="198"/>
  <c r="O42" i="198" s="1"/>
  <c r="M42" i="198"/>
  <c r="I42" i="198"/>
  <c r="AA38" i="198"/>
  <c r="O38" i="198"/>
  <c r="M38" i="198"/>
  <c r="I38" i="198"/>
  <c r="AA34" i="198"/>
  <c r="M34" i="198"/>
  <c r="O34" i="198" s="1"/>
  <c r="I34" i="198"/>
  <c r="AA30" i="198"/>
  <c r="O30" i="198" s="1"/>
  <c r="M30" i="198"/>
  <c r="I30" i="198"/>
  <c r="AA26" i="198"/>
  <c r="M26" i="198"/>
  <c r="O26" i="198" s="1"/>
  <c r="I26" i="198"/>
  <c r="AA22" i="198"/>
  <c r="M22" i="198"/>
  <c r="O22" i="198" s="1"/>
  <c r="I22" i="198"/>
  <c r="AA18" i="198"/>
  <c r="O18" i="198" s="1"/>
  <c r="M18" i="198"/>
  <c r="I18" i="198"/>
  <c r="AA14" i="198"/>
  <c r="O14" i="198"/>
  <c r="M14" i="198"/>
  <c r="I14" i="198"/>
  <c r="AA10" i="198"/>
  <c r="M10" i="198"/>
  <c r="O10" i="198" s="1"/>
  <c r="I10" i="198"/>
  <c r="L96" i="197"/>
  <c r="AA113" i="197"/>
  <c r="O113" i="197" s="1"/>
  <c r="M113" i="197"/>
  <c r="I113" i="197"/>
  <c r="AA109" i="197"/>
  <c r="M109" i="197"/>
  <c r="O109" i="197" s="1"/>
  <c r="I109" i="197"/>
  <c r="AA105" i="197"/>
  <c r="M105" i="197"/>
  <c r="O105" i="197" s="1"/>
  <c r="I105" i="197"/>
  <c r="AA101" i="197"/>
  <c r="O101" i="197"/>
  <c r="M101" i="197"/>
  <c r="I101" i="197"/>
  <c r="AA97" i="197"/>
  <c r="M97" i="197"/>
  <c r="I97" i="197"/>
  <c r="L87" i="197"/>
  <c r="AA92" i="197"/>
  <c r="M92" i="197"/>
  <c r="I92" i="197"/>
  <c r="AA88" i="197"/>
  <c r="O88" i="197"/>
  <c r="M88" i="197"/>
  <c r="I88" i="197"/>
  <c r="L66" i="197"/>
  <c r="AA83" i="197"/>
  <c r="M83" i="197"/>
  <c r="O83" i="197" s="1"/>
  <c r="I83" i="197"/>
  <c r="AA79" i="197"/>
  <c r="O79" i="197"/>
  <c r="M79" i="197"/>
  <c r="I79" i="197"/>
  <c r="AA75" i="197"/>
  <c r="M75" i="197"/>
  <c r="I75" i="197"/>
  <c r="AA71" i="197"/>
  <c r="M71" i="197"/>
  <c r="O71" i="197" s="1"/>
  <c r="I71" i="197"/>
  <c r="AA67" i="197"/>
  <c r="O67" i="197" s="1"/>
  <c r="M67" i="197"/>
  <c r="I67" i="197"/>
  <c r="L9" i="197"/>
  <c r="AA62" i="197"/>
  <c r="O62" i="197"/>
  <c r="M62" i="197"/>
  <c r="I62" i="197"/>
  <c r="AA58" i="197"/>
  <c r="M58" i="197"/>
  <c r="O58" i="197" s="1"/>
  <c r="I58" i="197"/>
  <c r="AA54" i="197"/>
  <c r="O54" i="197"/>
  <c r="M54" i="197"/>
  <c r="I54" i="197"/>
  <c r="AA50" i="197"/>
  <c r="O50" i="197" s="1"/>
  <c r="M50" i="197"/>
  <c r="I50" i="197"/>
  <c r="AA46" i="197"/>
  <c r="M46" i="197"/>
  <c r="O46" i="197" s="1"/>
  <c r="I46" i="197"/>
  <c r="AA42" i="197"/>
  <c r="O42" i="197"/>
  <c r="M42" i="197"/>
  <c r="I42" i="197"/>
  <c r="AA38" i="197"/>
  <c r="O38" i="197"/>
  <c r="M38" i="197"/>
  <c r="I38" i="197"/>
  <c r="AA34" i="197"/>
  <c r="M34" i="197"/>
  <c r="O34" i="197" s="1"/>
  <c r="I34" i="197"/>
  <c r="AA30" i="197"/>
  <c r="O30" i="197"/>
  <c r="M30" i="197"/>
  <c r="I30" i="197"/>
  <c r="AA26" i="197"/>
  <c r="O26" i="197"/>
  <c r="M26" i="197"/>
  <c r="I26" i="197"/>
  <c r="AA22" i="197"/>
  <c r="M22" i="197"/>
  <c r="O22" i="197" s="1"/>
  <c r="I22" i="197"/>
  <c r="AA18" i="197"/>
  <c r="O18" i="197"/>
  <c r="M18" i="197"/>
  <c r="I18" i="197"/>
  <c r="AA14" i="197"/>
  <c r="O14" i="197"/>
  <c r="M14" i="197"/>
  <c r="I14" i="197"/>
  <c r="AA10" i="197"/>
  <c r="M10" i="197"/>
  <c r="I10" i="197"/>
  <c r="L116" i="196"/>
  <c r="AA125" i="196"/>
  <c r="O125" i="196" s="1"/>
  <c r="M125" i="196"/>
  <c r="I125" i="196"/>
  <c r="AA121" i="196"/>
  <c r="M121" i="196"/>
  <c r="O121" i="196" s="1"/>
  <c r="I121" i="196"/>
  <c r="AA117" i="196"/>
  <c r="M117" i="196"/>
  <c r="O117" i="196" s="1"/>
  <c r="I117" i="196"/>
  <c r="M99" i="196"/>
  <c r="L99" i="196"/>
  <c r="AA112" i="196"/>
  <c r="O112" i="196"/>
  <c r="M112" i="196"/>
  <c r="I112" i="196"/>
  <c r="AA108" i="196"/>
  <c r="M108" i="196"/>
  <c r="O108" i="196" s="1"/>
  <c r="I108" i="196"/>
  <c r="AA104" i="196"/>
  <c r="M104" i="196"/>
  <c r="O104" i="196" s="1"/>
  <c r="I104" i="196"/>
  <c r="AA100" i="196"/>
  <c r="O100" i="196"/>
  <c r="M100" i="196"/>
  <c r="I100" i="196"/>
  <c r="M66" i="196"/>
  <c r="L66" i="196"/>
  <c r="AA95" i="196"/>
  <c r="M95" i="196"/>
  <c r="O95" i="196" s="1"/>
  <c r="I95" i="196"/>
  <c r="AA91" i="196"/>
  <c r="O91" i="196" s="1"/>
  <c r="M91" i="196"/>
  <c r="I91" i="196"/>
  <c r="AA87" i="196"/>
  <c r="M87" i="196"/>
  <c r="O87" i="196" s="1"/>
  <c r="I87" i="196"/>
  <c r="AA83" i="196"/>
  <c r="M83" i="196"/>
  <c r="O83" i="196" s="1"/>
  <c r="I83" i="196"/>
  <c r="AA79" i="196"/>
  <c r="O79" i="196" s="1"/>
  <c r="M79" i="196"/>
  <c r="I79" i="196"/>
  <c r="AA75" i="196"/>
  <c r="O75" i="196"/>
  <c r="M75" i="196"/>
  <c r="I75" i="196"/>
  <c r="AA71" i="196"/>
  <c r="M71" i="196"/>
  <c r="O71" i="196" s="1"/>
  <c r="I71" i="196"/>
  <c r="AA67" i="196"/>
  <c r="O67" i="196" s="1"/>
  <c r="M67" i="196"/>
  <c r="I67" i="196"/>
  <c r="L9" i="196"/>
  <c r="L8" i="196" s="1"/>
  <c r="T7" i="196" s="1"/>
  <c r="F215" i="275" s="1"/>
  <c r="AA62" i="196"/>
  <c r="M62" i="196"/>
  <c r="O62" i="196" s="1"/>
  <c r="I62" i="196"/>
  <c r="AA58" i="196"/>
  <c r="M58" i="196"/>
  <c r="O58" i="196" s="1"/>
  <c r="I58" i="196"/>
  <c r="AA54" i="196"/>
  <c r="M54" i="196"/>
  <c r="O54" i="196" s="1"/>
  <c r="I54" i="196"/>
  <c r="AA50" i="196"/>
  <c r="M50" i="196"/>
  <c r="O50" i="196" s="1"/>
  <c r="I50" i="196"/>
  <c r="AA46" i="196"/>
  <c r="O46" i="196"/>
  <c r="M46" i="196"/>
  <c r="I46" i="196"/>
  <c r="AA42" i="196"/>
  <c r="M42" i="196"/>
  <c r="O42" i="196" s="1"/>
  <c r="I42" i="196"/>
  <c r="AA38" i="196"/>
  <c r="M38" i="196"/>
  <c r="O38" i="196" s="1"/>
  <c r="I38" i="196"/>
  <c r="AA34" i="196"/>
  <c r="M34" i="196"/>
  <c r="O34" i="196" s="1"/>
  <c r="I34" i="196"/>
  <c r="AA30" i="196"/>
  <c r="M30" i="196"/>
  <c r="O30" i="196" s="1"/>
  <c r="I30" i="196"/>
  <c r="AA26" i="196"/>
  <c r="M26" i="196"/>
  <c r="O26" i="196" s="1"/>
  <c r="I26" i="196"/>
  <c r="AA22" i="196"/>
  <c r="M22" i="196"/>
  <c r="O22" i="196" s="1"/>
  <c r="I22" i="196"/>
  <c r="AA18" i="196"/>
  <c r="M18" i="196"/>
  <c r="O18" i="196" s="1"/>
  <c r="I18" i="196"/>
  <c r="AA14" i="196"/>
  <c r="M14" i="196"/>
  <c r="O14" i="196" s="1"/>
  <c r="I14" i="196"/>
  <c r="AA10" i="196"/>
  <c r="M10" i="196"/>
  <c r="I10" i="196"/>
  <c r="M181" i="195"/>
  <c r="L181" i="195"/>
  <c r="AA198" i="195"/>
  <c r="O198" i="195"/>
  <c r="M198" i="195"/>
  <c r="I198" i="195"/>
  <c r="AA194" i="195"/>
  <c r="O194" i="195" s="1"/>
  <c r="M194" i="195"/>
  <c r="I194" i="195"/>
  <c r="AA190" i="195"/>
  <c r="M190" i="195"/>
  <c r="O190" i="195" s="1"/>
  <c r="I190" i="195"/>
  <c r="AA186" i="195"/>
  <c r="O186" i="195"/>
  <c r="M186" i="195"/>
  <c r="I186" i="195"/>
  <c r="AA182" i="195"/>
  <c r="O182" i="195"/>
  <c r="M182" i="195"/>
  <c r="I182" i="195"/>
  <c r="L140" i="195"/>
  <c r="AA177" i="195"/>
  <c r="O177" i="195"/>
  <c r="M177" i="195"/>
  <c r="I177" i="195"/>
  <c r="AA173" i="195"/>
  <c r="M173" i="195"/>
  <c r="O173" i="195" s="1"/>
  <c r="I173" i="195"/>
  <c r="AA169" i="195"/>
  <c r="M169" i="195"/>
  <c r="O169" i="195" s="1"/>
  <c r="I169" i="195"/>
  <c r="AA165" i="195"/>
  <c r="O165" i="195" s="1"/>
  <c r="M165" i="195"/>
  <c r="I165" i="195"/>
  <c r="AA161" i="195"/>
  <c r="M161" i="195"/>
  <c r="O161" i="195" s="1"/>
  <c r="I161" i="195"/>
  <c r="AA157" i="195"/>
  <c r="M157" i="195"/>
  <c r="O157" i="195" s="1"/>
  <c r="I157" i="195"/>
  <c r="AA153" i="195"/>
  <c r="O153" i="195" s="1"/>
  <c r="M153" i="195"/>
  <c r="I153" i="195"/>
  <c r="AA149" i="195"/>
  <c r="M149" i="195"/>
  <c r="O149" i="195" s="1"/>
  <c r="I149" i="195"/>
  <c r="AA145" i="195"/>
  <c r="M145" i="195"/>
  <c r="O145" i="195" s="1"/>
  <c r="I145" i="195"/>
  <c r="AA141" i="195"/>
  <c r="O141" i="195" s="1"/>
  <c r="M141" i="195"/>
  <c r="I141" i="195"/>
  <c r="L107" i="195"/>
  <c r="AA136" i="195"/>
  <c r="O136" i="195"/>
  <c r="M136" i="195"/>
  <c r="I136" i="195"/>
  <c r="AA132" i="195"/>
  <c r="M132" i="195"/>
  <c r="O132" i="195" s="1"/>
  <c r="I132" i="195"/>
  <c r="AA128" i="195"/>
  <c r="O128" i="195"/>
  <c r="M128" i="195"/>
  <c r="I128" i="195"/>
  <c r="AA124" i="195"/>
  <c r="O124" i="195" s="1"/>
  <c r="M124" i="195"/>
  <c r="I124" i="195"/>
  <c r="AA120" i="195"/>
  <c r="M120" i="195"/>
  <c r="O120" i="195" s="1"/>
  <c r="I120" i="195"/>
  <c r="AA116" i="195"/>
  <c r="O116" i="195"/>
  <c r="M116" i="195"/>
  <c r="I116" i="195"/>
  <c r="AA112" i="195"/>
  <c r="O112" i="195"/>
  <c r="M112" i="195"/>
  <c r="I112" i="195"/>
  <c r="AA108" i="195"/>
  <c r="M108" i="195"/>
  <c r="I108" i="195"/>
  <c r="L98" i="195"/>
  <c r="AA103" i="195"/>
  <c r="M103" i="195"/>
  <c r="I103" i="195"/>
  <c r="AA99" i="195"/>
  <c r="M99" i="195"/>
  <c r="O99" i="195" s="1"/>
  <c r="I99" i="195"/>
  <c r="L9" i="195"/>
  <c r="L8" i="195" s="1"/>
  <c r="T7" i="195" s="1"/>
  <c r="F214" i="275" s="1"/>
  <c r="AA94" i="195"/>
  <c r="O94" i="195"/>
  <c r="M94" i="195"/>
  <c r="I94" i="195"/>
  <c r="AA90" i="195"/>
  <c r="O90" i="195" s="1"/>
  <c r="M90" i="195"/>
  <c r="I90" i="195"/>
  <c r="AA86" i="195"/>
  <c r="M86" i="195"/>
  <c r="O86" i="195" s="1"/>
  <c r="I86" i="195"/>
  <c r="AA82" i="195"/>
  <c r="O82" i="195"/>
  <c r="M82" i="195"/>
  <c r="I82" i="195"/>
  <c r="AA78" i="195"/>
  <c r="O78" i="195"/>
  <c r="M78" i="195"/>
  <c r="I78" i="195"/>
  <c r="AA74" i="195"/>
  <c r="M74" i="195"/>
  <c r="O74" i="195" s="1"/>
  <c r="I74" i="195"/>
  <c r="AA70" i="195"/>
  <c r="O70" i="195"/>
  <c r="M70" i="195"/>
  <c r="I70" i="195"/>
  <c r="AA66" i="195"/>
  <c r="O66" i="195"/>
  <c r="M66" i="195"/>
  <c r="I66" i="195"/>
  <c r="AA62" i="195"/>
  <c r="M62" i="195"/>
  <c r="O62" i="195" s="1"/>
  <c r="I62" i="195"/>
  <c r="AA58" i="195"/>
  <c r="O58" i="195"/>
  <c r="M58" i="195"/>
  <c r="I58" i="195"/>
  <c r="AA54" i="195"/>
  <c r="O54" i="195" s="1"/>
  <c r="M54" i="195"/>
  <c r="I54" i="195"/>
  <c r="AA50" i="195"/>
  <c r="M50" i="195"/>
  <c r="O50" i="195" s="1"/>
  <c r="I50" i="195"/>
  <c r="AA46" i="195"/>
  <c r="O46" i="195"/>
  <c r="M46" i="195"/>
  <c r="I46" i="195"/>
  <c r="AA42" i="195"/>
  <c r="O42" i="195"/>
  <c r="M42" i="195"/>
  <c r="I42" i="195"/>
  <c r="AA38" i="195"/>
  <c r="M38" i="195"/>
  <c r="O38" i="195" s="1"/>
  <c r="I38" i="195"/>
  <c r="AA34" i="195"/>
  <c r="O34" i="195"/>
  <c r="M34" i="195"/>
  <c r="I34" i="195"/>
  <c r="AA30" i="195"/>
  <c r="O30" i="195" s="1"/>
  <c r="M30" i="195"/>
  <c r="I30" i="195"/>
  <c r="AA26" i="195"/>
  <c r="M26" i="195"/>
  <c r="O26" i="195" s="1"/>
  <c r="I26" i="195"/>
  <c r="AA22" i="195"/>
  <c r="O22" i="195"/>
  <c r="M22" i="195"/>
  <c r="I22" i="195"/>
  <c r="AA18" i="195"/>
  <c r="O18" i="195"/>
  <c r="M18" i="195"/>
  <c r="I18" i="195"/>
  <c r="AA14" i="195"/>
  <c r="M14" i="195"/>
  <c r="O14" i="195" s="1"/>
  <c r="I14" i="195"/>
  <c r="AA10" i="195"/>
  <c r="O10" i="195"/>
  <c r="M10" i="195"/>
  <c r="I10" i="195"/>
  <c r="L32" i="194"/>
  <c r="AA37" i="194"/>
  <c r="O37" i="194"/>
  <c r="M37" i="194"/>
  <c r="I37" i="194"/>
  <c r="AA33" i="194"/>
  <c r="M33" i="194"/>
  <c r="O33" i="194" s="1"/>
  <c r="I33" i="194"/>
  <c r="M23" i="194"/>
  <c r="L23" i="194"/>
  <c r="AA28" i="194"/>
  <c r="O28" i="194"/>
  <c r="M28" i="194"/>
  <c r="I28" i="194"/>
  <c r="AA24" i="194"/>
  <c r="M24" i="194"/>
  <c r="I24" i="194"/>
  <c r="M18" i="194"/>
  <c r="L18" i="194"/>
  <c r="AA19" i="194"/>
  <c r="O19" i="194" s="1"/>
  <c r="M19" i="194"/>
  <c r="I19" i="194"/>
  <c r="L9" i="194"/>
  <c r="L8" i="194" s="1"/>
  <c r="T7" i="194" s="1"/>
  <c r="F213" i="275" s="1"/>
  <c r="AA14" i="194"/>
  <c r="M14" i="194"/>
  <c r="O14" i="194" s="1"/>
  <c r="I14" i="194"/>
  <c r="AA10" i="194"/>
  <c r="M10" i="194"/>
  <c r="M9" i="194" s="1"/>
  <c r="I10" i="194"/>
  <c r="L138" i="193"/>
  <c r="AA151" i="193"/>
  <c r="O151" i="193"/>
  <c r="M151" i="193"/>
  <c r="I151" i="193"/>
  <c r="AA147" i="193"/>
  <c r="O147" i="193" s="1"/>
  <c r="M147" i="193"/>
  <c r="I147" i="193"/>
  <c r="AA143" i="193"/>
  <c r="M143" i="193"/>
  <c r="I143" i="193"/>
  <c r="AA139" i="193"/>
  <c r="O139" i="193"/>
  <c r="M139" i="193"/>
  <c r="I139" i="193"/>
  <c r="M117" i="193"/>
  <c r="L117" i="193"/>
  <c r="AA134" i="193"/>
  <c r="M134" i="193"/>
  <c r="O134" i="193" s="1"/>
  <c r="I134" i="193"/>
  <c r="AA130" i="193"/>
  <c r="O130" i="193"/>
  <c r="M130" i="193"/>
  <c r="I130" i="193"/>
  <c r="AA126" i="193"/>
  <c r="M126" i="193"/>
  <c r="O126" i="193" s="1"/>
  <c r="I126" i="193"/>
  <c r="AA122" i="193"/>
  <c r="M122" i="193"/>
  <c r="O122" i="193" s="1"/>
  <c r="I122" i="193"/>
  <c r="AA118" i="193"/>
  <c r="O118" i="193" s="1"/>
  <c r="M118" i="193"/>
  <c r="I118" i="193"/>
  <c r="L84" i="193"/>
  <c r="AA113" i="193"/>
  <c r="O113" i="193"/>
  <c r="M113" i="193"/>
  <c r="I113" i="193"/>
  <c r="AA109" i="193"/>
  <c r="M109" i="193"/>
  <c r="O109" i="193" s="1"/>
  <c r="I109" i="193"/>
  <c r="AA105" i="193"/>
  <c r="O105" i="193"/>
  <c r="M105" i="193"/>
  <c r="I105" i="193"/>
  <c r="AA101" i="193"/>
  <c r="O101" i="193" s="1"/>
  <c r="M101" i="193"/>
  <c r="I101" i="193"/>
  <c r="AA97" i="193"/>
  <c r="M97" i="193"/>
  <c r="O97" i="193" s="1"/>
  <c r="I97" i="193"/>
  <c r="AA93" i="193"/>
  <c r="O93" i="193"/>
  <c r="M93" i="193"/>
  <c r="I93" i="193"/>
  <c r="AA89" i="193"/>
  <c r="O89" i="193" s="1"/>
  <c r="M89" i="193"/>
  <c r="I89" i="193"/>
  <c r="AA85" i="193"/>
  <c r="M85" i="193"/>
  <c r="I85" i="193"/>
  <c r="L75" i="193"/>
  <c r="AA80" i="193"/>
  <c r="M80" i="193"/>
  <c r="I80" i="193"/>
  <c r="AA76" i="193"/>
  <c r="M76" i="193"/>
  <c r="O76" i="193" s="1"/>
  <c r="I76" i="193"/>
  <c r="M70" i="193"/>
  <c r="L70" i="193"/>
  <c r="AA71" i="193"/>
  <c r="O71" i="193"/>
  <c r="M71" i="193"/>
  <c r="I71" i="193"/>
  <c r="L9" i="193"/>
  <c r="AA66" i="193"/>
  <c r="M66" i="193"/>
  <c r="O66" i="193" s="1"/>
  <c r="I66" i="193"/>
  <c r="AA62" i="193"/>
  <c r="O62" i="193" s="1"/>
  <c r="M62" i="193"/>
  <c r="I62" i="193"/>
  <c r="AA58" i="193"/>
  <c r="M58" i="193"/>
  <c r="O58" i="193" s="1"/>
  <c r="I58" i="193"/>
  <c r="AA54" i="193"/>
  <c r="M54" i="193"/>
  <c r="O54" i="193" s="1"/>
  <c r="I54" i="193"/>
  <c r="AA50" i="193"/>
  <c r="O50" i="193"/>
  <c r="M50" i="193"/>
  <c r="I50" i="193"/>
  <c r="AA46" i="193"/>
  <c r="M46" i="193"/>
  <c r="O46" i="193" s="1"/>
  <c r="I46" i="193"/>
  <c r="AA42" i="193"/>
  <c r="M42" i="193"/>
  <c r="O42" i="193" s="1"/>
  <c r="I42" i="193"/>
  <c r="AA38" i="193"/>
  <c r="O38" i="193" s="1"/>
  <c r="M38" i="193"/>
  <c r="I38" i="193"/>
  <c r="AA34" i="193"/>
  <c r="M34" i="193"/>
  <c r="O34" i="193" s="1"/>
  <c r="I34" i="193"/>
  <c r="AA30" i="193"/>
  <c r="M30" i="193"/>
  <c r="O30" i="193" s="1"/>
  <c r="I30" i="193"/>
  <c r="AA26" i="193"/>
  <c r="O26" i="193" s="1"/>
  <c r="M26" i="193"/>
  <c r="I26" i="193"/>
  <c r="AA22" i="193"/>
  <c r="M22" i="193"/>
  <c r="I22" i="193"/>
  <c r="AA18" i="193"/>
  <c r="M18" i="193"/>
  <c r="O18" i="193" s="1"/>
  <c r="I18" i="193"/>
  <c r="AA14" i="193"/>
  <c r="O14" i="193" s="1"/>
  <c r="M14" i="193"/>
  <c r="I14" i="193"/>
  <c r="AA10" i="193"/>
  <c r="M10" i="193"/>
  <c r="O10" i="193" s="1"/>
  <c r="I10" i="193"/>
  <c r="L64" i="192"/>
  <c r="AA65" i="192"/>
  <c r="M65" i="192"/>
  <c r="I65" i="192"/>
  <c r="L35" i="192"/>
  <c r="AA60" i="192"/>
  <c r="O60" i="192" s="1"/>
  <c r="M60" i="192"/>
  <c r="I60" i="192"/>
  <c r="AA56" i="192"/>
  <c r="O56" i="192"/>
  <c r="M56" i="192"/>
  <c r="I56" i="192"/>
  <c r="AA52" i="192"/>
  <c r="M52" i="192"/>
  <c r="O52" i="192" s="1"/>
  <c r="I52" i="192"/>
  <c r="AA48" i="192"/>
  <c r="O48" i="192" s="1"/>
  <c r="M48" i="192"/>
  <c r="I48" i="192"/>
  <c r="AA44" i="192"/>
  <c r="O44" i="192"/>
  <c r="M44" i="192"/>
  <c r="I44" i="192"/>
  <c r="AA40" i="192"/>
  <c r="M40" i="192"/>
  <c r="O40" i="192" s="1"/>
  <c r="I40" i="192"/>
  <c r="AA36" i="192"/>
  <c r="O36" i="192" s="1"/>
  <c r="M36" i="192"/>
  <c r="I36" i="192"/>
  <c r="L30" i="192"/>
  <c r="AA31" i="192"/>
  <c r="M31" i="192"/>
  <c r="I31" i="192"/>
  <c r="L9" i="192"/>
  <c r="AA26" i="192"/>
  <c r="O26" i="192" s="1"/>
  <c r="M26" i="192"/>
  <c r="I26" i="192"/>
  <c r="AA22" i="192"/>
  <c r="O22" i="192"/>
  <c r="M22" i="192"/>
  <c r="I22" i="192"/>
  <c r="AA18" i="192"/>
  <c r="M18" i="192"/>
  <c r="O18" i="192" s="1"/>
  <c r="I18" i="192"/>
  <c r="AA14" i="192"/>
  <c r="O14" i="192" s="1"/>
  <c r="M14" i="192"/>
  <c r="I14" i="192"/>
  <c r="AA10" i="192"/>
  <c r="M10" i="192"/>
  <c r="I10" i="192"/>
  <c r="M232" i="191"/>
  <c r="L232" i="191"/>
  <c r="AA233" i="191"/>
  <c r="M233" i="191"/>
  <c r="O233" i="191" s="1"/>
  <c r="I233" i="191"/>
  <c r="M223" i="191"/>
  <c r="L223" i="191"/>
  <c r="AA228" i="191"/>
  <c r="O228" i="191"/>
  <c r="M228" i="191"/>
  <c r="I228" i="191"/>
  <c r="AA224" i="191"/>
  <c r="O224" i="191"/>
  <c r="M224" i="191"/>
  <c r="I224" i="191"/>
  <c r="L158" i="191"/>
  <c r="AA219" i="191"/>
  <c r="O219" i="191"/>
  <c r="M219" i="191"/>
  <c r="I219" i="191"/>
  <c r="AA215" i="191"/>
  <c r="M215" i="191"/>
  <c r="O215" i="191" s="1"/>
  <c r="I215" i="191"/>
  <c r="AA211" i="191"/>
  <c r="M211" i="191"/>
  <c r="O211" i="191" s="1"/>
  <c r="I211" i="191"/>
  <c r="AA207" i="191"/>
  <c r="O207" i="191"/>
  <c r="M207" i="191"/>
  <c r="I207" i="191"/>
  <c r="AA203" i="191"/>
  <c r="M203" i="191"/>
  <c r="O203" i="191" s="1"/>
  <c r="I203" i="191"/>
  <c r="AA199" i="191"/>
  <c r="M199" i="191"/>
  <c r="O199" i="191" s="1"/>
  <c r="I199" i="191"/>
  <c r="AA195" i="191"/>
  <c r="O195" i="191"/>
  <c r="M195" i="191"/>
  <c r="I195" i="191"/>
  <c r="AA191" i="191"/>
  <c r="M191" i="191"/>
  <c r="O191" i="191" s="1"/>
  <c r="I191" i="191"/>
  <c r="AA187" i="191"/>
  <c r="M187" i="191"/>
  <c r="O187" i="191" s="1"/>
  <c r="I187" i="191"/>
  <c r="AA183" i="191"/>
  <c r="O183" i="191" s="1"/>
  <c r="M183" i="191"/>
  <c r="I183" i="191"/>
  <c r="AA179" i="191"/>
  <c r="M179" i="191"/>
  <c r="O179" i="191" s="1"/>
  <c r="I179" i="191"/>
  <c r="AA175" i="191"/>
  <c r="M175" i="191"/>
  <c r="O175" i="191" s="1"/>
  <c r="I175" i="191"/>
  <c r="AA171" i="191"/>
  <c r="O171" i="191"/>
  <c r="M171" i="191"/>
  <c r="I171" i="191"/>
  <c r="AA167" i="191"/>
  <c r="M167" i="191"/>
  <c r="O167" i="191" s="1"/>
  <c r="I167" i="191"/>
  <c r="AA163" i="191"/>
  <c r="M163" i="191"/>
  <c r="O163" i="191" s="1"/>
  <c r="I163" i="191"/>
  <c r="AA159" i="191"/>
  <c r="O159" i="191"/>
  <c r="M159" i="191"/>
  <c r="I159" i="191"/>
  <c r="L141" i="191"/>
  <c r="AA154" i="191"/>
  <c r="O154" i="191"/>
  <c r="M154" i="191"/>
  <c r="I154" i="191"/>
  <c r="AA150" i="191"/>
  <c r="M150" i="191"/>
  <c r="O150" i="191" s="1"/>
  <c r="I150" i="191"/>
  <c r="AA146" i="191"/>
  <c r="O146" i="191"/>
  <c r="M146" i="191"/>
  <c r="I146" i="191"/>
  <c r="AA142" i="191"/>
  <c r="O142" i="191" s="1"/>
  <c r="M142" i="191"/>
  <c r="M141" i="191" s="1"/>
  <c r="I142" i="191"/>
  <c r="L120" i="191"/>
  <c r="AA137" i="191"/>
  <c r="O137" i="191" s="1"/>
  <c r="M137" i="191"/>
  <c r="I137" i="191"/>
  <c r="AA133" i="191"/>
  <c r="M133" i="191"/>
  <c r="O133" i="191" s="1"/>
  <c r="I133" i="191"/>
  <c r="AA129" i="191"/>
  <c r="M129" i="191"/>
  <c r="O129" i="191" s="1"/>
  <c r="I129" i="191"/>
  <c r="AA125" i="191"/>
  <c r="O125" i="191" s="1"/>
  <c r="M125" i="191"/>
  <c r="I125" i="191"/>
  <c r="AA121" i="191"/>
  <c r="M121" i="191"/>
  <c r="I121" i="191"/>
  <c r="L111" i="191"/>
  <c r="AA116" i="191"/>
  <c r="M116" i="191"/>
  <c r="O116" i="191" s="1"/>
  <c r="I116" i="191"/>
  <c r="AA112" i="191"/>
  <c r="O112" i="191"/>
  <c r="M112" i="191"/>
  <c r="I112" i="191"/>
  <c r="L62" i="191"/>
  <c r="AA107" i="191"/>
  <c r="M107" i="191"/>
  <c r="I107" i="191"/>
  <c r="AA103" i="191"/>
  <c r="O103" i="191" s="1"/>
  <c r="M103" i="191"/>
  <c r="I103" i="191"/>
  <c r="AA99" i="191"/>
  <c r="M99" i="191"/>
  <c r="O99" i="191" s="1"/>
  <c r="I99" i="191"/>
  <c r="AA95" i="191"/>
  <c r="M95" i="191"/>
  <c r="I95" i="191"/>
  <c r="AA91" i="191"/>
  <c r="O91" i="191"/>
  <c r="M91" i="191"/>
  <c r="I91" i="191"/>
  <c r="AA87" i="191"/>
  <c r="M87" i="191"/>
  <c r="O87" i="191" s="1"/>
  <c r="I87" i="191"/>
  <c r="AA83" i="191"/>
  <c r="M83" i="191"/>
  <c r="I83" i="191"/>
  <c r="AA79" i="191"/>
  <c r="O79" i="191"/>
  <c r="M79" i="191"/>
  <c r="I79" i="191"/>
  <c r="AA75" i="191"/>
  <c r="M75" i="191"/>
  <c r="O75" i="191" s="1"/>
  <c r="I75" i="191"/>
  <c r="AA71" i="191"/>
  <c r="M71" i="191"/>
  <c r="I71" i="191"/>
  <c r="AA67" i="191"/>
  <c r="O67" i="191"/>
  <c r="M67" i="191"/>
  <c r="I67" i="191"/>
  <c r="AA63" i="191"/>
  <c r="M63" i="191"/>
  <c r="O63" i="191" s="1"/>
  <c r="I63" i="191"/>
  <c r="L9" i="191"/>
  <c r="AA58" i="191"/>
  <c r="M58" i="191"/>
  <c r="O58" i="191" s="1"/>
  <c r="I58" i="191"/>
  <c r="AA54" i="191"/>
  <c r="O54" i="191"/>
  <c r="M54" i="191"/>
  <c r="I54" i="191"/>
  <c r="AA50" i="191"/>
  <c r="M50" i="191"/>
  <c r="O50" i="191" s="1"/>
  <c r="I50" i="191"/>
  <c r="AA46" i="191"/>
  <c r="M46" i="191"/>
  <c r="O46" i="191" s="1"/>
  <c r="I46" i="191"/>
  <c r="AA42" i="191"/>
  <c r="O42" i="191"/>
  <c r="M42" i="191"/>
  <c r="I42" i="191"/>
  <c r="AA38" i="191"/>
  <c r="M38" i="191"/>
  <c r="O38" i="191" s="1"/>
  <c r="I38" i="191"/>
  <c r="AA34" i="191"/>
  <c r="M34" i="191"/>
  <c r="O34" i="191" s="1"/>
  <c r="I34" i="191"/>
  <c r="AA30" i="191"/>
  <c r="O30" i="191" s="1"/>
  <c r="M30" i="191"/>
  <c r="I30" i="191"/>
  <c r="AA26" i="191"/>
  <c r="M26" i="191"/>
  <c r="O26" i="191" s="1"/>
  <c r="I26" i="191"/>
  <c r="AA22" i="191"/>
  <c r="M22" i="191"/>
  <c r="O22" i="191" s="1"/>
  <c r="I22" i="191"/>
  <c r="AA18" i="191"/>
  <c r="O18" i="191" s="1"/>
  <c r="M18" i="191"/>
  <c r="I18" i="191"/>
  <c r="AA14" i="191"/>
  <c r="M14" i="191"/>
  <c r="I14" i="191"/>
  <c r="AA10" i="191"/>
  <c r="M10" i="191"/>
  <c r="O10" i="191" s="1"/>
  <c r="I10" i="191"/>
  <c r="M116" i="190"/>
  <c r="L116" i="190"/>
  <c r="AA117" i="190"/>
  <c r="O117" i="190"/>
  <c r="M117" i="190"/>
  <c r="I117" i="190"/>
  <c r="L111" i="190"/>
  <c r="AA112" i="190"/>
  <c r="O112" i="190" s="1"/>
  <c r="M112" i="190"/>
  <c r="M111" i="190" s="1"/>
  <c r="I112" i="190"/>
  <c r="L74" i="190"/>
  <c r="AA107" i="190"/>
  <c r="O107" i="190"/>
  <c r="M107" i="190"/>
  <c r="I107" i="190"/>
  <c r="AA103" i="190"/>
  <c r="M103" i="190"/>
  <c r="O103" i="190" s="1"/>
  <c r="I103" i="190"/>
  <c r="AA99" i="190"/>
  <c r="M99" i="190"/>
  <c r="O99" i="190" s="1"/>
  <c r="I99" i="190"/>
  <c r="AA95" i="190"/>
  <c r="O95" i="190"/>
  <c r="M95" i="190"/>
  <c r="I95" i="190"/>
  <c r="AA91" i="190"/>
  <c r="O91" i="190"/>
  <c r="M91" i="190"/>
  <c r="I91" i="190"/>
  <c r="AA87" i="190"/>
  <c r="M87" i="190"/>
  <c r="O87" i="190" s="1"/>
  <c r="I87" i="190"/>
  <c r="AA83" i="190"/>
  <c r="O83" i="190" s="1"/>
  <c r="M83" i="190"/>
  <c r="I83" i="190"/>
  <c r="AA79" i="190"/>
  <c r="M79" i="190"/>
  <c r="O79" i="190" s="1"/>
  <c r="I79" i="190"/>
  <c r="AA75" i="190"/>
  <c r="M75" i="190"/>
  <c r="O75" i="190" s="1"/>
  <c r="I75" i="190"/>
  <c r="M69" i="190"/>
  <c r="L69" i="190"/>
  <c r="AA70" i="190"/>
  <c r="M70" i="190"/>
  <c r="O70" i="190" s="1"/>
  <c r="I70" i="190"/>
  <c r="M60" i="190"/>
  <c r="L60" i="190"/>
  <c r="AA65" i="190"/>
  <c r="M65" i="190"/>
  <c r="O65" i="190" s="1"/>
  <c r="I65" i="190"/>
  <c r="AA61" i="190"/>
  <c r="O61" i="190"/>
  <c r="M61" i="190"/>
  <c r="I61" i="190"/>
  <c r="L55" i="190"/>
  <c r="AA56" i="190"/>
  <c r="O56" i="190" s="1"/>
  <c r="M56" i="190"/>
  <c r="M55" i="190" s="1"/>
  <c r="I56" i="190"/>
  <c r="L34" i="190"/>
  <c r="AA51" i="190"/>
  <c r="O51" i="190" s="1"/>
  <c r="M51" i="190"/>
  <c r="I51" i="190"/>
  <c r="AA47" i="190"/>
  <c r="M47" i="190"/>
  <c r="O47" i="190" s="1"/>
  <c r="I47" i="190"/>
  <c r="AA43" i="190"/>
  <c r="M43" i="190"/>
  <c r="O43" i="190" s="1"/>
  <c r="I43" i="190"/>
  <c r="AA39" i="190"/>
  <c r="O39" i="190"/>
  <c r="M39" i="190"/>
  <c r="I39" i="190"/>
  <c r="AA35" i="190"/>
  <c r="O35" i="190"/>
  <c r="M35" i="190"/>
  <c r="I35" i="190"/>
  <c r="L9" i="190"/>
  <c r="AA30" i="190"/>
  <c r="O30" i="190"/>
  <c r="M30" i="190"/>
  <c r="I30" i="190"/>
  <c r="AA26" i="190"/>
  <c r="M26" i="190"/>
  <c r="O26" i="190" s="1"/>
  <c r="I26" i="190"/>
  <c r="AA22" i="190"/>
  <c r="O22" i="190" s="1"/>
  <c r="M22" i="190"/>
  <c r="I22" i="190"/>
  <c r="AA18" i="190"/>
  <c r="M18" i="190"/>
  <c r="O18" i="190" s="1"/>
  <c r="I18" i="190"/>
  <c r="AA14" i="190"/>
  <c r="M14" i="190"/>
  <c r="O14" i="190" s="1"/>
  <c r="I14" i="190"/>
  <c r="AA10" i="190"/>
  <c r="O10" i="190" s="1"/>
  <c r="M10" i="190"/>
  <c r="M9" i="190" s="1"/>
  <c r="I10" i="190"/>
  <c r="L82" i="189"/>
  <c r="AA83" i="189"/>
  <c r="M83" i="189"/>
  <c r="I83" i="189"/>
  <c r="L61" i="189"/>
  <c r="AA78" i="189"/>
  <c r="M78" i="189"/>
  <c r="O78" i="189" s="1"/>
  <c r="I78" i="189"/>
  <c r="AA74" i="189"/>
  <c r="O74" i="189" s="1"/>
  <c r="M74" i="189"/>
  <c r="I74" i="189"/>
  <c r="AA70" i="189"/>
  <c r="O70" i="189" s="1"/>
  <c r="M70" i="189"/>
  <c r="I70" i="189"/>
  <c r="AA66" i="189"/>
  <c r="M66" i="189"/>
  <c r="I66" i="189"/>
  <c r="AA62" i="189"/>
  <c r="O62" i="189" s="1"/>
  <c r="M62" i="189"/>
  <c r="I62" i="189"/>
  <c r="L52" i="189"/>
  <c r="L8" i="189" s="1"/>
  <c r="T7" i="189" s="1"/>
  <c r="F207" i="275" s="1"/>
  <c r="AA57" i="189"/>
  <c r="O57" i="189"/>
  <c r="M57" i="189"/>
  <c r="I57" i="189"/>
  <c r="AA53" i="189"/>
  <c r="M53" i="189"/>
  <c r="M52" i="189" s="1"/>
  <c r="I53" i="189"/>
  <c r="L47" i="189"/>
  <c r="AA48" i="189"/>
  <c r="O48" i="189"/>
  <c r="M48" i="189"/>
  <c r="M47" i="189" s="1"/>
  <c r="I48" i="189"/>
  <c r="L26" i="189"/>
  <c r="AA43" i="189"/>
  <c r="O43" i="189"/>
  <c r="M43" i="189"/>
  <c r="I43" i="189"/>
  <c r="AA39" i="189"/>
  <c r="M39" i="189"/>
  <c r="O39" i="189" s="1"/>
  <c r="I39" i="189"/>
  <c r="AA35" i="189"/>
  <c r="O35" i="189"/>
  <c r="M35" i="189"/>
  <c r="I35" i="189"/>
  <c r="AA31" i="189"/>
  <c r="M31" i="189"/>
  <c r="O31" i="189" s="1"/>
  <c r="I31" i="189"/>
  <c r="AA27" i="189"/>
  <c r="M27" i="189"/>
  <c r="I27" i="189"/>
  <c r="L9" i="189"/>
  <c r="AA22" i="189"/>
  <c r="M22" i="189"/>
  <c r="O22" i="189" s="1"/>
  <c r="I22" i="189"/>
  <c r="AA18" i="189"/>
  <c r="O18" i="189" s="1"/>
  <c r="M18" i="189"/>
  <c r="I18" i="189"/>
  <c r="AA14" i="189"/>
  <c r="O14" i="189" s="1"/>
  <c r="M14" i="189"/>
  <c r="I14" i="189"/>
  <c r="AA10" i="189"/>
  <c r="M10" i="189"/>
  <c r="I10" i="189"/>
  <c r="L228" i="188"/>
  <c r="AA229" i="188"/>
  <c r="M229" i="188"/>
  <c r="I229" i="188"/>
  <c r="L219" i="188"/>
  <c r="AA224" i="188"/>
  <c r="O224" i="188"/>
  <c r="M224" i="188"/>
  <c r="I224" i="188"/>
  <c r="AA220" i="188"/>
  <c r="M220" i="188"/>
  <c r="M219" i="188" s="1"/>
  <c r="I220" i="188"/>
  <c r="L118" i="188"/>
  <c r="AA215" i="188"/>
  <c r="M215" i="188"/>
  <c r="O215" i="188" s="1"/>
  <c r="I215" i="188"/>
  <c r="AA211" i="188"/>
  <c r="M211" i="188"/>
  <c r="O211" i="188" s="1"/>
  <c r="I211" i="188"/>
  <c r="AA207" i="188"/>
  <c r="M207" i="188"/>
  <c r="I207" i="188"/>
  <c r="AA203" i="188"/>
  <c r="O203" i="188"/>
  <c r="M203" i="188"/>
  <c r="I203" i="188"/>
  <c r="AA199" i="188"/>
  <c r="M199" i="188"/>
  <c r="O199" i="188" s="1"/>
  <c r="I199" i="188"/>
  <c r="AA195" i="188"/>
  <c r="M195" i="188"/>
  <c r="I195" i="188"/>
  <c r="AA191" i="188"/>
  <c r="O191" i="188"/>
  <c r="M191" i="188"/>
  <c r="I191" i="188"/>
  <c r="AA187" i="188"/>
  <c r="M187" i="188"/>
  <c r="O187" i="188" s="1"/>
  <c r="I187" i="188"/>
  <c r="AA183" i="188"/>
  <c r="M183" i="188"/>
  <c r="O183" i="188" s="1"/>
  <c r="I183" i="188"/>
  <c r="AA179" i="188"/>
  <c r="O179" i="188"/>
  <c r="M179" i="188"/>
  <c r="I179" i="188"/>
  <c r="AA175" i="188"/>
  <c r="M175" i="188"/>
  <c r="O175" i="188" s="1"/>
  <c r="I175" i="188"/>
  <c r="AA171" i="188"/>
  <c r="M171" i="188"/>
  <c r="O171" i="188" s="1"/>
  <c r="I171" i="188"/>
  <c r="AA167" i="188"/>
  <c r="O167" i="188"/>
  <c r="M167" i="188"/>
  <c r="I167" i="188"/>
  <c r="AA163" i="188"/>
  <c r="M163" i="188"/>
  <c r="O163" i="188" s="1"/>
  <c r="I163" i="188"/>
  <c r="AA159" i="188"/>
  <c r="M159" i="188"/>
  <c r="I159" i="188"/>
  <c r="AA155" i="188"/>
  <c r="M155" i="188"/>
  <c r="O155" i="188" s="1"/>
  <c r="I155" i="188"/>
  <c r="AA151" i="188"/>
  <c r="M151" i="188"/>
  <c r="O151" i="188" s="1"/>
  <c r="I151" i="188"/>
  <c r="AA147" i="188"/>
  <c r="M147" i="188"/>
  <c r="I147" i="188"/>
  <c r="AA143" i="188"/>
  <c r="M143" i="188"/>
  <c r="O143" i="188" s="1"/>
  <c r="I143" i="188"/>
  <c r="AA139" i="188"/>
  <c r="M139" i="188"/>
  <c r="O139" i="188" s="1"/>
  <c r="I139" i="188"/>
  <c r="AA135" i="188"/>
  <c r="M135" i="188"/>
  <c r="I135" i="188"/>
  <c r="AA131" i="188"/>
  <c r="O131" i="188"/>
  <c r="M131" i="188"/>
  <c r="I131" i="188"/>
  <c r="AA127" i="188"/>
  <c r="M127" i="188"/>
  <c r="O127" i="188" s="1"/>
  <c r="I127" i="188"/>
  <c r="AA123" i="188"/>
  <c r="M123" i="188"/>
  <c r="I123" i="188"/>
  <c r="AA119" i="188"/>
  <c r="O119" i="188"/>
  <c r="M119" i="188"/>
  <c r="I119" i="188"/>
  <c r="L105" i="188"/>
  <c r="AA114" i="188"/>
  <c r="O114" i="188"/>
  <c r="M114" i="188"/>
  <c r="I114" i="188"/>
  <c r="AA110" i="188"/>
  <c r="M110" i="188"/>
  <c r="O110" i="188" s="1"/>
  <c r="I110" i="188"/>
  <c r="AA106" i="188"/>
  <c r="O106" i="188"/>
  <c r="M106" i="188"/>
  <c r="M105" i="188" s="1"/>
  <c r="I106" i="188"/>
  <c r="L96" i="188"/>
  <c r="AA101" i="188"/>
  <c r="M101" i="188"/>
  <c r="O101" i="188" s="1"/>
  <c r="I101" i="188"/>
  <c r="AA97" i="188"/>
  <c r="O97" i="188"/>
  <c r="M97" i="188"/>
  <c r="M96" i="188" s="1"/>
  <c r="I97" i="188"/>
  <c r="L91" i="188"/>
  <c r="AA92" i="188"/>
  <c r="M92" i="188"/>
  <c r="M91" i="188" s="1"/>
  <c r="I92" i="188"/>
  <c r="L34" i="188"/>
  <c r="AA87" i="188"/>
  <c r="M87" i="188"/>
  <c r="O87" i="188" s="1"/>
  <c r="I87" i="188"/>
  <c r="AA83" i="188"/>
  <c r="O83" i="188"/>
  <c r="M83" i="188"/>
  <c r="I83" i="188"/>
  <c r="AA79" i="188"/>
  <c r="M79" i="188"/>
  <c r="O79" i="188" s="1"/>
  <c r="I79" i="188"/>
  <c r="AA75" i="188"/>
  <c r="O75" i="188"/>
  <c r="M75" i="188"/>
  <c r="I75" i="188"/>
  <c r="AA71" i="188"/>
  <c r="O71" i="188" s="1"/>
  <c r="M71" i="188"/>
  <c r="I71" i="188"/>
  <c r="AA67" i="188"/>
  <c r="M67" i="188"/>
  <c r="O67" i="188" s="1"/>
  <c r="I67" i="188"/>
  <c r="AA63" i="188"/>
  <c r="M63" i="188"/>
  <c r="O63" i="188" s="1"/>
  <c r="I63" i="188"/>
  <c r="AA59" i="188"/>
  <c r="O59" i="188" s="1"/>
  <c r="M59" i="188"/>
  <c r="I59" i="188"/>
  <c r="AA55" i="188"/>
  <c r="M55" i="188"/>
  <c r="O55" i="188" s="1"/>
  <c r="I55" i="188"/>
  <c r="AA51" i="188"/>
  <c r="M51" i="188"/>
  <c r="O51" i="188" s="1"/>
  <c r="I51" i="188"/>
  <c r="AA47" i="188"/>
  <c r="O47" i="188" s="1"/>
  <c r="M47" i="188"/>
  <c r="I47" i="188"/>
  <c r="AA43" i="188"/>
  <c r="M43" i="188"/>
  <c r="O43" i="188" s="1"/>
  <c r="I43" i="188"/>
  <c r="AA39" i="188"/>
  <c r="M39" i="188"/>
  <c r="I39" i="188"/>
  <c r="AA35" i="188"/>
  <c r="O35" i="188" s="1"/>
  <c r="M35" i="188"/>
  <c r="I35" i="188"/>
  <c r="M9" i="188"/>
  <c r="L9" i="188"/>
  <c r="AA30" i="188"/>
  <c r="M30" i="188"/>
  <c r="O30" i="188" s="1"/>
  <c r="I30" i="188"/>
  <c r="AA26" i="188"/>
  <c r="O26" i="188" s="1"/>
  <c r="M26" i="188"/>
  <c r="I26" i="188"/>
  <c r="AA22" i="188"/>
  <c r="M22" i="188"/>
  <c r="O22" i="188" s="1"/>
  <c r="I22" i="188"/>
  <c r="AA18" i="188"/>
  <c r="M18" i="188"/>
  <c r="O18" i="188" s="1"/>
  <c r="I18" i="188"/>
  <c r="AA14" i="188"/>
  <c r="O14" i="188"/>
  <c r="M14" i="188"/>
  <c r="I14" i="188"/>
  <c r="AA10" i="188"/>
  <c r="O10" i="188"/>
  <c r="M10" i="188"/>
  <c r="I10" i="188"/>
  <c r="M140" i="187"/>
  <c r="L140" i="187"/>
  <c r="AA141" i="187"/>
  <c r="M141" i="187"/>
  <c r="O141" i="187" s="1"/>
  <c r="I141" i="187"/>
  <c r="M135" i="187"/>
  <c r="L135" i="187"/>
  <c r="AA136" i="187"/>
  <c r="O136" i="187"/>
  <c r="M136" i="187"/>
  <c r="I136" i="187"/>
  <c r="L82" i="187"/>
  <c r="AA131" i="187"/>
  <c r="M131" i="187"/>
  <c r="I131" i="187"/>
  <c r="AA127" i="187"/>
  <c r="O127" i="187"/>
  <c r="M127" i="187"/>
  <c r="I127" i="187"/>
  <c r="AA123" i="187"/>
  <c r="M123" i="187"/>
  <c r="O123" i="187" s="1"/>
  <c r="I123" i="187"/>
  <c r="AA119" i="187"/>
  <c r="M119" i="187"/>
  <c r="O119" i="187" s="1"/>
  <c r="I119" i="187"/>
  <c r="AA115" i="187"/>
  <c r="O115" i="187"/>
  <c r="M115" i="187"/>
  <c r="I115" i="187"/>
  <c r="AA111" i="187"/>
  <c r="M111" i="187"/>
  <c r="O111" i="187" s="1"/>
  <c r="I111" i="187"/>
  <c r="AA107" i="187"/>
  <c r="M107" i="187"/>
  <c r="I107" i="187"/>
  <c r="AA103" i="187"/>
  <c r="O103" i="187" s="1"/>
  <c r="M103" i="187"/>
  <c r="I103" i="187"/>
  <c r="AA99" i="187"/>
  <c r="M99" i="187"/>
  <c r="O99" i="187" s="1"/>
  <c r="I99" i="187"/>
  <c r="AA95" i="187"/>
  <c r="M95" i="187"/>
  <c r="I95" i="187"/>
  <c r="AA91" i="187"/>
  <c r="O91" i="187"/>
  <c r="M91" i="187"/>
  <c r="I91" i="187"/>
  <c r="AA87" i="187"/>
  <c r="M87" i="187"/>
  <c r="O87" i="187" s="1"/>
  <c r="I87" i="187"/>
  <c r="AA83" i="187"/>
  <c r="M83" i="187"/>
  <c r="I83" i="187"/>
  <c r="M77" i="187"/>
  <c r="L77" i="187"/>
  <c r="AA78" i="187"/>
  <c r="O78" i="187" s="1"/>
  <c r="M78" i="187"/>
  <c r="I78" i="187"/>
  <c r="M68" i="187"/>
  <c r="L68" i="187"/>
  <c r="AA73" i="187"/>
  <c r="M73" i="187"/>
  <c r="I73" i="187"/>
  <c r="AA69" i="187"/>
  <c r="O69" i="187"/>
  <c r="M69" i="187"/>
  <c r="I69" i="187"/>
  <c r="L63" i="187"/>
  <c r="AA64" i="187"/>
  <c r="O64" i="187"/>
  <c r="M64" i="187"/>
  <c r="M63" i="187" s="1"/>
  <c r="I64" i="187"/>
  <c r="L22" i="187"/>
  <c r="AA59" i="187"/>
  <c r="O59" i="187"/>
  <c r="M59" i="187"/>
  <c r="I59" i="187"/>
  <c r="AA55" i="187"/>
  <c r="M55" i="187"/>
  <c r="O55" i="187" s="1"/>
  <c r="I55" i="187"/>
  <c r="AA51" i="187"/>
  <c r="M51" i="187"/>
  <c r="O51" i="187" s="1"/>
  <c r="I51" i="187"/>
  <c r="AA47" i="187"/>
  <c r="O47" i="187"/>
  <c r="M47" i="187"/>
  <c r="I47" i="187"/>
  <c r="AA43" i="187"/>
  <c r="M43" i="187"/>
  <c r="O43" i="187" s="1"/>
  <c r="I43" i="187"/>
  <c r="AA39" i="187"/>
  <c r="M39" i="187"/>
  <c r="I39" i="187"/>
  <c r="AA35" i="187"/>
  <c r="O35" i="187" s="1"/>
  <c r="M35" i="187"/>
  <c r="I35" i="187"/>
  <c r="AA31" i="187"/>
  <c r="M31" i="187"/>
  <c r="O31" i="187" s="1"/>
  <c r="I31" i="187"/>
  <c r="AA27" i="187"/>
  <c r="M27" i="187"/>
  <c r="I27" i="187"/>
  <c r="AA23" i="187"/>
  <c r="O23" i="187"/>
  <c r="M23" i="187"/>
  <c r="I23" i="187"/>
  <c r="L9" i="187"/>
  <c r="AA18" i="187"/>
  <c r="M18" i="187"/>
  <c r="O18" i="187" s="1"/>
  <c r="I18" i="187"/>
  <c r="AA14" i="187"/>
  <c r="M14" i="187"/>
  <c r="O14" i="187" s="1"/>
  <c r="I14" i="187"/>
  <c r="AA10" i="187"/>
  <c r="O10" i="187" s="1"/>
  <c r="M10" i="187"/>
  <c r="I10" i="187"/>
  <c r="L8" i="186"/>
  <c r="T7" i="186" s="1"/>
  <c r="F204" i="275" s="1"/>
  <c r="L60" i="186"/>
  <c r="AA61" i="186"/>
  <c r="M61" i="186"/>
  <c r="M60" i="186" s="1"/>
  <c r="I61" i="186"/>
  <c r="L51" i="186"/>
  <c r="AA56" i="186"/>
  <c r="M56" i="186"/>
  <c r="I56" i="186"/>
  <c r="AA52" i="186"/>
  <c r="M52" i="186"/>
  <c r="O52" i="186" s="1"/>
  <c r="I52" i="186"/>
  <c r="M34" i="186"/>
  <c r="L34" i="186"/>
  <c r="AA47" i="186"/>
  <c r="M47" i="186"/>
  <c r="O47" i="186" s="1"/>
  <c r="I47" i="186"/>
  <c r="AA43" i="186"/>
  <c r="O43" i="186"/>
  <c r="M43" i="186"/>
  <c r="I43" i="186"/>
  <c r="AA39" i="186"/>
  <c r="O39" i="186"/>
  <c r="M39" i="186"/>
  <c r="I39" i="186"/>
  <c r="AA35" i="186"/>
  <c r="M35" i="186"/>
  <c r="O35" i="186" s="1"/>
  <c r="I35" i="186"/>
  <c r="L9" i="186"/>
  <c r="AA30" i="186"/>
  <c r="M30" i="186"/>
  <c r="O30" i="186" s="1"/>
  <c r="I30" i="186"/>
  <c r="AA26" i="186"/>
  <c r="O26" i="186" s="1"/>
  <c r="M26" i="186"/>
  <c r="I26" i="186"/>
  <c r="AA22" i="186"/>
  <c r="M22" i="186"/>
  <c r="O22" i="186" s="1"/>
  <c r="I22" i="186"/>
  <c r="AA18" i="186"/>
  <c r="M18" i="186"/>
  <c r="O18" i="186" s="1"/>
  <c r="I18" i="186"/>
  <c r="AA14" i="186"/>
  <c r="O14" i="186" s="1"/>
  <c r="M14" i="186"/>
  <c r="I14" i="186"/>
  <c r="AA10" i="186"/>
  <c r="M10" i="186"/>
  <c r="I10" i="186"/>
  <c r="L9" i="185"/>
  <c r="L8" i="185" s="1"/>
  <c r="T7" i="185" s="1"/>
  <c r="F203" i="275" s="1"/>
  <c r="AA22" i="185"/>
  <c r="O22" i="185" s="1"/>
  <c r="M22" i="185"/>
  <c r="I22" i="185"/>
  <c r="AA18" i="185"/>
  <c r="O18" i="185" s="1"/>
  <c r="M18" i="185"/>
  <c r="I18" i="185"/>
  <c r="AA14" i="185"/>
  <c r="M14" i="185"/>
  <c r="I14" i="185"/>
  <c r="AA10" i="185"/>
  <c r="O10" i="185" s="1"/>
  <c r="M10" i="185"/>
  <c r="I10" i="185"/>
  <c r="L97" i="184"/>
  <c r="AA98" i="184"/>
  <c r="O98" i="184"/>
  <c r="M98" i="184"/>
  <c r="M97" i="184" s="1"/>
  <c r="I98" i="184"/>
  <c r="L92" i="184"/>
  <c r="AA93" i="184"/>
  <c r="M93" i="184"/>
  <c r="M92" i="184" s="1"/>
  <c r="I93" i="184"/>
  <c r="L47" i="184"/>
  <c r="AA88" i="184"/>
  <c r="O88" i="184"/>
  <c r="M88" i="184"/>
  <c r="I88" i="184"/>
  <c r="AA84" i="184"/>
  <c r="M84" i="184"/>
  <c r="O84" i="184" s="1"/>
  <c r="I84" i="184"/>
  <c r="AA80" i="184"/>
  <c r="O80" i="184" s="1"/>
  <c r="M80" i="184"/>
  <c r="I80" i="184"/>
  <c r="AA76" i="184"/>
  <c r="O76" i="184"/>
  <c r="M76" i="184"/>
  <c r="I76" i="184"/>
  <c r="AA72" i="184"/>
  <c r="M72" i="184"/>
  <c r="O72" i="184" s="1"/>
  <c r="I72" i="184"/>
  <c r="AA68" i="184"/>
  <c r="O68" i="184"/>
  <c r="M68" i="184"/>
  <c r="I68" i="184"/>
  <c r="AA64" i="184"/>
  <c r="M64" i="184"/>
  <c r="O64" i="184" s="1"/>
  <c r="I64" i="184"/>
  <c r="AA60" i="184"/>
  <c r="M60" i="184"/>
  <c r="O60" i="184" s="1"/>
  <c r="I60" i="184"/>
  <c r="AA56" i="184"/>
  <c r="O56" i="184" s="1"/>
  <c r="M56" i="184"/>
  <c r="I56" i="184"/>
  <c r="AA52" i="184"/>
  <c r="M52" i="184"/>
  <c r="O52" i="184" s="1"/>
  <c r="I52" i="184"/>
  <c r="AA48" i="184"/>
  <c r="M48" i="184"/>
  <c r="O48" i="184" s="1"/>
  <c r="I48" i="184"/>
  <c r="M38" i="184"/>
  <c r="L38" i="184"/>
  <c r="L8" i="184" s="1"/>
  <c r="T7" i="184" s="1"/>
  <c r="F202" i="275" s="1"/>
  <c r="AA43" i="184"/>
  <c r="O43" i="184"/>
  <c r="M43" i="184"/>
  <c r="I43" i="184"/>
  <c r="AA39" i="184"/>
  <c r="M39" i="184"/>
  <c r="O39" i="184" s="1"/>
  <c r="I39" i="184"/>
  <c r="L9" i="184"/>
  <c r="AA34" i="184"/>
  <c r="O34" i="184"/>
  <c r="M34" i="184"/>
  <c r="I34" i="184"/>
  <c r="AA30" i="184"/>
  <c r="O30" i="184"/>
  <c r="M30" i="184"/>
  <c r="I30" i="184"/>
  <c r="AA26" i="184"/>
  <c r="M26" i="184"/>
  <c r="O26" i="184" s="1"/>
  <c r="I26" i="184"/>
  <c r="AA22" i="184"/>
  <c r="O22" i="184" s="1"/>
  <c r="M22" i="184"/>
  <c r="I22" i="184"/>
  <c r="AA18" i="184"/>
  <c r="M18" i="184"/>
  <c r="O18" i="184" s="1"/>
  <c r="I18" i="184"/>
  <c r="AA14" i="184"/>
  <c r="M14" i="184"/>
  <c r="O14" i="184" s="1"/>
  <c r="I14" i="184"/>
  <c r="AA10" i="184"/>
  <c r="O10" i="184" s="1"/>
  <c r="M10" i="184"/>
  <c r="I10" i="184"/>
  <c r="L366" i="183"/>
  <c r="AA383" i="183"/>
  <c r="M383" i="183"/>
  <c r="O383" i="183" s="1"/>
  <c r="I383" i="183"/>
  <c r="AA379" i="183"/>
  <c r="M379" i="183"/>
  <c r="O379" i="183" s="1"/>
  <c r="I379" i="183"/>
  <c r="AA375" i="183"/>
  <c r="O375" i="183" s="1"/>
  <c r="M375" i="183"/>
  <c r="I375" i="183"/>
  <c r="AA371" i="183"/>
  <c r="M371" i="183"/>
  <c r="I371" i="183"/>
  <c r="AA367" i="183"/>
  <c r="M367" i="183"/>
  <c r="O367" i="183" s="1"/>
  <c r="I367" i="183"/>
  <c r="L357" i="183"/>
  <c r="AA362" i="183"/>
  <c r="O362" i="183"/>
  <c r="M362" i="183"/>
  <c r="I362" i="183"/>
  <c r="AA358" i="183"/>
  <c r="M358" i="183"/>
  <c r="I358" i="183"/>
  <c r="L232" i="183"/>
  <c r="AA353" i="183"/>
  <c r="O353" i="183"/>
  <c r="M353" i="183"/>
  <c r="I353" i="183"/>
  <c r="AA349" i="183"/>
  <c r="M349" i="183"/>
  <c r="O349" i="183" s="1"/>
  <c r="I349" i="183"/>
  <c r="AA345" i="183"/>
  <c r="M345" i="183"/>
  <c r="I345" i="183"/>
  <c r="AA341" i="183"/>
  <c r="O341" i="183"/>
  <c r="M341" i="183"/>
  <c r="I341" i="183"/>
  <c r="AA337" i="183"/>
  <c r="M337" i="183"/>
  <c r="O337" i="183" s="1"/>
  <c r="I337" i="183"/>
  <c r="AA333" i="183"/>
  <c r="M333" i="183"/>
  <c r="I333" i="183"/>
  <c r="AA329" i="183"/>
  <c r="O329" i="183"/>
  <c r="M329" i="183"/>
  <c r="I329" i="183"/>
  <c r="AA325" i="183"/>
  <c r="M325" i="183"/>
  <c r="O325" i="183" s="1"/>
  <c r="I325" i="183"/>
  <c r="AA321" i="183"/>
  <c r="M321" i="183"/>
  <c r="I321" i="183"/>
  <c r="AA317" i="183"/>
  <c r="O317" i="183"/>
  <c r="M317" i="183"/>
  <c r="I317" i="183"/>
  <c r="AA313" i="183"/>
  <c r="M313" i="183"/>
  <c r="O313" i="183" s="1"/>
  <c r="I313" i="183"/>
  <c r="AA309" i="183"/>
  <c r="M309" i="183"/>
  <c r="O309" i="183" s="1"/>
  <c r="I309" i="183"/>
  <c r="AA305" i="183"/>
  <c r="O305" i="183"/>
  <c r="M305" i="183"/>
  <c r="I305" i="183"/>
  <c r="AA301" i="183"/>
  <c r="M301" i="183"/>
  <c r="O301" i="183" s="1"/>
  <c r="I301" i="183"/>
  <c r="AA297" i="183"/>
  <c r="M297" i="183"/>
  <c r="I297" i="183"/>
  <c r="AA293" i="183"/>
  <c r="O293" i="183" s="1"/>
  <c r="M293" i="183"/>
  <c r="I293" i="183"/>
  <c r="AA289" i="183"/>
  <c r="M289" i="183"/>
  <c r="O289" i="183" s="1"/>
  <c r="I289" i="183"/>
  <c r="AA285" i="183"/>
  <c r="M285" i="183"/>
  <c r="I285" i="183"/>
  <c r="AA281" i="183"/>
  <c r="O281" i="183"/>
  <c r="M281" i="183"/>
  <c r="I281" i="183"/>
  <c r="AA277" i="183"/>
  <c r="M277" i="183"/>
  <c r="O277" i="183" s="1"/>
  <c r="I277" i="183"/>
  <c r="AA273" i="183"/>
  <c r="M273" i="183"/>
  <c r="I273" i="183"/>
  <c r="AA269" i="183"/>
  <c r="O269" i="183"/>
  <c r="M269" i="183"/>
  <c r="I269" i="183"/>
  <c r="AA265" i="183"/>
  <c r="M265" i="183"/>
  <c r="O265" i="183" s="1"/>
  <c r="I265" i="183"/>
  <c r="AA261" i="183"/>
  <c r="M261" i="183"/>
  <c r="I261" i="183"/>
  <c r="AA257" i="183"/>
  <c r="O257" i="183"/>
  <c r="M257" i="183"/>
  <c r="I257" i="183"/>
  <c r="AA253" i="183"/>
  <c r="M253" i="183"/>
  <c r="O253" i="183" s="1"/>
  <c r="I253" i="183"/>
  <c r="AA249" i="183"/>
  <c r="M249" i="183"/>
  <c r="I249" i="183"/>
  <c r="AA245" i="183"/>
  <c r="O245" i="183"/>
  <c r="M245" i="183"/>
  <c r="I245" i="183"/>
  <c r="AA241" i="183"/>
  <c r="M241" i="183"/>
  <c r="O241" i="183" s="1"/>
  <c r="I241" i="183"/>
  <c r="AA237" i="183"/>
  <c r="M237" i="183"/>
  <c r="O237" i="183" s="1"/>
  <c r="I237" i="183"/>
  <c r="AA233" i="183"/>
  <c r="O233" i="183"/>
  <c r="M233" i="183"/>
  <c r="I233" i="183"/>
  <c r="L135" i="183"/>
  <c r="AA228" i="183"/>
  <c r="M228" i="183"/>
  <c r="O228" i="183" s="1"/>
  <c r="I228" i="183"/>
  <c r="AA224" i="183"/>
  <c r="M224" i="183"/>
  <c r="O224" i="183" s="1"/>
  <c r="I224" i="183"/>
  <c r="AA220" i="183"/>
  <c r="O220" i="183" s="1"/>
  <c r="M220" i="183"/>
  <c r="I220" i="183"/>
  <c r="AA216" i="183"/>
  <c r="M216" i="183"/>
  <c r="O216" i="183" s="1"/>
  <c r="I216" i="183"/>
  <c r="AA212" i="183"/>
  <c r="M212" i="183"/>
  <c r="O212" i="183" s="1"/>
  <c r="I212" i="183"/>
  <c r="AA208" i="183"/>
  <c r="O208" i="183" s="1"/>
  <c r="M208" i="183"/>
  <c r="I208" i="183"/>
  <c r="AA204" i="183"/>
  <c r="M204" i="183"/>
  <c r="O204" i="183" s="1"/>
  <c r="I204" i="183"/>
  <c r="AA200" i="183"/>
  <c r="M200" i="183"/>
  <c r="O200" i="183" s="1"/>
  <c r="I200" i="183"/>
  <c r="AA196" i="183"/>
  <c r="O196" i="183" s="1"/>
  <c r="M196" i="183"/>
  <c r="I196" i="183"/>
  <c r="AA192" i="183"/>
  <c r="M192" i="183"/>
  <c r="O192" i="183" s="1"/>
  <c r="I192" i="183"/>
  <c r="AA188" i="183"/>
  <c r="M188" i="183"/>
  <c r="O188" i="183" s="1"/>
  <c r="I188" i="183"/>
  <c r="AA184" i="183"/>
  <c r="O184" i="183" s="1"/>
  <c r="M184" i="183"/>
  <c r="I184" i="183"/>
  <c r="AA180" i="183"/>
  <c r="O180" i="183"/>
  <c r="M180" i="183"/>
  <c r="I180" i="183"/>
  <c r="AA176" i="183"/>
  <c r="M176" i="183"/>
  <c r="O176" i="183" s="1"/>
  <c r="I176" i="183"/>
  <c r="AA172" i="183"/>
  <c r="O172" i="183"/>
  <c r="M172" i="183"/>
  <c r="I172" i="183"/>
  <c r="AA168" i="183"/>
  <c r="M168" i="183"/>
  <c r="O168" i="183" s="1"/>
  <c r="I168" i="183"/>
  <c r="AA164" i="183"/>
  <c r="M164" i="183"/>
  <c r="O164" i="183" s="1"/>
  <c r="I164" i="183"/>
  <c r="AA160" i="183"/>
  <c r="O160" i="183" s="1"/>
  <c r="M160" i="183"/>
  <c r="I160" i="183"/>
  <c r="AA156" i="183"/>
  <c r="M156" i="183"/>
  <c r="O156" i="183" s="1"/>
  <c r="I156" i="183"/>
  <c r="AA152" i="183"/>
  <c r="M152" i="183"/>
  <c r="O152" i="183" s="1"/>
  <c r="I152" i="183"/>
  <c r="AA148" i="183"/>
  <c r="O148" i="183"/>
  <c r="M148" i="183"/>
  <c r="I148" i="183"/>
  <c r="AA144" i="183"/>
  <c r="O144" i="183"/>
  <c r="M144" i="183"/>
  <c r="I144" i="183"/>
  <c r="AA140" i="183"/>
  <c r="M140" i="183"/>
  <c r="O140" i="183" s="1"/>
  <c r="I140" i="183"/>
  <c r="AA136" i="183"/>
  <c r="O136" i="183" s="1"/>
  <c r="M136" i="183"/>
  <c r="I136" i="183"/>
  <c r="L90" i="183"/>
  <c r="AA131" i="183"/>
  <c r="M131" i="183"/>
  <c r="I131" i="183"/>
  <c r="AA127" i="183"/>
  <c r="O127" i="183" s="1"/>
  <c r="M127" i="183"/>
  <c r="I127" i="183"/>
  <c r="AA123" i="183"/>
  <c r="O123" i="183"/>
  <c r="M123" i="183"/>
  <c r="I123" i="183"/>
  <c r="AA119" i="183"/>
  <c r="M119" i="183"/>
  <c r="O119" i="183" s="1"/>
  <c r="I119" i="183"/>
  <c r="AA115" i="183"/>
  <c r="O115" i="183"/>
  <c r="M115" i="183"/>
  <c r="I115" i="183"/>
  <c r="AA111" i="183"/>
  <c r="M111" i="183"/>
  <c r="O111" i="183" s="1"/>
  <c r="I111" i="183"/>
  <c r="AA107" i="183"/>
  <c r="M107" i="183"/>
  <c r="I107" i="183"/>
  <c r="AA103" i="183"/>
  <c r="M103" i="183"/>
  <c r="I103" i="183"/>
  <c r="AA99" i="183"/>
  <c r="O99" i="183"/>
  <c r="M99" i="183"/>
  <c r="I99" i="183"/>
  <c r="AA95" i="183"/>
  <c r="M95" i="183"/>
  <c r="O95" i="183" s="1"/>
  <c r="I95" i="183"/>
  <c r="AA91" i="183"/>
  <c r="M91" i="183"/>
  <c r="O91" i="183" s="1"/>
  <c r="I91" i="183"/>
  <c r="L77" i="183"/>
  <c r="AA86" i="183"/>
  <c r="O86" i="183"/>
  <c r="M86" i="183"/>
  <c r="I86" i="183"/>
  <c r="AA82" i="183"/>
  <c r="M82" i="183"/>
  <c r="O82" i="183" s="1"/>
  <c r="I82" i="183"/>
  <c r="AA78" i="183"/>
  <c r="O78" i="183" s="1"/>
  <c r="M78" i="183"/>
  <c r="I78" i="183"/>
  <c r="M72" i="183"/>
  <c r="L72" i="183"/>
  <c r="AA73" i="183"/>
  <c r="M73" i="183"/>
  <c r="I73" i="183"/>
  <c r="L55" i="183"/>
  <c r="AA68" i="183"/>
  <c r="O68" i="183"/>
  <c r="M68" i="183"/>
  <c r="I68" i="183"/>
  <c r="AA64" i="183"/>
  <c r="O64" i="183" s="1"/>
  <c r="M64" i="183"/>
  <c r="I64" i="183"/>
  <c r="AA60" i="183"/>
  <c r="M60" i="183"/>
  <c r="I60" i="183"/>
  <c r="AA56" i="183"/>
  <c r="O56" i="183" s="1"/>
  <c r="M56" i="183"/>
  <c r="I56" i="183"/>
  <c r="L14" i="183"/>
  <c r="L8" i="183" s="1"/>
  <c r="T7" i="183" s="1"/>
  <c r="F201" i="275" s="1"/>
  <c r="AA51" i="183"/>
  <c r="M51" i="183"/>
  <c r="I51" i="183"/>
  <c r="AA47" i="183"/>
  <c r="O47" i="183"/>
  <c r="M47" i="183"/>
  <c r="I47" i="183"/>
  <c r="AA43" i="183"/>
  <c r="O43" i="183"/>
  <c r="M43" i="183"/>
  <c r="I43" i="183"/>
  <c r="AA39" i="183"/>
  <c r="M39" i="183"/>
  <c r="I39" i="183"/>
  <c r="AA35" i="183"/>
  <c r="M35" i="183"/>
  <c r="O35" i="183" s="1"/>
  <c r="I35" i="183"/>
  <c r="AA31" i="183"/>
  <c r="M31" i="183"/>
  <c r="O31" i="183" s="1"/>
  <c r="I31" i="183"/>
  <c r="AA27" i="183"/>
  <c r="M27" i="183"/>
  <c r="O27" i="183" s="1"/>
  <c r="I27" i="183"/>
  <c r="AA23" i="183"/>
  <c r="O23" i="183"/>
  <c r="M23" i="183"/>
  <c r="I23" i="183"/>
  <c r="AA19" i="183"/>
  <c r="O19" i="183"/>
  <c r="M19" i="183"/>
  <c r="I19" i="183"/>
  <c r="AA15" i="183"/>
  <c r="M15" i="183"/>
  <c r="O15" i="183" s="1"/>
  <c r="I15" i="183"/>
  <c r="M9" i="183"/>
  <c r="L9" i="183"/>
  <c r="AA10" i="183"/>
  <c r="O10" i="183" s="1"/>
  <c r="M10" i="183"/>
  <c r="I10" i="183"/>
  <c r="L8" i="182"/>
  <c r="T7" i="182" s="1"/>
  <c r="F200" i="275" s="1"/>
  <c r="L145" i="182"/>
  <c r="AA150" i="182"/>
  <c r="O150" i="182"/>
  <c r="M150" i="182"/>
  <c r="I150" i="182"/>
  <c r="AA146" i="182"/>
  <c r="M146" i="182"/>
  <c r="I146" i="182"/>
  <c r="M140" i="182"/>
  <c r="L140" i="182"/>
  <c r="AA141" i="182"/>
  <c r="O141" i="182"/>
  <c r="M141" i="182"/>
  <c r="I141" i="182"/>
  <c r="L59" i="182"/>
  <c r="AA136" i="182"/>
  <c r="M136" i="182"/>
  <c r="O136" i="182" s="1"/>
  <c r="I136" i="182"/>
  <c r="AA132" i="182"/>
  <c r="O132" i="182" s="1"/>
  <c r="M132" i="182"/>
  <c r="I132" i="182"/>
  <c r="AA128" i="182"/>
  <c r="O128" i="182"/>
  <c r="M128" i="182"/>
  <c r="I128" i="182"/>
  <c r="AA124" i="182"/>
  <c r="M124" i="182"/>
  <c r="O124" i="182" s="1"/>
  <c r="I124" i="182"/>
  <c r="AA120" i="182"/>
  <c r="O120" i="182" s="1"/>
  <c r="M120" i="182"/>
  <c r="I120" i="182"/>
  <c r="AA116" i="182"/>
  <c r="O116" i="182"/>
  <c r="M116" i="182"/>
  <c r="I116" i="182"/>
  <c r="AA112" i="182"/>
  <c r="M112" i="182"/>
  <c r="O112" i="182" s="1"/>
  <c r="I112" i="182"/>
  <c r="AA108" i="182"/>
  <c r="O108" i="182" s="1"/>
  <c r="M108" i="182"/>
  <c r="I108" i="182"/>
  <c r="AA104" i="182"/>
  <c r="O104" i="182"/>
  <c r="M104" i="182"/>
  <c r="I104" i="182"/>
  <c r="AA100" i="182"/>
  <c r="M100" i="182"/>
  <c r="O100" i="182" s="1"/>
  <c r="I100" i="182"/>
  <c r="AA96" i="182"/>
  <c r="O96" i="182" s="1"/>
  <c r="M96" i="182"/>
  <c r="I96" i="182"/>
  <c r="AA92" i="182"/>
  <c r="O92" i="182"/>
  <c r="M92" i="182"/>
  <c r="I92" i="182"/>
  <c r="AA88" i="182"/>
  <c r="M88" i="182"/>
  <c r="O88" i="182" s="1"/>
  <c r="I88" i="182"/>
  <c r="AA84" i="182"/>
  <c r="O84" i="182" s="1"/>
  <c r="M84" i="182"/>
  <c r="I84" i="182"/>
  <c r="AA80" i="182"/>
  <c r="O80" i="182"/>
  <c r="M80" i="182"/>
  <c r="I80" i="182"/>
  <c r="AA76" i="182"/>
  <c r="M76" i="182"/>
  <c r="O76" i="182" s="1"/>
  <c r="I76" i="182"/>
  <c r="AA72" i="182"/>
  <c r="O72" i="182" s="1"/>
  <c r="M72" i="182"/>
  <c r="I72" i="182"/>
  <c r="AA68" i="182"/>
  <c r="O68" i="182"/>
  <c r="M68" i="182"/>
  <c r="I68" i="182"/>
  <c r="AA64" i="182"/>
  <c r="M64" i="182"/>
  <c r="I64" i="182"/>
  <c r="AA60" i="182"/>
  <c r="O60" i="182" s="1"/>
  <c r="M60" i="182"/>
  <c r="I60" i="182"/>
  <c r="L46" i="182"/>
  <c r="AA55" i="182"/>
  <c r="M55" i="182"/>
  <c r="O55" i="182" s="1"/>
  <c r="I55" i="182"/>
  <c r="AA51" i="182"/>
  <c r="O51" i="182"/>
  <c r="M51" i="182"/>
  <c r="I51" i="182"/>
  <c r="AA47" i="182"/>
  <c r="O47" i="182"/>
  <c r="M47" i="182"/>
  <c r="I47" i="182"/>
  <c r="L9" i="182"/>
  <c r="AA42" i="182"/>
  <c r="O42" i="182"/>
  <c r="M42" i="182"/>
  <c r="I42" i="182"/>
  <c r="AA38" i="182"/>
  <c r="O38" i="182"/>
  <c r="M38" i="182"/>
  <c r="I38" i="182"/>
  <c r="AA34" i="182"/>
  <c r="M34" i="182"/>
  <c r="O34" i="182" s="1"/>
  <c r="I34" i="182"/>
  <c r="AA30" i="182"/>
  <c r="O30" i="182"/>
  <c r="M30" i="182"/>
  <c r="I30" i="182"/>
  <c r="AA26" i="182"/>
  <c r="O26" i="182"/>
  <c r="M26" i="182"/>
  <c r="I26" i="182"/>
  <c r="AA22" i="182"/>
  <c r="M22" i="182"/>
  <c r="O22" i="182" s="1"/>
  <c r="I22" i="182"/>
  <c r="AA18" i="182"/>
  <c r="O18" i="182"/>
  <c r="M18" i="182"/>
  <c r="I18" i="182"/>
  <c r="AA14" i="182"/>
  <c r="O14" i="182"/>
  <c r="M14" i="182"/>
  <c r="I14" i="182"/>
  <c r="AA10" i="182"/>
  <c r="M10" i="182"/>
  <c r="O10" i="182" s="1"/>
  <c r="I10" i="182"/>
  <c r="L14" i="181"/>
  <c r="AA19" i="181"/>
  <c r="M19" i="181"/>
  <c r="I19" i="181"/>
  <c r="AA15" i="181"/>
  <c r="M15" i="181"/>
  <c r="O15" i="181" s="1"/>
  <c r="I15" i="181"/>
  <c r="M9" i="181"/>
  <c r="L9" i="181"/>
  <c r="L8" i="181" s="1"/>
  <c r="T7" i="181" s="1"/>
  <c r="F199" i="275" s="1"/>
  <c r="AA10" i="181"/>
  <c r="O10" i="181"/>
  <c r="M10" i="181"/>
  <c r="I10" i="181"/>
  <c r="M14" i="180"/>
  <c r="L14" i="180"/>
  <c r="AA19" i="180"/>
  <c r="O19" i="180"/>
  <c r="M19" i="180"/>
  <c r="I19" i="180"/>
  <c r="AA15" i="180"/>
  <c r="O15" i="180" s="1"/>
  <c r="M15" i="180"/>
  <c r="I15" i="180"/>
  <c r="L9" i="180"/>
  <c r="L8" i="180" s="1"/>
  <c r="T7" i="180" s="1"/>
  <c r="F198" i="275" s="1"/>
  <c r="AA10" i="180"/>
  <c r="O10" i="180"/>
  <c r="M10" i="180"/>
  <c r="M9" i="180" s="1"/>
  <c r="I10" i="180"/>
  <c r="T7" i="179"/>
  <c r="F197" i="275" s="1"/>
  <c r="M76" i="179"/>
  <c r="L76" i="179"/>
  <c r="AA77" i="179"/>
  <c r="M77" i="179"/>
  <c r="O77" i="179" s="1"/>
  <c r="I77" i="179"/>
  <c r="L39" i="179"/>
  <c r="AA72" i="179"/>
  <c r="M72" i="179"/>
  <c r="O72" i="179" s="1"/>
  <c r="I72" i="179"/>
  <c r="AA68" i="179"/>
  <c r="M68" i="179"/>
  <c r="O68" i="179" s="1"/>
  <c r="I68" i="179"/>
  <c r="AA64" i="179"/>
  <c r="M64" i="179"/>
  <c r="O64" i="179" s="1"/>
  <c r="I64" i="179"/>
  <c r="AA60" i="179"/>
  <c r="M60" i="179"/>
  <c r="O60" i="179" s="1"/>
  <c r="I60" i="179"/>
  <c r="AA56" i="179"/>
  <c r="M56" i="179"/>
  <c r="O56" i="179" s="1"/>
  <c r="I56" i="179"/>
  <c r="AA52" i="179"/>
  <c r="O52" i="179"/>
  <c r="M52" i="179"/>
  <c r="I52" i="179"/>
  <c r="AA48" i="179"/>
  <c r="O48" i="179"/>
  <c r="M48" i="179"/>
  <c r="I48" i="179"/>
  <c r="AA44" i="179"/>
  <c r="M44" i="179"/>
  <c r="I44" i="179"/>
  <c r="AA40" i="179"/>
  <c r="M40" i="179"/>
  <c r="I40" i="179"/>
  <c r="M30" i="179"/>
  <c r="L30" i="179"/>
  <c r="AA35" i="179"/>
  <c r="M35" i="179"/>
  <c r="O35" i="179" s="1"/>
  <c r="I35" i="179"/>
  <c r="AA31" i="179"/>
  <c r="M31" i="179"/>
  <c r="O31" i="179" s="1"/>
  <c r="I31" i="179"/>
  <c r="L9" i="179"/>
  <c r="L8" i="179" s="1"/>
  <c r="AA26" i="179"/>
  <c r="O26" i="179"/>
  <c r="M26" i="179"/>
  <c r="I26" i="179"/>
  <c r="AA22" i="179"/>
  <c r="M22" i="179"/>
  <c r="O22" i="179" s="1"/>
  <c r="I22" i="179"/>
  <c r="AA18" i="179"/>
  <c r="M18" i="179"/>
  <c r="O18" i="179" s="1"/>
  <c r="I18" i="179"/>
  <c r="AA14" i="179"/>
  <c r="M14" i="179"/>
  <c r="I14" i="179"/>
  <c r="AA10" i="179"/>
  <c r="M10" i="179"/>
  <c r="I10" i="179"/>
  <c r="T7" i="178"/>
  <c r="F196" i="275" s="1"/>
  <c r="M195" i="178"/>
  <c r="L195" i="178"/>
  <c r="AA200" i="178"/>
  <c r="M200" i="178"/>
  <c r="I200" i="178"/>
  <c r="AA196" i="178"/>
  <c r="O196" i="178"/>
  <c r="M196" i="178"/>
  <c r="I196" i="178"/>
  <c r="L190" i="178"/>
  <c r="AA191" i="178"/>
  <c r="M191" i="178"/>
  <c r="I191" i="178"/>
  <c r="L85" i="178"/>
  <c r="L8" i="178" s="1"/>
  <c r="AA186" i="178"/>
  <c r="O186" i="178"/>
  <c r="M186" i="178"/>
  <c r="I186" i="178"/>
  <c r="AA182" i="178"/>
  <c r="M182" i="178"/>
  <c r="O182" i="178" s="1"/>
  <c r="I182" i="178"/>
  <c r="AA178" i="178"/>
  <c r="M178" i="178"/>
  <c r="O178" i="178" s="1"/>
  <c r="I178" i="178"/>
  <c r="AA174" i="178"/>
  <c r="O174" i="178"/>
  <c r="M174" i="178"/>
  <c r="I174" i="178"/>
  <c r="AA170" i="178"/>
  <c r="M170" i="178"/>
  <c r="O170" i="178" s="1"/>
  <c r="I170" i="178"/>
  <c r="AA166" i="178"/>
  <c r="M166" i="178"/>
  <c r="O166" i="178" s="1"/>
  <c r="I166" i="178"/>
  <c r="AA162" i="178"/>
  <c r="O162" i="178"/>
  <c r="M162" i="178"/>
  <c r="I162" i="178"/>
  <c r="AA158" i="178"/>
  <c r="M158" i="178"/>
  <c r="O158" i="178" s="1"/>
  <c r="I158" i="178"/>
  <c r="AA154" i="178"/>
  <c r="M154" i="178"/>
  <c r="I154" i="178"/>
  <c r="AA150" i="178"/>
  <c r="O150" i="178"/>
  <c r="M150" i="178"/>
  <c r="I150" i="178"/>
  <c r="AA146" i="178"/>
  <c r="M146" i="178"/>
  <c r="O146" i="178" s="1"/>
  <c r="I146" i="178"/>
  <c r="AA142" i="178"/>
  <c r="M142" i="178"/>
  <c r="O142" i="178" s="1"/>
  <c r="I142" i="178"/>
  <c r="AA138" i="178"/>
  <c r="O138" i="178"/>
  <c r="M138" i="178"/>
  <c r="I138" i="178"/>
  <c r="AA134" i="178"/>
  <c r="M134" i="178"/>
  <c r="O134" i="178" s="1"/>
  <c r="I134" i="178"/>
  <c r="AA130" i="178"/>
  <c r="M130" i="178"/>
  <c r="O130" i="178" s="1"/>
  <c r="I130" i="178"/>
  <c r="AA126" i="178"/>
  <c r="O126" i="178"/>
  <c r="M126" i="178"/>
  <c r="I126" i="178"/>
  <c r="AA122" i="178"/>
  <c r="M122" i="178"/>
  <c r="O122" i="178" s="1"/>
  <c r="I122" i="178"/>
  <c r="AA118" i="178"/>
  <c r="M118" i="178"/>
  <c r="I118" i="178"/>
  <c r="AA114" i="178"/>
  <c r="O114" i="178"/>
  <c r="M114" i="178"/>
  <c r="I114" i="178"/>
  <c r="AA110" i="178"/>
  <c r="M110" i="178"/>
  <c r="O110" i="178" s="1"/>
  <c r="I110" i="178"/>
  <c r="AA106" i="178"/>
  <c r="M106" i="178"/>
  <c r="O106" i="178" s="1"/>
  <c r="I106" i="178"/>
  <c r="AA102" i="178"/>
  <c r="O102" i="178"/>
  <c r="M102" i="178"/>
  <c r="I102" i="178"/>
  <c r="AA98" i="178"/>
  <c r="M98" i="178"/>
  <c r="O98" i="178" s="1"/>
  <c r="I98" i="178"/>
  <c r="AA94" i="178"/>
  <c r="M94" i="178"/>
  <c r="O94" i="178" s="1"/>
  <c r="I94" i="178"/>
  <c r="AA90" i="178"/>
  <c r="O90" i="178"/>
  <c r="M90" i="178"/>
  <c r="I90" i="178"/>
  <c r="AA86" i="178"/>
  <c r="M86" i="178"/>
  <c r="M85" i="178" s="1"/>
  <c r="I86" i="178"/>
  <c r="M76" i="178"/>
  <c r="L76" i="178"/>
  <c r="AA81" i="178"/>
  <c r="O81" i="178" s="1"/>
  <c r="M81" i="178"/>
  <c r="I81" i="178"/>
  <c r="AA77" i="178"/>
  <c r="O77" i="178"/>
  <c r="M77" i="178"/>
  <c r="I77" i="178"/>
  <c r="L63" i="178"/>
  <c r="AA72" i="178"/>
  <c r="M72" i="178"/>
  <c r="I72" i="178"/>
  <c r="AA68" i="178"/>
  <c r="O68" i="178"/>
  <c r="M68" i="178"/>
  <c r="I68" i="178"/>
  <c r="AA64" i="178"/>
  <c r="M64" i="178"/>
  <c r="O64" i="178" s="1"/>
  <c r="I64" i="178"/>
  <c r="M54" i="178"/>
  <c r="L54" i="178"/>
  <c r="AA59" i="178"/>
  <c r="O59" i="178" s="1"/>
  <c r="M59" i="178"/>
  <c r="I59" i="178"/>
  <c r="AA55" i="178"/>
  <c r="O55" i="178"/>
  <c r="M55" i="178"/>
  <c r="I55" i="178"/>
  <c r="L9" i="178"/>
  <c r="AA50" i="178"/>
  <c r="M50" i="178"/>
  <c r="I50" i="178"/>
  <c r="AA46" i="178"/>
  <c r="O46" i="178"/>
  <c r="M46" i="178"/>
  <c r="I46" i="178"/>
  <c r="AA42" i="178"/>
  <c r="M42" i="178"/>
  <c r="O42" i="178" s="1"/>
  <c r="I42" i="178"/>
  <c r="AA38" i="178"/>
  <c r="M38" i="178"/>
  <c r="O38" i="178" s="1"/>
  <c r="I38" i="178"/>
  <c r="AA34" i="178"/>
  <c r="O34" i="178"/>
  <c r="M34" i="178"/>
  <c r="I34" i="178"/>
  <c r="AA30" i="178"/>
  <c r="M30" i="178"/>
  <c r="O30" i="178" s="1"/>
  <c r="I30" i="178"/>
  <c r="AA26" i="178"/>
  <c r="M26" i="178"/>
  <c r="O26" i="178" s="1"/>
  <c r="I26" i="178"/>
  <c r="AA22" i="178"/>
  <c r="O22" i="178"/>
  <c r="M22" i="178"/>
  <c r="I22" i="178"/>
  <c r="AA18" i="178"/>
  <c r="M18" i="178"/>
  <c r="O18" i="178" s="1"/>
  <c r="I18" i="178"/>
  <c r="AA14" i="178"/>
  <c r="M14" i="178"/>
  <c r="I14" i="178"/>
  <c r="AA10" i="178"/>
  <c r="O10" i="178"/>
  <c r="M10" i="178"/>
  <c r="I10" i="178"/>
  <c r="L148" i="177"/>
  <c r="AA157" i="177"/>
  <c r="O157" i="177"/>
  <c r="M157" i="177"/>
  <c r="I157" i="177"/>
  <c r="AA153" i="177"/>
  <c r="M153" i="177"/>
  <c r="O153" i="177" s="1"/>
  <c r="I153" i="177"/>
  <c r="AA149" i="177"/>
  <c r="M149" i="177"/>
  <c r="O149" i="177" s="1"/>
  <c r="I149" i="177"/>
  <c r="L127" i="177"/>
  <c r="AA144" i="177"/>
  <c r="M144" i="177"/>
  <c r="I144" i="177"/>
  <c r="AA140" i="177"/>
  <c r="M140" i="177"/>
  <c r="O140" i="177" s="1"/>
  <c r="I140" i="177"/>
  <c r="AA136" i="177"/>
  <c r="O136" i="177"/>
  <c r="M136" i="177"/>
  <c r="I136" i="177"/>
  <c r="AA132" i="177"/>
  <c r="M132" i="177"/>
  <c r="O132" i="177" s="1"/>
  <c r="I132" i="177"/>
  <c r="AA128" i="177"/>
  <c r="M128" i="177"/>
  <c r="O128" i="177" s="1"/>
  <c r="I128" i="177"/>
  <c r="L70" i="177"/>
  <c r="AA123" i="177"/>
  <c r="M123" i="177"/>
  <c r="O123" i="177" s="1"/>
  <c r="I123" i="177"/>
  <c r="AA119" i="177"/>
  <c r="M119" i="177"/>
  <c r="I119" i="177"/>
  <c r="AA115" i="177"/>
  <c r="M115" i="177"/>
  <c r="O115" i="177" s="1"/>
  <c r="I115" i="177"/>
  <c r="AA111" i="177"/>
  <c r="O111" i="177"/>
  <c r="M111" i="177"/>
  <c r="I111" i="177"/>
  <c r="AA107" i="177"/>
  <c r="M107" i="177"/>
  <c r="O107" i="177" s="1"/>
  <c r="I107" i="177"/>
  <c r="AA103" i="177"/>
  <c r="M103" i="177"/>
  <c r="O103" i="177" s="1"/>
  <c r="I103" i="177"/>
  <c r="AA99" i="177"/>
  <c r="M99" i="177"/>
  <c r="O99" i="177" s="1"/>
  <c r="I99" i="177"/>
  <c r="AA95" i="177"/>
  <c r="M95" i="177"/>
  <c r="I95" i="177"/>
  <c r="AA91" i="177"/>
  <c r="O91" i="177"/>
  <c r="M91" i="177"/>
  <c r="I91" i="177"/>
  <c r="AA87" i="177"/>
  <c r="M87" i="177"/>
  <c r="I87" i="177"/>
  <c r="AA83" i="177"/>
  <c r="M83" i="177"/>
  <c r="O83" i="177" s="1"/>
  <c r="I83" i="177"/>
  <c r="AA79" i="177"/>
  <c r="M79" i="177"/>
  <c r="O79" i="177" s="1"/>
  <c r="I79" i="177"/>
  <c r="AA75" i="177"/>
  <c r="O75" i="177"/>
  <c r="M75" i="177"/>
  <c r="M70" i="177" s="1"/>
  <c r="I75" i="177"/>
  <c r="AA71" i="177"/>
  <c r="M71" i="177"/>
  <c r="I71" i="177"/>
  <c r="L61" i="177"/>
  <c r="AA66" i="177"/>
  <c r="O66" i="177"/>
  <c r="M66" i="177"/>
  <c r="I66" i="177"/>
  <c r="AA62" i="177"/>
  <c r="M62" i="177"/>
  <c r="I62" i="177"/>
  <c r="M56" i="177"/>
  <c r="L56" i="177"/>
  <c r="AA57" i="177"/>
  <c r="M57" i="177"/>
  <c r="O57" i="177" s="1"/>
  <c r="I57" i="177"/>
  <c r="L51" i="177"/>
  <c r="AA52" i="177"/>
  <c r="M52" i="177"/>
  <c r="I52" i="177"/>
  <c r="L22" i="177"/>
  <c r="L8" i="177" s="1"/>
  <c r="T7" i="177" s="1"/>
  <c r="F195" i="275" s="1"/>
  <c r="AA47" i="177"/>
  <c r="O47" i="177"/>
  <c r="M47" i="177"/>
  <c r="I47" i="177"/>
  <c r="AA43" i="177"/>
  <c r="O43" i="177"/>
  <c r="M43" i="177"/>
  <c r="I43" i="177"/>
  <c r="AA39" i="177"/>
  <c r="M39" i="177"/>
  <c r="I39" i="177"/>
  <c r="AA35" i="177"/>
  <c r="M35" i="177"/>
  <c r="O35" i="177" s="1"/>
  <c r="I35" i="177"/>
  <c r="AA31" i="177"/>
  <c r="M31" i="177"/>
  <c r="O31" i="177" s="1"/>
  <c r="I31" i="177"/>
  <c r="AA27" i="177"/>
  <c r="M27" i="177"/>
  <c r="I27" i="177"/>
  <c r="AA23" i="177"/>
  <c r="O23" i="177"/>
  <c r="M23" i="177"/>
  <c r="I23" i="177"/>
  <c r="L9" i="177"/>
  <c r="AA18" i="177"/>
  <c r="M18" i="177"/>
  <c r="O18" i="177" s="1"/>
  <c r="I18" i="177"/>
  <c r="AA14" i="177"/>
  <c r="O14" i="177"/>
  <c r="M14" i="177"/>
  <c r="I14" i="177"/>
  <c r="AA10" i="177"/>
  <c r="M10" i="177"/>
  <c r="I10" i="177"/>
  <c r="L14" i="176"/>
  <c r="L8" i="176" s="1"/>
  <c r="T7" i="176" s="1"/>
  <c r="F194" i="275" s="1"/>
  <c r="AA19" i="176"/>
  <c r="M19" i="176"/>
  <c r="O19" i="176" s="1"/>
  <c r="I19" i="176"/>
  <c r="AA15" i="176"/>
  <c r="O15" i="176"/>
  <c r="M15" i="176"/>
  <c r="I15" i="176"/>
  <c r="L9" i="176"/>
  <c r="AA10" i="176"/>
  <c r="M10" i="176"/>
  <c r="M9" i="176" s="1"/>
  <c r="I10" i="176"/>
  <c r="L81" i="175"/>
  <c r="AA86" i="175"/>
  <c r="M86" i="175"/>
  <c r="O86" i="175" s="1"/>
  <c r="I86" i="175"/>
  <c r="AA82" i="175"/>
  <c r="M82" i="175"/>
  <c r="O82" i="175" s="1"/>
  <c r="I82" i="175"/>
  <c r="L72" i="175"/>
  <c r="AA77" i="175"/>
  <c r="M77" i="175"/>
  <c r="M72" i="175" s="1"/>
  <c r="I77" i="175"/>
  <c r="AA73" i="175"/>
  <c r="M73" i="175"/>
  <c r="I73" i="175"/>
  <c r="L47" i="175"/>
  <c r="AA68" i="175"/>
  <c r="M68" i="175"/>
  <c r="O68" i="175" s="1"/>
  <c r="I68" i="175"/>
  <c r="AA64" i="175"/>
  <c r="M64" i="175"/>
  <c r="O64" i="175" s="1"/>
  <c r="I64" i="175"/>
  <c r="AA60" i="175"/>
  <c r="M60" i="175"/>
  <c r="I60" i="175"/>
  <c r="AA56" i="175"/>
  <c r="M56" i="175"/>
  <c r="O56" i="175" s="1"/>
  <c r="I56" i="175"/>
  <c r="AA52" i="175"/>
  <c r="M52" i="175"/>
  <c r="O52" i="175" s="1"/>
  <c r="I52" i="175"/>
  <c r="AA48" i="175"/>
  <c r="O48" i="175"/>
  <c r="M48" i="175"/>
  <c r="I48" i="175"/>
  <c r="L38" i="175"/>
  <c r="AA43" i="175"/>
  <c r="M43" i="175"/>
  <c r="O43" i="175" s="1"/>
  <c r="I43" i="175"/>
  <c r="AA39" i="175"/>
  <c r="M39" i="175"/>
  <c r="O39" i="175" s="1"/>
  <c r="I39" i="175"/>
  <c r="L9" i="175"/>
  <c r="AA34" i="175"/>
  <c r="M34" i="175"/>
  <c r="O34" i="175" s="1"/>
  <c r="I34" i="175"/>
  <c r="AA30" i="175"/>
  <c r="M30" i="175"/>
  <c r="O30" i="175" s="1"/>
  <c r="I30" i="175"/>
  <c r="AA26" i="175"/>
  <c r="O26" i="175"/>
  <c r="M26" i="175"/>
  <c r="I26" i="175"/>
  <c r="AA22" i="175"/>
  <c r="O22" i="175"/>
  <c r="M22" i="175"/>
  <c r="I22" i="175"/>
  <c r="AA18" i="175"/>
  <c r="M18" i="175"/>
  <c r="O18" i="175" s="1"/>
  <c r="I18" i="175"/>
  <c r="AA14" i="175"/>
  <c r="M14" i="175"/>
  <c r="O14" i="175" s="1"/>
  <c r="I14" i="175"/>
  <c r="AA10" i="175"/>
  <c r="M10" i="175"/>
  <c r="I10" i="175"/>
  <c r="L77" i="174"/>
  <c r="AA78" i="174"/>
  <c r="M78" i="174"/>
  <c r="M77" i="174" s="1"/>
  <c r="I78" i="174"/>
  <c r="L72" i="174"/>
  <c r="AA73" i="174"/>
  <c r="O73" i="174"/>
  <c r="M73" i="174"/>
  <c r="M72" i="174" s="1"/>
  <c r="I73" i="174"/>
  <c r="L51" i="174"/>
  <c r="AA68" i="174"/>
  <c r="M68" i="174"/>
  <c r="O68" i="174" s="1"/>
  <c r="I68" i="174"/>
  <c r="AA64" i="174"/>
  <c r="O64" i="174"/>
  <c r="M64" i="174"/>
  <c r="I64" i="174"/>
  <c r="AA60" i="174"/>
  <c r="O60" i="174"/>
  <c r="M60" i="174"/>
  <c r="I60" i="174"/>
  <c r="AA56" i="174"/>
  <c r="M56" i="174"/>
  <c r="I56" i="174"/>
  <c r="AA52" i="174"/>
  <c r="O52" i="174"/>
  <c r="M52" i="174"/>
  <c r="M51" i="174" s="1"/>
  <c r="I52" i="174"/>
  <c r="L42" i="174"/>
  <c r="AA47" i="174"/>
  <c r="M47" i="174"/>
  <c r="I47" i="174"/>
  <c r="AA43" i="174"/>
  <c r="O43" i="174"/>
  <c r="M43" i="174"/>
  <c r="I43" i="174"/>
  <c r="L9" i="174"/>
  <c r="L8" i="174" s="1"/>
  <c r="T7" i="174" s="1"/>
  <c r="F192" i="275" s="1"/>
  <c r="AA38" i="174"/>
  <c r="O38" i="174"/>
  <c r="M38" i="174"/>
  <c r="I38" i="174"/>
  <c r="AA34" i="174"/>
  <c r="M34" i="174"/>
  <c r="O34" i="174" s="1"/>
  <c r="I34" i="174"/>
  <c r="AA30" i="174"/>
  <c r="O30" i="174"/>
  <c r="M30" i="174"/>
  <c r="I30" i="174"/>
  <c r="AA26" i="174"/>
  <c r="O26" i="174"/>
  <c r="M26" i="174"/>
  <c r="I26" i="174"/>
  <c r="AA22" i="174"/>
  <c r="M22" i="174"/>
  <c r="O22" i="174" s="1"/>
  <c r="I22" i="174"/>
  <c r="AA18" i="174"/>
  <c r="O18" i="174"/>
  <c r="M18" i="174"/>
  <c r="I18" i="174"/>
  <c r="AA14" i="174"/>
  <c r="O14" i="174"/>
  <c r="M14" i="174"/>
  <c r="I14" i="174"/>
  <c r="AA10" i="174"/>
  <c r="M10" i="174"/>
  <c r="M9" i="174" s="1"/>
  <c r="I10" i="174"/>
  <c r="L101" i="173"/>
  <c r="AA106" i="173"/>
  <c r="M106" i="173"/>
  <c r="O106" i="173" s="1"/>
  <c r="I106" i="173"/>
  <c r="AA102" i="173"/>
  <c r="M102" i="173"/>
  <c r="M101" i="173" s="1"/>
  <c r="I102" i="173"/>
  <c r="M92" i="173"/>
  <c r="L92" i="173"/>
  <c r="AA97" i="173"/>
  <c r="M97" i="173"/>
  <c r="O97" i="173" s="1"/>
  <c r="I97" i="173"/>
  <c r="AA93" i="173"/>
  <c r="O93" i="173"/>
  <c r="M93" i="173"/>
  <c r="I93" i="173"/>
  <c r="L59" i="173"/>
  <c r="AA88" i="173"/>
  <c r="M88" i="173"/>
  <c r="I88" i="173"/>
  <c r="AA84" i="173"/>
  <c r="M84" i="173"/>
  <c r="O84" i="173" s="1"/>
  <c r="I84" i="173"/>
  <c r="AA80" i="173"/>
  <c r="M80" i="173"/>
  <c r="O80" i="173" s="1"/>
  <c r="I80" i="173"/>
  <c r="AA76" i="173"/>
  <c r="M76" i="173"/>
  <c r="I76" i="173"/>
  <c r="AA72" i="173"/>
  <c r="M72" i="173"/>
  <c r="O72" i="173" s="1"/>
  <c r="I72" i="173"/>
  <c r="AA68" i="173"/>
  <c r="M68" i="173"/>
  <c r="O68" i="173" s="1"/>
  <c r="I68" i="173"/>
  <c r="AA64" i="173"/>
  <c r="M64" i="173"/>
  <c r="O64" i="173" s="1"/>
  <c r="I64" i="173"/>
  <c r="AA60" i="173"/>
  <c r="M60" i="173"/>
  <c r="O60" i="173" s="1"/>
  <c r="I60" i="173"/>
  <c r="L46" i="173"/>
  <c r="AA55" i="173"/>
  <c r="M55" i="173"/>
  <c r="O55" i="173" s="1"/>
  <c r="I55" i="173"/>
  <c r="AA51" i="173"/>
  <c r="M51" i="173"/>
  <c r="O51" i="173" s="1"/>
  <c r="I51" i="173"/>
  <c r="AA47" i="173"/>
  <c r="O47" i="173"/>
  <c r="M47" i="173"/>
  <c r="I47" i="173"/>
  <c r="L9" i="173"/>
  <c r="L8" i="173" s="1"/>
  <c r="T7" i="173" s="1"/>
  <c r="F191" i="275" s="1"/>
  <c r="AA42" i="173"/>
  <c r="M42" i="173"/>
  <c r="I42" i="173"/>
  <c r="AA38" i="173"/>
  <c r="M38" i="173"/>
  <c r="O38" i="173" s="1"/>
  <c r="I38" i="173"/>
  <c r="AA34" i="173"/>
  <c r="M34" i="173"/>
  <c r="O34" i="173" s="1"/>
  <c r="I34" i="173"/>
  <c r="AA30" i="173"/>
  <c r="M30" i="173"/>
  <c r="I30" i="173"/>
  <c r="AA26" i="173"/>
  <c r="M26" i="173"/>
  <c r="O26" i="173" s="1"/>
  <c r="I26" i="173"/>
  <c r="AA22" i="173"/>
  <c r="M22" i="173"/>
  <c r="O22" i="173" s="1"/>
  <c r="I22" i="173"/>
  <c r="AA18" i="173"/>
  <c r="M18" i="173"/>
  <c r="O18" i="173" s="1"/>
  <c r="I18" i="173"/>
  <c r="AA14" i="173"/>
  <c r="M14" i="173"/>
  <c r="O14" i="173" s="1"/>
  <c r="I14" i="173"/>
  <c r="AA10" i="173"/>
  <c r="M10" i="173"/>
  <c r="O10" i="173" s="1"/>
  <c r="I10" i="173"/>
  <c r="T7" i="172"/>
  <c r="F190" i="275" s="1"/>
  <c r="L8" i="172"/>
  <c r="L9" i="172"/>
  <c r="AA18" i="172"/>
  <c r="M18" i="172"/>
  <c r="O18" i="172" s="1"/>
  <c r="I18" i="172"/>
  <c r="AA14" i="172"/>
  <c r="O14" i="172"/>
  <c r="M14" i="172"/>
  <c r="I14" i="172"/>
  <c r="AA10" i="172"/>
  <c r="O10" i="172"/>
  <c r="M10" i="172"/>
  <c r="I10" i="172"/>
  <c r="L8" i="171"/>
  <c r="T7" i="171" s="1"/>
  <c r="F189" i="275" s="1"/>
  <c r="L143" i="171"/>
  <c r="AA144" i="171"/>
  <c r="M144" i="171"/>
  <c r="I144" i="171"/>
  <c r="L134" i="171"/>
  <c r="AA139" i="171"/>
  <c r="M139" i="171"/>
  <c r="O139" i="171" s="1"/>
  <c r="I139" i="171"/>
  <c r="AA135" i="171"/>
  <c r="M135" i="171"/>
  <c r="M134" i="171" s="1"/>
  <c r="I135" i="171"/>
  <c r="M85" i="171"/>
  <c r="L85" i="171"/>
  <c r="AA130" i="171"/>
  <c r="M130" i="171"/>
  <c r="O130" i="171" s="1"/>
  <c r="I130" i="171"/>
  <c r="AA126" i="171"/>
  <c r="O126" i="171"/>
  <c r="M126" i="171"/>
  <c r="I126" i="171"/>
  <c r="AA122" i="171"/>
  <c r="M122" i="171"/>
  <c r="O122" i="171" s="1"/>
  <c r="I122" i="171"/>
  <c r="AA118" i="171"/>
  <c r="M118" i="171"/>
  <c r="O118" i="171" s="1"/>
  <c r="I118" i="171"/>
  <c r="AA114" i="171"/>
  <c r="O114" i="171"/>
  <c r="M114" i="171"/>
  <c r="I114" i="171"/>
  <c r="AA110" i="171"/>
  <c r="M110" i="171"/>
  <c r="O110" i="171" s="1"/>
  <c r="I110" i="171"/>
  <c r="AA106" i="171"/>
  <c r="M106" i="171"/>
  <c r="O106" i="171" s="1"/>
  <c r="I106" i="171"/>
  <c r="AA102" i="171"/>
  <c r="O102" i="171"/>
  <c r="M102" i="171"/>
  <c r="I102" i="171"/>
  <c r="AA98" i="171"/>
  <c r="M98" i="171"/>
  <c r="O98" i="171" s="1"/>
  <c r="I98" i="171"/>
  <c r="AA94" i="171"/>
  <c r="M94" i="171"/>
  <c r="O94" i="171" s="1"/>
  <c r="I94" i="171"/>
  <c r="AA90" i="171"/>
  <c r="O90" i="171"/>
  <c r="M90" i="171"/>
  <c r="I90" i="171"/>
  <c r="AA86" i="171"/>
  <c r="M86" i="171"/>
  <c r="O86" i="171" s="1"/>
  <c r="I86" i="171"/>
  <c r="L76" i="171"/>
  <c r="AA81" i="171"/>
  <c r="M81" i="171"/>
  <c r="O81" i="171" s="1"/>
  <c r="I81" i="171"/>
  <c r="AA77" i="171"/>
  <c r="M77" i="171"/>
  <c r="M76" i="171" s="1"/>
  <c r="I77" i="171"/>
  <c r="M71" i="171"/>
  <c r="L71" i="171"/>
  <c r="AA72" i="171"/>
  <c r="M72" i="171"/>
  <c r="O72" i="171" s="1"/>
  <c r="I72" i="171"/>
  <c r="L38" i="171"/>
  <c r="AA67" i="171"/>
  <c r="M67" i="171"/>
  <c r="O67" i="171" s="1"/>
  <c r="I67" i="171"/>
  <c r="AA63" i="171"/>
  <c r="M63" i="171"/>
  <c r="I63" i="171"/>
  <c r="AA59" i="171"/>
  <c r="M59" i="171"/>
  <c r="O59" i="171" s="1"/>
  <c r="I59" i="171"/>
  <c r="AA55" i="171"/>
  <c r="M55" i="171"/>
  <c r="O55" i="171" s="1"/>
  <c r="I55" i="171"/>
  <c r="AA51" i="171"/>
  <c r="M51" i="171"/>
  <c r="I51" i="171"/>
  <c r="AA47" i="171"/>
  <c r="M47" i="171"/>
  <c r="O47" i="171" s="1"/>
  <c r="I47" i="171"/>
  <c r="AA43" i="171"/>
  <c r="M43" i="171"/>
  <c r="O43" i="171" s="1"/>
  <c r="I43" i="171"/>
  <c r="AA39" i="171"/>
  <c r="M39" i="171"/>
  <c r="I39" i="171"/>
  <c r="L9" i="171"/>
  <c r="AA34" i="171"/>
  <c r="O34" i="171"/>
  <c r="M34" i="171"/>
  <c r="I34" i="171"/>
  <c r="AA30" i="171"/>
  <c r="M30" i="171"/>
  <c r="O30" i="171" s="1"/>
  <c r="I30" i="171"/>
  <c r="AA26" i="171"/>
  <c r="M26" i="171"/>
  <c r="O26" i="171" s="1"/>
  <c r="I26" i="171"/>
  <c r="AA22" i="171"/>
  <c r="O22" i="171"/>
  <c r="M22" i="171"/>
  <c r="I22" i="171"/>
  <c r="AA18" i="171"/>
  <c r="M18" i="171"/>
  <c r="O18" i="171" s="1"/>
  <c r="I18" i="171"/>
  <c r="AA14" i="171"/>
  <c r="M14" i="171"/>
  <c r="O14" i="171" s="1"/>
  <c r="I14" i="171"/>
  <c r="AA10" i="171"/>
  <c r="O10" i="171"/>
  <c r="M10" i="171"/>
  <c r="I10" i="171"/>
  <c r="L8" i="170"/>
  <c r="T7" i="170" s="1"/>
  <c r="F188" i="275" s="1"/>
  <c r="M145" i="170"/>
  <c r="L145" i="170"/>
  <c r="AA146" i="170"/>
  <c r="O146" i="170"/>
  <c r="M146" i="170"/>
  <c r="I146" i="170"/>
  <c r="M140" i="170"/>
  <c r="L140" i="170"/>
  <c r="AA141" i="170"/>
  <c r="O141" i="170"/>
  <c r="M141" i="170"/>
  <c r="I141" i="170"/>
  <c r="L59" i="170"/>
  <c r="AA136" i="170"/>
  <c r="O136" i="170"/>
  <c r="M136" i="170"/>
  <c r="I136" i="170"/>
  <c r="AA132" i="170"/>
  <c r="M132" i="170"/>
  <c r="I132" i="170"/>
  <c r="AA128" i="170"/>
  <c r="O128" i="170"/>
  <c r="M128" i="170"/>
  <c r="I128" i="170"/>
  <c r="AA124" i="170"/>
  <c r="O124" i="170"/>
  <c r="M124" i="170"/>
  <c r="I124" i="170"/>
  <c r="AA120" i="170"/>
  <c r="M120" i="170"/>
  <c r="O120" i="170" s="1"/>
  <c r="I120" i="170"/>
  <c r="AA116" i="170"/>
  <c r="O116" i="170"/>
  <c r="M116" i="170"/>
  <c r="I116" i="170"/>
  <c r="AA112" i="170"/>
  <c r="O112" i="170"/>
  <c r="M112" i="170"/>
  <c r="I112" i="170"/>
  <c r="AA108" i="170"/>
  <c r="M108" i="170"/>
  <c r="O108" i="170" s="1"/>
  <c r="I108" i="170"/>
  <c r="AA104" i="170"/>
  <c r="O104" i="170"/>
  <c r="M104" i="170"/>
  <c r="I104" i="170"/>
  <c r="AA100" i="170"/>
  <c r="O100" i="170"/>
  <c r="M100" i="170"/>
  <c r="I100" i="170"/>
  <c r="AA96" i="170"/>
  <c r="M96" i="170"/>
  <c r="O96" i="170" s="1"/>
  <c r="I96" i="170"/>
  <c r="AA92" i="170"/>
  <c r="O92" i="170"/>
  <c r="M92" i="170"/>
  <c r="I92" i="170"/>
  <c r="AA88" i="170"/>
  <c r="O88" i="170"/>
  <c r="M88" i="170"/>
  <c r="I88" i="170"/>
  <c r="AA84" i="170"/>
  <c r="M84" i="170"/>
  <c r="I84" i="170"/>
  <c r="AA80" i="170"/>
  <c r="O80" i="170"/>
  <c r="M80" i="170"/>
  <c r="I80" i="170"/>
  <c r="AA76" i="170"/>
  <c r="O76" i="170"/>
  <c r="M76" i="170"/>
  <c r="I76" i="170"/>
  <c r="AA72" i="170"/>
  <c r="M72" i="170"/>
  <c r="I72" i="170"/>
  <c r="AA68" i="170"/>
  <c r="O68" i="170"/>
  <c r="M68" i="170"/>
  <c r="I68" i="170"/>
  <c r="AA64" i="170"/>
  <c r="O64" i="170"/>
  <c r="M64" i="170"/>
  <c r="I64" i="170"/>
  <c r="AA60" i="170"/>
  <c r="M60" i="170"/>
  <c r="M59" i="170" s="1"/>
  <c r="I60" i="170"/>
  <c r="L46" i="170"/>
  <c r="AA55" i="170"/>
  <c r="O55" i="170"/>
  <c r="M55" i="170"/>
  <c r="I55" i="170"/>
  <c r="AA51" i="170"/>
  <c r="M51" i="170"/>
  <c r="O51" i="170" s="1"/>
  <c r="I51" i="170"/>
  <c r="AA47" i="170"/>
  <c r="O47" i="170"/>
  <c r="M47" i="170"/>
  <c r="M46" i="170" s="1"/>
  <c r="I47" i="170"/>
  <c r="L9" i="170"/>
  <c r="AA42" i="170"/>
  <c r="O42" i="170"/>
  <c r="M42" i="170"/>
  <c r="I42" i="170"/>
  <c r="AA38" i="170"/>
  <c r="M38" i="170"/>
  <c r="I38" i="170"/>
  <c r="AA34" i="170"/>
  <c r="O34" i="170"/>
  <c r="M34" i="170"/>
  <c r="I34" i="170"/>
  <c r="AA30" i="170"/>
  <c r="O30" i="170"/>
  <c r="M30" i="170"/>
  <c r="I30" i="170"/>
  <c r="AA26" i="170"/>
  <c r="M26" i="170"/>
  <c r="I26" i="170"/>
  <c r="AA22" i="170"/>
  <c r="O22" i="170"/>
  <c r="M22" i="170"/>
  <c r="I22" i="170"/>
  <c r="AA18" i="170"/>
  <c r="O18" i="170"/>
  <c r="M18" i="170"/>
  <c r="I18" i="170"/>
  <c r="AA14" i="170"/>
  <c r="M14" i="170"/>
  <c r="I14" i="170"/>
  <c r="AA10" i="170"/>
  <c r="O10" i="170"/>
  <c r="M10" i="170"/>
  <c r="M9" i="170" s="1"/>
  <c r="I10" i="170"/>
  <c r="L182" i="169"/>
  <c r="AA187" i="169"/>
  <c r="M187" i="169"/>
  <c r="O187" i="169" s="1"/>
  <c r="I187" i="169"/>
  <c r="AA183" i="169"/>
  <c r="M183" i="169"/>
  <c r="O183" i="169" s="1"/>
  <c r="I183" i="169"/>
  <c r="M177" i="169"/>
  <c r="L177" i="169"/>
  <c r="AA178" i="169"/>
  <c r="O178" i="169"/>
  <c r="M178" i="169"/>
  <c r="I178" i="169"/>
  <c r="L76" i="169"/>
  <c r="AA173" i="169"/>
  <c r="M173" i="169"/>
  <c r="O173" i="169" s="1"/>
  <c r="I173" i="169"/>
  <c r="AA169" i="169"/>
  <c r="M169" i="169"/>
  <c r="O169" i="169" s="1"/>
  <c r="I169" i="169"/>
  <c r="AA165" i="169"/>
  <c r="M165" i="169"/>
  <c r="O165" i="169" s="1"/>
  <c r="I165" i="169"/>
  <c r="AA161" i="169"/>
  <c r="M161" i="169"/>
  <c r="O161" i="169" s="1"/>
  <c r="I161" i="169"/>
  <c r="AA157" i="169"/>
  <c r="M157" i="169"/>
  <c r="O157" i="169" s="1"/>
  <c r="I157" i="169"/>
  <c r="AA153" i="169"/>
  <c r="M153" i="169"/>
  <c r="O153" i="169" s="1"/>
  <c r="I153" i="169"/>
  <c r="AA149" i="169"/>
  <c r="M149" i="169"/>
  <c r="O149" i="169" s="1"/>
  <c r="I149" i="169"/>
  <c r="AA145" i="169"/>
  <c r="M145" i="169"/>
  <c r="O145" i="169" s="1"/>
  <c r="I145" i="169"/>
  <c r="AA141" i="169"/>
  <c r="M141" i="169"/>
  <c r="O141" i="169" s="1"/>
  <c r="I141" i="169"/>
  <c r="AA137" i="169"/>
  <c r="M137" i="169"/>
  <c r="I137" i="169"/>
  <c r="AA133" i="169"/>
  <c r="M133" i="169"/>
  <c r="O133" i="169" s="1"/>
  <c r="I133" i="169"/>
  <c r="AA129" i="169"/>
  <c r="M129" i="169"/>
  <c r="O129" i="169" s="1"/>
  <c r="I129" i="169"/>
  <c r="AA125" i="169"/>
  <c r="M125" i="169"/>
  <c r="O125" i="169" s="1"/>
  <c r="I125" i="169"/>
  <c r="AA121" i="169"/>
  <c r="M121" i="169"/>
  <c r="O121" i="169" s="1"/>
  <c r="I121" i="169"/>
  <c r="AA117" i="169"/>
  <c r="M117" i="169"/>
  <c r="O117" i="169" s="1"/>
  <c r="I117" i="169"/>
  <c r="AA113" i="169"/>
  <c r="M113" i="169"/>
  <c r="O113" i="169" s="1"/>
  <c r="I113" i="169"/>
  <c r="AA109" i="169"/>
  <c r="M109" i="169"/>
  <c r="O109" i="169" s="1"/>
  <c r="I109" i="169"/>
  <c r="AA105" i="169"/>
  <c r="M105" i="169"/>
  <c r="O105" i="169" s="1"/>
  <c r="I105" i="169"/>
  <c r="AA101" i="169"/>
  <c r="M101" i="169"/>
  <c r="O101" i="169" s="1"/>
  <c r="I101" i="169"/>
  <c r="AA97" i="169"/>
  <c r="M97" i="169"/>
  <c r="O97" i="169" s="1"/>
  <c r="I97" i="169"/>
  <c r="AA93" i="169"/>
  <c r="M93" i="169"/>
  <c r="O93" i="169" s="1"/>
  <c r="I93" i="169"/>
  <c r="AA89" i="169"/>
  <c r="M89" i="169"/>
  <c r="I89" i="169"/>
  <c r="AA85" i="169"/>
  <c r="M85" i="169"/>
  <c r="O85" i="169" s="1"/>
  <c r="I85" i="169"/>
  <c r="AA81" i="169"/>
  <c r="M81" i="169"/>
  <c r="I81" i="169"/>
  <c r="AA77" i="169"/>
  <c r="M77" i="169"/>
  <c r="O77" i="169" s="1"/>
  <c r="I77" i="169"/>
  <c r="L63" i="169"/>
  <c r="AA72" i="169"/>
  <c r="O72" i="169"/>
  <c r="M72" i="169"/>
  <c r="I72" i="169"/>
  <c r="AA68" i="169"/>
  <c r="M68" i="169"/>
  <c r="O68" i="169" s="1"/>
  <c r="I68" i="169"/>
  <c r="AA64" i="169"/>
  <c r="M64" i="169"/>
  <c r="O64" i="169" s="1"/>
  <c r="I64" i="169"/>
  <c r="L50" i="169"/>
  <c r="AA59" i="169"/>
  <c r="M59" i="169"/>
  <c r="O59" i="169" s="1"/>
  <c r="I59" i="169"/>
  <c r="AA55" i="169"/>
  <c r="M55" i="169"/>
  <c r="O55" i="169" s="1"/>
  <c r="I55" i="169"/>
  <c r="AA51" i="169"/>
  <c r="M51" i="169"/>
  <c r="O51" i="169" s="1"/>
  <c r="I51" i="169"/>
  <c r="L9" i="169"/>
  <c r="AA46" i="169"/>
  <c r="M46" i="169"/>
  <c r="O46" i="169" s="1"/>
  <c r="I46" i="169"/>
  <c r="AA42" i="169"/>
  <c r="M42" i="169"/>
  <c r="O42" i="169" s="1"/>
  <c r="I42" i="169"/>
  <c r="AA38" i="169"/>
  <c r="O38" i="169"/>
  <c r="M38" i="169"/>
  <c r="I38" i="169"/>
  <c r="AA34" i="169"/>
  <c r="M34" i="169"/>
  <c r="I34" i="169"/>
  <c r="AA30" i="169"/>
  <c r="M30" i="169"/>
  <c r="O30" i="169" s="1"/>
  <c r="I30" i="169"/>
  <c r="AA26" i="169"/>
  <c r="O26" i="169"/>
  <c r="M26" i="169"/>
  <c r="I26" i="169"/>
  <c r="AA22" i="169"/>
  <c r="M22" i="169"/>
  <c r="O22" i="169" s="1"/>
  <c r="I22" i="169"/>
  <c r="AA18" i="169"/>
  <c r="M18" i="169"/>
  <c r="O18" i="169" s="1"/>
  <c r="I18" i="169"/>
  <c r="AA14" i="169"/>
  <c r="O14" i="169"/>
  <c r="M14" i="169"/>
  <c r="I14" i="169"/>
  <c r="AA10" i="169"/>
  <c r="M10" i="169"/>
  <c r="I10" i="169"/>
  <c r="L117" i="168"/>
  <c r="AA118" i="168"/>
  <c r="M118" i="168"/>
  <c r="M117" i="168" s="1"/>
  <c r="I118" i="168"/>
  <c r="L76" i="168"/>
  <c r="AA113" i="168"/>
  <c r="O113" i="168"/>
  <c r="M113" i="168"/>
  <c r="I113" i="168"/>
  <c r="AA109" i="168"/>
  <c r="M109" i="168"/>
  <c r="O109" i="168" s="1"/>
  <c r="I109" i="168"/>
  <c r="AA105" i="168"/>
  <c r="O105" i="168"/>
  <c r="M105" i="168"/>
  <c r="I105" i="168"/>
  <c r="AA101" i="168"/>
  <c r="O101" i="168"/>
  <c r="M101" i="168"/>
  <c r="I101" i="168"/>
  <c r="AA97" i="168"/>
  <c r="M97" i="168"/>
  <c r="O97" i="168" s="1"/>
  <c r="I97" i="168"/>
  <c r="AA93" i="168"/>
  <c r="O93" i="168"/>
  <c r="M93" i="168"/>
  <c r="I93" i="168"/>
  <c r="AA89" i="168"/>
  <c r="O89" i="168"/>
  <c r="M89" i="168"/>
  <c r="I89" i="168"/>
  <c r="AA85" i="168"/>
  <c r="M85" i="168"/>
  <c r="O85" i="168" s="1"/>
  <c r="I85" i="168"/>
  <c r="AA81" i="168"/>
  <c r="O81" i="168"/>
  <c r="M81" i="168"/>
  <c r="I81" i="168"/>
  <c r="AA77" i="168"/>
  <c r="O77" i="168"/>
  <c r="M77" i="168"/>
  <c r="M76" i="168" s="1"/>
  <c r="I77" i="168"/>
  <c r="L63" i="168"/>
  <c r="AA72" i="168"/>
  <c r="M72" i="168"/>
  <c r="I72" i="168"/>
  <c r="AA68" i="168"/>
  <c r="O68" i="168"/>
  <c r="M68" i="168"/>
  <c r="I68" i="168"/>
  <c r="AA64" i="168"/>
  <c r="O64" i="168"/>
  <c r="M64" i="168"/>
  <c r="M63" i="168" s="1"/>
  <c r="I64" i="168"/>
  <c r="L50" i="168"/>
  <c r="AA59" i="168"/>
  <c r="O59" i="168"/>
  <c r="M59" i="168"/>
  <c r="I59" i="168"/>
  <c r="AA55" i="168"/>
  <c r="O55" i="168"/>
  <c r="M55" i="168"/>
  <c r="I55" i="168"/>
  <c r="AA51" i="168"/>
  <c r="M51" i="168"/>
  <c r="I51" i="168"/>
  <c r="L9" i="168"/>
  <c r="AA46" i="168"/>
  <c r="O46" i="168"/>
  <c r="M46" i="168"/>
  <c r="I46" i="168"/>
  <c r="AA42" i="168"/>
  <c r="O42" i="168"/>
  <c r="M42" i="168"/>
  <c r="I42" i="168"/>
  <c r="AA38" i="168"/>
  <c r="M38" i="168"/>
  <c r="I38" i="168"/>
  <c r="AA34" i="168"/>
  <c r="O34" i="168"/>
  <c r="M34" i="168"/>
  <c r="I34" i="168"/>
  <c r="AA30" i="168"/>
  <c r="O30" i="168"/>
  <c r="M30" i="168"/>
  <c r="I30" i="168"/>
  <c r="AA26" i="168"/>
  <c r="M26" i="168"/>
  <c r="O26" i="168" s="1"/>
  <c r="I26" i="168"/>
  <c r="AA22" i="168"/>
  <c r="O22" i="168"/>
  <c r="M22" i="168"/>
  <c r="I22" i="168"/>
  <c r="AA18" i="168"/>
  <c r="O18" i="168"/>
  <c r="M18" i="168"/>
  <c r="I18" i="168"/>
  <c r="AA14" i="168"/>
  <c r="M14" i="168"/>
  <c r="O14" i="168" s="1"/>
  <c r="I14" i="168"/>
  <c r="AA10" i="168"/>
  <c r="O10" i="168"/>
  <c r="M10" i="168"/>
  <c r="I10" i="168"/>
  <c r="L65" i="167"/>
  <c r="AA66" i="167"/>
  <c r="M66" i="167"/>
  <c r="I66" i="167"/>
  <c r="M60" i="167"/>
  <c r="L60" i="167"/>
  <c r="AA61" i="167"/>
  <c r="M61" i="167"/>
  <c r="O61" i="167" s="1"/>
  <c r="I61" i="167"/>
  <c r="L35" i="167"/>
  <c r="AA56" i="167"/>
  <c r="M56" i="167"/>
  <c r="O56" i="167" s="1"/>
  <c r="I56" i="167"/>
  <c r="AA52" i="167"/>
  <c r="M52" i="167"/>
  <c r="O52" i="167" s="1"/>
  <c r="I52" i="167"/>
  <c r="AA48" i="167"/>
  <c r="M48" i="167"/>
  <c r="O48" i="167" s="1"/>
  <c r="I48" i="167"/>
  <c r="AA44" i="167"/>
  <c r="M44" i="167"/>
  <c r="O44" i="167" s="1"/>
  <c r="I44" i="167"/>
  <c r="AA40" i="167"/>
  <c r="M40" i="167"/>
  <c r="I40" i="167"/>
  <c r="AA36" i="167"/>
  <c r="M36" i="167"/>
  <c r="O36" i="167" s="1"/>
  <c r="I36" i="167"/>
  <c r="L26" i="167"/>
  <c r="AA31" i="167"/>
  <c r="M31" i="167"/>
  <c r="O31" i="167" s="1"/>
  <c r="I31" i="167"/>
  <c r="AA27" i="167"/>
  <c r="M27" i="167"/>
  <c r="I27" i="167"/>
  <c r="L9" i="167"/>
  <c r="AA22" i="167"/>
  <c r="M22" i="167"/>
  <c r="O22" i="167" s="1"/>
  <c r="I22" i="167"/>
  <c r="AA18" i="167"/>
  <c r="M18" i="167"/>
  <c r="I18" i="167"/>
  <c r="AA14" i="167"/>
  <c r="M14" i="167"/>
  <c r="O14" i="167" s="1"/>
  <c r="I14" i="167"/>
  <c r="AA10" i="167"/>
  <c r="M10" i="167"/>
  <c r="I10" i="167"/>
  <c r="L149" i="166"/>
  <c r="AA154" i="166"/>
  <c r="M154" i="166"/>
  <c r="I154" i="166"/>
  <c r="AA150" i="166"/>
  <c r="O150" i="166"/>
  <c r="M150" i="166"/>
  <c r="I150" i="166"/>
  <c r="L140" i="166"/>
  <c r="AA145" i="166"/>
  <c r="O145" i="166"/>
  <c r="M145" i="166"/>
  <c r="I145" i="166"/>
  <c r="AA141" i="166"/>
  <c r="M141" i="166"/>
  <c r="M140" i="166" s="1"/>
  <c r="I141" i="166"/>
  <c r="L67" i="166"/>
  <c r="AA136" i="166"/>
  <c r="O136" i="166"/>
  <c r="M136" i="166"/>
  <c r="I136" i="166"/>
  <c r="AA132" i="166"/>
  <c r="M132" i="166"/>
  <c r="O132" i="166" s="1"/>
  <c r="I132" i="166"/>
  <c r="AA128" i="166"/>
  <c r="O128" i="166"/>
  <c r="M128" i="166"/>
  <c r="I128" i="166"/>
  <c r="AA124" i="166"/>
  <c r="O124" i="166"/>
  <c r="M124" i="166"/>
  <c r="I124" i="166"/>
  <c r="AA120" i="166"/>
  <c r="M120" i="166"/>
  <c r="O120" i="166" s="1"/>
  <c r="I120" i="166"/>
  <c r="AA116" i="166"/>
  <c r="O116" i="166"/>
  <c r="M116" i="166"/>
  <c r="I116" i="166"/>
  <c r="AA112" i="166"/>
  <c r="O112" i="166"/>
  <c r="M112" i="166"/>
  <c r="I112" i="166"/>
  <c r="AA108" i="166"/>
  <c r="M108" i="166"/>
  <c r="O108" i="166" s="1"/>
  <c r="I108" i="166"/>
  <c r="AA104" i="166"/>
  <c r="O104" i="166"/>
  <c r="M104" i="166"/>
  <c r="I104" i="166"/>
  <c r="AA100" i="166"/>
  <c r="O100" i="166"/>
  <c r="M100" i="166"/>
  <c r="I100" i="166"/>
  <c r="AA96" i="166"/>
  <c r="M96" i="166"/>
  <c r="O96" i="166" s="1"/>
  <c r="I96" i="166"/>
  <c r="AA92" i="166"/>
  <c r="O92" i="166"/>
  <c r="M92" i="166"/>
  <c r="I92" i="166"/>
  <c r="AA88" i="166"/>
  <c r="O88" i="166"/>
  <c r="M88" i="166"/>
  <c r="I88" i="166"/>
  <c r="AA84" i="166"/>
  <c r="M84" i="166"/>
  <c r="O84" i="166" s="1"/>
  <c r="I84" i="166"/>
  <c r="AA80" i="166"/>
  <c r="O80" i="166"/>
  <c r="M80" i="166"/>
  <c r="I80" i="166"/>
  <c r="AA76" i="166"/>
  <c r="O76" i="166"/>
  <c r="M76" i="166"/>
  <c r="I76" i="166"/>
  <c r="AA72" i="166"/>
  <c r="M72" i="166"/>
  <c r="O72" i="166" s="1"/>
  <c r="I72" i="166"/>
  <c r="AA68" i="166"/>
  <c r="O68" i="166"/>
  <c r="M68" i="166"/>
  <c r="I68" i="166"/>
  <c r="L46" i="166"/>
  <c r="AA63" i="166"/>
  <c r="O63" i="166"/>
  <c r="M63" i="166"/>
  <c r="I63" i="166"/>
  <c r="AA59" i="166"/>
  <c r="M59" i="166"/>
  <c r="O59" i="166" s="1"/>
  <c r="I59" i="166"/>
  <c r="AA55" i="166"/>
  <c r="O55" i="166"/>
  <c r="M55" i="166"/>
  <c r="I55" i="166"/>
  <c r="AA51" i="166"/>
  <c r="O51" i="166"/>
  <c r="M51" i="166"/>
  <c r="I51" i="166"/>
  <c r="AA47" i="166"/>
  <c r="M47" i="166"/>
  <c r="M46" i="166" s="1"/>
  <c r="I47" i="166"/>
  <c r="L9" i="166"/>
  <c r="L8" i="166" s="1"/>
  <c r="T7" i="166" s="1"/>
  <c r="F184" i="275" s="1"/>
  <c r="AA42" i="166"/>
  <c r="O42" i="166"/>
  <c r="M42" i="166"/>
  <c r="I42" i="166"/>
  <c r="AA38" i="166"/>
  <c r="M38" i="166"/>
  <c r="O38" i="166" s="1"/>
  <c r="I38" i="166"/>
  <c r="AA34" i="166"/>
  <c r="O34" i="166"/>
  <c r="M34" i="166"/>
  <c r="I34" i="166"/>
  <c r="AA30" i="166"/>
  <c r="O30" i="166"/>
  <c r="M30" i="166"/>
  <c r="I30" i="166"/>
  <c r="AA26" i="166"/>
  <c r="M26" i="166"/>
  <c r="O26" i="166" s="1"/>
  <c r="I26" i="166"/>
  <c r="AA22" i="166"/>
  <c r="O22" i="166"/>
  <c r="M22" i="166"/>
  <c r="I22" i="166"/>
  <c r="AA18" i="166"/>
  <c r="O18" i="166"/>
  <c r="M18" i="166"/>
  <c r="I18" i="166"/>
  <c r="AA14" i="166"/>
  <c r="M14" i="166"/>
  <c r="O14" i="166" s="1"/>
  <c r="I14" i="166"/>
  <c r="AA10" i="166"/>
  <c r="O10" i="166"/>
  <c r="M10" i="166"/>
  <c r="I10" i="166"/>
  <c r="L118" i="165"/>
  <c r="AA127" i="165"/>
  <c r="O127" i="165"/>
  <c r="M127" i="165"/>
  <c r="I127" i="165"/>
  <c r="AA123" i="165"/>
  <c r="M123" i="165"/>
  <c r="I123" i="165"/>
  <c r="AA119" i="165"/>
  <c r="M119" i="165"/>
  <c r="I119" i="165"/>
  <c r="L109" i="165"/>
  <c r="AA114" i="165"/>
  <c r="M114" i="165"/>
  <c r="O114" i="165" s="1"/>
  <c r="I114" i="165"/>
  <c r="AA110" i="165"/>
  <c r="M110" i="165"/>
  <c r="I110" i="165"/>
  <c r="L76" i="165"/>
  <c r="AA105" i="165"/>
  <c r="O105" i="165"/>
  <c r="M105" i="165"/>
  <c r="I105" i="165"/>
  <c r="AA101" i="165"/>
  <c r="M101" i="165"/>
  <c r="O101" i="165" s="1"/>
  <c r="I101" i="165"/>
  <c r="AA97" i="165"/>
  <c r="M97" i="165"/>
  <c r="I97" i="165"/>
  <c r="AA93" i="165"/>
  <c r="O93" i="165"/>
  <c r="M93" i="165"/>
  <c r="I93" i="165"/>
  <c r="AA89" i="165"/>
  <c r="M89" i="165"/>
  <c r="I89" i="165"/>
  <c r="AA85" i="165"/>
  <c r="M85" i="165"/>
  <c r="I85" i="165"/>
  <c r="AA81" i="165"/>
  <c r="O81" i="165"/>
  <c r="M81" i="165"/>
  <c r="I81" i="165"/>
  <c r="AA77" i="165"/>
  <c r="M77" i="165"/>
  <c r="I77" i="165"/>
  <c r="L63" i="165"/>
  <c r="AA72" i="165"/>
  <c r="M72" i="165"/>
  <c r="O72" i="165" s="1"/>
  <c r="I72" i="165"/>
  <c r="AA68" i="165"/>
  <c r="M68" i="165"/>
  <c r="O68" i="165" s="1"/>
  <c r="I68" i="165"/>
  <c r="AA64" i="165"/>
  <c r="M64" i="165"/>
  <c r="O64" i="165" s="1"/>
  <c r="I64" i="165"/>
  <c r="L50" i="165"/>
  <c r="AA59" i="165"/>
  <c r="O59" i="165"/>
  <c r="M59" i="165"/>
  <c r="I59" i="165"/>
  <c r="AA55" i="165"/>
  <c r="M55" i="165"/>
  <c r="I55" i="165"/>
  <c r="AA51" i="165"/>
  <c r="M51" i="165"/>
  <c r="I51" i="165"/>
  <c r="L9" i="165"/>
  <c r="AA46" i="165"/>
  <c r="M46" i="165"/>
  <c r="O46" i="165" s="1"/>
  <c r="I46" i="165"/>
  <c r="AA42" i="165"/>
  <c r="M42" i="165"/>
  <c r="O42" i="165" s="1"/>
  <c r="I42" i="165"/>
  <c r="AA38" i="165"/>
  <c r="M38" i="165"/>
  <c r="O38" i="165" s="1"/>
  <c r="I38" i="165"/>
  <c r="AA34" i="165"/>
  <c r="M34" i="165"/>
  <c r="O34" i="165" s="1"/>
  <c r="I34" i="165"/>
  <c r="AA30" i="165"/>
  <c r="M30" i="165"/>
  <c r="I30" i="165"/>
  <c r="AA26" i="165"/>
  <c r="M26" i="165"/>
  <c r="O26" i="165" s="1"/>
  <c r="I26" i="165"/>
  <c r="AA22" i="165"/>
  <c r="M22" i="165"/>
  <c r="O22" i="165" s="1"/>
  <c r="I22" i="165"/>
  <c r="AA18" i="165"/>
  <c r="M18" i="165"/>
  <c r="O18" i="165" s="1"/>
  <c r="I18" i="165"/>
  <c r="AA14" i="165"/>
  <c r="M14" i="165"/>
  <c r="O14" i="165" s="1"/>
  <c r="I14" i="165"/>
  <c r="AA10" i="165"/>
  <c r="M10" i="165"/>
  <c r="I10" i="165"/>
  <c r="L76" i="164"/>
  <c r="AA77" i="164"/>
  <c r="M77" i="164"/>
  <c r="I77" i="164"/>
  <c r="L35" i="164"/>
  <c r="AA72" i="164"/>
  <c r="O72" i="164"/>
  <c r="M72" i="164"/>
  <c r="I72" i="164"/>
  <c r="AA68" i="164"/>
  <c r="O68" i="164"/>
  <c r="M68" i="164"/>
  <c r="I68" i="164"/>
  <c r="AA64" i="164"/>
  <c r="M64" i="164"/>
  <c r="O64" i="164" s="1"/>
  <c r="I64" i="164"/>
  <c r="AA60" i="164"/>
  <c r="O60" i="164"/>
  <c r="M60" i="164"/>
  <c r="I60" i="164"/>
  <c r="AA56" i="164"/>
  <c r="O56" i="164"/>
  <c r="M56" i="164"/>
  <c r="I56" i="164"/>
  <c r="AA52" i="164"/>
  <c r="M52" i="164"/>
  <c r="I52" i="164"/>
  <c r="AA48" i="164"/>
  <c r="O48" i="164"/>
  <c r="M48" i="164"/>
  <c r="I48" i="164"/>
  <c r="AA44" i="164"/>
  <c r="O44" i="164"/>
  <c r="M44" i="164"/>
  <c r="I44" i="164"/>
  <c r="AA40" i="164"/>
  <c r="M40" i="164"/>
  <c r="O40" i="164" s="1"/>
  <c r="I40" i="164"/>
  <c r="AA36" i="164"/>
  <c r="O36" i="164"/>
  <c r="M36" i="164"/>
  <c r="I36" i="164"/>
  <c r="L26" i="164"/>
  <c r="AA31" i="164"/>
  <c r="M31" i="164"/>
  <c r="I31" i="164"/>
  <c r="AA27" i="164"/>
  <c r="O27" i="164"/>
  <c r="M27" i="164"/>
  <c r="I27" i="164"/>
  <c r="L9" i="164"/>
  <c r="L8" i="164" s="1"/>
  <c r="T7" i="164" s="1"/>
  <c r="F182" i="275" s="1"/>
  <c r="AA22" i="164"/>
  <c r="O22" i="164"/>
  <c r="M22" i="164"/>
  <c r="I22" i="164"/>
  <c r="AA18" i="164"/>
  <c r="M18" i="164"/>
  <c r="I18" i="164"/>
  <c r="AA14" i="164"/>
  <c r="O14" i="164"/>
  <c r="M14" i="164"/>
  <c r="I14" i="164"/>
  <c r="AA10" i="164"/>
  <c r="O10" i="164"/>
  <c r="M10" i="164"/>
  <c r="M9" i="164" s="1"/>
  <c r="I10" i="164"/>
  <c r="T7" i="163"/>
  <c r="F181" i="275" s="1"/>
  <c r="M85" i="163"/>
  <c r="L85" i="163"/>
  <c r="AA86" i="163"/>
  <c r="M86" i="163"/>
  <c r="I86" i="163"/>
  <c r="M80" i="163"/>
  <c r="L80" i="163"/>
  <c r="AA81" i="163"/>
  <c r="O81" i="163"/>
  <c r="M81" i="163"/>
  <c r="I81" i="163"/>
  <c r="L35" i="163"/>
  <c r="AA76" i="163"/>
  <c r="M76" i="163"/>
  <c r="I76" i="163"/>
  <c r="AA72" i="163"/>
  <c r="M72" i="163"/>
  <c r="O72" i="163" s="1"/>
  <c r="I72" i="163"/>
  <c r="AA68" i="163"/>
  <c r="M68" i="163"/>
  <c r="O68" i="163" s="1"/>
  <c r="I68" i="163"/>
  <c r="AA64" i="163"/>
  <c r="M64" i="163"/>
  <c r="O64" i="163" s="1"/>
  <c r="I64" i="163"/>
  <c r="AA60" i="163"/>
  <c r="M60" i="163"/>
  <c r="O60" i="163" s="1"/>
  <c r="I60" i="163"/>
  <c r="AA56" i="163"/>
  <c r="M56" i="163"/>
  <c r="O56" i="163" s="1"/>
  <c r="I56" i="163"/>
  <c r="AA52" i="163"/>
  <c r="M52" i="163"/>
  <c r="O52" i="163" s="1"/>
  <c r="I52" i="163"/>
  <c r="AA48" i="163"/>
  <c r="M48" i="163"/>
  <c r="O48" i="163" s="1"/>
  <c r="I48" i="163"/>
  <c r="AA44" i="163"/>
  <c r="M44" i="163"/>
  <c r="O44" i="163" s="1"/>
  <c r="I44" i="163"/>
  <c r="AA40" i="163"/>
  <c r="M40" i="163"/>
  <c r="O40" i="163" s="1"/>
  <c r="I40" i="163"/>
  <c r="AA36" i="163"/>
  <c r="M36" i="163"/>
  <c r="O36" i="163" s="1"/>
  <c r="I36" i="163"/>
  <c r="L26" i="163"/>
  <c r="AA31" i="163"/>
  <c r="M31" i="163"/>
  <c r="O31" i="163" s="1"/>
  <c r="I31" i="163"/>
  <c r="AA27" i="163"/>
  <c r="M27" i="163"/>
  <c r="I27" i="163"/>
  <c r="L9" i="163"/>
  <c r="L8" i="163" s="1"/>
  <c r="AA22" i="163"/>
  <c r="M22" i="163"/>
  <c r="O22" i="163" s="1"/>
  <c r="I22" i="163"/>
  <c r="AA18" i="163"/>
  <c r="M18" i="163"/>
  <c r="I18" i="163"/>
  <c r="AA14" i="163"/>
  <c r="M14" i="163"/>
  <c r="O14" i="163" s="1"/>
  <c r="I14" i="163"/>
  <c r="AA10" i="163"/>
  <c r="M10" i="163"/>
  <c r="I10" i="163"/>
  <c r="L105" i="162"/>
  <c r="AA110" i="162"/>
  <c r="M110" i="162"/>
  <c r="I110" i="162"/>
  <c r="AA106" i="162"/>
  <c r="O106" i="162"/>
  <c r="M106" i="162"/>
  <c r="I106" i="162"/>
  <c r="L100" i="162"/>
  <c r="AA101" i="162"/>
  <c r="O101" i="162"/>
  <c r="M101" i="162"/>
  <c r="M100" i="162" s="1"/>
  <c r="I101" i="162"/>
  <c r="L43" i="162"/>
  <c r="AA96" i="162"/>
  <c r="O96" i="162"/>
  <c r="M96" i="162"/>
  <c r="I96" i="162"/>
  <c r="AA92" i="162"/>
  <c r="O92" i="162"/>
  <c r="M92" i="162"/>
  <c r="I92" i="162"/>
  <c r="AA88" i="162"/>
  <c r="M88" i="162"/>
  <c r="O88" i="162" s="1"/>
  <c r="I88" i="162"/>
  <c r="AA84" i="162"/>
  <c r="O84" i="162"/>
  <c r="M84" i="162"/>
  <c r="I84" i="162"/>
  <c r="AA80" i="162"/>
  <c r="O80" i="162"/>
  <c r="M80" i="162"/>
  <c r="I80" i="162"/>
  <c r="AA76" i="162"/>
  <c r="M76" i="162"/>
  <c r="O76" i="162" s="1"/>
  <c r="I76" i="162"/>
  <c r="AA72" i="162"/>
  <c r="O72" i="162"/>
  <c r="M72" i="162"/>
  <c r="I72" i="162"/>
  <c r="AA68" i="162"/>
  <c r="O68" i="162"/>
  <c r="M68" i="162"/>
  <c r="I68" i="162"/>
  <c r="AA64" i="162"/>
  <c r="M64" i="162"/>
  <c r="O64" i="162" s="1"/>
  <c r="I64" i="162"/>
  <c r="AA60" i="162"/>
  <c r="O60" i="162"/>
  <c r="M60" i="162"/>
  <c r="I60" i="162"/>
  <c r="AA56" i="162"/>
  <c r="O56" i="162"/>
  <c r="M56" i="162"/>
  <c r="I56" i="162"/>
  <c r="AA52" i="162"/>
  <c r="M52" i="162"/>
  <c r="O52" i="162" s="1"/>
  <c r="I52" i="162"/>
  <c r="AA48" i="162"/>
  <c r="O48" i="162"/>
  <c r="M48" i="162"/>
  <c r="I48" i="162"/>
  <c r="AA44" i="162"/>
  <c r="O44" i="162"/>
  <c r="M44" i="162"/>
  <c r="I44" i="162"/>
  <c r="L34" i="162"/>
  <c r="AA39" i="162"/>
  <c r="O39" i="162" s="1"/>
  <c r="M39" i="162"/>
  <c r="M34" i="162" s="1"/>
  <c r="I39" i="162"/>
  <c r="AA35" i="162"/>
  <c r="O35" i="162"/>
  <c r="M35" i="162"/>
  <c r="I35" i="162"/>
  <c r="L9" i="162"/>
  <c r="L8" i="162" s="1"/>
  <c r="T7" i="162" s="1"/>
  <c r="F180" i="275" s="1"/>
  <c r="AA30" i="162"/>
  <c r="M30" i="162"/>
  <c r="O30" i="162" s="1"/>
  <c r="I30" i="162"/>
  <c r="AA26" i="162"/>
  <c r="O26" i="162"/>
  <c r="M26" i="162"/>
  <c r="I26" i="162"/>
  <c r="AA22" i="162"/>
  <c r="O22" i="162"/>
  <c r="M22" i="162"/>
  <c r="I22" i="162"/>
  <c r="AA18" i="162"/>
  <c r="M18" i="162"/>
  <c r="O18" i="162" s="1"/>
  <c r="I18" i="162"/>
  <c r="AA14" i="162"/>
  <c r="O14" i="162"/>
  <c r="M14" i="162"/>
  <c r="I14" i="162"/>
  <c r="AA10" i="162"/>
  <c r="O10" i="162"/>
  <c r="M10" i="162"/>
  <c r="I10" i="162"/>
  <c r="L8" i="161"/>
  <c r="T7" i="161" s="1"/>
  <c r="F179" i="275" s="1"/>
  <c r="L76" i="161"/>
  <c r="AA77" i="161"/>
  <c r="M77" i="161"/>
  <c r="I77" i="161"/>
  <c r="L39" i="161"/>
  <c r="AA72" i="161"/>
  <c r="M72" i="161"/>
  <c r="I72" i="161"/>
  <c r="AA68" i="161"/>
  <c r="M68" i="161"/>
  <c r="O68" i="161" s="1"/>
  <c r="I68" i="161"/>
  <c r="AA64" i="161"/>
  <c r="M64" i="161"/>
  <c r="O64" i="161" s="1"/>
  <c r="I64" i="161"/>
  <c r="AA60" i="161"/>
  <c r="M60" i="161"/>
  <c r="I60" i="161"/>
  <c r="AA56" i="161"/>
  <c r="M56" i="161"/>
  <c r="O56" i="161" s="1"/>
  <c r="I56" i="161"/>
  <c r="AA52" i="161"/>
  <c r="M52" i="161"/>
  <c r="I52" i="161"/>
  <c r="AA48" i="161"/>
  <c r="M48" i="161"/>
  <c r="O48" i="161" s="1"/>
  <c r="I48" i="161"/>
  <c r="AA44" i="161"/>
  <c r="M44" i="161"/>
  <c r="O44" i="161" s="1"/>
  <c r="I44" i="161"/>
  <c r="AA40" i="161"/>
  <c r="M40" i="161"/>
  <c r="I40" i="161"/>
  <c r="M30" i="161"/>
  <c r="L30" i="161"/>
  <c r="AA35" i="161"/>
  <c r="O35" i="161"/>
  <c r="M35" i="161"/>
  <c r="I35" i="161"/>
  <c r="AA31" i="161"/>
  <c r="M31" i="161"/>
  <c r="I31" i="161"/>
  <c r="L9" i="161"/>
  <c r="AA26" i="161"/>
  <c r="M26" i="161"/>
  <c r="O26" i="161" s="1"/>
  <c r="I26" i="161"/>
  <c r="AA22" i="161"/>
  <c r="M22" i="161"/>
  <c r="O22" i="161" s="1"/>
  <c r="I22" i="161"/>
  <c r="AA18" i="161"/>
  <c r="M18" i="161"/>
  <c r="I18" i="161"/>
  <c r="AA14" i="161"/>
  <c r="M14" i="161"/>
  <c r="O14" i="161" s="1"/>
  <c r="I14" i="161"/>
  <c r="AA10" i="161"/>
  <c r="M10" i="161"/>
  <c r="O10" i="161" s="1"/>
  <c r="I10" i="161"/>
  <c r="M101" i="160"/>
  <c r="L101" i="160"/>
  <c r="AA106" i="160"/>
  <c r="M106" i="160"/>
  <c r="O106" i="160" s="1"/>
  <c r="I106" i="160"/>
  <c r="AA102" i="160"/>
  <c r="O102" i="160"/>
  <c r="M102" i="160"/>
  <c r="I102" i="160"/>
  <c r="L92" i="160"/>
  <c r="AA97" i="160"/>
  <c r="O97" i="160"/>
  <c r="M97" i="160"/>
  <c r="I97" i="160"/>
  <c r="AA93" i="160"/>
  <c r="M93" i="160"/>
  <c r="M92" i="160" s="1"/>
  <c r="I93" i="160"/>
  <c r="L59" i="160"/>
  <c r="AA88" i="160"/>
  <c r="M88" i="160"/>
  <c r="O88" i="160" s="1"/>
  <c r="I88" i="160"/>
  <c r="AA84" i="160"/>
  <c r="M84" i="160"/>
  <c r="O84" i="160" s="1"/>
  <c r="I84" i="160"/>
  <c r="AA80" i="160"/>
  <c r="O80" i="160"/>
  <c r="M80" i="160"/>
  <c r="I80" i="160"/>
  <c r="AA76" i="160"/>
  <c r="M76" i="160"/>
  <c r="O76" i="160" s="1"/>
  <c r="I76" i="160"/>
  <c r="AA72" i="160"/>
  <c r="M72" i="160"/>
  <c r="O72" i="160" s="1"/>
  <c r="I72" i="160"/>
  <c r="AA68" i="160"/>
  <c r="O68" i="160"/>
  <c r="M68" i="160"/>
  <c r="I68" i="160"/>
  <c r="AA64" i="160"/>
  <c r="O64" i="160"/>
  <c r="M64" i="160"/>
  <c r="I64" i="160"/>
  <c r="AA60" i="160"/>
  <c r="M60" i="160"/>
  <c r="I60" i="160"/>
  <c r="L46" i="160"/>
  <c r="AA55" i="160"/>
  <c r="O55" i="160"/>
  <c r="M55" i="160"/>
  <c r="I55" i="160"/>
  <c r="AA51" i="160"/>
  <c r="O51" i="160"/>
  <c r="M51" i="160"/>
  <c r="I51" i="160"/>
  <c r="AA47" i="160"/>
  <c r="M47" i="160"/>
  <c r="I47" i="160"/>
  <c r="L9" i="160"/>
  <c r="AA42" i="160"/>
  <c r="O42" i="160"/>
  <c r="M42" i="160"/>
  <c r="I42" i="160"/>
  <c r="AA38" i="160"/>
  <c r="M38" i="160"/>
  <c r="O38" i="160" s="1"/>
  <c r="I38" i="160"/>
  <c r="AA34" i="160"/>
  <c r="O34" i="160"/>
  <c r="M34" i="160"/>
  <c r="I34" i="160"/>
  <c r="AA30" i="160"/>
  <c r="M30" i="160"/>
  <c r="O30" i="160" s="1"/>
  <c r="I30" i="160"/>
  <c r="AA26" i="160"/>
  <c r="M26" i="160"/>
  <c r="O26" i="160" s="1"/>
  <c r="I26" i="160"/>
  <c r="AA22" i="160"/>
  <c r="O22" i="160"/>
  <c r="M22" i="160"/>
  <c r="I22" i="160"/>
  <c r="AA18" i="160"/>
  <c r="M18" i="160"/>
  <c r="O18" i="160" s="1"/>
  <c r="I18" i="160"/>
  <c r="AA14" i="160"/>
  <c r="M14" i="160"/>
  <c r="O14" i="160" s="1"/>
  <c r="I14" i="160"/>
  <c r="AA10" i="160"/>
  <c r="O10" i="160"/>
  <c r="M10" i="160"/>
  <c r="I10" i="160"/>
  <c r="L8" i="159"/>
  <c r="T7" i="159" s="1"/>
  <c r="F177" i="275" s="1"/>
  <c r="M60" i="159"/>
  <c r="L60" i="159"/>
  <c r="AA61" i="159"/>
  <c r="O61" i="159"/>
  <c r="M61" i="159"/>
  <c r="I61" i="159"/>
  <c r="L47" i="159"/>
  <c r="AA56" i="159"/>
  <c r="M56" i="159"/>
  <c r="O56" i="159" s="1"/>
  <c r="I56" i="159"/>
  <c r="AA52" i="159"/>
  <c r="M52" i="159"/>
  <c r="O52" i="159" s="1"/>
  <c r="I52" i="159"/>
  <c r="AA48" i="159"/>
  <c r="M48" i="159"/>
  <c r="O48" i="159" s="1"/>
  <c r="I48" i="159"/>
  <c r="L38" i="159"/>
  <c r="AA43" i="159"/>
  <c r="M43" i="159"/>
  <c r="M38" i="159" s="1"/>
  <c r="I43" i="159"/>
  <c r="AA39" i="159"/>
  <c r="O39" i="159"/>
  <c r="M39" i="159"/>
  <c r="I39" i="159"/>
  <c r="L9" i="159"/>
  <c r="AA34" i="159"/>
  <c r="M34" i="159"/>
  <c r="O34" i="159" s="1"/>
  <c r="I34" i="159"/>
  <c r="AA30" i="159"/>
  <c r="M30" i="159"/>
  <c r="O30" i="159" s="1"/>
  <c r="I30" i="159"/>
  <c r="AA26" i="159"/>
  <c r="M26" i="159"/>
  <c r="O26" i="159" s="1"/>
  <c r="I26" i="159"/>
  <c r="AA22" i="159"/>
  <c r="M22" i="159"/>
  <c r="I22" i="159"/>
  <c r="AA18" i="159"/>
  <c r="M18" i="159"/>
  <c r="O18" i="159" s="1"/>
  <c r="I18" i="159"/>
  <c r="AA14" i="159"/>
  <c r="M14" i="159"/>
  <c r="O14" i="159" s="1"/>
  <c r="I14" i="159"/>
  <c r="AA10" i="159"/>
  <c r="M10" i="159"/>
  <c r="O10" i="159" s="1"/>
  <c r="I10" i="159"/>
  <c r="M39" i="158"/>
  <c r="L39" i="158"/>
  <c r="AA40" i="158"/>
  <c r="O40" i="158"/>
  <c r="M40" i="158"/>
  <c r="I40" i="158"/>
  <c r="L30" i="158"/>
  <c r="AA35" i="158"/>
  <c r="O35" i="158"/>
  <c r="M35" i="158"/>
  <c r="I35" i="158"/>
  <c r="AA31" i="158"/>
  <c r="O31" i="158" s="1"/>
  <c r="M31" i="158"/>
  <c r="M30" i="158" s="1"/>
  <c r="I31" i="158"/>
  <c r="L9" i="158"/>
  <c r="AA26" i="158"/>
  <c r="M26" i="158"/>
  <c r="O26" i="158" s="1"/>
  <c r="I26" i="158"/>
  <c r="AA22" i="158"/>
  <c r="M22" i="158"/>
  <c r="O22" i="158" s="1"/>
  <c r="I22" i="158"/>
  <c r="AA18" i="158"/>
  <c r="O18" i="158"/>
  <c r="M18" i="158"/>
  <c r="I18" i="158"/>
  <c r="AA14" i="158"/>
  <c r="O14" i="158"/>
  <c r="M14" i="158"/>
  <c r="I14" i="158"/>
  <c r="AA10" i="158"/>
  <c r="M10" i="158"/>
  <c r="I10" i="158"/>
  <c r="M80" i="157"/>
  <c r="L80" i="157"/>
  <c r="AA81" i="157"/>
  <c r="O81" i="157" s="1"/>
  <c r="M81" i="157"/>
  <c r="I81" i="157"/>
  <c r="L51" i="157"/>
  <c r="AA76" i="157"/>
  <c r="M76" i="157"/>
  <c r="O76" i="157" s="1"/>
  <c r="I76" i="157"/>
  <c r="AA72" i="157"/>
  <c r="M72" i="157"/>
  <c r="O72" i="157" s="1"/>
  <c r="I72" i="157"/>
  <c r="AA68" i="157"/>
  <c r="M68" i="157"/>
  <c r="I68" i="157"/>
  <c r="AA64" i="157"/>
  <c r="M64" i="157"/>
  <c r="O64" i="157" s="1"/>
  <c r="I64" i="157"/>
  <c r="AA60" i="157"/>
  <c r="M60" i="157"/>
  <c r="O60" i="157" s="1"/>
  <c r="I60" i="157"/>
  <c r="AA56" i="157"/>
  <c r="M56" i="157"/>
  <c r="O56" i="157" s="1"/>
  <c r="I56" i="157"/>
  <c r="AA52" i="157"/>
  <c r="M52" i="157"/>
  <c r="I52" i="157"/>
  <c r="L46" i="157"/>
  <c r="AA47" i="157"/>
  <c r="M47" i="157"/>
  <c r="M46" i="157" s="1"/>
  <c r="I47" i="157"/>
  <c r="L9" i="157"/>
  <c r="L8" i="157" s="1"/>
  <c r="T7" i="157" s="1"/>
  <c r="F175" i="275" s="1"/>
  <c r="AA42" i="157"/>
  <c r="M42" i="157"/>
  <c r="O42" i="157" s="1"/>
  <c r="I42" i="157"/>
  <c r="AA38" i="157"/>
  <c r="M38" i="157"/>
  <c r="I38" i="157"/>
  <c r="AA34" i="157"/>
  <c r="M34" i="157"/>
  <c r="I34" i="157"/>
  <c r="AA30" i="157"/>
  <c r="M30" i="157"/>
  <c r="O30" i="157" s="1"/>
  <c r="I30" i="157"/>
  <c r="AA26" i="157"/>
  <c r="M26" i="157"/>
  <c r="O26" i="157" s="1"/>
  <c r="I26" i="157"/>
  <c r="AA22" i="157"/>
  <c r="M22" i="157"/>
  <c r="I22" i="157"/>
  <c r="AA18" i="157"/>
  <c r="M18" i="157"/>
  <c r="O18" i="157" s="1"/>
  <c r="I18" i="157"/>
  <c r="AA14" i="157"/>
  <c r="M14" i="157"/>
  <c r="I14" i="157"/>
  <c r="AA10" i="157"/>
  <c r="M10" i="157"/>
  <c r="O10" i="157" s="1"/>
  <c r="I10" i="157"/>
  <c r="L176" i="156"/>
  <c r="AA177" i="156"/>
  <c r="O177" i="156"/>
  <c r="M177" i="156"/>
  <c r="M176" i="156" s="1"/>
  <c r="I177" i="156"/>
  <c r="L167" i="156"/>
  <c r="AA172" i="156"/>
  <c r="O172" i="156" s="1"/>
  <c r="M172" i="156"/>
  <c r="I172" i="156"/>
  <c r="AA168" i="156"/>
  <c r="O168" i="156"/>
  <c r="M168" i="156"/>
  <c r="M167" i="156" s="1"/>
  <c r="I168" i="156"/>
  <c r="L142" i="156"/>
  <c r="AA163" i="156"/>
  <c r="M163" i="156"/>
  <c r="O163" i="156" s="1"/>
  <c r="I163" i="156"/>
  <c r="AA159" i="156"/>
  <c r="O159" i="156"/>
  <c r="M159" i="156"/>
  <c r="I159" i="156"/>
  <c r="AA155" i="156"/>
  <c r="O155" i="156"/>
  <c r="M155" i="156"/>
  <c r="I155" i="156"/>
  <c r="AA151" i="156"/>
  <c r="M151" i="156"/>
  <c r="O151" i="156" s="1"/>
  <c r="I151" i="156"/>
  <c r="AA147" i="156"/>
  <c r="O147" i="156"/>
  <c r="M147" i="156"/>
  <c r="I147" i="156"/>
  <c r="AA143" i="156"/>
  <c r="O143" i="156"/>
  <c r="M143" i="156"/>
  <c r="M142" i="156" s="1"/>
  <c r="I143" i="156"/>
  <c r="L121" i="156"/>
  <c r="AA138" i="156"/>
  <c r="O138" i="156" s="1"/>
  <c r="M138" i="156"/>
  <c r="I138" i="156"/>
  <c r="AA134" i="156"/>
  <c r="O134" i="156"/>
  <c r="M134" i="156"/>
  <c r="I134" i="156"/>
  <c r="AA130" i="156"/>
  <c r="O130" i="156" s="1"/>
  <c r="M130" i="156"/>
  <c r="I130" i="156"/>
  <c r="AA126" i="156"/>
  <c r="O126" i="156" s="1"/>
  <c r="M126" i="156"/>
  <c r="I126" i="156"/>
  <c r="AA122" i="156"/>
  <c r="O122" i="156"/>
  <c r="M122" i="156"/>
  <c r="M121" i="156" s="1"/>
  <c r="I122" i="156"/>
  <c r="L96" i="156"/>
  <c r="AA117" i="156"/>
  <c r="M117" i="156"/>
  <c r="O117" i="156" s="1"/>
  <c r="I117" i="156"/>
  <c r="AA113" i="156"/>
  <c r="O113" i="156"/>
  <c r="M113" i="156"/>
  <c r="I113" i="156"/>
  <c r="AA109" i="156"/>
  <c r="M109" i="156"/>
  <c r="O109" i="156" s="1"/>
  <c r="I109" i="156"/>
  <c r="AA105" i="156"/>
  <c r="M105" i="156"/>
  <c r="I105" i="156"/>
  <c r="AA101" i="156"/>
  <c r="O101" i="156"/>
  <c r="M101" i="156"/>
  <c r="I101" i="156"/>
  <c r="AA97" i="156"/>
  <c r="O97" i="156"/>
  <c r="M97" i="156"/>
  <c r="I97" i="156"/>
  <c r="L87" i="156"/>
  <c r="AA92" i="156"/>
  <c r="O92" i="156" s="1"/>
  <c r="M92" i="156"/>
  <c r="M87" i="156" s="1"/>
  <c r="I92" i="156"/>
  <c r="AA88" i="156"/>
  <c r="O88" i="156"/>
  <c r="M88" i="156"/>
  <c r="I88" i="156"/>
  <c r="L22" i="156"/>
  <c r="AA83" i="156"/>
  <c r="M83" i="156"/>
  <c r="O83" i="156" s="1"/>
  <c r="I83" i="156"/>
  <c r="AA79" i="156"/>
  <c r="O79" i="156"/>
  <c r="M79" i="156"/>
  <c r="I79" i="156"/>
  <c r="AA75" i="156"/>
  <c r="O75" i="156"/>
  <c r="M75" i="156"/>
  <c r="I75" i="156"/>
  <c r="AA71" i="156"/>
  <c r="M71" i="156"/>
  <c r="O71" i="156" s="1"/>
  <c r="I71" i="156"/>
  <c r="AA67" i="156"/>
  <c r="O67" i="156"/>
  <c r="M67" i="156"/>
  <c r="I67" i="156"/>
  <c r="AA63" i="156"/>
  <c r="M63" i="156"/>
  <c r="O63" i="156" s="1"/>
  <c r="I63" i="156"/>
  <c r="AA59" i="156"/>
  <c r="M59" i="156"/>
  <c r="O59" i="156" s="1"/>
  <c r="I59" i="156"/>
  <c r="AA55" i="156"/>
  <c r="O55" i="156"/>
  <c r="M55" i="156"/>
  <c r="I55" i="156"/>
  <c r="AA51" i="156"/>
  <c r="O51" i="156"/>
  <c r="M51" i="156"/>
  <c r="I51" i="156"/>
  <c r="AA47" i="156"/>
  <c r="M47" i="156"/>
  <c r="O47" i="156" s="1"/>
  <c r="I47" i="156"/>
  <c r="AA43" i="156"/>
  <c r="O43" i="156"/>
  <c r="M43" i="156"/>
  <c r="I43" i="156"/>
  <c r="AA39" i="156"/>
  <c r="O39" i="156"/>
  <c r="M39" i="156"/>
  <c r="I39" i="156"/>
  <c r="AA35" i="156"/>
  <c r="M35" i="156"/>
  <c r="O35" i="156" s="1"/>
  <c r="I35" i="156"/>
  <c r="AA31" i="156"/>
  <c r="O31" i="156"/>
  <c r="M31" i="156"/>
  <c r="I31" i="156"/>
  <c r="AA27" i="156"/>
  <c r="O27" i="156"/>
  <c r="M27" i="156"/>
  <c r="I27" i="156"/>
  <c r="AA23" i="156"/>
  <c r="M23" i="156"/>
  <c r="O23" i="156" s="1"/>
  <c r="I23" i="156"/>
  <c r="L9" i="156"/>
  <c r="AA18" i="156"/>
  <c r="O18" i="156"/>
  <c r="M18" i="156"/>
  <c r="I18" i="156"/>
  <c r="AA14" i="156"/>
  <c r="O14" i="156"/>
  <c r="M14" i="156"/>
  <c r="I14" i="156"/>
  <c r="AA10" i="156"/>
  <c r="O10" i="156" s="1"/>
  <c r="M10" i="156"/>
  <c r="M9" i="156" s="1"/>
  <c r="I10" i="156"/>
  <c r="M14" i="155"/>
  <c r="L14" i="155"/>
  <c r="AA15" i="155"/>
  <c r="M15" i="155"/>
  <c r="O15" i="155" s="1"/>
  <c r="I15" i="155"/>
  <c r="L9" i="155"/>
  <c r="L8" i="155" s="1"/>
  <c r="T7" i="155" s="1"/>
  <c r="F172" i="275" s="1"/>
  <c r="AA10" i="155"/>
  <c r="M10" i="155"/>
  <c r="I10" i="155"/>
  <c r="L14" i="154"/>
  <c r="AA15" i="154"/>
  <c r="O15" i="154" s="1"/>
  <c r="M15" i="154"/>
  <c r="M14" i="154" s="1"/>
  <c r="M8" i="154" s="1"/>
  <c r="C171" i="275" s="1"/>
  <c r="E171" i="275" s="1"/>
  <c r="I15" i="154"/>
  <c r="L9" i="154"/>
  <c r="L8" i="154" s="1"/>
  <c r="T7" i="154" s="1"/>
  <c r="F171" i="275" s="1"/>
  <c r="AA10" i="154"/>
  <c r="O10" i="154"/>
  <c r="D171" i="275" s="1"/>
  <c r="M10" i="154"/>
  <c r="M9" i="154" s="1"/>
  <c r="I10" i="154"/>
  <c r="L59" i="153"/>
  <c r="AA60" i="153"/>
  <c r="M60" i="153"/>
  <c r="I60" i="153"/>
  <c r="M50" i="153"/>
  <c r="L50" i="153"/>
  <c r="L8" i="153" s="1"/>
  <c r="T7" i="153" s="1"/>
  <c r="F170" i="275" s="1"/>
  <c r="AA55" i="153"/>
  <c r="M55" i="153"/>
  <c r="O55" i="153" s="1"/>
  <c r="I55" i="153"/>
  <c r="AA51" i="153"/>
  <c r="M51" i="153"/>
  <c r="O51" i="153" s="1"/>
  <c r="I51" i="153"/>
  <c r="L9" i="153"/>
  <c r="AA46" i="153"/>
  <c r="M46" i="153"/>
  <c r="O46" i="153" s="1"/>
  <c r="I46" i="153"/>
  <c r="AA42" i="153"/>
  <c r="O42" i="153"/>
  <c r="M42" i="153"/>
  <c r="I42" i="153"/>
  <c r="AA38" i="153"/>
  <c r="M38" i="153"/>
  <c r="O38" i="153" s="1"/>
  <c r="I38" i="153"/>
  <c r="AA34" i="153"/>
  <c r="O34" i="153"/>
  <c r="M34" i="153"/>
  <c r="I34" i="153"/>
  <c r="AA30" i="153"/>
  <c r="O30" i="153"/>
  <c r="M30" i="153"/>
  <c r="I30" i="153"/>
  <c r="AA26" i="153"/>
  <c r="M26" i="153"/>
  <c r="I26" i="153"/>
  <c r="AA22" i="153"/>
  <c r="M22" i="153"/>
  <c r="O22" i="153" s="1"/>
  <c r="I22" i="153"/>
  <c r="AA18" i="153"/>
  <c r="O18" i="153"/>
  <c r="M18" i="153"/>
  <c r="I18" i="153"/>
  <c r="AA14" i="153"/>
  <c r="M14" i="153"/>
  <c r="I14" i="153"/>
  <c r="AA10" i="153"/>
  <c r="M10" i="153"/>
  <c r="M9" i="153" s="1"/>
  <c r="I10" i="153"/>
  <c r="M59" i="152"/>
  <c r="L59" i="152"/>
  <c r="AA60" i="152"/>
  <c r="O60" i="152"/>
  <c r="M60" i="152"/>
  <c r="I60" i="152"/>
  <c r="L50" i="152"/>
  <c r="AA55" i="152"/>
  <c r="M55" i="152"/>
  <c r="O55" i="152" s="1"/>
  <c r="I55" i="152"/>
  <c r="AA51" i="152"/>
  <c r="O51" i="152"/>
  <c r="M51" i="152"/>
  <c r="I51" i="152"/>
  <c r="L9" i="152"/>
  <c r="L8" i="152" s="1"/>
  <c r="T7" i="152" s="1"/>
  <c r="F169" i="275" s="1"/>
  <c r="AA46" i="152"/>
  <c r="O46" i="152" s="1"/>
  <c r="M46" i="152"/>
  <c r="I46" i="152"/>
  <c r="AA42" i="152"/>
  <c r="O42" i="152" s="1"/>
  <c r="M42" i="152"/>
  <c r="I42" i="152"/>
  <c r="AA38" i="152"/>
  <c r="O38" i="152"/>
  <c r="M38" i="152"/>
  <c r="I38" i="152"/>
  <c r="AA34" i="152"/>
  <c r="O34" i="152" s="1"/>
  <c r="M34" i="152"/>
  <c r="I34" i="152"/>
  <c r="AA30" i="152"/>
  <c r="O30" i="152" s="1"/>
  <c r="M30" i="152"/>
  <c r="I30" i="152"/>
  <c r="AA26" i="152"/>
  <c r="O26" i="152"/>
  <c r="M26" i="152"/>
  <c r="I26" i="152"/>
  <c r="AA22" i="152"/>
  <c r="O22" i="152" s="1"/>
  <c r="M22" i="152"/>
  <c r="I22" i="152"/>
  <c r="AA18" i="152"/>
  <c r="O18" i="152" s="1"/>
  <c r="M18" i="152"/>
  <c r="I18" i="152"/>
  <c r="AA14" i="152"/>
  <c r="O14" i="152"/>
  <c r="M14" i="152"/>
  <c r="M9" i="152" s="1"/>
  <c r="I14" i="152"/>
  <c r="AA10" i="152"/>
  <c r="O10" i="152"/>
  <c r="M10" i="152"/>
  <c r="I10" i="152"/>
  <c r="L59" i="151"/>
  <c r="AA60" i="151"/>
  <c r="M60" i="151"/>
  <c r="O60" i="151" s="1"/>
  <c r="I60" i="151"/>
  <c r="M50" i="151"/>
  <c r="L50" i="151"/>
  <c r="AA55" i="151"/>
  <c r="O55" i="151"/>
  <c r="M55" i="151"/>
  <c r="I55" i="151"/>
  <c r="AA51" i="151"/>
  <c r="M51" i="151"/>
  <c r="I51" i="151"/>
  <c r="L9" i="151"/>
  <c r="L8" i="151" s="1"/>
  <c r="T7" i="151" s="1"/>
  <c r="F168" i="275" s="1"/>
  <c r="AA46" i="151"/>
  <c r="M46" i="151"/>
  <c r="I46" i="151"/>
  <c r="AA42" i="151"/>
  <c r="M42" i="151"/>
  <c r="O42" i="151" s="1"/>
  <c r="I42" i="151"/>
  <c r="AA38" i="151"/>
  <c r="M38" i="151"/>
  <c r="I38" i="151"/>
  <c r="AA34" i="151"/>
  <c r="M34" i="151"/>
  <c r="I34" i="151"/>
  <c r="AA30" i="151"/>
  <c r="M30" i="151"/>
  <c r="O30" i="151" s="1"/>
  <c r="I30" i="151"/>
  <c r="AA26" i="151"/>
  <c r="M26" i="151"/>
  <c r="O26" i="151" s="1"/>
  <c r="I26" i="151"/>
  <c r="AA22" i="151"/>
  <c r="M22" i="151"/>
  <c r="I22" i="151"/>
  <c r="AA18" i="151"/>
  <c r="M18" i="151"/>
  <c r="O18" i="151" s="1"/>
  <c r="I18" i="151"/>
  <c r="AA14" i="151"/>
  <c r="M14" i="151"/>
  <c r="I14" i="151"/>
  <c r="AA10" i="151"/>
  <c r="M10" i="151"/>
  <c r="O10" i="151" s="1"/>
  <c r="I10" i="151"/>
  <c r="L59" i="150"/>
  <c r="AA60" i="150"/>
  <c r="M60" i="150"/>
  <c r="M59" i="150" s="1"/>
  <c r="I60" i="150"/>
  <c r="L50" i="150"/>
  <c r="AA55" i="150"/>
  <c r="M55" i="150"/>
  <c r="O55" i="150" s="1"/>
  <c r="I55" i="150"/>
  <c r="AA51" i="150"/>
  <c r="O51" i="150"/>
  <c r="M51" i="150"/>
  <c r="I51" i="150"/>
  <c r="L9" i="150"/>
  <c r="L8" i="150" s="1"/>
  <c r="T7" i="150" s="1"/>
  <c r="F167" i="275" s="1"/>
  <c r="AA46" i="150"/>
  <c r="M46" i="150"/>
  <c r="O46" i="150" s="1"/>
  <c r="I46" i="150"/>
  <c r="AA42" i="150"/>
  <c r="O42" i="150"/>
  <c r="M42" i="150"/>
  <c r="I42" i="150"/>
  <c r="AA38" i="150"/>
  <c r="O38" i="150"/>
  <c r="M38" i="150"/>
  <c r="I38" i="150"/>
  <c r="AA34" i="150"/>
  <c r="M34" i="150"/>
  <c r="O34" i="150" s="1"/>
  <c r="I34" i="150"/>
  <c r="AA30" i="150"/>
  <c r="O30" i="150"/>
  <c r="M30" i="150"/>
  <c r="I30" i="150"/>
  <c r="AA26" i="150"/>
  <c r="O26" i="150"/>
  <c r="M26" i="150"/>
  <c r="I26" i="150"/>
  <c r="AA22" i="150"/>
  <c r="M22" i="150"/>
  <c r="O22" i="150" s="1"/>
  <c r="I22" i="150"/>
  <c r="AA18" i="150"/>
  <c r="O18" i="150"/>
  <c r="M18" i="150"/>
  <c r="I18" i="150"/>
  <c r="AA14" i="150"/>
  <c r="O14" i="150"/>
  <c r="M14" i="150"/>
  <c r="I14" i="150"/>
  <c r="AA10" i="150"/>
  <c r="M10" i="150"/>
  <c r="M9" i="150" s="1"/>
  <c r="I10" i="150"/>
  <c r="T7" i="149"/>
  <c r="F166" i="275" s="1"/>
  <c r="M59" i="149"/>
  <c r="L59" i="149"/>
  <c r="AA60" i="149"/>
  <c r="O60" i="149"/>
  <c r="M60" i="149"/>
  <c r="I60" i="149"/>
  <c r="L50" i="149"/>
  <c r="L8" i="149" s="1"/>
  <c r="AA55" i="149"/>
  <c r="M55" i="149"/>
  <c r="I55" i="149"/>
  <c r="AA51" i="149"/>
  <c r="M51" i="149"/>
  <c r="I51" i="149"/>
  <c r="L9" i="149"/>
  <c r="AA46" i="149"/>
  <c r="O46" i="149"/>
  <c r="M46" i="149"/>
  <c r="I46" i="149"/>
  <c r="AA42" i="149"/>
  <c r="M42" i="149"/>
  <c r="O42" i="149" s="1"/>
  <c r="I42" i="149"/>
  <c r="AA38" i="149"/>
  <c r="O38" i="149" s="1"/>
  <c r="M38" i="149"/>
  <c r="I38" i="149"/>
  <c r="AA34" i="149"/>
  <c r="M34" i="149"/>
  <c r="O34" i="149" s="1"/>
  <c r="I34" i="149"/>
  <c r="AA30" i="149"/>
  <c r="M30" i="149"/>
  <c r="O30" i="149" s="1"/>
  <c r="I30" i="149"/>
  <c r="AA26" i="149"/>
  <c r="O26" i="149" s="1"/>
  <c r="M26" i="149"/>
  <c r="I26" i="149"/>
  <c r="AA22" i="149"/>
  <c r="M22" i="149"/>
  <c r="O22" i="149" s="1"/>
  <c r="I22" i="149"/>
  <c r="AA18" i="149"/>
  <c r="M18" i="149"/>
  <c r="O18" i="149" s="1"/>
  <c r="I18" i="149"/>
  <c r="AA14" i="149"/>
  <c r="O14" i="149" s="1"/>
  <c r="M14" i="149"/>
  <c r="I14" i="149"/>
  <c r="AA10" i="149"/>
  <c r="O10" i="149"/>
  <c r="M10" i="149"/>
  <c r="I10" i="149"/>
  <c r="L67" i="148"/>
  <c r="AA68" i="148"/>
  <c r="O68" i="148"/>
  <c r="M68" i="148"/>
  <c r="M67" i="148" s="1"/>
  <c r="I68" i="148"/>
  <c r="L50" i="148"/>
  <c r="AA63" i="148"/>
  <c r="O63" i="148" s="1"/>
  <c r="M63" i="148"/>
  <c r="I63" i="148"/>
  <c r="AA59" i="148"/>
  <c r="M59" i="148"/>
  <c r="O59" i="148" s="1"/>
  <c r="I59" i="148"/>
  <c r="AA55" i="148"/>
  <c r="O55" i="148"/>
  <c r="M55" i="148"/>
  <c r="M50" i="148" s="1"/>
  <c r="I55" i="148"/>
  <c r="AA51" i="148"/>
  <c r="O51" i="148" s="1"/>
  <c r="M51" i="148"/>
  <c r="I51" i="148"/>
  <c r="L9" i="148"/>
  <c r="L8" i="148" s="1"/>
  <c r="T7" i="148" s="1"/>
  <c r="F165" i="275" s="1"/>
  <c r="AA46" i="148"/>
  <c r="O46" i="148"/>
  <c r="M46" i="148"/>
  <c r="I46" i="148"/>
  <c r="AA42" i="148"/>
  <c r="O42" i="148" s="1"/>
  <c r="M42" i="148"/>
  <c r="I42" i="148"/>
  <c r="AA38" i="148"/>
  <c r="O38" i="148"/>
  <c r="M38" i="148"/>
  <c r="I38" i="148"/>
  <c r="AA34" i="148"/>
  <c r="O34" i="148"/>
  <c r="M34" i="148"/>
  <c r="I34" i="148"/>
  <c r="AA30" i="148"/>
  <c r="O30" i="148" s="1"/>
  <c r="M30" i="148"/>
  <c r="I30" i="148"/>
  <c r="AA26" i="148"/>
  <c r="O26" i="148"/>
  <c r="M26" i="148"/>
  <c r="I26" i="148"/>
  <c r="AA22" i="148"/>
  <c r="O22" i="148"/>
  <c r="M22" i="148"/>
  <c r="I22" i="148"/>
  <c r="AA18" i="148"/>
  <c r="O18" i="148" s="1"/>
  <c r="M18" i="148"/>
  <c r="I18" i="148"/>
  <c r="AA14" i="148"/>
  <c r="O14" i="148"/>
  <c r="M14" i="148"/>
  <c r="I14" i="148"/>
  <c r="AA10" i="148"/>
  <c r="O10" i="148"/>
  <c r="M10" i="148"/>
  <c r="M9" i="148" s="1"/>
  <c r="I10" i="148"/>
  <c r="L200" i="147"/>
  <c r="AA213" i="147"/>
  <c r="M213" i="147"/>
  <c r="O213" i="147" s="1"/>
  <c r="I213" i="147"/>
  <c r="AA209" i="147"/>
  <c r="M209" i="147"/>
  <c r="O209" i="147" s="1"/>
  <c r="I209" i="147"/>
  <c r="AA205" i="147"/>
  <c r="O205" i="147" s="1"/>
  <c r="M205" i="147"/>
  <c r="I205" i="147"/>
  <c r="AA201" i="147"/>
  <c r="M201" i="147"/>
  <c r="I201" i="147"/>
  <c r="L191" i="147"/>
  <c r="AA196" i="147"/>
  <c r="M196" i="147"/>
  <c r="I196" i="147"/>
  <c r="AA192" i="147"/>
  <c r="M192" i="147"/>
  <c r="I192" i="147"/>
  <c r="L90" i="147"/>
  <c r="AA187" i="147"/>
  <c r="M187" i="147"/>
  <c r="O187" i="147" s="1"/>
  <c r="I187" i="147"/>
  <c r="AA183" i="147"/>
  <c r="M183" i="147"/>
  <c r="O183" i="147" s="1"/>
  <c r="I183" i="147"/>
  <c r="AA179" i="147"/>
  <c r="M179" i="147"/>
  <c r="I179" i="147"/>
  <c r="AA175" i="147"/>
  <c r="M175" i="147"/>
  <c r="I175" i="147"/>
  <c r="AA171" i="147"/>
  <c r="M171" i="147"/>
  <c r="O171" i="147" s="1"/>
  <c r="I171" i="147"/>
  <c r="AA167" i="147"/>
  <c r="M167" i="147"/>
  <c r="I167" i="147"/>
  <c r="AA163" i="147"/>
  <c r="M163" i="147"/>
  <c r="I163" i="147"/>
  <c r="AA159" i="147"/>
  <c r="M159" i="147"/>
  <c r="O159" i="147" s="1"/>
  <c r="I159" i="147"/>
  <c r="AA155" i="147"/>
  <c r="M155" i="147"/>
  <c r="O155" i="147" s="1"/>
  <c r="I155" i="147"/>
  <c r="AA151" i="147"/>
  <c r="M151" i="147"/>
  <c r="I151" i="147"/>
  <c r="AA147" i="147"/>
  <c r="O147" i="147"/>
  <c r="M147" i="147"/>
  <c r="I147" i="147"/>
  <c r="AA143" i="147"/>
  <c r="M143" i="147"/>
  <c r="I143" i="147"/>
  <c r="AA139" i="147"/>
  <c r="M139" i="147"/>
  <c r="O139" i="147" s="1"/>
  <c r="I139" i="147"/>
  <c r="AA135" i="147"/>
  <c r="O135" i="147" s="1"/>
  <c r="M135" i="147"/>
  <c r="I135" i="147"/>
  <c r="AA131" i="147"/>
  <c r="M131" i="147"/>
  <c r="O131" i="147" s="1"/>
  <c r="I131" i="147"/>
  <c r="AA127" i="147"/>
  <c r="M127" i="147"/>
  <c r="O127" i="147" s="1"/>
  <c r="I127" i="147"/>
  <c r="AA123" i="147"/>
  <c r="O123" i="147"/>
  <c r="M123" i="147"/>
  <c r="I123" i="147"/>
  <c r="AA119" i="147"/>
  <c r="M119" i="147"/>
  <c r="O119" i="147" s="1"/>
  <c r="I119" i="147"/>
  <c r="AA115" i="147"/>
  <c r="M115" i="147"/>
  <c r="O115" i="147" s="1"/>
  <c r="I115" i="147"/>
  <c r="AA111" i="147"/>
  <c r="M111" i="147"/>
  <c r="O111" i="147" s="1"/>
  <c r="I111" i="147"/>
  <c r="AA107" i="147"/>
  <c r="M107" i="147"/>
  <c r="I107" i="147"/>
  <c r="AA103" i="147"/>
  <c r="M103" i="147"/>
  <c r="I103" i="147"/>
  <c r="AA99" i="147"/>
  <c r="M99" i="147"/>
  <c r="O99" i="147" s="1"/>
  <c r="I99" i="147"/>
  <c r="AA95" i="147"/>
  <c r="M95" i="147"/>
  <c r="I95" i="147"/>
  <c r="AA91" i="147"/>
  <c r="M91" i="147"/>
  <c r="I91" i="147"/>
  <c r="L41" i="147"/>
  <c r="L8" i="147" s="1"/>
  <c r="T7" i="147" s="1"/>
  <c r="F164" i="275" s="1"/>
  <c r="AA86" i="147"/>
  <c r="M86" i="147"/>
  <c r="I86" i="147"/>
  <c r="AA82" i="147"/>
  <c r="O82" i="147"/>
  <c r="M82" i="147"/>
  <c r="I82" i="147"/>
  <c r="AA78" i="147"/>
  <c r="M78" i="147"/>
  <c r="O78" i="147" s="1"/>
  <c r="I78" i="147"/>
  <c r="AA74" i="147"/>
  <c r="M74" i="147"/>
  <c r="O74" i="147" s="1"/>
  <c r="I74" i="147"/>
  <c r="AA70" i="147"/>
  <c r="M70" i="147"/>
  <c r="O70" i="147" s="1"/>
  <c r="I70" i="147"/>
  <c r="AA66" i="147"/>
  <c r="O66" i="147" s="1"/>
  <c r="M66" i="147"/>
  <c r="I66" i="147"/>
  <c r="AA62" i="147"/>
  <c r="M62" i="147"/>
  <c r="O62" i="147" s="1"/>
  <c r="I62" i="147"/>
  <c r="AA58" i="147"/>
  <c r="M58" i="147"/>
  <c r="O58" i="147" s="1"/>
  <c r="I58" i="147"/>
  <c r="AA54" i="147"/>
  <c r="O54" i="147" s="1"/>
  <c r="M54" i="147"/>
  <c r="I54" i="147"/>
  <c r="AA50" i="147"/>
  <c r="M50" i="147"/>
  <c r="I50" i="147"/>
  <c r="AA46" i="147"/>
  <c r="M46" i="147"/>
  <c r="M41" i="147" s="1"/>
  <c r="I46" i="147"/>
  <c r="AA42" i="147"/>
  <c r="O42" i="147"/>
  <c r="M42" i="147"/>
  <c r="I42" i="147"/>
  <c r="L36" i="147"/>
  <c r="AA37" i="147"/>
  <c r="M37" i="147"/>
  <c r="O37" i="147" s="1"/>
  <c r="I37" i="147"/>
  <c r="L31" i="147"/>
  <c r="AA32" i="147"/>
  <c r="O32" i="147"/>
  <c r="M32" i="147"/>
  <c r="M31" i="147" s="1"/>
  <c r="I32" i="147"/>
  <c r="L14" i="147"/>
  <c r="AA27" i="147"/>
  <c r="M27" i="147"/>
  <c r="I27" i="147"/>
  <c r="AA23" i="147"/>
  <c r="M23" i="147"/>
  <c r="I23" i="147"/>
  <c r="AA19" i="147"/>
  <c r="M19" i="147"/>
  <c r="I19" i="147"/>
  <c r="AA15" i="147"/>
  <c r="M15" i="147"/>
  <c r="I15" i="147"/>
  <c r="L9" i="147"/>
  <c r="AA10" i="147"/>
  <c r="M10" i="147"/>
  <c r="M9" i="147" s="1"/>
  <c r="I10" i="147"/>
  <c r="L8" i="146"/>
  <c r="T7" i="146" s="1"/>
  <c r="F163" i="275" s="1"/>
  <c r="L212" i="146"/>
  <c r="AA225" i="146"/>
  <c r="O225" i="146" s="1"/>
  <c r="M225" i="146"/>
  <c r="I225" i="146"/>
  <c r="AA221" i="146"/>
  <c r="O221" i="146"/>
  <c r="M221" i="146"/>
  <c r="I221" i="146"/>
  <c r="AA217" i="146"/>
  <c r="O217" i="146"/>
  <c r="M217" i="146"/>
  <c r="I217" i="146"/>
  <c r="AA213" i="146"/>
  <c r="O213" i="146" s="1"/>
  <c r="M213" i="146"/>
  <c r="M212" i="146" s="1"/>
  <c r="I213" i="146"/>
  <c r="M203" i="146"/>
  <c r="L203" i="146"/>
  <c r="AA208" i="146"/>
  <c r="O208" i="146"/>
  <c r="M208" i="146"/>
  <c r="I208" i="146"/>
  <c r="AA204" i="146"/>
  <c r="O204" i="146"/>
  <c r="M204" i="146"/>
  <c r="I204" i="146"/>
  <c r="L90" i="146"/>
  <c r="AA199" i="146"/>
  <c r="M199" i="146"/>
  <c r="O199" i="146" s="1"/>
  <c r="I199" i="146"/>
  <c r="AA195" i="146"/>
  <c r="O195" i="146"/>
  <c r="M195" i="146"/>
  <c r="I195" i="146"/>
  <c r="AA191" i="146"/>
  <c r="O191" i="146" s="1"/>
  <c r="M191" i="146"/>
  <c r="I191" i="146"/>
  <c r="AA187" i="146"/>
  <c r="M187" i="146"/>
  <c r="O187" i="146" s="1"/>
  <c r="I187" i="146"/>
  <c r="AA183" i="146"/>
  <c r="O183" i="146"/>
  <c r="M183" i="146"/>
  <c r="I183" i="146"/>
  <c r="AA179" i="146"/>
  <c r="O179" i="146" s="1"/>
  <c r="M179" i="146"/>
  <c r="I179" i="146"/>
  <c r="AA175" i="146"/>
  <c r="M175" i="146"/>
  <c r="O175" i="146" s="1"/>
  <c r="I175" i="146"/>
  <c r="AA171" i="146"/>
  <c r="O171" i="146"/>
  <c r="M171" i="146"/>
  <c r="I171" i="146"/>
  <c r="AA167" i="146"/>
  <c r="O167" i="146" s="1"/>
  <c r="M167" i="146"/>
  <c r="I167" i="146"/>
  <c r="AA163" i="146"/>
  <c r="M163" i="146"/>
  <c r="O163" i="146" s="1"/>
  <c r="I163" i="146"/>
  <c r="AA159" i="146"/>
  <c r="O159" i="146"/>
  <c r="M159" i="146"/>
  <c r="I159" i="146"/>
  <c r="AA155" i="146"/>
  <c r="O155" i="146" s="1"/>
  <c r="M155" i="146"/>
  <c r="I155" i="146"/>
  <c r="AA151" i="146"/>
  <c r="M151" i="146"/>
  <c r="O151" i="146" s="1"/>
  <c r="I151" i="146"/>
  <c r="AA147" i="146"/>
  <c r="O147" i="146"/>
  <c r="M147" i="146"/>
  <c r="I147" i="146"/>
  <c r="AA143" i="146"/>
  <c r="O143" i="146" s="1"/>
  <c r="M143" i="146"/>
  <c r="I143" i="146"/>
  <c r="AA139" i="146"/>
  <c r="M139" i="146"/>
  <c r="O139" i="146" s="1"/>
  <c r="I139" i="146"/>
  <c r="AA135" i="146"/>
  <c r="O135" i="146"/>
  <c r="M135" i="146"/>
  <c r="I135" i="146"/>
  <c r="AA131" i="146"/>
  <c r="O131" i="146" s="1"/>
  <c r="M131" i="146"/>
  <c r="I131" i="146"/>
  <c r="AA127" i="146"/>
  <c r="M127" i="146"/>
  <c r="O127" i="146" s="1"/>
  <c r="I127" i="146"/>
  <c r="AA123" i="146"/>
  <c r="O123" i="146"/>
  <c r="M123" i="146"/>
  <c r="I123" i="146"/>
  <c r="AA119" i="146"/>
  <c r="O119" i="146" s="1"/>
  <c r="M119" i="146"/>
  <c r="I119" i="146"/>
  <c r="AA115" i="146"/>
  <c r="M115" i="146"/>
  <c r="O115" i="146" s="1"/>
  <c r="I115" i="146"/>
  <c r="AA111" i="146"/>
  <c r="O111" i="146"/>
  <c r="M111" i="146"/>
  <c r="I111" i="146"/>
  <c r="AA107" i="146"/>
  <c r="O107" i="146" s="1"/>
  <c r="M107" i="146"/>
  <c r="I107" i="146"/>
  <c r="AA103" i="146"/>
  <c r="M103" i="146"/>
  <c r="O103" i="146" s="1"/>
  <c r="I103" i="146"/>
  <c r="AA99" i="146"/>
  <c r="O99" i="146"/>
  <c r="M99" i="146"/>
  <c r="I99" i="146"/>
  <c r="AA95" i="146"/>
  <c r="O95" i="146" s="1"/>
  <c r="M95" i="146"/>
  <c r="I95" i="146"/>
  <c r="AA91" i="146"/>
  <c r="M91" i="146"/>
  <c r="M90" i="146" s="1"/>
  <c r="I91" i="146"/>
  <c r="L41" i="146"/>
  <c r="AA86" i="146"/>
  <c r="O86" i="146"/>
  <c r="M86" i="146"/>
  <c r="I86" i="146"/>
  <c r="AA82" i="146"/>
  <c r="O82" i="146"/>
  <c r="M82" i="146"/>
  <c r="I82" i="146"/>
  <c r="AA78" i="146"/>
  <c r="M78" i="146"/>
  <c r="O78" i="146" s="1"/>
  <c r="I78" i="146"/>
  <c r="AA74" i="146"/>
  <c r="O74" i="146"/>
  <c r="M74" i="146"/>
  <c r="I74" i="146"/>
  <c r="AA70" i="146"/>
  <c r="O70" i="146"/>
  <c r="M70" i="146"/>
  <c r="I70" i="146"/>
  <c r="AA66" i="146"/>
  <c r="M66" i="146"/>
  <c r="O66" i="146" s="1"/>
  <c r="I66" i="146"/>
  <c r="AA62" i="146"/>
  <c r="O62" i="146"/>
  <c r="M62" i="146"/>
  <c r="I62" i="146"/>
  <c r="AA58" i="146"/>
  <c r="O58" i="146"/>
  <c r="M58" i="146"/>
  <c r="I58" i="146"/>
  <c r="AA54" i="146"/>
  <c r="M54" i="146"/>
  <c r="O54" i="146" s="1"/>
  <c r="I54" i="146"/>
  <c r="AA50" i="146"/>
  <c r="O50" i="146"/>
  <c r="M50" i="146"/>
  <c r="I50" i="146"/>
  <c r="AA46" i="146"/>
  <c r="O46" i="146"/>
  <c r="M46" i="146"/>
  <c r="I46" i="146"/>
  <c r="AA42" i="146"/>
  <c r="M42" i="146"/>
  <c r="O42" i="146" s="1"/>
  <c r="I42" i="146"/>
  <c r="L36" i="146"/>
  <c r="AA37" i="146"/>
  <c r="O37" i="146" s="1"/>
  <c r="M37" i="146"/>
  <c r="M36" i="146" s="1"/>
  <c r="I37" i="146"/>
  <c r="M31" i="146"/>
  <c r="L31" i="146"/>
  <c r="AA32" i="146"/>
  <c r="O32" i="146"/>
  <c r="M32" i="146"/>
  <c r="I32" i="146"/>
  <c r="L14" i="146"/>
  <c r="AA27" i="146"/>
  <c r="O27" i="146"/>
  <c r="M27" i="146"/>
  <c r="I27" i="146"/>
  <c r="AA23" i="146"/>
  <c r="O23" i="146"/>
  <c r="M23" i="146"/>
  <c r="I23" i="146"/>
  <c r="AA19" i="146"/>
  <c r="O19" i="146" s="1"/>
  <c r="M19" i="146"/>
  <c r="I19" i="146"/>
  <c r="AA15" i="146"/>
  <c r="O15" i="146"/>
  <c r="M15" i="146"/>
  <c r="I15" i="146"/>
  <c r="L9" i="146"/>
  <c r="AA10" i="146"/>
  <c r="M10" i="146"/>
  <c r="M9" i="146" s="1"/>
  <c r="I10" i="146"/>
  <c r="L8" i="145"/>
  <c r="T7" i="145" s="1"/>
  <c r="F162" i="275" s="1"/>
  <c r="M182" i="145"/>
  <c r="L182" i="145"/>
  <c r="AA191" i="145"/>
  <c r="O191" i="145" s="1"/>
  <c r="M191" i="145"/>
  <c r="I191" i="145"/>
  <c r="AA187" i="145"/>
  <c r="M187" i="145"/>
  <c r="O187" i="145" s="1"/>
  <c r="I187" i="145"/>
  <c r="AA183" i="145"/>
  <c r="M183" i="145"/>
  <c r="O183" i="145" s="1"/>
  <c r="I183" i="145"/>
  <c r="L81" i="145"/>
  <c r="AA178" i="145"/>
  <c r="O178" i="145"/>
  <c r="M178" i="145"/>
  <c r="I178" i="145"/>
  <c r="AA174" i="145"/>
  <c r="M174" i="145"/>
  <c r="I174" i="145"/>
  <c r="AA170" i="145"/>
  <c r="M170" i="145"/>
  <c r="O170" i="145" s="1"/>
  <c r="I170" i="145"/>
  <c r="AA166" i="145"/>
  <c r="O166" i="145"/>
  <c r="M166" i="145"/>
  <c r="I166" i="145"/>
  <c r="AA162" i="145"/>
  <c r="M162" i="145"/>
  <c r="O162" i="145" s="1"/>
  <c r="I162" i="145"/>
  <c r="AA158" i="145"/>
  <c r="M158" i="145"/>
  <c r="O158" i="145" s="1"/>
  <c r="I158" i="145"/>
  <c r="AA154" i="145"/>
  <c r="O154" i="145" s="1"/>
  <c r="M154" i="145"/>
  <c r="I154" i="145"/>
  <c r="AA150" i="145"/>
  <c r="M150" i="145"/>
  <c r="O150" i="145" s="1"/>
  <c r="I150" i="145"/>
  <c r="AA146" i="145"/>
  <c r="M146" i="145"/>
  <c r="O146" i="145" s="1"/>
  <c r="I146" i="145"/>
  <c r="AA142" i="145"/>
  <c r="M142" i="145"/>
  <c r="O142" i="145" s="1"/>
  <c r="I142" i="145"/>
  <c r="AA138" i="145"/>
  <c r="M138" i="145"/>
  <c r="O138" i="145" s="1"/>
  <c r="I138" i="145"/>
  <c r="AA134" i="145"/>
  <c r="M134" i="145"/>
  <c r="I134" i="145"/>
  <c r="AA130" i="145"/>
  <c r="M130" i="145"/>
  <c r="O130" i="145" s="1"/>
  <c r="I130" i="145"/>
  <c r="AA126" i="145"/>
  <c r="M126" i="145"/>
  <c r="O126" i="145" s="1"/>
  <c r="I126" i="145"/>
  <c r="AA122" i="145"/>
  <c r="M122" i="145"/>
  <c r="I122" i="145"/>
  <c r="AA118" i="145"/>
  <c r="M118" i="145"/>
  <c r="O118" i="145" s="1"/>
  <c r="I118" i="145"/>
  <c r="AA114" i="145"/>
  <c r="M114" i="145"/>
  <c r="O114" i="145" s="1"/>
  <c r="I114" i="145"/>
  <c r="AA110" i="145"/>
  <c r="M110" i="145"/>
  <c r="I110" i="145"/>
  <c r="AA106" i="145"/>
  <c r="O106" i="145"/>
  <c r="M106" i="145"/>
  <c r="I106" i="145"/>
  <c r="AA102" i="145"/>
  <c r="M102" i="145"/>
  <c r="I102" i="145"/>
  <c r="AA98" i="145"/>
  <c r="M98" i="145"/>
  <c r="O98" i="145" s="1"/>
  <c r="I98" i="145"/>
  <c r="AA94" i="145"/>
  <c r="O94" i="145"/>
  <c r="M94" i="145"/>
  <c r="I94" i="145"/>
  <c r="AA90" i="145"/>
  <c r="M90" i="145"/>
  <c r="O90" i="145" s="1"/>
  <c r="I90" i="145"/>
  <c r="AA86" i="145"/>
  <c r="M86" i="145"/>
  <c r="O86" i="145" s="1"/>
  <c r="I86" i="145"/>
  <c r="AA82" i="145"/>
  <c r="M82" i="145"/>
  <c r="I82" i="145"/>
  <c r="L36" i="145"/>
  <c r="AA77" i="145"/>
  <c r="O77" i="145"/>
  <c r="M77" i="145"/>
  <c r="I77" i="145"/>
  <c r="AA73" i="145"/>
  <c r="M73" i="145"/>
  <c r="O73" i="145" s="1"/>
  <c r="I73" i="145"/>
  <c r="AA69" i="145"/>
  <c r="M69" i="145"/>
  <c r="O69" i="145" s="1"/>
  <c r="I69" i="145"/>
  <c r="AA65" i="145"/>
  <c r="O65" i="145"/>
  <c r="M65" i="145"/>
  <c r="I65" i="145"/>
  <c r="AA61" i="145"/>
  <c r="O61" i="145"/>
  <c r="M61" i="145"/>
  <c r="I61" i="145"/>
  <c r="AA57" i="145"/>
  <c r="M57" i="145"/>
  <c r="O57" i="145" s="1"/>
  <c r="I57" i="145"/>
  <c r="AA53" i="145"/>
  <c r="O53" i="145"/>
  <c r="M53" i="145"/>
  <c r="I53" i="145"/>
  <c r="AA49" i="145"/>
  <c r="M49" i="145"/>
  <c r="O49" i="145" s="1"/>
  <c r="I49" i="145"/>
  <c r="AA45" i="145"/>
  <c r="M45" i="145"/>
  <c r="O45" i="145" s="1"/>
  <c r="I45" i="145"/>
  <c r="AA41" i="145"/>
  <c r="O41" i="145"/>
  <c r="M41" i="145"/>
  <c r="I41" i="145"/>
  <c r="AA37" i="145"/>
  <c r="O37" i="145"/>
  <c r="M37" i="145"/>
  <c r="I37" i="145"/>
  <c r="L31" i="145"/>
  <c r="AA32" i="145"/>
  <c r="M32" i="145"/>
  <c r="M31" i="145" s="1"/>
  <c r="I32" i="145"/>
  <c r="L14" i="145"/>
  <c r="AA27" i="145"/>
  <c r="O27" i="145"/>
  <c r="M27" i="145"/>
  <c r="I27" i="145"/>
  <c r="AA23" i="145"/>
  <c r="M23" i="145"/>
  <c r="O23" i="145" s="1"/>
  <c r="I23" i="145"/>
  <c r="AA19" i="145"/>
  <c r="O19" i="145"/>
  <c r="M19" i="145"/>
  <c r="I19" i="145"/>
  <c r="AA15" i="145"/>
  <c r="M15" i="145"/>
  <c r="M14" i="145" s="1"/>
  <c r="I15" i="145"/>
  <c r="L9" i="145"/>
  <c r="AA10" i="145"/>
  <c r="M10" i="145"/>
  <c r="M9" i="145" s="1"/>
  <c r="I10" i="145"/>
  <c r="M196" i="144"/>
  <c r="L196" i="144"/>
  <c r="AA197" i="144"/>
  <c r="O197" i="144"/>
  <c r="M197" i="144"/>
  <c r="I197" i="144"/>
  <c r="L191" i="144"/>
  <c r="AA192" i="144"/>
  <c r="M192" i="144"/>
  <c r="M191" i="144" s="1"/>
  <c r="I192" i="144"/>
  <c r="L74" i="144"/>
  <c r="AA187" i="144"/>
  <c r="O187" i="144"/>
  <c r="M187" i="144"/>
  <c r="I187" i="144"/>
  <c r="AA183" i="144"/>
  <c r="M183" i="144"/>
  <c r="O183" i="144" s="1"/>
  <c r="I183" i="144"/>
  <c r="AA179" i="144"/>
  <c r="M179" i="144"/>
  <c r="O179" i="144" s="1"/>
  <c r="I179" i="144"/>
  <c r="AA175" i="144"/>
  <c r="O175" i="144"/>
  <c r="M175" i="144"/>
  <c r="I175" i="144"/>
  <c r="AA171" i="144"/>
  <c r="M171" i="144"/>
  <c r="O171" i="144" s="1"/>
  <c r="I171" i="144"/>
  <c r="AA167" i="144"/>
  <c r="M167" i="144"/>
  <c r="O167" i="144" s="1"/>
  <c r="I167" i="144"/>
  <c r="AA163" i="144"/>
  <c r="O163" i="144"/>
  <c r="M163" i="144"/>
  <c r="I163" i="144"/>
  <c r="AA159" i="144"/>
  <c r="M159" i="144"/>
  <c r="O159" i="144" s="1"/>
  <c r="I159" i="144"/>
  <c r="AA155" i="144"/>
  <c r="M155" i="144"/>
  <c r="O155" i="144" s="1"/>
  <c r="I155" i="144"/>
  <c r="AA151" i="144"/>
  <c r="O151" i="144"/>
  <c r="M151" i="144"/>
  <c r="I151" i="144"/>
  <c r="AA147" i="144"/>
  <c r="M147" i="144"/>
  <c r="O147" i="144" s="1"/>
  <c r="I147" i="144"/>
  <c r="AA143" i="144"/>
  <c r="M143" i="144"/>
  <c r="O143" i="144" s="1"/>
  <c r="I143" i="144"/>
  <c r="AA139" i="144"/>
  <c r="O139" i="144"/>
  <c r="M139" i="144"/>
  <c r="I139" i="144"/>
  <c r="AA135" i="144"/>
  <c r="M135" i="144"/>
  <c r="O135" i="144" s="1"/>
  <c r="I135" i="144"/>
  <c r="AA131" i="144"/>
  <c r="M131" i="144"/>
  <c r="O131" i="144" s="1"/>
  <c r="I131" i="144"/>
  <c r="AA127" i="144"/>
  <c r="O127" i="144"/>
  <c r="M127" i="144"/>
  <c r="I127" i="144"/>
  <c r="AA123" i="144"/>
  <c r="M123" i="144"/>
  <c r="O123" i="144" s="1"/>
  <c r="I123" i="144"/>
  <c r="AA119" i="144"/>
  <c r="M119" i="144"/>
  <c r="O119" i="144" s="1"/>
  <c r="I119" i="144"/>
  <c r="AA115" i="144"/>
  <c r="O115" i="144"/>
  <c r="M115" i="144"/>
  <c r="I115" i="144"/>
  <c r="AA111" i="144"/>
  <c r="M111" i="144"/>
  <c r="O111" i="144" s="1"/>
  <c r="I111" i="144"/>
  <c r="AA107" i="144"/>
  <c r="M107" i="144"/>
  <c r="I107" i="144"/>
  <c r="AA103" i="144"/>
  <c r="O103" i="144"/>
  <c r="M103" i="144"/>
  <c r="I103" i="144"/>
  <c r="AA99" i="144"/>
  <c r="M99" i="144"/>
  <c r="O99" i="144" s="1"/>
  <c r="I99" i="144"/>
  <c r="AA95" i="144"/>
  <c r="M95" i="144"/>
  <c r="O95" i="144" s="1"/>
  <c r="I95" i="144"/>
  <c r="AA91" i="144"/>
  <c r="O91" i="144"/>
  <c r="M91" i="144"/>
  <c r="I91" i="144"/>
  <c r="AA87" i="144"/>
  <c r="M87" i="144"/>
  <c r="O87" i="144" s="1"/>
  <c r="I87" i="144"/>
  <c r="AA83" i="144"/>
  <c r="M83" i="144"/>
  <c r="O83" i="144" s="1"/>
  <c r="I83" i="144"/>
  <c r="AA79" i="144"/>
  <c r="O79" i="144"/>
  <c r="M79" i="144"/>
  <c r="I79" i="144"/>
  <c r="AA75" i="144"/>
  <c r="M75" i="144"/>
  <c r="O75" i="144" s="1"/>
  <c r="I75" i="144"/>
  <c r="L53" i="144"/>
  <c r="AA70" i="144"/>
  <c r="O70" i="144"/>
  <c r="M70" i="144"/>
  <c r="I70" i="144"/>
  <c r="AA66" i="144"/>
  <c r="O66" i="144"/>
  <c r="M66" i="144"/>
  <c r="I66" i="144"/>
  <c r="AA62" i="144"/>
  <c r="M62" i="144"/>
  <c r="O62" i="144" s="1"/>
  <c r="I62" i="144"/>
  <c r="AA58" i="144"/>
  <c r="O58" i="144"/>
  <c r="M58" i="144"/>
  <c r="I58" i="144"/>
  <c r="AA54" i="144"/>
  <c r="O54" i="144"/>
  <c r="M54" i="144"/>
  <c r="I54" i="144"/>
  <c r="L28" i="144"/>
  <c r="AA49" i="144"/>
  <c r="M49" i="144"/>
  <c r="O49" i="144" s="1"/>
  <c r="I49" i="144"/>
  <c r="AA45" i="144"/>
  <c r="O45" i="144"/>
  <c r="M45" i="144"/>
  <c r="I45" i="144"/>
  <c r="AA41" i="144"/>
  <c r="M41" i="144"/>
  <c r="O41" i="144" s="1"/>
  <c r="I41" i="144"/>
  <c r="AA37" i="144"/>
  <c r="M37" i="144"/>
  <c r="O37" i="144" s="1"/>
  <c r="I37" i="144"/>
  <c r="AA33" i="144"/>
  <c r="O33" i="144"/>
  <c r="M33" i="144"/>
  <c r="I33" i="144"/>
  <c r="AA29" i="144"/>
  <c r="M29" i="144"/>
  <c r="O29" i="144" s="1"/>
  <c r="I29" i="144"/>
  <c r="M23" i="144"/>
  <c r="L23" i="144"/>
  <c r="AA24" i="144"/>
  <c r="O24" i="144" s="1"/>
  <c r="M24" i="144"/>
  <c r="I24" i="144"/>
  <c r="L18" i="144"/>
  <c r="AA19" i="144"/>
  <c r="M19" i="144"/>
  <c r="M18" i="144" s="1"/>
  <c r="I19" i="144"/>
  <c r="M9" i="144"/>
  <c r="L9" i="144"/>
  <c r="AA14" i="144"/>
  <c r="O14" i="144" s="1"/>
  <c r="M14" i="144"/>
  <c r="I14" i="144"/>
  <c r="AA10" i="144"/>
  <c r="O10" i="144"/>
  <c r="M10" i="144"/>
  <c r="I10" i="144"/>
  <c r="M45" i="143"/>
  <c r="L45" i="143"/>
  <c r="AA50" i="143"/>
  <c r="M50" i="143"/>
  <c r="I50" i="143"/>
  <c r="AA46" i="143"/>
  <c r="M46" i="143"/>
  <c r="O46" i="143" s="1"/>
  <c r="I46" i="143"/>
  <c r="L40" i="143"/>
  <c r="AA41" i="143"/>
  <c r="M41" i="143"/>
  <c r="M40" i="143" s="1"/>
  <c r="I41" i="143"/>
  <c r="L31" i="143"/>
  <c r="AA36" i="143"/>
  <c r="M36" i="143"/>
  <c r="O36" i="143" s="1"/>
  <c r="I36" i="143"/>
  <c r="AA32" i="143"/>
  <c r="M32" i="143"/>
  <c r="M31" i="143" s="1"/>
  <c r="I32" i="143"/>
  <c r="M22" i="143"/>
  <c r="L22" i="143"/>
  <c r="AA27" i="143"/>
  <c r="M27" i="143"/>
  <c r="O27" i="143" s="1"/>
  <c r="I27" i="143"/>
  <c r="AA23" i="143"/>
  <c r="O23" i="143"/>
  <c r="M23" i="143"/>
  <c r="I23" i="143"/>
  <c r="L9" i="143"/>
  <c r="AA18" i="143"/>
  <c r="O18" i="143" s="1"/>
  <c r="M18" i="143"/>
  <c r="I18" i="143"/>
  <c r="AA14" i="143"/>
  <c r="M14" i="143"/>
  <c r="O14" i="143" s="1"/>
  <c r="I14" i="143"/>
  <c r="AA10" i="143"/>
  <c r="M10" i="143"/>
  <c r="O10" i="143" s="1"/>
  <c r="I10" i="143"/>
  <c r="L63" i="142"/>
  <c r="AA64" i="142"/>
  <c r="M64" i="142"/>
  <c r="M63" i="142" s="1"/>
  <c r="I64" i="142"/>
  <c r="L50" i="142"/>
  <c r="AA59" i="142"/>
  <c r="O59" i="142" s="1"/>
  <c r="M59" i="142"/>
  <c r="I59" i="142"/>
  <c r="AA55" i="142"/>
  <c r="O55" i="142"/>
  <c r="M55" i="142"/>
  <c r="I55" i="142"/>
  <c r="AA51" i="142"/>
  <c r="M51" i="142"/>
  <c r="O51" i="142" s="1"/>
  <c r="I51" i="142"/>
  <c r="M9" i="142"/>
  <c r="L9" i="142"/>
  <c r="L8" i="142" s="1"/>
  <c r="T7" i="142" s="1"/>
  <c r="F159" i="275" s="1"/>
  <c r="AA46" i="142"/>
  <c r="O46" i="142" s="1"/>
  <c r="M46" i="142"/>
  <c r="I46" i="142"/>
  <c r="AA42" i="142"/>
  <c r="M42" i="142"/>
  <c r="O42" i="142" s="1"/>
  <c r="I42" i="142"/>
  <c r="AA38" i="142"/>
  <c r="M38" i="142"/>
  <c r="O38" i="142" s="1"/>
  <c r="I38" i="142"/>
  <c r="AA34" i="142"/>
  <c r="O34" i="142" s="1"/>
  <c r="M34" i="142"/>
  <c r="I34" i="142"/>
  <c r="AA30" i="142"/>
  <c r="M30" i="142"/>
  <c r="O30" i="142" s="1"/>
  <c r="I30" i="142"/>
  <c r="AA26" i="142"/>
  <c r="M26" i="142"/>
  <c r="O26" i="142" s="1"/>
  <c r="I26" i="142"/>
  <c r="AA22" i="142"/>
  <c r="O22" i="142" s="1"/>
  <c r="M22" i="142"/>
  <c r="I22" i="142"/>
  <c r="AA18" i="142"/>
  <c r="M18" i="142"/>
  <c r="O18" i="142" s="1"/>
  <c r="I18" i="142"/>
  <c r="AA14" i="142"/>
  <c r="M14" i="142"/>
  <c r="O14" i="142" s="1"/>
  <c r="I14" i="142"/>
  <c r="AA10" i="142"/>
  <c r="O10" i="142" s="1"/>
  <c r="M10" i="142"/>
  <c r="I10" i="142"/>
  <c r="L180" i="141"/>
  <c r="AA213" i="141"/>
  <c r="O213" i="141"/>
  <c r="M213" i="141"/>
  <c r="I213" i="141"/>
  <c r="AA209" i="141"/>
  <c r="M209" i="141"/>
  <c r="O209" i="141" s="1"/>
  <c r="I209" i="141"/>
  <c r="AA205" i="141"/>
  <c r="O205" i="141"/>
  <c r="M205" i="141"/>
  <c r="I205" i="141"/>
  <c r="AA201" i="141"/>
  <c r="M201" i="141"/>
  <c r="O201" i="141" s="1"/>
  <c r="I201" i="141"/>
  <c r="AA197" i="141"/>
  <c r="M197" i="141"/>
  <c r="O197" i="141" s="1"/>
  <c r="I197" i="141"/>
  <c r="AA193" i="141"/>
  <c r="O193" i="141"/>
  <c r="M193" i="141"/>
  <c r="I193" i="141"/>
  <c r="AA189" i="141"/>
  <c r="O189" i="141"/>
  <c r="M189" i="141"/>
  <c r="I189" i="141"/>
  <c r="AA185" i="141"/>
  <c r="M185" i="141"/>
  <c r="O185" i="141" s="1"/>
  <c r="I185" i="141"/>
  <c r="AA181" i="141"/>
  <c r="O181" i="141"/>
  <c r="M181" i="141"/>
  <c r="I181" i="141"/>
  <c r="L167" i="141"/>
  <c r="AA176" i="141"/>
  <c r="M176" i="141"/>
  <c r="O176" i="141" s="1"/>
  <c r="I176" i="141"/>
  <c r="AA172" i="141"/>
  <c r="M172" i="141"/>
  <c r="O172" i="141" s="1"/>
  <c r="I172" i="141"/>
  <c r="AA168" i="141"/>
  <c r="M168" i="141"/>
  <c r="O168" i="141" s="1"/>
  <c r="I168" i="141"/>
  <c r="M154" i="141"/>
  <c r="L154" i="141"/>
  <c r="AA163" i="141"/>
  <c r="M163" i="141"/>
  <c r="O163" i="141" s="1"/>
  <c r="I163" i="141"/>
  <c r="AA159" i="141"/>
  <c r="O159" i="141"/>
  <c r="M159" i="141"/>
  <c r="I159" i="141"/>
  <c r="AA155" i="141"/>
  <c r="M155" i="141"/>
  <c r="O155" i="141" s="1"/>
  <c r="I155" i="141"/>
  <c r="L137" i="141"/>
  <c r="AA150" i="141"/>
  <c r="M150" i="141"/>
  <c r="O150" i="141" s="1"/>
  <c r="I150" i="141"/>
  <c r="AA146" i="141"/>
  <c r="M146" i="141"/>
  <c r="O146" i="141" s="1"/>
  <c r="I146" i="141"/>
  <c r="AA142" i="141"/>
  <c r="O142" i="141" s="1"/>
  <c r="M142" i="141"/>
  <c r="I142" i="141"/>
  <c r="AA138" i="141"/>
  <c r="M138" i="141"/>
  <c r="M137" i="141" s="1"/>
  <c r="I138" i="141"/>
  <c r="L96" i="141"/>
  <c r="AA133" i="141"/>
  <c r="O133" i="141"/>
  <c r="M133" i="141"/>
  <c r="I133" i="141"/>
  <c r="AA129" i="141"/>
  <c r="M129" i="141"/>
  <c r="O129" i="141" s="1"/>
  <c r="I129" i="141"/>
  <c r="AA125" i="141"/>
  <c r="O125" i="141"/>
  <c r="M125" i="141"/>
  <c r="I125" i="141"/>
  <c r="AA121" i="141"/>
  <c r="M121" i="141"/>
  <c r="O121" i="141" s="1"/>
  <c r="I121" i="141"/>
  <c r="AA117" i="141"/>
  <c r="M117" i="141"/>
  <c r="O117" i="141" s="1"/>
  <c r="I117" i="141"/>
  <c r="AA113" i="141"/>
  <c r="O113" i="141"/>
  <c r="M113" i="141"/>
  <c r="I113" i="141"/>
  <c r="AA109" i="141"/>
  <c r="O109" i="141"/>
  <c r="M109" i="141"/>
  <c r="I109" i="141"/>
  <c r="AA105" i="141"/>
  <c r="M105" i="141"/>
  <c r="O105" i="141" s="1"/>
  <c r="I105" i="141"/>
  <c r="AA101" i="141"/>
  <c r="O101" i="141"/>
  <c r="M101" i="141"/>
  <c r="I101" i="141"/>
  <c r="AA97" i="141"/>
  <c r="O97" i="141"/>
  <c r="M97" i="141"/>
  <c r="I97" i="141"/>
  <c r="L75" i="141"/>
  <c r="AA92" i="141"/>
  <c r="M92" i="141"/>
  <c r="O92" i="141" s="1"/>
  <c r="I92" i="141"/>
  <c r="AA88" i="141"/>
  <c r="M88" i="141"/>
  <c r="O88" i="141" s="1"/>
  <c r="I88" i="141"/>
  <c r="AA84" i="141"/>
  <c r="M84" i="141"/>
  <c r="O84" i="141" s="1"/>
  <c r="I84" i="141"/>
  <c r="AA80" i="141"/>
  <c r="M80" i="141"/>
  <c r="O80" i="141" s="1"/>
  <c r="I80" i="141"/>
  <c r="AA76" i="141"/>
  <c r="M76" i="141"/>
  <c r="M75" i="141" s="1"/>
  <c r="I76" i="141"/>
  <c r="L58" i="141"/>
  <c r="AA71" i="141"/>
  <c r="M71" i="141"/>
  <c r="O71" i="141" s="1"/>
  <c r="I71" i="141"/>
  <c r="AA67" i="141"/>
  <c r="O67" i="141"/>
  <c r="M67" i="141"/>
  <c r="I67" i="141"/>
  <c r="AA63" i="141"/>
  <c r="M63" i="141"/>
  <c r="M58" i="141" s="1"/>
  <c r="I63" i="141"/>
  <c r="AA59" i="141"/>
  <c r="M59" i="141"/>
  <c r="O59" i="141" s="1"/>
  <c r="I59" i="141"/>
  <c r="L9" i="141"/>
  <c r="L8" i="141" s="1"/>
  <c r="T7" i="141" s="1"/>
  <c r="F157" i="275" s="1"/>
  <c r="AA54" i="141"/>
  <c r="M54" i="141"/>
  <c r="O54" i="141" s="1"/>
  <c r="I54" i="141"/>
  <c r="AA50" i="141"/>
  <c r="O50" i="141" s="1"/>
  <c r="M50" i="141"/>
  <c r="I50" i="141"/>
  <c r="AA46" i="141"/>
  <c r="M46" i="141"/>
  <c r="O46" i="141" s="1"/>
  <c r="I46" i="141"/>
  <c r="AA42" i="141"/>
  <c r="M42" i="141"/>
  <c r="O42" i="141" s="1"/>
  <c r="I42" i="141"/>
  <c r="AA38" i="141"/>
  <c r="O38" i="141" s="1"/>
  <c r="M38" i="141"/>
  <c r="I38" i="141"/>
  <c r="AA34" i="141"/>
  <c r="M34" i="141"/>
  <c r="O34" i="141" s="1"/>
  <c r="I34" i="141"/>
  <c r="AA30" i="141"/>
  <c r="M30" i="141"/>
  <c r="O30" i="141" s="1"/>
  <c r="I30" i="141"/>
  <c r="AA26" i="141"/>
  <c r="O26" i="141" s="1"/>
  <c r="M26" i="141"/>
  <c r="I26" i="141"/>
  <c r="AA22" i="141"/>
  <c r="M22" i="141"/>
  <c r="O22" i="141" s="1"/>
  <c r="I22" i="141"/>
  <c r="AA18" i="141"/>
  <c r="M18" i="141"/>
  <c r="O18" i="141" s="1"/>
  <c r="I18" i="141"/>
  <c r="AA14" i="141"/>
  <c r="O14" i="141" s="1"/>
  <c r="M14" i="141"/>
  <c r="I14" i="141"/>
  <c r="AA10" i="141"/>
  <c r="M10" i="141"/>
  <c r="O10" i="141" s="1"/>
  <c r="I10" i="141"/>
  <c r="M65" i="140"/>
  <c r="L65" i="140"/>
  <c r="AA82" i="140"/>
  <c r="O82" i="140" s="1"/>
  <c r="M82" i="140"/>
  <c r="I82" i="140"/>
  <c r="AA78" i="140"/>
  <c r="M78" i="140"/>
  <c r="O78" i="140" s="1"/>
  <c r="I78" i="140"/>
  <c r="AA74" i="140"/>
  <c r="M74" i="140"/>
  <c r="O74" i="140" s="1"/>
  <c r="I74" i="140"/>
  <c r="AA70" i="140"/>
  <c r="O70" i="140" s="1"/>
  <c r="M70" i="140"/>
  <c r="I70" i="140"/>
  <c r="AA66" i="140"/>
  <c r="M66" i="140"/>
  <c r="O66" i="140" s="1"/>
  <c r="I66" i="140"/>
  <c r="M56" i="140"/>
  <c r="L56" i="140"/>
  <c r="AA61" i="140"/>
  <c r="O61" i="140"/>
  <c r="M61" i="140"/>
  <c r="I61" i="140"/>
  <c r="AA57" i="140"/>
  <c r="O57" i="140"/>
  <c r="M57" i="140"/>
  <c r="I57" i="140"/>
  <c r="L51" i="140"/>
  <c r="AA52" i="140"/>
  <c r="M52" i="140"/>
  <c r="I52" i="140"/>
  <c r="L30" i="140"/>
  <c r="AA47" i="140"/>
  <c r="O47" i="140"/>
  <c r="M47" i="140"/>
  <c r="I47" i="140"/>
  <c r="AA43" i="140"/>
  <c r="M43" i="140"/>
  <c r="O43" i="140" s="1"/>
  <c r="I43" i="140"/>
  <c r="AA39" i="140"/>
  <c r="O39" i="140" s="1"/>
  <c r="M39" i="140"/>
  <c r="I39" i="140"/>
  <c r="AA35" i="140"/>
  <c r="O35" i="140"/>
  <c r="M35" i="140"/>
  <c r="I35" i="140"/>
  <c r="AA31" i="140"/>
  <c r="M31" i="140"/>
  <c r="M30" i="140" s="1"/>
  <c r="I31" i="140"/>
  <c r="L9" i="140"/>
  <c r="L8" i="140" s="1"/>
  <c r="T7" i="140" s="1"/>
  <c r="F156" i="275" s="1"/>
  <c r="AA26" i="140"/>
  <c r="O26" i="140"/>
  <c r="M26" i="140"/>
  <c r="I26" i="140"/>
  <c r="AA22" i="140"/>
  <c r="M22" i="140"/>
  <c r="O22" i="140" s="1"/>
  <c r="I22" i="140"/>
  <c r="AA18" i="140"/>
  <c r="M18" i="140"/>
  <c r="O18" i="140" s="1"/>
  <c r="I18" i="140"/>
  <c r="AA14" i="140"/>
  <c r="O14" i="140"/>
  <c r="M14" i="140"/>
  <c r="I14" i="140"/>
  <c r="AA10" i="140"/>
  <c r="M10" i="140"/>
  <c r="O10" i="140" s="1"/>
  <c r="I10" i="140"/>
  <c r="L8" i="139"/>
  <c r="T7" i="139" s="1"/>
  <c r="F155" i="275" s="1"/>
  <c r="M111" i="139"/>
  <c r="L111" i="139"/>
  <c r="AA112" i="139"/>
  <c r="M112" i="139"/>
  <c r="O112" i="139" s="1"/>
  <c r="I112" i="139"/>
  <c r="L58" i="139"/>
  <c r="AA107" i="139"/>
  <c r="M107" i="139"/>
  <c r="O107" i="139" s="1"/>
  <c r="I107" i="139"/>
  <c r="AA103" i="139"/>
  <c r="M103" i="139"/>
  <c r="O103" i="139" s="1"/>
  <c r="I103" i="139"/>
  <c r="AA99" i="139"/>
  <c r="M99" i="139"/>
  <c r="O99" i="139" s="1"/>
  <c r="I99" i="139"/>
  <c r="AA95" i="139"/>
  <c r="M95" i="139"/>
  <c r="O95" i="139" s="1"/>
  <c r="I95" i="139"/>
  <c r="AA91" i="139"/>
  <c r="M91" i="139"/>
  <c r="O91" i="139" s="1"/>
  <c r="I91" i="139"/>
  <c r="AA87" i="139"/>
  <c r="M87" i="139"/>
  <c r="O87" i="139" s="1"/>
  <c r="I87" i="139"/>
  <c r="AA83" i="139"/>
  <c r="M83" i="139"/>
  <c r="O83" i="139" s="1"/>
  <c r="I83" i="139"/>
  <c r="AA79" i="139"/>
  <c r="M79" i="139"/>
  <c r="I79" i="139"/>
  <c r="AA75" i="139"/>
  <c r="M75" i="139"/>
  <c r="O75" i="139" s="1"/>
  <c r="I75" i="139"/>
  <c r="AA71" i="139"/>
  <c r="M71" i="139"/>
  <c r="O71" i="139" s="1"/>
  <c r="I71" i="139"/>
  <c r="AA67" i="139"/>
  <c r="M67" i="139"/>
  <c r="O67" i="139" s="1"/>
  <c r="I67" i="139"/>
  <c r="AA63" i="139"/>
  <c r="M63" i="139"/>
  <c r="O63" i="139" s="1"/>
  <c r="I63" i="139"/>
  <c r="AA59" i="139"/>
  <c r="M59" i="139"/>
  <c r="M58" i="139" s="1"/>
  <c r="I59" i="139"/>
  <c r="L45" i="139"/>
  <c r="AA54" i="139"/>
  <c r="M54" i="139"/>
  <c r="O54" i="139" s="1"/>
  <c r="I54" i="139"/>
  <c r="AA50" i="139"/>
  <c r="O50" i="139"/>
  <c r="M50" i="139"/>
  <c r="I50" i="139"/>
  <c r="AA46" i="139"/>
  <c r="M46" i="139"/>
  <c r="M45" i="139" s="1"/>
  <c r="I46" i="139"/>
  <c r="L40" i="139"/>
  <c r="AA41" i="139"/>
  <c r="M41" i="139"/>
  <c r="M40" i="139" s="1"/>
  <c r="I41" i="139"/>
  <c r="L35" i="139"/>
  <c r="AA36" i="139"/>
  <c r="M36" i="139"/>
  <c r="M35" i="139" s="1"/>
  <c r="I36" i="139"/>
  <c r="L22" i="139"/>
  <c r="AA31" i="139"/>
  <c r="M31" i="139"/>
  <c r="O31" i="139" s="1"/>
  <c r="I31" i="139"/>
  <c r="AA27" i="139"/>
  <c r="M27" i="139"/>
  <c r="O27" i="139" s="1"/>
  <c r="I27" i="139"/>
  <c r="AA23" i="139"/>
  <c r="M23" i="139"/>
  <c r="I23" i="139"/>
  <c r="L9" i="139"/>
  <c r="AA18" i="139"/>
  <c r="O18" i="139"/>
  <c r="M18" i="139"/>
  <c r="I18" i="139"/>
  <c r="AA14" i="139"/>
  <c r="O14" i="139"/>
  <c r="M14" i="139"/>
  <c r="I14" i="139"/>
  <c r="AA10" i="139"/>
  <c r="M10" i="139"/>
  <c r="O10" i="139" s="1"/>
  <c r="I10" i="139"/>
  <c r="L56" i="138"/>
  <c r="AA65" i="138"/>
  <c r="O65" i="138"/>
  <c r="M65" i="138"/>
  <c r="I65" i="138"/>
  <c r="AA61" i="138"/>
  <c r="O61" i="138"/>
  <c r="M61" i="138"/>
  <c r="I61" i="138"/>
  <c r="AA57" i="138"/>
  <c r="M57" i="138"/>
  <c r="O57" i="138" s="1"/>
  <c r="I57" i="138"/>
  <c r="M51" i="138"/>
  <c r="L51" i="138"/>
  <c r="AA52" i="138"/>
  <c r="O52" i="138" s="1"/>
  <c r="M52" i="138"/>
  <c r="I52" i="138"/>
  <c r="L30" i="138"/>
  <c r="AA47" i="138"/>
  <c r="M47" i="138"/>
  <c r="O47" i="138" s="1"/>
  <c r="I47" i="138"/>
  <c r="AA43" i="138"/>
  <c r="O43" i="138" s="1"/>
  <c r="M43" i="138"/>
  <c r="I43" i="138"/>
  <c r="AA39" i="138"/>
  <c r="O39" i="138"/>
  <c r="M39" i="138"/>
  <c r="I39" i="138"/>
  <c r="AA35" i="138"/>
  <c r="M35" i="138"/>
  <c r="M30" i="138" s="1"/>
  <c r="I35" i="138"/>
  <c r="AA31" i="138"/>
  <c r="O31" i="138" s="1"/>
  <c r="M31" i="138"/>
  <c r="I31" i="138"/>
  <c r="L9" i="138"/>
  <c r="L8" i="138" s="1"/>
  <c r="T7" i="138" s="1"/>
  <c r="F154" i="275" s="1"/>
  <c r="AA26" i="138"/>
  <c r="M26" i="138"/>
  <c r="O26" i="138" s="1"/>
  <c r="I26" i="138"/>
  <c r="AA22" i="138"/>
  <c r="M22" i="138"/>
  <c r="O22" i="138" s="1"/>
  <c r="I22" i="138"/>
  <c r="AA18" i="138"/>
  <c r="O18" i="138" s="1"/>
  <c r="M18" i="138"/>
  <c r="I18" i="138"/>
  <c r="AA14" i="138"/>
  <c r="M14" i="138"/>
  <c r="O14" i="138" s="1"/>
  <c r="I14" i="138"/>
  <c r="AA10" i="138"/>
  <c r="M10" i="138"/>
  <c r="I10" i="138"/>
  <c r="M73" i="137"/>
  <c r="L73" i="137"/>
  <c r="AA74" i="137"/>
  <c r="O74" i="137"/>
  <c r="M74" i="137"/>
  <c r="I74" i="137"/>
  <c r="L56" i="137"/>
  <c r="AA69" i="137"/>
  <c r="O69" i="137" s="1"/>
  <c r="M69" i="137"/>
  <c r="I69" i="137"/>
  <c r="AA65" i="137"/>
  <c r="M65" i="137"/>
  <c r="O65" i="137" s="1"/>
  <c r="I65" i="137"/>
  <c r="AA61" i="137"/>
  <c r="M61" i="137"/>
  <c r="O61" i="137" s="1"/>
  <c r="I61" i="137"/>
  <c r="AA57" i="137"/>
  <c r="O57" i="137" s="1"/>
  <c r="M57" i="137"/>
  <c r="I57" i="137"/>
  <c r="M51" i="137"/>
  <c r="L51" i="137"/>
  <c r="AA52" i="137"/>
  <c r="O52" i="137"/>
  <c r="M52" i="137"/>
  <c r="I52" i="137"/>
  <c r="L30" i="137"/>
  <c r="AA47" i="137"/>
  <c r="O47" i="137" s="1"/>
  <c r="M47" i="137"/>
  <c r="I47" i="137"/>
  <c r="AA43" i="137"/>
  <c r="M43" i="137"/>
  <c r="O43" i="137" s="1"/>
  <c r="I43" i="137"/>
  <c r="AA39" i="137"/>
  <c r="M39" i="137"/>
  <c r="O39" i="137" s="1"/>
  <c r="I39" i="137"/>
  <c r="AA35" i="137"/>
  <c r="O35" i="137" s="1"/>
  <c r="M35" i="137"/>
  <c r="I35" i="137"/>
  <c r="AA31" i="137"/>
  <c r="M31" i="137"/>
  <c r="O31" i="137" s="1"/>
  <c r="I31" i="137"/>
  <c r="L9" i="137"/>
  <c r="AA26" i="137"/>
  <c r="M26" i="137"/>
  <c r="O26" i="137" s="1"/>
  <c r="I26" i="137"/>
  <c r="AA22" i="137"/>
  <c r="M22" i="137"/>
  <c r="O22" i="137" s="1"/>
  <c r="I22" i="137"/>
  <c r="AA18" i="137"/>
  <c r="O18" i="137"/>
  <c r="M18" i="137"/>
  <c r="I18" i="137"/>
  <c r="AA14" i="137"/>
  <c r="O14" i="137"/>
  <c r="M14" i="137"/>
  <c r="I14" i="137"/>
  <c r="AA10" i="137"/>
  <c r="M10" i="137"/>
  <c r="O10" i="137" s="1"/>
  <c r="I10" i="137"/>
  <c r="L65" i="136"/>
  <c r="AA82" i="136"/>
  <c r="O82" i="136" s="1"/>
  <c r="M82" i="136"/>
  <c r="I82" i="136"/>
  <c r="AA78" i="136"/>
  <c r="O78" i="136"/>
  <c r="M78" i="136"/>
  <c r="I78" i="136"/>
  <c r="AA74" i="136"/>
  <c r="M74" i="136"/>
  <c r="O74" i="136" s="1"/>
  <c r="I74" i="136"/>
  <c r="AA70" i="136"/>
  <c r="O70" i="136"/>
  <c r="M70" i="136"/>
  <c r="I70" i="136"/>
  <c r="AA66" i="136"/>
  <c r="O66" i="136"/>
  <c r="M66" i="136"/>
  <c r="I66" i="136"/>
  <c r="L56" i="136"/>
  <c r="AA61" i="136"/>
  <c r="M61" i="136"/>
  <c r="I61" i="136"/>
  <c r="AA57" i="136"/>
  <c r="O57" i="136" s="1"/>
  <c r="M57" i="136"/>
  <c r="I57" i="136"/>
  <c r="L51" i="136"/>
  <c r="AA52" i="136"/>
  <c r="M52" i="136"/>
  <c r="M51" i="136" s="1"/>
  <c r="I52" i="136"/>
  <c r="L30" i="136"/>
  <c r="AA47" i="136"/>
  <c r="O47" i="136" s="1"/>
  <c r="M47" i="136"/>
  <c r="I47" i="136"/>
  <c r="AA43" i="136"/>
  <c r="M43" i="136"/>
  <c r="O43" i="136" s="1"/>
  <c r="I43" i="136"/>
  <c r="AA39" i="136"/>
  <c r="M39" i="136"/>
  <c r="O39" i="136" s="1"/>
  <c r="I39" i="136"/>
  <c r="AA35" i="136"/>
  <c r="O35" i="136" s="1"/>
  <c r="M35" i="136"/>
  <c r="I35" i="136"/>
  <c r="AA31" i="136"/>
  <c r="M31" i="136"/>
  <c r="O31" i="136" s="1"/>
  <c r="I31" i="136"/>
  <c r="L9" i="136"/>
  <c r="L8" i="136" s="1"/>
  <c r="T7" i="136" s="1"/>
  <c r="F152" i="275" s="1"/>
  <c r="AA26" i="136"/>
  <c r="O26" i="136" s="1"/>
  <c r="M26" i="136"/>
  <c r="I26" i="136"/>
  <c r="AA22" i="136"/>
  <c r="O22" i="136"/>
  <c r="M22" i="136"/>
  <c r="I22" i="136"/>
  <c r="AA18" i="136"/>
  <c r="M18" i="136"/>
  <c r="O18" i="136" s="1"/>
  <c r="I18" i="136"/>
  <c r="AA14" i="136"/>
  <c r="O14" i="136"/>
  <c r="M14" i="136"/>
  <c r="I14" i="136"/>
  <c r="AA10" i="136"/>
  <c r="O10" i="136"/>
  <c r="M10" i="136"/>
  <c r="I10" i="136"/>
  <c r="L310" i="135"/>
  <c r="AA383" i="135"/>
  <c r="M383" i="135"/>
  <c r="O383" i="135" s="1"/>
  <c r="I383" i="135"/>
  <c r="AA379" i="135"/>
  <c r="M379" i="135"/>
  <c r="O379" i="135" s="1"/>
  <c r="I379" i="135"/>
  <c r="AA375" i="135"/>
  <c r="M375" i="135"/>
  <c r="O375" i="135" s="1"/>
  <c r="I375" i="135"/>
  <c r="AA371" i="135"/>
  <c r="M371" i="135"/>
  <c r="I371" i="135"/>
  <c r="AA367" i="135"/>
  <c r="M367" i="135"/>
  <c r="O367" i="135" s="1"/>
  <c r="I367" i="135"/>
  <c r="AA363" i="135"/>
  <c r="M363" i="135"/>
  <c r="O363" i="135" s="1"/>
  <c r="I363" i="135"/>
  <c r="AA359" i="135"/>
  <c r="M359" i="135"/>
  <c r="O359" i="135" s="1"/>
  <c r="I359" i="135"/>
  <c r="AA355" i="135"/>
  <c r="M355" i="135"/>
  <c r="O355" i="135" s="1"/>
  <c r="I355" i="135"/>
  <c r="AA351" i="135"/>
  <c r="M351" i="135"/>
  <c r="O351" i="135" s="1"/>
  <c r="I351" i="135"/>
  <c r="AA347" i="135"/>
  <c r="M347" i="135"/>
  <c r="O347" i="135" s="1"/>
  <c r="I347" i="135"/>
  <c r="AA343" i="135"/>
  <c r="M343" i="135"/>
  <c r="O343" i="135" s="1"/>
  <c r="I343" i="135"/>
  <c r="AA339" i="135"/>
  <c r="M339" i="135"/>
  <c r="O339" i="135" s="1"/>
  <c r="I339" i="135"/>
  <c r="AA335" i="135"/>
  <c r="M335" i="135"/>
  <c r="O335" i="135" s="1"/>
  <c r="I335" i="135"/>
  <c r="AA331" i="135"/>
  <c r="M331" i="135"/>
  <c r="O331" i="135" s="1"/>
  <c r="I331" i="135"/>
  <c r="AA327" i="135"/>
  <c r="M327" i="135"/>
  <c r="O327" i="135" s="1"/>
  <c r="I327" i="135"/>
  <c r="AA323" i="135"/>
  <c r="M323" i="135"/>
  <c r="I323" i="135"/>
  <c r="AA319" i="135"/>
  <c r="M319" i="135"/>
  <c r="O319" i="135" s="1"/>
  <c r="I319" i="135"/>
  <c r="AA315" i="135"/>
  <c r="M315" i="135"/>
  <c r="O315" i="135" s="1"/>
  <c r="I315" i="135"/>
  <c r="AA311" i="135"/>
  <c r="M311" i="135"/>
  <c r="O311" i="135" s="1"/>
  <c r="I311" i="135"/>
  <c r="L297" i="135"/>
  <c r="AA306" i="135"/>
  <c r="O306" i="135"/>
  <c r="M306" i="135"/>
  <c r="I306" i="135"/>
  <c r="AA302" i="135"/>
  <c r="M302" i="135"/>
  <c r="O302" i="135" s="1"/>
  <c r="I302" i="135"/>
  <c r="AA298" i="135"/>
  <c r="M298" i="135"/>
  <c r="O298" i="135" s="1"/>
  <c r="I298" i="135"/>
  <c r="L264" i="135"/>
  <c r="AA293" i="135"/>
  <c r="M293" i="135"/>
  <c r="O293" i="135" s="1"/>
  <c r="I293" i="135"/>
  <c r="AA289" i="135"/>
  <c r="M289" i="135"/>
  <c r="I289" i="135"/>
  <c r="AA285" i="135"/>
  <c r="M285" i="135"/>
  <c r="O285" i="135" s="1"/>
  <c r="I285" i="135"/>
  <c r="AA281" i="135"/>
  <c r="M281" i="135"/>
  <c r="O281" i="135" s="1"/>
  <c r="I281" i="135"/>
  <c r="AA277" i="135"/>
  <c r="M277" i="135"/>
  <c r="O277" i="135" s="1"/>
  <c r="I277" i="135"/>
  <c r="AA273" i="135"/>
  <c r="M273" i="135"/>
  <c r="O273" i="135" s="1"/>
  <c r="I273" i="135"/>
  <c r="AA269" i="135"/>
  <c r="M269" i="135"/>
  <c r="M264" i="135" s="1"/>
  <c r="I269" i="135"/>
  <c r="AA265" i="135"/>
  <c r="M265" i="135"/>
  <c r="I265" i="135"/>
  <c r="M259" i="135"/>
  <c r="L259" i="135"/>
  <c r="AA260" i="135"/>
  <c r="O260" i="135"/>
  <c r="M260" i="135"/>
  <c r="I260" i="135"/>
  <c r="L234" i="135"/>
  <c r="AA255" i="135"/>
  <c r="M255" i="135"/>
  <c r="I255" i="135"/>
  <c r="AA251" i="135"/>
  <c r="M251" i="135"/>
  <c r="O251" i="135" s="1"/>
  <c r="I251" i="135"/>
  <c r="AA247" i="135"/>
  <c r="M247" i="135"/>
  <c r="O247" i="135" s="1"/>
  <c r="I247" i="135"/>
  <c r="AA243" i="135"/>
  <c r="M243" i="135"/>
  <c r="I243" i="135"/>
  <c r="AA239" i="135"/>
  <c r="M239" i="135"/>
  <c r="O239" i="135" s="1"/>
  <c r="I239" i="135"/>
  <c r="AA235" i="135"/>
  <c r="M235" i="135"/>
  <c r="O235" i="135" s="1"/>
  <c r="I235" i="135"/>
  <c r="M157" i="135"/>
  <c r="L157" i="135"/>
  <c r="AA230" i="135"/>
  <c r="M230" i="135"/>
  <c r="O230" i="135" s="1"/>
  <c r="I230" i="135"/>
  <c r="AA226" i="135"/>
  <c r="O226" i="135"/>
  <c r="M226" i="135"/>
  <c r="I226" i="135"/>
  <c r="AA222" i="135"/>
  <c r="O222" i="135"/>
  <c r="M222" i="135"/>
  <c r="I222" i="135"/>
  <c r="AA218" i="135"/>
  <c r="M218" i="135"/>
  <c r="O218" i="135" s="1"/>
  <c r="I218" i="135"/>
  <c r="AA214" i="135"/>
  <c r="O214" i="135"/>
  <c r="M214" i="135"/>
  <c r="I214" i="135"/>
  <c r="AA210" i="135"/>
  <c r="O210" i="135"/>
  <c r="M210" i="135"/>
  <c r="I210" i="135"/>
  <c r="AA206" i="135"/>
  <c r="M206" i="135"/>
  <c r="O206" i="135" s="1"/>
  <c r="I206" i="135"/>
  <c r="AA202" i="135"/>
  <c r="O202" i="135"/>
  <c r="M202" i="135"/>
  <c r="I202" i="135"/>
  <c r="AA198" i="135"/>
  <c r="O198" i="135"/>
  <c r="M198" i="135"/>
  <c r="I198" i="135"/>
  <c r="AA194" i="135"/>
  <c r="M194" i="135"/>
  <c r="O194" i="135" s="1"/>
  <c r="I194" i="135"/>
  <c r="AA190" i="135"/>
  <c r="O190" i="135"/>
  <c r="M190" i="135"/>
  <c r="I190" i="135"/>
  <c r="AA186" i="135"/>
  <c r="M186" i="135"/>
  <c r="O186" i="135" s="1"/>
  <c r="I186" i="135"/>
  <c r="AA182" i="135"/>
  <c r="M182" i="135"/>
  <c r="O182" i="135" s="1"/>
  <c r="I182" i="135"/>
  <c r="AA178" i="135"/>
  <c r="O178" i="135"/>
  <c r="M178" i="135"/>
  <c r="I178" i="135"/>
  <c r="AA174" i="135"/>
  <c r="O174" i="135"/>
  <c r="M174" i="135"/>
  <c r="I174" i="135"/>
  <c r="AA170" i="135"/>
  <c r="M170" i="135"/>
  <c r="O170" i="135" s="1"/>
  <c r="I170" i="135"/>
  <c r="AA166" i="135"/>
  <c r="O166" i="135"/>
  <c r="M166" i="135"/>
  <c r="I166" i="135"/>
  <c r="AA162" i="135"/>
  <c r="O162" i="135"/>
  <c r="M162" i="135"/>
  <c r="I162" i="135"/>
  <c r="AA158" i="135"/>
  <c r="M158" i="135"/>
  <c r="O158" i="135" s="1"/>
  <c r="I158" i="135"/>
  <c r="L128" i="135"/>
  <c r="AA153" i="135"/>
  <c r="M153" i="135"/>
  <c r="O153" i="135" s="1"/>
  <c r="I153" i="135"/>
  <c r="AA149" i="135"/>
  <c r="O149" i="135" s="1"/>
  <c r="M149" i="135"/>
  <c r="I149" i="135"/>
  <c r="AA145" i="135"/>
  <c r="M145" i="135"/>
  <c r="O145" i="135" s="1"/>
  <c r="I145" i="135"/>
  <c r="AA141" i="135"/>
  <c r="M141" i="135"/>
  <c r="O141" i="135" s="1"/>
  <c r="I141" i="135"/>
  <c r="AA137" i="135"/>
  <c r="O137" i="135" s="1"/>
  <c r="M137" i="135"/>
  <c r="I137" i="135"/>
  <c r="AA133" i="135"/>
  <c r="M133" i="135"/>
  <c r="O133" i="135" s="1"/>
  <c r="I133" i="135"/>
  <c r="AA129" i="135"/>
  <c r="M129" i="135"/>
  <c r="M128" i="135" s="1"/>
  <c r="I129" i="135"/>
  <c r="L79" i="135"/>
  <c r="AA124" i="135"/>
  <c r="M124" i="135"/>
  <c r="O124" i="135" s="1"/>
  <c r="I124" i="135"/>
  <c r="AA120" i="135"/>
  <c r="O120" i="135"/>
  <c r="M120" i="135"/>
  <c r="I120" i="135"/>
  <c r="AA116" i="135"/>
  <c r="M116" i="135"/>
  <c r="O116" i="135" s="1"/>
  <c r="I116" i="135"/>
  <c r="AA112" i="135"/>
  <c r="M112" i="135"/>
  <c r="O112" i="135" s="1"/>
  <c r="I112" i="135"/>
  <c r="AA108" i="135"/>
  <c r="O108" i="135"/>
  <c r="M108" i="135"/>
  <c r="I108" i="135"/>
  <c r="AA104" i="135"/>
  <c r="O104" i="135"/>
  <c r="M104" i="135"/>
  <c r="I104" i="135"/>
  <c r="AA100" i="135"/>
  <c r="M100" i="135"/>
  <c r="O100" i="135" s="1"/>
  <c r="I100" i="135"/>
  <c r="AA96" i="135"/>
  <c r="O96" i="135"/>
  <c r="M96" i="135"/>
  <c r="I96" i="135"/>
  <c r="AA92" i="135"/>
  <c r="O92" i="135"/>
  <c r="M92" i="135"/>
  <c r="I92" i="135"/>
  <c r="AA88" i="135"/>
  <c r="M88" i="135"/>
  <c r="O88" i="135" s="1"/>
  <c r="I88" i="135"/>
  <c r="AA84" i="135"/>
  <c r="O84" i="135"/>
  <c r="M84" i="135"/>
  <c r="I84" i="135"/>
  <c r="AA80" i="135"/>
  <c r="M80" i="135"/>
  <c r="O80" i="135" s="1"/>
  <c r="I80" i="135"/>
  <c r="L26" i="135"/>
  <c r="AA75" i="135"/>
  <c r="M75" i="135"/>
  <c r="O75" i="135" s="1"/>
  <c r="I75" i="135"/>
  <c r="AA71" i="135"/>
  <c r="M71" i="135"/>
  <c r="O71" i="135" s="1"/>
  <c r="I71" i="135"/>
  <c r="AA67" i="135"/>
  <c r="O67" i="135" s="1"/>
  <c r="M67" i="135"/>
  <c r="I67" i="135"/>
  <c r="AA63" i="135"/>
  <c r="M63" i="135"/>
  <c r="O63" i="135" s="1"/>
  <c r="I63" i="135"/>
  <c r="AA59" i="135"/>
  <c r="M59" i="135"/>
  <c r="O59" i="135" s="1"/>
  <c r="I59" i="135"/>
  <c r="AA55" i="135"/>
  <c r="O55" i="135" s="1"/>
  <c r="M55" i="135"/>
  <c r="I55" i="135"/>
  <c r="AA51" i="135"/>
  <c r="M51" i="135"/>
  <c r="O51" i="135" s="1"/>
  <c r="I51" i="135"/>
  <c r="AA47" i="135"/>
  <c r="M47" i="135"/>
  <c r="O47" i="135" s="1"/>
  <c r="I47" i="135"/>
  <c r="AA43" i="135"/>
  <c r="O43" i="135" s="1"/>
  <c r="M43" i="135"/>
  <c r="I43" i="135"/>
  <c r="AA39" i="135"/>
  <c r="M39" i="135"/>
  <c r="O39" i="135" s="1"/>
  <c r="I39" i="135"/>
  <c r="AA35" i="135"/>
  <c r="M35" i="135"/>
  <c r="O35" i="135" s="1"/>
  <c r="I35" i="135"/>
  <c r="AA31" i="135"/>
  <c r="O31" i="135" s="1"/>
  <c r="M31" i="135"/>
  <c r="I31" i="135"/>
  <c r="AA27" i="135"/>
  <c r="M27" i="135"/>
  <c r="M26" i="135" s="1"/>
  <c r="I27" i="135"/>
  <c r="L9" i="135"/>
  <c r="AA22" i="135"/>
  <c r="M22" i="135"/>
  <c r="O22" i="135" s="1"/>
  <c r="I22" i="135"/>
  <c r="AA18" i="135"/>
  <c r="M18" i="135"/>
  <c r="O18" i="135" s="1"/>
  <c r="I18" i="135"/>
  <c r="AA14" i="135"/>
  <c r="O14" i="135"/>
  <c r="M14" i="135"/>
  <c r="I14" i="135"/>
  <c r="AA10" i="135"/>
  <c r="O10" i="135"/>
  <c r="M10" i="135"/>
  <c r="I10" i="135"/>
  <c r="L120" i="134"/>
  <c r="AA137" i="134"/>
  <c r="M137" i="134"/>
  <c r="O137" i="134" s="1"/>
  <c r="I137" i="134"/>
  <c r="AA133" i="134"/>
  <c r="O133" i="134"/>
  <c r="M133" i="134"/>
  <c r="I133" i="134"/>
  <c r="AA129" i="134"/>
  <c r="O129" i="134"/>
  <c r="M129" i="134"/>
  <c r="I129" i="134"/>
  <c r="AA125" i="134"/>
  <c r="M125" i="134"/>
  <c r="O125" i="134" s="1"/>
  <c r="I125" i="134"/>
  <c r="AA121" i="134"/>
  <c r="O121" i="134" s="1"/>
  <c r="M121" i="134"/>
  <c r="M120" i="134" s="1"/>
  <c r="I121" i="134"/>
  <c r="L103" i="134"/>
  <c r="AA116" i="134"/>
  <c r="M116" i="134"/>
  <c r="O116" i="134" s="1"/>
  <c r="I116" i="134"/>
  <c r="AA112" i="134"/>
  <c r="M112" i="134"/>
  <c r="O112" i="134" s="1"/>
  <c r="I112" i="134"/>
  <c r="AA108" i="134"/>
  <c r="M108" i="134"/>
  <c r="O108" i="134" s="1"/>
  <c r="I108" i="134"/>
  <c r="AA104" i="134"/>
  <c r="M104" i="134"/>
  <c r="I104" i="134"/>
  <c r="L90" i="134"/>
  <c r="AA99" i="134"/>
  <c r="O99" i="134" s="1"/>
  <c r="M99" i="134"/>
  <c r="I99" i="134"/>
  <c r="AA95" i="134"/>
  <c r="O95" i="134"/>
  <c r="M95" i="134"/>
  <c r="I95" i="134"/>
  <c r="AA91" i="134"/>
  <c r="M91" i="134"/>
  <c r="O91" i="134" s="1"/>
  <c r="I91" i="134"/>
  <c r="L65" i="134"/>
  <c r="AA86" i="134"/>
  <c r="M86" i="134"/>
  <c r="O86" i="134" s="1"/>
  <c r="I86" i="134"/>
  <c r="AA82" i="134"/>
  <c r="M82" i="134"/>
  <c r="O82" i="134" s="1"/>
  <c r="I82" i="134"/>
  <c r="AA78" i="134"/>
  <c r="M78" i="134"/>
  <c r="O78" i="134" s="1"/>
  <c r="I78" i="134"/>
  <c r="AA74" i="134"/>
  <c r="M74" i="134"/>
  <c r="O74" i="134" s="1"/>
  <c r="I74" i="134"/>
  <c r="AA70" i="134"/>
  <c r="M70" i="134"/>
  <c r="O70" i="134" s="1"/>
  <c r="I70" i="134"/>
  <c r="AA66" i="134"/>
  <c r="M66" i="134"/>
  <c r="O66" i="134" s="1"/>
  <c r="I66" i="134"/>
  <c r="M60" i="134"/>
  <c r="L60" i="134"/>
  <c r="AA61" i="134"/>
  <c r="O61" i="134"/>
  <c r="M61" i="134"/>
  <c r="I61" i="134"/>
  <c r="L43" i="134"/>
  <c r="AA56" i="134"/>
  <c r="M56" i="134"/>
  <c r="O56" i="134" s="1"/>
  <c r="I56" i="134"/>
  <c r="AA52" i="134"/>
  <c r="M52" i="134"/>
  <c r="O52" i="134" s="1"/>
  <c r="I52" i="134"/>
  <c r="AA48" i="134"/>
  <c r="M48" i="134"/>
  <c r="O48" i="134" s="1"/>
  <c r="I48" i="134"/>
  <c r="AA44" i="134"/>
  <c r="M44" i="134"/>
  <c r="I44" i="134"/>
  <c r="L18" i="134"/>
  <c r="AA39" i="134"/>
  <c r="O39" i="134"/>
  <c r="M39" i="134"/>
  <c r="I39" i="134"/>
  <c r="AA35" i="134"/>
  <c r="M35" i="134"/>
  <c r="O35" i="134" s="1"/>
  <c r="I35" i="134"/>
  <c r="AA31" i="134"/>
  <c r="O31" i="134" s="1"/>
  <c r="M31" i="134"/>
  <c r="I31" i="134"/>
  <c r="AA27" i="134"/>
  <c r="O27" i="134"/>
  <c r="M27" i="134"/>
  <c r="I27" i="134"/>
  <c r="AA23" i="134"/>
  <c r="M23" i="134"/>
  <c r="O23" i="134" s="1"/>
  <c r="I23" i="134"/>
  <c r="AA19" i="134"/>
  <c r="O19" i="134" s="1"/>
  <c r="M19" i="134"/>
  <c r="M18" i="134" s="1"/>
  <c r="I19" i="134"/>
  <c r="L9" i="134"/>
  <c r="AA14" i="134"/>
  <c r="M14" i="134"/>
  <c r="O14" i="134" s="1"/>
  <c r="I14" i="134"/>
  <c r="AA10" i="134"/>
  <c r="M10" i="134"/>
  <c r="I10" i="134"/>
  <c r="L112" i="133"/>
  <c r="AA129" i="133"/>
  <c r="O129" i="133"/>
  <c r="M129" i="133"/>
  <c r="I129" i="133"/>
  <c r="AA125" i="133"/>
  <c r="O125" i="133"/>
  <c r="M125" i="133"/>
  <c r="I125" i="133"/>
  <c r="AA121" i="133"/>
  <c r="M121" i="133"/>
  <c r="O121" i="133" s="1"/>
  <c r="I121" i="133"/>
  <c r="AA117" i="133"/>
  <c r="O117" i="133"/>
  <c r="M117" i="133"/>
  <c r="I117" i="133"/>
  <c r="AA113" i="133"/>
  <c r="M113" i="133"/>
  <c r="I113" i="133"/>
  <c r="L103" i="133"/>
  <c r="AA108" i="133"/>
  <c r="M108" i="133"/>
  <c r="O108" i="133" s="1"/>
  <c r="I108" i="133"/>
  <c r="AA104" i="133"/>
  <c r="M104" i="133"/>
  <c r="M103" i="133" s="1"/>
  <c r="I104" i="133"/>
  <c r="L90" i="133"/>
  <c r="AA99" i="133"/>
  <c r="M99" i="133"/>
  <c r="O99" i="133" s="1"/>
  <c r="I99" i="133"/>
  <c r="AA95" i="133"/>
  <c r="O95" i="133"/>
  <c r="M95" i="133"/>
  <c r="I95" i="133"/>
  <c r="AA91" i="133"/>
  <c r="O91" i="133"/>
  <c r="M91" i="133"/>
  <c r="M90" i="133" s="1"/>
  <c r="I91" i="133"/>
  <c r="L65" i="133"/>
  <c r="AA86" i="133"/>
  <c r="M86" i="133"/>
  <c r="O86" i="133" s="1"/>
  <c r="I86" i="133"/>
  <c r="AA82" i="133"/>
  <c r="M82" i="133"/>
  <c r="O82" i="133" s="1"/>
  <c r="I82" i="133"/>
  <c r="AA78" i="133"/>
  <c r="O78" i="133" s="1"/>
  <c r="M78" i="133"/>
  <c r="I78" i="133"/>
  <c r="AA74" i="133"/>
  <c r="M74" i="133"/>
  <c r="O74" i="133" s="1"/>
  <c r="I74" i="133"/>
  <c r="AA70" i="133"/>
  <c r="M70" i="133"/>
  <c r="O70" i="133" s="1"/>
  <c r="I70" i="133"/>
  <c r="AA66" i="133"/>
  <c r="O66" i="133" s="1"/>
  <c r="M66" i="133"/>
  <c r="M65" i="133" s="1"/>
  <c r="I66" i="133"/>
  <c r="M60" i="133"/>
  <c r="L60" i="133"/>
  <c r="AA61" i="133"/>
  <c r="O61" i="133"/>
  <c r="M61" i="133"/>
  <c r="I61" i="133"/>
  <c r="L43" i="133"/>
  <c r="AA56" i="133"/>
  <c r="O56" i="133" s="1"/>
  <c r="M56" i="133"/>
  <c r="I56" i="133"/>
  <c r="AA52" i="133"/>
  <c r="M52" i="133"/>
  <c r="O52" i="133" s="1"/>
  <c r="I52" i="133"/>
  <c r="AA48" i="133"/>
  <c r="M48" i="133"/>
  <c r="O48" i="133" s="1"/>
  <c r="I48" i="133"/>
  <c r="AA44" i="133"/>
  <c r="O44" i="133" s="1"/>
  <c r="M44" i="133"/>
  <c r="I44" i="133"/>
  <c r="L18" i="133"/>
  <c r="AA39" i="133"/>
  <c r="O39" i="133"/>
  <c r="M39" i="133"/>
  <c r="I39" i="133"/>
  <c r="AA35" i="133"/>
  <c r="O35" i="133"/>
  <c r="M35" i="133"/>
  <c r="I35" i="133"/>
  <c r="AA31" i="133"/>
  <c r="M31" i="133"/>
  <c r="O31" i="133" s="1"/>
  <c r="I31" i="133"/>
  <c r="AA27" i="133"/>
  <c r="O27" i="133"/>
  <c r="M27" i="133"/>
  <c r="I27" i="133"/>
  <c r="AA23" i="133"/>
  <c r="M23" i="133"/>
  <c r="O23" i="133" s="1"/>
  <c r="I23" i="133"/>
  <c r="AA19" i="133"/>
  <c r="M19" i="133"/>
  <c r="O19" i="133" s="1"/>
  <c r="I19" i="133"/>
  <c r="L9" i="133"/>
  <c r="L8" i="133" s="1"/>
  <c r="T7" i="133" s="1"/>
  <c r="F149" i="275" s="1"/>
  <c r="AA14" i="133"/>
  <c r="M14" i="133"/>
  <c r="M9" i="133" s="1"/>
  <c r="I14" i="133"/>
  <c r="AA10" i="133"/>
  <c r="O10" i="133" s="1"/>
  <c r="M10" i="133"/>
  <c r="I10" i="133"/>
  <c r="L116" i="132"/>
  <c r="AA133" i="132"/>
  <c r="M133" i="132"/>
  <c r="O133" i="132" s="1"/>
  <c r="I133" i="132"/>
  <c r="AA129" i="132"/>
  <c r="M129" i="132"/>
  <c r="O129" i="132" s="1"/>
  <c r="I129" i="132"/>
  <c r="AA125" i="132"/>
  <c r="M125" i="132"/>
  <c r="O125" i="132" s="1"/>
  <c r="I125" i="132"/>
  <c r="AA121" i="132"/>
  <c r="M121" i="132"/>
  <c r="I121" i="132"/>
  <c r="AA117" i="132"/>
  <c r="M117" i="132"/>
  <c r="O117" i="132" s="1"/>
  <c r="I117" i="132"/>
  <c r="L99" i="132"/>
  <c r="AA112" i="132"/>
  <c r="M112" i="132"/>
  <c r="O112" i="132" s="1"/>
  <c r="I112" i="132"/>
  <c r="AA108" i="132"/>
  <c r="O108" i="132"/>
  <c r="M108" i="132"/>
  <c r="I108" i="132"/>
  <c r="AA104" i="132"/>
  <c r="O104" i="132"/>
  <c r="M104" i="132"/>
  <c r="I104" i="132"/>
  <c r="AA100" i="132"/>
  <c r="M100" i="132"/>
  <c r="M99" i="132" s="1"/>
  <c r="I100" i="132"/>
  <c r="M86" i="132"/>
  <c r="L86" i="132"/>
  <c r="AA95" i="132"/>
  <c r="M95" i="132"/>
  <c r="O95" i="132" s="1"/>
  <c r="I95" i="132"/>
  <c r="AA91" i="132"/>
  <c r="M91" i="132"/>
  <c r="O91" i="132" s="1"/>
  <c r="I91" i="132"/>
  <c r="AA87" i="132"/>
  <c r="M87" i="132"/>
  <c r="O87" i="132" s="1"/>
  <c r="I87" i="132"/>
  <c r="L65" i="132"/>
  <c r="AA82" i="132"/>
  <c r="O82" i="132"/>
  <c r="M82" i="132"/>
  <c r="I82" i="132"/>
  <c r="AA78" i="132"/>
  <c r="M78" i="132"/>
  <c r="O78" i="132" s="1"/>
  <c r="I78" i="132"/>
  <c r="AA74" i="132"/>
  <c r="O74" i="132" s="1"/>
  <c r="M74" i="132"/>
  <c r="I74" i="132"/>
  <c r="AA70" i="132"/>
  <c r="O70" i="132"/>
  <c r="M70" i="132"/>
  <c r="I70" i="132"/>
  <c r="AA66" i="132"/>
  <c r="M66" i="132"/>
  <c r="M65" i="132" s="1"/>
  <c r="I66" i="132"/>
  <c r="M60" i="132"/>
  <c r="L60" i="132"/>
  <c r="AA61" i="132"/>
  <c r="M61" i="132"/>
  <c r="O61" i="132" s="1"/>
  <c r="I61" i="132"/>
  <c r="L43" i="132"/>
  <c r="AA56" i="132"/>
  <c r="M56" i="132"/>
  <c r="O56" i="132" s="1"/>
  <c r="I56" i="132"/>
  <c r="AA52" i="132"/>
  <c r="O52" i="132" s="1"/>
  <c r="M52" i="132"/>
  <c r="I52" i="132"/>
  <c r="AA48" i="132"/>
  <c r="O48" i="132"/>
  <c r="M48" i="132"/>
  <c r="I48" i="132"/>
  <c r="AA44" i="132"/>
  <c r="M44" i="132"/>
  <c r="M43" i="132" s="1"/>
  <c r="I44" i="132"/>
  <c r="L18" i="132"/>
  <c r="AA39" i="132"/>
  <c r="M39" i="132"/>
  <c r="O39" i="132" s="1"/>
  <c r="I39" i="132"/>
  <c r="AA35" i="132"/>
  <c r="M35" i="132"/>
  <c r="O35" i="132" s="1"/>
  <c r="I35" i="132"/>
  <c r="AA31" i="132"/>
  <c r="M31" i="132"/>
  <c r="I31" i="132"/>
  <c r="AA27" i="132"/>
  <c r="M27" i="132"/>
  <c r="O27" i="132" s="1"/>
  <c r="I27" i="132"/>
  <c r="AA23" i="132"/>
  <c r="M23" i="132"/>
  <c r="O23" i="132" s="1"/>
  <c r="I23" i="132"/>
  <c r="AA19" i="132"/>
  <c r="M19" i="132"/>
  <c r="O19" i="132" s="1"/>
  <c r="I19" i="132"/>
  <c r="L9" i="132"/>
  <c r="AA14" i="132"/>
  <c r="O14" i="132"/>
  <c r="M14" i="132"/>
  <c r="I14" i="132"/>
  <c r="AA10" i="132"/>
  <c r="M10" i="132"/>
  <c r="M9" i="132" s="1"/>
  <c r="I10" i="132"/>
  <c r="L144" i="131"/>
  <c r="AA161" i="131"/>
  <c r="M161" i="131"/>
  <c r="O161" i="131" s="1"/>
  <c r="I161" i="131"/>
  <c r="AA157" i="131"/>
  <c r="M157" i="131"/>
  <c r="O157" i="131" s="1"/>
  <c r="I157" i="131"/>
  <c r="AA153" i="131"/>
  <c r="M153" i="131"/>
  <c r="I153" i="131"/>
  <c r="AA149" i="131"/>
  <c r="M149" i="131"/>
  <c r="O149" i="131" s="1"/>
  <c r="I149" i="131"/>
  <c r="AA145" i="131"/>
  <c r="M145" i="131"/>
  <c r="M144" i="131" s="1"/>
  <c r="I145" i="131"/>
  <c r="L127" i="131"/>
  <c r="AA140" i="131"/>
  <c r="M140" i="131"/>
  <c r="O140" i="131" s="1"/>
  <c r="I140" i="131"/>
  <c r="AA136" i="131"/>
  <c r="O136" i="131"/>
  <c r="M136" i="131"/>
  <c r="I136" i="131"/>
  <c r="AA132" i="131"/>
  <c r="M132" i="131"/>
  <c r="O132" i="131" s="1"/>
  <c r="I132" i="131"/>
  <c r="AA128" i="131"/>
  <c r="M128" i="131"/>
  <c r="O128" i="131" s="1"/>
  <c r="I128" i="131"/>
  <c r="L114" i="131"/>
  <c r="AA123" i="131"/>
  <c r="M123" i="131"/>
  <c r="O123" i="131" s="1"/>
  <c r="I123" i="131"/>
  <c r="AA119" i="131"/>
  <c r="O119" i="131" s="1"/>
  <c r="M119" i="131"/>
  <c r="I119" i="131"/>
  <c r="AA115" i="131"/>
  <c r="M115" i="131"/>
  <c r="O115" i="131" s="1"/>
  <c r="I115" i="131"/>
  <c r="L89" i="131"/>
  <c r="AA110" i="131"/>
  <c r="M110" i="131"/>
  <c r="O110" i="131" s="1"/>
  <c r="I110" i="131"/>
  <c r="AA106" i="131"/>
  <c r="M106" i="131"/>
  <c r="O106" i="131" s="1"/>
  <c r="I106" i="131"/>
  <c r="AA102" i="131"/>
  <c r="O102" i="131"/>
  <c r="M102" i="131"/>
  <c r="I102" i="131"/>
  <c r="AA98" i="131"/>
  <c r="O98" i="131"/>
  <c r="M98" i="131"/>
  <c r="I98" i="131"/>
  <c r="AA94" i="131"/>
  <c r="M94" i="131"/>
  <c r="O94" i="131" s="1"/>
  <c r="I94" i="131"/>
  <c r="AA90" i="131"/>
  <c r="O90" i="131"/>
  <c r="M90" i="131"/>
  <c r="M89" i="131" s="1"/>
  <c r="I90" i="131"/>
  <c r="M84" i="131"/>
  <c r="L84" i="131"/>
  <c r="AA85" i="131"/>
  <c r="O85" i="131" s="1"/>
  <c r="M85" i="131"/>
  <c r="I85" i="131"/>
  <c r="L43" i="131"/>
  <c r="AA80" i="131"/>
  <c r="O80" i="131"/>
  <c r="M80" i="131"/>
  <c r="I80" i="131"/>
  <c r="AA76" i="131"/>
  <c r="O76" i="131"/>
  <c r="M76" i="131"/>
  <c r="I76" i="131"/>
  <c r="AA72" i="131"/>
  <c r="M72" i="131"/>
  <c r="O72" i="131" s="1"/>
  <c r="I72" i="131"/>
  <c r="AA68" i="131"/>
  <c r="O68" i="131"/>
  <c r="M68" i="131"/>
  <c r="I68" i="131"/>
  <c r="AA64" i="131"/>
  <c r="M64" i="131"/>
  <c r="O64" i="131" s="1"/>
  <c r="I64" i="131"/>
  <c r="AA60" i="131"/>
  <c r="M60" i="131"/>
  <c r="O60" i="131" s="1"/>
  <c r="I60" i="131"/>
  <c r="AA56" i="131"/>
  <c r="O56" i="131"/>
  <c r="M56" i="131"/>
  <c r="I56" i="131"/>
  <c r="AA52" i="131"/>
  <c r="M52" i="131"/>
  <c r="O52" i="131" s="1"/>
  <c r="I52" i="131"/>
  <c r="AA48" i="131"/>
  <c r="M48" i="131"/>
  <c r="O48" i="131" s="1"/>
  <c r="I48" i="131"/>
  <c r="AA44" i="131"/>
  <c r="O44" i="131"/>
  <c r="M44" i="131"/>
  <c r="I44" i="131"/>
  <c r="L18" i="131"/>
  <c r="AA39" i="131"/>
  <c r="M39" i="131"/>
  <c r="I39" i="131"/>
  <c r="AA35" i="131"/>
  <c r="M35" i="131"/>
  <c r="O35" i="131" s="1"/>
  <c r="I35" i="131"/>
  <c r="AA31" i="131"/>
  <c r="M31" i="131"/>
  <c r="O31" i="131" s="1"/>
  <c r="I31" i="131"/>
  <c r="AA27" i="131"/>
  <c r="M27" i="131"/>
  <c r="I27" i="131"/>
  <c r="AA23" i="131"/>
  <c r="M23" i="131"/>
  <c r="O23" i="131" s="1"/>
  <c r="I23" i="131"/>
  <c r="AA19" i="131"/>
  <c r="M19" i="131"/>
  <c r="O19" i="131" s="1"/>
  <c r="I19" i="131"/>
  <c r="M9" i="131"/>
  <c r="L9" i="131"/>
  <c r="AA14" i="131"/>
  <c r="M14" i="131"/>
  <c r="O14" i="131" s="1"/>
  <c r="I14" i="131"/>
  <c r="AA10" i="131"/>
  <c r="O10" i="131"/>
  <c r="M10" i="131"/>
  <c r="I10" i="131"/>
  <c r="L8" i="130"/>
  <c r="T7" i="130" s="1"/>
  <c r="F146" i="275" s="1"/>
  <c r="L135" i="130"/>
  <c r="AA156" i="130"/>
  <c r="O156" i="130"/>
  <c r="M156" i="130"/>
  <c r="I156" i="130"/>
  <c r="AA152" i="130"/>
  <c r="M152" i="130"/>
  <c r="O152" i="130" s="1"/>
  <c r="I152" i="130"/>
  <c r="AA148" i="130"/>
  <c r="O148" i="130"/>
  <c r="M148" i="130"/>
  <c r="I148" i="130"/>
  <c r="AA144" i="130"/>
  <c r="O144" i="130"/>
  <c r="M144" i="130"/>
  <c r="I144" i="130"/>
  <c r="AA140" i="130"/>
  <c r="M140" i="130"/>
  <c r="O140" i="130" s="1"/>
  <c r="I140" i="130"/>
  <c r="AA136" i="130"/>
  <c r="O136" i="130" s="1"/>
  <c r="M136" i="130"/>
  <c r="M135" i="130" s="1"/>
  <c r="I136" i="130"/>
  <c r="L122" i="130"/>
  <c r="AA131" i="130"/>
  <c r="M131" i="130"/>
  <c r="O131" i="130" s="1"/>
  <c r="I131" i="130"/>
  <c r="AA127" i="130"/>
  <c r="O127" i="130"/>
  <c r="M127" i="130"/>
  <c r="I127" i="130"/>
  <c r="AA123" i="130"/>
  <c r="M123" i="130"/>
  <c r="O123" i="130" s="1"/>
  <c r="I123" i="130"/>
  <c r="L105" i="130"/>
  <c r="AA118" i="130"/>
  <c r="M118" i="130"/>
  <c r="O118" i="130" s="1"/>
  <c r="I118" i="130"/>
  <c r="AA114" i="130"/>
  <c r="O114" i="130"/>
  <c r="M114" i="130"/>
  <c r="I114" i="130"/>
  <c r="AA110" i="130"/>
  <c r="O110" i="130"/>
  <c r="M110" i="130"/>
  <c r="I110" i="130"/>
  <c r="AA106" i="130"/>
  <c r="M106" i="130"/>
  <c r="M105" i="130" s="1"/>
  <c r="I106" i="130"/>
  <c r="L80" i="130"/>
  <c r="AA101" i="130"/>
  <c r="M101" i="130"/>
  <c r="O101" i="130" s="1"/>
  <c r="I101" i="130"/>
  <c r="AA97" i="130"/>
  <c r="M97" i="130"/>
  <c r="O97" i="130" s="1"/>
  <c r="I97" i="130"/>
  <c r="AA93" i="130"/>
  <c r="O93" i="130"/>
  <c r="M93" i="130"/>
  <c r="I93" i="130"/>
  <c r="AA89" i="130"/>
  <c r="M89" i="130"/>
  <c r="O89" i="130" s="1"/>
  <c r="I89" i="130"/>
  <c r="AA85" i="130"/>
  <c r="M85" i="130"/>
  <c r="O85" i="130" s="1"/>
  <c r="I85" i="130"/>
  <c r="AA81" i="130"/>
  <c r="M81" i="130"/>
  <c r="I81" i="130"/>
  <c r="L55" i="130"/>
  <c r="AA76" i="130"/>
  <c r="O76" i="130"/>
  <c r="M76" i="130"/>
  <c r="I76" i="130"/>
  <c r="AA72" i="130"/>
  <c r="M72" i="130"/>
  <c r="O72" i="130" s="1"/>
  <c r="I72" i="130"/>
  <c r="AA68" i="130"/>
  <c r="O68" i="130" s="1"/>
  <c r="M68" i="130"/>
  <c r="I68" i="130"/>
  <c r="AA64" i="130"/>
  <c r="O64" i="130"/>
  <c r="M64" i="130"/>
  <c r="I64" i="130"/>
  <c r="AA60" i="130"/>
  <c r="M60" i="130"/>
  <c r="O60" i="130" s="1"/>
  <c r="I60" i="130"/>
  <c r="AA56" i="130"/>
  <c r="O56" i="130"/>
  <c r="M56" i="130"/>
  <c r="M55" i="130" s="1"/>
  <c r="I56" i="130"/>
  <c r="L38" i="130"/>
  <c r="AA51" i="130"/>
  <c r="M51" i="130"/>
  <c r="O51" i="130" s="1"/>
  <c r="I51" i="130"/>
  <c r="AA47" i="130"/>
  <c r="O47" i="130"/>
  <c r="M47" i="130"/>
  <c r="I47" i="130"/>
  <c r="AA43" i="130"/>
  <c r="O43" i="130"/>
  <c r="M43" i="130"/>
  <c r="I43" i="130"/>
  <c r="AA39" i="130"/>
  <c r="M39" i="130"/>
  <c r="M38" i="130" s="1"/>
  <c r="I39" i="130"/>
  <c r="L9" i="130"/>
  <c r="AA34" i="130"/>
  <c r="O34" i="130"/>
  <c r="M34" i="130"/>
  <c r="I34" i="130"/>
  <c r="AA30" i="130"/>
  <c r="O30" i="130"/>
  <c r="M30" i="130"/>
  <c r="I30" i="130"/>
  <c r="AA26" i="130"/>
  <c r="M26" i="130"/>
  <c r="O26" i="130" s="1"/>
  <c r="I26" i="130"/>
  <c r="AA22" i="130"/>
  <c r="O22" i="130" s="1"/>
  <c r="M22" i="130"/>
  <c r="I22" i="130"/>
  <c r="AA18" i="130"/>
  <c r="O18" i="130"/>
  <c r="M18" i="130"/>
  <c r="I18" i="130"/>
  <c r="AA14" i="130"/>
  <c r="M14" i="130"/>
  <c r="O14" i="130" s="1"/>
  <c r="I14" i="130"/>
  <c r="AA10" i="130"/>
  <c r="O10" i="130" s="1"/>
  <c r="M10" i="130"/>
  <c r="I10" i="130"/>
  <c r="L112" i="129"/>
  <c r="AA129" i="129"/>
  <c r="M129" i="129"/>
  <c r="O129" i="129" s="1"/>
  <c r="I129" i="129"/>
  <c r="AA125" i="129"/>
  <c r="M125" i="129"/>
  <c r="O125" i="129" s="1"/>
  <c r="I125" i="129"/>
  <c r="AA121" i="129"/>
  <c r="M121" i="129"/>
  <c r="O121" i="129" s="1"/>
  <c r="I121" i="129"/>
  <c r="AA117" i="129"/>
  <c r="M117" i="129"/>
  <c r="O117" i="129" s="1"/>
  <c r="I117" i="129"/>
  <c r="AA113" i="129"/>
  <c r="M113" i="129"/>
  <c r="I113" i="129"/>
  <c r="L103" i="129"/>
  <c r="AA108" i="129"/>
  <c r="O108" i="129"/>
  <c r="M108" i="129"/>
  <c r="I108" i="129"/>
  <c r="AA104" i="129"/>
  <c r="M104" i="129"/>
  <c r="M103" i="129" s="1"/>
  <c r="I104" i="129"/>
  <c r="L90" i="129"/>
  <c r="AA99" i="129"/>
  <c r="M99" i="129"/>
  <c r="O99" i="129" s="1"/>
  <c r="I99" i="129"/>
  <c r="AA95" i="129"/>
  <c r="M95" i="129"/>
  <c r="O95" i="129" s="1"/>
  <c r="I95" i="129"/>
  <c r="AA91" i="129"/>
  <c r="M91" i="129"/>
  <c r="I91" i="129"/>
  <c r="L65" i="129"/>
  <c r="AA86" i="129"/>
  <c r="O86" i="129"/>
  <c r="M86" i="129"/>
  <c r="I86" i="129"/>
  <c r="AA82" i="129"/>
  <c r="M82" i="129"/>
  <c r="O82" i="129" s="1"/>
  <c r="I82" i="129"/>
  <c r="AA78" i="129"/>
  <c r="M78" i="129"/>
  <c r="O78" i="129" s="1"/>
  <c r="I78" i="129"/>
  <c r="AA74" i="129"/>
  <c r="O74" i="129"/>
  <c r="M74" i="129"/>
  <c r="I74" i="129"/>
  <c r="AA70" i="129"/>
  <c r="M70" i="129"/>
  <c r="O70" i="129" s="1"/>
  <c r="I70" i="129"/>
  <c r="AA66" i="129"/>
  <c r="M66" i="129"/>
  <c r="O66" i="129" s="1"/>
  <c r="I66" i="129"/>
  <c r="L60" i="129"/>
  <c r="AA61" i="129"/>
  <c r="M61" i="129"/>
  <c r="I61" i="129"/>
  <c r="L43" i="129"/>
  <c r="AA56" i="129"/>
  <c r="M56" i="129"/>
  <c r="O56" i="129" s="1"/>
  <c r="I56" i="129"/>
  <c r="AA52" i="129"/>
  <c r="O52" i="129"/>
  <c r="M52" i="129"/>
  <c r="I52" i="129"/>
  <c r="AA48" i="129"/>
  <c r="O48" i="129" s="1"/>
  <c r="M48" i="129"/>
  <c r="M43" i="129" s="1"/>
  <c r="I48" i="129"/>
  <c r="AA44" i="129"/>
  <c r="M44" i="129"/>
  <c r="O44" i="129" s="1"/>
  <c r="I44" i="129"/>
  <c r="L18" i="129"/>
  <c r="AA39" i="129"/>
  <c r="M39" i="129"/>
  <c r="O39" i="129" s="1"/>
  <c r="I39" i="129"/>
  <c r="AA35" i="129"/>
  <c r="O35" i="129" s="1"/>
  <c r="M35" i="129"/>
  <c r="I35" i="129"/>
  <c r="AA31" i="129"/>
  <c r="M31" i="129"/>
  <c r="O31" i="129" s="1"/>
  <c r="I31" i="129"/>
  <c r="AA27" i="129"/>
  <c r="M27" i="129"/>
  <c r="O27" i="129" s="1"/>
  <c r="I27" i="129"/>
  <c r="AA23" i="129"/>
  <c r="M23" i="129"/>
  <c r="O23" i="129" s="1"/>
  <c r="I23" i="129"/>
  <c r="AA19" i="129"/>
  <c r="M19" i="129"/>
  <c r="O19" i="129" s="1"/>
  <c r="I19" i="129"/>
  <c r="L9" i="129"/>
  <c r="L8" i="129" s="1"/>
  <c r="T7" i="129" s="1"/>
  <c r="F145" i="275" s="1"/>
  <c r="AA14" i="129"/>
  <c r="O14" i="129"/>
  <c r="M14" i="129"/>
  <c r="I14" i="129"/>
  <c r="AA10" i="129"/>
  <c r="M10" i="129"/>
  <c r="O10" i="129" s="1"/>
  <c r="I10" i="129"/>
  <c r="L136" i="128"/>
  <c r="AA153" i="128"/>
  <c r="O153" i="128"/>
  <c r="M153" i="128"/>
  <c r="I153" i="128"/>
  <c r="AA149" i="128"/>
  <c r="O149" i="128"/>
  <c r="M149" i="128"/>
  <c r="I149" i="128"/>
  <c r="AA145" i="128"/>
  <c r="M145" i="128"/>
  <c r="O145" i="128" s="1"/>
  <c r="I145" i="128"/>
  <c r="AA141" i="128"/>
  <c r="O141" i="128" s="1"/>
  <c r="M141" i="128"/>
  <c r="I141" i="128"/>
  <c r="AA137" i="128"/>
  <c r="O137" i="128"/>
  <c r="M137" i="128"/>
  <c r="I137" i="128"/>
  <c r="L119" i="128"/>
  <c r="AA132" i="128"/>
  <c r="O132" i="128"/>
  <c r="M132" i="128"/>
  <c r="I132" i="128"/>
  <c r="AA128" i="128"/>
  <c r="M128" i="128"/>
  <c r="O128" i="128" s="1"/>
  <c r="I128" i="128"/>
  <c r="AA124" i="128"/>
  <c r="M124" i="128"/>
  <c r="O124" i="128" s="1"/>
  <c r="I124" i="128"/>
  <c r="AA120" i="128"/>
  <c r="M120" i="128"/>
  <c r="M119" i="128" s="1"/>
  <c r="I120" i="128"/>
  <c r="L106" i="128"/>
  <c r="AA115" i="128"/>
  <c r="O115" i="128"/>
  <c r="M115" i="128"/>
  <c r="I115" i="128"/>
  <c r="AA111" i="128"/>
  <c r="M111" i="128"/>
  <c r="O111" i="128" s="1"/>
  <c r="I111" i="128"/>
  <c r="AA107" i="128"/>
  <c r="O107" i="128"/>
  <c r="M107" i="128"/>
  <c r="M106" i="128" s="1"/>
  <c r="I107" i="128"/>
  <c r="L81" i="128"/>
  <c r="AA102" i="128"/>
  <c r="M102" i="128"/>
  <c r="O102" i="128" s="1"/>
  <c r="I102" i="128"/>
  <c r="AA98" i="128"/>
  <c r="O98" i="128"/>
  <c r="M98" i="128"/>
  <c r="I98" i="128"/>
  <c r="AA94" i="128"/>
  <c r="M94" i="128"/>
  <c r="O94" i="128" s="1"/>
  <c r="I94" i="128"/>
  <c r="AA90" i="128"/>
  <c r="M90" i="128"/>
  <c r="O90" i="128" s="1"/>
  <c r="I90" i="128"/>
  <c r="AA86" i="128"/>
  <c r="O86" i="128"/>
  <c r="M86" i="128"/>
  <c r="I86" i="128"/>
  <c r="AA82" i="128"/>
  <c r="M82" i="128"/>
  <c r="O82" i="128" s="1"/>
  <c r="I82" i="128"/>
  <c r="L76" i="128"/>
  <c r="AA77" i="128"/>
  <c r="M77" i="128"/>
  <c r="M76" i="128" s="1"/>
  <c r="I77" i="128"/>
  <c r="L43" i="128"/>
  <c r="AA72" i="128"/>
  <c r="M72" i="128"/>
  <c r="O72" i="128" s="1"/>
  <c r="I72" i="128"/>
  <c r="AA68" i="128"/>
  <c r="M68" i="128"/>
  <c r="O68" i="128" s="1"/>
  <c r="I68" i="128"/>
  <c r="AA64" i="128"/>
  <c r="O64" i="128"/>
  <c r="M64" i="128"/>
  <c r="I64" i="128"/>
  <c r="AA60" i="128"/>
  <c r="M60" i="128"/>
  <c r="O60" i="128" s="1"/>
  <c r="I60" i="128"/>
  <c r="AA56" i="128"/>
  <c r="M56" i="128"/>
  <c r="O56" i="128" s="1"/>
  <c r="I56" i="128"/>
  <c r="AA52" i="128"/>
  <c r="M52" i="128"/>
  <c r="I52" i="128"/>
  <c r="AA48" i="128"/>
  <c r="M48" i="128"/>
  <c r="O48" i="128" s="1"/>
  <c r="I48" i="128"/>
  <c r="AA44" i="128"/>
  <c r="M44" i="128"/>
  <c r="O44" i="128" s="1"/>
  <c r="I44" i="128"/>
  <c r="L18" i="128"/>
  <c r="AA39" i="128"/>
  <c r="O39" i="128"/>
  <c r="M39" i="128"/>
  <c r="I39" i="128"/>
  <c r="AA35" i="128"/>
  <c r="O35" i="128"/>
  <c r="M35" i="128"/>
  <c r="I35" i="128"/>
  <c r="AA31" i="128"/>
  <c r="M31" i="128"/>
  <c r="O31" i="128" s="1"/>
  <c r="I31" i="128"/>
  <c r="AA27" i="128"/>
  <c r="O27" i="128" s="1"/>
  <c r="M27" i="128"/>
  <c r="I27" i="128"/>
  <c r="AA23" i="128"/>
  <c r="O23" i="128"/>
  <c r="M23" i="128"/>
  <c r="I23" i="128"/>
  <c r="AA19" i="128"/>
  <c r="M19" i="128"/>
  <c r="O19" i="128" s="1"/>
  <c r="I19" i="128"/>
  <c r="M9" i="128"/>
  <c r="L9" i="128"/>
  <c r="L8" i="128" s="1"/>
  <c r="T7" i="128" s="1"/>
  <c r="F144" i="275" s="1"/>
  <c r="AA14" i="128"/>
  <c r="M14" i="128"/>
  <c r="O14" i="128" s="1"/>
  <c r="I14" i="128"/>
  <c r="AA10" i="128"/>
  <c r="M10" i="128"/>
  <c r="O10" i="128" s="1"/>
  <c r="I10" i="128"/>
  <c r="L8" i="127"/>
  <c r="T7" i="127" s="1"/>
  <c r="F143" i="275" s="1"/>
  <c r="M225" i="127"/>
  <c r="L225" i="127"/>
  <c r="AA226" i="127"/>
  <c r="M226" i="127"/>
  <c r="O226" i="127" s="1"/>
  <c r="I226" i="127"/>
  <c r="L188" i="127"/>
  <c r="AA221" i="127"/>
  <c r="M221" i="127"/>
  <c r="O221" i="127" s="1"/>
  <c r="I221" i="127"/>
  <c r="AA217" i="127"/>
  <c r="O217" i="127" s="1"/>
  <c r="M217" i="127"/>
  <c r="I217" i="127"/>
  <c r="AA213" i="127"/>
  <c r="M213" i="127"/>
  <c r="O213" i="127" s="1"/>
  <c r="I213" i="127"/>
  <c r="AA209" i="127"/>
  <c r="M209" i="127"/>
  <c r="O209" i="127" s="1"/>
  <c r="I209" i="127"/>
  <c r="AA205" i="127"/>
  <c r="O205" i="127" s="1"/>
  <c r="M205" i="127"/>
  <c r="I205" i="127"/>
  <c r="AA201" i="127"/>
  <c r="M201" i="127"/>
  <c r="O201" i="127" s="1"/>
  <c r="I201" i="127"/>
  <c r="AA197" i="127"/>
  <c r="M197" i="127"/>
  <c r="O197" i="127" s="1"/>
  <c r="I197" i="127"/>
  <c r="AA193" i="127"/>
  <c r="O193" i="127" s="1"/>
  <c r="M193" i="127"/>
  <c r="I193" i="127"/>
  <c r="AA189" i="127"/>
  <c r="M189" i="127"/>
  <c r="O189" i="127" s="1"/>
  <c r="I189" i="127"/>
  <c r="L183" i="127"/>
  <c r="AA184" i="127"/>
  <c r="O184" i="127" s="1"/>
  <c r="M184" i="127"/>
  <c r="M183" i="127" s="1"/>
  <c r="I184" i="127"/>
  <c r="L170" i="127"/>
  <c r="AA179" i="127"/>
  <c r="M179" i="127"/>
  <c r="O179" i="127" s="1"/>
  <c r="I179" i="127"/>
  <c r="AA175" i="127"/>
  <c r="M175" i="127"/>
  <c r="O175" i="127" s="1"/>
  <c r="I175" i="127"/>
  <c r="AA171" i="127"/>
  <c r="M171" i="127"/>
  <c r="I171" i="127"/>
  <c r="L149" i="127"/>
  <c r="AA166" i="127"/>
  <c r="O166" i="127"/>
  <c r="M166" i="127"/>
  <c r="I166" i="127"/>
  <c r="AA162" i="127"/>
  <c r="M162" i="127"/>
  <c r="O162" i="127" s="1"/>
  <c r="I162" i="127"/>
  <c r="AA158" i="127"/>
  <c r="M158" i="127"/>
  <c r="O158" i="127" s="1"/>
  <c r="I158" i="127"/>
  <c r="AA154" i="127"/>
  <c r="O154" i="127"/>
  <c r="M154" i="127"/>
  <c r="I154" i="127"/>
  <c r="AA150" i="127"/>
  <c r="O150" i="127"/>
  <c r="M150" i="127"/>
  <c r="I150" i="127"/>
  <c r="L120" i="127"/>
  <c r="AA145" i="127"/>
  <c r="O145" i="127" s="1"/>
  <c r="M145" i="127"/>
  <c r="I145" i="127"/>
  <c r="AA141" i="127"/>
  <c r="M141" i="127"/>
  <c r="O141" i="127" s="1"/>
  <c r="I141" i="127"/>
  <c r="AA137" i="127"/>
  <c r="M137" i="127"/>
  <c r="I137" i="127"/>
  <c r="AA133" i="127"/>
  <c r="O133" i="127" s="1"/>
  <c r="M133" i="127"/>
  <c r="I133" i="127"/>
  <c r="AA129" i="127"/>
  <c r="M129" i="127"/>
  <c r="O129" i="127" s="1"/>
  <c r="I129" i="127"/>
  <c r="AA125" i="127"/>
  <c r="M125" i="127"/>
  <c r="O125" i="127" s="1"/>
  <c r="I125" i="127"/>
  <c r="AA121" i="127"/>
  <c r="O121" i="127" s="1"/>
  <c r="M121" i="127"/>
  <c r="I121" i="127"/>
  <c r="L79" i="127"/>
  <c r="AA116" i="127"/>
  <c r="O116" i="127" s="1"/>
  <c r="M116" i="127"/>
  <c r="I116" i="127"/>
  <c r="AA112" i="127"/>
  <c r="M112" i="127"/>
  <c r="O112" i="127" s="1"/>
  <c r="I112" i="127"/>
  <c r="AA108" i="127"/>
  <c r="O108" i="127"/>
  <c r="M108" i="127"/>
  <c r="I108" i="127"/>
  <c r="AA104" i="127"/>
  <c r="O104" i="127"/>
  <c r="M104" i="127"/>
  <c r="I104" i="127"/>
  <c r="AA100" i="127"/>
  <c r="M100" i="127"/>
  <c r="O100" i="127" s="1"/>
  <c r="I100" i="127"/>
  <c r="AA96" i="127"/>
  <c r="O96" i="127"/>
  <c r="M96" i="127"/>
  <c r="I96" i="127"/>
  <c r="AA92" i="127"/>
  <c r="M92" i="127"/>
  <c r="O92" i="127" s="1"/>
  <c r="I92" i="127"/>
  <c r="AA88" i="127"/>
  <c r="M88" i="127"/>
  <c r="O88" i="127" s="1"/>
  <c r="I88" i="127"/>
  <c r="AA84" i="127"/>
  <c r="O84" i="127"/>
  <c r="M84" i="127"/>
  <c r="I84" i="127"/>
  <c r="AA80" i="127"/>
  <c r="O80" i="127"/>
  <c r="M80" i="127"/>
  <c r="I80" i="127"/>
  <c r="L26" i="127"/>
  <c r="AA75" i="127"/>
  <c r="O75" i="127" s="1"/>
  <c r="M75" i="127"/>
  <c r="I75" i="127"/>
  <c r="AA71" i="127"/>
  <c r="M71" i="127"/>
  <c r="O71" i="127" s="1"/>
  <c r="I71" i="127"/>
  <c r="AA67" i="127"/>
  <c r="M67" i="127"/>
  <c r="I67" i="127"/>
  <c r="AA63" i="127"/>
  <c r="M63" i="127"/>
  <c r="O63" i="127" s="1"/>
  <c r="I63" i="127"/>
  <c r="AA59" i="127"/>
  <c r="M59" i="127"/>
  <c r="O59" i="127" s="1"/>
  <c r="I59" i="127"/>
  <c r="AA55" i="127"/>
  <c r="M55" i="127"/>
  <c r="O55" i="127" s="1"/>
  <c r="I55" i="127"/>
  <c r="AA51" i="127"/>
  <c r="M51" i="127"/>
  <c r="O51" i="127" s="1"/>
  <c r="I51" i="127"/>
  <c r="AA47" i="127"/>
  <c r="M47" i="127"/>
  <c r="O47" i="127" s="1"/>
  <c r="I47" i="127"/>
  <c r="AA43" i="127"/>
  <c r="M43" i="127"/>
  <c r="I43" i="127"/>
  <c r="AA39" i="127"/>
  <c r="M39" i="127"/>
  <c r="O39" i="127" s="1"/>
  <c r="I39" i="127"/>
  <c r="AA35" i="127"/>
  <c r="M35" i="127"/>
  <c r="O35" i="127" s="1"/>
  <c r="I35" i="127"/>
  <c r="AA31" i="127"/>
  <c r="M31" i="127"/>
  <c r="O31" i="127" s="1"/>
  <c r="I31" i="127"/>
  <c r="AA27" i="127"/>
  <c r="M27" i="127"/>
  <c r="I27" i="127"/>
  <c r="L9" i="127"/>
  <c r="AA22" i="127"/>
  <c r="M22" i="127"/>
  <c r="O22" i="127" s="1"/>
  <c r="I22" i="127"/>
  <c r="AA18" i="127"/>
  <c r="M18" i="127"/>
  <c r="O18" i="127" s="1"/>
  <c r="I18" i="127"/>
  <c r="AA14" i="127"/>
  <c r="O14" i="127"/>
  <c r="M14" i="127"/>
  <c r="I14" i="127"/>
  <c r="AA10" i="127"/>
  <c r="O10" i="127"/>
  <c r="M10" i="127"/>
  <c r="I10" i="127"/>
  <c r="L108" i="126"/>
  <c r="AA145" i="126"/>
  <c r="M145" i="126"/>
  <c r="O145" i="126" s="1"/>
  <c r="I145" i="126"/>
  <c r="AA141" i="126"/>
  <c r="O141" i="126" s="1"/>
  <c r="M141" i="126"/>
  <c r="I141" i="126"/>
  <c r="AA137" i="126"/>
  <c r="O137" i="126"/>
  <c r="M137" i="126"/>
  <c r="I137" i="126"/>
  <c r="AA133" i="126"/>
  <c r="M133" i="126"/>
  <c r="O133" i="126" s="1"/>
  <c r="I133" i="126"/>
  <c r="AA129" i="126"/>
  <c r="O129" i="126" s="1"/>
  <c r="M129" i="126"/>
  <c r="I129" i="126"/>
  <c r="AA125" i="126"/>
  <c r="O125" i="126"/>
  <c r="M125" i="126"/>
  <c r="I125" i="126"/>
  <c r="AA121" i="126"/>
  <c r="M121" i="126"/>
  <c r="O121" i="126" s="1"/>
  <c r="I121" i="126"/>
  <c r="AA117" i="126"/>
  <c r="O117" i="126"/>
  <c r="M117" i="126"/>
  <c r="I117" i="126"/>
  <c r="AA113" i="126"/>
  <c r="O113" i="126"/>
  <c r="M113" i="126"/>
  <c r="I113" i="126"/>
  <c r="AA109" i="126"/>
  <c r="M109" i="126"/>
  <c r="M108" i="126" s="1"/>
  <c r="I109" i="126"/>
  <c r="M99" i="126"/>
  <c r="L99" i="126"/>
  <c r="AA104" i="126"/>
  <c r="M104" i="126"/>
  <c r="O104" i="126" s="1"/>
  <c r="I104" i="126"/>
  <c r="AA100" i="126"/>
  <c r="M100" i="126"/>
  <c r="O100" i="126" s="1"/>
  <c r="I100" i="126"/>
  <c r="M90" i="126"/>
  <c r="L90" i="126"/>
  <c r="AA95" i="126"/>
  <c r="O95" i="126" s="1"/>
  <c r="M95" i="126"/>
  <c r="I95" i="126"/>
  <c r="AA91" i="126"/>
  <c r="O91" i="126"/>
  <c r="M91" i="126"/>
  <c r="I91" i="126"/>
  <c r="L85" i="126"/>
  <c r="AA86" i="126"/>
  <c r="O86" i="126"/>
  <c r="M86" i="126"/>
  <c r="M85" i="126" s="1"/>
  <c r="I86" i="126"/>
  <c r="L60" i="126"/>
  <c r="AA81" i="126"/>
  <c r="O81" i="126"/>
  <c r="M81" i="126"/>
  <c r="I81" i="126"/>
  <c r="AA77" i="126"/>
  <c r="M77" i="126"/>
  <c r="O77" i="126" s="1"/>
  <c r="I77" i="126"/>
  <c r="AA73" i="126"/>
  <c r="O73" i="126"/>
  <c r="M73" i="126"/>
  <c r="I73" i="126"/>
  <c r="AA69" i="126"/>
  <c r="O69" i="126"/>
  <c r="M69" i="126"/>
  <c r="I69" i="126"/>
  <c r="AA65" i="126"/>
  <c r="M65" i="126"/>
  <c r="O65" i="126" s="1"/>
  <c r="I65" i="126"/>
  <c r="AA61" i="126"/>
  <c r="O61" i="126" s="1"/>
  <c r="M61" i="126"/>
  <c r="M60" i="126" s="1"/>
  <c r="I61" i="126"/>
  <c r="L47" i="126"/>
  <c r="AA56" i="126"/>
  <c r="M56" i="126"/>
  <c r="O56" i="126" s="1"/>
  <c r="I56" i="126"/>
  <c r="AA52" i="126"/>
  <c r="O52" i="126"/>
  <c r="M52" i="126"/>
  <c r="I52" i="126"/>
  <c r="AA48" i="126"/>
  <c r="M48" i="126"/>
  <c r="O48" i="126" s="1"/>
  <c r="I48" i="126"/>
  <c r="L30" i="126"/>
  <c r="AA43" i="126"/>
  <c r="M43" i="126"/>
  <c r="O43" i="126" s="1"/>
  <c r="I43" i="126"/>
  <c r="AA39" i="126"/>
  <c r="O39" i="126"/>
  <c r="M39" i="126"/>
  <c r="I39" i="126"/>
  <c r="AA35" i="126"/>
  <c r="O35" i="126"/>
  <c r="M35" i="126"/>
  <c r="I35" i="126"/>
  <c r="AA31" i="126"/>
  <c r="M31" i="126"/>
  <c r="M30" i="126" s="1"/>
  <c r="I31" i="126"/>
  <c r="M9" i="126"/>
  <c r="L9" i="126"/>
  <c r="L8" i="126" s="1"/>
  <c r="T7" i="126" s="1"/>
  <c r="F142" i="275" s="1"/>
  <c r="AA26" i="126"/>
  <c r="M26" i="126"/>
  <c r="O26" i="126" s="1"/>
  <c r="I26" i="126"/>
  <c r="AA22" i="126"/>
  <c r="M22" i="126"/>
  <c r="O22" i="126" s="1"/>
  <c r="I22" i="126"/>
  <c r="AA18" i="126"/>
  <c r="M18" i="126"/>
  <c r="O18" i="126" s="1"/>
  <c r="I18" i="126"/>
  <c r="AA14" i="126"/>
  <c r="M14" i="126"/>
  <c r="O14" i="126" s="1"/>
  <c r="I14" i="126"/>
  <c r="AA10" i="126"/>
  <c r="M10" i="126"/>
  <c r="O10" i="126" s="1"/>
  <c r="I10" i="126"/>
  <c r="L349" i="125"/>
  <c r="AA446" i="125"/>
  <c r="M446" i="125"/>
  <c r="O446" i="125" s="1"/>
  <c r="I446" i="125"/>
  <c r="AA442" i="125"/>
  <c r="O442" i="125"/>
  <c r="M442" i="125"/>
  <c r="I442" i="125"/>
  <c r="AA438" i="125"/>
  <c r="O438" i="125" s="1"/>
  <c r="M438" i="125"/>
  <c r="I438" i="125"/>
  <c r="AA434" i="125"/>
  <c r="M434" i="125"/>
  <c r="O434" i="125" s="1"/>
  <c r="I434" i="125"/>
  <c r="AA430" i="125"/>
  <c r="O430" i="125"/>
  <c r="M430" i="125"/>
  <c r="I430" i="125"/>
  <c r="AA426" i="125"/>
  <c r="O426" i="125" s="1"/>
  <c r="M426" i="125"/>
  <c r="I426" i="125"/>
  <c r="AA422" i="125"/>
  <c r="M422" i="125"/>
  <c r="O422" i="125" s="1"/>
  <c r="I422" i="125"/>
  <c r="AA418" i="125"/>
  <c r="O418" i="125"/>
  <c r="M418" i="125"/>
  <c r="I418" i="125"/>
  <c r="AA414" i="125"/>
  <c r="O414" i="125" s="1"/>
  <c r="M414" i="125"/>
  <c r="I414" i="125"/>
  <c r="AA410" i="125"/>
  <c r="M410" i="125"/>
  <c r="O410" i="125" s="1"/>
  <c r="I410" i="125"/>
  <c r="AA406" i="125"/>
  <c r="O406" i="125"/>
  <c r="M406" i="125"/>
  <c r="I406" i="125"/>
  <c r="AA402" i="125"/>
  <c r="O402" i="125" s="1"/>
  <c r="M402" i="125"/>
  <c r="I402" i="125"/>
  <c r="AA398" i="125"/>
  <c r="M398" i="125"/>
  <c r="O398" i="125" s="1"/>
  <c r="I398" i="125"/>
  <c r="AA394" i="125"/>
  <c r="O394" i="125"/>
  <c r="M394" i="125"/>
  <c r="I394" i="125"/>
  <c r="AA390" i="125"/>
  <c r="O390" i="125"/>
  <c r="M390" i="125"/>
  <c r="I390" i="125"/>
  <c r="AA386" i="125"/>
  <c r="M386" i="125"/>
  <c r="O386" i="125" s="1"/>
  <c r="I386" i="125"/>
  <c r="AA382" i="125"/>
  <c r="O382" i="125"/>
  <c r="M382" i="125"/>
  <c r="I382" i="125"/>
  <c r="AA378" i="125"/>
  <c r="M378" i="125"/>
  <c r="O378" i="125" s="1"/>
  <c r="I378" i="125"/>
  <c r="AA374" i="125"/>
  <c r="M374" i="125"/>
  <c r="O374" i="125" s="1"/>
  <c r="I374" i="125"/>
  <c r="AA370" i="125"/>
  <c r="O370" i="125"/>
  <c r="M370" i="125"/>
  <c r="I370" i="125"/>
  <c r="AA366" i="125"/>
  <c r="O366" i="125"/>
  <c r="M366" i="125"/>
  <c r="I366" i="125"/>
  <c r="AA362" i="125"/>
  <c r="M362" i="125"/>
  <c r="O362" i="125" s="1"/>
  <c r="I362" i="125"/>
  <c r="AA358" i="125"/>
  <c r="O358" i="125"/>
  <c r="M358" i="125"/>
  <c r="I358" i="125"/>
  <c r="AA354" i="125"/>
  <c r="M354" i="125"/>
  <c r="I354" i="125"/>
  <c r="AA350" i="125"/>
  <c r="M350" i="125"/>
  <c r="O350" i="125" s="1"/>
  <c r="I350" i="125"/>
  <c r="L332" i="125"/>
  <c r="AA345" i="125"/>
  <c r="M345" i="125"/>
  <c r="O345" i="125" s="1"/>
  <c r="I345" i="125"/>
  <c r="AA341" i="125"/>
  <c r="O341" i="125" s="1"/>
  <c r="M341" i="125"/>
  <c r="I341" i="125"/>
  <c r="AA337" i="125"/>
  <c r="M337" i="125"/>
  <c r="O337" i="125" s="1"/>
  <c r="I337" i="125"/>
  <c r="AA333" i="125"/>
  <c r="M333" i="125"/>
  <c r="I333" i="125"/>
  <c r="L275" i="125"/>
  <c r="AA328" i="125"/>
  <c r="M328" i="125"/>
  <c r="O328" i="125" s="1"/>
  <c r="I328" i="125"/>
  <c r="AA324" i="125"/>
  <c r="O324" i="125"/>
  <c r="M324" i="125"/>
  <c r="I324" i="125"/>
  <c r="AA320" i="125"/>
  <c r="O320" i="125" s="1"/>
  <c r="M320" i="125"/>
  <c r="I320" i="125"/>
  <c r="AA316" i="125"/>
  <c r="M316" i="125"/>
  <c r="O316" i="125" s="1"/>
  <c r="I316" i="125"/>
  <c r="AA312" i="125"/>
  <c r="O312" i="125"/>
  <c r="M312" i="125"/>
  <c r="I312" i="125"/>
  <c r="AA308" i="125"/>
  <c r="O308" i="125" s="1"/>
  <c r="M308" i="125"/>
  <c r="I308" i="125"/>
  <c r="AA304" i="125"/>
  <c r="M304" i="125"/>
  <c r="O304" i="125" s="1"/>
  <c r="I304" i="125"/>
  <c r="AA300" i="125"/>
  <c r="O300" i="125"/>
  <c r="M300" i="125"/>
  <c r="I300" i="125"/>
  <c r="AA296" i="125"/>
  <c r="O296" i="125"/>
  <c r="M296" i="125"/>
  <c r="I296" i="125"/>
  <c r="AA292" i="125"/>
  <c r="M292" i="125"/>
  <c r="O292" i="125" s="1"/>
  <c r="I292" i="125"/>
  <c r="AA288" i="125"/>
  <c r="O288" i="125"/>
  <c r="M288" i="125"/>
  <c r="I288" i="125"/>
  <c r="AA284" i="125"/>
  <c r="M284" i="125"/>
  <c r="I284" i="125"/>
  <c r="AA280" i="125"/>
  <c r="M280" i="125"/>
  <c r="O280" i="125" s="1"/>
  <c r="I280" i="125"/>
  <c r="AA276" i="125"/>
  <c r="O276" i="125"/>
  <c r="M276" i="125"/>
  <c r="I276" i="125"/>
  <c r="L234" i="125"/>
  <c r="AA271" i="125"/>
  <c r="O271" i="125" s="1"/>
  <c r="M271" i="125"/>
  <c r="I271" i="125"/>
  <c r="AA267" i="125"/>
  <c r="M267" i="125"/>
  <c r="O267" i="125" s="1"/>
  <c r="I267" i="125"/>
  <c r="AA263" i="125"/>
  <c r="M263" i="125"/>
  <c r="O263" i="125" s="1"/>
  <c r="I263" i="125"/>
  <c r="AA259" i="125"/>
  <c r="O259" i="125" s="1"/>
  <c r="M259" i="125"/>
  <c r="I259" i="125"/>
  <c r="AA255" i="125"/>
  <c r="M255" i="125"/>
  <c r="O255" i="125" s="1"/>
  <c r="I255" i="125"/>
  <c r="AA251" i="125"/>
  <c r="M251" i="125"/>
  <c r="O251" i="125" s="1"/>
  <c r="I251" i="125"/>
  <c r="AA247" i="125"/>
  <c r="O247" i="125" s="1"/>
  <c r="M247" i="125"/>
  <c r="I247" i="125"/>
  <c r="AA243" i="125"/>
  <c r="M243" i="125"/>
  <c r="O243" i="125" s="1"/>
  <c r="I243" i="125"/>
  <c r="AA239" i="125"/>
  <c r="M239" i="125"/>
  <c r="I239" i="125"/>
  <c r="AA235" i="125"/>
  <c r="O235" i="125" s="1"/>
  <c r="M235" i="125"/>
  <c r="I235" i="125"/>
  <c r="L165" i="125"/>
  <c r="AA230" i="125"/>
  <c r="O230" i="125"/>
  <c r="M230" i="125"/>
  <c r="I230" i="125"/>
  <c r="AA226" i="125"/>
  <c r="M226" i="125"/>
  <c r="O226" i="125" s="1"/>
  <c r="I226" i="125"/>
  <c r="AA222" i="125"/>
  <c r="M222" i="125"/>
  <c r="O222" i="125" s="1"/>
  <c r="I222" i="125"/>
  <c r="AA218" i="125"/>
  <c r="O218" i="125"/>
  <c r="M218" i="125"/>
  <c r="I218" i="125"/>
  <c r="AA214" i="125"/>
  <c r="O214" i="125"/>
  <c r="M214" i="125"/>
  <c r="I214" i="125"/>
  <c r="AA210" i="125"/>
  <c r="M210" i="125"/>
  <c r="O210" i="125" s="1"/>
  <c r="I210" i="125"/>
  <c r="AA206" i="125"/>
  <c r="O206" i="125"/>
  <c r="M206" i="125"/>
  <c r="I206" i="125"/>
  <c r="AA202" i="125"/>
  <c r="M202" i="125"/>
  <c r="O202" i="125" s="1"/>
  <c r="I202" i="125"/>
  <c r="AA198" i="125"/>
  <c r="M198" i="125"/>
  <c r="O198" i="125" s="1"/>
  <c r="I198" i="125"/>
  <c r="AA194" i="125"/>
  <c r="O194" i="125"/>
  <c r="M194" i="125"/>
  <c r="I194" i="125"/>
  <c r="AA190" i="125"/>
  <c r="O190" i="125"/>
  <c r="M190" i="125"/>
  <c r="I190" i="125"/>
  <c r="AA186" i="125"/>
  <c r="M186" i="125"/>
  <c r="O186" i="125" s="1"/>
  <c r="I186" i="125"/>
  <c r="AA182" i="125"/>
  <c r="O182" i="125"/>
  <c r="M182" i="125"/>
  <c r="I182" i="125"/>
  <c r="AA178" i="125"/>
  <c r="M178" i="125"/>
  <c r="O178" i="125" s="1"/>
  <c r="I178" i="125"/>
  <c r="AA174" i="125"/>
  <c r="M174" i="125"/>
  <c r="O174" i="125" s="1"/>
  <c r="I174" i="125"/>
  <c r="AA170" i="125"/>
  <c r="O170" i="125"/>
  <c r="M170" i="125"/>
  <c r="I170" i="125"/>
  <c r="AA166" i="125"/>
  <c r="O166" i="125"/>
  <c r="M166" i="125"/>
  <c r="I166" i="125"/>
  <c r="L136" i="125"/>
  <c r="AA161" i="125"/>
  <c r="M161" i="125"/>
  <c r="O161" i="125" s="1"/>
  <c r="I161" i="125"/>
  <c r="AA157" i="125"/>
  <c r="M157" i="125"/>
  <c r="O157" i="125" s="1"/>
  <c r="I157" i="125"/>
  <c r="AA153" i="125"/>
  <c r="O153" i="125" s="1"/>
  <c r="M153" i="125"/>
  <c r="I153" i="125"/>
  <c r="AA149" i="125"/>
  <c r="M149" i="125"/>
  <c r="O149" i="125" s="1"/>
  <c r="I149" i="125"/>
  <c r="AA145" i="125"/>
  <c r="M145" i="125"/>
  <c r="O145" i="125" s="1"/>
  <c r="I145" i="125"/>
  <c r="AA141" i="125"/>
  <c r="O141" i="125" s="1"/>
  <c r="M141" i="125"/>
  <c r="I141" i="125"/>
  <c r="AA137" i="125"/>
  <c r="M137" i="125"/>
  <c r="I137" i="125"/>
  <c r="L87" i="125"/>
  <c r="AA132" i="125"/>
  <c r="M132" i="125"/>
  <c r="O132" i="125" s="1"/>
  <c r="I132" i="125"/>
  <c r="AA128" i="125"/>
  <c r="M128" i="125"/>
  <c r="O128" i="125" s="1"/>
  <c r="I128" i="125"/>
  <c r="AA124" i="125"/>
  <c r="O124" i="125"/>
  <c r="M124" i="125"/>
  <c r="I124" i="125"/>
  <c r="AA120" i="125"/>
  <c r="O120" i="125"/>
  <c r="M120" i="125"/>
  <c r="I120" i="125"/>
  <c r="AA116" i="125"/>
  <c r="M116" i="125"/>
  <c r="O116" i="125" s="1"/>
  <c r="I116" i="125"/>
  <c r="AA112" i="125"/>
  <c r="O112" i="125"/>
  <c r="M112" i="125"/>
  <c r="I112" i="125"/>
  <c r="AA108" i="125"/>
  <c r="M108" i="125"/>
  <c r="O108" i="125" s="1"/>
  <c r="I108" i="125"/>
  <c r="AA104" i="125"/>
  <c r="M104" i="125"/>
  <c r="O104" i="125" s="1"/>
  <c r="I104" i="125"/>
  <c r="AA100" i="125"/>
  <c r="O100" i="125"/>
  <c r="M100" i="125"/>
  <c r="I100" i="125"/>
  <c r="AA96" i="125"/>
  <c r="O96" i="125"/>
  <c r="M96" i="125"/>
  <c r="I96" i="125"/>
  <c r="AA92" i="125"/>
  <c r="M92" i="125"/>
  <c r="O92" i="125" s="1"/>
  <c r="I92" i="125"/>
  <c r="AA88" i="125"/>
  <c r="O88" i="125"/>
  <c r="M88" i="125"/>
  <c r="M87" i="125" s="1"/>
  <c r="I88" i="125"/>
  <c r="L26" i="125"/>
  <c r="L8" i="125" s="1"/>
  <c r="T7" i="125" s="1"/>
  <c r="F141" i="275" s="1"/>
  <c r="AA83" i="125"/>
  <c r="O83" i="125" s="1"/>
  <c r="M83" i="125"/>
  <c r="I83" i="125"/>
  <c r="AA79" i="125"/>
  <c r="M79" i="125"/>
  <c r="O79" i="125" s="1"/>
  <c r="I79" i="125"/>
  <c r="AA75" i="125"/>
  <c r="M75" i="125"/>
  <c r="O75" i="125" s="1"/>
  <c r="I75" i="125"/>
  <c r="AA71" i="125"/>
  <c r="O71" i="125" s="1"/>
  <c r="M71" i="125"/>
  <c r="I71" i="125"/>
  <c r="AA67" i="125"/>
  <c r="M67" i="125"/>
  <c r="O67" i="125" s="1"/>
  <c r="I67" i="125"/>
  <c r="AA63" i="125"/>
  <c r="M63" i="125"/>
  <c r="O63" i="125" s="1"/>
  <c r="I63" i="125"/>
  <c r="AA59" i="125"/>
  <c r="O59" i="125" s="1"/>
  <c r="M59" i="125"/>
  <c r="I59" i="125"/>
  <c r="AA55" i="125"/>
  <c r="M55" i="125"/>
  <c r="O55" i="125" s="1"/>
  <c r="I55" i="125"/>
  <c r="AA51" i="125"/>
  <c r="M51" i="125"/>
  <c r="O51" i="125" s="1"/>
  <c r="I51" i="125"/>
  <c r="AA47" i="125"/>
  <c r="O47" i="125" s="1"/>
  <c r="M47" i="125"/>
  <c r="I47" i="125"/>
  <c r="AA43" i="125"/>
  <c r="M43" i="125"/>
  <c r="O43" i="125" s="1"/>
  <c r="I43" i="125"/>
  <c r="AA39" i="125"/>
  <c r="M39" i="125"/>
  <c r="O39" i="125" s="1"/>
  <c r="I39" i="125"/>
  <c r="AA35" i="125"/>
  <c r="O35" i="125" s="1"/>
  <c r="M35" i="125"/>
  <c r="I35" i="125"/>
  <c r="AA31" i="125"/>
  <c r="M31" i="125"/>
  <c r="O31" i="125" s="1"/>
  <c r="I31" i="125"/>
  <c r="AA27" i="125"/>
  <c r="M27" i="125"/>
  <c r="I27" i="125"/>
  <c r="L9" i="125"/>
  <c r="AA22" i="125"/>
  <c r="M22" i="125"/>
  <c r="O22" i="125" s="1"/>
  <c r="I22" i="125"/>
  <c r="AA18" i="125"/>
  <c r="O18" i="125"/>
  <c r="M18" i="125"/>
  <c r="I18" i="125"/>
  <c r="AA14" i="125"/>
  <c r="O14" i="125"/>
  <c r="M14" i="125"/>
  <c r="M9" i="125" s="1"/>
  <c r="I14" i="125"/>
  <c r="AA10" i="125"/>
  <c r="M10" i="125"/>
  <c r="O10" i="125" s="1"/>
  <c r="I10" i="125"/>
  <c r="M152" i="124"/>
  <c r="L152" i="124"/>
  <c r="AA153" i="124"/>
  <c r="O153" i="124"/>
  <c r="M153" i="124"/>
  <c r="I153" i="124"/>
  <c r="L119" i="124"/>
  <c r="AA148" i="124"/>
  <c r="M148" i="124"/>
  <c r="O148" i="124" s="1"/>
  <c r="I148" i="124"/>
  <c r="AA144" i="124"/>
  <c r="O144" i="124"/>
  <c r="M144" i="124"/>
  <c r="I144" i="124"/>
  <c r="AA140" i="124"/>
  <c r="M140" i="124"/>
  <c r="O140" i="124" s="1"/>
  <c r="I140" i="124"/>
  <c r="AA136" i="124"/>
  <c r="M136" i="124"/>
  <c r="O136" i="124" s="1"/>
  <c r="I136" i="124"/>
  <c r="AA132" i="124"/>
  <c r="O132" i="124"/>
  <c r="M132" i="124"/>
  <c r="I132" i="124"/>
  <c r="AA128" i="124"/>
  <c r="M128" i="124"/>
  <c r="O128" i="124" s="1"/>
  <c r="I128" i="124"/>
  <c r="AA124" i="124"/>
  <c r="M124" i="124"/>
  <c r="O124" i="124" s="1"/>
  <c r="I124" i="124"/>
  <c r="AA120" i="124"/>
  <c r="O120" i="124"/>
  <c r="M120" i="124"/>
  <c r="M119" i="124" s="1"/>
  <c r="I120" i="124"/>
  <c r="M114" i="124"/>
  <c r="L114" i="124"/>
  <c r="AA115" i="124"/>
  <c r="O115" i="124"/>
  <c r="M115" i="124"/>
  <c r="I115" i="124"/>
  <c r="L105" i="124"/>
  <c r="AA110" i="124"/>
  <c r="O110" i="124"/>
  <c r="M110" i="124"/>
  <c r="M105" i="124" s="1"/>
  <c r="I110" i="124"/>
  <c r="AA106" i="124"/>
  <c r="M106" i="124"/>
  <c r="O106" i="124" s="1"/>
  <c r="I106" i="124"/>
  <c r="L84" i="124"/>
  <c r="AA101" i="124"/>
  <c r="M101" i="124"/>
  <c r="O101" i="124" s="1"/>
  <c r="I101" i="124"/>
  <c r="AA97" i="124"/>
  <c r="O97" i="124"/>
  <c r="M97" i="124"/>
  <c r="I97" i="124"/>
  <c r="AA93" i="124"/>
  <c r="O93" i="124"/>
  <c r="M93" i="124"/>
  <c r="I93" i="124"/>
  <c r="AA89" i="124"/>
  <c r="M89" i="124"/>
  <c r="O89" i="124" s="1"/>
  <c r="I89" i="124"/>
  <c r="AA85" i="124"/>
  <c r="O85" i="124" s="1"/>
  <c r="M85" i="124"/>
  <c r="M84" i="124" s="1"/>
  <c r="I85" i="124"/>
  <c r="L43" i="124"/>
  <c r="AA80" i="124"/>
  <c r="M80" i="124"/>
  <c r="O80" i="124" s="1"/>
  <c r="I80" i="124"/>
  <c r="AA76" i="124"/>
  <c r="M76" i="124"/>
  <c r="O76" i="124" s="1"/>
  <c r="I76" i="124"/>
  <c r="AA72" i="124"/>
  <c r="M72" i="124"/>
  <c r="O72" i="124" s="1"/>
  <c r="I72" i="124"/>
  <c r="AA68" i="124"/>
  <c r="M68" i="124"/>
  <c r="O68" i="124" s="1"/>
  <c r="I68" i="124"/>
  <c r="AA64" i="124"/>
  <c r="M64" i="124"/>
  <c r="O64" i="124" s="1"/>
  <c r="I64" i="124"/>
  <c r="AA60" i="124"/>
  <c r="M60" i="124"/>
  <c r="O60" i="124" s="1"/>
  <c r="I60" i="124"/>
  <c r="AA56" i="124"/>
  <c r="M56" i="124"/>
  <c r="O56" i="124" s="1"/>
  <c r="I56" i="124"/>
  <c r="AA52" i="124"/>
  <c r="O52" i="124"/>
  <c r="M52" i="124"/>
  <c r="I52" i="124"/>
  <c r="AA48" i="124"/>
  <c r="M48" i="124"/>
  <c r="O48" i="124" s="1"/>
  <c r="I48" i="124"/>
  <c r="AA44" i="124"/>
  <c r="M44" i="124"/>
  <c r="M43" i="124" s="1"/>
  <c r="I44" i="124"/>
  <c r="L14" i="124"/>
  <c r="AA39" i="124"/>
  <c r="O39" i="124" s="1"/>
  <c r="M39" i="124"/>
  <c r="I39" i="124"/>
  <c r="AA35" i="124"/>
  <c r="O35" i="124"/>
  <c r="M35" i="124"/>
  <c r="I35" i="124"/>
  <c r="AA31" i="124"/>
  <c r="M31" i="124"/>
  <c r="O31" i="124" s="1"/>
  <c r="I31" i="124"/>
  <c r="AA27" i="124"/>
  <c r="O27" i="124" s="1"/>
  <c r="M27" i="124"/>
  <c r="I27" i="124"/>
  <c r="AA23" i="124"/>
  <c r="O23" i="124"/>
  <c r="M23" i="124"/>
  <c r="I23" i="124"/>
  <c r="AA19" i="124"/>
  <c r="M19" i="124"/>
  <c r="O19" i="124" s="1"/>
  <c r="I19" i="124"/>
  <c r="AA15" i="124"/>
  <c r="O15" i="124"/>
  <c r="M15" i="124"/>
  <c r="I15" i="124"/>
  <c r="L9" i="124"/>
  <c r="AA10" i="124"/>
  <c r="M10" i="124"/>
  <c r="M9" i="124" s="1"/>
  <c r="I10" i="124"/>
  <c r="L8" i="123"/>
  <c r="T7" i="123" s="1"/>
  <c r="F139" i="275" s="1"/>
  <c r="M43" i="123"/>
  <c r="L43" i="123"/>
  <c r="AA44" i="123"/>
  <c r="M44" i="123"/>
  <c r="O44" i="123" s="1"/>
  <c r="I44" i="123"/>
  <c r="L30" i="123"/>
  <c r="AA39" i="123"/>
  <c r="M39" i="123"/>
  <c r="O39" i="123" s="1"/>
  <c r="I39" i="123"/>
  <c r="AA35" i="123"/>
  <c r="O35" i="123" s="1"/>
  <c r="M35" i="123"/>
  <c r="I35" i="123"/>
  <c r="AA31" i="123"/>
  <c r="M31" i="123"/>
  <c r="O31" i="123" s="1"/>
  <c r="I31" i="123"/>
  <c r="L9" i="123"/>
  <c r="AA26" i="123"/>
  <c r="O26" i="123" s="1"/>
  <c r="M26" i="123"/>
  <c r="I26" i="123"/>
  <c r="AA22" i="123"/>
  <c r="M22" i="123"/>
  <c r="O22" i="123" s="1"/>
  <c r="I22" i="123"/>
  <c r="AA18" i="123"/>
  <c r="O18" i="123"/>
  <c r="M18" i="123"/>
  <c r="I18" i="123"/>
  <c r="AA14" i="123"/>
  <c r="O14" i="123" s="1"/>
  <c r="M14" i="123"/>
  <c r="I14" i="123"/>
  <c r="AA10" i="123"/>
  <c r="M10" i="123"/>
  <c r="O10" i="123" s="1"/>
  <c r="I10" i="123"/>
  <c r="M48" i="122"/>
  <c r="L48" i="122"/>
  <c r="AA49" i="122"/>
  <c r="O49" i="122"/>
  <c r="M49" i="122"/>
  <c r="I49" i="122"/>
  <c r="L39" i="122"/>
  <c r="AA44" i="122"/>
  <c r="M44" i="122"/>
  <c r="O44" i="122" s="1"/>
  <c r="I44" i="122"/>
  <c r="AA40" i="122"/>
  <c r="O40" i="122"/>
  <c r="M40" i="122"/>
  <c r="M39" i="122" s="1"/>
  <c r="I40" i="122"/>
  <c r="L30" i="122"/>
  <c r="AA35" i="122"/>
  <c r="O35" i="122"/>
  <c r="M35" i="122"/>
  <c r="I35" i="122"/>
  <c r="AA31" i="122"/>
  <c r="M31" i="122"/>
  <c r="M30" i="122" s="1"/>
  <c r="I31" i="122"/>
  <c r="L9" i="122"/>
  <c r="AA26" i="122"/>
  <c r="M26" i="122"/>
  <c r="O26" i="122" s="1"/>
  <c r="I26" i="122"/>
  <c r="AA22" i="122"/>
  <c r="M22" i="122"/>
  <c r="O22" i="122" s="1"/>
  <c r="I22" i="122"/>
  <c r="AA18" i="122"/>
  <c r="O18" i="122"/>
  <c r="M18" i="122"/>
  <c r="M9" i="122" s="1"/>
  <c r="M8" i="122" s="1"/>
  <c r="C138" i="275" s="1"/>
  <c r="I18" i="122"/>
  <c r="AA14" i="122"/>
  <c r="M14" i="122"/>
  <c r="O14" i="122" s="1"/>
  <c r="I14" i="122"/>
  <c r="AA10" i="122"/>
  <c r="M10" i="122"/>
  <c r="O10" i="122" s="1"/>
  <c r="I10" i="122"/>
  <c r="L8" i="121"/>
  <c r="T7" i="121" s="1"/>
  <c r="F137" i="275" s="1"/>
  <c r="M44" i="121"/>
  <c r="L44" i="121"/>
  <c r="AA45" i="121"/>
  <c r="M45" i="121"/>
  <c r="O45" i="121" s="1"/>
  <c r="I45" i="121"/>
  <c r="L35" i="121"/>
  <c r="AA40" i="121"/>
  <c r="M40" i="121"/>
  <c r="I40" i="121"/>
  <c r="AA36" i="121"/>
  <c r="O36" i="121" s="1"/>
  <c r="M36" i="121"/>
  <c r="I36" i="121"/>
  <c r="M30" i="121"/>
  <c r="L30" i="121"/>
  <c r="AA31" i="121"/>
  <c r="O31" i="121"/>
  <c r="M31" i="121"/>
  <c r="I31" i="121"/>
  <c r="L9" i="121"/>
  <c r="AA26" i="121"/>
  <c r="O26" i="121" s="1"/>
  <c r="M26" i="121"/>
  <c r="I26" i="121"/>
  <c r="AA22" i="121"/>
  <c r="M22" i="121"/>
  <c r="O22" i="121" s="1"/>
  <c r="I22" i="121"/>
  <c r="AA18" i="121"/>
  <c r="M18" i="121"/>
  <c r="O18" i="121" s="1"/>
  <c r="I18" i="121"/>
  <c r="AA14" i="121"/>
  <c r="O14" i="121" s="1"/>
  <c r="M14" i="121"/>
  <c r="I14" i="121"/>
  <c r="AA10" i="121"/>
  <c r="M10" i="121"/>
  <c r="O10" i="121" s="1"/>
  <c r="I10" i="121"/>
  <c r="L8" i="120"/>
  <c r="T7" i="120" s="1"/>
  <c r="F136" i="275" s="1"/>
  <c r="M95" i="120"/>
  <c r="L95" i="120"/>
  <c r="AA100" i="120"/>
  <c r="M100" i="120"/>
  <c r="O100" i="120" s="1"/>
  <c r="I100" i="120"/>
  <c r="AA96" i="120"/>
  <c r="M96" i="120"/>
  <c r="O96" i="120" s="1"/>
  <c r="I96" i="120"/>
  <c r="L70" i="120"/>
  <c r="AA91" i="120"/>
  <c r="O91" i="120" s="1"/>
  <c r="M91" i="120"/>
  <c r="I91" i="120"/>
  <c r="AA87" i="120"/>
  <c r="O87" i="120"/>
  <c r="M87" i="120"/>
  <c r="I87" i="120"/>
  <c r="AA83" i="120"/>
  <c r="M83" i="120"/>
  <c r="I83" i="120"/>
  <c r="AA79" i="120"/>
  <c r="O79" i="120"/>
  <c r="M79" i="120"/>
  <c r="I79" i="120"/>
  <c r="AA75" i="120"/>
  <c r="O75" i="120"/>
  <c r="M75" i="120"/>
  <c r="I75" i="120"/>
  <c r="AA71" i="120"/>
  <c r="M71" i="120"/>
  <c r="O71" i="120" s="1"/>
  <c r="I71" i="120"/>
  <c r="M65" i="120"/>
  <c r="L65" i="120"/>
  <c r="AA66" i="120"/>
  <c r="M66" i="120"/>
  <c r="O66" i="120" s="1"/>
  <c r="I66" i="120"/>
  <c r="L60" i="120"/>
  <c r="AA61" i="120"/>
  <c r="M61" i="120"/>
  <c r="M60" i="120" s="1"/>
  <c r="I61" i="120"/>
  <c r="L35" i="120"/>
  <c r="AA56" i="120"/>
  <c r="M56" i="120"/>
  <c r="O56" i="120" s="1"/>
  <c r="I56" i="120"/>
  <c r="AA52" i="120"/>
  <c r="M52" i="120"/>
  <c r="O52" i="120" s="1"/>
  <c r="I52" i="120"/>
  <c r="AA48" i="120"/>
  <c r="O48" i="120"/>
  <c r="M48" i="120"/>
  <c r="I48" i="120"/>
  <c r="AA44" i="120"/>
  <c r="M44" i="120"/>
  <c r="O44" i="120" s="1"/>
  <c r="I44" i="120"/>
  <c r="AA40" i="120"/>
  <c r="M40" i="120"/>
  <c r="O40" i="120" s="1"/>
  <c r="I40" i="120"/>
  <c r="AA36" i="120"/>
  <c r="O36" i="120"/>
  <c r="M36" i="120"/>
  <c r="M35" i="120" s="1"/>
  <c r="I36" i="120"/>
  <c r="L22" i="120"/>
  <c r="AA31" i="120"/>
  <c r="O31" i="120"/>
  <c r="M31" i="120"/>
  <c r="I31" i="120"/>
  <c r="AA27" i="120"/>
  <c r="M27" i="120"/>
  <c r="I27" i="120"/>
  <c r="AA23" i="120"/>
  <c r="O23" i="120"/>
  <c r="M23" i="120"/>
  <c r="M22" i="120" s="1"/>
  <c r="I23" i="120"/>
  <c r="L9" i="120"/>
  <c r="AA18" i="120"/>
  <c r="M18" i="120"/>
  <c r="O18" i="120" s="1"/>
  <c r="I18" i="120"/>
  <c r="AA14" i="120"/>
  <c r="O14" i="120"/>
  <c r="M14" i="120"/>
  <c r="I14" i="120"/>
  <c r="AA10" i="120"/>
  <c r="M10" i="120"/>
  <c r="O10" i="120" s="1"/>
  <c r="I10" i="120"/>
  <c r="L8" i="119"/>
  <c r="T7" i="119" s="1"/>
  <c r="F135" i="275" s="1"/>
  <c r="L301" i="119"/>
  <c r="AA314" i="119"/>
  <c r="M314" i="119"/>
  <c r="O314" i="119" s="1"/>
  <c r="I314" i="119"/>
  <c r="AA310" i="119"/>
  <c r="M310" i="119"/>
  <c r="O310" i="119" s="1"/>
  <c r="I310" i="119"/>
  <c r="AA306" i="119"/>
  <c r="O306" i="119"/>
  <c r="M306" i="119"/>
  <c r="I306" i="119"/>
  <c r="AA302" i="119"/>
  <c r="O302" i="119" s="1"/>
  <c r="M302" i="119"/>
  <c r="I302" i="119"/>
  <c r="L228" i="119"/>
  <c r="AA297" i="119"/>
  <c r="M297" i="119"/>
  <c r="O297" i="119" s="1"/>
  <c r="I297" i="119"/>
  <c r="AA293" i="119"/>
  <c r="M293" i="119"/>
  <c r="O293" i="119" s="1"/>
  <c r="I293" i="119"/>
  <c r="AA289" i="119"/>
  <c r="O289" i="119" s="1"/>
  <c r="M289" i="119"/>
  <c r="I289" i="119"/>
  <c r="AA285" i="119"/>
  <c r="M285" i="119"/>
  <c r="O285" i="119" s="1"/>
  <c r="I285" i="119"/>
  <c r="AA281" i="119"/>
  <c r="M281" i="119"/>
  <c r="O281" i="119" s="1"/>
  <c r="I281" i="119"/>
  <c r="AA277" i="119"/>
  <c r="O277" i="119" s="1"/>
  <c r="M277" i="119"/>
  <c r="I277" i="119"/>
  <c r="AA273" i="119"/>
  <c r="M273" i="119"/>
  <c r="O273" i="119" s="1"/>
  <c r="I273" i="119"/>
  <c r="AA269" i="119"/>
  <c r="M269" i="119"/>
  <c r="O269" i="119" s="1"/>
  <c r="I269" i="119"/>
  <c r="AA265" i="119"/>
  <c r="O265" i="119" s="1"/>
  <c r="M265" i="119"/>
  <c r="I265" i="119"/>
  <c r="AA261" i="119"/>
  <c r="M261" i="119"/>
  <c r="O261" i="119" s="1"/>
  <c r="I261" i="119"/>
  <c r="AA257" i="119"/>
  <c r="M257" i="119"/>
  <c r="O257" i="119" s="1"/>
  <c r="I257" i="119"/>
  <c r="AA253" i="119"/>
  <c r="O253" i="119" s="1"/>
  <c r="M253" i="119"/>
  <c r="I253" i="119"/>
  <c r="AA249" i="119"/>
  <c r="M249" i="119"/>
  <c r="O249" i="119" s="1"/>
  <c r="I249" i="119"/>
  <c r="AA245" i="119"/>
  <c r="M245" i="119"/>
  <c r="O245" i="119" s="1"/>
  <c r="I245" i="119"/>
  <c r="AA241" i="119"/>
  <c r="O241" i="119" s="1"/>
  <c r="M241" i="119"/>
  <c r="I241" i="119"/>
  <c r="AA237" i="119"/>
  <c r="M237" i="119"/>
  <c r="O237" i="119" s="1"/>
  <c r="I237" i="119"/>
  <c r="AA233" i="119"/>
  <c r="M233" i="119"/>
  <c r="O233" i="119" s="1"/>
  <c r="I233" i="119"/>
  <c r="AA229" i="119"/>
  <c r="O229" i="119" s="1"/>
  <c r="M229" i="119"/>
  <c r="M228" i="119" s="1"/>
  <c r="I229" i="119"/>
  <c r="M223" i="119"/>
  <c r="L223" i="119"/>
  <c r="AA224" i="119"/>
  <c r="O224" i="119"/>
  <c r="M224" i="119"/>
  <c r="I224" i="119"/>
  <c r="M210" i="119"/>
  <c r="L210" i="119"/>
  <c r="AA219" i="119"/>
  <c r="O219" i="119" s="1"/>
  <c r="M219" i="119"/>
  <c r="I219" i="119"/>
  <c r="AA215" i="119"/>
  <c r="M215" i="119"/>
  <c r="I215" i="119"/>
  <c r="AA211" i="119"/>
  <c r="M211" i="119"/>
  <c r="O211" i="119" s="1"/>
  <c r="I211" i="119"/>
  <c r="L189" i="119"/>
  <c r="AA206" i="119"/>
  <c r="M206" i="119"/>
  <c r="O206" i="119" s="1"/>
  <c r="I206" i="119"/>
  <c r="AA202" i="119"/>
  <c r="O202" i="119"/>
  <c r="M202" i="119"/>
  <c r="I202" i="119"/>
  <c r="AA198" i="119"/>
  <c r="M198" i="119"/>
  <c r="O198" i="119" s="1"/>
  <c r="I198" i="119"/>
  <c r="AA194" i="119"/>
  <c r="M194" i="119"/>
  <c r="O194" i="119" s="1"/>
  <c r="I194" i="119"/>
  <c r="AA190" i="119"/>
  <c r="O190" i="119"/>
  <c r="M190" i="119"/>
  <c r="I190" i="119"/>
  <c r="L160" i="119"/>
  <c r="AA185" i="119"/>
  <c r="O185" i="119" s="1"/>
  <c r="M185" i="119"/>
  <c r="I185" i="119"/>
  <c r="AA181" i="119"/>
  <c r="M181" i="119"/>
  <c r="I181" i="119"/>
  <c r="AA177" i="119"/>
  <c r="M177" i="119"/>
  <c r="I177" i="119"/>
  <c r="AA173" i="119"/>
  <c r="O173" i="119" s="1"/>
  <c r="M173" i="119"/>
  <c r="I173" i="119"/>
  <c r="AA169" i="119"/>
  <c r="M169" i="119"/>
  <c r="O169" i="119" s="1"/>
  <c r="I169" i="119"/>
  <c r="AA165" i="119"/>
  <c r="M165" i="119"/>
  <c r="O165" i="119" s="1"/>
  <c r="I165" i="119"/>
  <c r="AA161" i="119"/>
  <c r="O161" i="119" s="1"/>
  <c r="M161" i="119"/>
  <c r="I161" i="119"/>
  <c r="L107" i="119"/>
  <c r="AA156" i="119"/>
  <c r="O156" i="119"/>
  <c r="M156" i="119"/>
  <c r="I156" i="119"/>
  <c r="AA152" i="119"/>
  <c r="M152" i="119"/>
  <c r="O152" i="119" s="1"/>
  <c r="I152" i="119"/>
  <c r="AA148" i="119"/>
  <c r="M148" i="119"/>
  <c r="O148" i="119" s="1"/>
  <c r="I148" i="119"/>
  <c r="AA144" i="119"/>
  <c r="O144" i="119"/>
  <c r="M144" i="119"/>
  <c r="I144" i="119"/>
  <c r="AA140" i="119"/>
  <c r="O140" i="119"/>
  <c r="M140" i="119"/>
  <c r="I140" i="119"/>
  <c r="AA136" i="119"/>
  <c r="M136" i="119"/>
  <c r="I136" i="119"/>
  <c r="AA132" i="119"/>
  <c r="O132" i="119"/>
  <c r="M132" i="119"/>
  <c r="I132" i="119"/>
  <c r="AA128" i="119"/>
  <c r="M128" i="119"/>
  <c r="O128" i="119" s="1"/>
  <c r="I128" i="119"/>
  <c r="AA124" i="119"/>
  <c r="M124" i="119"/>
  <c r="O124" i="119" s="1"/>
  <c r="I124" i="119"/>
  <c r="AA120" i="119"/>
  <c r="O120" i="119"/>
  <c r="M120" i="119"/>
  <c r="I120" i="119"/>
  <c r="AA116" i="119"/>
  <c r="O116" i="119"/>
  <c r="M116" i="119"/>
  <c r="I116" i="119"/>
  <c r="AA112" i="119"/>
  <c r="M112" i="119"/>
  <c r="O112" i="119" s="1"/>
  <c r="I112" i="119"/>
  <c r="AA108" i="119"/>
  <c r="O108" i="119"/>
  <c r="M108" i="119"/>
  <c r="I108" i="119"/>
  <c r="L46" i="119"/>
  <c r="AA103" i="119"/>
  <c r="O103" i="119" s="1"/>
  <c r="M103" i="119"/>
  <c r="I103" i="119"/>
  <c r="AA99" i="119"/>
  <c r="O99" i="119" s="1"/>
  <c r="M99" i="119"/>
  <c r="I99" i="119"/>
  <c r="AA95" i="119"/>
  <c r="M95" i="119"/>
  <c r="O95" i="119" s="1"/>
  <c r="I95" i="119"/>
  <c r="AA91" i="119"/>
  <c r="O91" i="119" s="1"/>
  <c r="M91" i="119"/>
  <c r="I91" i="119"/>
  <c r="AA87" i="119"/>
  <c r="O87" i="119" s="1"/>
  <c r="M87" i="119"/>
  <c r="I87" i="119"/>
  <c r="AA83" i="119"/>
  <c r="M83" i="119"/>
  <c r="O83" i="119" s="1"/>
  <c r="I83" i="119"/>
  <c r="AA79" i="119"/>
  <c r="O79" i="119" s="1"/>
  <c r="M79" i="119"/>
  <c r="I79" i="119"/>
  <c r="AA75" i="119"/>
  <c r="O75" i="119" s="1"/>
  <c r="M75" i="119"/>
  <c r="I75" i="119"/>
  <c r="AA71" i="119"/>
  <c r="M71" i="119"/>
  <c r="O71" i="119" s="1"/>
  <c r="I71" i="119"/>
  <c r="AA67" i="119"/>
  <c r="O67" i="119" s="1"/>
  <c r="M67" i="119"/>
  <c r="I67" i="119"/>
  <c r="AA63" i="119"/>
  <c r="O63" i="119" s="1"/>
  <c r="M63" i="119"/>
  <c r="I63" i="119"/>
  <c r="AA59" i="119"/>
  <c r="M59" i="119"/>
  <c r="O59" i="119" s="1"/>
  <c r="I59" i="119"/>
  <c r="AA55" i="119"/>
  <c r="O55" i="119" s="1"/>
  <c r="M55" i="119"/>
  <c r="I55" i="119"/>
  <c r="AA51" i="119"/>
  <c r="O51" i="119" s="1"/>
  <c r="M51" i="119"/>
  <c r="I51" i="119"/>
  <c r="AA47" i="119"/>
  <c r="M47" i="119"/>
  <c r="I47" i="119"/>
  <c r="L9" i="119"/>
  <c r="AA42" i="119"/>
  <c r="M42" i="119"/>
  <c r="O42" i="119" s="1"/>
  <c r="I42" i="119"/>
  <c r="AA38" i="119"/>
  <c r="O38" i="119"/>
  <c r="M38" i="119"/>
  <c r="I38" i="119"/>
  <c r="AA34" i="119"/>
  <c r="O34" i="119" s="1"/>
  <c r="M34" i="119"/>
  <c r="I34" i="119"/>
  <c r="AA30" i="119"/>
  <c r="M30" i="119"/>
  <c r="O30" i="119" s="1"/>
  <c r="I30" i="119"/>
  <c r="AA26" i="119"/>
  <c r="O26" i="119"/>
  <c r="M26" i="119"/>
  <c r="I26" i="119"/>
  <c r="AA22" i="119"/>
  <c r="O22" i="119"/>
  <c r="M22" i="119"/>
  <c r="I22" i="119"/>
  <c r="AA18" i="119"/>
  <c r="M18" i="119"/>
  <c r="O18" i="119" s="1"/>
  <c r="I18" i="119"/>
  <c r="AA14" i="119"/>
  <c r="O14" i="119"/>
  <c r="M14" i="119"/>
  <c r="I14" i="119"/>
  <c r="AA10" i="119"/>
  <c r="M10" i="119"/>
  <c r="I10" i="119"/>
  <c r="L8" i="118"/>
  <c r="T7" i="118" s="1"/>
  <c r="F134" i="275" s="1"/>
  <c r="L72" i="118"/>
  <c r="AA77" i="118"/>
  <c r="M77" i="118"/>
  <c r="I77" i="118"/>
  <c r="AA73" i="118"/>
  <c r="O73" i="118"/>
  <c r="M73" i="118"/>
  <c r="M72" i="118" s="1"/>
  <c r="I73" i="118"/>
  <c r="L63" i="118"/>
  <c r="AA68" i="118"/>
  <c r="M68" i="118"/>
  <c r="O68" i="118" s="1"/>
  <c r="I68" i="118"/>
  <c r="AA64" i="118"/>
  <c r="O64" i="118"/>
  <c r="M64" i="118"/>
  <c r="I64" i="118"/>
  <c r="L42" i="118"/>
  <c r="AA59" i="118"/>
  <c r="O59" i="118"/>
  <c r="M59" i="118"/>
  <c r="I59" i="118"/>
  <c r="AA55" i="118"/>
  <c r="M55" i="118"/>
  <c r="O55" i="118" s="1"/>
  <c r="I55" i="118"/>
  <c r="AA51" i="118"/>
  <c r="O51" i="118" s="1"/>
  <c r="M51" i="118"/>
  <c r="I51" i="118"/>
  <c r="AA47" i="118"/>
  <c r="O47" i="118"/>
  <c r="M47" i="118"/>
  <c r="I47" i="118"/>
  <c r="AA43" i="118"/>
  <c r="M43" i="118"/>
  <c r="M42" i="118" s="1"/>
  <c r="I43" i="118"/>
  <c r="L9" i="118"/>
  <c r="AA38" i="118"/>
  <c r="M38" i="118"/>
  <c r="O38" i="118" s="1"/>
  <c r="I38" i="118"/>
  <c r="AA34" i="118"/>
  <c r="M34" i="118"/>
  <c r="O34" i="118" s="1"/>
  <c r="I34" i="118"/>
  <c r="AA30" i="118"/>
  <c r="M30" i="118"/>
  <c r="I30" i="118"/>
  <c r="AA26" i="118"/>
  <c r="M26" i="118"/>
  <c r="O26" i="118" s="1"/>
  <c r="I26" i="118"/>
  <c r="AA22" i="118"/>
  <c r="M22" i="118"/>
  <c r="O22" i="118" s="1"/>
  <c r="I22" i="118"/>
  <c r="AA18" i="118"/>
  <c r="M18" i="118"/>
  <c r="O18" i="118" s="1"/>
  <c r="I18" i="118"/>
  <c r="AA14" i="118"/>
  <c r="M14" i="118"/>
  <c r="O14" i="118" s="1"/>
  <c r="I14" i="118"/>
  <c r="AA10" i="118"/>
  <c r="M10" i="118"/>
  <c r="O10" i="118" s="1"/>
  <c r="I10" i="118"/>
  <c r="L237" i="117"/>
  <c r="AA242" i="117"/>
  <c r="M242" i="117"/>
  <c r="O242" i="117" s="1"/>
  <c r="I242" i="117"/>
  <c r="AA238" i="117"/>
  <c r="O238" i="117"/>
  <c r="M238" i="117"/>
  <c r="I238" i="117"/>
  <c r="L184" i="117"/>
  <c r="AA233" i="117"/>
  <c r="O233" i="117" s="1"/>
  <c r="M233" i="117"/>
  <c r="I233" i="117"/>
  <c r="AA229" i="117"/>
  <c r="M229" i="117"/>
  <c r="I229" i="117"/>
  <c r="AA225" i="117"/>
  <c r="M225" i="117"/>
  <c r="O225" i="117" s="1"/>
  <c r="I225" i="117"/>
  <c r="AA221" i="117"/>
  <c r="O221" i="117" s="1"/>
  <c r="M221" i="117"/>
  <c r="I221" i="117"/>
  <c r="AA217" i="117"/>
  <c r="M217" i="117"/>
  <c r="O217" i="117" s="1"/>
  <c r="I217" i="117"/>
  <c r="AA213" i="117"/>
  <c r="M213" i="117"/>
  <c r="O213" i="117" s="1"/>
  <c r="I213" i="117"/>
  <c r="AA209" i="117"/>
  <c r="O209" i="117" s="1"/>
  <c r="M209" i="117"/>
  <c r="I209" i="117"/>
  <c r="AA205" i="117"/>
  <c r="M205" i="117"/>
  <c r="I205" i="117"/>
  <c r="AA201" i="117"/>
  <c r="M201" i="117"/>
  <c r="O201" i="117" s="1"/>
  <c r="I201" i="117"/>
  <c r="AA197" i="117"/>
  <c r="O197" i="117" s="1"/>
  <c r="M197" i="117"/>
  <c r="I197" i="117"/>
  <c r="AA193" i="117"/>
  <c r="M193" i="117"/>
  <c r="I193" i="117"/>
  <c r="AA189" i="117"/>
  <c r="M189" i="117"/>
  <c r="O189" i="117" s="1"/>
  <c r="I189" i="117"/>
  <c r="AA185" i="117"/>
  <c r="O185" i="117" s="1"/>
  <c r="M185" i="117"/>
  <c r="I185" i="117"/>
  <c r="M179" i="117"/>
  <c r="L179" i="117"/>
  <c r="AA180" i="117"/>
  <c r="O180" i="117"/>
  <c r="M180" i="117"/>
  <c r="I180" i="117"/>
  <c r="L166" i="117"/>
  <c r="AA175" i="117"/>
  <c r="O175" i="117" s="1"/>
  <c r="M175" i="117"/>
  <c r="I175" i="117"/>
  <c r="AA171" i="117"/>
  <c r="M171" i="117"/>
  <c r="O171" i="117" s="1"/>
  <c r="I171" i="117"/>
  <c r="AA167" i="117"/>
  <c r="M167" i="117"/>
  <c r="I167" i="117"/>
  <c r="L149" i="117"/>
  <c r="AA162" i="117"/>
  <c r="M162" i="117"/>
  <c r="O162" i="117" s="1"/>
  <c r="I162" i="117"/>
  <c r="AA158" i="117"/>
  <c r="O158" i="117"/>
  <c r="M158" i="117"/>
  <c r="I158" i="117"/>
  <c r="AA154" i="117"/>
  <c r="O154" i="117" s="1"/>
  <c r="M154" i="117"/>
  <c r="M149" i="117" s="1"/>
  <c r="I154" i="117"/>
  <c r="AA150" i="117"/>
  <c r="M150" i="117"/>
  <c r="O150" i="117" s="1"/>
  <c r="I150" i="117"/>
  <c r="L120" i="117"/>
  <c r="L8" i="117" s="1"/>
  <c r="T7" i="117" s="1"/>
  <c r="F133" i="275" s="1"/>
  <c r="AA145" i="117"/>
  <c r="M145" i="117"/>
  <c r="O145" i="117" s="1"/>
  <c r="I145" i="117"/>
  <c r="AA141" i="117"/>
  <c r="O141" i="117" s="1"/>
  <c r="M141" i="117"/>
  <c r="I141" i="117"/>
  <c r="AA137" i="117"/>
  <c r="M137" i="117"/>
  <c r="I137" i="117"/>
  <c r="AA133" i="117"/>
  <c r="M133" i="117"/>
  <c r="O133" i="117" s="1"/>
  <c r="I133" i="117"/>
  <c r="AA129" i="117"/>
  <c r="O129" i="117" s="1"/>
  <c r="M129" i="117"/>
  <c r="I129" i="117"/>
  <c r="AA125" i="117"/>
  <c r="M125" i="117"/>
  <c r="O125" i="117" s="1"/>
  <c r="I125" i="117"/>
  <c r="AA121" i="117"/>
  <c r="M121" i="117"/>
  <c r="I121" i="117"/>
  <c r="L71" i="117"/>
  <c r="AA116" i="117"/>
  <c r="M116" i="117"/>
  <c r="O116" i="117" s="1"/>
  <c r="I116" i="117"/>
  <c r="AA112" i="117"/>
  <c r="O112" i="117"/>
  <c r="M112" i="117"/>
  <c r="I112" i="117"/>
  <c r="AA108" i="117"/>
  <c r="O108" i="117" s="1"/>
  <c r="M108" i="117"/>
  <c r="I108" i="117"/>
  <c r="AA104" i="117"/>
  <c r="M104" i="117"/>
  <c r="O104" i="117" s="1"/>
  <c r="I104" i="117"/>
  <c r="AA100" i="117"/>
  <c r="O100" i="117"/>
  <c r="M100" i="117"/>
  <c r="I100" i="117"/>
  <c r="AA96" i="117"/>
  <c r="O96" i="117" s="1"/>
  <c r="M96" i="117"/>
  <c r="I96" i="117"/>
  <c r="AA92" i="117"/>
  <c r="M92" i="117"/>
  <c r="O92" i="117" s="1"/>
  <c r="I92" i="117"/>
  <c r="AA88" i="117"/>
  <c r="O88" i="117"/>
  <c r="M88" i="117"/>
  <c r="I88" i="117"/>
  <c r="AA84" i="117"/>
  <c r="O84" i="117" s="1"/>
  <c r="M84" i="117"/>
  <c r="I84" i="117"/>
  <c r="AA80" i="117"/>
  <c r="M80" i="117"/>
  <c r="O80" i="117" s="1"/>
  <c r="I80" i="117"/>
  <c r="AA76" i="117"/>
  <c r="O76" i="117"/>
  <c r="M76" i="117"/>
  <c r="I76" i="117"/>
  <c r="AA72" i="117"/>
  <c r="O72" i="117"/>
  <c r="M72" i="117"/>
  <c r="M71" i="117" s="1"/>
  <c r="I72" i="117"/>
  <c r="L30" i="117"/>
  <c r="AA67" i="117"/>
  <c r="M67" i="117"/>
  <c r="I67" i="117"/>
  <c r="AA63" i="117"/>
  <c r="M63" i="117"/>
  <c r="O63" i="117" s="1"/>
  <c r="I63" i="117"/>
  <c r="AA59" i="117"/>
  <c r="O59" i="117" s="1"/>
  <c r="M59" i="117"/>
  <c r="I59" i="117"/>
  <c r="AA55" i="117"/>
  <c r="M55" i="117"/>
  <c r="I55" i="117"/>
  <c r="AA51" i="117"/>
  <c r="M51" i="117"/>
  <c r="O51" i="117" s="1"/>
  <c r="I51" i="117"/>
  <c r="AA47" i="117"/>
  <c r="O47" i="117" s="1"/>
  <c r="M47" i="117"/>
  <c r="I47" i="117"/>
  <c r="AA43" i="117"/>
  <c r="M43" i="117"/>
  <c r="I43" i="117"/>
  <c r="AA39" i="117"/>
  <c r="M39" i="117"/>
  <c r="O39" i="117" s="1"/>
  <c r="I39" i="117"/>
  <c r="AA35" i="117"/>
  <c r="O35" i="117" s="1"/>
  <c r="M35" i="117"/>
  <c r="I35" i="117"/>
  <c r="AA31" i="117"/>
  <c r="M31" i="117"/>
  <c r="I31" i="117"/>
  <c r="L9" i="117"/>
  <c r="AA26" i="117"/>
  <c r="O26" i="117"/>
  <c r="M26" i="117"/>
  <c r="I26" i="117"/>
  <c r="AA22" i="117"/>
  <c r="M22" i="117"/>
  <c r="O22" i="117" s="1"/>
  <c r="I22" i="117"/>
  <c r="AA18" i="117"/>
  <c r="O18" i="117"/>
  <c r="M18" i="117"/>
  <c r="I18" i="117"/>
  <c r="AA14" i="117"/>
  <c r="M14" i="117"/>
  <c r="O14" i="117" s="1"/>
  <c r="I14" i="117"/>
  <c r="AA10" i="117"/>
  <c r="M10" i="117"/>
  <c r="I10" i="117"/>
  <c r="M55" i="116"/>
  <c r="L55" i="116"/>
  <c r="AA64" i="116"/>
  <c r="O64" i="116" s="1"/>
  <c r="M64" i="116"/>
  <c r="I64" i="116"/>
  <c r="AA60" i="116"/>
  <c r="O60" i="116"/>
  <c r="M60" i="116"/>
  <c r="I60" i="116"/>
  <c r="AA56" i="116"/>
  <c r="M56" i="116"/>
  <c r="I56" i="116"/>
  <c r="L30" i="116"/>
  <c r="AA51" i="116"/>
  <c r="M51" i="116"/>
  <c r="O51" i="116" s="1"/>
  <c r="I51" i="116"/>
  <c r="AA47" i="116"/>
  <c r="M47" i="116"/>
  <c r="O47" i="116" s="1"/>
  <c r="I47" i="116"/>
  <c r="AA43" i="116"/>
  <c r="O43" i="116" s="1"/>
  <c r="M43" i="116"/>
  <c r="I43" i="116"/>
  <c r="AA39" i="116"/>
  <c r="M39" i="116"/>
  <c r="O39" i="116" s="1"/>
  <c r="I39" i="116"/>
  <c r="AA35" i="116"/>
  <c r="M35" i="116"/>
  <c r="O35" i="116" s="1"/>
  <c r="I35" i="116"/>
  <c r="AA31" i="116"/>
  <c r="O31" i="116" s="1"/>
  <c r="M31" i="116"/>
  <c r="M30" i="116" s="1"/>
  <c r="I31" i="116"/>
  <c r="L9" i="116"/>
  <c r="AA26" i="116"/>
  <c r="O26" i="116"/>
  <c r="M26" i="116"/>
  <c r="I26" i="116"/>
  <c r="AA22" i="116"/>
  <c r="M22" i="116"/>
  <c r="I22" i="116"/>
  <c r="AA18" i="116"/>
  <c r="O18" i="116" s="1"/>
  <c r="M18" i="116"/>
  <c r="I18" i="116"/>
  <c r="AA14" i="116"/>
  <c r="O14" i="116"/>
  <c r="M14" i="116"/>
  <c r="I14" i="116"/>
  <c r="AA10" i="116"/>
  <c r="M10" i="116"/>
  <c r="I10" i="116"/>
  <c r="M144" i="115"/>
  <c r="L144" i="115"/>
  <c r="AA145" i="115"/>
  <c r="M145" i="115"/>
  <c r="I145" i="115"/>
  <c r="L127" i="115"/>
  <c r="AA140" i="115"/>
  <c r="M140" i="115"/>
  <c r="O140" i="115" s="1"/>
  <c r="I140" i="115"/>
  <c r="AA136" i="115"/>
  <c r="M136" i="115"/>
  <c r="O136" i="115" s="1"/>
  <c r="I136" i="115"/>
  <c r="AA132" i="115"/>
  <c r="O132" i="115"/>
  <c r="M132" i="115"/>
  <c r="I132" i="115"/>
  <c r="AA128" i="115"/>
  <c r="O128" i="115"/>
  <c r="M128" i="115"/>
  <c r="I128" i="115"/>
  <c r="L110" i="115"/>
  <c r="AA123" i="115"/>
  <c r="M123" i="115"/>
  <c r="O123" i="115" s="1"/>
  <c r="I123" i="115"/>
  <c r="AA119" i="115"/>
  <c r="O119" i="115"/>
  <c r="M119" i="115"/>
  <c r="I119" i="115"/>
  <c r="AA115" i="115"/>
  <c r="O115" i="115" s="1"/>
  <c r="M115" i="115"/>
  <c r="M110" i="115" s="1"/>
  <c r="I115" i="115"/>
  <c r="AA111" i="115"/>
  <c r="M111" i="115"/>
  <c r="I111" i="115"/>
  <c r="L105" i="115"/>
  <c r="AA106" i="115"/>
  <c r="O106" i="115" s="1"/>
  <c r="M106" i="115"/>
  <c r="M105" i="115" s="1"/>
  <c r="I106" i="115"/>
  <c r="L76" i="115"/>
  <c r="AA101" i="115"/>
  <c r="M101" i="115"/>
  <c r="O101" i="115" s="1"/>
  <c r="I101" i="115"/>
  <c r="AA97" i="115"/>
  <c r="M97" i="115"/>
  <c r="O97" i="115" s="1"/>
  <c r="I97" i="115"/>
  <c r="AA93" i="115"/>
  <c r="O93" i="115" s="1"/>
  <c r="M93" i="115"/>
  <c r="I93" i="115"/>
  <c r="AA89" i="115"/>
  <c r="M89" i="115"/>
  <c r="O89" i="115" s="1"/>
  <c r="I89" i="115"/>
  <c r="AA85" i="115"/>
  <c r="M85" i="115"/>
  <c r="O85" i="115" s="1"/>
  <c r="I85" i="115"/>
  <c r="AA81" i="115"/>
  <c r="O81" i="115" s="1"/>
  <c r="M81" i="115"/>
  <c r="M76" i="115" s="1"/>
  <c r="I81" i="115"/>
  <c r="AA77" i="115"/>
  <c r="M77" i="115"/>
  <c r="I77" i="115"/>
  <c r="L59" i="115"/>
  <c r="AA72" i="115"/>
  <c r="O72" i="115"/>
  <c r="M72" i="115"/>
  <c r="I72" i="115"/>
  <c r="AA68" i="115"/>
  <c r="M68" i="115"/>
  <c r="O68" i="115" s="1"/>
  <c r="I68" i="115"/>
  <c r="AA64" i="115"/>
  <c r="O64" i="115"/>
  <c r="M64" i="115"/>
  <c r="I64" i="115"/>
  <c r="AA60" i="115"/>
  <c r="M60" i="115"/>
  <c r="I60" i="115"/>
  <c r="L22" i="115"/>
  <c r="AA55" i="115"/>
  <c r="M55" i="115"/>
  <c r="O55" i="115" s="1"/>
  <c r="I55" i="115"/>
  <c r="AA51" i="115"/>
  <c r="O51" i="115"/>
  <c r="M51" i="115"/>
  <c r="I51" i="115"/>
  <c r="AA47" i="115"/>
  <c r="O47" i="115" s="1"/>
  <c r="M47" i="115"/>
  <c r="I47" i="115"/>
  <c r="AA43" i="115"/>
  <c r="M43" i="115"/>
  <c r="O43" i="115" s="1"/>
  <c r="I43" i="115"/>
  <c r="AA39" i="115"/>
  <c r="O39" i="115"/>
  <c r="M39" i="115"/>
  <c r="I39" i="115"/>
  <c r="AA35" i="115"/>
  <c r="O35" i="115" s="1"/>
  <c r="M35" i="115"/>
  <c r="I35" i="115"/>
  <c r="AA31" i="115"/>
  <c r="M31" i="115"/>
  <c r="O31" i="115" s="1"/>
  <c r="I31" i="115"/>
  <c r="AA27" i="115"/>
  <c r="M27" i="115"/>
  <c r="O27" i="115" s="1"/>
  <c r="I27" i="115"/>
  <c r="AA23" i="115"/>
  <c r="O23" i="115" s="1"/>
  <c r="M23" i="115"/>
  <c r="I23" i="115"/>
  <c r="L9" i="115"/>
  <c r="AA18" i="115"/>
  <c r="O18" i="115"/>
  <c r="M18" i="115"/>
  <c r="I18" i="115"/>
  <c r="AA14" i="115"/>
  <c r="O14" i="115"/>
  <c r="M14" i="115"/>
  <c r="I14" i="115"/>
  <c r="AA10" i="115"/>
  <c r="O10" i="115"/>
  <c r="M10" i="115"/>
  <c r="M9" i="115" s="1"/>
  <c r="I10" i="115"/>
  <c r="M139" i="114"/>
  <c r="L139" i="114"/>
  <c r="AA164" i="114"/>
  <c r="O164" i="114" s="1"/>
  <c r="M164" i="114"/>
  <c r="I164" i="114"/>
  <c r="AA160" i="114"/>
  <c r="O160" i="114" s="1"/>
  <c r="M160" i="114"/>
  <c r="I160" i="114"/>
  <c r="AA156" i="114"/>
  <c r="M156" i="114"/>
  <c r="I156" i="114"/>
  <c r="AA152" i="114"/>
  <c r="O152" i="114"/>
  <c r="M152" i="114"/>
  <c r="I152" i="114"/>
  <c r="AA148" i="114"/>
  <c r="O148" i="114" s="1"/>
  <c r="M148" i="114"/>
  <c r="I148" i="114"/>
  <c r="AA144" i="114"/>
  <c r="M144" i="114"/>
  <c r="O144" i="114" s="1"/>
  <c r="I144" i="114"/>
  <c r="AA140" i="114"/>
  <c r="O140" i="114" s="1"/>
  <c r="M140" i="114"/>
  <c r="I140" i="114"/>
  <c r="M98" i="114"/>
  <c r="L98" i="114"/>
  <c r="AA135" i="114"/>
  <c r="M135" i="114"/>
  <c r="O135" i="114" s="1"/>
  <c r="I135" i="114"/>
  <c r="AA131" i="114"/>
  <c r="O131" i="114"/>
  <c r="M131" i="114"/>
  <c r="I131" i="114"/>
  <c r="AA127" i="114"/>
  <c r="M127" i="114"/>
  <c r="O127" i="114" s="1"/>
  <c r="I127" i="114"/>
  <c r="AA123" i="114"/>
  <c r="M123" i="114"/>
  <c r="O123" i="114" s="1"/>
  <c r="I123" i="114"/>
  <c r="AA119" i="114"/>
  <c r="O119" i="114" s="1"/>
  <c r="M119" i="114"/>
  <c r="I119" i="114"/>
  <c r="AA115" i="114"/>
  <c r="M115" i="114"/>
  <c r="O115" i="114" s="1"/>
  <c r="I115" i="114"/>
  <c r="AA111" i="114"/>
  <c r="M111" i="114"/>
  <c r="O111" i="114" s="1"/>
  <c r="I111" i="114"/>
  <c r="AA107" i="114"/>
  <c r="O107" i="114" s="1"/>
  <c r="M107" i="114"/>
  <c r="I107" i="114"/>
  <c r="AA103" i="114"/>
  <c r="M103" i="114"/>
  <c r="O103" i="114" s="1"/>
  <c r="I103" i="114"/>
  <c r="AA99" i="114"/>
  <c r="M99" i="114"/>
  <c r="O99" i="114" s="1"/>
  <c r="I99" i="114"/>
  <c r="L85" i="114"/>
  <c r="AA94" i="114"/>
  <c r="O94" i="114" s="1"/>
  <c r="M94" i="114"/>
  <c r="I94" i="114"/>
  <c r="AA90" i="114"/>
  <c r="O90" i="114"/>
  <c r="M90" i="114"/>
  <c r="I90" i="114"/>
  <c r="AA86" i="114"/>
  <c r="M86" i="114"/>
  <c r="O86" i="114" s="1"/>
  <c r="I86" i="114"/>
  <c r="L68" i="114"/>
  <c r="AA81" i="114"/>
  <c r="M81" i="114"/>
  <c r="O81" i="114" s="1"/>
  <c r="I81" i="114"/>
  <c r="AA77" i="114"/>
  <c r="M77" i="114"/>
  <c r="O77" i="114" s="1"/>
  <c r="I77" i="114"/>
  <c r="AA73" i="114"/>
  <c r="M73" i="114"/>
  <c r="O73" i="114" s="1"/>
  <c r="I73" i="114"/>
  <c r="AA69" i="114"/>
  <c r="M69" i="114"/>
  <c r="I69" i="114"/>
  <c r="L51" i="114"/>
  <c r="AA64" i="114"/>
  <c r="M64" i="114"/>
  <c r="I64" i="114"/>
  <c r="AA60" i="114"/>
  <c r="O60" i="114"/>
  <c r="M60" i="114"/>
  <c r="I60" i="114"/>
  <c r="AA56" i="114"/>
  <c r="O56" i="114"/>
  <c r="M56" i="114"/>
  <c r="I56" i="114"/>
  <c r="AA52" i="114"/>
  <c r="M52" i="114"/>
  <c r="I52" i="114"/>
  <c r="L34" i="114"/>
  <c r="AA47" i="114"/>
  <c r="M47" i="114"/>
  <c r="I47" i="114"/>
  <c r="AA43" i="114"/>
  <c r="M43" i="114"/>
  <c r="I43" i="114"/>
  <c r="AA39" i="114"/>
  <c r="O39" i="114" s="1"/>
  <c r="M39" i="114"/>
  <c r="I39" i="114"/>
  <c r="AA35" i="114"/>
  <c r="M35" i="114"/>
  <c r="I35" i="114"/>
  <c r="L9" i="114"/>
  <c r="AA30" i="114"/>
  <c r="M30" i="114"/>
  <c r="I30" i="114"/>
  <c r="AA26" i="114"/>
  <c r="O26" i="114" s="1"/>
  <c r="M26" i="114"/>
  <c r="I26" i="114"/>
  <c r="AA22" i="114"/>
  <c r="O22" i="114"/>
  <c r="M22" i="114"/>
  <c r="I22" i="114"/>
  <c r="AA18" i="114"/>
  <c r="M18" i="114"/>
  <c r="O18" i="114" s="1"/>
  <c r="I18" i="114"/>
  <c r="AA14" i="114"/>
  <c r="O14" i="114"/>
  <c r="M14" i="114"/>
  <c r="I14" i="114"/>
  <c r="AA10" i="114"/>
  <c r="O10" i="114" s="1"/>
  <c r="M10" i="114"/>
  <c r="I10" i="114"/>
  <c r="M237" i="113"/>
  <c r="L237" i="113"/>
  <c r="AA242" i="113"/>
  <c r="O242" i="113"/>
  <c r="M242" i="113"/>
  <c r="I242" i="113"/>
  <c r="AA238" i="113"/>
  <c r="M238" i="113"/>
  <c r="I238" i="113"/>
  <c r="L196" i="113"/>
  <c r="AA233" i="113"/>
  <c r="M233" i="113"/>
  <c r="O233" i="113" s="1"/>
  <c r="I233" i="113"/>
  <c r="AA229" i="113"/>
  <c r="O229" i="113"/>
  <c r="M229" i="113"/>
  <c r="I229" i="113"/>
  <c r="AA225" i="113"/>
  <c r="O225" i="113"/>
  <c r="M225" i="113"/>
  <c r="I225" i="113"/>
  <c r="AA221" i="113"/>
  <c r="M221" i="113"/>
  <c r="O221" i="113" s="1"/>
  <c r="I221" i="113"/>
  <c r="AA217" i="113"/>
  <c r="O217" i="113"/>
  <c r="M217" i="113"/>
  <c r="I217" i="113"/>
  <c r="AA213" i="113"/>
  <c r="O213" i="113"/>
  <c r="M213" i="113"/>
  <c r="I213" i="113"/>
  <c r="AA209" i="113"/>
  <c r="M209" i="113"/>
  <c r="O209" i="113" s="1"/>
  <c r="I209" i="113"/>
  <c r="AA205" i="113"/>
  <c r="O205" i="113"/>
  <c r="M205" i="113"/>
  <c r="I205" i="113"/>
  <c r="AA201" i="113"/>
  <c r="O201" i="113"/>
  <c r="M201" i="113"/>
  <c r="I201" i="113"/>
  <c r="AA197" i="113"/>
  <c r="M197" i="113"/>
  <c r="I197" i="113"/>
  <c r="L183" i="113"/>
  <c r="AA192" i="113"/>
  <c r="M192" i="113"/>
  <c r="I192" i="113"/>
  <c r="AA188" i="113"/>
  <c r="M188" i="113"/>
  <c r="O188" i="113" s="1"/>
  <c r="I188" i="113"/>
  <c r="AA184" i="113"/>
  <c r="O184" i="113" s="1"/>
  <c r="M184" i="113"/>
  <c r="M183" i="113" s="1"/>
  <c r="I184" i="113"/>
  <c r="M162" i="113"/>
  <c r="L162" i="113"/>
  <c r="AA179" i="113"/>
  <c r="O179" i="113"/>
  <c r="M179" i="113"/>
  <c r="I179" i="113"/>
  <c r="AA175" i="113"/>
  <c r="M175" i="113"/>
  <c r="O175" i="113" s="1"/>
  <c r="I175" i="113"/>
  <c r="AA171" i="113"/>
  <c r="M171" i="113"/>
  <c r="O171" i="113" s="1"/>
  <c r="I171" i="113"/>
  <c r="AA167" i="113"/>
  <c r="O167" i="113"/>
  <c r="M167" i="113"/>
  <c r="I167" i="113"/>
  <c r="AA163" i="113"/>
  <c r="M163" i="113"/>
  <c r="O163" i="113" s="1"/>
  <c r="I163" i="113"/>
  <c r="L133" i="113"/>
  <c r="AA158" i="113"/>
  <c r="M158" i="113"/>
  <c r="O158" i="113" s="1"/>
  <c r="I158" i="113"/>
  <c r="AA154" i="113"/>
  <c r="O154" i="113" s="1"/>
  <c r="M154" i="113"/>
  <c r="I154" i="113"/>
  <c r="AA150" i="113"/>
  <c r="M150" i="113"/>
  <c r="O150" i="113" s="1"/>
  <c r="I150" i="113"/>
  <c r="AA146" i="113"/>
  <c r="M146" i="113"/>
  <c r="I146" i="113"/>
  <c r="AA142" i="113"/>
  <c r="O142" i="113" s="1"/>
  <c r="M142" i="113"/>
  <c r="I142" i="113"/>
  <c r="AA138" i="113"/>
  <c r="O138" i="113"/>
  <c r="M138" i="113"/>
  <c r="I138" i="113"/>
  <c r="AA134" i="113"/>
  <c r="M134" i="113"/>
  <c r="I134" i="113"/>
  <c r="L108" i="113"/>
  <c r="AA129" i="113"/>
  <c r="O129" i="113" s="1"/>
  <c r="M129" i="113"/>
  <c r="I129" i="113"/>
  <c r="AA125" i="113"/>
  <c r="M125" i="113"/>
  <c r="O125" i="113" s="1"/>
  <c r="I125" i="113"/>
  <c r="AA121" i="113"/>
  <c r="M121" i="113"/>
  <c r="O121" i="113" s="1"/>
  <c r="I121" i="113"/>
  <c r="AA117" i="113"/>
  <c r="O117" i="113" s="1"/>
  <c r="M117" i="113"/>
  <c r="I117" i="113"/>
  <c r="AA113" i="113"/>
  <c r="M113" i="113"/>
  <c r="O113" i="113" s="1"/>
  <c r="I113" i="113"/>
  <c r="AA109" i="113"/>
  <c r="M109" i="113"/>
  <c r="I109" i="113"/>
  <c r="L51" i="113"/>
  <c r="AA104" i="113"/>
  <c r="M104" i="113"/>
  <c r="O104" i="113" s="1"/>
  <c r="I104" i="113"/>
  <c r="AA100" i="113"/>
  <c r="M100" i="113"/>
  <c r="O100" i="113" s="1"/>
  <c r="I100" i="113"/>
  <c r="AA96" i="113"/>
  <c r="O96" i="113"/>
  <c r="M96" i="113"/>
  <c r="I96" i="113"/>
  <c r="AA92" i="113"/>
  <c r="M92" i="113"/>
  <c r="O92" i="113" s="1"/>
  <c r="I92" i="113"/>
  <c r="AA88" i="113"/>
  <c r="M88" i="113"/>
  <c r="O88" i="113" s="1"/>
  <c r="I88" i="113"/>
  <c r="AA84" i="113"/>
  <c r="O84" i="113" s="1"/>
  <c r="M84" i="113"/>
  <c r="I84" i="113"/>
  <c r="AA80" i="113"/>
  <c r="M80" i="113"/>
  <c r="O80" i="113" s="1"/>
  <c r="I80" i="113"/>
  <c r="AA76" i="113"/>
  <c r="M76" i="113"/>
  <c r="O76" i="113" s="1"/>
  <c r="I76" i="113"/>
  <c r="AA72" i="113"/>
  <c r="O72" i="113" s="1"/>
  <c r="M72" i="113"/>
  <c r="I72" i="113"/>
  <c r="AA68" i="113"/>
  <c r="M68" i="113"/>
  <c r="O68" i="113" s="1"/>
  <c r="I68" i="113"/>
  <c r="AA64" i="113"/>
  <c r="M64" i="113"/>
  <c r="O64" i="113" s="1"/>
  <c r="I64" i="113"/>
  <c r="AA60" i="113"/>
  <c r="O60" i="113" s="1"/>
  <c r="M60" i="113"/>
  <c r="M51" i="113" s="1"/>
  <c r="I60" i="113"/>
  <c r="AA56" i="113"/>
  <c r="M56" i="113"/>
  <c r="O56" i="113" s="1"/>
  <c r="I56" i="113"/>
  <c r="AA52" i="113"/>
  <c r="M52" i="113"/>
  <c r="O52" i="113" s="1"/>
  <c r="I52" i="113"/>
  <c r="L14" i="113"/>
  <c r="AA47" i="113"/>
  <c r="O47" i="113" s="1"/>
  <c r="M47" i="113"/>
  <c r="I47" i="113"/>
  <c r="AA43" i="113"/>
  <c r="M43" i="113"/>
  <c r="O43" i="113" s="1"/>
  <c r="I43" i="113"/>
  <c r="AA39" i="113"/>
  <c r="M39" i="113"/>
  <c r="O39" i="113" s="1"/>
  <c r="I39" i="113"/>
  <c r="AA35" i="113"/>
  <c r="O35" i="113" s="1"/>
  <c r="M35" i="113"/>
  <c r="I35" i="113"/>
  <c r="AA31" i="113"/>
  <c r="M31" i="113"/>
  <c r="O31" i="113" s="1"/>
  <c r="I31" i="113"/>
  <c r="AA27" i="113"/>
  <c r="M27" i="113"/>
  <c r="O27" i="113" s="1"/>
  <c r="I27" i="113"/>
  <c r="AA23" i="113"/>
  <c r="O23" i="113" s="1"/>
  <c r="M23" i="113"/>
  <c r="I23" i="113"/>
  <c r="AA19" i="113"/>
  <c r="M19" i="113"/>
  <c r="O19" i="113" s="1"/>
  <c r="I19" i="113"/>
  <c r="AA15" i="113"/>
  <c r="M15" i="113"/>
  <c r="O15" i="113" s="1"/>
  <c r="I15" i="113"/>
  <c r="M9" i="113"/>
  <c r="L9" i="113"/>
  <c r="AA10" i="113"/>
  <c r="M10" i="113"/>
  <c r="O10" i="113" s="1"/>
  <c r="I10" i="113"/>
  <c r="L55" i="112"/>
  <c r="AA60" i="112"/>
  <c r="O60" i="112" s="1"/>
  <c r="M60" i="112"/>
  <c r="M55" i="112" s="1"/>
  <c r="I60" i="112"/>
  <c r="AA56" i="112"/>
  <c r="O56" i="112"/>
  <c r="M56" i="112"/>
  <c r="I56" i="112"/>
  <c r="L34" i="112"/>
  <c r="L8" i="112" s="1"/>
  <c r="T7" i="112" s="1"/>
  <c r="F128" i="275" s="1"/>
  <c r="AA51" i="112"/>
  <c r="M51" i="112"/>
  <c r="O51" i="112" s="1"/>
  <c r="I51" i="112"/>
  <c r="AA47" i="112"/>
  <c r="O47" i="112" s="1"/>
  <c r="M47" i="112"/>
  <c r="I47" i="112"/>
  <c r="AA43" i="112"/>
  <c r="O43" i="112"/>
  <c r="M43" i="112"/>
  <c r="I43" i="112"/>
  <c r="AA39" i="112"/>
  <c r="O39" i="112"/>
  <c r="M39" i="112"/>
  <c r="I39" i="112"/>
  <c r="AA35" i="112"/>
  <c r="O35" i="112" s="1"/>
  <c r="M35" i="112"/>
  <c r="M34" i="112" s="1"/>
  <c r="I35" i="112"/>
  <c r="L9" i="112"/>
  <c r="AA30" i="112"/>
  <c r="O30" i="112"/>
  <c r="M30" i="112"/>
  <c r="I30" i="112"/>
  <c r="AA26" i="112"/>
  <c r="O26" i="112" s="1"/>
  <c r="M26" i="112"/>
  <c r="I26" i="112"/>
  <c r="AA22" i="112"/>
  <c r="O22" i="112"/>
  <c r="M22" i="112"/>
  <c r="I22" i="112"/>
  <c r="AA18" i="112"/>
  <c r="O18" i="112"/>
  <c r="M18" i="112"/>
  <c r="I18" i="112"/>
  <c r="AA14" i="112"/>
  <c r="O14" i="112" s="1"/>
  <c r="M14" i="112"/>
  <c r="I14" i="112"/>
  <c r="AA10" i="112"/>
  <c r="O10" i="112"/>
  <c r="M10" i="112"/>
  <c r="M9" i="112" s="1"/>
  <c r="I10" i="112"/>
  <c r="M27" i="111"/>
  <c r="L27" i="111"/>
  <c r="AA28" i="111"/>
  <c r="O28" i="111" s="1"/>
  <c r="M28" i="111"/>
  <c r="I28" i="111"/>
  <c r="L22" i="111"/>
  <c r="AA23" i="111"/>
  <c r="M23" i="111"/>
  <c r="M22" i="111" s="1"/>
  <c r="I23" i="111"/>
  <c r="M9" i="111"/>
  <c r="M8" i="111" s="1"/>
  <c r="C127" i="275" s="1"/>
  <c r="L9" i="111"/>
  <c r="AA18" i="111"/>
  <c r="O18" i="111" s="1"/>
  <c r="M18" i="111"/>
  <c r="I18" i="111"/>
  <c r="AA14" i="111"/>
  <c r="M14" i="111"/>
  <c r="O14" i="111" s="1"/>
  <c r="I14" i="111"/>
  <c r="AA10" i="111"/>
  <c r="M10" i="111"/>
  <c r="O10" i="111" s="1"/>
  <c r="I10" i="111"/>
  <c r="L28" i="110"/>
  <c r="AA33" i="110"/>
  <c r="O33" i="110"/>
  <c r="M33" i="110"/>
  <c r="I33" i="110"/>
  <c r="AA29" i="110"/>
  <c r="O29" i="110"/>
  <c r="M29" i="110"/>
  <c r="M28" i="110" s="1"/>
  <c r="I29" i="110"/>
  <c r="M23" i="110"/>
  <c r="L23" i="110"/>
  <c r="AA24" i="110"/>
  <c r="O24" i="110"/>
  <c r="M24" i="110"/>
  <c r="I24" i="110"/>
  <c r="L18" i="110"/>
  <c r="AA19" i="110"/>
  <c r="O19" i="110"/>
  <c r="M19" i="110"/>
  <c r="M18" i="110" s="1"/>
  <c r="I19" i="110"/>
  <c r="M9" i="110"/>
  <c r="M8" i="110" s="1"/>
  <c r="C126" i="275" s="1"/>
  <c r="L9" i="110"/>
  <c r="L8" i="110" s="1"/>
  <c r="T7" i="110" s="1"/>
  <c r="F126" i="275" s="1"/>
  <c r="AA14" i="110"/>
  <c r="O14" i="110"/>
  <c r="M14" i="110"/>
  <c r="I14" i="110"/>
  <c r="AA10" i="110"/>
  <c r="O10" i="110"/>
  <c r="M10" i="110"/>
  <c r="I10" i="110"/>
  <c r="L23" i="109"/>
  <c r="AA28" i="109"/>
  <c r="M28" i="109"/>
  <c r="O28" i="109" s="1"/>
  <c r="I28" i="109"/>
  <c r="AA24" i="109"/>
  <c r="M24" i="109"/>
  <c r="I24" i="109"/>
  <c r="M18" i="109"/>
  <c r="L18" i="109"/>
  <c r="L8" i="109" s="1"/>
  <c r="T7" i="109" s="1"/>
  <c r="F125" i="275" s="1"/>
  <c r="AA19" i="109"/>
  <c r="M19" i="109"/>
  <c r="O19" i="109" s="1"/>
  <c r="I19" i="109"/>
  <c r="L9" i="109"/>
  <c r="AA14" i="109"/>
  <c r="M14" i="109"/>
  <c r="I14" i="109"/>
  <c r="AA10" i="109"/>
  <c r="O10" i="109" s="1"/>
  <c r="M10" i="109"/>
  <c r="I10" i="109"/>
  <c r="L9" i="108"/>
  <c r="L8" i="108" s="1"/>
  <c r="T7" i="108" s="1"/>
  <c r="F124" i="275" s="1"/>
  <c r="AA10" i="108"/>
  <c r="M10" i="108"/>
  <c r="M9" i="108" s="1"/>
  <c r="M8" i="108" s="1"/>
  <c r="C124" i="275" s="1"/>
  <c r="I10" i="108"/>
  <c r="L40" i="107"/>
  <c r="AA45" i="107"/>
  <c r="M45" i="107"/>
  <c r="O45" i="107" s="1"/>
  <c r="I45" i="107"/>
  <c r="AA41" i="107"/>
  <c r="O41" i="107" s="1"/>
  <c r="M41" i="107"/>
  <c r="M40" i="107" s="1"/>
  <c r="I41" i="107"/>
  <c r="L23" i="107"/>
  <c r="AA36" i="107"/>
  <c r="M36" i="107"/>
  <c r="O36" i="107" s="1"/>
  <c r="I36" i="107"/>
  <c r="AA32" i="107"/>
  <c r="M32" i="107"/>
  <c r="O32" i="107" s="1"/>
  <c r="I32" i="107"/>
  <c r="AA28" i="107"/>
  <c r="O28" i="107" s="1"/>
  <c r="M28" i="107"/>
  <c r="I28" i="107"/>
  <c r="AA24" i="107"/>
  <c r="M24" i="107"/>
  <c r="I24" i="107"/>
  <c r="L14" i="107"/>
  <c r="L8" i="107" s="1"/>
  <c r="T7" i="107" s="1"/>
  <c r="F123" i="275" s="1"/>
  <c r="AA19" i="107"/>
  <c r="O19" i="107" s="1"/>
  <c r="M19" i="107"/>
  <c r="M14" i="107" s="1"/>
  <c r="I19" i="107"/>
  <c r="AA15" i="107"/>
  <c r="M15" i="107"/>
  <c r="O15" i="107" s="1"/>
  <c r="I15" i="107"/>
  <c r="L9" i="107"/>
  <c r="AA10" i="107"/>
  <c r="M10" i="107"/>
  <c r="I10" i="107"/>
  <c r="L9" i="106"/>
  <c r="L8" i="106" s="1"/>
  <c r="T7" i="106" s="1"/>
  <c r="F122" i="275" s="1"/>
  <c r="AA14" i="106"/>
  <c r="O14" i="106"/>
  <c r="M14" i="106"/>
  <c r="I14" i="106"/>
  <c r="AA10" i="106"/>
  <c r="O10" i="106"/>
  <c r="D122" i="275" s="1"/>
  <c r="M10" i="106"/>
  <c r="M9" i="106" s="1"/>
  <c r="M8" i="106" s="1"/>
  <c r="C122" i="275" s="1"/>
  <c r="I10" i="106"/>
  <c r="L22" i="105"/>
  <c r="AA23" i="105"/>
  <c r="M23" i="105"/>
  <c r="M22" i="105" s="1"/>
  <c r="I23" i="105"/>
  <c r="M9" i="105"/>
  <c r="L9" i="105"/>
  <c r="L8" i="105" s="1"/>
  <c r="T7" i="105" s="1"/>
  <c r="F121" i="275" s="1"/>
  <c r="AA18" i="105"/>
  <c r="O18" i="105" s="1"/>
  <c r="M18" i="105"/>
  <c r="I18" i="105"/>
  <c r="AA14" i="105"/>
  <c r="M14" i="105"/>
  <c r="O14" i="105" s="1"/>
  <c r="I14" i="105"/>
  <c r="AA10" i="105"/>
  <c r="M10" i="105"/>
  <c r="O10" i="105" s="1"/>
  <c r="I10" i="105"/>
  <c r="L9" i="104"/>
  <c r="L8" i="104" s="1"/>
  <c r="T7" i="104" s="1"/>
  <c r="F120" i="275" s="1"/>
  <c r="AA14" i="104"/>
  <c r="O14" i="104"/>
  <c r="M14" i="104"/>
  <c r="I14" i="104"/>
  <c r="AA10" i="104"/>
  <c r="O10" i="104"/>
  <c r="D120" i="275" s="1"/>
  <c r="M10" i="104"/>
  <c r="M9" i="104" s="1"/>
  <c r="M8" i="104" s="1"/>
  <c r="C120" i="275" s="1"/>
  <c r="I10" i="104"/>
  <c r="L22" i="103"/>
  <c r="AA23" i="103"/>
  <c r="M23" i="103"/>
  <c r="M22" i="103" s="1"/>
  <c r="I23" i="103"/>
  <c r="M9" i="103"/>
  <c r="L9" i="103"/>
  <c r="L8" i="103" s="1"/>
  <c r="T7" i="103" s="1"/>
  <c r="F119" i="275" s="1"/>
  <c r="AA18" i="103"/>
  <c r="O18" i="103" s="1"/>
  <c r="M18" i="103"/>
  <c r="I18" i="103"/>
  <c r="AA14" i="103"/>
  <c r="M14" i="103"/>
  <c r="O14" i="103" s="1"/>
  <c r="I14" i="103"/>
  <c r="AA10" i="103"/>
  <c r="M10" i="103"/>
  <c r="O10" i="103" s="1"/>
  <c r="I10" i="103"/>
  <c r="L9" i="102"/>
  <c r="L8" i="102" s="1"/>
  <c r="T7" i="102" s="1"/>
  <c r="F118" i="275" s="1"/>
  <c r="AA14" i="102"/>
  <c r="O14" i="102"/>
  <c r="M14" i="102"/>
  <c r="I14" i="102"/>
  <c r="AA10" i="102"/>
  <c r="O10" i="102"/>
  <c r="D118" i="275" s="1"/>
  <c r="M10" i="102"/>
  <c r="M9" i="102" s="1"/>
  <c r="M8" i="102" s="1"/>
  <c r="C118" i="275" s="1"/>
  <c r="I10" i="102"/>
  <c r="L9" i="101"/>
  <c r="L8" i="101" s="1"/>
  <c r="T7" i="101" s="1"/>
  <c r="F117" i="275" s="1"/>
  <c r="AA10" i="101"/>
  <c r="M10" i="101"/>
  <c r="M9" i="101" s="1"/>
  <c r="M8" i="101" s="1"/>
  <c r="C117" i="275" s="1"/>
  <c r="I10" i="101"/>
  <c r="T7" i="100"/>
  <c r="F116" i="275" s="1"/>
  <c r="M8" i="100"/>
  <c r="C116" i="275" s="1"/>
  <c r="E116" i="275" s="1"/>
  <c r="L8" i="100"/>
  <c r="M9" i="100"/>
  <c r="L9" i="100"/>
  <c r="AA10" i="100"/>
  <c r="O10" i="100"/>
  <c r="D116" i="275" s="1"/>
  <c r="M10" i="100"/>
  <c r="I10" i="100"/>
  <c r="M39" i="99"/>
  <c r="L39" i="99"/>
  <c r="L8" i="99" s="1"/>
  <c r="T7" i="99" s="1"/>
  <c r="F115" i="275" s="1"/>
  <c r="AA40" i="99"/>
  <c r="O40" i="99" s="1"/>
  <c r="M40" i="99"/>
  <c r="I40" i="99"/>
  <c r="L30" i="99"/>
  <c r="AA35" i="99"/>
  <c r="M35" i="99"/>
  <c r="O35" i="99" s="1"/>
  <c r="I35" i="99"/>
  <c r="AA31" i="99"/>
  <c r="O31" i="99" s="1"/>
  <c r="M31" i="99"/>
  <c r="M30" i="99" s="1"/>
  <c r="I31" i="99"/>
  <c r="L9" i="99"/>
  <c r="AA26" i="99"/>
  <c r="M26" i="99"/>
  <c r="O26" i="99" s="1"/>
  <c r="I26" i="99"/>
  <c r="AA22" i="99"/>
  <c r="M22" i="99"/>
  <c r="O22" i="99" s="1"/>
  <c r="I22" i="99"/>
  <c r="AA18" i="99"/>
  <c r="O18" i="99" s="1"/>
  <c r="M18" i="99"/>
  <c r="I18" i="99"/>
  <c r="AA14" i="99"/>
  <c r="M14" i="99"/>
  <c r="O14" i="99" s="1"/>
  <c r="I14" i="99"/>
  <c r="AA10" i="99"/>
  <c r="M10" i="99"/>
  <c r="I10" i="99"/>
  <c r="L47" i="98"/>
  <c r="AA52" i="98"/>
  <c r="O52" i="98"/>
  <c r="M52" i="98"/>
  <c r="I52" i="98"/>
  <c r="AA48" i="98"/>
  <c r="O48" i="98"/>
  <c r="M48" i="98"/>
  <c r="M47" i="98" s="1"/>
  <c r="I48" i="98"/>
  <c r="M38" i="98"/>
  <c r="L38" i="98"/>
  <c r="AA43" i="98"/>
  <c r="O43" i="98"/>
  <c r="M43" i="98"/>
  <c r="I43" i="98"/>
  <c r="AA39" i="98"/>
  <c r="O39" i="98"/>
  <c r="M39" i="98"/>
  <c r="I39" i="98"/>
  <c r="L9" i="98"/>
  <c r="L8" i="98" s="1"/>
  <c r="T7" i="98" s="1"/>
  <c r="F114" i="275" s="1"/>
  <c r="AA34" i="98"/>
  <c r="O34" i="98" s="1"/>
  <c r="M34" i="98"/>
  <c r="I34" i="98"/>
  <c r="AA30" i="98"/>
  <c r="O30" i="98"/>
  <c r="M30" i="98"/>
  <c r="I30" i="98"/>
  <c r="AA26" i="98"/>
  <c r="M26" i="98"/>
  <c r="O26" i="98" s="1"/>
  <c r="I26" i="98"/>
  <c r="AA22" i="98"/>
  <c r="O22" i="98" s="1"/>
  <c r="M22" i="98"/>
  <c r="I22" i="98"/>
  <c r="AA18" i="98"/>
  <c r="O18" i="98"/>
  <c r="M18" i="98"/>
  <c r="I18" i="98"/>
  <c r="AA14" i="98"/>
  <c r="O14" i="98"/>
  <c r="M14" i="98"/>
  <c r="I14" i="98"/>
  <c r="AA10" i="98"/>
  <c r="O10" i="98" s="1"/>
  <c r="M10" i="98"/>
  <c r="I10" i="98"/>
  <c r="L168" i="97"/>
  <c r="AA169" i="97"/>
  <c r="O169" i="97" s="1"/>
  <c r="M169" i="97"/>
  <c r="M168" i="97" s="1"/>
  <c r="I169" i="97"/>
  <c r="L147" i="97"/>
  <c r="AA164" i="97"/>
  <c r="M164" i="97"/>
  <c r="O164" i="97" s="1"/>
  <c r="I164" i="97"/>
  <c r="AA160" i="97"/>
  <c r="M160" i="97"/>
  <c r="O160" i="97" s="1"/>
  <c r="I160" i="97"/>
  <c r="AA156" i="97"/>
  <c r="O156" i="97" s="1"/>
  <c r="M156" i="97"/>
  <c r="I156" i="97"/>
  <c r="AA152" i="97"/>
  <c r="M152" i="97"/>
  <c r="O152" i="97" s="1"/>
  <c r="I152" i="97"/>
  <c r="AA148" i="97"/>
  <c r="M148" i="97"/>
  <c r="I148" i="97"/>
  <c r="L134" i="97"/>
  <c r="AA143" i="97"/>
  <c r="M143" i="97"/>
  <c r="O143" i="97" s="1"/>
  <c r="I143" i="97"/>
  <c r="AA139" i="97"/>
  <c r="M139" i="97"/>
  <c r="O139" i="97" s="1"/>
  <c r="I139" i="97"/>
  <c r="AA135" i="97"/>
  <c r="O135" i="97"/>
  <c r="M135" i="97"/>
  <c r="M134" i="97" s="1"/>
  <c r="I135" i="97"/>
  <c r="L113" i="97"/>
  <c r="AA130" i="97"/>
  <c r="M130" i="97"/>
  <c r="O130" i="97" s="1"/>
  <c r="I130" i="97"/>
  <c r="AA126" i="97"/>
  <c r="M126" i="97"/>
  <c r="O126" i="97" s="1"/>
  <c r="I126" i="97"/>
  <c r="AA122" i="97"/>
  <c r="O122" i="97" s="1"/>
  <c r="M122" i="97"/>
  <c r="I122" i="97"/>
  <c r="AA118" i="97"/>
  <c r="M118" i="97"/>
  <c r="O118" i="97" s="1"/>
  <c r="I118" i="97"/>
  <c r="AA114" i="97"/>
  <c r="M114" i="97"/>
  <c r="I114" i="97"/>
  <c r="L92" i="97"/>
  <c r="AA109" i="97"/>
  <c r="M109" i="97"/>
  <c r="O109" i="97" s="1"/>
  <c r="I109" i="97"/>
  <c r="AA105" i="97"/>
  <c r="M105" i="97"/>
  <c r="O105" i="97" s="1"/>
  <c r="I105" i="97"/>
  <c r="AA101" i="97"/>
  <c r="O101" i="97"/>
  <c r="M101" i="97"/>
  <c r="M92" i="97" s="1"/>
  <c r="I101" i="97"/>
  <c r="AA97" i="97"/>
  <c r="M97" i="97"/>
  <c r="O97" i="97" s="1"/>
  <c r="I97" i="97"/>
  <c r="AA93" i="97"/>
  <c r="M93" i="97"/>
  <c r="O93" i="97" s="1"/>
  <c r="I93" i="97"/>
  <c r="L63" i="97"/>
  <c r="AA88" i="97"/>
  <c r="O88" i="97" s="1"/>
  <c r="M88" i="97"/>
  <c r="I88" i="97"/>
  <c r="AA84" i="97"/>
  <c r="M84" i="97"/>
  <c r="O84" i="97" s="1"/>
  <c r="I84" i="97"/>
  <c r="AA80" i="97"/>
  <c r="M80" i="97"/>
  <c r="O80" i="97" s="1"/>
  <c r="I80" i="97"/>
  <c r="AA76" i="97"/>
  <c r="O76" i="97" s="1"/>
  <c r="M76" i="97"/>
  <c r="I76" i="97"/>
  <c r="AA72" i="97"/>
  <c r="M72" i="97"/>
  <c r="O72" i="97" s="1"/>
  <c r="I72" i="97"/>
  <c r="AA68" i="97"/>
  <c r="M68" i="97"/>
  <c r="O68" i="97" s="1"/>
  <c r="I68" i="97"/>
  <c r="AA64" i="97"/>
  <c r="O64" i="97" s="1"/>
  <c r="M64" i="97"/>
  <c r="I64" i="97"/>
  <c r="L18" i="97"/>
  <c r="AA59" i="97"/>
  <c r="M59" i="97"/>
  <c r="O59" i="97" s="1"/>
  <c r="I59" i="97"/>
  <c r="AA55" i="97"/>
  <c r="O55" i="97" s="1"/>
  <c r="M55" i="97"/>
  <c r="I55" i="97"/>
  <c r="AA51" i="97"/>
  <c r="M51" i="97"/>
  <c r="O51" i="97" s="1"/>
  <c r="I51" i="97"/>
  <c r="AA47" i="97"/>
  <c r="M47" i="97"/>
  <c r="O47" i="97" s="1"/>
  <c r="I47" i="97"/>
  <c r="AA43" i="97"/>
  <c r="O43" i="97" s="1"/>
  <c r="M43" i="97"/>
  <c r="I43" i="97"/>
  <c r="AA39" i="97"/>
  <c r="M39" i="97"/>
  <c r="O39" i="97" s="1"/>
  <c r="I39" i="97"/>
  <c r="AA35" i="97"/>
  <c r="M35" i="97"/>
  <c r="O35" i="97" s="1"/>
  <c r="I35" i="97"/>
  <c r="AA31" i="97"/>
  <c r="O31" i="97"/>
  <c r="M31" i="97"/>
  <c r="I31" i="97"/>
  <c r="AA27" i="97"/>
  <c r="M27" i="97"/>
  <c r="O27" i="97" s="1"/>
  <c r="I27" i="97"/>
  <c r="AA23" i="97"/>
  <c r="M23" i="97"/>
  <c r="O23" i="97" s="1"/>
  <c r="I23" i="97"/>
  <c r="AA19" i="97"/>
  <c r="O19" i="97"/>
  <c r="M19" i="97"/>
  <c r="M18" i="97" s="1"/>
  <c r="I19" i="97"/>
  <c r="L9" i="97"/>
  <c r="L8" i="97" s="1"/>
  <c r="T7" i="97" s="1"/>
  <c r="F113" i="275" s="1"/>
  <c r="AA14" i="97"/>
  <c r="M14" i="97"/>
  <c r="O14" i="97" s="1"/>
  <c r="I14" i="97"/>
  <c r="AA10" i="97"/>
  <c r="M10" i="97"/>
  <c r="I10" i="97"/>
  <c r="M43" i="96"/>
  <c r="L43" i="96"/>
  <c r="AA44" i="96"/>
  <c r="O44" i="96"/>
  <c r="M44" i="96"/>
  <c r="I44" i="96"/>
  <c r="L30" i="96"/>
  <c r="AA39" i="96"/>
  <c r="O39" i="96" s="1"/>
  <c r="M39" i="96"/>
  <c r="I39" i="96"/>
  <c r="AA35" i="96"/>
  <c r="O35" i="96"/>
  <c r="M35" i="96"/>
  <c r="I35" i="96"/>
  <c r="AA31" i="96"/>
  <c r="O31" i="96"/>
  <c r="M31" i="96"/>
  <c r="M30" i="96" s="1"/>
  <c r="I31" i="96"/>
  <c r="L9" i="96"/>
  <c r="L8" i="96" s="1"/>
  <c r="T7" i="96" s="1"/>
  <c r="F112" i="275" s="1"/>
  <c r="AA26" i="96"/>
  <c r="O26" i="96" s="1"/>
  <c r="M26" i="96"/>
  <c r="I26" i="96"/>
  <c r="AA22" i="96"/>
  <c r="O22" i="96"/>
  <c r="M22" i="96"/>
  <c r="I22" i="96"/>
  <c r="AA18" i="96"/>
  <c r="M18" i="96"/>
  <c r="O18" i="96" s="1"/>
  <c r="I18" i="96"/>
  <c r="AA14" i="96"/>
  <c r="O14" i="96" s="1"/>
  <c r="M14" i="96"/>
  <c r="I14" i="96"/>
  <c r="AA10" i="96"/>
  <c r="O10" i="96"/>
  <c r="M10" i="96"/>
  <c r="I10" i="96"/>
  <c r="M172" i="95"/>
  <c r="L172" i="95"/>
  <c r="AA173" i="95"/>
  <c r="M173" i="95"/>
  <c r="O173" i="95" s="1"/>
  <c r="I173" i="95"/>
  <c r="L143" i="95"/>
  <c r="AA168" i="95"/>
  <c r="M168" i="95"/>
  <c r="O168" i="95" s="1"/>
  <c r="I168" i="95"/>
  <c r="AA164" i="95"/>
  <c r="O164" i="95" s="1"/>
  <c r="M164" i="95"/>
  <c r="I164" i="95"/>
  <c r="AA160" i="95"/>
  <c r="M160" i="95"/>
  <c r="O160" i="95" s="1"/>
  <c r="I160" i="95"/>
  <c r="AA156" i="95"/>
  <c r="M156" i="95"/>
  <c r="O156" i="95" s="1"/>
  <c r="I156" i="95"/>
  <c r="AA152" i="95"/>
  <c r="O152" i="95" s="1"/>
  <c r="M152" i="95"/>
  <c r="I152" i="95"/>
  <c r="AA148" i="95"/>
  <c r="M148" i="95"/>
  <c r="O148" i="95" s="1"/>
  <c r="I148" i="95"/>
  <c r="AA144" i="95"/>
  <c r="M144" i="95"/>
  <c r="I144" i="95"/>
  <c r="M130" i="95"/>
  <c r="L130" i="95"/>
  <c r="AA139" i="95"/>
  <c r="M139" i="95"/>
  <c r="O139" i="95" s="1"/>
  <c r="I139" i="95"/>
  <c r="AA135" i="95"/>
  <c r="M135" i="95"/>
  <c r="O135" i="95" s="1"/>
  <c r="I135" i="95"/>
  <c r="AA131" i="95"/>
  <c r="M131" i="95"/>
  <c r="O131" i="95" s="1"/>
  <c r="I131" i="95"/>
  <c r="L113" i="95"/>
  <c r="AA126" i="95"/>
  <c r="M126" i="95"/>
  <c r="O126" i="95" s="1"/>
  <c r="I126" i="95"/>
  <c r="AA122" i="95"/>
  <c r="M122" i="95"/>
  <c r="O122" i="95" s="1"/>
  <c r="I122" i="95"/>
  <c r="AA118" i="95"/>
  <c r="O118" i="95" s="1"/>
  <c r="M118" i="95"/>
  <c r="I118" i="95"/>
  <c r="AA114" i="95"/>
  <c r="M114" i="95"/>
  <c r="I114" i="95"/>
  <c r="L92" i="95"/>
  <c r="AA109" i="95"/>
  <c r="O109" i="95" s="1"/>
  <c r="M109" i="95"/>
  <c r="I109" i="95"/>
  <c r="AA105" i="95"/>
  <c r="M105" i="95"/>
  <c r="O105" i="95" s="1"/>
  <c r="I105" i="95"/>
  <c r="AA101" i="95"/>
  <c r="M101" i="95"/>
  <c r="O101" i="95" s="1"/>
  <c r="I101" i="95"/>
  <c r="AA97" i="95"/>
  <c r="M97" i="95"/>
  <c r="I97" i="95"/>
  <c r="AA93" i="95"/>
  <c r="M93" i="95"/>
  <c r="O93" i="95" s="1"/>
  <c r="I93" i="95"/>
  <c r="L51" i="95"/>
  <c r="AA88" i="95"/>
  <c r="M88" i="95"/>
  <c r="O88" i="95" s="1"/>
  <c r="I88" i="95"/>
  <c r="AA84" i="95"/>
  <c r="O84" i="95" s="1"/>
  <c r="M84" i="95"/>
  <c r="I84" i="95"/>
  <c r="AA80" i="95"/>
  <c r="M80" i="95"/>
  <c r="O80" i="95" s="1"/>
  <c r="I80" i="95"/>
  <c r="AA76" i="95"/>
  <c r="M76" i="95"/>
  <c r="O76" i="95" s="1"/>
  <c r="I76" i="95"/>
  <c r="AA72" i="95"/>
  <c r="O72" i="95" s="1"/>
  <c r="M72" i="95"/>
  <c r="I72" i="95"/>
  <c r="AA68" i="95"/>
  <c r="M68" i="95"/>
  <c r="O68" i="95" s="1"/>
  <c r="I68" i="95"/>
  <c r="AA64" i="95"/>
  <c r="M64" i="95"/>
  <c r="O64" i="95" s="1"/>
  <c r="I64" i="95"/>
  <c r="AA60" i="95"/>
  <c r="O60" i="95" s="1"/>
  <c r="M60" i="95"/>
  <c r="I60" i="95"/>
  <c r="AA56" i="95"/>
  <c r="M56" i="95"/>
  <c r="O56" i="95" s="1"/>
  <c r="I56" i="95"/>
  <c r="AA52" i="95"/>
  <c r="M52" i="95"/>
  <c r="I52" i="95"/>
  <c r="M18" i="95"/>
  <c r="L18" i="95"/>
  <c r="AA47" i="95"/>
  <c r="M47" i="95"/>
  <c r="O47" i="95" s="1"/>
  <c r="I47" i="95"/>
  <c r="AA43" i="95"/>
  <c r="M43" i="95"/>
  <c r="O43" i="95" s="1"/>
  <c r="I43" i="95"/>
  <c r="AA39" i="95"/>
  <c r="M39" i="95"/>
  <c r="O39" i="95" s="1"/>
  <c r="I39" i="95"/>
  <c r="AA35" i="95"/>
  <c r="M35" i="95"/>
  <c r="O35" i="95" s="1"/>
  <c r="I35" i="95"/>
  <c r="AA31" i="95"/>
  <c r="M31" i="95"/>
  <c r="O31" i="95" s="1"/>
  <c r="I31" i="95"/>
  <c r="AA27" i="95"/>
  <c r="M27" i="95"/>
  <c r="O27" i="95" s="1"/>
  <c r="I27" i="95"/>
  <c r="AA23" i="95"/>
  <c r="M23" i="95"/>
  <c r="O23" i="95" s="1"/>
  <c r="I23" i="95"/>
  <c r="AA19" i="95"/>
  <c r="M19" i="95"/>
  <c r="O19" i="95" s="1"/>
  <c r="I19" i="95"/>
  <c r="M9" i="95"/>
  <c r="L9" i="95"/>
  <c r="L8" i="95" s="1"/>
  <c r="T7" i="95" s="1"/>
  <c r="F111" i="275" s="1"/>
  <c r="AA14" i="95"/>
  <c r="O14" i="95" s="1"/>
  <c r="M14" i="95"/>
  <c r="I14" i="95"/>
  <c r="AA10" i="95"/>
  <c r="M10" i="95"/>
  <c r="O10" i="95" s="1"/>
  <c r="I10" i="95"/>
  <c r="L8" i="94"/>
  <c r="T7" i="94" s="1"/>
  <c r="F109" i="275" s="1"/>
  <c r="M14" i="94"/>
  <c r="L14" i="94"/>
  <c r="AA15" i="94"/>
  <c r="O15" i="94" s="1"/>
  <c r="M15" i="94"/>
  <c r="I15" i="94"/>
  <c r="L9" i="94"/>
  <c r="AA10" i="94"/>
  <c r="O10" i="94"/>
  <c r="M10" i="94"/>
  <c r="M9" i="94" s="1"/>
  <c r="I10" i="94"/>
  <c r="T7" i="93"/>
  <c r="F108" i="275" s="1"/>
  <c r="M8" i="93"/>
  <c r="C108" i="275" s="1"/>
  <c r="L8" i="93"/>
  <c r="L14" i="93"/>
  <c r="AA15" i="93"/>
  <c r="M15" i="93"/>
  <c r="M14" i="93" s="1"/>
  <c r="I15" i="93"/>
  <c r="L9" i="93"/>
  <c r="AA10" i="93"/>
  <c r="O10" i="93"/>
  <c r="M10" i="93"/>
  <c r="M9" i="93" s="1"/>
  <c r="I10" i="93"/>
  <c r="L14" i="92"/>
  <c r="AA15" i="92"/>
  <c r="O15" i="92"/>
  <c r="M15" i="92"/>
  <c r="M14" i="92" s="1"/>
  <c r="I15" i="92"/>
  <c r="M9" i="92"/>
  <c r="L9" i="92"/>
  <c r="L8" i="92" s="1"/>
  <c r="T7" i="92" s="1"/>
  <c r="F107" i="275" s="1"/>
  <c r="AA10" i="92"/>
  <c r="O10" i="92" s="1"/>
  <c r="D107" i="275" s="1"/>
  <c r="M10" i="92"/>
  <c r="I10" i="92"/>
  <c r="L14" i="91"/>
  <c r="AA15" i="91"/>
  <c r="M15" i="91"/>
  <c r="I15" i="91"/>
  <c r="L9" i="91"/>
  <c r="L8" i="91" s="1"/>
  <c r="T7" i="91" s="1"/>
  <c r="F106" i="275" s="1"/>
  <c r="AA10" i="91"/>
  <c r="M10" i="91"/>
  <c r="M9" i="91" s="1"/>
  <c r="I10" i="91"/>
  <c r="M47" i="90"/>
  <c r="L47" i="90"/>
  <c r="L8" i="90" s="1"/>
  <c r="T7" i="90" s="1"/>
  <c r="F105" i="275" s="1"/>
  <c r="AA56" i="90"/>
  <c r="O56" i="90" s="1"/>
  <c r="M56" i="90"/>
  <c r="I56" i="90"/>
  <c r="AA52" i="90"/>
  <c r="O52" i="90"/>
  <c r="M52" i="90"/>
  <c r="I52" i="90"/>
  <c r="AA48" i="90"/>
  <c r="O48" i="90"/>
  <c r="M48" i="90"/>
  <c r="I48" i="90"/>
  <c r="L30" i="90"/>
  <c r="AA43" i="90"/>
  <c r="O43" i="90"/>
  <c r="M43" i="90"/>
  <c r="I43" i="90"/>
  <c r="AA39" i="90"/>
  <c r="O39" i="90"/>
  <c r="M39" i="90"/>
  <c r="I39" i="90"/>
  <c r="AA35" i="90"/>
  <c r="O35" i="90" s="1"/>
  <c r="M35" i="90"/>
  <c r="M30" i="90" s="1"/>
  <c r="I35" i="90"/>
  <c r="AA31" i="90"/>
  <c r="O31" i="90"/>
  <c r="M31" i="90"/>
  <c r="I31" i="90"/>
  <c r="L9" i="90"/>
  <c r="AA26" i="90"/>
  <c r="O26" i="90"/>
  <c r="M26" i="90"/>
  <c r="I26" i="90"/>
  <c r="AA22" i="90"/>
  <c r="O22" i="90" s="1"/>
  <c r="M22" i="90"/>
  <c r="I22" i="90"/>
  <c r="AA18" i="90"/>
  <c r="O18" i="90"/>
  <c r="M18" i="90"/>
  <c r="I18" i="90"/>
  <c r="AA14" i="90"/>
  <c r="O14" i="90"/>
  <c r="M14" i="90"/>
  <c r="I14" i="90"/>
  <c r="AA10" i="90"/>
  <c r="O10" i="90" s="1"/>
  <c r="M10" i="90"/>
  <c r="I10" i="90"/>
  <c r="L31" i="89"/>
  <c r="AA36" i="89"/>
  <c r="O36" i="89"/>
  <c r="M36" i="89"/>
  <c r="M31" i="89" s="1"/>
  <c r="I36" i="89"/>
  <c r="AA32" i="89"/>
  <c r="M32" i="89"/>
  <c r="O32" i="89" s="1"/>
  <c r="I32" i="89"/>
  <c r="L26" i="89"/>
  <c r="AA27" i="89"/>
  <c r="M27" i="89"/>
  <c r="I27" i="89"/>
  <c r="M9" i="89"/>
  <c r="L9" i="89"/>
  <c r="L8" i="89" s="1"/>
  <c r="T7" i="89" s="1"/>
  <c r="F104" i="275" s="1"/>
  <c r="AA22" i="89"/>
  <c r="M22" i="89"/>
  <c r="O22" i="89" s="1"/>
  <c r="I22" i="89"/>
  <c r="AA18" i="89"/>
  <c r="M18" i="89"/>
  <c r="O18" i="89" s="1"/>
  <c r="I18" i="89"/>
  <c r="AA14" i="89"/>
  <c r="O14" i="89"/>
  <c r="M14" i="89"/>
  <c r="I14" i="89"/>
  <c r="AA10" i="89"/>
  <c r="M10" i="89"/>
  <c r="O10" i="89" s="1"/>
  <c r="I10" i="89"/>
  <c r="L51" i="88"/>
  <c r="AA56" i="88"/>
  <c r="O56" i="88" s="1"/>
  <c r="M56" i="88"/>
  <c r="M51" i="88" s="1"/>
  <c r="I56" i="88"/>
  <c r="AA52" i="88"/>
  <c r="O52" i="88"/>
  <c r="M52" i="88"/>
  <c r="I52" i="88"/>
  <c r="L26" i="88"/>
  <c r="AA47" i="88"/>
  <c r="O47" i="88"/>
  <c r="M47" i="88"/>
  <c r="I47" i="88"/>
  <c r="AA43" i="88"/>
  <c r="O43" i="88" s="1"/>
  <c r="M43" i="88"/>
  <c r="I43" i="88"/>
  <c r="AA39" i="88"/>
  <c r="O39" i="88"/>
  <c r="M39" i="88"/>
  <c r="I39" i="88"/>
  <c r="AA35" i="88"/>
  <c r="M35" i="88"/>
  <c r="O35" i="88" s="1"/>
  <c r="I35" i="88"/>
  <c r="AA31" i="88"/>
  <c r="O31" i="88" s="1"/>
  <c r="M31" i="88"/>
  <c r="I31" i="88"/>
  <c r="AA27" i="88"/>
  <c r="O27" i="88"/>
  <c r="M27" i="88"/>
  <c r="M26" i="88" s="1"/>
  <c r="I27" i="88"/>
  <c r="L9" i="88"/>
  <c r="L8" i="88" s="1"/>
  <c r="T7" i="88" s="1"/>
  <c r="F103" i="275" s="1"/>
  <c r="AA22" i="88"/>
  <c r="O22" i="88" s="1"/>
  <c r="M22" i="88"/>
  <c r="I22" i="88"/>
  <c r="AA18" i="88"/>
  <c r="O18" i="88"/>
  <c r="M18" i="88"/>
  <c r="I18" i="88"/>
  <c r="AA14" i="88"/>
  <c r="O14" i="88"/>
  <c r="M14" i="88"/>
  <c r="I14" i="88"/>
  <c r="AA10" i="88"/>
  <c r="O10" i="88" s="1"/>
  <c r="M10" i="88"/>
  <c r="M9" i="88" s="1"/>
  <c r="I10" i="88"/>
  <c r="L31" i="87"/>
  <c r="AA36" i="87"/>
  <c r="M36" i="87"/>
  <c r="I36" i="87"/>
  <c r="AA32" i="87"/>
  <c r="O32" i="87" s="1"/>
  <c r="M32" i="87"/>
  <c r="I32" i="87"/>
  <c r="L26" i="87"/>
  <c r="AA27" i="87"/>
  <c r="M27" i="87"/>
  <c r="M26" i="87" s="1"/>
  <c r="I27" i="87"/>
  <c r="L9" i="87"/>
  <c r="L8" i="87" s="1"/>
  <c r="T7" i="87" s="1"/>
  <c r="F102" i="275" s="1"/>
  <c r="AA22" i="87"/>
  <c r="O22" i="87" s="1"/>
  <c r="M22" i="87"/>
  <c r="I22" i="87"/>
  <c r="AA18" i="87"/>
  <c r="M18" i="87"/>
  <c r="O18" i="87" s="1"/>
  <c r="I18" i="87"/>
  <c r="AA14" i="87"/>
  <c r="M14" i="87"/>
  <c r="O14" i="87" s="1"/>
  <c r="I14" i="87"/>
  <c r="AA10" i="87"/>
  <c r="O10" i="87" s="1"/>
  <c r="M10" i="87"/>
  <c r="I10" i="87"/>
  <c r="L64" i="86"/>
  <c r="AA69" i="86"/>
  <c r="O69" i="86"/>
  <c r="M69" i="86"/>
  <c r="I69" i="86"/>
  <c r="AA65" i="86"/>
  <c r="O65" i="86" s="1"/>
  <c r="M65" i="86"/>
  <c r="M64" i="86" s="1"/>
  <c r="I65" i="86"/>
  <c r="L55" i="86"/>
  <c r="AA60" i="86"/>
  <c r="O60" i="86"/>
  <c r="M60" i="86"/>
  <c r="I60" i="86"/>
  <c r="AA56" i="86"/>
  <c r="O56" i="86" s="1"/>
  <c r="M56" i="86"/>
  <c r="M55" i="86" s="1"/>
  <c r="I56" i="86"/>
  <c r="L26" i="86"/>
  <c r="AA51" i="86"/>
  <c r="O51" i="86"/>
  <c r="M51" i="86"/>
  <c r="I51" i="86"/>
  <c r="AA47" i="86"/>
  <c r="O47" i="86"/>
  <c r="M47" i="86"/>
  <c r="I47" i="86"/>
  <c r="AA43" i="86"/>
  <c r="O43" i="86" s="1"/>
  <c r="M43" i="86"/>
  <c r="I43" i="86"/>
  <c r="AA39" i="86"/>
  <c r="O39" i="86"/>
  <c r="M39" i="86"/>
  <c r="I39" i="86"/>
  <c r="AA35" i="86"/>
  <c r="M35" i="86"/>
  <c r="O35" i="86" s="1"/>
  <c r="I35" i="86"/>
  <c r="AA31" i="86"/>
  <c r="O31" i="86" s="1"/>
  <c r="M31" i="86"/>
  <c r="I31" i="86"/>
  <c r="AA27" i="86"/>
  <c r="O27" i="86"/>
  <c r="M27" i="86"/>
  <c r="I27" i="86"/>
  <c r="L9" i="86"/>
  <c r="L8" i="86" s="1"/>
  <c r="T7" i="86" s="1"/>
  <c r="F101" i="275" s="1"/>
  <c r="AA22" i="86"/>
  <c r="O22" i="86" s="1"/>
  <c r="M22" i="86"/>
  <c r="I22" i="86"/>
  <c r="AA18" i="86"/>
  <c r="O18" i="86"/>
  <c r="M18" i="86"/>
  <c r="I18" i="86"/>
  <c r="AA14" i="86"/>
  <c r="O14" i="86"/>
  <c r="M14" i="86"/>
  <c r="I14" i="86"/>
  <c r="AA10" i="86"/>
  <c r="O10" i="86" s="1"/>
  <c r="D101" i="275" s="1"/>
  <c r="M10" i="86"/>
  <c r="M9" i="86" s="1"/>
  <c r="I10" i="86"/>
  <c r="L64" i="85"/>
  <c r="AA69" i="85"/>
  <c r="M69" i="85"/>
  <c r="I69" i="85"/>
  <c r="AA65" i="85"/>
  <c r="O65" i="85" s="1"/>
  <c r="M65" i="85"/>
  <c r="I65" i="85"/>
  <c r="L55" i="85"/>
  <c r="AA60" i="85"/>
  <c r="M60" i="85"/>
  <c r="O60" i="85" s="1"/>
  <c r="I60" i="85"/>
  <c r="AA56" i="85"/>
  <c r="O56" i="85"/>
  <c r="M56" i="85"/>
  <c r="M55" i="85" s="1"/>
  <c r="I56" i="85"/>
  <c r="L26" i="85"/>
  <c r="AA51" i="85"/>
  <c r="M51" i="85"/>
  <c r="O51" i="85" s="1"/>
  <c r="I51" i="85"/>
  <c r="AA47" i="85"/>
  <c r="M47" i="85"/>
  <c r="O47" i="85" s="1"/>
  <c r="I47" i="85"/>
  <c r="AA43" i="85"/>
  <c r="O43" i="85" s="1"/>
  <c r="M43" i="85"/>
  <c r="I43" i="85"/>
  <c r="AA39" i="85"/>
  <c r="M39" i="85"/>
  <c r="O39" i="85" s="1"/>
  <c r="I39" i="85"/>
  <c r="AA35" i="85"/>
  <c r="M35" i="85"/>
  <c r="O35" i="85" s="1"/>
  <c r="I35" i="85"/>
  <c r="AA31" i="85"/>
  <c r="O31" i="85" s="1"/>
  <c r="M31" i="85"/>
  <c r="I31" i="85"/>
  <c r="AA27" i="85"/>
  <c r="M27" i="85"/>
  <c r="I27" i="85"/>
  <c r="L9" i="85"/>
  <c r="L8" i="85" s="1"/>
  <c r="T7" i="85" s="1"/>
  <c r="F100" i="275" s="1"/>
  <c r="AA22" i="85"/>
  <c r="O22" i="85"/>
  <c r="M22" i="85"/>
  <c r="I22" i="85"/>
  <c r="AA18" i="85"/>
  <c r="M18" i="85"/>
  <c r="O18" i="85" s="1"/>
  <c r="I18" i="85"/>
  <c r="AA14" i="85"/>
  <c r="M14" i="85"/>
  <c r="O14" i="85" s="1"/>
  <c r="I14" i="85"/>
  <c r="AA10" i="85"/>
  <c r="O10" i="85" s="1"/>
  <c r="M10" i="85"/>
  <c r="I10" i="85"/>
  <c r="L77" i="84"/>
  <c r="AA78" i="84"/>
  <c r="O78" i="84"/>
  <c r="M78" i="84"/>
  <c r="M77" i="84" s="1"/>
  <c r="I78" i="84"/>
  <c r="M68" i="84"/>
  <c r="L68" i="84"/>
  <c r="AA73" i="84"/>
  <c r="M73" i="84"/>
  <c r="O73" i="84" s="1"/>
  <c r="I73" i="84"/>
  <c r="AA69" i="84"/>
  <c r="O69" i="84"/>
  <c r="M69" i="84"/>
  <c r="I69" i="84"/>
  <c r="L59" i="84"/>
  <c r="AA64" i="84"/>
  <c r="O64" i="84"/>
  <c r="M64" i="84"/>
  <c r="M59" i="84" s="1"/>
  <c r="I64" i="84"/>
  <c r="AA60" i="84"/>
  <c r="O60" i="84"/>
  <c r="M60" i="84"/>
  <c r="I60" i="84"/>
  <c r="L30" i="84"/>
  <c r="AA55" i="84"/>
  <c r="O55" i="84"/>
  <c r="M55" i="84"/>
  <c r="I55" i="84"/>
  <c r="AA51" i="84"/>
  <c r="M51" i="84"/>
  <c r="O51" i="84" s="1"/>
  <c r="I51" i="84"/>
  <c r="AA47" i="84"/>
  <c r="O47" i="84"/>
  <c r="M47" i="84"/>
  <c r="I47" i="84"/>
  <c r="AA43" i="84"/>
  <c r="M43" i="84"/>
  <c r="O43" i="84" s="1"/>
  <c r="I43" i="84"/>
  <c r="AA39" i="84"/>
  <c r="M39" i="84"/>
  <c r="O39" i="84" s="1"/>
  <c r="I39" i="84"/>
  <c r="AA35" i="84"/>
  <c r="O35" i="84"/>
  <c r="M35" i="84"/>
  <c r="I35" i="84"/>
  <c r="AA31" i="84"/>
  <c r="O31" i="84"/>
  <c r="M31" i="84"/>
  <c r="I31" i="84"/>
  <c r="L9" i="84"/>
  <c r="AA26" i="84"/>
  <c r="O26" i="84"/>
  <c r="M26" i="84"/>
  <c r="I26" i="84"/>
  <c r="AA22" i="84"/>
  <c r="O22" i="84"/>
  <c r="M22" i="84"/>
  <c r="I22" i="84"/>
  <c r="AA18" i="84"/>
  <c r="O18" i="84" s="1"/>
  <c r="M18" i="84"/>
  <c r="M9" i="84" s="1"/>
  <c r="I18" i="84"/>
  <c r="AA14" i="84"/>
  <c r="O14" i="84"/>
  <c r="M14" i="84"/>
  <c r="I14" i="84"/>
  <c r="AA10" i="84"/>
  <c r="O10" i="84"/>
  <c r="M10" i="84"/>
  <c r="I10" i="84"/>
  <c r="T7" i="83"/>
  <c r="F98" i="275" s="1"/>
  <c r="L18" i="83"/>
  <c r="AA23" i="83"/>
  <c r="M23" i="83"/>
  <c r="O23" i="83" s="1"/>
  <c r="I23" i="83"/>
  <c r="AA19" i="83"/>
  <c r="M19" i="83"/>
  <c r="I19" i="83"/>
  <c r="M9" i="83"/>
  <c r="L9" i="83"/>
  <c r="L8" i="83" s="1"/>
  <c r="AA14" i="83"/>
  <c r="M14" i="83"/>
  <c r="O14" i="83" s="1"/>
  <c r="I14" i="83"/>
  <c r="AA10" i="83"/>
  <c r="M10" i="83"/>
  <c r="O10" i="83" s="1"/>
  <c r="I10" i="83"/>
  <c r="L8" i="82"/>
  <c r="T7" i="82" s="1"/>
  <c r="F96" i="275" s="1"/>
  <c r="M106" i="82"/>
  <c r="L106" i="82"/>
  <c r="AA107" i="82"/>
  <c r="O107" i="82"/>
  <c r="M107" i="82"/>
  <c r="I107" i="82"/>
  <c r="L85" i="82"/>
  <c r="AA102" i="82"/>
  <c r="M102" i="82"/>
  <c r="O102" i="82" s="1"/>
  <c r="I102" i="82"/>
  <c r="AA98" i="82"/>
  <c r="O98" i="82" s="1"/>
  <c r="M98" i="82"/>
  <c r="I98" i="82"/>
  <c r="AA94" i="82"/>
  <c r="O94" i="82"/>
  <c r="M94" i="82"/>
  <c r="I94" i="82"/>
  <c r="AA90" i="82"/>
  <c r="O90" i="82"/>
  <c r="M90" i="82"/>
  <c r="I90" i="82"/>
  <c r="AA86" i="82"/>
  <c r="O86" i="82" s="1"/>
  <c r="M86" i="82"/>
  <c r="M85" i="82" s="1"/>
  <c r="I86" i="82"/>
  <c r="L56" i="82"/>
  <c r="AA81" i="82"/>
  <c r="O81" i="82"/>
  <c r="M81" i="82"/>
  <c r="I81" i="82"/>
  <c r="AA77" i="82"/>
  <c r="O77" i="82" s="1"/>
  <c r="M77" i="82"/>
  <c r="I77" i="82"/>
  <c r="AA73" i="82"/>
  <c r="O73" i="82"/>
  <c r="M73" i="82"/>
  <c r="I73" i="82"/>
  <c r="AA69" i="82"/>
  <c r="O69" i="82"/>
  <c r="M69" i="82"/>
  <c r="I69" i="82"/>
  <c r="AA65" i="82"/>
  <c r="O65" i="82" s="1"/>
  <c r="M65" i="82"/>
  <c r="I65" i="82"/>
  <c r="AA61" i="82"/>
  <c r="O61" i="82"/>
  <c r="M61" i="82"/>
  <c r="I61" i="82"/>
  <c r="AA57" i="82"/>
  <c r="O57" i="82"/>
  <c r="M57" i="82"/>
  <c r="M56" i="82" s="1"/>
  <c r="I57" i="82"/>
  <c r="M51" i="82"/>
  <c r="L51" i="82"/>
  <c r="AA52" i="82"/>
  <c r="M52" i="82"/>
  <c r="O52" i="82" s="1"/>
  <c r="I52" i="82"/>
  <c r="L42" i="82"/>
  <c r="AA47" i="82"/>
  <c r="O47" i="82"/>
  <c r="M47" i="82"/>
  <c r="I47" i="82"/>
  <c r="AA43" i="82"/>
  <c r="O43" i="82" s="1"/>
  <c r="M43" i="82"/>
  <c r="M42" i="82" s="1"/>
  <c r="I43" i="82"/>
  <c r="L9" i="82"/>
  <c r="AA38" i="82"/>
  <c r="O38" i="82"/>
  <c r="M38" i="82"/>
  <c r="I38" i="82"/>
  <c r="AA34" i="82"/>
  <c r="O34" i="82"/>
  <c r="M34" i="82"/>
  <c r="I34" i="82"/>
  <c r="AA30" i="82"/>
  <c r="M30" i="82"/>
  <c r="O30" i="82" s="1"/>
  <c r="I30" i="82"/>
  <c r="AA26" i="82"/>
  <c r="O26" i="82"/>
  <c r="M26" i="82"/>
  <c r="I26" i="82"/>
  <c r="AA22" i="82"/>
  <c r="O22" i="82"/>
  <c r="M22" i="82"/>
  <c r="I22" i="82"/>
  <c r="AA18" i="82"/>
  <c r="M18" i="82"/>
  <c r="O18" i="82" s="1"/>
  <c r="I18" i="82"/>
  <c r="AA14" i="82"/>
  <c r="O14" i="82"/>
  <c r="M14" i="82"/>
  <c r="I14" i="82"/>
  <c r="AA10" i="82"/>
  <c r="M10" i="82"/>
  <c r="M9" i="82" s="1"/>
  <c r="I10" i="82"/>
  <c r="L216" i="81"/>
  <c r="AA217" i="81"/>
  <c r="M217" i="81"/>
  <c r="M216" i="81" s="1"/>
  <c r="I217" i="81"/>
  <c r="L167" i="81"/>
  <c r="AA212" i="81"/>
  <c r="O212" i="81" s="1"/>
  <c r="M212" i="81"/>
  <c r="I212" i="81"/>
  <c r="AA208" i="81"/>
  <c r="M208" i="81"/>
  <c r="O208" i="81" s="1"/>
  <c r="I208" i="81"/>
  <c r="AA204" i="81"/>
  <c r="M204" i="81"/>
  <c r="O204" i="81" s="1"/>
  <c r="I204" i="81"/>
  <c r="AA200" i="81"/>
  <c r="O200" i="81" s="1"/>
  <c r="M200" i="81"/>
  <c r="I200" i="81"/>
  <c r="AA196" i="81"/>
  <c r="M196" i="81"/>
  <c r="O196" i="81" s="1"/>
  <c r="I196" i="81"/>
  <c r="AA192" i="81"/>
  <c r="M192" i="81"/>
  <c r="O192" i="81" s="1"/>
  <c r="I192" i="81"/>
  <c r="AA188" i="81"/>
  <c r="O188" i="81" s="1"/>
  <c r="M188" i="81"/>
  <c r="I188" i="81"/>
  <c r="AA184" i="81"/>
  <c r="M184" i="81"/>
  <c r="O184" i="81" s="1"/>
  <c r="I184" i="81"/>
  <c r="AA180" i="81"/>
  <c r="M180" i="81"/>
  <c r="O180" i="81" s="1"/>
  <c r="I180" i="81"/>
  <c r="AA176" i="81"/>
  <c r="O176" i="81" s="1"/>
  <c r="M176" i="81"/>
  <c r="I176" i="81"/>
  <c r="AA172" i="81"/>
  <c r="M172" i="81"/>
  <c r="O172" i="81" s="1"/>
  <c r="I172" i="81"/>
  <c r="AA168" i="81"/>
  <c r="M168" i="81"/>
  <c r="O168" i="81" s="1"/>
  <c r="I168" i="81"/>
  <c r="M154" i="81"/>
  <c r="L154" i="81"/>
  <c r="AA163" i="81"/>
  <c r="M163" i="81"/>
  <c r="O163" i="81" s="1"/>
  <c r="I163" i="81"/>
  <c r="AA159" i="81"/>
  <c r="M159" i="81"/>
  <c r="O159" i="81" s="1"/>
  <c r="I159" i="81"/>
  <c r="AA155" i="81"/>
  <c r="O155" i="81"/>
  <c r="M155" i="81"/>
  <c r="I155" i="81"/>
  <c r="L141" i="81"/>
  <c r="AA150" i="81"/>
  <c r="M150" i="81"/>
  <c r="O150" i="81" s="1"/>
  <c r="I150" i="81"/>
  <c r="AA146" i="81"/>
  <c r="M146" i="81"/>
  <c r="O146" i="81" s="1"/>
  <c r="I146" i="81"/>
  <c r="AA142" i="81"/>
  <c r="O142" i="81" s="1"/>
  <c r="M142" i="81"/>
  <c r="I142" i="81"/>
  <c r="L120" i="81"/>
  <c r="AA137" i="81"/>
  <c r="M137" i="81"/>
  <c r="O137" i="81" s="1"/>
  <c r="I137" i="81"/>
  <c r="AA133" i="81"/>
  <c r="M133" i="81"/>
  <c r="I133" i="81"/>
  <c r="AA129" i="81"/>
  <c r="M129" i="81"/>
  <c r="O129" i="81" s="1"/>
  <c r="I129" i="81"/>
  <c r="AA125" i="81"/>
  <c r="M125" i="81"/>
  <c r="O125" i="81" s="1"/>
  <c r="I125" i="81"/>
  <c r="AA121" i="81"/>
  <c r="M121" i="81"/>
  <c r="I121" i="81"/>
  <c r="L99" i="81"/>
  <c r="AA116" i="81"/>
  <c r="M116" i="81"/>
  <c r="O116" i="81" s="1"/>
  <c r="I116" i="81"/>
  <c r="AA112" i="81"/>
  <c r="M112" i="81"/>
  <c r="O112" i="81" s="1"/>
  <c r="I112" i="81"/>
  <c r="AA108" i="81"/>
  <c r="O108" i="81" s="1"/>
  <c r="M108" i="81"/>
  <c r="I108" i="81"/>
  <c r="AA104" i="81"/>
  <c r="M104" i="81"/>
  <c r="O104" i="81" s="1"/>
  <c r="I104" i="81"/>
  <c r="AA100" i="81"/>
  <c r="M100" i="81"/>
  <c r="I100" i="81"/>
  <c r="M78" i="81"/>
  <c r="L78" i="81"/>
  <c r="AA95" i="81"/>
  <c r="M95" i="81"/>
  <c r="O95" i="81" s="1"/>
  <c r="I95" i="81"/>
  <c r="AA91" i="81"/>
  <c r="M91" i="81"/>
  <c r="O91" i="81" s="1"/>
  <c r="I91" i="81"/>
  <c r="AA87" i="81"/>
  <c r="O87" i="81" s="1"/>
  <c r="M87" i="81"/>
  <c r="I87" i="81"/>
  <c r="AA83" i="81"/>
  <c r="M83" i="81"/>
  <c r="O83" i="81" s="1"/>
  <c r="I83" i="81"/>
  <c r="AA79" i="81"/>
  <c r="M79" i="81"/>
  <c r="O79" i="81" s="1"/>
  <c r="I79" i="81"/>
  <c r="L9" i="81"/>
  <c r="L8" i="81" s="1"/>
  <c r="T7" i="81" s="1"/>
  <c r="F95" i="275" s="1"/>
  <c r="AA74" i="81"/>
  <c r="O74" i="81" s="1"/>
  <c r="M74" i="81"/>
  <c r="I74" i="81"/>
  <c r="AA70" i="81"/>
  <c r="M70" i="81"/>
  <c r="O70" i="81" s="1"/>
  <c r="I70" i="81"/>
  <c r="AA66" i="81"/>
  <c r="M66" i="81"/>
  <c r="O66" i="81" s="1"/>
  <c r="I66" i="81"/>
  <c r="AA62" i="81"/>
  <c r="O62" i="81" s="1"/>
  <c r="M62" i="81"/>
  <c r="I62" i="81"/>
  <c r="AA58" i="81"/>
  <c r="M58" i="81"/>
  <c r="O58" i="81" s="1"/>
  <c r="I58" i="81"/>
  <c r="AA54" i="81"/>
  <c r="M54" i="81"/>
  <c r="O54" i="81" s="1"/>
  <c r="I54" i="81"/>
  <c r="AA50" i="81"/>
  <c r="O50" i="81" s="1"/>
  <c r="M50" i="81"/>
  <c r="I50" i="81"/>
  <c r="AA46" i="81"/>
  <c r="M46" i="81"/>
  <c r="O46" i="81" s="1"/>
  <c r="I46" i="81"/>
  <c r="AA42" i="81"/>
  <c r="M42" i="81"/>
  <c r="O42" i="81" s="1"/>
  <c r="I42" i="81"/>
  <c r="AA38" i="81"/>
  <c r="O38" i="81" s="1"/>
  <c r="M38" i="81"/>
  <c r="I38" i="81"/>
  <c r="AA34" i="81"/>
  <c r="M34" i="81"/>
  <c r="O34" i="81" s="1"/>
  <c r="I34" i="81"/>
  <c r="AA30" i="81"/>
  <c r="M30" i="81"/>
  <c r="O30" i="81" s="1"/>
  <c r="I30" i="81"/>
  <c r="AA26" i="81"/>
  <c r="O26" i="81" s="1"/>
  <c r="M26" i="81"/>
  <c r="I26" i="81"/>
  <c r="AA22" i="81"/>
  <c r="M22" i="81"/>
  <c r="O22" i="81" s="1"/>
  <c r="I22" i="81"/>
  <c r="AA18" i="81"/>
  <c r="M18" i="81"/>
  <c r="O18" i="81" s="1"/>
  <c r="I18" i="81"/>
  <c r="AA14" i="81"/>
  <c r="O14" i="81" s="1"/>
  <c r="M14" i="81"/>
  <c r="I14" i="81"/>
  <c r="AA10" i="81"/>
  <c r="M10" i="81"/>
  <c r="O10" i="81" s="1"/>
  <c r="I10" i="81"/>
  <c r="L8" i="80"/>
  <c r="T7" i="80" s="1"/>
  <c r="F94" i="275" s="1"/>
  <c r="M52" i="80"/>
  <c r="L52" i="80"/>
  <c r="AA53" i="80"/>
  <c r="M53" i="80"/>
  <c r="O53" i="80" s="1"/>
  <c r="I53" i="80"/>
  <c r="L43" i="80"/>
  <c r="AA48" i="80"/>
  <c r="O48" i="80"/>
  <c r="M48" i="80"/>
  <c r="I48" i="80"/>
  <c r="AA44" i="80"/>
  <c r="O44" i="80"/>
  <c r="M44" i="80"/>
  <c r="M43" i="80" s="1"/>
  <c r="I44" i="80"/>
  <c r="L18" i="80"/>
  <c r="AA39" i="80"/>
  <c r="O39" i="80"/>
  <c r="M39" i="80"/>
  <c r="I39" i="80"/>
  <c r="AA35" i="80"/>
  <c r="O35" i="80"/>
  <c r="M35" i="80"/>
  <c r="I35" i="80"/>
  <c r="AA31" i="80"/>
  <c r="M31" i="80"/>
  <c r="O31" i="80" s="1"/>
  <c r="I31" i="80"/>
  <c r="AA27" i="80"/>
  <c r="O27" i="80"/>
  <c r="M27" i="80"/>
  <c r="I27" i="80"/>
  <c r="AA23" i="80"/>
  <c r="O23" i="80"/>
  <c r="M23" i="80"/>
  <c r="I23" i="80"/>
  <c r="AA19" i="80"/>
  <c r="M19" i="80"/>
  <c r="O19" i="80" s="1"/>
  <c r="I19" i="80"/>
  <c r="L9" i="80"/>
  <c r="AA14" i="80"/>
  <c r="O14" i="80"/>
  <c r="M14" i="80"/>
  <c r="I14" i="80"/>
  <c r="AA10" i="80"/>
  <c r="O10" i="80" s="1"/>
  <c r="D94" i="275" s="1"/>
  <c r="M10" i="80"/>
  <c r="M9" i="80" s="1"/>
  <c r="I10" i="80"/>
  <c r="L60" i="79"/>
  <c r="AA61" i="79"/>
  <c r="M61" i="79"/>
  <c r="I61" i="79"/>
  <c r="M51" i="79"/>
  <c r="L51" i="79"/>
  <c r="AA56" i="79"/>
  <c r="M56" i="79"/>
  <c r="O56" i="79" s="1"/>
  <c r="I56" i="79"/>
  <c r="AA52" i="79"/>
  <c r="M52" i="79"/>
  <c r="O52" i="79" s="1"/>
  <c r="I52" i="79"/>
  <c r="L34" i="79"/>
  <c r="AA47" i="79"/>
  <c r="O47" i="79" s="1"/>
  <c r="M47" i="79"/>
  <c r="I47" i="79"/>
  <c r="AA43" i="79"/>
  <c r="M43" i="79"/>
  <c r="O43" i="79" s="1"/>
  <c r="I43" i="79"/>
  <c r="AA39" i="79"/>
  <c r="M39" i="79"/>
  <c r="O39" i="79" s="1"/>
  <c r="I39" i="79"/>
  <c r="AA35" i="79"/>
  <c r="O35" i="79" s="1"/>
  <c r="M35" i="79"/>
  <c r="I35" i="79"/>
  <c r="L9" i="79"/>
  <c r="AA30" i="79"/>
  <c r="M30" i="79"/>
  <c r="O30" i="79" s="1"/>
  <c r="I30" i="79"/>
  <c r="AA26" i="79"/>
  <c r="M26" i="79"/>
  <c r="O26" i="79" s="1"/>
  <c r="I26" i="79"/>
  <c r="AA22" i="79"/>
  <c r="M22" i="79"/>
  <c r="O22" i="79" s="1"/>
  <c r="I22" i="79"/>
  <c r="AA18" i="79"/>
  <c r="M18" i="79"/>
  <c r="O18" i="79" s="1"/>
  <c r="I18" i="79"/>
  <c r="AA14" i="79"/>
  <c r="M14" i="79"/>
  <c r="O14" i="79" s="1"/>
  <c r="I14" i="79"/>
  <c r="AA10" i="79"/>
  <c r="M10" i="79"/>
  <c r="O10" i="79" s="1"/>
  <c r="I10" i="79"/>
  <c r="L34" i="78"/>
  <c r="AA43" i="78"/>
  <c r="O43" i="78"/>
  <c r="M43" i="78"/>
  <c r="I43" i="78"/>
  <c r="AA39" i="78"/>
  <c r="O39" i="78"/>
  <c r="M39" i="78"/>
  <c r="I39" i="78"/>
  <c r="AA35" i="78"/>
  <c r="O35" i="78"/>
  <c r="M35" i="78"/>
  <c r="M34" i="78" s="1"/>
  <c r="I35" i="78"/>
  <c r="L9" i="78"/>
  <c r="L8" i="78" s="1"/>
  <c r="T7" i="78" s="1"/>
  <c r="F91" i="275" s="1"/>
  <c r="AA30" i="78"/>
  <c r="M30" i="78"/>
  <c r="O30" i="78" s="1"/>
  <c r="I30" i="78"/>
  <c r="AA26" i="78"/>
  <c r="O26" i="78"/>
  <c r="M26" i="78"/>
  <c r="I26" i="78"/>
  <c r="AA22" i="78"/>
  <c r="O22" i="78"/>
  <c r="M22" i="78"/>
  <c r="I22" i="78"/>
  <c r="AA18" i="78"/>
  <c r="M18" i="78"/>
  <c r="O18" i="78" s="1"/>
  <c r="I18" i="78"/>
  <c r="AA14" i="78"/>
  <c r="O14" i="78"/>
  <c r="M14" i="78"/>
  <c r="I14" i="78"/>
  <c r="AA10" i="78"/>
  <c r="O10" i="78"/>
  <c r="M10" i="78"/>
  <c r="M9" i="78" s="1"/>
  <c r="M8" i="78" s="1"/>
  <c r="C91" i="275" s="1"/>
  <c r="I10" i="78"/>
  <c r="L86" i="77"/>
  <c r="AA87" i="77"/>
  <c r="M87" i="77"/>
  <c r="M86" i="77" s="1"/>
  <c r="I87" i="77"/>
  <c r="L73" i="77"/>
  <c r="AA82" i="77"/>
  <c r="O82" i="77" s="1"/>
  <c r="M82" i="77"/>
  <c r="I82" i="77"/>
  <c r="AA78" i="77"/>
  <c r="M78" i="77"/>
  <c r="O78" i="77" s="1"/>
  <c r="I78" i="77"/>
  <c r="AA74" i="77"/>
  <c r="M74" i="77"/>
  <c r="O74" i="77" s="1"/>
  <c r="I74" i="77"/>
  <c r="M64" i="77"/>
  <c r="L64" i="77"/>
  <c r="AA69" i="77"/>
  <c r="M69" i="77"/>
  <c r="O69" i="77" s="1"/>
  <c r="I69" i="77"/>
  <c r="AA65" i="77"/>
  <c r="M65" i="77"/>
  <c r="O65" i="77" s="1"/>
  <c r="I65" i="77"/>
  <c r="L51" i="77"/>
  <c r="AA60" i="77"/>
  <c r="O60" i="77" s="1"/>
  <c r="M60" i="77"/>
  <c r="I60" i="77"/>
  <c r="AA56" i="77"/>
  <c r="M56" i="77"/>
  <c r="O56" i="77" s="1"/>
  <c r="I56" i="77"/>
  <c r="AA52" i="77"/>
  <c r="M52" i="77"/>
  <c r="I52" i="77"/>
  <c r="L30" i="77"/>
  <c r="AA47" i="77"/>
  <c r="M47" i="77"/>
  <c r="O47" i="77" s="1"/>
  <c r="I47" i="77"/>
  <c r="AA43" i="77"/>
  <c r="M43" i="77"/>
  <c r="O43" i="77" s="1"/>
  <c r="I43" i="77"/>
  <c r="AA39" i="77"/>
  <c r="M39" i="77"/>
  <c r="I39" i="77"/>
  <c r="AA35" i="77"/>
  <c r="M35" i="77"/>
  <c r="O35" i="77" s="1"/>
  <c r="I35" i="77"/>
  <c r="AA31" i="77"/>
  <c r="M31" i="77"/>
  <c r="O31" i="77" s="1"/>
  <c r="I31" i="77"/>
  <c r="M9" i="77"/>
  <c r="L9" i="77"/>
  <c r="AA26" i="77"/>
  <c r="O26" i="77" s="1"/>
  <c r="M26" i="77"/>
  <c r="I26" i="77"/>
  <c r="AA22" i="77"/>
  <c r="M22" i="77"/>
  <c r="O22" i="77" s="1"/>
  <c r="I22" i="77"/>
  <c r="AA18" i="77"/>
  <c r="M18" i="77"/>
  <c r="O18" i="77" s="1"/>
  <c r="I18" i="77"/>
  <c r="AA14" i="77"/>
  <c r="O14" i="77" s="1"/>
  <c r="M14" i="77"/>
  <c r="I14" i="77"/>
  <c r="AA10" i="77"/>
  <c r="M10" i="77"/>
  <c r="O10" i="77" s="1"/>
  <c r="I10" i="77"/>
  <c r="M82" i="76"/>
  <c r="L82" i="76"/>
  <c r="L8" i="76" s="1"/>
  <c r="T7" i="76" s="1"/>
  <c r="F89" i="275" s="1"/>
  <c r="AA83" i="76"/>
  <c r="M83" i="76"/>
  <c r="O83" i="76" s="1"/>
  <c r="I83" i="76"/>
  <c r="L73" i="76"/>
  <c r="AA78" i="76"/>
  <c r="O78" i="76"/>
  <c r="M78" i="76"/>
  <c r="I78" i="76"/>
  <c r="AA74" i="76"/>
  <c r="O74" i="76" s="1"/>
  <c r="M74" i="76"/>
  <c r="M73" i="76" s="1"/>
  <c r="I74" i="76"/>
  <c r="L64" i="76"/>
  <c r="AA69" i="76"/>
  <c r="O69" i="76"/>
  <c r="M69" i="76"/>
  <c r="I69" i="76"/>
  <c r="AA65" i="76"/>
  <c r="O65" i="76"/>
  <c r="M65" i="76"/>
  <c r="M64" i="76" s="1"/>
  <c r="I65" i="76"/>
  <c r="L47" i="76"/>
  <c r="AA60" i="76"/>
  <c r="O60" i="76"/>
  <c r="M60" i="76"/>
  <c r="I60" i="76"/>
  <c r="AA56" i="76"/>
  <c r="O56" i="76"/>
  <c r="M56" i="76"/>
  <c r="I56" i="76"/>
  <c r="AA52" i="76"/>
  <c r="O52" i="76" s="1"/>
  <c r="M52" i="76"/>
  <c r="M47" i="76" s="1"/>
  <c r="I52" i="76"/>
  <c r="AA48" i="76"/>
  <c r="O48" i="76"/>
  <c r="M48" i="76"/>
  <c r="I48" i="76"/>
  <c r="L30" i="76"/>
  <c r="AA43" i="76"/>
  <c r="M43" i="76"/>
  <c r="O43" i="76" s="1"/>
  <c r="I43" i="76"/>
  <c r="AA39" i="76"/>
  <c r="M39" i="76"/>
  <c r="I39" i="76"/>
  <c r="AA35" i="76"/>
  <c r="O35" i="76"/>
  <c r="M35" i="76"/>
  <c r="I35" i="76"/>
  <c r="AA31" i="76"/>
  <c r="O31" i="76"/>
  <c r="M31" i="76"/>
  <c r="I31" i="76"/>
  <c r="L9" i="76"/>
  <c r="AA26" i="76"/>
  <c r="O26" i="76"/>
  <c r="M26" i="76"/>
  <c r="I26" i="76"/>
  <c r="AA22" i="76"/>
  <c r="O22" i="76"/>
  <c r="M22" i="76"/>
  <c r="I22" i="76"/>
  <c r="AA18" i="76"/>
  <c r="O18" i="76"/>
  <c r="M18" i="76"/>
  <c r="M9" i="76" s="1"/>
  <c r="I18" i="76"/>
  <c r="AA14" i="76"/>
  <c r="O14" i="76"/>
  <c r="M14" i="76"/>
  <c r="I14" i="76"/>
  <c r="AA10" i="76"/>
  <c r="O10" i="76"/>
  <c r="M10" i="76"/>
  <c r="I10" i="76"/>
  <c r="L90" i="75"/>
  <c r="AA91" i="75"/>
  <c r="M91" i="75"/>
  <c r="M90" i="75" s="1"/>
  <c r="I91" i="75"/>
  <c r="L77" i="75"/>
  <c r="AA86" i="75"/>
  <c r="O86" i="75" s="1"/>
  <c r="M86" i="75"/>
  <c r="I86" i="75"/>
  <c r="AA82" i="75"/>
  <c r="M82" i="75"/>
  <c r="O82" i="75" s="1"/>
  <c r="I82" i="75"/>
  <c r="AA78" i="75"/>
  <c r="M78" i="75"/>
  <c r="O78" i="75" s="1"/>
  <c r="I78" i="75"/>
  <c r="M68" i="75"/>
  <c r="L68" i="75"/>
  <c r="AA73" i="75"/>
  <c r="O73" i="75" s="1"/>
  <c r="M73" i="75"/>
  <c r="I73" i="75"/>
  <c r="AA69" i="75"/>
  <c r="M69" i="75"/>
  <c r="O69" i="75" s="1"/>
  <c r="I69" i="75"/>
  <c r="L55" i="75"/>
  <c r="AA64" i="75"/>
  <c r="M64" i="75"/>
  <c r="O64" i="75" s="1"/>
  <c r="I64" i="75"/>
  <c r="AA60" i="75"/>
  <c r="M60" i="75"/>
  <c r="O60" i="75" s="1"/>
  <c r="I60" i="75"/>
  <c r="AA56" i="75"/>
  <c r="M56" i="75"/>
  <c r="O56" i="75" s="1"/>
  <c r="I56" i="75"/>
  <c r="M30" i="75"/>
  <c r="L30" i="75"/>
  <c r="AA51" i="75"/>
  <c r="O51" i="75" s="1"/>
  <c r="M51" i="75"/>
  <c r="I51" i="75"/>
  <c r="AA47" i="75"/>
  <c r="M47" i="75"/>
  <c r="O47" i="75" s="1"/>
  <c r="I47" i="75"/>
  <c r="AA43" i="75"/>
  <c r="M43" i="75"/>
  <c r="O43" i="75" s="1"/>
  <c r="I43" i="75"/>
  <c r="AA39" i="75"/>
  <c r="O39" i="75" s="1"/>
  <c r="M39" i="75"/>
  <c r="I39" i="75"/>
  <c r="AA35" i="75"/>
  <c r="M35" i="75"/>
  <c r="O35" i="75" s="1"/>
  <c r="I35" i="75"/>
  <c r="AA31" i="75"/>
  <c r="M31" i="75"/>
  <c r="O31" i="75" s="1"/>
  <c r="I31" i="75"/>
  <c r="M9" i="75"/>
  <c r="L9" i="75"/>
  <c r="L8" i="75" s="1"/>
  <c r="T7" i="75" s="1"/>
  <c r="F88" i="275" s="1"/>
  <c r="AA26" i="75"/>
  <c r="M26" i="75"/>
  <c r="O26" i="75" s="1"/>
  <c r="I26" i="75"/>
  <c r="AA22" i="75"/>
  <c r="M22" i="75"/>
  <c r="O22" i="75" s="1"/>
  <c r="I22" i="75"/>
  <c r="AA18" i="75"/>
  <c r="O18" i="75" s="1"/>
  <c r="M18" i="75"/>
  <c r="I18" i="75"/>
  <c r="AA14" i="75"/>
  <c r="M14" i="75"/>
  <c r="O14" i="75" s="1"/>
  <c r="I14" i="75"/>
  <c r="AA10" i="75"/>
  <c r="M10" i="75"/>
  <c r="O10" i="75" s="1"/>
  <c r="I10" i="75"/>
  <c r="T7" i="74"/>
  <c r="F87" i="275" s="1"/>
  <c r="L8" i="74"/>
  <c r="M30" i="74"/>
  <c r="L30" i="74"/>
  <c r="AA31" i="74"/>
  <c r="O31" i="74"/>
  <c r="M31" i="74"/>
  <c r="I31" i="74"/>
  <c r="L9" i="74"/>
  <c r="AA26" i="74"/>
  <c r="M26" i="74"/>
  <c r="O26" i="74" s="1"/>
  <c r="I26" i="74"/>
  <c r="AA22" i="74"/>
  <c r="O22" i="74" s="1"/>
  <c r="M22" i="74"/>
  <c r="I22" i="74"/>
  <c r="AA18" i="74"/>
  <c r="O18" i="74"/>
  <c r="M18" i="74"/>
  <c r="I18" i="74"/>
  <c r="AA14" i="74"/>
  <c r="O14" i="74"/>
  <c r="M14" i="74"/>
  <c r="I14" i="74"/>
  <c r="AA10" i="74"/>
  <c r="O10" i="74" s="1"/>
  <c r="M10" i="74"/>
  <c r="I10" i="74"/>
  <c r="L94" i="73"/>
  <c r="AA95" i="73"/>
  <c r="M95" i="73"/>
  <c r="I95" i="73"/>
  <c r="L81" i="73"/>
  <c r="AA90" i="73"/>
  <c r="M90" i="73"/>
  <c r="O90" i="73" s="1"/>
  <c r="I90" i="73"/>
  <c r="AA86" i="73"/>
  <c r="M86" i="73"/>
  <c r="O86" i="73" s="1"/>
  <c r="I86" i="73"/>
  <c r="AA82" i="73"/>
  <c r="O82" i="73"/>
  <c r="M82" i="73"/>
  <c r="I82" i="73"/>
  <c r="L72" i="73"/>
  <c r="AA77" i="73"/>
  <c r="M77" i="73"/>
  <c r="O77" i="73" s="1"/>
  <c r="I77" i="73"/>
  <c r="AA73" i="73"/>
  <c r="M73" i="73"/>
  <c r="M72" i="73" s="1"/>
  <c r="I73" i="73"/>
  <c r="L55" i="73"/>
  <c r="AA68" i="73"/>
  <c r="M68" i="73"/>
  <c r="O68" i="73" s="1"/>
  <c r="I68" i="73"/>
  <c r="AA64" i="73"/>
  <c r="M64" i="73"/>
  <c r="I64" i="73"/>
  <c r="AA60" i="73"/>
  <c r="O60" i="73"/>
  <c r="M60" i="73"/>
  <c r="I60" i="73"/>
  <c r="AA56" i="73"/>
  <c r="M56" i="73"/>
  <c r="I56" i="73"/>
  <c r="L30" i="73"/>
  <c r="AA51" i="73"/>
  <c r="O51" i="73" s="1"/>
  <c r="M51" i="73"/>
  <c r="I51" i="73"/>
  <c r="AA47" i="73"/>
  <c r="M47" i="73"/>
  <c r="O47" i="73" s="1"/>
  <c r="I47" i="73"/>
  <c r="AA43" i="73"/>
  <c r="M43" i="73"/>
  <c r="O43" i="73" s="1"/>
  <c r="I43" i="73"/>
  <c r="AA39" i="73"/>
  <c r="O39" i="73"/>
  <c r="M39" i="73"/>
  <c r="I39" i="73"/>
  <c r="AA35" i="73"/>
  <c r="M35" i="73"/>
  <c r="O35" i="73" s="1"/>
  <c r="I35" i="73"/>
  <c r="AA31" i="73"/>
  <c r="M31" i="73"/>
  <c r="O31" i="73" s="1"/>
  <c r="I31" i="73"/>
  <c r="L9" i="73"/>
  <c r="L8" i="73" s="1"/>
  <c r="T7" i="73" s="1"/>
  <c r="F86" i="275" s="1"/>
  <c r="AA26" i="73"/>
  <c r="O26" i="73"/>
  <c r="M26" i="73"/>
  <c r="I26" i="73"/>
  <c r="AA22" i="73"/>
  <c r="M22" i="73"/>
  <c r="O22" i="73" s="1"/>
  <c r="I22" i="73"/>
  <c r="AA18" i="73"/>
  <c r="M18" i="73"/>
  <c r="O18" i="73" s="1"/>
  <c r="I18" i="73"/>
  <c r="AA14" i="73"/>
  <c r="O14" i="73"/>
  <c r="M14" i="73"/>
  <c r="I14" i="73"/>
  <c r="AA10" i="73"/>
  <c r="M10" i="73"/>
  <c r="O10" i="73" s="1"/>
  <c r="I10" i="73"/>
  <c r="M102" i="72"/>
  <c r="L102" i="72"/>
  <c r="AA103" i="72"/>
  <c r="M103" i="72"/>
  <c r="I103" i="72"/>
  <c r="L89" i="72"/>
  <c r="AA98" i="72"/>
  <c r="O98" i="72"/>
  <c r="M98" i="72"/>
  <c r="I98" i="72"/>
  <c r="AA94" i="72"/>
  <c r="O94" i="72"/>
  <c r="M94" i="72"/>
  <c r="I94" i="72"/>
  <c r="AA90" i="72"/>
  <c r="O90" i="72"/>
  <c r="M90" i="72"/>
  <c r="M89" i="72" s="1"/>
  <c r="I90" i="72"/>
  <c r="L72" i="72"/>
  <c r="L8" i="72" s="1"/>
  <c r="T7" i="72" s="1"/>
  <c r="F85" i="275" s="1"/>
  <c r="AA85" i="72"/>
  <c r="O85" i="72"/>
  <c r="M85" i="72"/>
  <c r="I85" i="72"/>
  <c r="AA81" i="72"/>
  <c r="M81" i="72"/>
  <c r="I81" i="72"/>
  <c r="AA77" i="72"/>
  <c r="O77" i="72"/>
  <c r="M77" i="72"/>
  <c r="I77" i="72"/>
  <c r="AA73" i="72"/>
  <c r="O73" i="72"/>
  <c r="M73" i="72"/>
  <c r="M72" i="72" s="1"/>
  <c r="I73" i="72"/>
  <c r="L51" i="72"/>
  <c r="AA68" i="72"/>
  <c r="O68" i="72"/>
  <c r="M68" i="72"/>
  <c r="I68" i="72"/>
  <c r="AA64" i="72"/>
  <c r="O64" i="72"/>
  <c r="M64" i="72"/>
  <c r="I64" i="72"/>
  <c r="AA60" i="72"/>
  <c r="O60" i="72" s="1"/>
  <c r="M60" i="72"/>
  <c r="M51" i="72" s="1"/>
  <c r="I60" i="72"/>
  <c r="AA56" i="72"/>
  <c r="O56" i="72"/>
  <c r="M56" i="72"/>
  <c r="I56" i="72"/>
  <c r="AA52" i="72"/>
  <c r="O52" i="72"/>
  <c r="M52" i="72"/>
  <c r="I52" i="72"/>
  <c r="L30" i="72"/>
  <c r="AA47" i="72"/>
  <c r="O47" i="72" s="1"/>
  <c r="M47" i="72"/>
  <c r="I47" i="72"/>
  <c r="AA43" i="72"/>
  <c r="O43" i="72"/>
  <c r="M43" i="72"/>
  <c r="I43" i="72"/>
  <c r="AA39" i="72"/>
  <c r="O39" i="72"/>
  <c r="M39" i="72"/>
  <c r="M30" i="72" s="1"/>
  <c r="I39" i="72"/>
  <c r="AA35" i="72"/>
  <c r="O35" i="72" s="1"/>
  <c r="M35" i="72"/>
  <c r="I35" i="72"/>
  <c r="AA31" i="72"/>
  <c r="O31" i="72"/>
  <c r="M31" i="72"/>
  <c r="I31" i="72"/>
  <c r="L9" i="72"/>
  <c r="AA26" i="72"/>
  <c r="O26" i="72"/>
  <c r="M26" i="72"/>
  <c r="I26" i="72"/>
  <c r="AA22" i="72"/>
  <c r="O22" i="72"/>
  <c r="M22" i="72"/>
  <c r="I22" i="72"/>
  <c r="AA18" i="72"/>
  <c r="O18" i="72"/>
  <c r="M18" i="72"/>
  <c r="I18" i="72"/>
  <c r="AA14" i="72"/>
  <c r="O14" i="72"/>
  <c r="M14" i="72"/>
  <c r="M9" i="72" s="1"/>
  <c r="I14" i="72"/>
  <c r="AA10" i="72"/>
  <c r="O10" i="72"/>
  <c r="M10" i="72"/>
  <c r="I10" i="72"/>
  <c r="M106" i="71"/>
  <c r="L106" i="71"/>
  <c r="AA107" i="71"/>
  <c r="O107" i="71" s="1"/>
  <c r="M107" i="71"/>
  <c r="I107" i="71"/>
  <c r="L89" i="71"/>
  <c r="AA102" i="71"/>
  <c r="M102" i="71"/>
  <c r="O102" i="71" s="1"/>
  <c r="I102" i="71"/>
  <c r="AA98" i="71"/>
  <c r="O98" i="71"/>
  <c r="M98" i="71"/>
  <c r="I98" i="71"/>
  <c r="AA94" i="71"/>
  <c r="M94" i="71"/>
  <c r="O94" i="71" s="1"/>
  <c r="I94" i="71"/>
  <c r="AA90" i="71"/>
  <c r="M90" i="71"/>
  <c r="I90" i="71"/>
  <c r="L72" i="71"/>
  <c r="AA85" i="71"/>
  <c r="O85" i="71"/>
  <c r="M85" i="71"/>
  <c r="I85" i="71"/>
  <c r="AA81" i="71"/>
  <c r="M81" i="71"/>
  <c r="O81" i="71" s="1"/>
  <c r="I81" i="71"/>
  <c r="AA77" i="71"/>
  <c r="M77" i="71"/>
  <c r="M72" i="71" s="1"/>
  <c r="I77" i="71"/>
  <c r="AA73" i="71"/>
  <c r="O73" i="71"/>
  <c r="M73" i="71"/>
  <c r="I73" i="71"/>
  <c r="L51" i="71"/>
  <c r="AA68" i="71"/>
  <c r="M68" i="71"/>
  <c r="O68" i="71" s="1"/>
  <c r="I68" i="71"/>
  <c r="AA64" i="71"/>
  <c r="O64" i="71" s="1"/>
  <c r="M64" i="71"/>
  <c r="I64" i="71"/>
  <c r="AA60" i="71"/>
  <c r="M60" i="71"/>
  <c r="O60" i="71" s="1"/>
  <c r="I60" i="71"/>
  <c r="AA56" i="71"/>
  <c r="M56" i="71"/>
  <c r="O56" i="71" s="1"/>
  <c r="I56" i="71"/>
  <c r="AA52" i="71"/>
  <c r="M52" i="71"/>
  <c r="I52" i="71"/>
  <c r="L30" i="71"/>
  <c r="AA47" i="71"/>
  <c r="M47" i="71"/>
  <c r="O47" i="71" s="1"/>
  <c r="I47" i="71"/>
  <c r="AA43" i="71"/>
  <c r="M43" i="71"/>
  <c r="O43" i="71" s="1"/>
  <c r="I43" i="71"/>
  <c r="AA39" i="71"/>
  <c r="O39" i="71"/>
  <c r="M39" i="71"/>
  <c r="I39" i="71"/>
  <c r="AA35" i="71"/>
  <c r="M35" i="71"/>
  <c r="O35" i="71" s="1"/>
  <c r="I35" i="71"/>
  <c r="AA31" i="71"/>
  <c r="M31" i="71"/>
  <c r="I31" i="71"/>
  <c r="L9" i="71"/>
  <c r="AA26" i="71"/>
  <c r="M26" i="71"/>
  <c r="O26" i="71" s="1"/>
  <c r="I26" i="71"/>
  <c r="AA22" i="71"/>
  <c r="M22" i="71"/>
  <c r="O22" i="71" s="1"/>
  <c r="I22" i="71"/>
  <c r="AA18" i="71"/>
  <c r="M18" i="71"/>
  <c r="O18" i="71" s="1"/>
  <c r="I18" i="71"/>
  <c r="AA14" i="71"/>
  <c r="M14" i="71"/>
  <c r="O14" i="71" s="1"/>
  <c r="I14" i="71"/>
  <c r="AA10" i="71"/>
  <c r="M10" i="71"/>
  <c r="O10" i="71" s="1"/>
  <c r="I10" i="71"/>
  <c r="T7" i="70"/>
  <c r="F82" i="275" s="1"/>
  <c r="L8" i="70"/>
  <c r="L39" i="70"/>
  <c r="AA48" i="70"/>
  <c r="O48" i="70"/>
  <c r="M48" i="70"/>
  <c r="I48" i="70"/>
  <c r="AA44" i="70"/>
  <c r="O44" i="70"/>
  <c r="M44" i="70"/>
  <c r="I44" i="70"/>
  <c r="AA40" i="70"/>
  <c r="O40" i="70" s="1"/>
  <c r="M40" i="70"/>
  <c r="M39" i="70" s="1"/>
  <c r="I40" i="70"/>
  <c r="L18" i="70"/>
  <c r="AA35" i="70"/>
  <c r="O35" i="70"/>
  <c r="M35" i="70"/>
  <c r="I35" i="70"/>
  <c r="AA31" i="70"/>
  <c r="O31" i="70"/>
  <c r="M31" i="70"/>
  <c r="I31" i="70"/>
  <c r="AA27" i="70"/>
  <c r="M27" i="70"/>
  <c r="I27" i="70"/>
  <c r="AA23" i="70"/>
  <c r="O23" i="70"/>
  <c r="M23" i="70"/>
  <c r="I23" i="70"/>
  <c r="AA19" i="70"/>
  <c r="M19" i="70"/>
  <c r="I19" i="70"/>
  <c r="M9" i="70"/>
  <c r="L9" i="70"/>
  <c r="AA14" i="70"/>
  <c r="O14" i="70"/>
  <c r="M14" i="70"/>
  <c r="I14" i="70"/>
  <c r="AA10" i="70"/>
  <c r="O10" i="70"/>
  <c r="M10" i="70"/>
  <c r="I10" i="70"/>
  <c r="T7" i="69"/>
  <c r="F81" i="275" s="1"/>
  <c r="L168" i="69"/>
  <c r="AA189" i="69"/>
  <c r="M189" i="69"/>
  <c r="O189" i="69" s="1"/>
  <c r="I189" i="69"/>
  <c r="AA185" i="69"/>
  <c r="M185" i="69"/>
  <c r="I185" i="69"/>
  <c r="AA181" i="69"/>
  <c r="O181" i="69" s="1"/>
  <c r="M181" i="69"/>
  <c r="I181" i="69"/>
  <c r="AA177" i="69"/>
  <c r="M177" i="69"/>
  <c r="I177" i="69"/>
  <c r="AA173" i="69"/>
  <c r="M173" i="69"/>
  <c r="I173" i="69"/>
  <c r="AA169" i="69"/>
  <c r="O169" i="69" s="1"/>
  <c r="M169" i="69"/>
  <c r="M168" i="69" s="1"/>
  <c r="I169" i="69"/>
  <c r="M131" i="69"/>
  <c r="L131" i="69"/>
  <c r="AA164" i="69"/>
  <c r="M164" i="69"/>
  <c r="O164" i="69" s="1"/>
  <c r="I164" i="69"/>
  <c r="AA160" i="69"/>
  <c r="M160" i="69"/>
  <c r="O160" i="69" s="1"/>
  <c r="I160" i="69"/>
  <c r="AA156" i="69"/>
  <c r="M156" i="69"/>
  <c r="O156" i="69" s="1"/>
  <c r="I156" i="69"/>
  <c r="AA152" i="69"/>
  <c r="M152" i="69"/>
  <c r="O152" i="69" s="1"/>
  <c r="I152" i="69"/>
  <c r="AA148" i="69"/>
  <c r="M148" i="69"/>
  <c r="O148" i="69" s="1"/>
  <c r="I148" i="69"/>
  <c r="AA144" i="69"/>
  <c r="M144" i="69"/>
  <c r="O144" i="69" s="1"/>
  <c r="I144" i="69"/>
  <c r="AA140" i="69"/>
  <c r="M140" i="69"/>
  <c r="O140" i="69" s="1"/>
  <c r="I140" i="69"/>
  <c r="AA136" i="69"/>
  <c r="O136" i="69" s="1"/>
  <c r="M136" i="69"/>
  <c r="I136" i="69"/>
  <c r="AA132" i="69"/>
  <c r="M132" i="69"/>
  <c r="O132" i="69" s="1"/>
  <c r="I132" i="69"/>
  <c r="L106" i="69"/>
  <c r="AA127" i="69"/>
  <c r="M127" i="69"/>
  <c r="O127" i="69" s="1"/>
  <c r="I127" i="69"/>
  <c r="AA123" i="69"/>
  <c r="O123" i="69" s="1"/>
  <c r="M123" i="69"/>
  <c r="I123" i="69"/>
  <c r="AA119" i="69"/>
  <c r="M119" i="69"/>
  <c r="O119" i="69" s="1"/>
  <c r="I119" i="69"/>
  <c r="AA115" i="69"/>
  <c r="M115" i="69"/>
  <c r="I115" i="69"/>
  <c r="AA111" i="69"/>
  <c r="O111" i="69" s="1"/>
  <c r="M111" i="69"/>
  <c r="I111" i="69"/>
  <c r="AA107" i="69"/>
  <c r="M107" i="69"/>
  <c r="I107" i="69"/>
  <c r="L97" i="69"/>
  <c r="AA102" i="69"/>
  <c r="O102" i="69" s="1"/>
  <c r="M102" i="69"/>
  <c r="I102" i="69"/>
  <c r="AA98" i="69"/>
  <c r="M98" i="69"/>
  <c r="I98" i="69"/>
  <c r="L52" i="69"/>
  <c r="AA93" i="69"/>
  <c r="M93" i="69"/>
  <c r="I93" i="69"/>
  <c r="AA89" i="69"/>
  <c r="O89" i="69"/>
  <c r="M89" i="69"/>
  <c r="I89" i="69"/>
  <c r="AA85" i="69"/>
  <c r="M85" i="69"/>
  <c r="I85" i="69"/>
  <c r="AA81" i="69"/>
  <c r="M81" i="69"/>
  <c r="I81" i="69"/>
  <c r="AA77" i="69"/>
  <c r="O77" i="69"/>
  <c r="M77" i="69"/>
  <c r="I77" i="69"/>
  <c r="AA73" i="69"/>
  <c r="M73" i="69"/>
  <c r="I73" i="69"/>
  <c r="AA69" i="69"/>
  <c r="M69" i="69"/>
  <c r="O69" i="69" s="1"/>
  <c r="I69" i="69"/>
  <c r="AA65" i="69"/>
  <c r="O65" i="69" s="1"/>
  <c r="M65" i="69"/>
  <c r="I65" i="69"/>
  <c r="AA61" i="69"/>
  <c r="M61" i="69"/>
  <c r="O61" i="69" s="1"/>
  <c r="I61" i="69"/>
  <c r="AA57" i="69"/>
  <c r="M57" i="69"/>
  <c r="I57" i="69"/>
  <c r="AA53" i="69"/>
  <c r="O53" i="69" s="1"/>
  <c r="M53" i="69"/>
  <c r="I53" i="69"/>
  <c r="L27" i="69"/>
  <c r="AA48" i="69"/>
  <c r="M48" i="69"/>
  <c r="O48" i="69" s="1"/>
  <c r="I48" i="69"/>
  <c r="AA44" i="69"/>
  <c r="O44" i="69"/>
  <c r="M44" i="69"/>
  <c r="I44" i="69"/>
  <c r="AA40" i="69"/>
  <c r="M40" i="69"/>
  <c r="O40" i="69" s="1"/>
  <c r="I40" i="69"/>
  <c r="AA36" i="69"/>
  <c r="M36" i="69"/>
  <c r="O36" i="69" s="1"/>
  <c r="I36" i="69"/>
  <c r="AA32" i="69"/>
  <c r="O32" i="69" s="1"/>
  <c r="M32" i="69"/>
  <c r="I32" i="69"/>
  <c r="AA28" i="69"/>
  <c r="M28" i="69"/>
  <c r="I28" i="69"/>
  <c r="L22" i="69"/>
  <c r="AA23" i="69"/>
  <c r="M23" i="69"/>
  <c r="O23" i="69" s="1"/>
  <c r="I23" i="69"/>
  <c r="L9" i="69"/>
  <c r="L8" i="69" s="1"/>
  <c r="AA18" i="69"/>
  <c r="M18" i="69"/>
  <c r="O18" i="69" s="1"/>
  <c r="I18" i="69"/>
  <c r="AA14" i="69"/>
  <c r="M14" i="69"/>
  <c r="I14" i="69"/>
  <c r="AA10" i="69"/>
  <c r="M10" i="69"/>
  <c r="O10" i="69" s="1"/>
  <c r="I10" i="69"/>
  <c r="L119" i="68"/>
  <c r="AA128" i="68"/>
  <c r="O128" i="68"/>
  <c r="M128" i="68"/>
  <c r="I128" i="68"/>
  <c r="AA124" i="68"/>
  <c r="O124" i="68" s="1"/>
  <c r="M124" i="68"/>
  <c r="I124" i="68"/>
  <c r="AA120" i="68"/>
  <c r="O120" i="68"/>
  <c r="M120" i="68"/>
  <c r="M119" i="68" s="1"/>
  <c r="I120" i="68"/>
  <c r="L98" i="68"/>
  <c r="AA115" i="68"/>
  <c r="M115" i="68"/>
  <c r="O115" i="68" s="1"/>
  <c r="I115" i="68"/>
  <c r="AA111" i="68"/>
  <c r="M111" i="68"/>
  <c r="I111" i="68"/>
  <c r="AA107" i="68"/>
  <c r="O107" i="68"/>
  <c r="M107" i="68"/>
  <c r="I107" i="68"/>
  <c r="AA103" i="68"/>
  <c r="O103" i="68"/>
  <c r="M103" i="68"/>
  <c r="I103" i="68"/>
  <c r="AA99" i="68"/>
  <c r="M99" i="68"/>
  <c r="I99" i="68"/>
  <c r="M93" i="68"/>
  <c r="L93" i="68"/>
  <c r="AA94" i="68"/>
  <c r="O94" i="68"/>
  <c r="M94" i="68"/>
  <c r="I94" i="68"/>
  <c r="M72" i="68"/>
  <c r="L72" i="68"/>
  <c r="AA89" i="68"/>
  <c r="M89" i="68"/>
  <c r="I89" i="68"/>
  <c r="AA85" i="68"/>
  <c r="O85" i="68"/>
  <c r="M85" i="68"/>
  <c r="I85" i="68"/>
  <c r="AA81" i="68"/>
  <c r="O81" i="68"/>
  <c r="M81" i="68"/>
  <c r="I81" i="68"/>
  <c r="AA77" i="68"/>
  <c r="M77" i="68"/>
  <c r="O77" i="68" s="1"/>
  <c r="I77" i="68"/>
  <c r="AA73" i="68"/>
  <c r="O73" i="68"/>
  <c r="M73" i="68"/>
  <c r="I73" i="68"/>
  <c r="L67" i="68"/>
  <c r="AA68" i="68"/>
  <c r="O68" i="68" s="1"/>
  <c r="M68" i="68"/>
  <c r="M67" i="68" s="1"/>
  <c r="I68" i="68"/>
  <c r="L22" i="68"/>
  <c r="L8" i="68" s="1"/>
  <c r="T7" i="68" s="1"/>
  <c r="F80" i="275" s="1"/>
  <c r="AA63" i="68"/>
  <c r="O63" i="68"/>
  <c r="M63" i="68"/>
  <c r="I63" i="68"/>
  <c r="AA59" i="68"/>
  <c r="O59" i="68"/>
  <c r="M59" i="68"/>
  <c r="I59" i="68"/>
  <c r="AA55" i="68"/>
  <c r="M55" i="68"/>
  <c r="I55" i="68"/>
  <c r="AA51" i="68"/>
  <c r="O51" i="68"/>
  <c r="M51" i="68"/>
  <c r="I51" i="68"/>
  <c r="AA47" i="68"/>
  <c r="M47" i="68"/>
  <c r="O47" i="68" s="1"/>
  <c r="I47" i="68"/>
  <c r="AA43" i="68"/>
  <c r="M43" i="68"/>
  <c r="I43" i="68"/>
  <c r="AA39" i="68"/>
  <c r="O39" i="68"/>
  <c r="M39" i="68"/>
  <c r="I39" i="68"/>
  <c r="AA35" i="68"/>
  <c r="O35" i="68"/>
  <c r="M35" i="68"/>
  <c r="I35" i="68"/>
  <c r="AA31" i="68"/>
  <c r="M31" i="68"/>
  <c r="O31" i="68" s="1"/>
  <c r="I31" i="68"/>
  <c r="AA27" i="68"/>
  <c r="O27" i="68"/>
  <c r="M27" i="68"/>
  <c r="I27" i="68"/>
  <c r="AA23" i="68"/>
  <c r="O23" i="68"/>
  <c r="M23" i="68"/>
  <c r="I23" i="68"/>
  <c r="L9" i="68"/>
  <c r="AA18" i="68"/>
  <c r="O18" i="68"/>
  <c r="M18" i="68"/>
  <c r="I18" i="68"/>
  <c r="AA14" i="68"/>
  <c r="O14" i="68"/>
  <c r="M14" i="68"/>
  <c r="I14" i="68"/>
  <c r="AA10" i="68"/>
  <c r="M10" i="68"/>
  <c r="O10" i="68" s="1"/>
  <c r="I10" i="68"/>
  <c r="L290" i="67"/>
  <c r="AA299" i="67"/>
  <c r="M299" i="67"/>
  <c r="I299" i="67"/>
  <c r="AA295" i="67"/>
  <c r="O295" i="67" s="1"/>
  <c r="M295" i="67"/>
  <c r="I295" i="67"/>
  <c r="AA291" i="67"/>
  <c r="M291" i="67"/>
  <c r="I291" i="67"/>
  <c r="L277" i="67"/>
  <c r="AA286" i="67"/>
  <c r="M286" i="67"/>
  <c r="I286" i="67"/>
  <c r="AA282" i="67"/>
  <c r="M282" i="67"/>
  <c r="O282" i="67" s="1"/>
  <c r="I282" i="67"/>
  <c r="AA278" i="67"/>
  <c r="M278" i="67"/>
  <c r="I278" i="67"/>
  <c r="L228" i="67"/>
  <c r="AA273" i="67"/>
  <c r="O273" i="67" s="1"/>
  <c r="M273" i="67"/>
  <c r="I273" i="67"/>
  <c r="AA269" i="67"/>
  <c r="M269" i="67"/>
  <c r="I269" i="67"/>
  <c r="AA265" i="67"/>
  <c r="M265" i="67"/>
  <c r="I265" i="67"/>
  <c r="AA261" i="67"/>
  <c r="O261" i="67" s="1"/>
  <c r="M261" i="67"/>
  <c r="I261" i="67"/>
  <c r="AA257" i="67"/>
  <c r="M257" i="67"/>
  <c r="I257" i="67"/>
  <c r="AA253" i="67"/>
  <c r="M253" i="67"/>
  <c r="I253" i="67"/>
  <c r="AA249" i="67"/>
  <c r="O249" i="67"/>
  <c r="M249" i="67"/>
  <c r="I249" i="67"/>
  <c r="AA245" i="67"/>
  <c r="M245" i="67"/>
  <c r="I245" i="67"/>
  <c r="AA241" i="67"/>
  <c r="M241" i="67"/>
  <c r="I241" i="67"/>
  <c r="AA237" i="67"/>
  <c r="O237" i="67"/>
  <c r="M237" i="67"/>
  <c r="I237" i="67"/>
  <c r="AA233" i="67"/>
  <c r="M233" i="67"/>
  <c r="I233" i="67"/>
  <c r="AA229" i="67"/>
  <c r="M229" i="67"/>
  <c r="I229" i="67"/>
  <c r="L223" i="67"/>
  <c r="AA224" i="67"/>
  <c r="M224" i="67"/>
  <c r="O224" i="67" s="1"/>
  <c r="I224" i="67"/>
  <c r="L202" i="67"/>
  <c r="AA219" i="67"/>
  <c r="M219" i="67"/>
  <c r="O219" i="67" s="1"/>
  <c r="I219" i="67"/>
  <c r="AA215" i="67"/>
  <c r="O215" i="67" s="1"/>
  <c r="M215" i="67"/>
  <c r="I215" i="67"/>
  <c r="AA211" i="67"/>
  <c r="M211" i="67"/>
  <c r="O211" i="67" s="1"/>
  <c r="I211" i="67"/>
  <c r="AA207" i="67"/>
  <c r="M207" i="67"/>
  <c r="I207" i="67"/>
  <c r="AA203" i="67"/>
  <c r="O203" i="67" s="1"/>
  <c r="M203" i="67"/>
  <c r="I203" i="67"/>
  <c r="L169" i="67"/>
  <c r="AA198" i="67"/>
  <c r="M198" i="67"/>
  <c r="O198" i="67" s="1"/>
  <c r="I198" i="67"/>
  <c r="AA194" i="67"/>
  <c r="O194" i="67" s="1"/>
  <c r="M194" i="67"/>
  <c r="I194" i="67"/>
  <c r="AA190" i="67"/>
  <c r="M190" i="67"/>
  <c r="O190" i="67" s="1"/>
  <c r="I190" i="67"/>
  <c r="AA186" i="67"/>
  <c r="M186" i="67"/>
  <c r="I186" i="67"/>
  <c r="AA182" i="67"/>
  <c r="M182" i="67"/>
  <c r="O182" i="67" s="1"/>
  <c r="I182" i="67"/>
  <c r="AA178" i="67"/>
  <c r="M178" i="67"/>
  <c r="O178" i="67" s="1"/>
  <c r="I178" i="67"/>
  <c r="AA174" i="67"/>
  <c r="M174" i="67"/>
  <c r="I174" i="67"/>
  <c r="AA170" i="67"/>
  <c r="M170" i="67"/>
  <c r="M169" i="67" s="1"/>
  <c r="I170" i="67"/>
  <c r="L156" i="67"/>
  <c r="AA165" i="67"/>
  <c r="M165" i="67"/>
  <c r="I165" i="67"/>
  <c r="AA161" i="67"/>
  <c r="M161" i="67"/>
  <c r="O161" i="67" s="1"/>
  <c r="I161" i="67"/>
  <c r="AA157" i="67"/>
  <c r="O157" i="67" s="1"/>
  <c r="M157" i="67"/>
  <c r="I157" i="67"/>
  <c r="L131" i="67"/>
  <c r="AA152" i="67"/>
  <c r="M152" i="67"/>
  <c r="I152" i="67"/>
  <c r="AA148" i="67"/>
  <c r="O148" i="67"/>
  <c r="M148" i="67"/>
  <c r="I148" i="67"/>
  <c r="AA144" i="67"/>
  <c r="M144" i="67"/>
  <c r="O144" i="67" s="1"/>
  <c r="I144" i="67"/>
  <c r="AA140" i="67"/>
  <c r="M140" i="67"/>
  <c r="O140" i="67" s="1"/>
  <c r="I140" i="67"/>
  <c r="AA136" i="67"/>
  <c r="O136" i="67"/>
  <c r="M136" i="67"/>
  <c r="I136" i="67"/>
  <c r="AA132" i="67"/>
  <c r="M132" i="67"/>
  <c r="O132" i="67" s="1"/>
  <c r="I132" i="67"/>
  <c r="L14" i="67"/>
  <c r="AA127" i="67"/>
  <c r="M127" i="67"/>
  <c r="O127" i="67" s="1"/>
  <c r="I127" i="67"/>
  <c r="AA123" i="67"/>
  <c r="O123" i="67"/>
  <c r="M123" i="67"/>
  <c r="I123" i="67"/>
  <c r="AA119" i="67"/>
  <c r="M119" i="67"/>
  <c r="I119" i="67"/>
  <c r="AA115" i="67"/>
  <c r="M115" i="67"/>
  <c r="O115" i="67" s="1"/>
  <c r="I115" i="67"/>
  <c r="AA111" i="67"/>
  <c r="O111" i="67" s="1"/>
  <c r="M111" i="67"/>
  <c r="I111" i="67"/>
  <c r="AA107" i="67"/>
  <c r="M107" i="67"/>
  <c r="O107" i="67" s="1"/>
  <c r="I107" i="67"/>
  <c r="AA103" i="67"/>
  <c r="M103" i="67"/>
  <c r="I103" i="67"/>
  <c r="AA99" i="67"/>
  <c r="O99" i="67" s="1"/>
  <c r="M99" i="67"/>
  <c r="I99" i="67"/>
  <c r="AA95" i="67"/>
  <c r="M95" i="67"/>
  <c r="O95" i="67" s="1"/>
  <c r="I95" i="67"/>
  <c r="AA91" i="67"/>
  <c r="M91" i="67"/>
  <c r="I91" i="67"/>
  <c r="AA87" i="67"/>
  <c r="O87" i="67" s="1"/>
  <c r="M87" i="67"/>
  <c r="I87" i="67"/>
  <c r="AA83" i="67"/>
  <c r="M83" i="67"/>
  <c r="I83" i="67"/>
  <c r="AA79" i="67"/>
  <c r="M79" i="67"/>
  <c r="I79" i="67"/>
  <c r="AA75" i="67"/>
  <c r="O75" i="67" s="1"/>
  <c r="M75" i="67"/>
  <c r="I75" i="67"/>
  <c r="AA71" i="67"/>
  <c r="M71" i="67"/>
  <c r="I71" i="67"/>
  <c r="AA67" i="67"/>
  <c r="M67" i="67"/>
  <c r="I67" i="67"/>
  <c r="AA63" i="67"/>
  <c r="O63" i="67"/>
  <c r="M63" i="67"/>
  <c r="I63" i="67"/>
  <c r="AA59" i="67"/>
  <c r="M59" i="67"/>
  <c r="I59" i="67"/>
  <c r="AA55" i="67"/>
  <c r="M55" i="67"/>
  <c r="O55" i="67" s="1"/>
  <c r="I55" i="67"/>
  <c r="AA51" i="67"/>
  <c r="O51" i="67"/>
  <c r="M51" i="67"/>
  <c r="I51" i="67"/>
  <c r="AA47" i="67"/>
  <c r="M47" i="67"/>
  <c r="I47" i="67"/>
  <c r="AA43" i="67"/>
  <c r="M43" i="67"/>
  <c r="O43" i="67" s="1"/>
  <c r="I43" i="67"/>
  <c r="AA39" i="67"/>
  <c r="O39" i="67" s="1"/>
  <c r="M39" i="67"/>
  <c r="I39" i="67"/>
  <c r="AA35" i="67"/>
  <c r="M35" i="67"/>
  <c r="O35" i="67" s="1"/>
  <c r="I35" i="67"/>
  <c r="AA31" i="67"/>
  <c r="M31" i="67"/>
  <c r="I31" i="67"/>
  <c r="AA27" i="67"/>
  <c r="O27" i="67" s="1"/>
  <c r="M27" i="67"/>
  <c r="I27" i="67"/>
  <c r="AA23" i="67"/>
  <c r="M23" i="67"/>
  <c r="O23" i="67" s="1"/>
  <c r="I23" i="67"/>
  <c r="AA19" i="67"/>
  <c r="M19" i="67"/>
  <c r="M14" i="67" s="1"/>
  <c r="I19" i="67"/>
  <c r="AA15" i="67"/>
  <c r="O15" i="67" s="1"/>
  <c r="M15" i="67"/>
  <c r="I15" i="67"/>
  <c r="L9" i="67"/>
  <c r="L8" i="67" s="1"/>
  <c r="T7" i="67" s="1"/>
  <c r="F79" i="275" s="1"/>
  <c r="AA10" i="67"/>
  <c r="M10" i="67"/>
  <c r="O10" i="67" s="1"/>
  <c r="I10" i="67"/>
  <c r="M174" i="66"/>
  <c r="L174" i="66"/>
  <c r="AA175" i="66"/>
  <c r="O175" i="66"/>
  <c r="M175" i="66"/>
  <c r="I175" i="66"/>
  <c r="L169" i="66"/>
  <c r="AA170" i="66"/>
  <c r="M170" i="66"/>
  <c r="I170" i="66"/>
  <c r="L152" i="66"/>
  <c r="AA165" i="66"/>
  <c r="O165" i="66"/>
  <c r="M165" i="66"/>
  <c r="I165" i="66"/>
  <c r="AA161" i="66"/>
  <c r="O161" i="66"/>
  <c r="M161" i="66"/>
  <c r="I161" i="66"/>
  <c r="AA157" i="66"/>
  <c r="O157" i="66" s="1"/>
  <c r="M157" i="66"/>
  <c r="M152" i="66" s="1"/>
  <c r="I157" i="66"/>
  <c r="AA153" i="66"/>
  <c r="O153" i="66"/>
  <c r="M153" i="66"/>
  <c r="I153" i="66"/>
  <c r="L147" i="66"/>
  <c r="AA148" i="66"/>
  <c r="O148" i="66"/>
  <c r="M148" i="66"/>
  <c r="M147" i="66" s="1"/>
  <c r="I148" i="66"/>
  <c r="L134" i="66"/>
  <c r="AA143" i="66"/>
  <c r="O143" i="66"/>
  <c r="M143" i="66"/>
  <c r="I143" i="66"/>
  <c r="AA139" i="66"/>
  <c r="O139" i="66"/>
  <c r="M139" i="66"/>
  <c r="I139" i="66"/>
  <c r="AA135" i="66"/>
  <c r="O135" i="66"/>
  <c r="M135" i="66"/>
  <c r="M134" i="66" s="1"/>
  <c r="I135" i="66"/>
  <c r="L121" i="66"/>
  <c r="AA130" i="66"/>
  <c r="O130" i="66"/>
  <c r="M130" i="66"/>
  <c r="I130" i="66"/>
  <c r="AA126" i="66"/>
  <c r="M126" i="66"/>
  <c r="O126" i="66" s="1"/>
  <c r="I126" i="66"/>
  <c r="AA122" i="66"/>
  <c r="O122" i="66" s="1"/>
  <c r="M122" i="66"/>
  <c r="M121" i="66" s="1"/>
  <c r="I122" i="66"/>
  <c r="L112" i="66"/>
  <c r="AA117" i="66"/>
  <c r="O117" i="66"/>
  <c r="M117" i="66"/>
  <c r="I117" i="66"/>
  <c r="AA113" i="66"/>
  <c r="M113" i="66"/>
  <c r="M112" i="66" s="1"/>
  <c r="I113" i="66"/>
  <c r="L91" i="66"/>
  <c r="AA108" i="66"/>
  <c r="O108" i="66"/>
  <c r="M108" i="66"/>
  <c r="I108" i="66"/>
  <c r="AA104" i="66"/>
  <c r="M104" i="66"/>
  <c r="O104" i="66" s="1"/>
  <c r="I104" i="66"/>
  <c r="AA100" i="66"/>
  <c r="O100" i="66" s="1"/>
  <c r="M100" i="66"/>
  <c r="I100" i="66"/>
  <c r="AA96" i="66"/>
  <c r="O96" i="66"/>
  <c r="M96" i="66"/>
  <c r="I96" i="66"/>
  <c r="AA92" i="66"/>
  <c r="O92" i="66"/>
  <c r="M92" i="66"/>
  <c r="I92" i="66"/>
  <c r="L14" i="66"/>
  <c r="AA87" i="66"/>
  <c r="O87" i="66"/>
  <c r="M87" i="66"/>
  <c r="I87" i="66"/>
  <c r="AA83" i="66"/>
  <c r="O83" i="66"/>
  <c r="M83" i="66"/>
  <c r="I83" i="66"/>
  <c r="AA79" i="66"/>
  <c r="M79" i="66"/>
  <c r="O79" i="66" s="1"/>
  <c r="I79" i="66"/>
  <c r="AA75" i="66"/>
  <c r="O75" i="66"/>
  <c r="M75" i="66"/>
  <c r="I75" i="66"/>
  <c r="AA71" i="66"/>
  <c r="O71" i="66"/>
  <c r="M71" i="66"/>
  <c r="I71" i="66"/>
  <c r="AA67" i="66"/>
  <c r="M67" i="66"/>
  <c r="O67" i="66" s="1"/>
  <c r="I67" i="66"/>
  <c r="AA63" i="66"/>
  <c r="O63" i="66"/>
  <c r="M63" i="66"/>
  <c r="I63" i="66"/>
  <c r="AA59" i="66"/>
  <c r="O59" i="66"/>
  <c r="M59" i="66"/>
  <c r="I59" i="66"/>
  <c r="AA55" i="66"/>
  <c r="M55" i="66"/>
  <c r="O55" i="66" s="1"/>
  <c r="I55" i="66"/>
  <c r="AA51" i="66"/>
  <c r="O51" i="66"/>
  <c r="M51" i="66"/>
  <c r="I51" i="66"/>
  <c r="AA47" i="66"/>
  <c r="O47" i="66"/>
  <c r="M47" i="66"/>
  <c r="I47" i="66"/>
  <c r="AA43" i="66"/>
  <c r="M43" i="66"/>
  <c r="O43" i="66" s="1"/>
  <c r="I43" i="66"/>
  <c r="AA39" i="66"/>
  <c r="O39" i="66"/>
  <c r="M39" i="66"/>
  <c r="I39" i="66"/>
  <c r="AA35" i="66"/>
  <c r="O35" i="66"/>
  <c r="M35" i="66"/>
  <c r="I35" i="66"/>
  <c r="AA31" i="66"/>
  <c r="M31" i="66"/>
  <c r="O31" i="66" s="1"/>
  <c r="I31" i="66"/>
  <c r="AA27" i="66"/>
  <c r="O27" i="66"/>
  <c r="M27" i="66"/>
  <c r="I27" i="66"/>
  <c r="AA23" i="66"/>
  <c r="O23" i="66"/>
  <c r="M23" i="66"/>
  <c r="I23" i="66"/>
  <c r="AA19" i="66"/>
  <c r="M19" i="66"/>
  <c r="O19" i="66" s="1"/>
  <c r="I19" i="66"/>
  <c r="AA15" i="66"/>
  <c r="O15" i="66"/>
  <c r="M15" i="66"/>
  <c r="I15" i="66"/>
  <c r="L9" i="66"/>
  <c r="AA10" i="66"/>
  <c r="M10" i="66"/>
  <c r="M9" i="66" s="1"/>
  <c r="I10" i="66"/>
  <c r="M234" i="65"/>
  <c r="L234" i="65"/>
  <c r="AA235" i="65"/>
  <c r="M235" i="65"/>
  <c r="I235" i="65"/>
  <c r="M229" i="65"/>
  <c r="L229" i="65"/>
  <c r="AA230" i="65"/>
  <c r="O230" i="65" s="1"/>
  <c r="M230" i="65"/>
  <c r="I230" i="65"/>
  <c r="L180" i="65"/>
  <c r="AA225" i="65"/>
  <c r="M225" i="65"/>
  <c r="O225" i="65" s="1"/>
  <c r="I225" i="65"/>
  <c r="AA221" i="65"/>
  <c r="O221" i="65" s="1"/>
  <c r="M221" i="65"/>
  <c r="I221" i="65"/>
  <c r="AA217" i="65"/>
  <c r="M217" i="65"/>
  <c r="O217" i="65" s="1"/>
  <c r="I217" i="65"/>
  <c r="AA213" i="65"/>
  <c r="M213" i="65"/>
  <c r="O213" i="65" s="1"/>
  <c r="I213" i="65"/>
  <c r="AA209" i="65"/>
  <c r="M209" i="65"/>
  <c r="O209" i="65" s="1"/>
  <c r="I209" i="65"/>
  <c r="AA205" i="65"/>
  <c r="M205" i="65"/>
  <c r="O205" i="65" s="1"/>
  <c r="I205" i="65"/>
  <c r="AA201" i="65"/>
  <c r="M201" i="65"/>
  <c r="I201" i="65"/>
  <c r="AA197" i="65"/>
  <c r="M197" i="65"/>
  <c r="O197" i="65" s="1"/>
  <c r="I197" i="65"/>
  <c r="AA193" i="65"/>
  <c r="M193" i="65"/>
  <c r="O193" i="65" s="1"/>
  <c r="I193" i="65"/>
  <c r="AA189" i="65"/>
  <c r="M189" i="65"/>
  <c r="I189" i="65"/>
  <c r="AA185" i="65"/>
  <c r="M185" i="65"/>
  <c r="O185" i="65" s="1"/>
  <c r="I185" i="65"/>
  <c r="AA181" i="65"/>
  <c r="M181" i="65"/>
  <c r="O181" i="65" s="1"/>
  <c r="I181" i="65"/>
  <c r="M175" i="65"/>
  <c r="L175" i="65"/>
  <c r="AA176" i="65"/>
  <c r="M176" i="65"/>
  <c r="I176" i="65"/>
  <c r="L154" i="65"/>
  <c r="AA171" i="65"/>
  <c r="M171" i="65"/>
  <c r="O171" i="65" s="1"/>
  <c r="I171" i="65"/>
  <c r="AA167" i="65"/>
  <c r="M167" i="65"/>
  <c r="O167" i="65" s="1"/>
  <c r="I167" i="65"/>
  <c r="AA163" i="65"/>
  <c r="O163" i="65" s="1"/>
  <c r="M163" i="65"/>
  <c r="I163" i="65"/>
  <c r="AA159" i="65"/>
  <c r="M159" i="65"/>
  <c r="O159" i="65" s="1"/>
  <c r="I159" i="65"/>
  <c r="AA155" i="65"/>
  <c r="M155" i="65"/>
  <c r="O155" i="65" s="1"/>
  <c r="I155" i="65"/>
  <c r="M137" i="65"/>
  <c r="L137" i="65"/>
  <c r="AA150" i="65"/>
  <c r="O150" i="65" s="1"/>
  <c r="M150" i="65"/>
  <c r="I150" i="65"/>
  <c r="AA146" i="65"/>
  <c r="M146" i="65"/>
  <c r="O146" i="65" s="1"/>
  <c r="I146" i="65"/>
  <c r="AA142" i="65"/>
  <c r="M142" i="65"/>
  <c r="I142" i="65"/>
  <c r="AA138" i="65"/>
  <c r="O138" i="65" s="1"/>
  <c r="M138" i="65"/>
  <c r="I138" i="65"/>
  <c r="L124" i="65"/>
  <c r="AA133" i="65"/>
  <c r="M133" i="65"/>
  <c r="O133" i="65" s="1"/>
  <c r="I133" i="65"/>
  <c r="AA129" i="65"/>
  <c r="M129" i="65"/>
  <c r="I129" i="65"/>
  <c r="AA125" i="65"/>
  <c r="M125" i="65"/>
  <c r="O125" i="65" s="1"/>
  <c r="I125" i="65"/>
  <c r="M103" i="65"/>
  <c r="L103" i="65"/>
  <c r="AA120" i="65"/>
  <c r="M120" i="65"/>
  <c r="O120" i="65" s="1"/>
  <c r="I120" i="65"/>
  <c r="AA116" i="65"/>
  <c r="O116" i="65" s="1"/>
  <c r="M116" i="65"/>
  <c r="I116" i="65"/>
  <c r="AA112" i="65"/>
  <c r="O112" i="65" s="1"/>
  <c r="M112" i="65"/>
  <c r="I112" i="65"/>
  <c r="AA108" i="65"/>
  <c r="M108" i="65"/>
  <c r="O108" i="65" s="1"/>
  <c r="I108" i="65"/>
  <c r="AA104" i="65"/>
  <c r="O104" i="65"/>
  <c r="M104" i="65"/>
  <c r="I104" i="65"/>
  <c r="L14" i="65"/>
  <c r="AA99" i="65"/>
  <c r="M99" i="65"/>
  <c r="I99" i="65"/>
  <c r="AA95" i="65"/>
  <c r="M95" i="65"/>
  <c r="O95" i="65" s="1"/>
  <c r="I95" i="65"/>
  <c r="AA91" i="65"/>
  <c r="M91" i="65"/>
  <c r="O91" i="65" s="1"/>
  <c r="I91" i="65"/>
  <c r="AA87" i="65"/>
  <c r="M87" i="65"/>
  <c r="I87" i="65"/>
  <c r="AA83" i="65"/>
  <c r="O83" i="65"/>
  <c r="M83" i="65"/>
  <c r="I83" i="65"/>
  <c r="AA79" i="65"/>
  <c r="M79" i="65"/>
  <c r="O79" i="65" s="1"/>
  <c r="I79" i="65"/>
  <c r="AA75" i="65"/>
  <c r="M75" i="65"/>
  <c r="O75" i="65" s="1"/>
  <c r="I75" i="65"/>
  <c r="AA71" i="65"/>
  <c r="O71" i="65" s="1"/>
  <c r="M71" i="65"/>
  <c r="I71" i="65"/>
  <c r="AA67" i="65"/>
  <c r="M67" i="65"/>
  <c r="O67" i="65" s="1"/>
  <c r="I67" i="65"/>
  <c r="AA63" i="65"/>
  <c r="M63" i="65"/>
  <c r="O63" i="65" s="1"/>
  <c r="I63" i="65"/>
  <c r="AA59" i="65"/>
  <c r="O59" i="65" s="1"/>
  <c r="M59" i="65"/>
  <c r="I59" i="65"/>
  <c r="AA55" i="65"/>
  <c r="M55" i="65"/>
  <c r="O55" i="65" s="1"/>
  <c r="I55" i="65"/>
  <c r="AA51" i="65"/>
  <c r="M51" i="65"/>
  <c r="O51" i="65" s="1"/>
  <c r="I51" i="65"/>
  <c r="AA47" i="65"/>
  <c r="M47" i="65"/>
  <c r="O47" i="65" s="1"/>
  <c r="I47" i="65"/>
  <c r="AA43" i="65"/>
  <c r="M43" i="65"/>
  <c r="O43" i="65" s="1"/>
  <c r="I43" i="65"/>
  <c r="AA39" i="65"/>
  <c r="M39" i="65"/>
  <c r="I39" i="65"/>
  <c r="AA35" i="65"/>
  <c r="M35" i="65"/>
  <c r="O35" i="65" s="1"/>
  <c r="I35" i="65"/>
  <c r="AA31" i="65"/>
  <c r="M31" i="65"/>
  <c r="O31" i="65" s="1"/>
  <c r="I31" i="65"/>
  <c r="AA27" i="65"/>
  <c r="M27" i="65"/>
  <c r="I27" i="65"/>
  <c r="AA23" i="65"/>
  <c r="M23" i="65"/>
  <c r="M14" i="65" s="1"/>
  <c r="I23" i="65"/>
  <c r="AA19" i="65"/>
  <c r="M19" i="65"/>
  <c r="O19" i="65" s="1"/>
  <c r="I19" i="65"/>
  <c r="AA15" i="65"/>
  <c r="M15" i="65"/>
  <c r="I15" i="65"/>
  <c r="M9" i="65"/>
  <c r="L9" i="65"/>
  <c r="L8" i="65" s="1"/>
  <c r="T7" i="65" s="1"/>
  <c r="F77" i="275" s="1"/>
  <c r="AA10" i="65"/>
  <c r="O10" i="65"/>
  <c r="M10" i="65"/>
  <c r="I10" i="65"/>
  <c r="L8" i="64"/>
  <c r="T7" i="64" s="1"/>
  <c r="F76" i="275" s="1"/>
  <c r="L9" i="64"/>
  <c r="AA94" i="64"/>
  <c r="O94" i="64"/>
  <c r="M94" i="64"/>
  <c r="I94" i="64"/>
  <c r="AA90" i="64"/>
  <c r="O90" i="64" s="1"/>
  <c r="M90" i="64"/>
  <c r="I90" i="64"/>
  <c r="AA86" i="64"/>
  <c r="O86" i="64"/>
  <c r="M86" i="64"/>
  <c r="I86" i="64"/>
  <c r="AA82" i="64"/>
  <c r="O82" i="64"/>
  <c r="M82" i="64"/>
  <c r="I82" i="64"/>
  <c r="AA78" i="64"/>
  <c r="O78" i="64" s="1"/>
  <c r="M78" i="64"/>
  <c r="I78" i="64"/>
  <c r="AA74" i="64"/>
  <c r="O74" i="64" s="1"/>
  <c r="M74" i="64"/>
  <c r="I74" i="64"/>
  <c r="AA70" i="64"/>
  <c r="O70" i="64"/>
  <c r="M70" i="64"/>
  <c r="I70" i="64"/>
  <c r="AA66" i="64"/>
  <c r="O66" i="64" s="1"/>
  <c r="M66" i="64"/>
  <c r="I66" i="64"/>
  <c r="AA62" i="64"/>
  <c r="O62" i="64"/>
  <c r="M62" i="64"/>
  <c r="I62" i="64"/>
  <c r="AA58" i="64"/>
  <c r="O58" i="64"/>
  <c r="M58" i="64"/>
  <c r="I58" i="64"/>
  <c r="AA54" i="64"/>
  <c r="O54" i="64" s="1"/>
  <c r="M54" i="64"/>
  <c r="I54" i="64"/>
  <c r="AA50" i="64"/>
  <c r="O50" i="64"/>
  <c r="M50" i="64"/>
  <c r="I50" i="64"/>
  <c r="AA46" i="64"/>
  <c r="M46" i="64"/>
  <c r="O46" i="64" s="1"/>
  <c r="I46" i="64"/>
  <c r="AA42" i="64"/>
  <c r="O42" i="64" s="1"/>
  <c r="M42" i="64"/>
  <c r="I42" i="64"/>
  <c r="AA38" i="64"/>
  <c r="M38" i="64"/>
  <c r="O38" i="64" s="1"/>
  <c r="I38" i="64"/>
  <c r="AA34" i="64"/>
  <c r="O34" i="64"/>
  <c r="M34" i="64"/>
  <c r="I34" i="64"/>
  <c r="AA30" i="64"/>
  <c r="O30" i="64" s="1"/>
  <c r="M30" i="64"/>
  <c r="I30" i="64"/>
  <c r="AA26" i="64"/>
  <c r="O26" i="64"/>
  <c r="M26" i="64"/>
  <c r="I26" i="64"/>
  <c r="AA22" i="64"/>
  <c r="M22" i="64"/>
  <c r="O22" i="64" s="1"/>
  <c r="I22" i="64"/>
  <c r="AA18" i="64"/>
  <c r="O18" i="64" s="1"/>
  <c r="M18" i="64"/>
  <c r="I18" i="64"/>
  <c r="AA14" i="64"/>
  <c r="M14" i="64"/>
  <c r="O14" i="64" s="1"/>
  <c r="I14" i="64"/>
  <c r="AA10" i="64"/>
  <c r="O10" i="64"/>
  <c r="M10" i="64"/>
  <c r="I10" i="64"/>
  <c r="M241" i="63"/>
  <c r="L241" i="63"/>
  <c r="AA246" i="63"/>
  <c r="O246" i="63" s="1"/>
  <c r="M246" i="63"/>
  <c r="I246" i="63"/>
  <c r="AA242" i="63"/>
  <c r="M242" i="63"/>
  <c r="O242" i="63" s="1"/>
  <c r="I242" i="63"/>
  <c r="L216" i="63"/>
  <c r="AA237" i="63"/>
  <c r="O237" i="63"/>
  <c r="M237" i="63"/>
  <c r="I237" i="63"/>
  <c r="AA233" i="63"/>
  <c r="M233" i="63"/>
  <c r="I233" i="63"/>
  <c r="AA229" i="63"/>
  <c r="O229" i="63"/>
  <c r="M229" i="63"/>
  <c r="I229" i="63"/>
  <c r="AA225" i="63"/>
  <c r="M225" i="63"/>
  <c r="O225" i="63" s="1"/>
  <c r="I225" i="63"/>
  <c r="AA221" i="63"/>
  <c r="M221" i="63"/>
  <c r="I221" i="63"/>
  <c r="AA217" i="63"/>
  <c r="O217" i="63" s="1"/>
  <c r="M217" i="63"/>
  <c r="I217" i="63"/>
  <c r="L187" i="63"/>
  <c r="AA212" i="63"/>
  <c r="O212" i="63"/>
  <c r="M212" i="63"/>
  <c r="I212" i="63"/>
  <c r="AA208" i="63"/>
  <c r="M208" i="63"/>
  <c r="O208" i="63" s="1"/>
  <c r="I208" i="63"/>
  <c r="AA204" i="63"/>
  <c r="M204" i="63"/>
  <c r="O204" i="63" s="1"/>
  <c r="I204" i="63"/>
  <c r="AA200" i="63"/>
  <c r="M200" i="63"/>
  <c r="O200" i="63" s="1"/>
  <c r="I200" i="63"/>
  <c r="AA196" i="63"/>
  <c r="O196" i="63" s="1"/>
  <c r="M196" i="63"/>
  <c r="I196" i="63"/>
  <c r="AA192" i="63"/>
  <c r="M192" i="63"/>
  <c r="O192" i="63" s="1"/>
  <c r="I192" i="63"/>
  <c r="AA188" i="63"/>
  <c r="O188" i="63"/>
  <c r="M188" i="63"/>
  <c r="I188" i="63"/>
  <c r="M182" i="63"/>
  <c r="L182" i="63"/>
  <c r="AA183" i="63"/>
  <c r="O183" i="63" s="1"/>
  <c r="M183" i="63"/>
  <c r="I183" i="63"/>
  <c r="L153" i="63"/>
  <c r="AA178" i="63"/>
  <c r="O178" i="63"/>
  <c r="M178" i="63"/>
  <c r="I178" i="63"/>
  <c r="AA174" i="63"/>
  <c r="O174" i="63" s="1"/>
  <c r="M174" i="63"/>
  <c r="I174" i="63"/>
  <c r="AA170" i="63"/>
  <c r="M170" i="63"/>
  <c r="O170" i="63" s="1"/>
  <c r="I170" i="63"/>
  <c r="AA166" i="63"/>
  <c r="M166" i="63"/>
  <c r="O166" i="63" s="1"/>
  <c r="I166" i="63"/>
  <c r="AA162" i="63"/>
  <c r="O162" i="63" s="1"/>
  <c r="M162" i="63"/>
  <c r="I162" i="63"/>
  <c r="AA158" i="63"/>
  <c r="M158" i="63"/>
  <c r="O158" i="63" s="1"/>
  <c r="I158" i="63"/>
  <c r="AA154" i="63"/>
  <c r="O154" i="63"/>
  <c r="M154" i="63"/>
  <c r="I154" i="63"/>
  <c r="L128" i="63"/>
  <c r="AA149" i="63"/>
  <c r="O149" i="63" s="1"/>
  <c r="M149" i="63"/>
  <c r="I149" i="63"/>
  <c r="AA145" i="63"/>
  <c r="M145" i="63"/>
  <c r="O145" i="63" s="1"/>
  <c r="I145" i="63"/>
  <c r="AA141" i="63"/>
  <c r="M141" i="63"/>
  <c r="O141" i="63" s="1"/>
  <c r="I141" i="63"/>
  <c r="AA137" i="63"/>
  <c r="O137" i="63" s="1"/>
  <c r="M137" i="63"/>
  <c r="I137" i="63"/>
  <c r="AA133" i="63"/>
  <c r="O133" i="63"/>
  <c r="M133" i="63"/>
  <c r="I133" i="63"/>
  <c r="AA129" i="63"/>
  <c r="M129" i="63"/>
  <c r="I129" i="63"/>
  <c r="L111" i="63"/>
  <c r="AA124" i="63"/>
  <c r="M124" i="63"/>
  <c r="O124" i="63" s="1"/>
  <c r="I124" i="63"/>
  <c r="AA120" i="63"/>
  <c r="O120" i="63"/>
  <c r="M120" i="63"/>
  <c r="I120" i="63"/>
  <c r="AA116" i="63"/>
  <c r="M116" i="63"/>
  <c r="O116" i="63" s="1"/>
  <c r="I116" i="63"/>
  <c r="AA112" i="63"/>
  <c r="M112" i="63"/>
  <c r="O112" i="63" s="1"/>
  <c r="I112" i="63"/>
  <c r="L90" i="63"/>
  <c r="AA107" i="63"/>
  <c r="M107" i="63"/>
  <c r="I107" i="63"/>
  <c r="AA103" i="63"/>
  <c r="O103" i="63" s="1"/>
  <c r="M103" i="63"/>
  <c r="I103" i="63"/>
  <c r="AA99" i="63"/>
  <c r="O99" i="63" s="1"/>
  <c r="M99" i="63"/>
  <c r="I99" i="63"/>
  <c r="AA95" i="63"/>
  <c r="M95" i="63"/>
  <c r="O95" i="63" s="1"/>
  <c r="I95" i="63"/>
  <c r="AA91" i="63"/>
  <c r="O91" i="63"/>
  <c r="M91" i="63"/>
  <c r="I91" i="63"/>
  <c r="L9" i="63"/>
  <c r="AA86" i="63"/>
  <c r="O86" i="63" s="1"/>
  <c r="M86" i="63"/>
  <c r="I86" i="63"/>
  <c r="AA82" i="63"/>
  <c r="M82" i="63"/>
  <c r="O82" i="63" s="1"/>
  <c r="I82" i="63"/>
  <c r="AA78" i="63"/>
  <c r="M78" i="63"/>
  <c r="O78" i="63" s="1"/>
  <c r="I78" i="63"/>
  <c r="AA74" i="63"/>
  <c r="O74" i="63" s="1"/>
  <c r="M74" i="63"/>
  <c r="I74" i="63"/>
  <c r="AA70" i="63"/>
  <c r="O70" i="63"/>
  <c r="M70" i="63"/>
  <c r="I70" i="63"/>
  <c r="AA66" i="63"/>
  <c r="M66" i="63"/>
  <c r="O66" i="63" s="1"/>
  <c r="I66" i="63"/>
  <c r="AA62" i="63"/>
  <c r="O62" i="63"/>
  <c r="M62" i="63"/>
  <c r="I62" i="63"/>
  <c r="AA58" i="63"/>
  <c r="M58" i="63"/>
  <c r="O58" i="63" s="1"/>
  <c r="I58" i="63"/>
  <c r="AA54" i="63"/>
  <c r="M54" i="63"/>
  <c r="O54" i="63" s="1"/>
  <c r="I54" i="63"/>
  <c r="AA50" i="63"/>
  <c r="M50" i="63"/>
  <c r="O50" i="63" s="1"/>
  <c r="I50" i="63"/>
  <c r="AA46" i="63"/>
  <c r="O46" i="63" s="1"/>
  <c r="M46" i="63"/>
  <c r="I46" i="63"/>
  <c r="AA42" i="63"/>
  <c r="M42" i="63"/>
  <c r="O42" i="63" s="1"/>
  <c r="I42" i="63"/>
  <c r="AA38" i="63"/>
  <c r="O38" i="63"/>
  <c r="M38" i="63"/>
  <c r="I38" i="63"/>
  <c r="AA34" i="63"/>
  <c r="O34" i="63" s="1"/>
  <c r="M34" i="63"/>
  <c r="I34" i="63"/>
  <c r="AA30" i="63"/>
  <c r="M30" i="63"/>
  <c r="O30" i="63" s="1"/>
  <c r="I30" i="63"/>
  <c r="AA26" i="63"/>
  <c r="M26" i="63"/>
  <c r="O26" i="63" s="1"/>
  <c r="I26" i="63"/>
  <c r="AA22" i="63"/>
  <c r="O22" i="63" s="1"/>
  <c r="M22" i="63"/>
  <c r="I22" i="63"/>
  <c r="AA18" i="63"/>
  <c r="M18" i="63"/>
  <c r="O18" i="63" s="1"/>
  <c r="I18" i="63"/>
  <c r="AA14" i="63"/>
  <c r="O14" i="63"/>
  <c r="M14" i="63"/>
  <c r="I14" i="63"/>
  <c r="AA10" i="63"/>
  <c r="O10" i="63"/>
  <c r="M10" i="63"/>
  <c r="M9" i="63" s="1"/>
  <c r="I10" i="63"/>
  <c r="L35" i="62"/>
  <c r="AA48" i="62"/>
  <c r="O48" i="62"/>
  <c r="M48" i="62"/>
  <c r="I48" i="62"/>
  <c r="AA44" i="62"/>
  <c r="M44" i="62"/>
  <c r="O44" i="62" s="1"/>
  <c r="I44" i="62"/>
  <c r="AA40" i="62"/>
  <c r="O40" i="62"/>
  <c r="M40" i="62"/>
  <c r="M35" i="62" s="1"/>
  <c r="I40" i="62"/>
  <c r="AA36" i="62"/>
  <c r="O36" i="62"/>
  <c r="M36" i="62"/>
  <c r="I36" i="62"/>
  <c r="L22" i="62"/>
  <c r="AA31" i="62"/>
  <c r="O31" i="62" s="1"/>
  <c r="M31" i="62"/>
  <c r="I31" i="62"/>
  <c r="AA27" i="62"/>
  <c r="O27" i="62"/>
  <c r="M27" i="62"/>
  <c r="I27" i="62"/>
  <c r="AA23" i="62"/>
  <c r="M23" i="62"/>
  <c r="O23" i="62" s="1"/>
  <c r="I23" i="62"/>
  <c r="L9" i="62"/>
  <c r="L8" i="62" s="1"/>
  <c r="T7" i="62" s="1"/>
  <c r="F74" i="275" s="1"/>
  <c r="AA18" i="62"/>
  <c r="O18" i="62"/>
  <c r="M18" i="62"/>
  <c r="I18" i="62"/>
  <c r="AA14" i="62"/>
  <c r="O14" i="62"/>
  <c r="M14" i="62"/>
  <c r="I14" i="62"/>
  <c r="AA10" i="62"/>
  <c r="M10" i="62"/>
  <c r="O10" i="62" s="1"/>
  <c r="I10" i="62"/>
  <c r="L274" i="61"/>
  <c r="AA283" i="61"/>
  <c r="M283" i="61"/>
  <c r="O283" i="61" s="1"/>
  <c r="I283" i="61"/>
  <c r="AA279" i="61"/>
  <c r="O279" i="61"/>
  <c r="M279" i="61"/>
  <c r="I279" i="61"/>
  <c r="AA275" i="61"/>
  <c r="O275" i="61" s="1"/>
  <c r="M275" i="61"/>
  <c r="M274" i="61" s="1"/>
  <c r="I275" i="61"/>
  <c r="L249" i="61"/>
  <c r="AA270" i="61"/>
  <c r="O270" i="61"/>
  <c r="M270" i="61"/>
  <c r="I270" i="61"/>
  <c r="AA266" i="61"/>
  <c r="M266" i="61"/>
  <c r="I266" i="61"/>
  <c r="AA262" i="61"/>
  <c r="O262" i="61" s="1"/>
  <c r="M262" i="61"/>
  <c r="I262" i="61"/>
  <c r="AA258" i="61"/>
  <c r="M258" i="61"/>
  <c r="O258" i="61" s="1"/>
  <c r="I258" i="61"/>
  <c r="AA254" i="61"/>
  <c r="M254" i="61"/>
  <c r="I254" i="61"/>
  <c r="AA250" i="61"/>
  <c r="O250" i="61" s="1"/>
  <c r="M250" i="61"/>
  <c r="I250" i="61"/>
  <c r="L204" i="61"/>
  <c r="AA245" i="61"/>
  <c r="O245" i="61"/>
  <c r="M245" i="61"/>
  <c r="I245" i="61"/>
  <c r="AA241" i="61"/>
  <c r="O241" i="61"/>
  <c r="M241" i="61"/>
  <c r="I241" i="61"/>
  <c r="AA237" i="61"/>
  <c r="M237" i="61"/>
  <c r="I237" i="61"/>
  <c r="AA233" i="61"/>
  <c r="M233" i="61"/>
  <c r="O233" i="61" s="1"/>
  <c r="I233" i="61"/>
  <c r="AA229" i="61"/>
  <c r="M229" i="61"/>
  <c r="I229" i="61"/>
  <c r="AA225" i="61"/>
  <c r="M225" i="61"/>
  <c r="I225" i="61"/>
  <c r="AA221" i="61"/>
  <c r="M221" i="61"/>
  <c r="O221" i="61" s="1"/>
  <c r="I221" i="61"/>
  <c r="AA217" i="61"/>
  <c r="O217" i="61"/>
  <c r="M217" i="61"/>
  <c r="I217" i="61"/>
  <c r="AA213" i="61"/>
  <c r="M213" i="61"/>
  <c r="I213" i="61"/>
  <c r="AA209" i="61"/>
  <c r="O209" i="61"/>
  <c r="M209" i="61"/>
  <c r="I209" i="61"/>
  <c r="AA205" i="61"/>
  <c r="M205" i="61"/>
  <c r="O205" i="61" s="1"/>
  <c r="I205" i="61"/>
  <c r="M199" i="61"/>
  <c r="L199" i="61"/>
  <c r="AA200" i="61"/>
  <c r="O200" i="61" s="1"/>
  <c r="M200" i="61"/>
  <c r="I200" i="61"/>
  <c r="L174" i="61"/>
  <c r="AA195" i="61"/>
  <c r="M195" i="61"/>
  <c r="O195" i="61" s="1"/>
  <c r="I195" i="61"/>
  <c r="AA191" i="61"/>
  <c r="M191" i="61"/>
  <c r="I191" i="61"/>
  <c r="AA187" i="61"/>
  <c r="M187" i="61"/>
  <c r="O187" i="61" s="1"/>
  <c r="I187" i="61"/>
  <c r="AA183" i="61"/>
  <c r="O183" i="61"/>
  <c r="M183" i="61"/>
  <c r="I183" i="61"/>
  <c r="AA179" i="61"/>
  <c r="O179" i="61"/>
  <c r="M179" i="61"/>
  <c r="I179" i="61"/>
  <c r="AA175" i="61"/>
  <c r="M175" i="61"/>
  <c r="O175" i="61" s="1"/>
  <c r="I175" i="61"/>
  <c r="L153" i="61"/>
  <c r="AA170" i="61"/>
  <c r="O170" i="61"/>
  <c r="M170" i="61"/>
  <c r="I170" i="61"/>
  <c r="AA166" i="61"/>
  <c r="O166" i="61" s="1"/>
  <c r="M166" i="61"/>
  <c r="I166" i="61"/>
  <c r="AA162" i="61"/>
  <c r="M162" i="61"/>
  <c r="O162" i="61" s="1"/>
  <c r="I162" i="61"/>
  <c r="AA158" i="61"/>
  <c r="O158" i="61"/>
  <c r="M158" i="61"/>
  <c r="M153" i="61" s="1"/>
  <c r="I158" i="61"/>
  <c r="AA154" i="61"/>
  <c r="O154" i="61" s="1"/>
  <c r="M154" i="61"/>
  <c r="I154" i="61"/>
  <c r="M144" i="61"/>
  <c r="L144" i="61"/>
  <c r="AA149" i="61"/>
  <c r="O149" i="61"/>
  <c r="M149" i="61"/>
  <c r="I149" i="61"/>
  <c r="AA145" i="61"/>
  <c r="O145" i="61"/>
  <c r="M145" i="61"/>
  <c r="I145" i="61"/>
  <c r="L123" i="61"/>
  <c r="AA140" i="61"/>
  <c r="M140" i="61"/>
  <c r="O140" i="61" s="1"/>
  <c r="I140" i="61"/>
  <c r="AA136" i="61"/>
  <c r="O136" i="61"/>
  <c r="M136" i="61"/>
  <c r="I136" i="61"/>
  <c r="AA132" i="61"/>
  <c r="O132" i="61" s="1"/>
  <c r="M132" i="61"/>
  <c r="I132" i="61"/>
  <c r="AA128" i="61"/>
  <c r="M128" i="61"/>
  <c r="O128" i="61" s="1"/>
  <c r="I128" i="61"/>
  <c r="AA124" i="61"/>
  <c r="O124" i="61"/>
  <c r="M124" i="61"/>
  <c r="M123" i="61" s="1"/>
  <c r="I124" i="61"/>
  <c r="L102" i="61"/>
  <c r="AA119" i="61"/>
  <c r="M119" i="61"/>
  <c r="O119" i="61" s="1"/>
  <c r="I119" i="61"/>
  <c r="AA115" i="61"/>
  <c r="O115" i="61"/>
  <c r="M115" i="61"/>
  <c r="I115" i="61"/>
  <c r="AA111" i="61"/>
  <c r="O111" i="61"/>
  <c r="M111" i="61"/>
  <c r="I111" i="61"/>
  <c r="AA107" i="61"/>
  <c r="M107" i="61"/>
  <c r="M102" i="61" s="1"/>
  <c r="I107" i="61"/>
  <c r="AA103" i="61"/>
  <c r="O103" i="61"/>
  <c r="M103" i="61"/>
  <c r="I103" i="61"/>
  <c r="L9" i="61"/>
  <c r="L8" i="61" s="1"/>
  <c r="T7" i="61" s="1"/>
  <c r="F73" i="275" s="1"/>
  <c r="AA98" i="61"/>
  <c r="O98" i="61" s="1"/>
  <c r="M98" i="61"/>
  <c r="I98" i="61"/>
  <c r="AA94" i="61"/>
  <c r="M94" i="61"/>
  <c r="O94" i="61" s="1"/>
  <c r="I94" i="61"/>
  <c r="AA90" i="61"/>
  <c r="O90" i="61"/>
  <c r="M90" i="61"/>
  <c r="I90" i="61"/>
  <c r="AA86" i="61"/>
  <c r="O86" i="61" s="1"/>
  <c r="M86" i="61"/>
  <c r="I86" i="61"/>
  <c r="AA82" i="61"/>
  <c r="M82" i="61"/>
  <c r="O82" i="61" s="1"/>
  <c r="I82" i="61"/>
  <c r="AA78" i="61"/>
  <c r="O78" i="61"/>
  <c r="M78" i="61"/>
  <c r="I78" i="61"/>
  <c r="AA74" i="61"/>
  <c r="O74" i="61" s="1"/>
  <c r="M74" i="61"/>
  <c r="I74" i="61"/>
  <c r="AA70" i="61"/>
  <c r="M70" i="61"/>
  <c r="O70" i="61" s="1"/>
  <c r="I70" i="61"/>
  <c r="AA66" i="61"/>
  <c r="O66" i="61"/>
  <c r="M66" i="61"/>
  <c r="I66" i="61"/>
  <c r="AA62" i="61"/>
  <c r="O62" i="61" s="1"/>
  <c r="M62" i="61"/>
  <c r="I62" i="61"/>
  <c r="AA58" i="61"/>
  <c r="M58" i="61"/>
  <c r="O58" i="61" s="1"/>
  <c r="I58" i="61"/>
  <c r="AA54" i="61"/>
  <c r="O54" i="61"/>
  <c r="M54" i="61"/>
  <c r="I54" i="61"/>
  <c r="AA50" i="61"/>
  <c r="O50" i="61" s="1"/>
  <c r="M50" i="61"/>
  <c r="I50" i="61"/>
  <c r="AA46" i="61"/>
  <c r="M46" i="61"/>
  <c r="O46" i="61" s="1"/>
  <c r="I46" i="61"/>
  <c r="AA42" i="61"/>
  <c r="O42" i="61"/>
  <c r="M42" i="61"/>
  <c r="I42" i="61"/>
  <c r="AA38" i="61"/>
  <c r="O38" i="61" s="1"/>
  <c r="M38" i="61"/>
  <c r="I38" i="61"/>
  <c r="AA34" i="61"/>
  <c r="M34" i="61"/>
  <c r="O34" i="61" s="1"/>
  <c r="I34" i="61"/>
  <c r="AA30" i="61"/>
  <c r="O30" i="61"/>
  <c r="M30" i="61"/>
  <c r="I30" i="61"/>
  <c r="AA26" i="61"/>
  <c r="O26" i="61" s="1"/>
  <c r="M26" i="61"/>
  <c r="I26" i="61"/>
  <c r="AA22" i="61"/>
  <c r="M22" i="61"/>
  <c r="O22" i="61" s="1"/>
  <c r="I22" i="61"/>
  <c r="AA18" i="61"/>
  <c r="O18" i="61"/>
  <c r="M18" i="61"/>
  <c r="I18" i="61"/>
  <c r="AA14" i="61"/>
  <c r="O14" i="61" s="1"/>
  <c r="M14" i="61"/>
  <c r="I14" i="61"/>
  <c r="AA10" i="61"/>
  <c r="M10" i="61"/>
  <c r="O10" i="61" s="1"/>
  <c r="I10" i="61"/>
  <c r="L121" i="60"/>
  <c r="AA138" i="60"/>
  <c r="O138" i="60" s="1"/>
  <c r="M138" i="60"/>
  <c r="I138" i="60"/>
  <c r="AA134" i="60"/>
  <c r="M134" i="60"/>
  <c r="O134" i="60" s="1"/>
  <c r="I134" i="60"/>
  <c r="AA130" i="60"/>
  <c r="M130" i="60"/>
  <c r="I130" i="60"/>
  <c r="AA126" i="60"/>
  <c r="O126" i="60" s="1"/>
  <c r="M126" i="60"/>
  <c r="I126" i="60"/>
  <c r="AA122" i="60"/>
  <c r="M122" i="60"/>
  <c r="O122" i="60" s="1"/>
  <c r="I122" i="60"/>
  <c r="L92" i="60"/>
  <c r="AA117" i="60"/>
  <c r="O117" i="60" s="1"/>
  <c r="M117" i="60"/>
  <c r="I117" i="60"/>
  <c r="AA113" i="60"/>
  <c r="O113" i="60"/>
  <c r="M113" i="60"/>
  <c r="I113" i="60"/>
  <c r="AA109" i="60"/>
  <c r="M109" i="60"/>
  <c r="O109" i="60" s="1"/>
  <c r="I109" i="60"/>
  <c r="AA105" i="60"/>
  <c r="O105" i="60" s="1"/>
  <c r="M105" i="60"/>
  <c r="I105" i="60"/>
  <c r="AA101" i="60"/>
  <c r="O101" i="60"/>
  <c r="M101" i="60"/>
  <c r="I101" i="60"/>
  <c r="AA97" i="60"/>
  <c r="M97" i="60"/>
  <c r="O97" i="60" s="1"/>
  <c r="I97" i="60"/>
  <c r="AA93" i="60"/>
  <c r="O93" i="60" s="1"/>
  <c r="M93" i="60"/>
  <c r="I93" i="60"/>
  <c r="L63" i="60"/>
  <c r="AA88" i="60"/>
  <c r="M88" i="60"/>
  <c r="O88" i="60" s="1"/>
  <c r="I88" i="60"/>
  <c r="AA84" i="60"/>
  <c r="M84" i="60"/>
  <c r="O84" i="60" s="1"/>
  <c r="I84" i="60"/>
  <c r="AA80" i="60"/>
  <c r="O80" i="60" s="1"/>
  <c r="M80" i="60"/>
  <c r="I80" i="60"/>
  <c r="AA76" i="60"/>
  <c r="M76" i="60"/>
  <c r="O76" i="60" s="1"/>
  <c r="I76" i="60"/>
  <c r="AA72" i="60"/>
  <c r="M72" i="60"/>
  <c r="O72" i="60" s="1"/>
  <c r="I72" i="60"/>
  <c r="AA68" i="60"/>
  <c r="O68" i="60" s="1"/>
  <c r="M68" i="60"/>
  <c r="I68" i="60"/>
  <c r="AA64" i="60"/>
  <c r="M64" i="60"/>
  <c r="I64" i="60"/>
  <c r="L22" i="60"/>
  <c r="AA59" i="60"/>
  <c r="O59" i="60" s="1"/>
  <c r="M59" i="60"/>
  <c r="I59" i="60"/>
  <c r="AA55" i="60"/>
  <c r="O55" i="60"/>
  <c r="M55" i="60"/>
  <c r="I55" i="60"/>
  <c r="AA51" i="60"/>
  <c r="M51" i="60"/>
  <c r="O51" i="60" s="1"/>
  <c r="I51" i="60"/>
  <c r="AA47" i="60"/>
  <c r="O47" i="60" s="1"/>
  <c r="M47" i="60"/>
  <c r="I47" i="60"/>
  <c r="AA43" i="60"/>
  <c r="O43" i="60"/>
  <c r="M43" i="60"/>
  <c r="I43" i="60"/>
  <c r="AA39" i="60"/>
  <c r="M39" i="60"/>
  <c r="O39" i="60" s="1"/>
  <c r="I39" i="60"/>
  <c r="AA35" i="60"/>
  <c r="O35" i="60" s="1"/>
  <c r="M35" i="60"/>
  <c r="I35" i="60"/>
  <c r="AA31" i="60"/>
  <c r="O31" i="60"/>
  <c r="M31" i="60"/>
  <c r="I31" i="60"/>
  <c r="AA27" i="60"/>
  <c r="M27" i="60"/>
  <c r="O27" i="60" s="1"/>
  <c r="I27" i="60"/>
  <c r="AA23" i="60"/>
  <c r="O23" i="60" s="1"/>
  <c r="M23" i="60"/>
  <c r="I23" i="60"/>
  <c r="L9" i="60"/>
  <c r="L8" i="60" s="1"/>
  <c r="T7" i="60" s="1"/>
  <c r="F72" i="275" s="1"/>
  <c r="AA18" i="60"/>
  <c r="M18" i="60"/>
  <c r="O18" i="60" s="1"/>
  <c r="I18" i="60"/>
  <c r="AA14" i="60"/>
  <c r="M14" i="60"/>
  <c r="O14" i="60" s="1"/>
  <c r="I14" i="60"/>
  <c r="AA10" i="60"/>
  <c r="O10" i="60" s="1"/>
  <c r="M10" i="60"/>
  <c r="M9" i="60" s="1"/>
  <c r="I10" i="60"/>
  <c r="L251" i="59"/>
  <c r="AA272" i="59"/>
  <c r="O272" i="59"/>
  <c r="M272" i="59"/>
  <c r="I272" i="59"/>
  <c r="AA268" i="59"/>
  <c r="M268" i="59"/>
  <c r="O268" i="59" s="1"/>
  <c r="I268" i="59"/>
  <c r="AA264" i="59"/>
  <c r="O264" i="59"/>
  <c r="M264" i="59"/>
  <c r="I264" i="59"/>
  <c r="AA260" i="59"/>
  <c r="O260" i="59"/>
  <c r="M260" i="59"/>
  <c r="I260" i="59"/>
  <c r="AA256" i="59"/>
  <c r="M256" i="59"/>
  <c r="O256" i="59" s="1"/>
  <c r="I256" i="59"/>
  <c r="AA252" i="59"/>
  <c r="O252" i="59"/>
  <c r="M252" i="59"/>
  <c r="M251" i="59" s="1"/>
  <c r="I252" i="59"/>
  <c r="L206" i="59"/>
  <c r="AA247" i="59"/>
  <c r="O247" i="59" s="1"/>
  <c r="M247" i="59"/>
  <c r="I247" i="59"/>
  <c r="AA243" i="59"/>
  <c r="M243" i="59"/>
  <c r="O243" i="59" s="1"/>
  <c r="I243" i="59"/>
  <c r="AA239" i="59"/>
  <c r="O239" i="59"/>
  <c r="M239" i="59"/>
  <c r="I239" i="59"/>
  <c r="AA235" i="59"/>
  <c r="O235" i="59" s="1"/>
  <c r="M235" i="59"/>
  <c r="I235" i="59"/>
  <c r="AA231" i="59"/>
  <c r="M231" i="59"/>
  <c r="O231" i="59" s="1"/>
  <c r="I231" i="59"/>
  <c r="AA227" i="59"/>
  <c r="O227" i="59"/>
  <c r="M227" i="59"/>
  <c r="I227" i="59"/>
  <c r="AA223" i="59"/>
  <c r="O223" i="59" s="1"/>
  <c r="M223" i="59"/>
  <c r="I223" i="59"/>
  <c r="AA219" i="59"/>
  <c r="M219" i="59"/>
  <c r="O219" i="59" s="1"/>
  <c r="I219" i="59"/>
  <c r="AA215" i="59"/>
  <c r="O215" i="59"/>
  <c r="M215" i="59"/>
  <c r="M206" i="59" s="1"/>
  <c r="I215" i="59"/>
  <c r="AA211" i="59"/>
  <c r="O211" i="59" s="1"/>
  <c r="M211" i="59"/>
  <c r="I211" i="59"/>
  <c r="AA207" i="59"/>
  <c r="M207" i="59"/>
  <c r="O207" i="59" s="1"/>
  <c r="I207" i="59"/>
  <c r="L197" i="59"/>
  <c r="AA202" i="59"/>
  <c r="O202" i="59"/>
  <c r="M202" i="59"/>
  <c r="I202" i="59"/>
  <c r="AA198" i="59"/>
  <c r="M198" i="59"/>
  <c r="O198" i="59" s="1"/>
  <c r="I198" i="59"/>
  <c r="L144" i="59"/>
  <c r="AA193" i="59"/>
  <c r="O193" i="59"/>
  <c r="M193" i="59"/>
  <c r="I193" i="59"/>
  <c r="AA189" i="59"/>
  <c r="O189" i="59" s="1"/>
  <c r="M189" i="59"/>
  <c r="I189" i="59"/>
  <c r="AA185" i="59"/>
  <c r="M185" i="59"/>
  <c r="O185" i="59" s="1"/>
  <c r="I185" i="59"/>
  <c r="AA181" i="59"/>
  <c r="O181" i="59"/>
  <c r="M181" i="59"/>
  <c r="I181" i="59"/>
  <c r="AA177" i="59"/>
  <c r="O177" i="59" s="1"/>
  <c r="M177" i="59"/>
  <c r="I177" i="59"/>
  <c r="AA173" i="59"/>
  <c r="M173" i="59"/>
  <c r="O173" i="59" s="1"/>
  <c r="I173" i="59"/>
  <c r="AA169" i="59"/>
  <c r="O169" i="59"/>
  <c r="M169" i="59"/>
  <c r="I169" i="59"/>
  <c r="AA165" i="59"/>
  <c r="O165" i="59" s="1"/>
  <c r="M165" i="59"/>
  <c r="I165" i="59"/>
  <c r="AA161" i="59"/>
  <c r="M161" i="59"/>
  <c r="O161" i="59" s="1"/>
  <c r="I161" i="59"/>
  <c r="AA157" i="59"/>
  <c r="O157" i="59"/>
  <c r="M157" i="59"/>
  <c r="I157" i="59"/>
  <c r="AA153" i="59"/>
  <c r="O153" i="59" s="1"/>
  <c r="M153" i="59"/>
  <c r="I153" i="59"/>
  <c r="AA149" i="59"/>
  <c r="M149" i="59"/>
  <c r="O149" i="59" s="1"/>
  <c r="I149" i="59"/>
  <c r="AA145" i="59"/>
  <c r="O145" i="59"/>
  <c r="M145" i="59"/>
  <c r="M144" i="59" s="1"/>
  <c r="I145" i="59"/>
  <c r="L111" i="59"/>
  <c r="AA140" i="59"/>
  <c r="M140" i="59"/>
  <c r="O140" i="59" s="1"/>
  <c r="I140" i="59"/>
  <c r="AA136" i="59"/>
  <c r="O136" i="59"/>
  <c r="M136" i="59"/>
  <c r="I136" i="59"/>
  <c r="AA132" i="59"/>
  <c r="O132" i="59"/>
  <c r="M132" i="59"/>
  <c r="I132" i="59"/>
  <c r="AA128" i="59"/>
  <c r="M128" i="59"/>
  <c r="O128" i="59" s="1"/>
  <c r="I128" i="59"/>
  <c r="AA124" i="59"/>
  <c r="O124" i="59"/>
  <c r="M124" i="59"/>
  <c r="I124" i="59"/>
  <c r="AA120" i="59"/>
  <c r="O120" i="59"/>
  <c r="M120" i="59"/>
  <c r="I120" i="59"/>
  <c r="AA116" i="59"/>
  <c r="M116" i="59"/>
  <c r="M111" i="59" s="1"/>
  <c r="I116" i="59"/>
  <c r="AA112" i="59"/>
  <c r="O112" i="59"/>
  <c r="M112" i="59"/>
  <c r="I112" i="59"/>
  <c r="L30" i="59"/>
  <c r="L8" i="59" s="1"/>
  <c r="T7" i="59" s="1"/>
  <c r="F71" i="275" s="1"/>
  <c r="AA107" i="59"/>
  <c r="O107" i="59" s="1"/>
  <c r="M107" i="59"/>
  <c r="I107" i="59"/>
  <c r="AA103" i="59"/>
  <c r="M103" i="59"/>
  <c r="O103" i="59" s="1"/>
  <c r="I103" i="59"/>
  <c r="AA99" i="59"/>
  <c r="M99" i="59"/>
  <c r="O99" i="59" s="1"/>
  <c r="I99" i="59"/>
  <c r="AA95" i="59"/>
  <c r="O95" i="59" s="1"/>
  <c r="M95" i="59"/>
  <c r="I95" i="59"/>
  <c r="AA91" i="59"/>
  <c r="M91" i="59"/>
  <c r="O91" i="59" s="1"/>
  <c r="I91" i="59"/>
  <c r="AA87" i="59"/>
  <c r="M87" i="59"/>
  <c r="O87" i="59" s="1"/>
  <c r="I87" i="59"/>
  <c r="AA83" i="59"/>
  <c r="O83" i="59" s="1"/>
  <c r="M83" i="59"/>
  <c r="I83" i="59"/>
  <c r="AA79" i="59"/>
  <c r="M79" i="59"/>
  <c r="O79" i="59" s="1"/>
  <c r="I79" i="59"/>
  <c r="AA75" i="59"/>
  <c r="M75" i="59"/>
  <c r="O75" i="59" s="1"/>
  <c r="I75" i="59"/>
  <c r="AA71" i="59"/>
  <c r="O71" i="59" s="1"/>
  <c r="M71" i="59"/>
  <c r="I71" i="59"/>
  <c r="AA67" i="59"/>
  <c r="M67" i="59"/>
  <c r="O67" i="59" s="1"/>
  <c r="I67" i="59"/>
  <c r="AA63" i="59"/>
  <c r="M63" i="59"/>
  <c r="O63" i="59" s="1"/>
  <c r="I63" i="59"/>
  <c r="AA59" i="59"/>
  <c r="O59" i="59" s="1"/>
  <c r="M59" i="59"/>
  <c r="I59" i="59"/>
  <c r="AA55" i="59"/>
  <c r="M55" i="59"/>
  <c r="O55" i="59" s="1"/>
  <c r="I55" i="59"/>
  <c r="AA51" i="59"/>
  <c r="M51" i="59"/>
  <c r="O51" i="59" s="1"/>
  <c r="I51" i="59"/>
  <c r="AA47" i="59"/>
  <c r="O47" i="59" s="1"/>
  <c r="M47" i="59"/>
  <c r="I47" i="59"/>
  <c r="AA43" i="59"/>
  <c r="M43" i="59"/>
  <c r="O43" i="59" s="1"/>
  <c r="I43" i="59"/>
  <c r="AA39" i="59"/>
  <c r="M39" i="59"/>
  <c r="O39" i="59" s="1"/>
  <c r="I39" i="59"/>
  <c r="AA35" i="59"/>
  <c r="O35" i="59" s="1"/>
  <c r="M35" i="59"/>
  <c r="I35" i="59"/>
  <c r="AA31" i="59"/>
  <c r="M31" i="59"/>
  <c r="O31" i="59" s="1"/>
  <c r="I31" i="59"/>
  <c r="L9" i="59"/>
  <c r="AA26" i="59"/>
  <c r="O26" i="59"/>
  <c r="M26" i="59"/>
  <c r="I26" i="59"/>
  <c r="AA22" i="59"/>
  <c r="M22" i="59"/>
  <c r="O22" i="59" s="1"/>
  <c r="I22" i="59"/>
  <c r="AA18" i="59"/>
  <c r="O18" i="59"/>
  <c r="M18" i="59"/>
  <c r="I18" i="59"/>
  <c r="AA14" i="59"/>
  <c r="O14" i="59"/>
  <c r="M14" i="59"/>
  <c r="I14" i="59"/>
  <c r="AA10" i="59"/>
  <c r="M10" i="59"/>
  <c r="O10" i="59" s="1"/>
  <c r="I10" i="59"/>
  <c r="L36" i="58"/>
  <c r="AA53" i="58"/>
  <c r="O53" i="58" s="1"/>
  <c r="M53" i="58"/>
  <c r="I53" i="58"/>
  <c r="AA49" i="58"/>
  <c r="O49" i="58"/>
  <c r="M49" i="58"/>
  <c r="I49" i="58"/>
  <c r="AA45" i="58"/>
  <c r="M45" i="58"/>
  <c r="O45" i="58" s="1"/>
  <c r="I45" i="58"/>
  <c r="AA41" i="58"/>
  <c r="O41" i="58" s="1"/>
  <c r="M41" i="58"/>
  <c r="I41" i="58"/>
  <c r="AA37" i="58"/>
  <c r="O37" i="58"/>
  <c r="M37" i="58"/>
  <c r="I37" i="58"/>
  <c r="L19" i="58"/>
  <c r="AA32" i="58"/>
  <c r="M32" i="58"/>
  <c r="O32" i="58" s="1"/>
  <c r="I32" i="58"/>
  <c r="AA28" i="58"/>
  <c r="O28" i="58" s="1"/>
  <c r="M28" i="58"/>
  <c r="I28" i="58"/>
  <c r="AA24" i="58"/>
  <c r="M24" i="58"/>
  <c r="O24" i="58" s="1"/>
  <c r="I24" i="58"/>
  <c r="AA20" i="58"/>
  <c r="M20" i="58"/>
  <c r="I20" i="58"/>
  <c r="M14" i="58"/>
  <c r="L14" i="58"/>
  <c r="AA15" i="58"/>
  <c r="O15" i="58"/>
  <c r="M15" i="58"/>
  <c r="I15" i="58"/>
  <c r="L9" i="58"/>
  <c r="L8" i="58" s="1"/>
  <c r="T7" i="58" s="1"/>
  <c r="F70" i="275" s="1"/>
  <c r="AA10" i="58"/>
  <c r="M10" i="58"/>
  <c r="I10" i="58"/>
  <c r="L48" i="57"/>
  <c r="AA73" i="57"/>
  <c r="O73" i="57"/>
  <c r="M73" i="57"/>
  <c r="I73" i="57"/>
  <c r="AA69" i="57"/>
  <c r="O69" i="57"/>
  <c r="M69" i="57"/>
  <c r="I69" i="57"/>
  <c r="AA65" i="57"/>
  <c r="M65" i="57"/>
  <c r="O65" i="57" s="1"/>
  <c r="I65" i="57"/>
  <c r="AA61" i="57"/>
  <c r="O61" i="57"/>
  <c r="M61" i="57"/>
  <c r="I61" i="57"/>
  <c r="AA57" i="57"/>
  <c r="O57" i="57"/>
  <c r="M57" i="57"/>
  <c r="I57" i="57"/>
  <c r="AA53" i="57"/>
  <c r="M53" i="57"/>
  <c r="O53" i="57" s="1"/>
  <c r="I53" i="57"/>
  <c r="AA49" i="57"/>
  <c r="O49" i="57"/>
  <c r="M49" i="57"/>
  <c r="I49" i="57"/>
  <c r="L19" i="57"/>
  <c r="AA44" i="57"/>
  <c r="O44" i="57" s="1"/>
  <c r="M44" i="57"/>
  <c r="I44" i="57"/>
  <c r="AA40" i="57"/>
  <c r="M40" i="57"/>
  <c r="O40" i="57" s="1"/>
  <c r="I40" i="57"/>
  <c r="AA36" i="57"/>
  <c r="M36" i="57"/>
  <c r="O36" i="57" s="1"/>
  <c r="I36" i="57"/>
  <c r="AA32" i="57"/>
  <c r="O32" i="57" s="1"/>
  <c r="M32" i="57"/>
  <c r="I32" i="57"/>
  <c r="AA28" i="57"/>
  <c r="M28" i="57"/>
  <c r="O28" i="57" s="1"/>
  <c r="I28" i="57"/>
  <c r="AA24" i="57"/>
  <c r="M24" i="57"/>
  <c r="O24" i="57" s="1"/>
  <c r="I24" i="57"/>
  <c r="AA20" i="57"/>
  <c r="O20" i="57" s="1"/>
  <c r="M20" i="57"/>
  <c r="I20" i="57"/>
  <c r="M14" i="57"/>
  <c r="L14" i="57"/>
  <c r="AA15" i="57"/>
  <c r="O15" i="57"/>
  <c r="M15" i="57"/>
  <c r="I15" i="57"/>
  <c r="M9" i="57"/>
  <c r="L9" i="57"/>
  <c r="L8" i="57" s="1"/>
  <c r="T7" i="57" s="1"/>
  <c r="F69" i="275" s="1"/>
  <c r="AA10" i="57"/>
  <c r="O10" i="57" s="1"/>
  <c r="M10" i="57"/>
  <c r="I10" i="57"/>
  <c r="L40" i="56"/>
  <c r="AA61" i="56"/>
  <c r="M61" i="56"/>
  <c r="O61" i="56" s="1"/>
  <c r="I61" i="56"/>
  <c r="AA57" i="56"/>
  <c r="O57" i="56" s="1"/>
  <c r="M57" i="56"/>
  <c r="I57" i="56"/>
  <c r="AA53" i="56"/>
  <c r="M53" i="56"/>
  <c r="O53" i="56" s="1"/>
  <c r="I53" i="56"/>
  <c r="AA49" i="56"/>
  <c r="M49" i="56"/>
  <c r="O49" i="56" s="1"/>
  <c r="I49" i="56"/>
  <c r="AA45" i="56"/>
  <c r="O45" i="56" s="1"/>
  <c r="M45" i="56"/>
  <c r="I45" i="56"/>
  <c r="AA41" i="56"/>
  <c r="M41" i="56"/>
  <c r="O41" i="56" s="1"/>
  <c r="I41" i="56"/>
  <c r="L19" i="56"/>
  <c r="L8" i="56" s="1"/>
  <c r="T7" i="56" s="1"/>
  <c r="F68" i="275" s="1"/>
  <c r="AA36" i="56"/>
  <c r="O36" i="56" s="1"/>
  <c r="M36" i="56"/>
  <c r="I36" i="56"/>
  <c r="AA32" i="56"/>
  <c r="O32" i="56"/>
  <c r="M32" i="56"/>
  <c r="I32" i="56"/>
  <c r="AA28" i="56"/>
  <c r="M28" i="56"/>
  <c r="O28" i="56" s="1"/>
  <c r="I28" i="56"/>
  <c r="AA24" i="56"/>
  <c r="O24" i="56" s="1"/>
  <c r="M24" i="56"/>
  <c r="I24" i="56"/>
  <c r="AA20" i="56"/>
  <c r="O20" i="56"/>
  <c r="M20" i="56"/>
  <c r="I20" i="56"/>
  <c r="L14" i="56"/>
  <c r="AA15" i="56"/>
  <c r="M15" i="56"/>
  <c r="I15" i="56"/>
  <c r="M9" i="56"/>
  <c r="L9" i="56"/>
  <c r="AA10" i="56"/>
  <c r="O10" i="56"/>
  <c r="M10" i="56"/>
  <c r="I10" i="56"/>
  <c r="L44" i="55"/>
  <c r="AA65" i="55"/>
  <c r="O65" i="55" s="1"/>
  <c r="M65" i="55"/>
  <c r="I65" i="55"/>
  <c r="AA61" i="55"/>
  <c r="M61" i="55"/>
  <c r="O61" i="55" s="1"/>
  <c r="I61" i="55"/>
  <c r="AA57" i="55"/>
  <c r="M57" i="55"/>
  <c r="O57" i="55" s="1"/>
  <c r="I57" i="55"/>
  <c r="AA53" i="55"/>
  <c r="O53" i="55" s="1"/>
  <c r="M53" i="55"/>
  <c r="I53" i="55"/>
  <c r="AA49" i="55"/>
  <c r="M49" i="55"/>
  <c r="O49" i="55" s="1"/>
  <c r="I49" i="55"/>
  <c r="AA45" i="55"/>
  <c r="M45" i="55"/>
  <c r="O45" i="55" s="1"/>
  <c r="I45" i="55"/>
  <c r="L19" i="55"/>
  <c r="AA40" i="55"/>
  <c r="M40" i="55"/>
  <c r="O40" i="55" s="1"/>
  <c r="I40" i="55"/>
  <c r="AA36" i="55"/>
  <c r="O36" i="55"/>
  <c r="M36" i="55"/>
  <c r="I36" i="55"/>
  <c r="AA32" i="55"/>
  <c r="O32" i="55"/>
  <c r="M32" i="55"/>
  <c r="I32" i="55"/>
  <c r="AA28" i="55"/>
  <c r="M28" i="55"/>
  <c r="O28" i="55" s="1"/>
  <c r="I28" i="55"/>
  <c r="AA24" i="55"/>
  <c r="O24" i="55"/>
  <c r="M24" i="55"/>
  <c r="I24" i="55"/>
  <c r="AA20" i="55"/>
  <c r="O20" i="55"/>
  <c r="M20" i="55"/>
  <c r="M19" i="55" s="1"/>
  <c r="I20" i="55"/>
  <c r="L14" i="55"/>
  <c r="AA15" i="55"/>
  <c r="M15" i="55"/>
  <c r="M14" i="55" s="1"/>
  <c r="I15" i="55"/>
  <c r="L9" i="55"/>
  <c r="AA10" i="55"/>
  <c r="O10" i="55"/>
  <c r="M10" i="55"/>
  <c r="M9" i="55" s="1"/>
  <c r="I10" i="55"/>
  <c r="L8" i="54"/>
  <c r="T7" i="54" s="1"/>
  <c r="F66" i="275" s="1"/>
  <c r="L51" i="54"/>
  <c r="AA52" i="54"/>
  <c r="M52" i="54"/>
  <c r="M51" i="54" s="1"/>
  <c r="I52" i="54"/>
  <c r="L38" i="54"/>
  <c r="AA47" i="54"/>
  <c r="O47" i="54" s="1"/>
  <c r="M47" i="54"/>
  <c r="I47" i="54"/>
  <c r="AA43" i="54"/>
  <c r="M43" i="54"/>
  <c r="O43" i="54" s="1"/>
  <c r="I43" i="54"/>
  <c r="AA39" i="54"/>
  <c r="M39" i="54"/>
  <c r="O39" i="54" s="1"/>
  <c r="I39" i="54"/>
  <c r="L9" i="54"/>
  <c r="AA34" i="54"/>
  <c r="O34" i="54"/>
  <c r="M34" i="54"/>
  <c r="I34" i="54"/>
  <c r="AA30" i="54"/>
  <c r="M30" i="54"/>
  <c r="O30" i="54" s="1"/>
  <c r="I30" i="54"/>
  <c r="AA26" i="54"/>
  <c r="O26" i="54" s="1"/>
  <c r="M26" i="54"/>
  <c r="I26" i="54"/>
  <c r="AA22" i="54"/>
  <c r="O22" i="54"/>
  <c r="M22" i="54"/>
  <c r="I22" i="54"/>
  <c r="AA18" i="54"/>
  <c r="M18" i="54"/>
  <c r="O18" i="54" s="1"/>
  <c r="I18" i="54"/>
  <c r="AA14" i="54"/>
  <c r="O14" i="54" s="1"/>
  <c r="M14" i="54"/>
  <c r="M9" i="54" s="1"/>
  <c r="I14" i="54"/>
  <c r="AA10" i="54"/>
  <c r="O10" i="54"/>
  <c r="M10" i="54"/>
  <c r="I10" i="54"/>
  <c r="M238" i="53"/>
  <c r="L238" i="53"/>
  <c r="AA239" i="53"/>
  <c r="O239" i="53" s="1"/>
  <c r="M239" i="53"/>
  <c r="I239" i="53"/>
  <c r="L217" i="53"/>
  <c r="AA234" i="53"/>
  <c r="O234" i="53"/>
  <c r="M234" i="53"/>
  <c r="I234" i="53"/>
  <c r="AA230" i="53"/>
  <c r="O230" i="53"/>
  <c r="M230" i="53"/>
  <c r="I230" i="53"/>
  <c r="AA226" i="53"/>
  <c r="M226" i="53"/>
  <c r="O226" i="53" s="1"/>
  <c r="I226" i="53"/>
  <c r="AA222" i="53"/>
  <c r="O222" i="53"/>
  <c r="M222" i="53"/>
  <c r="I222" i="53"/>
  <c r="AA218" i="53"/>
  <c r="O218" i="53"/>
  <c r="M218" i="53"/>
  <c r="I218" i="53"/>
  <c r="L188" i="53"/>
  <c r="AA213" i="53"/>
  <c r="M213" i="53"/>
  <c r="O213" i="53" s="1"/>
  <c r="I213" i="53"/>
  <c r="AA209" i="53"/>
  <c r="M209" i="53"/>
  <c r="O209" i="53" s="1"/>
  <c r="I209" i="53"/>
  <c r="AA205" i="53"/>
  <c r="O205" i="53" s="1"/>
  <c r="M205" i="53"/>
  <c r="I205" i="53"/>
  <c r="AA201" i="53"/>
  <c r="M201" i="53"/>
  <c r="O201" i="53" s="1"/>
  <c r="I201" i="53"/>
  <c r="AA197" i="53"/>
  <c r="M197" i="53"/>
  <c r="O197" i="53" s="1"/>
  <c r="I197" i="53"/>
  <c r="AA193" i="53"/>
  <c r="O193" i="53" s="1"/>
  <c r="M193" i="53"/>
  <c r="I193" i="53"/>
  <c r="AA189" i="53"/>
  <c r="M189" i="53"/>
  <c r="M188" i="53" s="1"/>
  <c r="I189" i="53"/>
  <c r="L183" i="53"/>
  <c r="AA184" i="53"/>
  <c r="O184" i="53"/>
  <c r="M184" i="53"/>
  <c r="M183" i="53" s="1"/>
  <c r="I184" i="53"/>
  <c r="L158" i="53"/>
  <c r="AA179" i="53"/>
  <c r="M179" i="53"/>
  <c r="O179" i="53" s="1"/>
  <c r="I179" i="53"/>
  <c r="AA175" i="53"/>
  <c r="M175" i="53"/>
  <c r="O175" i="53" s="1"/>
  <c r="I175" i="53"/>
  <c r="AA171" i="53"/>
  <c r="O171" i="53" s="1"/>
  <c r="M171" i="53"/>
  <c r="I171" i="53"/>
  <c r="AA167" i="53"/>
  <c r="M167" i="53"/>
  <c r="O167" i="53" s="1"/>
  <c r="I167" i="53"/>
  <c r="AA163" i="53"/>
  <c r="M163" i="53"/>
  <c r="O163" i="53" s="1"/>
  <c r="I163" i="53"/>
  <c r="AA159" i="53"/>
  <c r="O159" i="53" s="1"/>
  <c r="M159" i="53"/>
  <c r="M158" i="53" s="1"/>
  <c r="I159" i="53"/>
  <c r="L129" i="53"/>
  <c r="AA154" i="53"/>
  <c r="O154" i="53"/>
  <c r="M154" i="53"/>
  <c r="I154" i="53"/>
  <c r="AA150" i="53"/>
  <c r="O150" i="53"/>
  <c r="M150" i="53"/>
  <c r="I150" i="53"/>
  <c r="AA146" i="53"/>
  <c r="M146" i="53"/>
  <c r="O146" i="53" s="1"/>
  <c r="I146" i="53"/>
  <c r="AA142" i="53"/>
  <c r="O142" i="53"/>
  <c r="M142" i="53"/>
  <c r="I142" i="53"/>
  <c r="AA138" i="53"/>
  <c r="O138" i="53"/>
  <c r="M138" i="53"/>
  <c r="I138" i="53"/>
  <c r="AA134" i="53"/>
  <c r="M134" i="53"/>
  <c r="O134" i="53" s="1"/>
  <c r="I134" i="53"/>
  <c r="AA130" i="53"/>
  <c r="O130" i="53"/>
  <c r="M130" i="53"/>
  <c r="I130" i="53"/>
  <c r="M124" i="53"/>
  <c r="L124" i="53"/>
  <c r="AA125" i="53"/>
  <c r="O125" i="53" s="1"/>
  <c r="M125" i="53"/>
  <c r="I125" i="53"/>
  <c r="L111" i="53"/>
  <c r="AA120" i="53"/>
  <c r="O120" i="53"/>
  <c r="M120" i="53"/>
  <c r="I120" i="53"/>
  <c r="AA116" i="53"/>
  <c r="O116" i="53"/>
  <c r="M116" i="53"/>
  <c r="I116" i="53"/>
  <c r="AA112" i="53"/>
  <c r="M112" i="53"/>
  <c r="O112" i="53" s="1"/>
  <c r="I112" i="53"/>
  <c r="L90" i="53"/>
  <c r="AA107" i="53"/>
  <c r="M107" i="53"/>
  <c r="O107" i="53" s="1"/>
  <c r="I107" i="53"/>
  <c r="AA103" i="53"/>
  <c r="O103" i="53" s="1"/>
  <c r="M103" i="53"/>
  <c r="I103" i="53"/>
  <c r="AA99" i="53"/>
  <c r="M99" i="53"/>
  <c r="O99" i="53" s="1"/>
  <c r="I99" i="53"/>
  <c r="AA95" i="53"/>
  <c r="M95" i="53"/>
  <c r="M90" i="53" s="1"/>
  <c r="I95" i="53"/>
  <c r="AA91" i="53"/>
  <c r="O91" i="53" s="1"/>
  <c r="M91" i="53"/>
  <c r="I91" i="53"/>
  <c r="L9" i="53"/>
  <c r="AA86" i="53"/>
  <c r="O86" i="53"/>
  <c r="M86" i="53"/>
  <c r="I86" i="53"/>
  <c r="AA82" i="53"/>
  <c r="O82" i="53"/>
  <c r="M82" i="53"/>
  <c r="I82" i="53"/>
  <c r="AA78" i="53"/>
  <c r="M78" i="53"/>
  <c r="O78" i="53" s="1"/>
  <c r="I78" i="53"/>
  <c r="AA74" i="53"/>
  <c r="O74" i="53"/>
  <c r="M74" i="53"/>
  <c r="I74" i="53"/>
  <c r="AA70" i="53"/>
  <c r="O70" i="53"/>
  <c r="M70" i="53"/>
  <c r="I70" i="53"/>
  <c r="AA66" i="53"/>
  <c r="M66" i="53"/>
  <c r="O66" i="53" s="1"/>
  <c r="I66" i="53"/>
  <c r="AA62" i="53"/>
  <c r="O62" i="53"/>
  <c r="M62" i="53"/>
  <c r="I62" i="53"/>
  <c r="AA58" i="53"/>
  <c r="O58" i="53"/>
  <c r="M58" i="53"/>
  <c r="I58" i="53"/>
  <c r="AA54" i="53"/>
  <c r="M54" i="53"/>
  <c r="O54" i="53" s="1"/>
  <c r="I54" i="53"/>
  <c r="AA50" i="53"/>
  <c r="O50" i="53"/>
  <c r="M50" i="53"/>
  <c r="I50" i="53"/>
  <c r="AA46" i="53"/>
  <c r="O46" i="53"/>
  <c r="M46" i="53"/>
  <c r="I46" i="53"/>
  <c r="AA42" i="53"/>
  <c r="M42" i="53"/>
  <c r="O42" i="53" s="1"/>
  <c r="I42" i="53"/>
  <c r="AA38" i="53"/>
  <c r="O38" i="53"/>
  <c r="M38" i="53"/>
  <c r="I38" i="53"/>
  <c r="AA34" i="53"/>
  <c r="O34" i="53"/>
  <c r="M34" i="53"/>
  <c r="I34" i="53"/>
  <c r="AA30" i="53"/>
  <c r="M30" i="53"/>
  <c r="O30" i="53" s="1"/>
  <c r="I30" i="53"/>
  <c r="AA26" i="53"/>
  <c r="O26" i="53"/>
  <c r="M26" i="53"/>
  <c r="I26" i="53"/>
  <c r="AA22" i="53"/>
  <c r="O22" i="53"/>
  <c r="M22" i="53"/>
  <c r="I22" i="53"/>
  <c r="AA18" i="53"/>
  <c r="M18" i="53"/>
  <c r="O18" i="53" s="1"/>
  <c r="I18" i="53"/>
  <c r="AA14" i="53"/>
  <c r="O14" i="53"/>
  <c r="M14" i="53"/>
  <c r="I14" i="53"/>
  <c r="AA10" i="53"/>
  <c r="O10" i="53"/>
  <c r="M10" i="53"/>
  <c r="I10" i="53"/>
  <c r="L231" i="52"/>
  <c r="AA252" i="52"/>
  <c r="M252" i="52"/>
  <c r="O252" i="52" s="1"/>
  <c r="I252" i="52"/>
  <c r="AA248" i="52"/>
  <c r="O248" i="52" s="1"/>
  <c r="M248" i="52"/>
  <c r="I248" i="52"/>
  <c r="AA244" i="52"/>
  <c r="O244" i="52"/>
  <c r="M244" i="52"/>
  <c r="I244" i="52"/>
  <c r="AA240" i="52"/>
  <c r="M240" i="52"/>
  <c r="O240" i="52" s="1"/>
  <c r="I240" i="52"/>
  <c r="AA236" i="52"/>
  <c r="O236" i="52" s="1"/>
  <c r="M236" i="52"/>
  <c r="I236" i="52"/>
  <c r="AA232" i="52"/>
  <c r="O232" i="52"/>
  <c r="M232" i="52"/>
  <c r="M231" i="52" s="1"/>
  <c r="I232" i="52"/>
  <c r="L182" i="52"/>
  <c r="AA227" i="52"/>
  <c r="M227" i="52"/>
  <c r="O227" i="52" s="1"/>
  <c r="I227" i="52"/>
  <c r="AA223" i="52"/>
  <c r="O223" i="52" s="1"/>
  <c r="M223" i="52"/>
  <c r="I223" i="52"/>
  <c r="AA219" i="52"/>
  <c r="M219" i="52"/>
  <c r="O219" i="52" s="1"/>
  <c r="I219" i="52"/>
  <c r="AA215" i="52"/>
  <c r="M215" i="52"/>
  <c r="O215" i="52" s="1"/>
  <c r="I215" i="52"/>
  <c r="AA211" i="52"/>
  <c r="O211" i="52" s="1"/>
  <c r="M211" i="52"/>
  <c r="I211" i="52"/>
  <c r="AA207" i="52"/>
  <c r="M207" i="52"/>
  <c r="O207" i="52" s="1"/>
  <c r="I207" i="52"/>
  <c r="AA203" i="52"/>
  <c r="M203" i="52"/>
  <c r="O203" i="52" s="1"/>
  <c r="I203" i="52"/>
  <c r="AA199" i="52"/>
  <c r="O199" i="52" s="1"/>
  <c r="M199" i="52"/>
  <c r="I199" i="52"/>
  <c r="AA195" i="52"/>
  <c r="M195" i="52"/>
  <c r="O195" i="52" s="1"/>
  <c r="I195" i="52"/>
  <c r="AA191" i="52"/>
  <c r="M191" i="52"/>
  <c r="O191" i="52" s="1"/>
  <c r="I191" i="52"/>
  <c r="AA187" i="52"/>
  <c r="O187" i="52" s="1"/>
  <c r="M187" i="52"/>
  <c r="I187" i="52"/>
  <c r="AA183" i="52"/>
  <c r="M183" i="52"/>
  <c r="O183" i="52" s="1"/>
  <c r="I183" i="52"/>
  <c r="M177" i="52"/>
  <c r="L177" i="52"/>
  <c r="AA178" i="52"/>
  <c r="O178" i="52" s="1"/>
  <c r="M178" i="52"/>
  <c r="I178" i="52"/>
  <c r="L124" i="52"/>
  <c r="AA173" i="52"/>
  <c r="M173" i="52"/>
  <c r="O173" i="52" s="1"/>
  <c r="I173" i="52"/>
  <c r="AA169" i="52"/>
  <c r="M169" i="52"/>
  <c r="O169" i="52" s="1"/>
  <c r="I169" i="52"/>
  <c r="AA165" i="52"/>
  <c r="O165" i="52" s="1"/>
  <c r="M165" i="52"/>
  <c r="I165" i="52"/>
  <c r="AA161" i="52"/>
  <c r="M161" i="52"/>
  <c r="O161" i="52" s="1"/>
  <c r="I161" i="52"/>
  <c r="AA157" i="52"/>
  <c r="M157" i="52"/>
  <c r="O157" i="52" s="1"/>
  <c r="I157" i="52"/>
  <c r="AA153" i="52"/>
  <c r="O153" i="52" s="1"/>
  <c r="M153" i="52"/>
  <c r="I153" i="52"/>
  <c r="AA149" i="52"/>
  <c r="M149" i="52"/>
  <c r="O149" i="52" s="1"/>
  <c r="I149" i="52"/>
  <c r="AA145" i="52"/>
  <c r="M145" i="52"/>
  <c r="O145" i="52" s="1"/>
  <c r="I145" i="52"/>
  <c r="AA141" i="52"/>
  <c r="O141" i="52" s="1"/>
  <c r="M141" i="52"/>
  <c r="I141" i="52"/>
  <c r="AA137" i="52"/>
  <c r="M137" i="52"/>
  <c r="O137" i="52" s="1"/>
  <c r="I137" i="52"/>
  <c r="AA133" i="52"/>
  <c r="M133" i="52"/>
  <c r="O133" i="52" s="1"/>
  <c r="I133" i="52"/>
  <c r="AA129" i="52"/>
  <c r="O129" i="52" s="1"/>
  <c r="M129" i="52"/>
  <c r="I129" i="52"/>
  <c r="AA125" i="52"/>
  <c r="M125" i="52"/>
  <c r="I125" i="52"/>
  <c r="L107" i="52"/>
  <c r="AA120" i="52"/>
  <c r="O120" i="52" s="1"/>
  <c r="M120" i="52"/>
  <c r="I120" i="52"/>
  <c r="AA116" i="52"/>
  <c r="O116" i="52"/>
  <c r="M116" i="52"/>
  <c r="I116" i="52"/>
  <c r="AA112" i="52"/>
  <c r="M112" i="52"/>
  <c r="O112" i="52" s="1"/>
  <c r="I112" i="52"/>
  <c r="AA108" i="52"/>
  <c r="O108" i="52" s="1"/>
  <c r="M108" i="52"/>
  <c r="I108" i="52"/>
  <c r="L26" i="52"/>
  <c r="L8" i="52" s="1"/>
  <c r="T7" i="52" s="1"/>
  <c r="F64" i="275" s="1"/>
  <c r="AA103" i="52"/>
  <c r="M103" i="52"/>
  <c r="O103" i="52" s="1"/>
  <c r="I103" i="52"/>
  <c r="AA99" i="52"/>
  <c r="M99" i="52"/>
  <c r="O99" i="52" s="1"/>
  <c r="I99" i="52"/>
  <c r="AA95" i="52"/>
  <c r="O95" i="52" s="1"/>
  <c r="M95" i="52"/>
  <c r="I95" i="52"/>
  <c r="AA91" i="52"/>
  <c r="M91" i="52"/>
  <c r="O91" i="52" s="1"/>
  <c r="I91" i="52"/>
  <c r="AA87" i="52"/>
  <c r="M87" i="52"/>
  <c r="O87" i="52" s="1"/>
  <c r="I87" i="52"/>
  <c r="AA83" i="52"/>
  <c r="O83" i="52" s="1"/>
  <c r="M83" i="52"/>
  <c r="I83" i="52"/>
  <c r="AA79" i="52"/>
  <c r="M79" i="52"/>
  <c r="O79" i="52" s="1"/>
  <c r="I79" i="52"/>
  <c r="AA75" i="52"/>
  <c r="M75" i="52"/>
  <c r="O75" i="52" s="1"/>
  <c r="I75" i="52"/>
  <c r="AA71" i="52"/>
  <c r="O71" i="52" s="1"/>
  <c r="M71" i="52"/>
  <c r="I71" i="52"/>
  <c r="AA67" i="52"/>
  <c r="M67" i="52"/>
  <c r="O67" i="52" s="1"/>
  <c r="I67" i="52"/>
  <c r="AA63" i="52"/>
  <c r="M63" i="52"/>
  <c r="O63" i="52" s="1"/>
  <c r="I63" i="52"/>
  <c r="AA59" i="52"/>
  <c r="O59" i="52" s="1"/>
  <c r="M59" i="52"/>
  <c r="I59" i="52"/>
  <c r="AA55" i="52"/>
  <c r="M55" i="52"/>
  <c r="O55" i="52" s="1"/>
  <c r="I55" i="52"/>
  <c r="AA51" i="52"/>
  <c r="M51" i="52"/>
  <c r="O51" i="52" s="1"/>
  <c r="I51" i="52"/>
  <c r="AA47" i="52"/>
  <c r="O47" i="52" s="1"/>
  <c r="M47" i="52"/>
  <c r="I47" i="52"/>
  <c r="AA43" i="52"/>
  <c r="M43" i="52"/>
  <c r="O43" i="52" s="1"/>
  <c r="I43" i="52"/>
  <c r="AA39" i="52"/>
  <c r="M39" i="52"/>
  <c r="O39" i="52" s="1"/>
  <c r="I39" i="52"/>
  <c r="AA35" i="52"/>
  <c r="O35" i="52" s="1"/>
  <c r="M35" i="52"/>
  <c r="I35" i="52"/>
  <c r="AA31" i="52"/>
  <c r="M31" i="52"/>
  <c r="O31" i="52" s="1"/>
  <c r="I31" i="52"/>
  <c r="AA27" i="52"/>
  <c r="M27" i="52"/>
  <c r="I27" i="52"/>
  <c r="L9" i="52"/>
  <c r="AA22" i="52"/>
  <c r="O22" i="52"/>
  <c r="M22" i="52"/>
  <c r="I22" i="52"/>
  <c r="AA18" i="52"/>
  <c r="M18" i="52"/>
  <c r="O18" i="52" s="1"/>
  <c r="I18" i="52"/>
  <c r="AA14" i="52"/>
  <c r="O14" i="52" s="1"/>
  <c r="M14" i="52"/>
  <c r="M9" i="52" s="1"/>
  <c r="I14" i="52"/>
  <c r="AA10" i="52"/>
  <c r="O10" i="52"/>
  <c r="M10" i="52"/>
  <c r="I10" i="52"/>
  <c r="L246" i="51"/>
  <c r="AA255" i="51"/>
  <c r="O255" i="51" s="1"/>
  <c r="M255" i="51"/>
  <c r="I255" i="51"/>
  <c r="AA251" i="51"/>
  <c r="M251" i="51"/>
  <c r="I251" i="51"/>
  <c r="AA247" i="51"/>
  <c r="M247" i="51"/>
  <c r="O247" i="51" s="1"/>
  <c r="I247" i="51"/>
  <c r="L9" i="51"/>
  <c r="AA242" i="51"/>
  <c r="M242" i="51"/>
  <c r="O242" i="51" s="1"/>
  <c r="I242" i="51"/>
  <c r="AA238" i="51"/>
  <c r="O238" i="51"/>
  <c r="M238" i="51"/>
  <c r="I238" i="51"/>
  <c r="AA234" i="51"/>
  <c r="O234" i="51"/>
  <c r="M234" i="51"/>
  <c r="I234" i="51"/>
  <c r="AA230" i="51"/>
  <c r="M230" i="51"/>
  <c r="O230" i="51" s="1"/>
  <c r="I230" i="51"/>
  <c r="AA226" i="51"/>
  <c r="O226" i="51"/>
  <c r="M226" i="51"/>
  <c r="I226" i="51"/>
  <c r="AA222" i="51"/>
  <c r="O222" i="51"/>
  <c r="M222" i="51"/>
  <c r="I222" i="51"/>
  <c r="AA218" i="51"/>
  <c r="M218" i="51"/>
  <c r="O218" i="51" s="1"/>
  <c r="I218" i="51"/>
  <c r="AA214" i="51"/>
  <c r="O214" i="51"/>
  <c r="M214" i="51"/>
  <c r="I214" i="51"/>
  <c r="AA210" i="51"/>
  <c r="O210" i="51"/>
  <c r="M210" i="51"/>
  <c r="I210" i="51"/>
  <c r="AA206" i="51"/>
  <c r="M206" i="51"/>
  <c r="O206" i="51" s="1"/>
  <c r="I206" i="51"/>
  <c r="AA202" i="51"/>
  <c r="O202" i="51"/>
  <c r="M202" i="51"/>
  <c r="I202" i="51"/>
  <c r="AA198" i="51"/>
  <c r="O198" i="51"/>
  <c r="M198" i="51"/>
  <c r="I198" i="51"/>
  <c r="AA194" i="51"/>
  <c r="M194" i="51"/>
  <c r="O194" i="51" s="1"/>
  <c r="I194" i="51"/>
  <c r="AA190" i="51"/>
  <c r="O190" i="51"/>
  <c r="M190" i="51"/>
  <c r="I190" i="51"/>
  <c r="AA186" i="51"/>
  <c r="O186" i="51"/>
  <c r="M186" i="51"/>
  <c r="I186" i="51"/>
  <c r="AA182" i="51"/>
  <c r="M182" i="51"/>
  <c r="O182" i="51" s="1"/>
  <c r="I182" i="51"/>
  <c r="AA178" i="51"/>
  <c r="O178" i="51"/>
  <c r="M178" i="51"/>
  <c r="I178" i="51"/>
  <c r="AA174" i="51"/>
  <c r="O174" i="51"/>
  <c r="M174" i="51"/>
  <c r="I174" i="51"/>
  <c r="AA170" i="51"/>
  <c r="M170" i="51"/>
  <c r="O170" i="51" s="1"/>
  <c r="I170" i="51"/>
  <c r="AA166" i="51"/>
  <c r="O166" i="51"/>
  <c r="M166" i="51"/>
  <c r="I166" i="51"/>
  <c r="AA162" i="51"/>
  <c r="O162" i="51"/>
  <c r="M162" i="51"/>
  <c r="I162" i="51"/>
  <c r="AA158" i="51"/>
  <c r="M158" i="51"/>
  <c r="O158" i="51" s="1"/>
  <c r="I158" i="51"/>
  <c r="AA154" i="51"/>
  <c r="O154" i="51"/>
  <c r="M154" i="51"/>
  <c r="I154" i="51"/>
  <c r="AA150" i="51"/>
  <c r="O150" i="51"/>
  <c r="M150" i="51"/>
  <c r="I150" i="51"/>
  <c r="AA146" i="51"/>
  <c r="M146" i="51"/>
  <c r="O146" i="51" s="1"/>
  <c r="I146" i="51"/>
  <c r="AA142" i="51"/>
  <c r="O142" i="51"/>
  <c r="M142" i="51"/>
  <c r="I142" i="51"/>
  <c r="AA138" i="51"/>
  <c r="O138" i="51"/>
  <c r="M138" i="51"/>
  <c r="I138" i="51"/>
  <c r="AA134" i="51"/>
  <c r="M134" i="51"/>
  <c r="O134" i="51" s="1"/>
  <c r="I134" i="51"/>
  <c r="AA130" i="51"/>
  <c r="O130" i="51"/>
  <c r="M130" i="51"/>
  <c r="I130" i="51"/>
  <c r="AA126" i="51"/>
  <c r="O126" i="51"/>
  <c r="M126" i="51"/>
  <c r="I126" i="51"/>
  <c r="AA122" i="51"/>
  <c r="M122" i="51"/>
  <c r="O122" i="51" s="1"/>
  <c r="I122" i="51"/>
  <c r="AA118" i="51"/>
  <c r="O118" i="51"/>
  <c r="M118" i="51"/>
  <c r="I118" i="51"/>
  <c r="AA114" i="51"/>
  <c r="O114" i="51"/>
  <c r="M114" i="51"/>
  <c r="I114" i="51"/>
  <c r="AA110" i="51"/>
  <c r="M110" i="51"/>
  <c r="O110" i="51" s="1"/>
  <c r="I110" i="51"/>
  <c r="AA106" i="51"/>
  <c r="O106" i="51"/>
  <c r="M106" i="51"/>
  <c r="I106" i="51"/>
  <c r="AA102" i="51"/>
  <c r="O102" i="51"/>
  <c r="M102" i="51"/>
  <c r="I102" i="51"/>
  <c r="AA98" i="51"/>
  <c r="M98" i="51"/>
  <c r="O98" i="51" s="1"/>
  <c r="I98" i="51"/>
  <c r="AA94" i="51"/>
  <c r="O94" i="51"/>
  <c r="M94" i="51"/>
  <c r="I94" i="51"/>
  <c r="AA90" i="51"/>
  <c r="O90" i="51"/>
  <c r="M90" i="51"/>
  <c r="I90" i="51"/>
  <c r="AA86" i="51"/>
  <c r="M86" i="51"/>
  <c r="O86" i="51" s="1"/>
  <c r="I86" i="51"/>
  <c r="AA82" i="51"/>
  <c r="O82" i="51"/>
  <c r="M82" i="51"/>
  <c r="I82" i="51"/>
  <c r="AA78" i="51"/>
  <c r="O78" i="51"/>
  <c r="M78" i="51"/>
  <c r="I78" i="51"/>
  <c r="AA74" i="51"/>
  <c r="M74" i="51"/>
  <c r="O74" i="51" s="1"/>
  <c r="I74" i="51"/>
  <c r="AA70" i="51"/>
  <c r="O70" i="51"/>
  <c r="M70" i="51"/>
  <c r="I70" i="51"/>
  <c r="AA66" i="51"/>
  <c r="O66" i="51"/>
  <c r="M66" i="51"/>
  <c r="I66" i="51"/>
  <c r="AA62" i="51"/>
  <c r="M62" i="51"/>
  <c r="O62" i="51" s="1"/>
  <c r="I62" i="51"/>
  <c r="AA58" i="51"/>
  <c r="O58" i="51"/>
  <c r="M58" i="51"/>
  <c r="I58" i="51"/>
  <c r="AA54" i="51"/>
  <c r="O54" i="51"/>
  <c r="M54" i="51"/>
  <c r="I54" i="51"/>
  <c r="AA50" i="51"/>
  <c r="M50" i="51"/>
  <c r="O50" i="51" s="1"/>
  <c r="I50" i="51"/>
  <c r="AA46" i="51"/>
  <c r="O46" i="51"/>
  <c r="M46" i="51"/>
  <c r="I46" i="51"/>
  <c r="AA42" i="51"/>
  <c r="O42" i="51"/>
  <c r="M42" i="51"/>
  <c r="I42" i="51"/>
  <c r="AA38" i="51"/>
  <c r="M38" i="51"/>
  <c r="O38" i="51" s="1"/>
  <c r="I38" i="51"/>
  <c r="AA34" i="51"/>
  <c r="O34" i="51"/>
  <c r="M34" i="51"/>
  <c r="I34" i="51"/>
  <c r="AA30" i="51"/>
  <c r="O30" i="51"/>
  <c r="M30" i="51"/>
  <c r="I30" i="51"/>
  <c r="AA26" i="51"/>
  <c r="M26" i="51"/>
  <c r="O26" i="51" s="1"/>
  <c r="I26" i="51"/>
  <c r="AA22" i="51"/>
  <c r="O22" i="51"/>
  <c r="M22" i="51"/>
  <c r="I22" i="51"/>
  <c r="AA18" i="51"/>
  <c r="O18" i="51"/>
  <c r="M18" i="51"/>
  <c r="I18" i="51"/>
  <c r="AA14" i="51"/>
  <c r="M14" i="51"/>
  <c r="I14" i="51"/>
  <c r="AA10" i="51"/>
  <c r="O10" i="51"/>
  <c r="M10" i="51"/>
  <c r="I10" i="51"/>
  <c r="L240" i="50"/>
  <c r="AA249" i="50"/>
  <c r="O249" i="50"/>
  <c r="M249" i="50"/>
  <c r="I249" i="50"/>
  <c r="AA245" i="50"/>
  <c r="M245" i="50"/>
  <c r="O245" i="50" s="1"/>
  <c r="I245" i="50"/>
  <c r="AA241" i="50"/>
  <c r="O241" i="50" s="1"/>
  <c r="M241" i="50"/>
  <c r="M240" i="50" s="1"/>
  <c r="I241" i="50"/>
  <c r="L231" i="50"/>
  <c r="AA236" i="50"/>
  <c r="M236" i="50"/>
  <c r="O236" i="50" s="1"/>
  <c r="I236" i="50"/>
  <c r="AA232" i="50"/>
  <c r="M232" i="50"/>
  <c r="I232" i="50"/>
  <c r="L114" i="50"/>
  <c r="AA227" i="50"/>
  <c r="O227" i="50"/>
  <c r="M227" i="50"/>
  <c r="I227" i="50"/>
  <c r="AA223" i="50"/>
  <c r="M223" i="50"/>
  <c r="O223" i="50" s="1"/>
  <c r="I223" i="50"/>
  <c r="AA219" i="50"/>
  <c r="O219" i="50" s="1"/>
  <c r="M219" i="50"/>
  <c r="I219" i="50"/>
  <c r="AA215" i="50"/>
  <c r="O215" i="50"/>
  <c r="M215" i="50"/>
  <c r="I215" i="50"/>
  <c r="AA211" i="50"/>
  <c r="M211" i="50"/>
  <c r="O211" i="50" s="1"/>
  <c r="I211" i="50"/>
  <c r="AA207" i="50"/>
  <c r="O207" i="50" s="1"/>
  <c r="M207" i="50"/>
  <c r="I207" i="50"/>
  <c r="AA203" i="50"/>
  <c r="O203" i="50"/>
  <c r="M203" i="50"/>
  <c r="I203" i="50"/>
  <c r="AA199" i="50"/>
  <c r="M199" i="50"/>
  <c r="O199" i="50" s="1"/>
  <c r="I199" i="50"/>
  <c r="AA195" i="50"/>
  <c r="O195" i="50" s="1"/>
  <c r="M195" i="50"/>
  <c r="I195" i="50"/>
  <c r="AA191" i="50"/>
  <c r="O191" i="50"/>
  <c r="M191" i="50"/>
  <c r="I191" i="50"/>
  <c r="AA187" i="50"/>
  <c r="M187" i="50"/>
  <c r="O187" i="50" s="1"/>
  <c r="I187" i="50"/>
  <c r="AA183" i="50"/>
  <c r="O183" i="50" s="1"/>
  <c r="M183" i="50"/>
  <c r="I183" i="50"/>
  <c r="AA179" i="50"/>
  <c r="O179" i="50"/>
  <c r="M179" i="50"/>
  <c r="I179" i="50"/>
  <c r="AA175" i="50"/>
  <c r="M175" i="50"/>
  <c r="O175" i="50" s="1"/>
  <c r="I175" i="50"/>
  <c r="AA171" i="50"/>
  <c r="O171" i="50" s="1"/>
  <c r="M171" i="50"/>
  <c r="I171" i="50"/>
  <c r="AA167" i="50"/>
  <c r="O167" i="50"/>
  <c r="M167" i="50"/>
  <c r="I167" i="50"/>
  <c r="AA163" i="50"/>
  <c r="M163" i="50"/>
  <c r="O163" i="50" s="1"/>
  <c r="I163" i="50"/>
  <c r="AA159" i="50"/>
  <c r="O159" i="50" s="1"/>
  <c r="M159" i="50"/>
  <c r="I159" i="50"/>
  <c r="AA155" i="50"/>
  <c r="O155" i="50"/>
  <c r="M155" i="50"/>
  <c r="I155" i="50"/>
  <c r="AA151" i="50"/>
  <c r="M151" i="50"/>
  <c r="O151" i="50" s="1"/>
  <c r="I151" i="50"/>
  <c r="AA147" i="50"/>
  <c r="O147" i="50" s="1"/>
  <c r="M147" i="50"/>
  <c r="I147" i="50"/>
  <c r="AA143" i="50"/>
  <c r="O143" i="50"/>
  <c r="M143" i="50"/>
  <c r="I143" i="50"/>
  <c r="AA139" i="50"/>
  <c r="M139" i="50"/>
  <c r="O139" i="50" s="1"/>
  <c r="I139" i="50"/>
  <c r="AA135" i="50"/>
  <c r="O135" i="50" s="1"/>
  <c r="M135" i="50"/>
  <c r="I135" i="50"/>
  <c r="AA131" i="50"/>
  <c r="O131" i="50"/>
  <c r="M131" i="50"/>
  <c r="I131" i="50"/>
  <c r="AA127" i="50"/>
  <c r="M127" i="50"/>
  <c r="O127" i="50" s="1"/>
  <c r="I127" i="50"/>
  <c r="AA123" i="50"/>
  <c r="O123" i="50" s="1"/>
  <c r="M123" i="50"/>
  <c r="M114" i="50" s="1"/>
  <c r="I123" i="50"/>
  <c r="AA119" i="50"/>
  <c r="O119" i="50"/>
  <c r="M119" i="50"/>
  <c r="I119" i="50"/>
  <c r="AA115" i="50"/>
  <c r="M115" i="50"/>
  <c r="O115" i="50" s="1"/>
  <c r="I115" i="50"/>
  <c r="L53" i="50"/>
  <c r="AA110" i="50"/>
  <c r="O110" i="50" s="1"/>
  <c r="M110" i="50"/>
  <c r="I110" i="50"/>
  <c r="AA106" i="50"/>
  <c r="M106" i="50"/>
  <c r="O106" i="50" s="1"/>
  <c r="I106" i="50"/>
  <c r="AA102" i="50"/>
  <c r="M102" i="50"/>
  <c r="O102" i="50" s="1"/>
  <c r="I102" i="50"/>
  <c r="AA98" i="50"/>
  <c r="O98" i="50" s="1"/>
  <c r="M98" i="50"/>
  <c r="I98" i="50"/>
  <c r="AA94" i="50"/>
  <c r="M94" i="50"/>
  <c r="O94" i="50" s="1"/>
  <c r="I94" i="50"/>
  <c r="AA90" i="50"/>
  <c r="M90" i="50"/>
  <c r="O90" i="50" s="1"/>
  <c r="I90" i="50"/>
  <c r="AA86" i="50"/>
  <c r="O86" i="50" s="1"/>
  <c r="M86" i="50"/>
  <c r="I86" i="50"/>
  <c r="AA82" i="50"/>
  <c r="M82" i="50"/>
  <c r="O82" i="50" s="1"/>
  <c r="I82" i="50"/>
  <c r="AA78" i="50"/>
  <c r="M78" i="50"/>
  <c r="O78" i="50" s="1"/>
  <c r="I78" i="50"/>
  <c r="AA74" i="50"/>
  <c r="O74" i="50" s="1"/>
  <c r="M74" i="50"/>
  <c r="I74" i="50"/>
  <c r="AA70" i="50"/>
  <c r="M70" i="50"/>
  <c r="O70" i="50" s="1"/>
  <c r="I70" i="50"/>
  <c r="AA66" i="50"/>
  <c r="M66" i="50"/>
  <c r="O66" i="50" s="1"/>
  <c r="I66" i="50"/>
  <c r="AA62" i="50"/>
  <c r="O62" i="50" s="1"/>
  <c r="M62" i="50"/>
  <c r="I62" i="50"/>
  <c r="AA58" i="50"/>
  <c r="M58" i="50"/>
  <c r="O58" i="50" s="1"/>
  <c r="I58" i="50"/>
  <c r="AA54" i="50"/>
  <c r="M54" i="50"/>
  <c r="O54" i="50" s="1"/>
  <c r="I54" i="50"/>
  <c r="M48" i="50"/>
  <c r="L48" i="50"/>
  <c r="AA49" i="50"/>
  <c r="O49" i="50"/>
  <c r="M49" i="50"/>
  <c r="I49" i="50"/>
  <c r="L31" i="50"/>
  <c r="AA44" i="50"/>
  <c r="M44" i="50"/>
  <c r="O44" i="50" s="1"/>
  <c r="I44" i="50"/>
  <c r="AA40" i="50"/>
  <c r="O40" i="50" s="1"/>
  <c r="M40" i="50"/>
  <c r="I40" i="50"/>
  <c r="AA36" i="50"/>
  <c r="M36" i="50"/>
  <c r="O36" i="50" s="1"/>
  <c r="I36" i="50"/>
  <c r="AA32" i="50"/>
  <c r="M32" i="50"/>
  <c r="I32" i="50"/>
  <c r="L14" i="50"/>
  <c r="AA27" i="50"/>
  <c r="O27" i="50"/>
  <c r="M27" i="50"/>
  <c r="I27" i="50"/>
  <c r="AA23" i="50"/>
  <c r="M23" i="50"/>
  <c r="O23" i="50" s="1"/>
  <c r="I23" i="50"/>
  <c r="AA19" i="50"/>
  <c r="O19" i="50" s="1"/>
  <c r="M19" i="50"/>
  <c r="M14" i="50" s="1"/>
  <c r="I19" i="50"/>
  <c r="AA15" i="50"/>
  <c r="O15" i="50"/>
  <c r="M15" i="50"/>
  <c r="I15" i="50"/>
  <c r="L9" i="50"/>
  <c r="AA10" i="50"/>
  <c r="M10" i="50"/>
  <c r="I10" i="50"/>
  <c r="L240" i="49"/>
  <c r="AA249" i="49"/>
  <c r="O249" i="49"/>
  <c r="M249" i="49"/>
  <c r="I249" i="49"/>
  <c r="AA245" i="49"/>
  <c r="O245" i="49"/>
  <c r="M245" i="49"/>
  <c r="I245" i="49"/>
  <c r="AA241" i="49"/>
  <c r="M241" i="49"/>
  <c r="O241" i="49" s="1"/>
  <c r="I241" i="49"/>
  <c r="L231" i="49"/>
  <c r="AA236" i="49"/>
  <c r="M236" i="49"/>
  <c r="M231" i="49" s="1"/>
  <c r="I236" i="49"/>
  <c r="AA232" i="49"/>
  <c r="O232" i="49" s="1"/>
  <c r="M232" i="49"/>
  <c r="I232" i="49"/>
  <c r="L114" i="49"/>
  <c r="AA227" i="49"/>
  <c r="O227" i="49"/>
  <c r="M227" i="49"/>
  <c r="I227" i="49"/>
  <c r="AA223" i="49"/>
  <c r="O223" i="49"/>
  <c r="M223" i="49"/>
  <c r="I223" i="49"/>
  <c r="AA219" i="49"/>
  <c r="M219" i="49"/>
  <c r="O219" i="49" s="1"/>
  <c r="I219" i="49"/>
  <c r="AA215" i="49"/>
  <c r="O215" i="49"/>
  <c r="M215" i="49"/>
  <c r="I215" i="49"/>
  <c r="AA211" i="49"/>
  <c r="O211" i="49"/>
  <c r="M211" i="49"/>
  <c r="I211" i="49"/>
  <c r="AA207" i="49"/>
  <c r="M207" i="49"/>
  <c r="O207" i="49" s="1"/>
  <c r="I207" i="49"/>
  <c r="AA203" i="49"/>
  <c r="O203" i="49"/>
  <c r="M203" i="49"/>
  <c r="I203" i="49"/>
  <c r="AA199" i="49"/>
  <c r="O199" i="49"/>
  <c r="M199" i="49"/>
  <c r="I199" i="49"/>
  <c r="AA195" i="49"/>
  <c r="M195" i="49"/>
  <c r="O195" i="49" s="1"/>
  <c r="I195" i="49"/>
  <c r="AA191" i="49"/>
  <c r="O191" i="49"/>
  <c r="M191" i="49"/>
  <c r="I191" i="49"/>
  <c r="AA187" i="49"/>
  <c r="O187" i="49"/>
  <c r="M187" i="49"/>
  <c r="I187" i="49"/>
  <c r="AA183" i="49"/>
  <c r="M183" i="49"/>
  <c r="O183" i="49" s="1"/>
  <c r="I183" i="49"/>
  <c r="AA179" i="49"/>
  <c r="O179" i="49"/>
  <c r="M179" i="49"/>
  <c r="I179" i="49"/>
  <c r="AA175" i="49"/>
  <c r="O175" i="49"/>
  <c r="M175" i="49"/>
  <c r="I175" i="49"/>
  <c r="AA171" i="49"/>
  <c r="M171" i="49"/>
  <c r="O171" i="49" s="1"/>
  <c r="I171" i="49"/>
  <c r="AA167" i="49"/>
  <c r="O167" i="49"/>
  <c r="M167" i="49"/>
  <c r="I167" i="49"/>
  <c r="AA163" i="49"/>
  <c r="O163" i="49"/>
  <c r="M163" i="49"/>
  <c r="I163" i="49"/>
  <c r="AA159" i="49"/>
  <c r="M159" i="49"/>
  <c r="O159" i="49" s="1"/>
  <c r="I159" i="49"/>
  <c r="AA155" i="49"/>
  <c r="O155" i="49"/>
  <c r="M155" i="49"/>
  <c r="I155" i="49"/>
  <c r="AA151" i="49"/>
  <c r="O151" i="49"/>
  <c r="M151" i="49"/>
  <c r="I151" i="49"/>
  <c r="AA147" i="49"/>
  <c r="M147" i="49"/>
  <c r="O147" i="49" s="1"/>
  <c r="I147" i="49"/>
  <c r="AA143" i="49"/>
  <c r="O143" i="49"/>
  <c r="M143" i="49"/>
  <c r="I143" i="49"/>
  <c r="AA139" i="49"/>
  <c r="O139" i="49"/>
  <c r="M139" i="49"/>
  <c r="I139" i="49"/>
  <c r="AA135" i="49"/>
  <c r="M135" i="49"/>
  <c r="O135" i="49" s="1"/>
  <c r="I135" i="49"/>
  <c r="AA131" i="49"/>
  <c r="O131" i="49"/>
  <c r="M131" i="49"/>
  <c r="I131" i="49"/>
  <c r="AA127" i="49"/>
  <c r="O127" i="49"/>
  <c r="M127" i="49"/>
  <c r="I127" i="49"/>
  <c r="AA123" i="49"/>
  <c r="M123" i="49"/>
  <c r="O123" i="49" s="1"/>
  <c r="I123" i="49"/>
  <c r="AA119" i="49"/>
  <c r="O119" i="49"/>
  <c r="M119" i="49"/>
  <c r="I119" i="49"/>
  <c r="AA115" i="49"/>
  <c r="O115" i="49"/>
  <c r="M115" i="49"/>
  <c r="I115" i="49"/>
  <c r="L53" i="49"/>
  <c r="AA110" i="49"/>
  <c r="M110" i="49"/>
  <c r="O110" i="49" s="1"/>
  <c r="I110" i="49"/>
  <c r="AA106" i="49"/>
  <c r="M106" i="49"/>
  <c r="O106" i="49" s="1"/>
  <c r="I106" i="49"/>
  <c r="AA102" i="49"/>
  <c r="O102" i="49" s="1"/>
  <c r="M102" i="49"/>
  <c r="I102" i="49"/>
  <c r="AA98" i="49"/>
  <c r="M98" i="49"/>
  <c r="I98" i="49"/>
  <c r="AA94" i="49"/>
  <c r="M94" i="49"/>
  <c r="O94" i="49" s="1"/>
  <c r="I94" i="49"/>
  <c r="AA90" i="49"/>
  <c r="O90" i="49" s="1"/>
  <c r="M90" i="49"/>
  <c r="I90" i="49"/>
  <c r="AA86" i="49"/>
  <c r="M86" i="49"/>
  <c r="I86" i="49"/>
  <c r="AA82" i="49"/>
  <c r="M82" i="49"/>
  <c r="O82" i="49" s="1"/>
  <c r="I82" i="49"/>
  <c r="AA78" i="49"/>
  <c r="O78" i="49" s="1"/>
  <c r="M78" i="49"/>
  <c r="I78" i="49"/>
  <c r="AA74" i="49"/>
  <c r="M74" i="49"/>
  <c r="O74" i="49" s="1"/>
  <c r="I74" i="49"/>
  <c r="AA70" i="49"/>
  <c r="M70" i="49"/>
  <c r="O70" i="49" s="1"/>
  <c r="I70" i="49"/>
  <c r="AA66" i="49"/>
  <c r="O66" i="49" s="1"/>
  <c r="M66" i="49"/>
  <c r="I66" i="49"/>
  <c r="AA62" i="49"/>
  <c r="M62" i="49"/>
  <c r="O62" i="49" s="1"/>
  <c r="I62" i="49"/>
  <c r="AA58" i="49"/>
  <c r="M58" i="49"/>
  <c r="O58" i="49" s="1"/>
  <c r="I58" i="49"/>
  <c r="AA54" i="49"/>
  <c r="O54" i="49" s="1"/>
  <c r="M54" i="49"/>
  <c r="M53" i="49" s="1"/>
  <c r="I54" i="49"/>
  <c r="M48" i="49"/>
  <c r="L48" i="49"/>
  <c r="AA49" i="49"/>
  <c r="O49" i="49"/>
  <c r="M49" i="49"/>
  <c r="I49" i="49"/>
  <c r="L31" i="49"/>
  <c r="AA44" i="49"/>
  <c r="O44" i="49" s="1"/>
  <c r="M44" i="49"/>
  <c r="I44" i="49"/>
  <c r="AA40" i="49"/>
  <c r="M40" i="49"/>
  <c r="I40" i="49"/>
  <c r="AA36" i="49"/>
  <c r="M36" i="49"/>
  <c r="O36" i="49" s="1"/>
  <c r="I36" i="49"/>
  <c r="AA32" i="49"/>
  <c r="O32" i="49" s="1"/>
  <c r="M32" i="49"/>
  <c r="I32" i="49"/>
  <c r="M14" i="49"/>
  <c r="L14" i="49"/>
  <c r="AA27" i="49"/>
  <c r="O27" i="49"/>
  <c r="M27" i="49"/>
  <c r="I27" i="49"/>
  <c r="AA23" i="49"/>
  <c r="O23" i="49"/>
  <c r="M23" i="49"/>
  <c r="I23" i="49"/>
  <c r="AA19" i="49"/>
  <c r="M19" i="49"/>
  <c r="O19" i="49" s="1"/>
  <c r="I19" i="49"/>
  <c r="AA15" i="49"/>
  <c r="O15" i="49"/>
  <c r="M15" i="49"/>
  <c r="I15" i="49"/>
  <c r="M9" i="49"/>
  <c r="L9" i="49"/>
  <c r="AA10" i="49"/>
  <c r="O10" i="49" s="1"/>
  <c r="M10" i="49"/>
  <c r="I10" i="49"/>
  <c r="L14" i="48"/>
  <c r="AA23" i="48"/>
  <c r="M23" i="48"/>
  <c r="I23" i="48"/>
  <c r="AA19" i="48"/>
  <c r="O19" i="48" s="1"/>
  <c r="M19" i="48"/>
  <c r="I19" i="48"/>
  <c r="AA15" i="48"/>
  <c r="M15" i="48"/>
  <c r="O15" i="48" s="1"/>
  <c r="I15" i="48"/>
  <c r="L9" i="48"/>
  <c r="L8" i="48" s="1"/>
  <c r="T7" i="48" s="1"/>
  <c r="F59" i="275" s="1"/>
  <c r="AA10" i="48"/>
  <c r="O10" i="48"/>
  <c r="M10" i="48"/>
  <c r="M9" i="48" s="1"/>
  <c r="I10" i="48"/>
  <c r="L14" i="47"/>
  <c r="AA23" i="47"/>
  <c r="M23" i="47"/>
  <c r="O23" i="47" s="1"/>
  <c r="I23" i="47"/>
  <c r="AA19" i="47"/>
  <c r="O19" i="47" s="1"/>
  <c r="M19" i="47"/>
  <c r="I19" i="47"/>
  <c r="AA15" i="47"/>
  <c r="M15" i="47"/>
  <c r="O15" i="47" s="1"/>
  <c r="I15" i="47"/>
  <c r="L9" i="47"/>
  <c r="L8" i="47" s="1"/>
  <c r="T7" i="47" s="1"/>
  <c r="F58" i="275" s="1"/>
  <c r="AA10" i="47"/>
  <c r="M10" i="47"/>
  <c r="M9" i="47" s="1"/>
  <c r="I10" i="47"/>
  <c r="L242" i="46"/>
  <c r="AA243" i="46"/>
  <c r="M243" i="46"/>
  <c r="M242" i="46" s="1"/>
  <c r="I243" i="46"/>
  <c r="L9" i="46"/>
  <c r="L8" i="46" s="1"/>
  <c r="T7" i="46" s="1"/>
  <c r="F57" i="275" s="1"/>
  <c r="AA238" i="46"/>
  <c r="O238" i="46" s="1"/>
  <c r="M238" i="46"/>
  <c r="I238" i="46"/>
  <c r="AA234" i="46"/>
  <c r="M234" i="46"/>
  <c r="O234" i="46" s="1"/>
  <c r="I234" i="46"/>
  <c r="AA230" i="46"/>
  <c r="M230" i="46"/>
  <c r="O230" i="46" s="1"/>
  <c r="I230" i="46"/>
  <c r="AA226" i="46"/>
  <c r="O226" i="46" s="1"/>
  <c r="M226" i="46"/>
  <c r="I226" i="46"/>
  <c r="AA222" i="46"/>
  <c r="M222" i="46"/>
  <c r="O222" i="46" s="1"/>
  <c r="I222" i="46"/>
  <c r="AA218" i="46"/>
  <c r="M218" i="46"/>
  <c r="O218" i="46" s="1"/>
  <c r="I218" i="46"/>
  <c r="AA214" i="46"/>
  <c r="O214" i="46" s="1"/>
  <c r="M214" i="46"/>
  <c r="I214" i="46"/>
  <c r="AA210" i="46"/>
  <c r="M210" i="46"/>
  <c r="O210" i="46" s="1"/>
  <c r="I210" i="46"/>
  <c r="AA206" i="46"/>
  <c r="M206" i="46"/>
  <c r="O206" i="46" s="1"/>
  <c r="I206" i="46"/>
  <c r="AA202" i="46"/>
  <c r="O202" i="46" s="1"/>
  <c r="M202" i="46"/>
  <c r="I202" i="46"/>
  <c r="AA198" i="46"/>
  <c r="M198" i="46"/>
  <c r="O198" i="46" s="1"/>
  <c r="I198" i="46"/>
  <c r="AA194" i="46"/>
  <c r="M194" i="46"/>
  <c r="O194" i="46" s="1"/>
  <c r="I194" i="46"/>
  <c r="AA190" i="46"/>
  <c r="O190" i="46" s="1"/>
  <c r="M190" i="46"/>
  <c r="I190" i="46"/>
  <c r="AA186" i="46"/>
  <c r="M186" i="46"/>
  <c r="O186" i="46" s="1"/>
  <c r="I186" i="46"/>
  <c r="AA182" i="46"/>
  <c r="M182" i="46"/>
  <c r="O182" i="46" s="1"/>
  <c r="I182" i="46"/>
  <c r="AA178" i="46"/>
  <c r="O178" i="46" s="1"/>
  <c r="M178" i="46"/>
  <c r="I178" i="46"/>
  <c r="AA174" i="46"/>
  <c r="M174" i="46"/>
  <c r="O174" i="46" s="1"/>
  <c r="I174" i="46"/>
  <c r="AA170" i="46"/>
  <c r="M170" i="46"/>
  <c r="O170" i="46" s="1"/>
  <c r="I170" i="46"/>
  <c r="AA166" i="46"/>
  <c r="O166" i="46" s="1"/>
  <c r="M166" i="46"/>
  <c r="I166" i="46"/>
  <c r="AA162" i="46"/>
  <c r="M162" i="46"/>
  <c r="O162" i="46" s="1"/>
  <c r="I162" i="46"/>
  <c r="AA158" i="46"/>
  <c r="M158" i="46"/>
  <c r="O158" i="46" s="1"/>
  <c r="I158" i="46"/>
  <c r="AA154" i="46"/>
  <c r="O154" i="46" s="1"/>
  <c r="M154" i="46"/>
  <c r="I154" i="46"/>
  <c r="AA150" i="46"/>
  <c r="M150" i="46"/>
  <c r="O150" i="46" s="1"/>
  <c r="I150" i="46"/>
  <c r="AA146" i="46"/>
  <c r="M146" i="46"/>
  <c r="O146" i="46" s="1"/>
  <c r="I146" i="46"/>
  <c r="AA142" i="46"/>
  <c r="O142" i="46" s="1"/>
  <c r="M142" i="46"/>
  <c r="I142" i="46"/>
  <c r="AA138" i="46"/>
  <c r="M138" i="46"/>
  <c r="O138" i="46" s="1"/>
  <c r="I138" i="46"/>
  <c r="AA134" i="46"/>
  <c r="M134" i="46"/>
  <c r="O134" i="46" s="1"/>
  <c r="I134" i="46"/>
  <c r="AA130" i="46"/>
  <c r="O130" i="46" s="1"/>
  <c r="M130" i="46"/>
  <c r="I130" i="46"/>
  <c r="AA126" i="46"/>
  <c r="M126" i="46"/>
  <c r="O126" i="46" s="1"/>
  <c r="I126" i="46"/>
  <c r="AA122" i="46"/>
  <c r="M122" i="46"/>
  <c r="O122" i="46" s="1"/>
  <c r="I122" i="46"/>
  <c r="AA118" i="46"/>
  <c r="O118" i="46" s="1"/>
  <c r="M118" i="46"/>
  <c r="I118" i="46"/>
  <c r="AA114" i="46"/>
  <c r="M114" i="46"/>
  <c r="O114" i="46" s="1"/>
  <c r="I114" i="46"/>
  <c r="AA110" i="46"/>
  <c r="M110" i="46"/>
  <c r="O110" i="46" s="1"/>
  <c r="I110" i="46"/>
  <c r="AA106" i="46"/>
  <c r="O106" i="46" s="1"/>
  <c r="M106" i="46"/>
  <c r="I106" i="46"/>
  <c r="AA102" i="46"/>
  <c r="M102" i="46"/>
  <c r="O102" i="46" s="1"/>
  <c r="I102" i="46"/>
  <c r="AA98" i="46"/>
  <c r="M98" i="46"/>
  <c r="O98" i="46" s="1"/>
  <c r="I98" i="46"/>
  <c r="AA94" i="46"/>
  <c r="O94" i="46" s="1"/>
  <c r="M94" i="46"/>
  <c r="I94" i="46"/>
  <c r="AA90" i="46"/>
  <c r="M90" i="46"/>
  <c r="O90" i="46" s="1"/>
  <c r="I90" i="46"/>
  <c r="AA86" i="46"/>
  <c r="M86" i="46"/>
  <c r="O86" i="46" s="1"/>
  <c r="I86" i="46"/>
  <c r="AA82" i="46"/>
  <c r="O82" i="46" s="1"/>
  <c r="M82" i="46"/>
  <c r="I82" i="46"/>
  <c r="AA78" i="46"/>
  <c r="M78" i="46"/>
  <c r="O78" i="46" s="1"/>
  <c r="I78" i="46"/>
  <c r="AA74" i="46"/>
  <c r="M74" i="46"/>
  <c r="O74" i="46" s="1"/>
  <c r="I74" i="46"/>
  <c r="AA70" i="46"/>
  <c r="O70" i="46" s="1"/>
  <c r="M70" i="46"/>
  <c r="I70" i="46"/>
  <c r="AA66" i="46"/>
  <c r="M66" i="46"/>
  <c r="O66" i="46" s="1"/>
  <c r="I66" i="46"/>
  <c r="AA62" i="46"/>
  <c r="M62" i="46"/>
  <c r="O62" i="46" s="1"/>
  <c r="I62" i="46"/>
  <c r="AA58" i="46"/>
  <c r="O58" i="46" s="1"/>
  <c r="M58" i="46"/>
  <c r="I58" i="46"/>
  <c r="AA54" i="46"/>
  <c r="M54" i="46"/>
  <c r="O54" i="46" s="1"/>
  <c r="I54" i="46"/>
  <c r="AA50" i="46"/>
  <c r="M50" i="46"/>
  <c r="O50" i="46" s="1"/>
  <c r="I50" i="46"/>
  <c r="AA46" i="46"/>
  <c r="O46" i="46" s="1"/>
  <c r="M46" i="46"/>
  <c r="I46" i="46"/>
  <c r="AA42" i="46"/>
  <c r="M42" i="46"/>
  <c r="O42" i="46" s="1"/>
  <c r="I42" i="46"/>
  <c r="AA38" i="46"/>
  <c r="M38" i="46"/>
  <c r="O38" i="46" s="1"/>
  <c r="I38" i="46"/>
  <c r="AA34" i="46"/>
  <c r="O34" i="46" s="1"/>
  <c r="M34" i="46"/>
  <c r="I34" i="46"/>
  <c r="AA30" i="46"/>
  <c r="M30" i="46"/>
  <c r="O30" i="46" s="1"/>
  <c r="I30" i="46"/>
  <c r="AA26" i="46"/>
  <c r="M26" i="46"/>
  <c r="O26" i="46" s="1"/>
  <c r="I26" i="46"/>
  <c r="AA22" i="46"/>
  <c r="O22" i="46" s="1"/>
  <c r="M22" i="46"/>
  <c r="I22" i="46"/>
  <c r="AA18" i="46"/>
  <c r="M18" i="46"/>
  <c r="O18" i="46" s="1"/>
  <c r="I18" i="46"/>
  <c r="AA14" i="46"/>
  <c r="M14" i="46"/>
  <c r="O14" i="46" s="1"/>
  <c r="I14" i="46"/>
  <c r="AA10" i="46"/>
  <c r="O10" i="46" s="1"/>
  <c r="M10" i="46"/>
  <c r="I10" i="46"/>
  <c r="L150" i="45"/>
  <c r="AA155" i="45"/>
  <c r="M155" i="45"/>
  <c r="O155" i="45" s="1"/>
  <c r="I155" i="45"/>
  <c r="AA151" i="45"/>
  <c r="M151" i="45"/>
  <c r="I151" i="45"/>
  <c r="L9" i="45"/>
  <c r="L8" i="45" s="1"/>
  <c r="T7" i="45" s="1"/>
  <c r="F56" i="275" s="1"/>
  <c r="AA146" i="45"/>
  <c r="M146" i="45"/>
  <c r="O146" i="45" s="1"/>
  <c r="I146" i="45"/>
  <c r="AA142" i="45"/>
  <c r="O142" i="45" s="1"/>
  <c r="M142" i="45"/>
  <c r="I142" i="45"/>
  <c r="AA138" i="45"/>
  <c r="M138" i="45"/>
  <c r="O138" i="45" s="1"/>
  <c r="I138" i="45"/>
  <c r="AA134" i="45"/>
  <c r="M134" i="45"/>
  <c r="O134" i="45" s="1"/>
  <c r="I134" i="45"/>
  <c r="AA130" i="45"/>
  <c r="O130" i="45"/>
  <c r="M130" i="45"/>
  <c r="I130" i="45"/>
  <c r="AA126" i="45"/>
  <c r="M126" i="45"/>
  <c r="O126" i="45" s="1"/>
  <c r="I126" i="45"/>
  <c r="AA122" i="45"/>
  <c r="M122" i="45"/>
  <c r="O122" i="45" s="1"/>
  <c r="I122" i="45"/>
  <c r="AA118" i="45"/>
  <c r="O118" i="45" s="1"/>
  <c r="M118" i="45"/>
  <c r="I118" i="45"/>
  <c r="AA114" i="45"/>
  <c r="M114" i="45"/>
  <c r="I114" i="45"/>
  <c r="AA110" i="45"/>
  <c r="M110" i="45"/>
  <c r="O110" i="45" s="1"/>
  <c r="I110" i="45"/>
  <c r="AA106" i="45"/>
  <c r="O106" i="45" s="1"/>
  <c r="M106" i="45"/>
  <c r="I106" i="45"/>
  <c r="AA102" i="45"/>
  <c r="M102" i="45"/>
  <c r="O102" i="45" s="1"/>
  <c r="I102" i="45"/>
  <c r="AA98" i="45"/>
  <c r="M98" i="45"/>
  <c r="O98" i="45" s="1"/>
  <c r="I98" i="45"/>
  <c r="AA94" i="45"/>
  <c r="O94" i="45"/>
  <c r="M94" i="45"/>
  <c r="I94" i="45"/>
  <c r="AA90" i="45"/>
  <c r="M90" i="45"/>
  <c r="I90" i="45"/>
  <c r="AA86" i="45"/>
  <c r="M86" i="45"/>
  <c r="O86" i="45" s="1"/>
  <c r="I86" i="45"/>
  <c r="AA82" i="45"/>
  <c r="O82" i="45"/>
  <c r="M82" i="45"/>
  <c r="I82" i="45"/>
  <c r="AA78" i="45"/>
  <c r="M78" i="45"/>
  <c r="I78" i="45"/>
  <c r="AA74" i="45"/>
  <c r="M74" i="45"/>
  <c r="O74" i="45" s="1"/>
  <c r="I74" i="45"/>
  <c r="AA70" i="45"/>
  <c r="O70" i="45" s="1"/>
  <c r="M70" i="45"/>
  <c r="I70" i="45"/>
  <c r="AA66" i="45"/>
  <c r="M66" i="45"/>
  <c r="O66" i="45" s="1"/>
  <c r="I66" i="45"/>
  <c r="AA62" i="45"/>
  <c r="M62" i="45"/>
  <c r="O62" i="45" s="1"/>
  <c r="I62" i="45"/>
  <c r="AA58" i="45"/>
  <c r="O58" i="45" s="1"/>
  <c r="M58" i="45"/>
  <c r="I58" i="45"/>
  <c r="AA54" i="45"/>
  <c r="M54" i="45"/>
  <c r="O54" i="45" s="1"/>
  <c r="I54" i="45"/>
  <c r="AA50" i="45"/>
  <c r="M50" i="45"/>
  <c r="O50" i="45" s="1"/>
  <c r="I50" i="45"/>
  <c r="AA46" i="45"/>
  <c r="O46" i="45" s="1"/>
  <c r="M46" i="45"/>
  <c r="I46" i="45"/>
  <c r="AA42" i="45"/>
  <c r="M42" i="45"/>
  <c r="I42" i="45"/>
  <c r="AA38" i="45"/>
  <c r="M38" i="45"/>
  <c r="O38" i="45" s="1"/>
  <c r="I38" i="45"/>
  <c r="AA34" i="45"/>
  <c r="O34" i="45" s="1"/>
  <c r="M34" i="45"/>
  <c r="I34" i="45"/>
  <c r="AA30" i="45"/>
  <c r="M30" i="45"/>
  <c r="I30" i="45"/>
  <c r="AA26" i="45"/>
  <c r="M26" i="45"/>
  <c r="O26" i="45" s="1"/>
  <c r="I26" i="45"/>
  <c r="AA22" i="45"/>
  <c r="O22" i="45"/>
  <c r="M22" i="45"/>
  <c r="I22" i="45"/>
  <c r="AA18" i="45"/>
  <c r="M18" i="45"/>
  <c r="I18" i="45"/>
  <c r="AA14" i="45"/>
  <c r="M14" i="45"/>
  <c r="I14" i="45"/>
  <c r="AA10" i="45"/>
  <c r="O10" i="45"/>
  <c r="M10" i="45"/>
  <c r="I10" i="45"/>
  <c r="L191" i="44"/>
  <c r="AA196" i="44"/>
  <c r="O196" i="44"/>
  <c r="M196" i="44"/>
  <c r="M191" i="44" s="1"/>
  <c r="I196" i="44"/>
  <c r="AA192" i="44"/>
  <c r="O192" i="44" s="1"/>
  <c r="M192" i="44"/>
  <c r="I192" i="44"/>
  <c r="L22" i="44"/>
  <c r="L8" i="44" s="1"/>
  <c r="T7" i="44" s="1"/>
  <c r="F55" i="275" s="1"/>
  <c r="AA187" i="44"/>
  <c r="M187" i="44"/>
  <c r="I187" i="44"/>
  <c r="AA183" i="44"/>
  <c r="M183" i="44"/>
  <c r="O183" i="44" s="1"/>
  <c r="I183" i="44"/>
  <c r="AA179" i="44"/>
  <c r="O179" i="44"/>
  <c r="M179" i="44"/>
  <c r="I179" i="44"/>
  <c r="AA175" i="44"/>
  <c r="M175" i="44"/>
  <c r="I175" i="44"/>
  <c r="AA171" i="44"/>
  <c r="O171" i="44"/>
  <c r="M171" i="44"/>
  <c r="I171" i="44"/>
  <c r="AA167" i="44"/>
  <c r="O167" i="44"/>
  <c r="M167" i="44"/>
  <c r="I167" i="44"/>
  <c r="AA163" i="44"/>
  <c r="M163" i="44"/>
  <c r="O163" i="44" s="1"/>
  <c r="I163" i="44"/>
  <c r="AA159" i="44"/>
  <c r="M159" i="44"/>
  <c r="O159" i="44" s="1"/>
  <c r="I159" i="44"/>
  <c r="AA155" i="44"/>
  <c r="O155" i="44"/>
  <c r="M155" i="44"/>
  <c r="I155" i="44"/>
  <c r="AA151" i="44"/>
  <c r="M151" i="44"/>
  <c r="O151" i="44" s="1"/>
  <c r="I151" i="44"/>
  <c r="AA147" i="44"/>
  <c r="O147" i="44" s="1"/>
  <c r="M147" i="44"/>
  <c r="I147" i="44"/>
  <c r="AA143" i="44"/>
  <c r="O143" i="44"/>
  <c r="M143" i="44"/>
  <c r="I143" i="44"/>
  <c r="AA139" i="44"/>
  <c r="M139" i="44"/>
  <c r="O139" i="44" s="1"/>
  <c r="I139" i="44"/>
  <c r="AA135" i="44"/>
  <c r="O135" i="44"/>
  <c r="M135" i="44"/>
  <c r="I135" i="44"/>
  <c r="AA131" i="44"/>
  <c r="O131" i="44"/>
  <c r="M131" i="44"/>
  <c r="I131" i="44"/>
  <c r="AA127" i="44"/>
  <c r="M127" i="44"/>
  <c r="I127" i="44"/>
  <c r="AA123" i="44"/>
  <c r="M123" i="44"/>
  <c r="O123" i="44" s="1"/>
  <c r="I123" i="44"/>
  <c r="AA119" i="44"/>
  <c r="O119" i="44"/>
  <c r="M119" i="44"/>
  <c r="I119" i="44"/>
  <c r="AA115" i="44"/>
  <c r="M115" i="44"/>
  <c r="O115" i="44" s="1"/>
  <c r="I115" i="44"/>
  <c r="AA111" i="44"/>
  <c r="M111" i="44"/>
  <c r="O111" i="44" s="1"/>
  <c r="I111" i="44"/>
  <c r="AA107" i="44"/>
  <c r="O107" i="44"/>
  <c r="M107" i="44"/>
  <c r="I107" i="44"/>
  <c r="AA103" i="44"/>
  <c r="M103" i="44"/>
  <c r="I103" i="44"/>
  <c r="AA99" i="44"/>
  <c r="M99" i="44"/>
  <c r="O99" i="44" s="1"/>
  <c r="I99" i="44"/>
  <c r="AA95" i="44"/>
  <c r="O95" i="44"/>
  <c r="M95" i="44"/>
  <c r="I95" i="44"/>
  <c r="AA91" i="44"/>
  <c r="M91" i="44"/>
  <c r="O91" i="44" s="1"/>
  <c r="I91" i="44"/>
  <c r="AA87" i="44"/>
  <c r="M87" i="44"/>
  <c r="O87" i="44" s="1"/>
  <c r="I87" i="44"/>
  <c r="AA83" i="44"/>
  <c r="O83" i="44"/>
  <c r="M83" i="44"/>
  <c r="I83" i="44"/>
  <c r="AA79" i="44"/>
  <c r="M79" i="44"/>
  <c r="I79" i="44"/>
  <c r="AA75" i="44"/>
  <c r="O75" i="44"/>
  <c r="M75" i="44"/>
  <c r="I75" i="44"/>
  <c r="AA71" i="44"/>
  <c r="O71" i="44"/>
  <c r="M71" i="44"/>
  <c r="I71" i="44"/>
  <c r="AA67" i="44"/>
  <c r="M67" i="44"/>
  <c r="O67" i="44" s="1"/>
  <c r="I67" i="44"/>
  <c r="AA63" i="44"/>
  <c r="M63" i="44"/>
  <c r="O63" i="44" s="1"/>
  <c r="I63" i="44"/>
  <c r="AA59" i="44"/>
  <c r="O59" i="44"/>
  <c r="M59" i="44"/>
  <c r="I59" i="44"/>
  <c r="AA55" i="44"/>
  <c r="M55" i="44"/>
  <c r="I55" i="44"/>
  <c r="AA51" i="44"/>
  <c r="M51" i="44"/>
  <c r="O51" i="44" s="1"/>
  <c r="I51" i="44"/>
  <c r="AA47" i="44"/>
  <c r="O47" i="44"/>
  <c r="M47" i="44"/>
  <c r="I47" i="44"/>
  <c r="AA43" i="44"/>
  <c r="M43" i="44"/>
  <c r="I43" i="44"/>
  <c r="AA39" i="44"/>
  <c r="M39" i="44"/>
  <c r="O39" i="44" s="1"/>
  <c r="I39" i="44"/>
  <c r="AA35" i="44"/>
  <c r="O35" i="44"/>
  <c r="M35" i="44"/>
  <c r="I35" i="44"/>
  <c r="AA31" i="44"/>
  <c r="M31" i="44"/>
  <c r="O31" i="44" s="1"/>
  <c r="I31" i="44"/>
  <c r="AA27" i="44"/>
  <c r="O27" i="44"/>
  <c r="M27" i="44"/>
  <c r="I27" i="44"/>
  <c r="AA23" i="44"/>
  <c r="O23" i="44"/>
  <c r="M23" i="44"/>
  <c r="I23" i="44"/>
  <c r="M9" i="44"/>
  <c r="L9" i="44"/>
  <c r="AA18" i="44"/>
  <c r="O18" i="44"/>
  <c r="M18" i="44"/>
  <c r="I18" i="44"/>
  <c r="AA14" i="44"/>
  <c r="O14" i="44" s="1"/>
  <c r="M14" i="44"/>
  <c r="I14" i="44"/>
  <c r="AA10" i="44"/>
  <c r="M10" i="44"/>
  <c r="O10" i="44" s="1"/>
  <c r="I10" i="44"/>
  <c r="L8" i="43"/>
  <c r="T7" i="43" s="1"/>
  <c r="F54" i="275" s="1"/>
  <c r="L9" i="43"/>
  <c r="AA46" i="43"/>
  <c r="M46" i="43"/>
  <c r="O46" i="43" s="1"/>
  <c r="I46" i="43"/>
  <c r="AA42" i="43"/>
  <c r="O42" i="43"/>
  <c r="M42" i="43"/>
  <c r="I42" i="43"/>
  <c r="AA38" i="43"/>
  <c r="M38" i="43"/>
  <c r="O38" i="43" s="1"/>
  <c r="I38" i="43"/>
  <c r="AA34" i="43"/>
  <c r="M34" i="43"/>
  <c r="O34" i="43" s="1"/>
  <c r="I34" i="43"/>
  <c r="AA30" i="43"/>
  <c r="O30" i="43"/>
  <c r="M30" i="43"/>
  <c r="I30" i="43"/>
  <c r="AA26" i="43"/>
  <c r="M26" i="43"/>
  <c r="O26" i="43" s="1"/>
  <c r="I26" i="43"/>
  <c r="AA22" i="43"/>
  <c r="M22" i="43"/>
  <c r="O22" i="43" s="1"/>
  <c r="I22" i="43"/>
  <c r="AA18" i="43"/>
  <c r="O18" i="43"/>
  <c r="M18" i="43"/>
  <c r="I18" i="43"/>
  <c r="AA14" i="43"/>
  <c r="M14" i="43"/>
  <c r="O14" i="43" s="1"/>
  <c r="I14" i="43"/>
  <c r="AA10" i="43"/>
  <c r="M10" i="43"/>
  <c r="O10" i="43" s="1"/>
  <c r="I10" i="43"/>
  <c r="L179" i="42"/>
  <c r="AA184" i="42"/>
  <c r="M184" i="42"/>
  <c r="M179" i="42" s="1"/>
  <c r="I184" i="42"/>
  <c r="AA180" i="42"/>
  <c r="O180" i="42"/>
  <c r="M180" i="42"/>
  <c r="I180" i="42"/>
  <c r="L26" i="42"/>
  <c r="AA175" i="42"/>
  <c r="O175" i="42"/>
  <c r="M175" i="42"/>
  <c r="I175" i="42"/>
  <c r="AA171" i="42"/>
  <c r="O171" i="42" s="1"/>
  <c r="M171" i="42"/>
  <c r="I171" i="42"/>
  <c r="AA167" i="42"/>
  <c r="M167" i="42"/>
  <c r="O167" i="42" s="1"/>
  <c r="I167" i="42"/>
  <c r="AA163" i="42"/>
  <c r="M163" i="42"/>
  <c r="O163" i="42" s="1"/>
  <c r="I163" i="42"/>
  <c r="AA159" i="42"/>
  <c r="O159" i="42" s="1"/>
  <c r="M159" i="42"/>
  <c r="I159" i="42"/>
  <c r="AA155" i="42"/>
  <c r="M155" i="42"/>
  <c r="O155" i="42" s="1"/>
  <c r="I155" i="42"/>
  <c r="AA151" i="42"/>
  <c r="O151" i="42"/>
  <c r="M151" i="42"/>
  <c r="I151" i="42"/>
  <c r="AA147" i="42"/>
  <c r="O147" i="42" s="1"/>
  <c r="M147" i="42"/>
  <c r="I147" i="42"/>
  <c r="AA143" i="42"/>
  <c r="M143" i="42"/>
  <c r="O143" i="42" s="1"/>
  <c r="I143" i="42"/>
  <c r="AA139" i="42"/>
  <c r="O139" i="42"/>
  <c r="M139" i="42"/>
  <c r="I139" i="42"/>
  <c r="AA135" i="42"/>
  <c r="O135" i="42" s="1"/>
  <c r="M135" i="42"/>
  <c r="I135" i="42"/>
  <c r="AA131" i="42"/>
  <c r="O131" i="42"/>
  <c r="M131" i="42"/>
  <c r="I131" i="42"/>
  <c r="AA127" i="42"/>
  <c r="M127" i="42"/>
  <c r="O127" i="42" s="1"/>
  <c r="I127" i="42"/>
  <c r="AA123" i="42"/>
  <c r="O123" i="42" s="1"/>
  <c r="M123" i="42"/>
  <c r="I123" i="42"/>
  <c r="AA119" i="42"/>
  <c r="M119" i="42"/>
  <c r="O119" i="42" s="1"/>
  <c r="I119" i="42"/>
  <c r="AA115" i="42"/>
  <c r="O115" i="42"/>
  <c r="M115" i="42"/>
  <c r="I115" i="42"/>
  <c r="AA111" i="42"/>
  <c r="O111" i="42" s="1"/>
  <c r="M111" i="42"/>
  <c r="I111" i="42"/>
  <c r="AA107" i="42"/>
  <c r="M107" i="42"/>
  <c r="O107" i="42" s="1"/>
  <c r="I107" i="42"/>
  <c r="AA103" i="42"/>
  <c r="M103" i="42"/>
  <c r="O103" i="42" s="1"/>
  <c r="I103" i="42"/>
  <c r="AA99" i="42"/>
  <c r="O99" i="42" s="1"/>
  <c r="M99" i="42"/>
  <c r="I99" i="42"/>
  <c r="AA95" i="42"/>
  <c r="M95" i="42"/>
  <c r="O95" i="42" s="1"/>
  <c r="I95" i="42"/>
  <c r="AA91" i="42"/>
  <c r="M91" i="42"/>
  <c r="O91" i="42" s="1"/>
  <c r="I91" i="42"/>
  <c r="AA87" i="42"/>
  <c r="O87" i="42" s="1"/>
  <c r="M87" i="42"/>
  <c r="I87" i="42"/>
  <c r="AA83" i="42"/>
  <c r="O83" i="42"/>
  <c r="M83" i="42"/>
  <c r="I83" i="42"/>
  <c r="AA79" i="42"/>
  <c r="O79" i="42"/>
  <c r="M79" i="42"/>
  <c r="I79" i="42"/>
  <c r="AA75" i="42"/>
  <c r="O75" i="42" s="1"/>
  <c r="M75" i="42"/>
  <c r="I75" i="42"/>
  <c r="AA71" i="42"/>
  <c r="M71" i="42"/>
  <c r="O71" i="42" s="1"/>
  <c r="I71" i="42"/>
  <c r="AA67" i="42"/>
  <c r="M67" i="42"/>
  <c r="O67" i="42" s="1"/>
  <c r="I67" i="42"/>
  <c r="AA63" i="42"/>
  <c r="O63" i="42" s="1"/>
  <c r="M63" i="42"/>
  <c r="I63" i="42"/>
  <c r="AA59" i="42"/>
  <c r="O59" i="42"/>
  <c r="M59" i="42"/>
  <c r="I59" i="42"/>
  <c r="AA55" i="42"/>
  <c r="M55" i="42"/>
  <c r="O55" i="42" s="1"/>
  <c r="I55" i="42"/>
  <c r="AA51" i="42"/>
  <c r="O51" i="42" s="1"/>
  <c r="M51" i="42"/>
  <c r="I51" i="42"/>
  <c r="AA47" i="42"/>
  <c r="O47" i="42"/>
  <c r="M47" i="42"/>
  <c r="I47" i="42"/>
  <c r="AA43" i="42"/>
  <c r="M43" i="42"/>
  <c r="O43" i="42" s="1"/>
  <c r="I43" i="42"/>
  <c r="AA39" i="42"/>
  <c r="O39" i="42" s="1"/>
  <c r="M39" i="42"/>
  <c r="I39" i="42"/>
  <c r="AA35" i="42"/>
  <c r="O35" i="42"/>
  <c r="M35" i="42"/>
  <c r="M26" i="42" s="1"/>
  <c r="I35" i="42"/>
  <c r="AA31" i="42"/>
  <c r="O31" i="42"/>
  <c r="M31" i="42"/>
  <c r="I31" i="42"/>
  <c r="AA27" i="42"/>
  <c r="O27" i="42" s="1"/>
  <c r="M27" i="42"/>
  <c r="I27" i="42"/>
  <c r="L9" i="42"/>
  <c r="L8" i="42" s="1"/>
  <c r="T7" i="42" s="1"/>
  <c r="F53" i="275" s="1"/>
  <c r="AA22" i="42"/>
  <c r="M22" i="42"/>
  <c r="I22" i="42"/>
  <c r="AA18" i="42"/>
  <c r="M18" i="42"/>
  <c r="O18" i="42" s="1"/>
  <c r="I18" i="42"/>
  <c r="AA14" i="42"/>
  <c r="O14" i="42"/>
  <c r="M14" i="42"/>
  <c r="I14" i="42"/>
  <c r="AA10" i="42"/>
  <c r="M10" i="42"/>
  <c r="M9" i="42" s="1"/>
  <c r="I10" i="42"/>
  <c r="T7" i="41"/>
  <c r="F52" i="275" s="1"/>
  <c r="L240" i="41"/>
  <c r="AA249" i="41"/>
  <c r="M249" i="41"/>
  <c r="O249" i="41" s="1"/>
  <c r="I249" i="41"/>
  <c r="AA245" i="41"/>
  <c r="M245" i="41"/>
  <c r="O245" i="41" s="1"/>
  <c r="I245" i="41"/>
  <c r="AA241" i="41"/>
  <c r="O241" i="41"/>
  <c r="M241" i="41"/>
  <c r="M240" i="41" s="1"/>
  <c r="I241" i="41"/>
  <c r="L231" i="41"/>
  <c r="AA236" i="41"/>
  <c r="O236" i="41"/>
  <c r="M236" i="41"/>
  <c r="I236" i="41"/>
  <c r="AA232" i="41"/>
  <c r="M232" i="41"/>
  <c r="I232" i="41"/>
  <c r="L114" i="41"/>
  <c r="AA227" i="41"/>
  <c r="M227" i="41"/>
  <c r="I227" i="41"/>
  <c r="AA223" i="41"/>
  <c r="M223" i="41"/>
  <c r="O223" i="41" s="1"/>
  <c r="I223" i="41"/>
  <c r="AA219" i="41"/>
  <c r="O219" i="41" s="1"/>
  <c r="M219" i="41"/>
  <c r="I219" i="41"/>
  <c r="AA215" i="41"/>
  <c r="M215" i="41"/>
  <c r="O215" i="41" s="1"/>
  <c r="I215" i="41"/>
  <c r="AA211" i="41"/>
  <c r="M211" i="41"/>
  <c r="O211" i="41" s="1"/>
  <c r="I211" i="41"/>
  <c r="AA207" i="41"/>
  <c r="O207" i="41"/>
  <c r="M207" i="41"/>
  <c r="I207" i="41"/>
  <c r="AA203" i="41"/>
  <c r="M203" i="41"/>
  <c r="O203" i="41" s="1"/>
  <c r="I203" i="41"/>
  <c r="AA199" i="41"/>
  <c r="M199" i="41"/>
  <c r="O199" i="41" s="1"/>
  <c r="I199" i="41"/>
  <c r="AA195" i="41"/>
  <c r="O195" i="41" s="1"/>
  <c r="M195" i="41"/>
  <c r="I195" i="41"/>
  <c r="AA191" i="41"/>
  <c r="M191" i="41"/>
  <c r="I191" i="41"/>
  <c r="AA187" i="41"/>
  <c r="M187" i="41"/>
  <c r="O187" i="41" s="1"/>
  <c r="I187" i="41"/>
  <c r="AA183" i="41"/>
  <c r="O183" i="41" s="1"/>
  <c r="M183" i="41"/>
  <c r="I183" i="41"/>
  <c r="AA179" i="41"/>
  <c r="M179" i="41"/>
  <c r="O179" i="41" s="1"/>
  <c r="I179" i="41"/>
  <c r="AA175" i="41"/>
  <c r="M175" i="41"/>
  <c r="O175" i="41" s="1"/>
  <c r="I175" i="41"/>
  <c r="AA171" i="41"/>
  <c r="O171" i="41" s="1"/>
  <c r="M171" i="41"/>
  <c r="I171" i="41"/>
  <c r="AA167" i="41"/>
  <c r="M167" i="41"/>
  <c r="I167" i="41"/>
  <c r="AA163" i="41"/>
  <c r="M163" i="41"/>
  <c r="O163" i="41" s="1"/>
  <c r="I163" i="41"/>
  <c r="AA159" i="41"/>
  <c r="O159" i="41"/>
  <c r="M159" i="41"/>
  <c r="I159" i="41"/>
  <c r="AA155" i="41"/>
  <c r="M155" i="41"/>
  <c r="I155" i="41"/>
  <c r="AA151" i="41"/>
  <c r="M151" i="41"/>
  <c r="O151" i="41" s="1"/>
  <c r="I151" i="41"/>
  <c r="AA147" i="41"/>
  <c r="O147" i="41" s="1"/>
  <c r="M147" i="41"/>
  <c r="I147" i="41"/>
  <c r="AA143" i="41"/>
  <c r="M143" i="41"/>
  <c r="O143" i="41" s="1"/>
  <c r="I143" i="41"/>
  <c r="AA139" i="41"/>
  <c r="M139" i="41"/>
  <c r="O139" i="41" s="1"/>
  <c r="I139" i="41"/>
  <c r="AA135" i="41"/>
  <c r="O135" i="41"/>
  <c r="M135" i="41"/>
  <c r="I135" i="41"/>
  <c r="AA131" i="41"/>
  <c r="M131" i="41"/>
  <c r="O131" i="41" s="1"/>
  <c r="I131" i="41"/>
  <c r="AA127" i="41"/>
  <c r="M127" i="41"/>
  <c r="O127" i="41" s="1"/>
  <c r="I127" i="41"/>
  <c r="AA123" i="41"/>
  <c r="O123" i="41" s="1"/>
  <c r="M123" i="41"/>
  <c r="I123" i="41"/>
  <c r="AA119" i="41"/>
  <c r="M119" i="41"/>
  <c r="I119" i="41"/>
  <c r="AA115" i="41"/>
  <c r="M115" i="41"/>
  <c r="I115" i="41"/>
  <c r="L53" i="41"/>
  <c r="AA110" i="41"/>
  <c r="M110" i="41"/>
  <c r="O110" i="41" s="1"/>
  <c r="I110" i="41"/>
  <c r="AA106" i="41"/>
  <c r="O106" i="41"/>
  <c r="M106" i="41"/>
  <c r="I106" i="41"/>
  <c r="AA102" i="41"/>
  <c r="O102" i="41" s="1"/>
  <c r="M102" i="41"/>
  <c r="I102" i="41"/>
  <c r="AA98" i="41"/>
  <c r="M98" i="41"/>
  <c r="O98" i="41" s="1"/>
  <c r="I98" i="41"/>
  <c r="AA94" i="41"/>
  <c r="O94" i="41"/>
  <c r="M94" i="41"/>
  <c r="I94" i="41"/>
  <c r="AA90" i="41"/>
  <c r="O90" i="41"/>
  <c r="M90" i="41"/>
  <c r="I90" i="41"/>
  <c r="AA86" i="41"/>
  <c r="M86" i="41"/>
  <c r="O86" i="41" s="1"/>
  <c r="I86" i="41"/>
  <c r="AA82" i="41"/>
  <c r="O82" i="41"/>
  <c r="M82" i="41"/>
  <c r="I82" i="41"/>
  <c r="AA78" i="41"/>
  <c r="M78" i="41"/>
  <c r="O78" i="41" s="1"/>
  <c r="I78" i="41"/>
  <c r="AA74" i="41"/>
  <c r="M74" i="41"/>
  <c r="O74" i="41" s="1"/>
  <c r="I74" i="41"/>
  <c r="AA70" i="41"/>
  <c r="O70" i="41" s="1"/>
  <c r="M70" i="41"/>
  <c r="I70" i="41"/>
  <c r="AA66" i="41"/>
  <c r="M66" i="41"/>
  <c r="O66" i="41" s="1"/>
  <c r="I66" i="41"/>
  <c r="AA62" i="41"/>
  <c r="M62" i="41"/>
  <c r="O62" i="41" s="1"/>
  <c r="I62" i="41"/>
  <c r="AA58" i="41"/>
  <c r="O58" i="41"/>
  <c r="M58" i="41"/>
  <c r="I58" i="41"/>
  <c r="AA54" i="41"/>
  <c r="O54" i="41"/>
  <c r="M54" i="41"/>
  <c r="I54" i="41"/>
  <c r="L48" i="41"/>
  <c r="AA49" i="41"/>
  <c r="M49" i="41"/>
  <c r="I49" i="41"/>
  <c r="L31" i="41"/>
  <c r="AA44" i="41"/>
  <c r="M44" i="41"/>
  <c r="O44" i="41" s="1"/>
  <c r="I44" i="41"/>
  <c r="AA40" i="41"/>
  <c r="M40" i="41"/>
  <c r="O40" i="41" s="1"/>
  <c r="I40" i="41"/>
  <c r="AA36" i="41"/>
  <c r="O36" i="41"/>
  <c r="M36" i="41"/>
  <c r="I36" i="41"/>
  <c r="AA32" i="41"/>
  <c r="O32" i="41"/>
  <c r="M32" i="41"/>
  <c r="I32" i="41"/>
  <c r="L14" i="41"/>
  <c r="AA27" i="41"/>
  <c r="M27" i="41"/>
  <c r="I27" i="41"/>
  <c r="AA23" i="41"/>
  <c r="M23" i="41"/>
  <c r="O23" i="41" s="1"/>
  <c r="I23" i="41"/>
  <c r="AA19" i="41"/>
  <c r="O19" i="41"/>
  <c r="M19" i="41"/>
  <c r="I19" i="41"/>
  <c r="AA15" i="41"/>
  <c r="M15" i="41"/>
  <c r="I15" i="41"/>
  <c r="L9" i="41"/>
  <c r="L8" i="41" s="1"/>
  <c r="AA10" i="41"/>
  <c r="M10" i="41"/>
  <c r="M9" i="41" s="1"/>
  <c r="I10" i="41"/>
  <c r="L270" i="40"/>
  <c r="AA287" i="40"/>
  <c r="M287" i="40"/>
  <c r="O287" i="40" s="1"/>
  <c r="I287" i="40"/>
  <c r="AA283" i="40"/>
  <c r="M283" i="40"/>
  <c r="O283" i="40" s="1"/>
  <c r="I283" i="40"/>
  <c r="AA279" i="40"/>
  <c r="O279" i="40"/>
  <c r="M279" i="40"/>
  <c r="I279" i="40"/>
  <c r="AA275" i="40"/>
  <c r="M275" i="40"/>
  <c r="I275" i="40"/>
  <c r="AA271" i="40"/>
  <c r="O271" i="40"/>
  <c r="M271" i="40"/>
  <c r="I271" i="40"/>
  <c r="L225" i="40"/>
  <c r="AA266" i="40"/>
  <c r="O266" i="40"/>
  <c r="M266" i="40"/>
  <c r="I266" i="40"/>
  <c r="AA262" i="40"/>
  <c r="M262" i="40"/>
  <c r="O262" i="40" s="1"/>
  <c r="I262" i="40"/>
  <c r="AA258" i="40"/>
  <c r="O258" i="40" s="1"/>
  <c r="M258" i="40"/>
  <c r="I258" i="40"/>
  <c r="AA254" i="40"/>
  <c r="M254" i="40"/>
  <c r="O254" i="40" s="1"/>
  <c r="I254" i="40"/>
  <c r="AA250" i="40"/>
  <c r="O250" i="40"/>
  <c r="M250" i="40"/>
  <c r="I250" i="40"/>
  <c r="AA246" i="40"/>
  <c r="O246" i="40" s="1"/>
  <c r="M246" i="40"/>
  <c r="I246" i="40"/>
  <c r="AA242" i="40"/>
  <c r="M242" i="40"/>
  <c r="O242" i="40" s="1"/>
  <c r="I242" i="40"/>
  <c r="AA238" i="40"/>
  <c r="M238" i="40"/>
  <c r="O238" i="40" s="1"/>
  <c r="I238" i="40"/>
  <c r="AA234" i="40"/>
  <c r="O234" i="40" s="1"/>
  <c r="M234" i="40"/>
  <c r="I234" i="40"/>
  <c r="AA230" i="40"/>
  <c r="M230" i="40"/>
  <c r="O230" i="40" s="1"/>
  <c r="I230" i="40"/>
  <c r="AA226" i="40"/>
  <c r="M226" i="40"/>
  <c r="I226" i="40"/>
  <c r="L132" i="40"/>
  <c r="AA221" i="40"/>
  <c r="O221" i="40"/>
  <c r="M221" i="40"/>
  <c r="I221" i="40"/>
  <c r="AA217" i="40"/>
  <c r="M217" i="40"/>
  <c r="I217" i="40"/>
  <c r="AA213" i="40"/>
  <c r="M213" i="40"/>
  <c r="O213" i="40" s="1"/>
  <c r="I213" i="40"/>
  <c r="AA209" i="40"/>
  <c r="O209" i="40"/>
  <c r="M209" i="40"/>
  <c r="I209" i="40"/>
  <c r="AA205" i="40"/>
  <c r="M205" i="40"/>
  <c r="O205" i="40" s="1"/>
  <c r="I205" i="40"/>
  <c r="AA201" i="40"/>
  <c r="M201" i="40"/>
  <c r="O201" i="40" s="1"/>
  <c r="I201" i="40"/>
  <c r="AA197" i="40"/>
  <c r="O197" i="40"/>
  <c r="M197" i="40"/>
  <c r="I197" i="40"/>
  <c r="AA193" i="40"/>
  <c r="M193" i="40"/>
  <c r="O193" i="40" s="1"/>
  <c r="I193" i="40"/>
  <c r="AA189" i="40"/>
  <c r="O189" i="40" s="1"/>
  <c r="M189" i="40"/>
  <c r="I189" i="40"/>
  <c r="AA185" i="40"/>
  <c r="O185" i="40"/>
  <c r="M185" i="40"/>
  <c r="I185" i="40"/>
  <c r="AA181" i="40"/>
  <c r="M181" i="40"/>
  <c r="I181" i="40"/>
  <c r="AA177" i="40"/>
  <c r="O177" i="40" s="1"/>
  <c r="M177" i="40"/>
  <c r="I177" i="40"/>
  <c r="AA173" i="40"/>
  <c r="O173" i="40"/>
  <c r="M173" i="40"/>
  <c r="I173" i="40"/>
  <c r="AA169" i="40"/>
  <c r="M169" i="40"/>
  <c r="O169" i="40" s="1"/>
  <c r="I169" i="40"/>
  <c r="AA165" i="40"/>
  <c r="O165" i="40"/>
  <c r="M165" i="40"/>
  <c r="I165" i="40"/>
  <c r="AA161" i="40"/>
  <c r="O161" i="40"/>
  <c r="M161" i="40"/>
  <c r="I161" i="40"/>
  <c r="AA157" i="40"/>
  <c r="M157" i="40"/>
  <c r="O157" i="40" s="1"/>
  <c r="I157" i="40"/>
  <c r="AA153" i="40"/>
  <c r="M153" i="40"/>
  <c r="O153" i="40" s="1"/>
  <c r="I153" i="40"/>
  <c r="AA149" i="40"/>
  <c r="O149" i="40"/>
  <c r="M149" i="40"/>
  <c r="I149" i="40"/>
  <c r="AA145" i="40"/>
  <c r="M145" i="40"/>
  <c r="O145" i="40" s="1"/>
  <c r="I145" i="40"/>
  <c r="AA141" i="40"/>
  <c r="M141" i="40"/>
  <c r="O141" i="40" s="1"/>
  <c r="I141" i="40"/>
  <c r="AA137" i="40"/>
  <c r="O137" i="40"/>
  <c r="M137" i="40"/>
  <c r="I137" i="40"/>
  <c r="AA133" i="40"/>
  <c r="M133" i="40"/>
  <c r="I133" i="40"/>
  <c r="L79" i="40"/>
  <c r="AA128" i="40"/>
  <c r="O128" i="40" s="1"/>
  <c r="M128" i="40"/>
  <c r="I128" i="40"/>
  <c r="AA124" i="40"/>
  <c r="O124" i="40"/>
  <c r="M124" i="40"/>
  <c r="I124" i="40"/>
  <c r="AA120" i="40"/>
  <c r="M120" i="40"/>
  <c r="O120" i="40" s="1"/>
  <c r="I120" i="40"/>
  <c r="AA116" i="40"/>
  <c r="O116" i="40" s="1"/>
  <c r="M116" i="40"/>
  <c r="I116" i="40"/>
  <c r="AA112" i="40"/>
  <c r="M112" i="40"/>
  <c r="O112" i="40" s="1"/>
  <c r="I112" i="40"/>
  <c r="AA108" i="40"/>
  <c r="O108" i="40"/>
  <c r="M108" i="40"/>
  <c r="I108" i="40"/>
  <c r="AA104" i="40"/>
  <c r="O104" i="40" s="1"/>
  <c r="M104" i="40"/>
  <c r="I104" i="40"/>
  <c r="AA100" i="40"/>
  <c r="O100" i="40"/>
  <c r="M100" i="40"/>
  <c r="I100" i="40"/>
  <c r="AA96" i="40"/>
  <c r="M96" i="40"/>
  <c r="O96" i="40" s="1"/>
  <c r="I96" i="40"/>
  <c r="AA92" i="40"/>
  <c r="O92" i="40" s="1"/>
  <c r="M92" i="40"/>
  <c r="I92" i="40"/>
  <c r="AA88" i="40"/>
  <c r="M88" i="40"/>
  <c r="I88" i="40"/>
  <c r="AA84" i="40"/>
  <c r="M84" i="40"/>
  <c r="I84" i="40"/>
  <c r="AA80" i="40"/>
  <c r="O80" i="40" s="1"/>
  <c r="M80" i="40"/>
  <c r="I80" i="40"/>
  <c r="L42" i="40"/>
  <c r="L8" i="40" s="1"/>
  <c r="T7" i="40" s="1"/>
  <c r="F51" i="275" s="1"/>
  <c r="AA75" i="40"/>
  <c r="M75" i="40"/>
  <c r="O75" i="40" s="1"/>
  <c r="I75" i="40"/>
  <c r="AA71" i="40"/>
  <c r="O71" i="40"/>
  <c r="M71" i="40"/>
  <c r="I71" i="40"/>
  <c r="AA67" i="40"/>
  <c r="O67" i="40"/>
  <c r="M67" i="40"/>
  <c r="I67" i="40"/>
  <c r="AA63" i="40"/>
  <c r="M63" i="40"/>
  <c r="I63" i="40"/>
  <c r="AA59" i="40"/>
  <c r="M59" i="40"/>
  <c r="O59" i="40" s="1"/>
  <c r="I59" i="40"/>
  <c r="AA55" i="40"/>
  <c r="O55" i="40"/>
  <c r="M55" i="40"/>
  <c r="I55" i="40"/>
  <c r="AA51" i="40"/>
  <c r="M51" i="40"/>
  <c r="O51" i="40" s="1"/>
  <c r="I51" i="40"/>
  <c r="AA47" i="40"/>
  <c r="O47" i="40"/>
  <c r="M47" i="40"/>
  <c r="I47" i="40"/>
  <c r="AA43" i="40"/>
  <c r="O43" i="40"/>
  <c r="M43" i="40"/>
  <c r="I43" i="40"/>
  <c r="L9" i="40"/>
  <c r="AA38" i="40"/>
  <c r="M38" i="40"/>
  <c r="O38" i="40" s="1"/>
  <c r="I38" i="40"/>
  <c r="AA34" i="40"/>
  <c r="O34" i="40" s="1"/>
  <c r="M34" i="40"/>
  <c r="I34" i="40"/>
  <c r="AA30" i="40"/>
  <c r="O30" i="40"/>
  <c r="M30" i="40"/>
  <c r="I30" i="40"/>
  <c r="AA26" i="40"/>
  <c r="O26" i="40"/>
  <c r="M26" i="40"/>
  <c r="I26" i="40"/>
  <c r="AA22" i="40"/>
  <c r="O22" i="40" s="1"/>
  <c r="M22" i="40"/>
  <c r="I22" i="40"/>
  <c r="AA18" i="40"/>
  <c r="M18" i="40"/>
  <c r="O18" i="40" s="1"/>
  <c r="I18" i="40"/>
  <c r="AA14" i="40"/>
  <c r="M14" i="40"/>
  <c r="M9" i="40" s="1"/>
  <c r="I14" i="40"/>
  <c r="AA10" i="40"/>
  <c r="O10" i="40" s="1"/>
  <c r="M10" i="40"/>
  <c r="I10" i="40"/>
  <c r="L359" i="39"/>
  <c r="AA392" i="39"/>
  <c r="M392" i="39"/>
  <c r="O392" i="39" s="1"/>
  <c r="I392" i="39"/>
  <c r="AA388" i="39"/>
  <c r="M388" i="39"/>
  <c r="O388" i="39" s="1"/>
  <c r="I388" i="39"/>
  <c r="AA384" i="39"/>
  <c r="O384" i="39"/>
  <c r="M384" i="39"/>
  <c r="I384" i="39"/>
  <c r="AA380" i="39"/>
  <c r="O380" i="39"/>
  <c r="M380" i="39"/>
  <c r="I380" i="39"/>
  <c r="AA376" i="39"/>
  <c r="M376" i="39"/>
  <c r="O376" i="39" s="1"/>
  <c r="I376" i="39"/>
  <c r="AA372" i="39"/>
  <c r="O372" i="39"/>
  <c r="M372" i="39"/>
  <c r="I372" i="39"/>
  <c r="AA368" i="39"/>
  <c r="M368" i="39"/>
  <c r="O368" i="39" s="1"/>
  <c r="I368" i="39"/>
  <c r="AA364" i="39"/>
  <c r="M364" i="39"/>
  <c r="O364" i="39" s="1"/>
  <c r="I364" i="39"/>
  <c r="AA360" i="39"/>
  <c r="O360" i="39"/>
  <c r="M360" i="39"/>
  <c r="M359" i="39" s="1"/>
  <c r="I360" i="39"/>
  <c r="M298" i="39"/>
  <c r="L298" i="39"/>
  <c r="AA355" i="39"/>
  <c r="O355" i="39"/>
  <c r="M355" i="39"/>
  <c r="I355" i="39"/>
  <c r="AA351" i="39"/>
  <c r="M351" i="39"/>
  <c r="O351" i="39" s="1"/>
  <c r="I351" i="39"/>
  <c r="AA347" i="39"/>
  <c r="M347" i="39"/>
  <c r="O347" i="39" s="1"/>
  <c r="I347" i="39"/>
  <c r="AA343" i="39"/>
  <c r="O343" i="39"/>
  <c r="M343" i="39"/>
  <c r="I343" i="39"/>
  <c r="AA339" i="39"/>
  <c r="M339" i="39"/>
  <c r="O339" i="39" s="1"/>
  <c r="I339" i="39"/>
  <c r="AA335" i="39"/>
  <c r="M335" i="39"/>
  <c r="O335" i="39" s="1"/>
  <c r="I335" i="39"/>
  <c r="AA331" i="39"/>
  <c r="O331" i="39" s="1"/>
  <c r="M331" i="39"/>
  <c r="I331" i="39"/>
  <c r="AA327" i="39"/>
  <c r="M327" i="39"/>
  <c r="O327" i="39" s="1"/>
  <c r="I327" i="39"/>
  <c r="AA323" i="39"/>
  <c r="M323" i="39"/>
  <c r="O323" i="39" s="1"/>
  <c r="I323" i="39"/>
  <c r="AA319" i="39"/>
  <c r="O319" i="39" s="1"/>
  <c r="M319" i="39"/>
  <c r="I319" i="39"/>
  <c r="AA315" i="39"/>
  <c r="M315" i="39"/>
  <c r="I315" i="39"/>
  <c r="AA311" i="39"/>
  <c r="O311" i="39"/>
  <c r="M311" i="39"/>
  <c r="I311" i="39"/>
  <c r="AA307" i="39"/>
  <c r="O307" i="39"/>
  <c r="M307" i="39"/>
  <c r="I307" i="39"/>
  <c r="AA303" i="39"/>
  <c r="M303" i="39"/>
  <c r="O303" i="39" s="1"/>
  <c r="I303" i="39"/>
  <c r="AA299" i="39"/>
  <c r="M299" i="39"/>
  <c r="O299" i="39" s="1"/>
  <c r="I299" i="39"/>
  <c r="L265" i="39"/>
  <c r="AA294" i="39"/>
  <c r="M294" i="39"/>
  <c r="O294" i="39" s="1"/>
  <c r="I294" i="39"/>
  <c r="AA290" i="39"/>
  <c r="O290" i="39"/>
  <c r="M290" i="39"/>
  <c r="I290" i="39"/>
  <c r="AA286" i="39"/>
  <c r="O286" i="39"/>
  <c r="M286" i="39"/>
  <c r="I286" i="39"/>
  <c r="AA282" i="39"/>
  <c r="M282" i="39"/>
  <c r="O282" i="39" s="1"/>
  <c r="I282" i="39"/>
  <c r="AA278" i="39"/>
  <c r="O278" i="39"/>
  <c r="M278" i="39"/>
  <c r="I278" i="39"/>
  <c r="AA274" i="39"/>
  <c r="M274" i="39"/>
  <c r="O274" i="39" s="1"/>
  <c r="I274" i="39"/>
  <c r="AA270" i="39"/>
  <c r="M270" i="39"/>
  <c r="I270" i="39"/>
  <c r="AA266" i="39"/>
  <c r="O266" i="39" s="1"/>
  <c r="M266" i="39"/>
  <c r="I266" i="39"/>
  <c r="L152" i="39"/>
  <c r="AA261" i="39"/>
  <c r="O261" i="39"/>
  <c r="M261" i="39"/>
  <c r="I261" i="39"/>
  <c r="AA257" i="39"/>
  <c r="M257" i="39"/>
  <c r="I257" i="39"/>
  <c r="AA253" i="39"/>
  <c r="M253" i="39"/>
  <c r="O253" i="39" s="1"/>
  <c r="I253" i="39"/>
  <c r="AA249" i="39"/>
  <c r="O249" i="39" s="1"/>
  <c r="M249" i="39"/>
  <c r="I249" i="39"/>
  <c r="AA245" i="39"/>
  <c r="M245" i="39"/>
  <c r="O245" i="39" s="1"/>
  <c r="I245" i="39"/>
  <c r="AA241" i="39"/>
  <c r="M241" i="39"/>
  <c r="O241" i="39" s="1"/>
  <c r="I241" i="39"/>
  <c r="AA237" i="39"/>
  <c r="O237" i="39"/>
  <c r="M237" i="39"/>
  <c r="I237" i="39"/>
  <c r="AA233" i="39"/>
  <c r="M233" i="39"/>
  <c r="O233" i="39" s="1"/>
  <c r="I233" i="39"/>
  <c r="AA229" i="39"/>
  <c r="O229" i="39"/>
  <c r="M229" i="39"/>
  <c r="I229" i="39"/>
  <c r="AA225" i="39"/>
  <c r="O225" i="39" s="1"/>
  <c r="M225" i="39"/>
  <c r="I225" i="39"/>
  <c r="AA221" i="39"/>
  <c r="M221" i="39"/>
  <c r="I221" i="39"/>
  <c r="AA217" i="39"/>
  <c r="M217" i="39"/>
  <c r="O217" i="39" s="1"/>
  <c r="I217" i="39"/>
  <c r="AA213" i="39"/>
  <c r="O213" i="39"/>
  <c r="M213" i="39"/>
  <c r="I213" i="39"/>
  <c r="AA209" i="39"/>
  <c r="M209" i="39"/>
  <c r="O209" i="39" s="1"/>
  <c r="I209" i="39"/>
  <c r="AA205" i="39"/>
  <c r="M205" i="39"/>
  <c r="O205" i="39" s="1"/>
  <c r="I205" i="39"/>
  <c r="AA201" i="39"/>
  <c r="O201" i="39"/>
  <c r="M201" i="39"/>
  <c r="I201" i="39"/>
  <c r="AA197" i="39"/>
  <c r="M197" i="39"/>
  <c r="I197" i="39"/>
  <c r="AA193" i="39"/>
  <c r="M193" i="39"/>
  <c r="O193" i="39" s="1"/>
  <c r="I193" i="39"/>
  <c r="AA189" i="39"/>
  <c r="O189" i="39" s="1"/>
  <c r="M189" i="39"/>
  <c r="I189" i="39"/>
  <c r="AA185" i="39"/>
  <c r="M185" i="39"/>
  <c r="O185" i="39" s="1"/>
  <c r="I185" i="39"/>
  <c r="AA181" i="39"/>
  <c r="M181" i="39"/>
  <c r="O181" i="39" s="1"/>
  <c r="I181" i="39"/>
  <c r="AA177" i="39"/>
  <c r="O177" i="39" s="1"/>
  <c r="M177" i="39"/>
  <c r="I177" i="39"/>
  <c r="AA173" i="39"/>
  <c r="M173" i="39"/>
  <c r="I173" i="39"/>
  <c r="AA169" i="39"/>
  <c r="O169" i="39"/>
  <c r="M169" i="39"/>
  <c r="I169" i="39"/>
  <c r="AA165" i="39"/>
  <c r="O165" i="39"/>
  <c r="M165" i="39"/>
  <c r="I165" i="39"/>
  <c r="AA161" i="39"/>
  <c r="M161" i="39"/>
  <c r="O161" i="39" s="1"/>
  <c r="I161" i="39"/>
  <c r="AA157" i="39"/>
  <c r="M157" i="39"/>
  <c r="I157" i="39"/>
  <c r="AA153" i="39"/>
  <c r="O153" i="39"/>
  <c r="M153" i="39"/>
  <c r="I153" i="39"/>
  <c r="L87" i="39"/>
  <c r="AA148" i="39"/>
  <c r="O148" i="39" s="1"/>
  <c r="M148" i="39"/>
  <c r="I148" i="39"/>
  <c r="AA144" i="39"/>
  <c r="M144" i="39"/>
  <c r="O144" i="39" s="1"/>
  <c r="I144" i="39"/>
  <c r="AA140" i="39"/>
  <c r="M140" i="39"/>
  <c r="O140" i="39" s="1"/>
  <c r="I140" i="39"/>
  <c r="AA136" i="39"/>
  <c r="O136" i="39"/>
  <c r="M136" i="39"/>
  <c r="I136" i="39"/>
  <c r="AA132" i="39"/>
  <c r="O132" i="39"/>
  <c r="M132" i="39"/>
  <c r="I132" i="39"/>
  <c r="AA128" i="39"/>
  <c r="M128" i="39"/>
  <c r="O128" i="39" s="1"/>
  <c r="I128" i="39"/>
  <c r="AA124" i="39"/>
  <c r="O124" i="39"/>
  <c r="M124" i="39"/>
  <c r="I124" i="39"/>
  <c r="AA120" i="39"/>
  <c r="M120" i="39"/>
  <c r="O120" i="39" s="1"/>
  <c r="I120" i="39"/>
  <c r="AA116" i="39"/>
  <c r="M116" i="39"/>
  <c r="O116" i="39" s="1"/>
  <c r="I116" i="39"/>
  <c r="AA112" i="39"/>
  <c r="O112" i="39" s="1"/>
  <c r="M112" i="39"/>
  <c r="I112" i="39"/>
  <c r="AA108" i="39"/>
  <c r="O108" i="39"/>
  <c r="M108" i="39"/>
  <c r="I108" i="39"/>
  <c r="AA104" i="39"/>
  <c r="M104" i="39"/>
  <c r="O104" i="39" s="1"/>
  <c r="I104" i="39"/>
  <c r="AA100" i="39"/>
  <c r="O100" i="39" s="1"/>
  <c r="M100" i="39"/>
  <c r="I100" i="39"/>
  <c r="AA96" i="39"/>
  <c r="M96" i="39"/>
  <c r="O96" i="39" s="1"/>
  <c r="I96" i="39"/>
  <c r="AA92" i="39"/>
  <c r="M92" i="39"/>
  <c r="O92" i="39" s="1"/>
  <c r="I92" i="39"/>
  <c r="AA88" i="39"/>
  <c r="O88" i="39"/>
  <c r="M88" i="39"/>
  <c r="I88" i="39"/>
  <c r="L26" i="39"/>
  <c r="AA83" i="39"/>
  <c r="O83" i="39"/>
  <c r="M83" i="39"/>
  <c r="I83" i="39"/>
  <c r="AA79" i="39"/>
  <c r="M79" i="39"/>
  <c r="O79" i="39" s="1"/>
  <c r="I79" i="39"/>
  <c r="AA75" i="39"/>
  <c r="O75" i="39"/>
  <c r="M75" i="39"/>
  <c r="I75" i="39"/>
  <c r="AA71" i="39"/>
  <c r="O71" i="39" s="1"/>
  <c r="M71" i="39"/>
  <c r="I71" i="39"/>
  <c r="AA67" i="39"/>
  <c r="M67" i="39"/>
  <c r="I67" i="39"/>
  <c r="AA63" i="39"/>
  <c r="M63" i="39"/>
  <c r="O63" i="39" s="1"/>
  <c r="I63" i="39"/>
  <c r="AA59" i="39"/>
  <c r="O59" i="39"/>
  <c r="M59" i="39"/>
  <c r="I59" i="39"/>
  <c r="AA55" i="39"/>
  <c r="M55" i="39"/>
  <c r="O55" i="39" s="1"/>
  <c r="I55" i="39"/>
  <c r="AA51" i="39"/>
  <c r="M51" i="39"/>
  <c r="O51" i="39" s="1"/>
  <c r="I51" i="39"/>
  <c r="AA47" i="39"/>
  <c r="O47" i="39"/>
  <c r="M47" i="39"/>
  <c r="I47" i="39"/>
  <c r="AA43" i="39"/>
  <c r="M43" i="39"/>
  <c r="I43" i="39"/>
  <c r="AA39" i="39"/>
  <c r="M39" i="39"/>
  <c r="O39" i="39" s="1"/>
  <c r="I39" i="39"/>
  <c r="AA35" i="39"/>
  <c r="O35" i="39" s="1"/>
  <c r="M35" i="39"/>
  <c r="I35" i="39"/>
  <c r="AA31" i="39"/>
  <c r="M31" i="39"/>
  <c r="O31" i="39" s="1"/>
  <c r="I31" i="39"/>
  <c r="AA27" i="39"/>
  <c r="M27" i="39"/>
  <c r="I27" i="39"/>
  <c r="M9" i="39"/>
  <c r="L9" i="39"/>
  <c r="AA22" i="39"/>
  <c r="M22" i="39"/>
  <c r="O22" i="39" s="1"/>
  <c r="I22" i="39"/>
  <c r="AA18" i="39"/>
  <c r="O18" i="39"/>
  <c r="M18" i="39"/>
  <c r="I18" i="39"/>
  <c r="AA14" i="39"/>
  <c r="M14" i="39"/>
  <c r="O14" i="39" s="1"/>
  <c r="I14" i="39"/>
  <c r="AA10" i="39"/>
  <c r="M10" i="39"/>
  <c r="O10" i="39" s="1"/>
  <c r="I10" i="39"/>
  <c r="L219" i="38"/>
  <c r="AA236" i="38"/>
  <c r="M236" i="38"/>
  <c r="M219" i="38" s="1"/>
  <c r="I236" i="38"/>
  <c r="AA232" i="38"/>
  <c r="O232" i="38"/>
  <c r="M232" i="38"/>
  <c r="I232" i="38"/>
  <c r="AA228" i="38"/>
  <c r="M228" i="38"/>
  <c r="I228" i="38"/>
  <c r="AA224" i="38"/>
  <c r="O224" i="38"/>
  <c r="M224" i="38"/>
  <c r="I224" i="38"/>
  <c r="AA220" i="38"/>
  <c r="O220" i="38"/>
  <c r="M220" i="38"/>
  <c r="I220" i="38"/>
  <c r="L190" i="38"/>
  <c r="AA215" i="38"/>
  <c r="O215" i="38"/>
  <c r="M215" i="38"/>
  <c r="I215" i="38"/>
  <c r="AA211" i="38"/>
  <c r="O211" i="38" s="1"/>
  <c r="M211" i="38"/>
  <c r="I211" i="38"/>
  <c r="AA207" i="38"/>
  <c r="O207" i="38"/>
  <c r="M207" i="38"/>
  <c r="I207" i="38"/>
  <c r="AA203" i="38"/>
  <c r="M203" i="38"/>
  <c r="O203" i="38" s="1"/>
  <c r="I203" i="38"/>
  <c r="AA199" i="38"/>
  <c r="O199" i="38" s="1"/>
  <c r="M199" i="38"/>
  <c r="I199" i="38"/>
  <c r="AA195" i="38"/>
  <c r="O195" i="38"/>
  <c r="M195" i="38"/>
  <c r="M190" i="38" s="1"/>
  <c r="I195" i="38"/>
  <c r="AA191" i="38"/>
  <c r="O191" i="38"/>
  <c r="M191" i="38"/>
  <c r="I191" i="38"/>
  <c r="L157" i="38"/>
  <c r="AA186" i="38"/>
  <c r="O186" i="38"/>
  <c r="M186" i="38"/>
  <c r="I186" i="38"/>
  <c r="AA182" i="38"/>
  <c r="M182" i="38"/>
  <c r="I182" i="38"/>
  <c r="AA178" i="38"/>
  <c r="M178" i="38"/>
  <c r="O178" i="38" s="1"/>
  <c r="I178" i="38"/>
  <c r="AA174" i="38"/>
  <c r="O174" i="38"/>
  <c r="M174" i="38"/>
  <c r="I174" i="38"/>
  <c r="AA170" i="38"/>
  <c r="M170" i="38"/>
  <c r="O170" i="38" s="1"/>
  <c r="I170" i="38"/>
  <c r="AA166" i="38"/>
  <c r="O166" i="38"/>
  <c r="M166" i="38"/>
  <c r="I166" i="38"/>
  <c r="AA162" i="38"/>
  <c r="O162" i="38"/>
  <c r="M162" i="38"/>
  <c r="I162" i="38"/>
  <c r="AA158" i="38"/>
  <c r="M158" i="38"/>
  <c r="I158" i="38"/>
  <c r="L76" i="38"/>
  <c r="AA153" i="38"/>
  <c r="O153" i="38" s="1"/>
  <c r="M153" i="38"/>
  <c r="I153" i="38"/>
  <c r="AA149" i="38"/>
  <c r="O149" i="38"/>
  <c r="M149" i="38"/>
  <c r="I149" i="38"/>
  <c r="AA145" i="38"/>
  <c r="M145" i="38"/>
  <c r="O145" i="38" s="1"/>
  <c r="I145" i="38"/>
  <c r="AA141" i="38"/>
  <c r="O141" i="38" s="1"/>
  <c r="M141" i="38"/>
  <c r="I141" i="38"/>
  <c r="AA137" i="38"/>
  <c r="M137" i="38"/>
  <c r="O137" i="38" s="1"/>
  <c r="I137" i="38"/>
  <c r="AA133" i="38"/>
  <c r="O133" i="38"/>
  <c r="M133" i="38"/>
  <c r="I133" i="38"/>
  <c r="AA129" i="38"/>
  <c r="O129" i="38" s="1"/>
  <c r="M129" i="38"/>
  <c r="I129" i="38"/>
  <c r="AA125" i="38"/>
  <c r="O125" i="38"/>
  <c r="M125" i="38"/>
  <c r="I125" i="38"/>
  <c r="AA121" i="38"/>
  <c r="M121" i="38"/>
  <c r="O121" i="38" s="1"/>
  <c r="I121" i="38"/>
  <c r="AA117" i="38"/>
  <c r="O117" i="38" s="1"/>
  <c r="M117" i="38"/>
  <c r="I117" i="38"/>
  <c r="AA113" i="38"/>
  <c r="M113" i="38"/>
  <c r="O113" i="38" s="1"/>
  <c r="I113" i="38"/>
  <c r="AA109" i="38"/>
  <c r="M109" i="38"/>
  <c r="O109" i="38" s="1"/>
  <c r="I109" i="38"/>
  <c r="AA105" i="38"/>
  <c r="O105" i="38" s="1"/>
  <c r="M105" i="38"/>
  <c r="I105" i="38"/>
  <c r="AA101" i="38"/>
  <c r="O101" i="38"/>
  <c r="M101" i="38"/>
  <c r="I101" i="38"/>
  <c r="AA97" i="38"/>
  <c r="O97" i="38"/>
  <c r="M97" i="38"/>
  <c r="I97" i="38"/>
  <c r="AA93" i="38"/>
  <c r="O93" i="38" s="1"/>
  <c r="M93" i="38"/>
  <c r="I93" i="38"/>
  <c r="AA89" i="38"/>
  <c r="M89" i="38"/>
  <c r="O89" i="38" s="1"/>
  <c r="I89" i="38"/>
  <c r="AA85" i="38"/>
  <c r="M85" i="38"/>
  <c r="O85" i="38" s="1"/>
  <c r="I85" i="38"/>
  <c r="AA81" i="38"/>
  <c r="O81" i="38" s="1"/>
  <c r="M81" i="38"/>
  <c r="I81" i="38"/>
  <c r="AA77" i="38"/>
  <c r="M77" i="38"/>
  <c r="I77" i="38"/>
  <c r="L51" i="38"/>
  <c r="AA72" i="38"/>
  <c r="O72" i="38"/>
  <c r="M72" i="38"/>
  <c r="I72" i="38"/>
  <c r="AA68" i="38"/>
  <c r="O68" i="38"/>
  <c r="M68" i="38"/>
  <c r="I68" i="38"/>
  <c r="AA64" i="38"/>
  <c r="M64" i="38"/>
  <c r="O64" i="38" s="1"/>
  <c r="I64" i="38"/>
  <c r="AA60" i="38"/>
  <c r="M60" i="38"/>
  <c r="O60" i="38" s="1"/>
  <c r="I60" i="38"/>
  <c r="AA56" i="38"/>
  <c r="O56" i="38"/>
  <c r="M56" i="38"/>
  <c r="I56" i="38"/>
  <c r="AA52" i="38"/>
  <c r="M52" i="38"/>
  <c r="O52" i="38" s="1"/>
  <c r="I52" i="38"/>
  <c r="L30" i="38"/>
  <c r="AA47" i="38"/>
  <c r="O47" i="38" s="1"/>
  <c r="M47" i="38"/>
  <c r="I47" i="38"/>
  <c r="AA43" i="38"/>
  <c r="M43" i="38"/>
  <c r="O43" i="38" s="1"/>
  <c r="I43" i="38"/>
  <c r="AA39" i="38"/>
  <c r="M39" i="38"/>
  <c r="O39" i="38" s="1"/>
  <c r="I39" i="38"/>
  <c r="AA35" i="38"/>
  <c r="O35" i="38" s="1"/>
  <c r="M35" i="38"/>
  <c r="I35" i="38"/>
  <c r="AA31" i="38"/>
  <c r="M31" i="38"/>
  <c r="I31" i="38"/>
  <c r="L9" i="38"/>
  <c r="AA26" i="38"/>
  <c r="M26" i="38"/>
  <c r="O26" i="38" s="1"/>
  <c r="I26" i="38"/>
  <c r="AA22" i="38"/>
  <c r="O22" i="38"/>
  <c r="M22" i="38"/>
  <c r="I22" i="38"/>
  <c r="AA18" i="38"/>
  <c r="M18" i="38"/>
  <c r="I18" i="38"/>
  <c r="AA14" i="38"/>
  <c r="O14" i="38"/>
  <c r="M14" i="38"/>
  <c r="I14" i="38"/>
  <c r="AA10" i="38"/>
  <c r="O10" i="38"/>
  <c r="M10" i="38"/>
  <c r="I10" i="38"/>
  <c r="L235" i="37"/>
  <c r="L234" i="37" s="1"/>
  <c r="AA408" i="37"/>
  <c r="M408" i="37"/>
  <c r="O408" i="37" s="1"/>
  <c r="I408" i="37"/>
  <c r="AA404" i="37"/>
  <c r="O404" i="37" s="1"/>
  <c r="M404" i="37"/>
  <c r="I404" i="37"/>
  <c r="AA400" i="37"/>
  <c r="O400" i="37" s="1"/>
  <c r="M400" i="37"/>
  <c r="I400" i="37"/>
  <c r="AA396" i="37"/>
  <c r="M396" i="37"/>
  <c r="I396" i="37"/>
  <c r="AA392" i="37"/>
  <c r="O392" i="37"/>
  <c r="M392" i="37"/>
  <c r="I392" i="37"/>
  <c r="AA388" i="37"/>
  <c r="O388" i="37"/>
  <c r="M388" i="37"/>
  <c r="I388" i="37"/>
  <c r="AA384" i="37"/>
  <c r="M384" i="37"/>
  <c r="O384" i="37" s="1"/>
  <c r="I384" i="37"/>
  <c r="AA380" i="37"/>
  <c r="O380" i="37" s="1"/>
  <c r="M380" i="37"/>
  <c r="I380" i="37"/>
  <c r="AA376" i="37"/>
  <c r="M376" i="37"/>
  <c r="O376" i="37" s="1"/>
  <c r="I376" i="37"/>
  <c r="AA372" i="37"/>
  <c r="M372" i="37"/>
  <c r="O372" i="37" s="1"/>
  <c r="I372" i="37"/>
  <c r="AA368" i="37"/>
  <c r="O368" i="37"/>
  <c r="M368" i="37"/>
  <c r="I368" i="37"/>
  <c r="AA364" i="37"/>
  <c r="M364" i="37"/>
  <c r="O364" i="37" s="1"/>
  <c r="I364" i="37"/>
  <c r="AA360" i="37"/>
  <c r="M360" i="37"/>
  <c r="I360" i="37"/>
  <c r="AA356" i="37"/>
  <c r="O356" i="37" s="1"/>
  <c r="M356" i="37"/>
  <c r="I356" i="37"/>
  <c r="AA352" i="37"/>
  <c r="M352" i="37"/>
  <c r="O352" i="37" s="1"/>
  <c r="I352" i="37"/>
  <c r="AA348" i="37"/>
  <c r="M348" i="37"/>
  <c r="I348" i="37"/>
  <c r="AA344" i="37"/>
  <c r="O344" i="37"/>
  <c r="M344" i="37"/>
  <c r="I344" i="37"/>
  <c r="AA340" i="37"/>
  <c r="O340" i="37"/>
  <c r="M340" i="37"/>
  <c r="I340" i="37"/>
  <c r="AA336" i="37"/>
  <c r="M336" i="37"/>
  <c r="I336" i="37"/>
  <c r="AA332" i="37"/>
  <c r="O332" i="37"/>
  <c r="M332" i="37"/>
  <c r="I332" i="37"/>
  <c r="AA328" i="37"/>
  <c r="M328" i="37"/>
  <c r="O328" i="37" s="1"/>
  <c r="I328" i="37"/>
  <c r="AA324" i="37"/>
  <c r="M324" i="37"/>
  <c r="O324" i="37" s="1"/>
  <c r="I324" i="37"/>
  <c r="AA320" i="37"/>
  <c r="O320" i="37" s="1"/>
  <c r="M320" i="37"/>
  <c r="I320" i="37"/>
  <c r="AA316" i="37"/>
  <c r="O316" i="37"/>
  <c r="M316" i="37"/>
  <c r="I316" i="37"/>
  <c r="AA312" i="37"/>
  <c r="M312" i="37"/>
  <c r="O312" i="37" s="1"/>
  <c r="I312" i="37"/>
  <c r="AA308" i="37"/>
  <c r="O308" i="37"/>
  <c r="M308" i="37"/>
  <c r="I308" i="37"/>
  <c r="AA304" i="37"/>
  <c r="M304" i="37"/>
  <c r="O304" i="37" s="1"/>
  <c r="I304" i="37"/>
  <c r="AA300" i="37"/>
  <c r="M300" i="37"/>
  <c r="I300" i="37"/>
  <c r="AA296" i="37"/>
  <c r="O296" i="37"/>
  <c r="M296" i="37"/>
  <c r="I296" i="37"/>
  <c r="AA292" i="37"/>
  <c r="O292" i="37"/>
  <c r="M292" i="37"/>
  <c r="I292" i="37"/>
  <c r="AA288" i="37"/>
  <c r="M288" i="37"/>
  <c r="O288" i="37" s="1"/>
  <c r="I288" i="37"/>
  <c r="AA284" i="37"/>
  <c r="O284" i="37"/>
  <c r="M284" i="37"/>
  <c r="I284" i="37"/>
  <c r="AA280" i="37"/>
  <c r="M280" i="37"/>
  <c r="O280" i="37" s="1"/>
  <c r="I280" i="37"/>
  <c r="AA276" i="37"/>
  <c r="M276" i="37"/>
  <c r="I276" i="37"/>
  <c r="AA272" i="37"/>
  <c r="O272" i="37"/>
  <c r="M272" i="37"/>
  <c r="I272" i="37"/>
  <c r="AA268" i="37"/>
  <c r="M268" i="37"/>
  <c r="O268" i="37" s="1"/>
  <c r="I268" i="37"/>
  <c r="AA264" i="37"/>
  <c r="M264" i="37"/>
  <c r="O264" i="37" s="1"/>
  <c r="I264" i="37"/>
  <c r="AA260" i="37"/>
  <c r="O260" i="37" s="1"/>
  <c r="M260" i="37"/>
  <c r="I260" i="37"/>
  <c r="AA256" i="37"/>
  <c r="O256" i="37"/>
  <c r="M256" i="37"/>
  <c r="I256" i="37"/>
  <c r="AA252" i="37"/>
  <c r="M252" i="37"/>
  <c r="I252" i="37"/>
  <c r="AA248" i="37"/>
  <c r="O248" i="37"/>
  <c r="M248" i="37"/>
  <c r="I248" i="37"/>
  <c r="AA244" i="37"/>
  <c r="M244" i="37"/>
  <c r="O244" i="37" s="1"/>
  <c r="I244" i="37"/>
  <c r="AA240" i="37"/>
  <c r="M240" i="37"/>
  <c r="O240" i="37" s="1"/>
  <c r="I240" i="37"/>
  <c r="AA236" i="37"/>
  <c r="O236" i="37" s="1"/>
  <c r="M236" i="37"/>
  <c r="I236" i="37"/>
  <c r="L77" i="37"/>
  <c r="L76" i="37" s="1"/>
  <c r="AA230" i="37"/>
  <c r="M230" i="37"/>
  <c r="O230" i="37" s="1"/>
  <c r="I230" i="37"/>
  <c r="AA226" i="37"/>
  <c r="O226" i="37"/>
  <c r="M226" i="37"/>
  <c r="I226" i="37"/>
  <c r="AA222" i="37"/>
  <c r="M222" i="37"/>
  <c r="O222" i="37" s="1"/>
  <c r="I222" i="37"/>
  <c r="AA218" i="37"/>
  <c r="M218" i="37"/>
  <c r="I218" i="37"/>
  <c r="AA214" i="37"/>
  <c r="M214" i="37"/>
  <c r="O214" i="37" s="1"/>
  <c r="I214" i="37"/>
  <c r="AA210" i="37"/>
  <c r="M210" i="37"/>
  <c r="O210" i="37" s="1"/>
  <c r="I210" i="37"/>
  <c r="AA206" i="37"/>
  <c r="M206" i="37"/>
  <c r="I206" i="37"/>
  <c r="AA202" i="37"/>
  <c r="O202" i="37"/>
  <c r="M202" i="37"/>
  <c r="I202" i="37"/>
  <c r="AA198" i="37"/>
  <c r="O198" i="37"/>
  <c r="M198" i="37"/>
  <c r="I198" i="37"/>
  <c r="AA194" i="37"/>
  <c r="M194" i="37"/>
  <c r="I194" i="37"/>
  <c r="AA190" i="37"/>
  <c r="M190" i="37"/>
  <c r="O190" i="37" s="1"/>
  <c r="I190" i="37"/>
  <c r="AA186" i="37"/>
  <c r="M186" i="37"/>
  <c r="O186" i="37" s="1"/>
  <c r="I186" i="37"/>
  <c r="AA182" i="37"/>
  <c r="M182" i="37"/>
  <c r="O182" i="37" s="1"/>
  <c r="I182" i="37"/>
  <c r="AA178" i="37"/>
  <c r="M178" i="37"/>
  <c r="I178" i="37"/>
  <c r="AA174" i="37"/>
  <c r="O174" i="37"/>
  <c r="M174" i="37"/>
  <c r="I174" i="37"/>
  <c r="AA170" i="37"/>
  <c r="M170" i="37"/>
  <c r="O170" i="37" s="1"/>
  <c r="I170" i="37"/>
  <c r="AA166" i="37"/>
  <c r="O166" i="37"/>
  <c r="M166" i="37"/>
  <c r="I166" i="37"/>
  <c r="AA162" i="37"/>
  <c r="M162" i="37"/>
  <c r="O162" i="37" s="1"/>
  <c r="I162" i="37"/>
  <c r="AA158" i="37"/>
  <c r="M158" i="37"/>
  <c r="I158" i="37"/>
  <c r="AA154" i="37"/>
  <c r="M154" i="37"/>
  <c r="O154" i="37" s="1"/>
  <c r="I154" i="37"/>
  <c r="AA150" i="37"/>
  <c r="O150" i="37"/>
  <c r="M150" i="37"/>
  <c r="I150" i="37"/>
  <c r="AA146" i="37"/>
  <c r="M146" i="37"/>
  <c r="O146" i="37" s="1"/>
  <c r="I146" i="37"/>
  <c r="AA142" i="37"/>
  <c r="M142" i="37"/>
  <c r="O142" i="37" s="1"/>
  <c r="I142" i="37"/>
  <c r="AA138" i="37"/>
  <c r="M138" i="37"/>
  <c r="O138" i="37" s="1"/>
  <c r="I138" i="37"/>
  <c r="AA134" i="37"/>
  <c r="M134" i="37"/>
  <c r="I134" i="37"/>
  <c r="AA130" i="37"/>
  <c r="M130" i="37"/>
  <c r="O130" i="37" s="1"/>
  <c r="I130" i="37"/>
  <c r="AA126" i="37"/>
  <c r="M126" i="37"/>
  <c r="O126" i="37" s="1"/>
  <c r="I126" i="37"/>
  <c r="AA122" i="37"/>
  <c r="M122" i="37"/>
  <c r="O122" i="37" s="1"/>
  <c r="I122" i="37"/>
  <c r="AA118" i="37"/>
  <c r="M118" i="37"/>
  <c r="O118" i="37" s="1"/>
  <c r="I118" i="37"/>
  <c r="AA114" i="37"/>
  <c r="O114" i="37" s="1"/>
  <c r="M114" i="37"/>
  <c r="I114" i="37"/>
  <c r="AA110" i="37"/>
  <c r="M110" i="37"/>
  <c r="I110" i="37"/>
  <c r="AA106" i="37"/>
  <c r="O106" i="37"/>
  <c r="M106" i="37"/>
  <c r="I106" i="37"/>
  <c r="AA102" i="37"/>
  <c r="O102" i="37"/>
  <c r="M102" i="37"/>
  <c r="I102" i="37"/>
  <c r="AA98" i="37"/>
  <c r="M98" i="37"/>
  <c r="O98" i="37" s="1"/>
  <c r="I98" i="37"/>
  <c r="AA94" i="37"/>
  <c r="M94" i="37"/>
  <c r="O94" i="37" s="1"/>
  <c r="I94" i="37"/>
  <c r="AA90" i="37"/>
  <c r="M90" i="37"/>
  <c r="O90" i="37" s="1"/>
  <c r="I90" i="37"/>
  <c r="AA86" i="37"/>
  <c r="M86" i="37"/>
  <c r="O86" i="37" s="1"/>
  <c r="I86" i="37"/>
  <c r="AA82" i="37"/>
  <c r="O82" i="37"/>
  <c r="M82" i="37"/>
  <c r="I82" i="37"/>
  <c r="AA78" i="37"/>
  <c r="M78" i="37"/>
  <c r="O78" i="37" s="1"/>
  <c r="I78" i="37"/>
  <c r="L63" i="37"/>
  <c r="AA72" i="37"/>
  <c r="M72" i="37"/>
  <c r="O72" i="37" s="1"/>
  <c r="I72" i="37"/>
  <c r="AA68" i="37"/>
  <c r="M68" i="37"/>
  <c r="O68" i="37" s="1"/>
  <c r="I68" i="37"/>
  <c r="AA64" i="37"/>
  <c r="O64" i="37" s="1"/>
  <c r="M64" i="37"/>
  <c r="M63" i="37" s="1"/>
  <c r="I64" i="37"/>
  <c r="L10" i="37"/>
  <c r="AA59" i="37"/>
  <c r="M59" i="37"/>
  <c r="O59" i="37" s="1"/>
  <c r="I59" i="37"/>
  <c r="AA55" i="37"/>
  <c r="M55" i="37"/>
  <c r="O55" i="37" s="1"/>
  <c r="I55" i="37"/>
  <c r="AA51" i="37"/>
  <c r="M51" i="37"/>
  <c r="O51" i="37" s="1"/>
  <c r="I51" i="37"/>
  <c r="AA47" i="37"/>
  <c r="M47" i="37"/>
  <c r="O47" i="37" s="1"/>
  <c r="I47" i="37"/>
  <c r="AA43" i="37"/>
  <c r="O43" i="37"/>
  <c r="M43" i="37"/>
  <c r="I43" i="37"/>
  <c r="AA39" i="37"/>
  <c r="M39" i="37"/>
  <c r="O39" i="37" s="1"/>
  <c r="I39" i="37"/>
  <c r="AA35" i="37"/>
  <c r="M35" i="37"/>
  <c r="O35" i="37" s="1"/>
  <c r="I35" i="37"/>
  <c r="AA31" i="37"/>
  <c r="O31" i="37"/>
  <c r="M31" i="37"/>
  <c r="I31" i="37"/>
  <c r="AA27" i="37"/>
  <c r="M27" i="37"/>
  <c r="O27" i="37" s="1"/>
  <c r="I27" i="37"/>
  <c r="AA23" i="37"/>
  <c r="M23" i="37"/>
  <c r="O23" i="37" s="1"/>
  <c r="I23" i="37"/>
  <c r="AA19" i="37"/>
  <c r="M19" i="37"/>
  <c r="O19" i="37" s="1"/>
  <c r="I19" i="37"/>
  <c r="AA15" i="37"/>
  <c r="M15" i="37"/>
  <c r="O15" i="37" s="1"/>
  <c r="I15" i="37"/>
  <c r="AA11" i="37"/>
  <c r="M11" i="37"/>
  <c r="M10" i="37" s="1"/>
  <c r="M9" i="37" s="1"/>
  <c r="I11" i="37"/>
  <c r="L8" i="36"/>
  <c r="T7" i="36" s="1"/>
  <c r="F46" i="275" s="1"/>
  <c r="L9" i="36"/>
  <c r="AA166" i="36"/>
  <c r="O166" i="36"/>
  <c r="M166" i="36"/>
  <c r="I166" i="36"/>
  <c r="AA162" i="36"/>
  <c r="O162" i="36"/>
  <c r="M162" i="36"/>
  <c r="I162" i="36"/>
  <c r="AA158" i="36"/>
  <c r="O158" i="36" s="1"/>
  <c r="M158" i="36"/>
  <c r="I158" i="36"/>
  <c r="AA154" i="36"/>
  <c r="O154" i="36"/>
  <c r="M154" i="36"/>
  <c r="I154" i="36"/>
  <c r="AA150" i="36"/>
  <c r="O150" i="36"/>
  <c r="M150" i="36"/>
  <c r="I150" i="36"/>
  <c r="AA146" i="36"/>
  <c r="O146" i="36" s="1"/>
  <c r="M146" i="36"/>
  <c r="I146" i="36"/>
  <c r="AA142" i="36"/>
  <c r="O142" i="36"/>
  <c r="M142" i="36"/>
  <c r="I142" i="36"/>
  <c r="AA138" i="36"/>
  <c r="O138" i="36"/>
  <c r="M138" i="36"/>
  <c r="I138" i="36"/>
  <c r="AA134" i="36"/>
  <c r="O134" i="36" s="1"/>
  <c r="M134" i="36"/>
  <c r="I134" i="36"/>
  <c r="AA130" i="36"/>
  <c r="O130" i="36"/>
  <c r="M130" i="36"/>
  <c r="I130" i="36"/>
  <c r="AA126" i="36"/>
  <c r="O126" i="36"/>
  <c r="M126" i="36"/>
  <c r="I126" i="36"/>
  <c r="AA122" i="36"/>
  <c r="O122" i="36" s="1"/>
  <c r="M122" i="36"/>
  <c r="I122" i="36"/>
  <c r="AA118" i="36"/>
  <c r="O118" i="36"/>
  <c r="M118" i="36"/>
  <c r="I118" i="36"/>
  <c r="AA114" i="36"/>
  <c r="O114" i="36"/>
  <c r="M114" i="36"/>
  <c r="I114" i="36"/>
  <c r="AA110" i="36"/>
  <c r="O110" i="36" s="1"/>
  <c r="M110" i="36"/>
  <c r="I110" i="36"/>
  <c r="AA106" i="36"/>
  <c r="O106" i="36"/>
  <c r="M106" i="36"/>
  <c r="I106" i="36"/>
  <c r="AA102" i="36"/>
  <c r="O102" i="36"/>
  <c r="M102" i="36"/>
  <c r="I102" i="36"/>
  <c r="AA98" i="36"/>
  <c r="O98" i="36" s="1"/>
  <c r="M98" i="36"/>
  <c r="I98" i="36"/>
  <c r="AA94" i="36"/>
  <c r="O94" i="36"/>
  <c r="M94" i="36"/>
  <c r="I94" i="36"/>
  <c r="AA90" i="36"/>
  <c r="O90" i="36"/>
  <c r="M90" i="36"/>
  <c r="I90" i="36"/>
  <c r="AA86" i="36"/>
  <c r="O86" i="36" s="1"/>
  <c r="M86" i="36"/>
  <c r="I86" i="36"/>
  <c r="AA82" i="36"/>
  <c r="O82" i="36"/>
  <c r="M82" i="36"/>
  <c r="I82" i="36"/>
  <c r="AA78" i="36"/>
  <c r="O78" i="36"/>
  <c r="M78" i="36"/>
  <c r="I78" i="36"/>
  <c r="AA74" i="36"/>
  <c r="O74" i="36" s="1"/>
  <c r="M74" i="36"/>
  <c r="I74" i="36"/>
  <c r="AA70" i="36"/>
  <c r="O70" i="36"/>
  <c r="M70" i="36"/>
  <c r="I70" i="36"/>
  <c r="AA66" i="36"/>
  <c r="O66" i="36"/>
  <c r="M66" i="36"/>
  <c r="I66" i="36"/>
  <c r="AA62" i="36"/>
  <c r="O62" i="36" s="1"/>
  <c r="M62" i="36"/>
  <c r="I62" i="36"/>
  <c r="AA58" i="36"/>
  <c r="O58" i="36"/>
  <c r="M58" i="36"/>
  <c r="I58" i="36"/>
  <c r="AA54" i="36"/>
  <c r="O54" i="36"/>
  <c r="M54" i="36"/>
  <c r="I54" i="36"/>
  <c r="AA50" i="36"/>
  <c r="O50" i="36" s="1"/>
  <c r="M50" i="36"/>
  <c r="I50" i="36"/>
  <c r="AA46" i="36"/>
  <c r="O46" i="36"/>
  <c r="M46" i="36"/>
  <c r="I46" i="36"/>
  <c r="AA42" i="36"/>
  <c r="O42" i="36"/>
  <c r="M42" i="36"/>
  <c r="I42" i="36"/>
  <c r="AA38" i="36"/>
  <c r="O38" i="36" s="1"/>
  <c r="M38" i="36"/>
  <c r="I38" i="36"/>
  <c r="AA34" i="36"/>
  <c r="O34" i="36"/>
  <c r="M34" i="36"/>
  <c r="I34" i="36"/>
  <c r="AA30" i="36"/>
  <c r="O30" i="36"/>
  <c r="M30" i="36"/>
  <c r="I30" i="36"/>
  <c r="AA26" i="36"/>
  <c r="O26" i="36" s="1"/>
  <c r="M26" i="36"/>
  <c r="I26" i="36"/>
  <c r="AA22" i="36"/>
  <c r="O22" i="36"/>
  <c r="M22" i="36"/>
  <c r="I22" i="36"/>
  <c r="AA18" i="36"/>
  <c r="O18" i="36"/>
  <c r="M18" i="36"/>
  <c r="I18" i="36"/>
  <c r="AA14" i="36"/>
  <c r="O14" i="36" s="1"/>
  <c r="M14" i="36"/>
  <c r="M9" i="36" s="1"/>
  <c r="M8" i="36" s="1"/>
  <c r="C46" i="275" s="1"/>
  <c r="I14" i="36"/>
  <c r="AA10" i="36"/>
  <c r="O10" i="36"/>
  <c r="M10" i="36"/>
  <c r="I10" i="36"/>
  <c r="M174" i="35"/>
  <c r="L174" i="35"/>
  <c r="AA179" i="35"/>
  <c r="O179" i="35"/>
  <c r="M179" i="35"/>
  <c r="I179" i="35"/>
  <c r="AA175" i="35"/>
  <c r="M175" i="35"/>
  <c r="O175" i="35" s="1"/>
  <c r="I175" i="35"/>
  <c r="L9" i="35"/>
  <c r="AA170" i="35"/>
  <c r="O170" i="35"/>
  <c r="M170" i="35"/>
  <c r="I170" i="35"/>
  <c r="AA166" i="35"/>
  <c r="M166" i="35"/>
  <c r="O166" i="35" s="1"/>
  <c r="I166" i="35"/>
  <c r="AA162" i="35"/>
  <c r="M162" i="35"/>
  <c r="O162" i="35" s="1"/>
  <c r="I162" i="35"/>
  <c r="AA158" i="35"/>
  <c r="O158" i="35"/>
  <c r="M158" i="35"/>
  <c r="I158" i="35"/>
  <c r="AA154" i="35"/>
  <c r="M154" i="35"/>
  <c r="O154" i="35" s="1"/>
  <c r="I154" i="35"/>
  <c r="AA150" i="35"/>
  <c r="M150" i="35"/>
  <c r="O150" i="35" s="1"/>
  <c r="I150" i="35"/>
  <c r="AA146" i="35"/>
  <c r="M146" i="35"/>
  <c r="O146" i="35" s="1"/>
  <c r="I146" i="35"/>
  <c r="AA142" i="35"/>
  <c r="M142" i="35"/>
  <c r="O142" i="35" s="1"/>
  <c r="I142" i="35"/>
  <c r="AA138" i="35"/>
  <c r="M138" i="35"/>
  <c r="O138" i="35" s="1"/>
  <c r="I138" i="35"/>
  <c r="AA134" i="35"/>
  <c r="O134" i="35"/>
  <c r="M134" i="35"/>
  <c r="I134" i="35"/>
  <c r="AA130" i="35"/>
  <c r="M130" i="35"/>
  <c r="O130" i="35" s="1"/>
  <c r="I130" i="35"/>
  <c r="AA126" i="35"/>
  <c r="M126" i="35"/>
  <c r="O126" i="35" s="1"/>
  <c r="I126" i="35"/>
  <c r="AA122" i="35"/>
  <c r="M122" i="35"/>
  <c r="O122" i="35" s="1"/>
  <c r="I122" i="35"/>
  <c r="AA118" i="35"/>
  <c r="M118" i="35"/>
  <c r="O118" i="35" s="1"/>
  <c r="I118" i="35"/>
  <c r="AA114" i="35"/>
  <c r="M114" i="35"/>
  <c r="O114" i="35" s="1"/>
  <c r="I114" i="35"/>
  <c r="AA110" i="35"/>
  <c r="M110" i="35"/>
  <c r="O110" i="35" s="1"/>
  <c r="I110" i="35"/>
  <c r="AA106" i="35"/>
  <c r="M106" i="35"/>
  <c r="O106" i="35" s="1"/>
  <c r="I106" i="35"/>
  <c r="AA102" i="35"/>
  <c r="M102" i="35"/>
  <c r="O102" i="35" s="1"/>
  <c r="I102" i="35"/>
  <c r="AA98" i="35"/>
  <c r="O98" i="35"/>
  <c r="M98" i="35"/>
  <c r="I98" i="35"/>
  <c r="AA94" i="35"/>
  <c r="M94" i="35"/>
  <c r="O94" i="35" s="1"/>
  <c r="I94" i="35"/>
  <c r="AA90" i="35"/>
  <c r="M90" i="35"/>
  <c r="O90" i="35" s="1"/>
  <c r="I90" i="35"/>
  <c r="AA86" i="35"/>
  <c r="O86" i="35"/>
  <c r="M86" i="35"/>
  <c r="I86" i="35"/>
  <c r="AA82" i="35"/>
  <c r="M82" i="35"/>
  <c r="O82" i="35" s="1"/>
  <c r="I82" i="35"/>
  <c r="AA78" i="35"/>
  <c r="M78" i="35"/>
  <c r="O78" i="35" s="1"/>
  <c r="I78" i="35"/>
  <c r="AA74" i="35"/>
  <c r="M74" i="35"/>
  <c r="O74" i="35" s="1"/>
  <c r="I74" i="35"/>
  <c r="AA70" i="35"/>
  <c r="M70" i="35"/>
  <c r="O70" i="35" s="1"/>
  <c r="I70" i="35"/>
  <c r="AA66" i="35"/>
  <c r="M66" i="35"/>
  <c r="O66" i="35" s="1"/>
  <c r="I66" i="35"/>
  <c r="AA62" i="35"/>
  <c r="O62" i="35"/>
  <c r="M62" i="35"/>
  <c r="I62" i="35"/>
  <c r="AA58" i="35"/>
  <c r="M58" i="35"/>
  <c r="O58" i="35" s="1"/>
  <c r="I58" i="35"/>
  <c r="AA54" i="35"/>
  <c r="M54" i="35"/>
  <c r="O54" i="35" s="1"/>
  <c r="I54" i="35"/>
  <c r="AA50" i="35"/>
  <c r="M50" i="35"/>
  <c r="O50" i="35" s="1"/>
  <c r="I50" i="35"/>
  <c r="AA46" i="35"/>
  <c r="M46" i="35"/>
  <c r="O46" i="35" s="1"/>
  <c r="I46" i="35"/>
  <c r="AA42" i="35"/>
  <c r="M42" i="35"/>
  <c r="O42" i="35" s="1"/>
  <c r="I42" i="35"/>
  <c r="AA38" i="35"/>
  <c r="M38" i="35"/>
  <c r="O38" i="35" s="1"/>
  <c r="I38" i="35"/>
  <c r="AA34" i="35"/>
  <c r="M34" i="35"/>
  <c r="O34" i="35" s="1"/>
  <c r="I34" i="35"/>
  <c r="AA30" i="35"/>
  <c r="M30" i="35"/>
  <c r="O30" i="35" s="1"/>
  <c r="I30" i="35"/>
  <c r="AA26" i="35"/>
  <c r="O26" i="35"/>
  <c r="M26" i="35"/>
  <c r="I26" i="35"/>
  <c r="AA22" i="35"/>
  <c r="M22" i="35"/>
  <c r="O22" i="35" s="1"/>
  <c r="I22" i="35"/>
  <c r="AA18" i="35"/>
  <c r="M18" i="35"/>
  <c r="O18" i="35" s="1"/>
  <c r="I18" i="35"/>
  <c r="AA14" i="35"/>
  <c r="O14" i="35"/>
  <c r="M14" i="35"/>
  <c r="I14" i="35"/>
  <c r="AA10" i="35"/>
  <c r="M10" i="35"/>
  <c r="O10" i="35" s="1"/>
  <c r="I10" i="35"/>
  <c r="L162" i="34"/>
  <c r="AA163" i="34"/>
  <c r="O163" i="34" s="1"/>
  <c r="M163" i="34"/>
  <c r="M162" i="34" s="1"/>
  <c r="I163" i="34"/>
  <c r="L9" i="34"/>
  <c r="L8" i="34" s="1"/>
  <c r="T7" i="34" s="1"/>
  <c r="F44" i="275" s="1"/>
  <c r="AA158" i="34"/>
  <c r="O158" i="34"/>
  <c r="M158" i="34"/>
  <c r="I158" i="34"/>
  <c r="AA154" i="34"/>
  <c r="M154" i="34"/>
  <c r="O154" i="34" s="1"/>
  <c r="I154" i="34"/>
  <c r="AA150" i="34"/>
  <c r="M150" i="34"/>
  <c r="I150" i="34"/>
  <c r="AA146" i="34"/>
  <c r="O146" i="34"/>
  <c r="M146" i="34"/>
  <c r="I146" i="34"/>
  <c r="AA142" i="34"/>
  <c r="M142" i="34"/>
  <c r="O142" i="34" s="1"/>
  <c r="I142" i="34"/>
  <c r="AA138" i="34"/>
  <c r="M138" i="34"/>
  <c r="O138" i="34" s="1"/>
  <c r="I138" i="34"/>
  <c r="AA134" i="34"/>
  <c r="O134" i="34"/>
  <c r="M134" i="34"/>
  <c r="I134" i="34"/>
  <c r="AA130" i="34"/>
  <c r="M130" i="34"/>
  <c r="O130" i="34" s="1"/>
  <c r="I130" i="34"/>
  <c r="AA126" i="34"/>
  <c r="M126" i="34"/>
  <c r="O126" i="34" s="1"/>
  <c r="I126" i="34"/>
  <c r="AA122" i="34"/>
  <c r="O122" i="34"/>
  <c r="M122" i="34"/>
  <c r="I122" i="34"/>
  <c r="AA118" i="34"/>
  <c r="M118" i="34"/>
  <c r="O118" i="34" s="1"/>
  <c r="I118" i="34"/>
  <c r="AA114" i="34"/>
  <c r="M114" i="34"/>
  <c r="O114" i="34" s="1"/>
  <c r="I114" i="34"/>
  <c r="AA110" i="34"/>
  <c r="O110" i="34"/>
  <c r="M110" i="34"/>
  <c r="I110" i="34"/>
  <c r="AA106" i="34"/>
  <c r="M106" i="34"/>
  <c r="O106" i="34" s="1"/>
  <c r="I106" i="34"/>
  <c r="AA102" i="34"/>
  <c r="M102" i="34"/>
  <c r="I102" i="34"/>
  <c r="AA98" i="34"/>
  <c r="O98" i="34"/>
  <c r="M98" i="34"/>
  <c r="I98" i="34"/>
  <c r="AA94" i="34"/>
  <c r="M94" i="34"/>
  <c r="O94" i="34" s="1"/>
  <c r="I94" i="34"/>
  <c r="AA90" i="34"/>
  <c r="M90" i="34"/>
  <c r="I90" i="34"/>
  <c r="AA86" i="34"/>
  <c r="O86" i="34"/>
  <c r="M86" i="34"/>
  <c r="I86" i="34"/>
  <c r="AA82" i="34"/>
  <c r="M82" i="34"/>
  <c r="O82" i="34" s="1"/>
  <c r="I82" i="34"/>
  <c r="AA78" i="34"/>
  <c r="M78" i="34"/>
  <c r="I78" i="34"/>
  <c r="AA74" i="34"/>
  <c r="O74" i="34"/>
  <c r="M74" i="34"/>
  <c r="I74" i="34"/>
  <c r="AA70" i="34"/>
  <c r="M70" i="34"/>
  <c r="O70" i="34" s="1"/>
  <c r="I70" i="34"/>
  <c r="AA66" i="34"/>
  <c r="M66" i="34"/>
  <c r="O66" i="34" s="1"/>
  <c r="I66" i="34"/>
  <c r="AA62" i="34"/>
  <c r="O62" i="34"/>
  <c r="M62" i="34"/>
  <c r="I62" i="34"/>
  <c r="AA58" i="34"/>
  <c r="M58" i="34"/>
  <c r="O58" i="34" s="1"/>
  <c r="I58" i="34"/>
  <c r="AA54" i="34"/>
  <c r="M54" i="34"/>
  <c r="O54" i="34" s="1"/>
  <c r="I54" i="34"/>
  <c r="AA50" i="34"/>
  <c r="O50" i="34"/>
  <c r="M50" i="34"/>
  <c r="I50" i="34"/>
  <c r="AA46" i="34"/>
  <c r="M46" i="34"/>
  <c r="O46" i="34" s="1"/>
  <c r="I46" i="34"/>
  <c r="AA42" i="34"/>
  <c r="M42" i="34"/>
  <c r="O42" i="34" s="1"/>
  <c r="I42" i="34"/>
  <c r="AA38" i="34"/>
  <c r="O38" i="34"/>
  <c r="M38" i="34"/>
  <c r="I38" i="34"/>
  <c r="AA34" i="34"/>
  <c r="M34" i="34"/>
  <c r="O34" i="34" s="1"/>
  <c r="I34" i="34"/>
  <c r="AA30" i="34"/>
  <c r="M30" i="34"/>
  <c r="I30" i="34"/>
  <c r="AA26" i="34"/>
  <c r="O26" i="34"/>
  <c r="M26" i="34"/>
  <c r="I26" i="34"/>
  <c r="AA22" i="34"/>
  <c r="M22" i="34"/>
  <c r="O22" i="34" s="1"/>
  <c r="I22" i="34"/>
  <c r="AA18" i="34"/>
  <c r="M18" i="34"/>
  <c r="I18" i="34"/>
  <c r="AA14" i="34"/>
  <c r="O14" i="34"/>
  <c r="M14" i="34"/>
  <c r="I14" i="34"/>
  <c r="AA10" i="34"/>
  <c r="M10" i="34"/>
  <c r="I10" i="34"/>
  <c r="T7" i="33"/>
  <c r="F43" i="275" s="1"/>
  <c r="L8" i="33"/>
  <c r="L150" i="33"/>
  <c r="AA159" i="33"/>
  <c r="M159" i="33"/>
  <c r="O159" i="33" s="1"/>
  <c r="I159" i="33"/>
  <c r="AA155" i="33"/>
  <c r="O155" i="33"/>
  <c r="M155" i="33"/>
  <c r="I155" i="33"/>
  <c r="AA151" i="33"/>
  <c r="M151" i="33"/>
  <c r="O151" i="33" s="1"/>
  <c r="I151" i="33"/>
  <c r="L9" i="33"/>
  <c r="AA146" i="33"/>
  <c r="M146" i="33"/>
  <c r="O146" i="33" s="1"/>
  <c r="I146" i="33"/>
  <c r="AA142" i="33"/>
  <c r="O142" i="33" s="1"/>
  <c r="M142" i="33"/>
  <c r="I142" i="33"/>
  <c r="AA138" i="33"/>
  <c r="M138" i="33"/>
  <c r="O138" i="33" s="1"/>
  <c r="I138" i="33"/>
  <c r="AA134" i="33"/>
  <c r="M134" i="33"/>
  <c r="O134" i="33" s="1"/>
  <c r="I134" i="33"/>
  <c r="AA130" i="33"/>
  <c r="O130" i="33"/>
  <c r="M130" i="33"/>
  <c r="I130" i="33"/>
  <c r="AA126" i="33"/>
  <c r="M126" i="33"/>
  <c r="O126" i="33" s="1"/>
  <c r="I126" i="33"/>
  <c r="AA122" i="33"/>
  <c r="M122" i="33"/>
  <c r="O122" i="33" s="1"/>
  <c r="I122" i="33"/>
  <c r="AA118" i="33"/>
  <c r="O118" i="33" s="1"/>
  <c r="M118" i="33"/>
  <c r="I118" i="33"/>
  <c r="AA114" i="33"/>
  <c r="M114" i="33"/>
  <c r="O114" i="33" s="1"/>
  <c r="I114" i="33"/>
  <c r="AA110" i="33"/>
  <c r="M110" i="33"/>
  <c r="O110" i="33" s="1"/>
  <c r="I110" i="33"/>
  <c r="AA106" i="33"/>
  <c r="O106" i="33" s="1"/>
  <c r="M106" i="33"/>
  <c r="I106" i="33"/>
  <c r="AA102" i="33"/>
  <c r="M102" i="33"/>
  <c r="O102" i="33" s="1"/>
  <c r="I102" i="33"/>
  <c r="AA98" i="33"/>
  <c r="M98" i="33"/>
  <c r="O98" i="33" s="1"/>
  <c r="I98" i="33"/>
  <c r="AA94" i="33"/>
  <c r="O94" i="33"/>
  <c r="M94" i="33"/>
  <c r="I94" i="33"/>
  <c r="AA90" i="33"/>
  <c r="M90" i="33"/>
  <c r="O90" i="33" s="1"/>
  <c r="I90" i="33"/>
  <c r="AA86" i="33"/>
  <c r="M86" i="33"/>
  <c r="O86" i="33" s="1"/>
  <c r="I86" i="33"/>
  <c r="AA82" i="33"/>
  <c r="O82" i="33" s="1"/>
  <c r="M82" i="33"/>
  <c r="I82" i="33"/>
  <c r="AA78" i="33"/>
  <c r="M78" i="33"/>
  <c r="O78" i="33" s="1"/>
  <c r="I78" i="33"/>
  <c r="AA74" i="33"/>
  <c r="M74" i="33"/>
  <c r="O74" i="33" s="1"/>
  <c r="I74" i="33"/>
  <c r="AA70" i="33"/>
  <c r="O70" i="33" s="1"/>
  <c r="M70" i="33"/>
  <c r="I70" i="33"/>
  <c r="AA66" i="33"/>
  <c r="M66" i="33"/>
  <c r="O66" i="33" s="1"/>
  <c r="I66" i="33"/>
  <c r="AA62" i="33"/>
  <c r="M62" i="33"/>
  <c r="O62" i="33" s="1"/>
  <c r="I62" i="33"/>
  <c r="AA58" i="33"/>
  <c r="O58" i="33"/>
  <c r="M58" i="33"/>
  <c r="I58" i="33"/>
  <c r="AA54" i="33"/>
  <c r="M54" i="33"/>
  <c r="O54" i="33" s="1"/>
  <c r="I54" i="33"/>
  <c r="AA50" i="33"/>
  <c r="M50" i="33"/>
  <c r="O50" i="33" s="1"/>
  <c r="I50" i="33"/>
  <c r="AA46" i="33"/>
  <c r="O46" i="33" s="1"/>
  <c r="M46" i="33"/>
  <c r="I46" i="33"/>
  <c r="AA42" i="33"/>
  <c r="M42" i="33"/>
  <c r="O42" i="33" s="1"/>
  <c r="I42" i="33"/>
  <c r="AA38" i="33"/>
  <c r="M38" i="33"/>
  <c r="O38" i="33" s="1"/>
  <c r="I38" i="33"/>
  <c r="AA34" i="33"/>
  <c r="O34" i="33"/>
  <c r="M34" i="33"/>
  <c r="I34" i="33"/>
  <c r="AA30" i="33"/>
  <c r="M30" i="33"/>
  <c r="O30" i="33" s="1"/>
  <c r="I30" i="33"/>
  <c r="AA26" i="33"/>
  <c r="M26" i="33"/>
  <c r="O26" i="33" s="1"/>
  <c r="I26" i="33"/>
  <c r="AA22" i="33"/>
  <c r="O22" i="33"/>
  <c r="M22" i="33"/>
  <c r="I22" i="33"/>
  <c r="AA18" i="33"/>
  <c r="M18" i="33"/>
  <c r="O18" i="33" s="1"/>
  <c r="I18" i="33"/>
  <c r="AA14" i="33"/>
  <c r="M14" i="33"/>
  <c r="O14" i="33" s="1"/>
  <c r="I14" i="33"/>
  <c r="AA10" i="33"/>
  <c r="O10" i="33" s="1"/>
  <c r="M10" i="33"/>
  <c r="M9" i="33" s="1"/>
  <c r="I10" i="33"/>
  <c r="L547" i="32"/>
  <c r="AA564" i="32"/>
  <c r="M564" i="32"/>
  <c r="O564" i="32" s="1"/>
  <c r="I564" i="32"/>
  <c r="AA560" i="32"/>
  <c r="M560" i="32"/>
  <c r="O560" i="32" s="1"/>
  <c r="I560" i="32"/>
  <c r="AA556" i="32"/>
  <c r="O556" i="32"/>
  <c r="M556" i="32"/>
  <c r="I556" i="32"/>
  <c r="AA552" i="32"/>
  <c r="M552" i="32"/>
  <c r="O552" i="32" s="1"/>
  <c r="I552" i="32"/>
  <c r="AA548" i="32"/>
  <c r="M548" i="32"/>
  <c r="I548" i="32"/>
  <c r="L110" i="32"/>
  <c r="AA543" i="32"/>
  <c r="O543" i="32"/>
  <c r="M543" i="32"/>
  <c r="I543" i="32"/>
  <c r="AA539" i="32"/>
  <c r="M539" i="32"/>
  <c r="O539" i="32" s="1"/>
  <c r="I539" i="32"/>
  <c r="AA535" i="32"/>
  <c r="O535" i="32"/>
  <c r="M535" i="32"/>
  <c r="I535" i="32"/>
  <c r="AA531" i="32"/>
  <c r="O531" i="32"/>
  <c r="M531" i="32"/>
  <c r="I531" i="32"/>
  <c r="AA527" i="32"/>
  <c r="M527" i="32"/>
  <c r="O527" i="32" s="1"/>
  <c r="I527" i="32"/>
  <c r="AA523" i="32"/>
  <c r="O523" i="32"/>
  <c r="M523" i="32"/>
  <c r="I523" i="32"/>
  <c r="AA519" i="32"/>
  <c r="O519" i="32"/>
  <c r="M519" i="32"/>
  <c r="I519" i="32"/>
  <c r="AA515" i="32"/>
  <c r="M515" i="32"/>
  <c r="O515" i="32" s="1"/>
  <c r="I515" i="32"/>
  <c r="AA511" i="32"/>
  <c r="O511" i="32"/>
  <c r="M511" i="32"/>
  <c r="I511" i="32"/>
  <c r="AA507" i="32"/>
  <c r="O507" i="32"/>
  <c r="M507" i="32"/>
  <c r="I507" i="32"/>
  <c r="AA503" i="32"/>
  <c r="M503" i="32"/>
  <c r="O503" i="32" s="1"/>
  <c r="I503" i="32"/>
  <c r="AA499" i="32"/>
  <c r="O499" i="32"/>
  <c r="M499" i="32"/>
  <c r="I499" i="32"/>
  <c r="AA495" i="32"/>
  <c r="O495" i="32"/>
  <c r="M495" i="32"/>
  <c r="I495" i="32"/>
  <c r="AA491" i="32"/>
  <c r="M491" i="32"/>
  <c r="O491" i="32" s="1"/>
  <c r="I491" i="32"/>
  <c r="AA487" i="32"/>
  <c r="O487" i="32"/>
  <c r="M487" i="32"/>
  <c r="I487" i="32"/>
  <c r="AA483" i="32"/>
  <c r="O483" i="32"/>
  <c r="M483" i="32"/>
  <c r="I483" i="32"/>
  <c r="AA479" i="32"/>
  <c r="M479" i="32"/>
  <c r="O479" i="32" s="1"/>
  <c r="I479" i="32"/>
  <c r="AA475" i="32"/>
  <c r="O475" i="32"/>
  <c r="M475" i="32"/>
  <c r="I475" i="32"/>
  <c r="AA471" i="32"/>
  <c r="O471" i="32"/>
  <c r="M471" i="32"/>
  <c r="I471" i="32"/>
  <c r="AA467" i="32"/>
  <c r="M467" i="32"/>
  <c r="O467" i="32" s="1"/>
  <c r="I467" i="32"/>
  <c r="AA463" i="32"/>
  <c r="O463" i="32"/>
  <c r="M463" i="32"/>
  <c r="I463" i="32"/>
  <c r="AA459" i="32"/>
  <c r="O459" i="32"/>
  <c r="M459" i="32"/>
  <c r="I459" i="32"/>
  <c r="AA455" i="32"/>
  <c r="M455" i="32"/>
  <c r="O455" i="32" s="1"/>
  <c r="I455" i="32"/>
  <c r="AA451" i="32"/>
  <c r="O451" i="32"/>
  <c r="M451" i="32"/>
  <c r="I451" i="32"/>
  <c r="AA447" i="32"/>
  <c r="O447" i="32"/>
  <c r="M447" i="32"/>
  <c r="I447" i="32"/>
  <c r="AA443" i="32"/>
  <c r="M443" i="32"/>
  <c r="O443" i="32" s="1"/>
  <c r="I443" i="32"/>
  <c r="AA439" i="32"/>
  <c r="O439" i="32"/>
  <c r="M439" i="32"/>
  <c r="I439" i="32"/>
  <c r="AA435" i="32"/>
  <c r="O435" i="32"/>
  <c r="M435" i="32"/>
  <c r="I435" i="32"/>
  <c r="AA431" i="32"/>
  <c r="M431" i="32"/>
  <c r="O431" i="32" s="1"/>
  <c r="I431" i="32"/>
  <c r="AA427" i="32"/>
  <c r="O427" i="32"/>
  <c r="M427" i="32"/>
  <c r="I427" i="32"/>
  <c r="AA423" i="32"/>
  <c r="O423" i="32"/>
  <c r="M423" i="32"/>
  <c r="I423" i="32"/>
  <c r="AA419" i="32"/>
  <c r="M419" i="32"/>
  <c r="O419" i="32" s="1"/>
  <c r="I419" i="32"/>
  <c r="AA415" i="32"/>
  <c r="O415" i="32"/>
  <c r="M415" i="32"/>
  <c r="I415" i="32"/>
  <c r="AA411" i="32"/>
  <c r="O411" i="32"/>
  <c r="M411" i="32"/>
  <c r="I411" i="32"/>
  <c r="AA407" i="32"/>
  <c r="M407" i="32"/>
  <c r="O407" i="32" s="1"/>
  <c r="I407" i="32"/>
  <c r="AA403" i="32"/>
  <c r="O403" i="32"/>
  <c r="M403" i="32"/>
  <c r="I403" i="32"/>
  <c r="AA399" i="32"/>
  <c r="O399" i="32"/>
  <c r="M399" i="32"/>
  <c r="I399" i="32"/>
  <c r="AA395" i="32"/>
  <c r="M395" i="32"/>
  <c r="O395" i="32" s="1"/>
  <c r="I395" i="32"/>
  <c r="AA391" i="32"/>
  <c r="O391" i="32"/>
  <c r="M391" i="32"/>
  <c r="I391" i="32"/>
  <c r="AA387" i="32"/>
  <c r="O387" i="32"/>
  <c r="M387" i="32"/>
  <c r="I387" i="32"/>
  <c r="AA383" i="32"/>
  <c r="M383" i="32"/>
  <c r="O383" i="32" s="1"/>
  <c r="I383" i="32"/>
  <c r="AA379" i="32"/>
  <c r="O379" i="32"/>
  <c r="M379" i="32"/>
  <c r="I379" i="32"/>
  <c r="AA375" i="32"/>
  <c r="O375" i="32"/>
  <c r="M375" i="32"/>
  <c r="I375" i="32"/>
  <c r="AA371" i="32"/>
  <c r="M371" i="32"/>
  <c r="O371" i="32" s="1"/>
  <c r="I371" i="32"/>
  <c r="AA367" i="32"/>
  <c r="O367" i="32"/>
  <c r="M367" i="32"/>
  <c r="I367" i="32"/>
  <c r="AA363" i="32"/>
  <c r="O363" i="32"/>
  <c r="M363" i="32"/>
  <c r="I363" i="32"/>
  <c r="AA359" i="32"/>
  <c r="M359" i="32"/>
  <c r="O359" i="32" s="1"/>
  <c r="I359" i="32"/>
  <c r="AA355" i="32"/>
  <c r="O355" i="32"/>
  <c r="M355" i="32"/>
  <c r="I355" i="32"/>
  <c r="AA351" i="32"/>
  <c r="O351" i="32"/>
  <c r="M351" i="32"/>
  <c r="I351" i="32"/>
  <c r="AA347" i="32"/>
  <c r="M347" i="32"/>
  <c r="O347" i="32" s="1"/>
  <c r="I347" i="32"/>
  <c r="AA343" i="32"/>
  <c r="O343" i="32"/>
  <c r="M343" i="32"/>
  <c r="I343" i="32"/>
  <c r="AA339" i="32"/>
  <c r="O339" i="32"/>
  <c r="M339" i="32"/>
  <c r="I339" i="32"/>
  <c r="AA335" i="32"/>
  <c r="M335" i="32"/>
  <c r="O335" i="32" s="1"/>
  <c r="I335" i="32"/>
  <c r="AA331" i="32"/>
  <c r="O331" i="32"/>
  <c r="M331" i="32"/>
  <c r="I331" i="32"/>
  <c r="AA327" i="32"/>
  <c r="O327" i="32"/>
  <c r="M327" i="32"/>
  <c r="I327" i="32"/>
  <c r="AA323" i="32"/>
  <c r="M323" i="32"/>
  <c r="O323" i="32" s="1"/>
  <c r="I323" i="32"/>
  <c r="AA319" i="32"/>
  <c r="O319" i="32"/>
  <c r="M319" i="32"/>
  <c r="I319" i="32"/>
  <c r="AA315" i="32"/>
  <c r="O315" i="32"/>
  <c r="M315" i="32"/>
  <c r="I315" i="32"/>
  <c r="AA311" i="32"/>
  <c r="M311" i="32"/>
  <c r="O311" i="32" s="1"/>
  <c r="I311" i="32"/>
  <c r="AA307" i="32"/>
  <c r="O307" i="32"/>
  <c r="M307" i="32"/>
  <c r="I307" i="32"/>
  <c r="AA303" i="32"/>
  <c r="O303" i="32"/>
  <c r="M303" i="32"/>
  <c r="I303" i="32"/>
  <c r="AA299" i="32"/>
  <c r="M299" i="32"/>
  <c r="O299" i="32" s="1"/>
  <c r="I299" i="32"/>
  <c r="AA295" i="32"/>
  <c r="O295" i="32"/>
  <c r="M295" i="32"/>
  <c r="I295" i="32"/>
  <c r="AA291" i="32"/>
  <c r="O291" i="32"/>
  <c r="M291" i="32"/>
  <c r="I291" i="32"/>
  <c r="AA287" i="32"/>
  <c r="M287" i="32"/>
  <c r="O287" i="32" s="1"/>
  <c r="I287" i="32"/>
  <c r="AA283" i="32"/>
  <c r="O283" i="32"/>
  <c r="M283" i="32"/>
  <c r="I283" i="32"/>
  <c r="AA279" i="32"/>
  <c r="O279" i="32"/>
  <c r="M279" i="32"/>
  <c r="I279" i="32"/>
  <c r="AA275" i="32"/>
  <c r="M275" i="32"/>
  <c r="O275" i="32" s="1"/>
  <c r="I275" i="32"/>
  <c r="AA271" i="32"/>
  <c r="O271" i="32"/>
  <c r="M271" i="32"/>
  <c r="I271" i="32"/>
  <c r="AA267" i="32"/>
  <c r="O267" i="32"/>
  <c r="M267" i="32"/>
  <c r="I267" i="32"/>
  <c r="AA263" i="32"/>
  <c r="M263" i="32"/>
  <c r="O263" i="32" s="1"/>
  <c r="I263" i="32"/>
  <c r="AA259" i="32"/>
  <c r="O259" i="32"/>
  <c r="M259" i="32"/>
  <c r="I259" i="32"/>
  <c r="AA255" i="32"/>
  <c r="O255" i="32"/>
  <c r="M255" i="32"/>
  <c r="I255" i="32"/>
  <c r="AA251" i="32"/>
  <c r="M251" i="32"/>
  <c r="O251" i="32" s="1"/>
  <c r="I251" i="32"/>
  <c r="AA247" i="32"/>
  <c r="O247" i="32"/>
  <c r="M247" i="32"/>
  <c r="I247" i="32"/>
  <c r="AA243" i="32"/>
  <c r="O243" i="32"/>
  <c r="M243" i="32"/>
  <c r="I243" i="32"/>
  <c r="AA239" i="32"/>
  <c r="M239" i="32"/>
  <c r="O239" i="32" s="1"/>
  <c r="I239" i="32"/>
  <c r="AA235" i="32"/>
  <c r="O235" i="32"/>
  <c r="M235" i="32"/>
  <c r="I235" i="32"/>
  <c r="AA231" i="32"/>
  <c r="O231" i="32"/>
  <c r="M231" i="32"/>
  <c r="I231" i="32"/>
  <c r="AA227" i="32"/>
  <c r="M227" i="32"/>
  <c r="O227" i="32" s="1"/>
  <c r="I227" i="32"/>
  <c r="AA223" i="32"/>
  <c r="O223" i="32"/>
  <c r="M223" i="32"/>
  <c r="I223" i="32"/>
  <c r="AA219" i="32"/>
  <c r="O219" i="32"/>
  <c r="M219" i="32"/>
  <c r="I219" i="32"/>
  <c r="AA215" i="32"/>
  <c r="M215" i="32"/>
  <c r="O215" i="32" s="1"/>
  <c r="I215" i="32"/>
  <c r="AA211" i="32"/>
  <c r="O211" i="32"/>
  <c r="M211" i="32"/>
  <c r="I211" i="32"/>
  <c r="AA207" i="32"/>
  <c r="O207" i="32"/>
  <c r="M207" i="32"/>
  <c r="I207" i="32"/>
  <c r="AA203" i="32"/>
  <c r="M203" i="32"/>
  <c r="O203" i="32" s="1"/>
  <c r="I203" i="32"/>
  <c r="AA199" i="32"/>
  <c r="O199" i="32"/>
  <c r="M199" i="32"/>
  <c r="I199" i="32"/>
  <c r="AA195" i="32"/>
  <c r="O195" i="32"/>
  <c r="M195" i="32"/>
  <c r="I195" i="32"/>
  <c r="AA191" i="32"/>
  <c r="M191" i="32"/>
  <c r="O191" i="32" s="1"/>
  <c r="I191" i="32"/>
  <c r="AA187" i="32"/>
  <c r="O187" i="32"/>
  <c r="M187" i="32"/>
  <c r="I187" i="32"/>
  <c r="AA183" i="32"/>
  <c r="O183" i="32"/>
  <c r="M183" i="32"/>
  <c r="I183" i="32"/>
  <c r="AA179" i="32"/>
  <c r="M179" i="32"/>
  <c r="O179" i="32" s="1"/>
  <c r="I179" i="32"/>
  <c r="AA175" i="32"/>
  <c r="O175" i="32"/>
  <c r="M175" i="32"/>
  <c r="I175" i="32"/>
  <c r="AA171" i="32"/>
  <c r="O171" i="32"/>
  <c r="M171" i="32"/>
  <c r="I171" i="32"/>
  <c r="AA167" i="32"/>
  <c r="M167" i="32"/>
  <c r="O167" i="32" s="1"/>
  <c r="I167" i="32"/>
  <c r="AA163" i="32"/>
  <c r="O163" i="32"/>
  <c r="M163" i="32"/>
  <c r="I163" i="32"/>
  <c r="AA159" i="32"/>
  <c r="O159" i="32"/>
  <c r="M159" i="32"/>
  <c r="I159" i="32"/>
  <c r="AA155" i="32"/>
  <c r="M155" i="32"/>
  <c r="O155" i="32" s="1"/>
  <c r="I155" i="32"/>
  <c r="AA151" i="32"/>
  <c r="O151" i="32"/>
  <c r="M151" i="32"/>
  <c r="I151" i="32"/>
  <c r="AA147" i="32"/>
  <c r="O147" i="32"/>
  <c r="M147" i="32"/>
  <c r="I147" i="32"/>
  <c r="AA143" i="32"/>
  <c r="M143" i="32"/>
  <c r="O143" i="32" s="1"/>
  <c r="I143" i="32"/>
  <c r="AA139" i="32"/>
  <c r="O139" i="32"/>
  <c r="M139" i="32"/>
  <c r="I139" i="32"/>
  <c r="AA135" i="32"/>
  <c r="O135" i="32"/>
  <c r="M135" i="32"/>
  <c r="I135" i="32"/>
  <c r="AA131" i="32"/>
  <c r="M131" i="32"/>
  <c r="O131" i="32" s="1"/>
  <c r="I131" i="32"/>
  <c r="AA127" i="32"/>
  <c r="O127" i="32"/>
  <c r="M127" i="32"/>
  <c r="I127" i="32"/>
  <c r="AA123" i="32"/>
  <c r="O123" i="32"/>
  <c r="M123" i="32"/>
  <c r="I123" i="32"/>
  <c r="AA119" i="32"/>
  <c r="M119" i="32"/>
  <c r="O119" i="32" s="1"/>
  <c r="I119" i="32"/>
  <c r="AA115" i="32"/>
  <c r="O115" i="32"/>
  <c r="M115" i="32"/>
  <c r="I115" i="32"/>
  <c r="AA111" i="32"/>
  <c r="O111" i="32"/>
  <c r="M111" i="32"/>
  <c r="I111" i="32"/>
  <c r="L9" i="32"/>
  <c r="L8" i="32" s="1"/>
  <c r="T7" i="32" s="1"/>
  <c r="F42" i="275" s="1"/>
  <c r="AA106" i="32"/>
  <c r="M106" i="32"/>
  <c r="O106" i="32" s="1"/>
  <c r="I106" i="32"/>
  <c r="AA102" i="32"/>
  <c r="O102" i="32"/>
  <c r="M102" i="32"/>
  <c r="I102" i="32"/>
  <c r="AA98" i="32"/>
  <c r="M98" i="32"/>
  <c r="O98" i="32" s="1"/>
  <c r="I98" i="32"/>
  <c r="AA94" i="32"/>
  <c r="M94" i="32"/>
  <c r="O94" i="32" s="1"/>
  <c r="I94" i="32"/>
  <c r="AA90" i="32"/>
  <c r="O90" i="32"/>
  <c r="M90" i="32"/>
  <c r="I90" i="32"/>
  <c r="AA86" i="32"/>
  <c r="M86" i="32"/>
  <c r="O86" i="32" s="1"/>
  <c r="I86" i="32"/>
  <c r="AA82" i="32"/>
  <c r="M82" i="32"/>
  <c r="I82" i="32"/>
  <c r="AA78" i="32"/>
  <c r="O78" i="32"/>
  <c r="M78" i="32"/>
  <c r="I78" i="32"/>
  <c r="AA74" i="32"/>
  <c r="M74" i="32"/>
  <c r="O74" i="32" s="1"/>
  <c r="I74" i="32"/>
  <c r="AA70" i="32"/>
  <c r="M70" i="32"/>
  <c r="I70" i="32"/>
  <c r="AA66" i="32"/>
  <c r="O66" i="32"/>
  <c r="M66" i="32"/>
  <c r="I66" i="32"/>
  <c r="AA62" i="32"/>
  <c r="M62" i="32"/>
  <c r="O62" i="32" s="1"/>
  <c r="I62" i="32"/>
  <c r="AA58" i="32"/>
  <c r="M58" i="32"/>
  <c r="O58" i="32" s="1"/>
  <c r="I58" i="32"/>
  <c r="AA54" i="32"/>
  <c r="O54" i="32"/>
  <c r="M54" i="32"/>
  <c r="I54" i="32"/>
  <c r="AA50" i="32"/>
  <c r="M50" i="32"/>
  <c r="O50" i="32" s="1"/>
  <c r="I50" i="32"/>
  <c r="AA46" i="32"/>
  <c r="M46" i="32"/>
  <c r="I46" i="32"/>
  <c r="AA42" i="32"/>
  <c r="O42" i="32"/>
  <c r="M42" i="32"/>
  <c r="I42" i="32"/>
  <c r="AA38" i="32"/>
  <c r="M38" i="32"/>
  <c r="O38" i="32" s="1"/>
  <c r="I38" i="32"/>
  <c r="AA34" i="32"/>
  <c r="M34" i="32"/>
  <c r="O34" i="32" s="1"/>
  <c r="I34" i="32"/>
  <c r="AA30" i="32"/>
  <c r="O30" i="32"/>
  <c r="M30" i="32"/>
  <c r="I30" i="32"/>
  <c r="AA26" i="32"/>
  <c r="M26" i="32"/>
  <c r="O26" i="32" s="1"/>
  <c r="I26" i="32"/>
  <c r="AA22" i="32"/>
  <c r="M22" i="32"/>
  <c r="O22" i="32" s="1"/>
  <c r="I22" i="32"/>
  <c r="AA18" i="32"/>
  <c r="O18" i="32"/>
  <c r="M18" i="32"/>
  <c r="I18" i="32"/>
  <c r="AA14" i="32"/>
  <c r="M14" i="32"/>
  <c r="O14" i="32" s="1"/>
  <c r="I14" i="32"/>
  <c r="AA10" i="32"/>
  <c r="M10" i="32"/>
  <c r="I10" i="32"/>
  <c r="L341" i="31"/>
  <c r="AA358" i="31"/>
  <c r="O358" i="31"/>
  <c r="M358" i="31"/>
  <c r="I358" i="31"/>
  <c r="AA354" i="31"/>
  <c r="M354" i="31"/>
  <c r="O354" i="31" s="1"/>
  <c r="I354" i="31"/>
  <c r="AA350" i="31"/>
  <c r="M350" i="31"/>
  <c r="O350" i="31" s="1"/>
  <c r="I350" i="31"/>
  <c r="AA346" i="31"/>
  <c r="M346" i="31"/>
  <c r="O346" i="31" s="1"/>
  <c r="I346" i="31"/>
  <c r="AA342" i="31"/>
  <c r="M342" i="31"/>
  <c r="O342" i="31" s="1"/>
  <c r="I342" i="31"/>
  <c r="L292" i="31"/>
  <c r="AA337" i="31"/>
  <c r="M337" i="31"/>
  <c r="O337" i="31" s="1"/>
  <c r="I337" i="31"/>
  <c r="AA333" i="31"/>
  <c r="O333" i="31"/>
  <c r="M333" i="31"/>
  <c r="I333" i="31"/>
  <c r="AA329" i="31"/>
  <c r="M329" i="31"/>
  <c r="O329" i="31" s="1"/>
  <c r="I329" i="31"/>
  <c r="AA325" i="31"/>
  <c r="M325" i="31"/>
  <c r="O325" i="31" s="1"/>
  <c r="I325" i="31"/>
  <c r="AA321" i="31"/>
  <c r="O321" i="31"/>
  <c r="M321" i="31"/>
  <c r="I321" i="31"/>
  <c r="AA317" i="31"/>
  <c r="M317" i="31"/>
  <c r="O317" i="31" s="1"/>
  <c r="I317" i="31"/>
  <c r="AA313" i="31"/>
  <c r="M313" i="31"/>
  <c r="O313" i="31" s="1"/>
  <c r="I313" i="31"/>
  <c r="AA309" i="31"/>
  <c r="O309" i="31" s="1"/>
  <c r="M309" i="31"/>
  <c r="I309" i="31"/>
  <c r="AA305" i="31"/>
  <c r="M305" i="31"/>
  <c r="O305" i="31" s="1"/>
  <c r="I305" i="31"/>
  <c r="AA301" i="31"/>
  <c r="M301" i="31"/>
  <c r="O301" i="31" s="1"/>
  <c r="I301" i="31"/>
  <c r="AA297" i="31"/>
  <c r="O297" i="31" s="1"/>
  <c r="M297" i="31"/>
  <c r="I297" i="31"/>
  <c r="AA293" i="31"/>
  <c r="M293" i="31"/>
  <c r="O293" i="31" s="1"/>
  <c r="I293" i="31"/>
  <c r="L255" i="31"/>
  <c r="AA288" i="31"/>
  <c r="O288" i="31"/>
  <c r="M288" i="31"/>
  <c r="I288" i="31"/>
  <c r="AA284" i="31"/>
  <c r="M284" i="31"/>
  <c r="O284" i="31" s="1"/>
  <c r="I284" i="31"/>
  <c r="AA280" i="31"/>
  <c r="M280" i="31"/>
  <c r="O280" i="31" s="1"/>
  <c r="I280" i="31"/>
  <c r="AA276" i="31"/>
  <c r="M276" i="31"/>
  <c r="O276" i="31" s="1"/>
  <c r="I276" i="31"/>
  <c r="AA272" i="31"/>
  <c r="M272" i="31"/>
  <c r="O272" i="31" s="1"/>
  <c r="I272" i="31"/>
  <c r="AA268" i="31"/>
  <c r="M268" i="31"/>
  <c r="O268" i="31" s="1"/>
  <c r="I268" i="31"/>
  <c r="AA264" i="31"/>
  <c r="O264" i="31"/>
  <c r="M264" i="31"/>
  <c r="I264" i="31"/>
  <c r="AA260" i="31"/>
  <c r="M260" i="31"/>
  <c r="O260" i="31" s="1"/>
  <c r="I260" i="31"/>
  <c r="AA256" i="31"/>
  <c r="M256" i="31"/>
  <c r="O256" i="31" s="1"/>
  <c r="I256" i="31"/>
  <c r="L98" i="31"/>
  <c r="AA251" i="31"/>
  <c r="O251" i="31" s="1"/>
  <c r="M251" i="31"/>
  <c r="I251" i="31"/>
  <c r="AA247" i="31"/>
  <c r="M247" i="31"/>
  <c r="O247" i="31" s="1"/>
  <c r="I247" i="31"/>
  <c r="AA243" i="31"/>
  <c r="M243" i="31"/>
  <c r="O243" i="31" s="1"/>
  <c r="I243" i="31"/>
  <c r="AA239" i="31"/>
  <c r="O239" i="31"/>
  <c r="M239" i="31"/>
  <c r="I239" i="31"/>
  <c r="AA235" i="31"/>
  <c r="M235" i="31"/>
  <c r="O235" i="31" s="1"/>
  <c r="I235" i="31"/>
  <c r="AA231" i="31"/>
  <c r="M231" i="31"/>
  <c r="O231" i="31" s="1"/>
  <c r="I231" i="31"/>
  <c r="AA227" i="31"/>
  <c r="O227" i="31" s="1"/>
  <c r="M227" i="31"/>
  <c r="I227" i="31"/>
  <c r="AA223" i="31"/>
  <c r="M223" i="31"/>
  <c r="O223" i="31" s="1"/>
  <c r="I223" i="31"/>
  <c r="AA219" i="31"/>
  <c r="M219" i="31"/>
  <c r="O219" i="31" s="1"/>
  <c r="I219" i="31"/>
  <c r="AA215" i="31"/>
  <c r="O215" i="31"/>
  <c r="M215" i="31"/>
  <c r="I215" i="31"/>
  <c r="AA211" i="31"/>
  <c r="M211" i="31"/>
  <c r="O211" i="31" s="1"/>
  <c r="I211" i="31"/>
  <c r="AA207" i="31"/>
  <c r="M207" i="31"/>
  <c r="O207" i="31" s="1"/>
  <c r="I207" i="31"/>
  <c r="AA203" i="31"/>
  <c r="O203" i="31"/>
  <c r="M203" i="31"/>
  <c r="I203" i="31"/>
  <c r="AA199" i="31"/>
  <c r="M199" i="31"/>
  <c r="O199" i="31" s="1"/>
  <c r="I199" i="31"/>
  <c r="AA195" i="31"/>
  <c r="M195" i="31"/>
  <c r="O195" i="31" s="1"/>
  <c r="I195" i="31"/>
  <c r="AA191" i="31"/>
  <c r="O191" i="31" s="1"/>
  <c r="M191" i="31"/>
  <c r="I191" i="31"/>
  <c r="AA187" i="31"/>
  <c r="M187" i="31"/>
  <c r="O187" i="31" s="1"/>
  <c r="I187" i="31"/>
  <c r="AA183" i="31"/>
  <c r="M183" i="31"/>
  <c r="O183" i="31" s="1"/>
  <c r="I183" i="31"/>
  <c r="AA179" i="31"/>
  <c r="O179" i="31" s="1"/>
  <c r="M179" i="31"/>
  <c r="I179" i="31"/>
  <c r="AA175" i="31"/>
  <c r="M175" i="31"/>
  <c r="O175" i="31" s="1"/>
  <c r="I175" i="31"/>
  <c r="AA171" i="31"/>
  <c r="M171" i="31"/>
  <c r="O171" i="31" s="1"/>
  <c r="I171" i="31"/>
  <c r="AA167" i="31"/>
  <c r="O167" i="31"/>
  <c r="M167" i="31"/>
  <c r="I167" i="31"/>
  <c r="AA163" i="31"/>
  <c r="M163" i="31"/>
  <c r="O163" i="31" s="1"/>
  <c r="I163" i="31"/>
  <c r="AA159" i="31"/>
  <c r="M159" i="31"/>
  <c r="O159" i="31" s="1"/>
  <c r="I159" i="31"/>
  <c r="AA155" i="31"/>
  <c r="O155" i="31" s="1"/>
  <c r="M155" i="31"/>
  <c r="I155" i="31"/>
  <c r="AA151" i="31"/>
  <c r="M151" i="31"/>
  <c r="O151" i="31" s="1"/>
  <c r="I151" i="31"/>
  <c r="AA147" i="31"/>
  <c r="M147" i="31"/>
  <c r="O147" i="31" s="1"/>
  <c r="I147" i="31"/>
  <c r="AA143" i="31"/>
  <c r="O143" i="31" s="1"/>
  <c r="M143" i="31"/>
  <c r="I143" i="31"/>
  <c r="AA139" i="31"/>
  <c r="M139" i="31"/>
  <c r="O139" i="31" s="1"/>
  <c r="I139" i="31"/>
  <c r="AA135" i="31"/>
  <c r="M135" i="31"/>
  <c r="O135" i="31" s="1"/>
  <c r="I135" i="31"/>
  <c r="AA131" i="31"/>
  <c r="O131" i="31"/>
  <c r="M131" i="31"/>
  <c r="I131" i="31"/>
  <c r="AA127" i="31"/>
  <c r="M127" i="31"/>
  <c r="O127" i="31" s="1"/>
  <c r="I127" i="31"/>
  <c r="AA123" i="31"/>
  <c r="M123" i="31"/>
  <c r="O123" i="31" s="1"/>
  <c r="I123" i="31"/>
  <c r="AA119" i="31"/>
  <c r="O119" i="31" s="1"/>
  <c r="M119" i="31"/>
  <c r="I119" i="31"/>
  <c r="AA115" i="31"/>
  <c r="M115" i="31"/>
  <c r="O115" i="31" s="1"/>
  <c r="I115" i="31"/>
  <c r="AA111" i="31"/>
  <c r="M111" i="31"/>
  <c r="O111" i="31" s="1"/>
  <c r="I111" i="31"/>
  <c r="AA107" i="31"/>
  <c r="O107" i="31" s="1"/>
  <c r="M107" i="31"/>
  <c r="I107" i="31"/>
  <c r="AA103" i="31"/>
  <c r="M103" i="31"/>
  <c r="O103" i="31" s="1"/>
  <c r="I103" i="31"/>
  <c r="AA99" i="31"/>
  <c r="M99" i="31"/>
  <c r="O99" i="31" s="1"/>
  <c r="I99" i="31"/>
  <c r="L9" i="31"/>
  <c r="L8" i="31" s="1"/>
  <c r="T7" i="31" s="1"/>
  <c r="F41" i="275" s="1"/>
  <c r="AA94" i="31"/>
  <c r="M94" i="31"/>
  <c r="O94" i="31" s="1"/>
  <c r="I94" i="31"/>
  <c r="AA90" i="31"/>
  <c r="M90" i="31"/>
  <c r="O90" i="31" s="1"/>
  <c r="I90" i="31"/>
  <c r="AA86" i="31"/>
  <c r="O86" i="31"/>
  <c r="M86" i="31"/>
  <c r="I86" i="31"/>
  <c r="AA82" i="31"/>
  <c r="M82" i="31"/>
  <c r="O82" i="31" s="1"/>
  <c r="I82" i="31"/>
  <c r="AA78" i="31"/>
  <c r="M78" i="31"/>
  <c r="O78" i="31" s="1"/>
  <c r="I78" i="31"/>
  <c r="AA74" i="31"/>
  <c r="M74" i="31"/>
  <c r="O74" i="31" s="1"/>
  <c r="I74" i="31"/>
  <c r="AA70" i="31"/>
  <c r="M70" i="31"/>
  <c r="O70" i="31" s="1"/>
  <c r="I70" i="31"/>
  <c r="AA66" i="31"/>
  <c r="M66" i="31"/>
  <c r="O66" i="31" s="1"/>
  <c r="I66" i="31"/>
  <c r="AA62" i="31"/>
  <c r="M62" i="31"/>
  <c r="O62" i="31" s="1"/>
  <c r="I62" i="31"/>
  <c r="AA58" i="31"/>
  <c r="M58" i="31"/>
  <c r="O58" i="31" s="1"/>
  <c r="I58" i="31"/>
  <c r="AA54" i="31"/>
  <c r="M54" i="31"/>
  <c r="O54" i="31" s="1"/>
  <c r="I54" i="31"/>
  <c r="AA50" i="31"/>
  <c r="M50" i="31"/>
  <c r="O50" i="31" s="1"/>
  <c r="I50" i="31"/>
  <c r="AA46" i="31"/>
  <c r="M46" i="31"/>
  <c r="O46" i="31" s="1"/>
  <c r="I46" i="31"/>
  <c r="AA42" i="31"/>
  <c r="M42" i="31"/>
  <c r="O42" i="31" s="1"/>
  <c r="I42" i="31"/>
  <c r="AA38" i="31"/>
  <c r="O38" i="31"/>
  <c r="M38" i="31"/>
  <c r="I38" i="31"/>
  <c r="AA34" i="31"/>
  <c r="M34" i="31"/>
  <c r="O34" i="31" s="1"/>
  <c r="I34" i="31"/>
  <c r="AA30" i="31"/>
  <c r="M30" i="31"/>
  <c r="O30" i="31" s="1"/>
  <c r="I30" i="31"/>
  <c r="AA26" i="31"/>
  <c r="O26" i="31"/>
  <c r="M26" i="31"/>
  <c r="I26" i="31"/>
  <c r="AA22" i="31"/>
  <c r="M22" i="31"/>
  <c r="O22" i="31" s="1"/>
  <c r="I22" i="31"/>
  <c r="AA18" i="31"/>
  <c r="M18" i="31"/>
  <c r="O18" i="31" s="1"/>
  <c r="I18" i="31"/>
  <c r="AA14" i="31"/>
  <c r="O14" i="31"/>
  <c r="M14" i="31"/>
  <c r="M9" i="31" s="1"/>
  <c r="I14" i="31"/>
  <c r="AA10" i="31"/>
  <c r="M10" i="31"/>
  <c r="O10" i="31" s="1"/>
  <c r="I10" i="31"/>
  <c r="L335" i="30"/>
  <c r="AA344" i="30"/>
  <c r="M344" i="30"/>
  <c r="O344" i="30" s="1"/>
  <c r="I344" i="30"/>
  <c r="AA340" i="30"/>
  <c r="O340" i="30"/>
  <c r="M340" i="30"/>
  <c r="I340" i="30"/>
  <c r="AA336" i="30"/>
  <c r="O336" i="30"/>
  <c r="M336" i="30"/>
  <c r="I336" i="30"/>
  <c r="L50" i="30"/>
  <c r="AA331" i="30"/>
  <c r="M331" i="30"/>
  <c r="O331" i="30" s="1"/>
  <c r="I331" i="30"/>
  <c r="AA327" i="30"/>
  <c r="O327" i="30"/>
  <c r="M327" i="30"/>
  <c r="I327" i="30"/>
  <c r="AA323" i="30"/>
  <c r="M323" i="30"/>
  <c r="O323" i="30" s="1"/>
  <c r="I323" i="30"/>
  <c r="AA319" i="30"/>
  <c r="M319" i="30"/>
  <c r="O319" i="30" s="1"/>
  <c r="I319" i="30"/>
  <c r="AA315" i="30"/>
  <c r="O315" i="30"/>
  <c r="M315" i="30"/>
  <c r="I315" i="30"/>
  <c r="AA311" i="30"/>
  <c r="M311" i="30"/>
  <c r="O311" i="30" s="1"/>
  <c r="I311" i="30"/>
  <c r="AA307" i="30"/>
  <c r="M307" i="30"/>
  <c r="I307" i="30"/>
  <c r="AA303" i="30"/>
  <c r="O303" i="30"/>
  <c r="M303" i="30"/>
  <c r="I303" i="30"/>
  <c r="AA299" i="30"/>
  <c r="M299" i="30"/>
  <c r="O299" i="30" s="1"/>
  <c r="I299" i="30"/>
  <c r="AA295" i="30"/>
  <c r="M295" i="30"/>
  <c r="O295" i="30" s="1"/>
  <c r="I295" i="30"/>
  <c r="AA291" i="30"/>
  <c r="O291" i="30"/>
  <c r="M291" i="30"/>
  <c r="I291" i="30"/>
  <c r="AA287" i="30"/>
  <c r="M287" i="30"/>
  <c r="O287" i="30" s="1"/>
  <c r="I287" i="30"/>
  <c r="AA283" i="30"/>
  <c r="M283" i="30"/>
  <c r="I283" i="30"/>
  <c r="AA279" i="30"/>
  <c r="O279" i="30"/>
  <c r="M279" i="30"/>
  <c r="I279" i="30"/>
  <c r="AA275" i="30"/>
  <c r="M275" i="30"/>
  <c r="O275" i="30" s="1"/>
  <c r="I275" i="30"/>
  <c r="AA271" i="30"/>
  <c r="M271" i="30"/>
  <c r="O271" i="30" s="1"/>
  <c r="I271" i="30"/>
  <c r="AA267" i="30"/>
  <c r="O267" i="30"/>
  <c r="M267" i="30"/>
  <c r="I267" i="30"/>
  <c r="AA263" i="30"/>
  <c r="M263" i="30"/>
  <c r="O263" i="30" s="1"/>
  <c r="I263" i="30"/>
  <c r="AA259" i="30"/>
  <c r="M259" i="30"/>
  <c r="O259" i="30" s="1"/>
  <c r="I259" i="30"/>
  <c r="AA255" i="30"/>
  <c r="O255" i="30"/>
  <c r="M255" i="30"/>
  <c r="I255" i="30"/>
  <c r="AA251" i="30"/>
  <c r="M251" i="30"/>
  <c r="O251" i="30" s="1"/>
  <c r="I251" i="30"/>
  <c r="AA247" i="30"/>
  <c r="M247" i="30"/>
  <c r="O247" i="30" s="1"/>
  <c r="I247" i="30"/>
  <c r="AA243" i="30"/>
  <c r="O243" i="30"/>
  <c r="M243" i="30"/>
  <c r="I243" i="30"/>
  <c r="AA239" i="30"/>
  <c r="M239" i="30"/>
  <c r="O239" i="30" s="1"/>
  <c r="I239" i="30"/>
  <c r="AA235" i="30"/>
  <c r="M235" i="30"/>
  <c r="I235" i="30"/>
  <c r="AA231" i="30"/>
  <c r="O231" i="30"/>
  <c r="M231" i="30"/>
  <c r="I231" i="30"/>
  <c r="AA227" i="30"/>
  <c r="M227" i="30"/>
  <c r="O227" i="30" s="1"/>
  <c r="I227" i="30"/>
  <c r="AA223" i="30"/>
  <c r="M223" i="30"/>
  <c r="O223" i="30" s="1"/>
  <c r="I223" i="30"/>
  <c r="AA219" i="30"/>
  <c r="O219" i="30"/>
  <c r="M219" i="30"/>
  <c r="I219" i="30"/>
  <c r="AA215" i="30"/>
  <c r="M215" i="30"/>
  <c r="O215" i="30" s="1"/>
  <c r="I215" i="30"/>
  <c r="AA211" i="30"/>
  <c r="M211" i="30"/>
  <c r="I211" i="30"/>
  <c r="AA207" i="30"/>
  <c r="O207" i="30"/>
  <c r="M207" i="30"/>
  <c r="I207" i="30"/>
  <c r="AA203" i="30"/>
  <c r="M203" i="30"/>
  <c r="O203" i="30" s="1"/>
  <c r="I203" i="30"/>
  <c r="AA199" i="30"/>
  <c r="M199" i="30"/>
  <c r="O199" i="30" s="1"/>
  <c r="I199" i="30"/>
  <c r="AA195" i="30"/>
  <c r="O195" i="30"/>
  <c r="M195" i="30"/>
  <c r="I195" i="30"/>
  <c r="AA191" i="30"/>
  <c r="M191" i="30"/>
  <c r="O191" i="30" s="1"/>
  <c r="I191" i="30"/>
  <c r="AA187" i="30"/>
  <c r="M187" i="30"/>
  <c r="O187" i="30" s="1"/>
  <c r="I187" i="30"/>
  <c r="AA183" i="30"/>
  <c r="O183" i="30"/>
  <c r="M183" i="30"/>
  <c r="I183" i="30"/>
  <c r="AA179" i="30"/>
  <c r="M179" i="30"/>
  <c r="O179" i="30" s="1"/>
  <c r="I179" i="30"/>
  <c r="AA175" i="30"/>
  <c r="M175" i="30"/>
  <c r="O175" i="30" s="1"/>
  <c r="I175" i="30"/>
  <c r="AA171" i="30"/>
  <c r="O171" i="30"/>
  <c r="M171" i="30"/>
  <c r="I171" i="30"/>
  <c r="AA167" i="30"/>
  <c r="M167" i="30"/>
  <c r="O167" i="30" s="1"/>
  <c r="I167" i="30"/>
  <c r="AA163" i="30"/>
  <c r="M163" i="30"/>
  <c r="I163" i="30"/>
  <c r="AA159" i="30"/>
  <c r="O159" i="30"/>
  <c r="M159" i="30"/>
  <c r="I159" i="30"/>
  <c r="AA155" i="30"/>
  <c r="M155" i="30"/>
  <c r="O155" i="30" s="1"/>
  <c r="I155" i="30"/>
  <c r="AA151" i="30"/>
  <c r="M151" i="30"/>
  <c r="O151" i="30" s="1"/>
  <c r="I151" i="30"/>
  <c r="AA147" i="30"/>
  <c r="O147" i="30"/>
  <c r="M147" i="30"/>
  <c r="I147" i="30"/>
  <c r="AA143" i="30"/>
  <c r="M143" i="30"/>
  <c r="O143" i="30" s="1"/>
  <c r="I143" i="30"/>
  <c r="AA139" i="30"/>
  <c r="M139" i="30"/>
  <c r="I139" i="30"/>
  <c r="AA135" i="30"/>
  <c r="O135" i="30"/>
  <c r="M135" i="30"/>
  <c r="I135" i="30"/>
  <c r="AA131" i="30"/>
  <c r="M131" i="30"/>
  <c r="O131" i="30" s="1"/>
  <c r="I131" i="30"/>
  <c r="AA127" i="30"/>
  <c r="M127" i="30"/>
  <c r="O127" i="30" s="1"/>
  <c r="I127" i="30"/>
  <c r="AA123" i="30"/>
  <c r="O123" i="30"/>
  <c r="M123" i="30"/>
  <c r="I123" i="30"/>
  <c r="AA119" i="30"/>
  <c r="M119" i="30"/>
  <c r="O119" i="30" s="1"/>
  <c r="I119" i="30"/>
  <c r="AA115" i="30"/>
  <c r="M115" i="30"/>
  <c r="O115" i="30" s="1"/>
  <c r="I115" i="30"/>
  <c r="AA111" i="30"/>
  <c r="O111" i="30"/>
  <c r="M111" i="30"/>
  <c r="I111" i="30"/>
  <c r="AA107" i="30"/>
  <c r="M107" i="30"/>
  <c r="O107" i="30" s="1"/>
  <c r="I107" i="30"/>
  <c r="AA103" i="30"/>
  <c r="M103" i="30"/>
  <c r="O103" i="30" s="1"/>
  <c r="I103" i="30"/>
  <c r="AA99" i="30"/>
  <c r="O99" i="30"/>
  <c r="M99" i="30"/>
  <c r="I99" i="30"/>
  <c r="AA95" i="30"/>
  <c r="M95" i="30"/>
  <c r="O95" i="30" s="1"/>
  <c r="I95" i="30"/>
  <c r="AA91" i="30"/>
  <c r="M91" i="30"/>
  <c r="I91" i="30"/>
  <c r="AA87" i="30"/>
  <c r="O87" i="30"/>
  <c r="M87" i="30"/>
  <c r="I87" i="30"/>
  <c r="AA83" i="30"/>
  <c r="M83" i="30"/>
  <c r="O83" i="30" s="1"/>
  <c r="I83" i="30"/>
  <c r="AA79" i="30"/>
  <c r="M79" i="30"/>
  <c r="O79" i="30" s="1"/>
  <c r="I79" i="30"/>
  <c r="AA75" i="30"/>
  <c r="O75" i="30"/>
  <c r="M75" i="30"/>
  <c r="I75" i="30"/>
  <c r="AA71" i="30"/>
  <c r="M71" i="30"/>
  <c r="O71" i="30" s="1"/>
  <c r="I71" i="30"/>
  <c r="AA67" i="30"/>
  <c r="M67" i="30"/>
  <c r="I67" i="30"/>
  <c r="AA63" i="30"/>
  <c r="O63" i="30"/>
  <c r="M63" i="30"/>
  <c r="I63" i="30"/>
  <c r="AA59" i="30"/>
  <c r="M59" i="30"/>
  <c r="O59" i="30" s="1"/>
  <c r="I59" i="30"/>
  <c r="AA55" i="30"/>
  <c r="M55" i="30"/>
  <c r="O55" i="30" s="1"/>
  <c r="I55" i="30"/>
  <c r="AA51" i="30"/>
  <c r="O51" i="30"/>
  <c r="M51" i="30"/>
  <c r="I51" i="30"/>
  <c r="L9" i="30"/>
  <c r="AA46" i="30"/>
  <c r="M46" i="30"/>
  <c r="O46" i="30" s="1"/>
  <c r="I46" i="30"/>
  <c r="AA42" i="30"/>
  <c r="O42" i="30"/>
  <c r="M42" i="30"/>
  <c r="I42" i="30"/>
  <c r="AA38" i="30"/>
  <c r="O38" i="30"/>
  <c r="M38" i="30"/>
  <c r="I38" i="30"/>
  <c r="AA34" i="30"/>
  <c r="M34" i="30"/>
  <c r="O34" i="30" s="1"/>
  <c r="I34" i="30"/>
  <c r="AA30" i="30"/>
  <c r="O30" i="30"/>
  <c r="M30" i="30"/>
  <c r="I30" i="30"/>
  <c r="AA26" i="30"/>
  <c r="O26" i="30"/>
  <c r="M26" i="30"/>
  <c r="I26" i="30"/>
  <c r="AA22" i="30"/>
  <c r="M22" i="30"/>
  <c r="O22" i="30" s="1"/>
  <c r="I22" i="30"/>
  <c r="AA18" i="30"/>
  <c r="O18" i="30"/>
  <c r="M18" i="30"/>
  <c r="I18" i="30"/>
  <c r="AA14" i="30"/>
  <c r="O14" i="30"/>
  <c r="M14" i="30"/>
  <c r="I14" i="30"/>
  <c r="AA10" i="30"/>
  <c r="M10" i="30"/>
  <c r="M9" i="30" s="1"/>
  <c r="I10" i="30"/>
  <c r="L154" i="29"/>
  <c r="AA163" i="29"/>
  <c r="M163" i="29"/>
  <c r="O163" i="29" s="1"/>
  <c r="I163" i="29"/>
  <c r="AA159" i="29"/>
  <c r="O159" i="29"/>
  <c r="M159" i="29"/>
  <c r="I159" i="29"/>
  <c r="AA155" i="29"/>
  <c r="M155" i="29"/>
  <c r="O155" i="29" s="1"/>
  <c r="I155" i="29"/>
  <c r="L9" i="29"/>
  <c r="L8" i="29" s="1"/>
  <c r="T7" i="29" s="1"/>
  <c r="F39" i="275" s="1"/>
  <c r="AA150" i="29"/>
  <c r="O150" i="29"/>
  <c r="M150" i="29"/>
  <c r="I150" i="29"/>
  <c r="AA146" i="29"/>
  <c r="M146" i="29"/>
  <c r="O146" i="29" s="1"/>
  <c r="I146" i="29"/>
  <c r="AA142" i="29"/>
  <c r="M142" i="29"/>
  <c r="O142" i="29" s="1"/>
  <c r="I142" i="29"/>
  <c r="AA138" i="29"/>
  <c r="O138" i="29"/>
  <c r="M138" i="29"/>
  <c r="I138" i="29"/>
  <c r="AA134" i="29"/>
  <c r="M134" i="29"/>
  <c r="O134" i="29" s="1"/>
  <c r="I134" i="29"/>
  <c r="AA130" i="29"/>
  <c r="M130" i="29"/>
  <c r="O130" i="29" s="1"/>
  <c r="I130" i="29"/>
  <c r="AA126" i="29"/>
  <c r="M126" i="29"/>
  <c r="O126" i="29" s="1"/>
  <c r="I126" i="29"/>
  <c r="AA122" i="29"/>
  <c r="M122" i="29"/>
  <c r="O122" i="29" s="1"/>
  <c r="I122" i="29"/>
  <c r="AA118" i="29"/>
  <c r="M118" i="29"/>
  <c r="O118" i="29" s="1"/>
  <c r="I118" i="29"/>
  <c r="AA114" i="29"/>
  <c r="M114" i="29"/>
  <c r="O114" i="29" s="1"/>
  <c r="I114" i="29"/>
  <c r="AA110" i="29"/>
  <c r="M110" i="29"/>
  <c r="O110" i="29" s="1"/>
  <c r="I110" i="29"/>
  <c r="AA106" i="29"/>
  <c r="M106" i="29"/>
  <c r="O106" i="29" s="1"/>
  <c r="I106" i="29"/>
  <c r="AA102" i="29"/>
  <c r="O102" i="29"/>
  <c r="M102" i="29"/>
  <c r="I102" i="29"/>
  <c r="AA98" i="29"/>
  <c r="M98" i="29"/>
  <c r="O98" i="29" s="1"/>
  <c r="I98" i="29"/>
  <c r="AA94" i="29"/>
  <c r="M94" i="29"/>
  <c r="O94" i="29" s="1"/>
  <c r="I94" i="29"/>
  <c r="AA90" i="29"/>
  <c r="O90" i="29"/>
  <c r="M90" i="29"/>
  <c r="I90" i="29"/>
  <c r="AA86" i="29"/>
  <c r="M86" i="29"/>
  <c r="O86" i="29" s="1"/>
  <c r="I86" i="29"/>
  <c r="AA82" i="29"/>
  <c r="M82" i="29"/>
  <c r="O82" i="29" s="1"/>
  <c r="I82" i="29"/>
  <c r="AA78" i="29"/>
  <c r="O78" i="29"/>
  <c r="M78" i="29"/>
  <c r="I78" i="29"/>
  <c r="AA74" i="29"/>
  <c r="M74" i="29"/>
  <c r="O74" i="29" s="1"/>
  <c r="I74" i="29"/>
  <c r="AA70" i="29"/>
  <c r="M70" i="29"/>
  <c r="O70" i="29" s="1"/>
  <c r="I70" i="29"/>
  <c r="AA66" i="29"/>
  <c r="M66" i="29"/>
  <c r="O66" i="29" s="1"/>
  <c r="I66" i="29"/>
  <c r="AA62" i="29"/>
  <c r="M62" i="29"/>
  <c r="O62" i="29" s="1"/>
  <c r="I62" i="29"/>
  <c r="AA58" i="29"/>
  <c r="M58" i="29"/>
  <c r="O58" i="29" s="1"/>
  <c r="I58" i="29"/>
  <c r="AA54" i="29"/>
  <c r="M54" i="29"/>
  <c r="O54" i="29" s="1"/>
  <c r="I54" i="29"/>
  <c r="AA50" i="29"/>
  <c r="M50" i="29"/>
  <c r="O50" i="29" s="1"/>
  <c r="I50" i="29"/>
  <c r="AA46" i="29"/>
  <c r="M46" i="29"/>
  <c r="O46" i="29" s="1"/>
  <c r="I46" i="29"/>
  <c r="AA42" i="29"/>
  <c r="M42" i="29"/>
  <c r="O42" i="29" s="1"/>
  <c r="I42" i="29"/>
  <c r="AA38" i="29"/>
  <c r="M38" i="29"/>
  <c r="O38" i="29" s="1"/>
  <c r="I38" i="29"/>
  <c r="AA34" i="29"/>
  <c r="M34" i="29"/>
  <c r="O34" i="29" s="1"/>
  <c r="I34" i="29"/>
  <c r="AA30" i="29"/>
  <c r="O30" i="29"/>
  <c r="M30" i="29"/>
  <c r="I30" i="29"/>
  <c r="AA26" i="29"/>
  <c r="M26" i="29"/>
  <c r="O26" i="29" s="1"/>
  <c r="I26" i="29"/>
  <c r="AA22" i="29"/>
  <c r="M22" i="29"/>
  <c r="O22" i="29" s="1"/>
  <c r="I22" i="29"/>
  <c r="AA18" i="29"/>
  <c r="O18" i="29"/>
  <c r="M18" i="29"/>
  <c r="I18" i="29"/>
  <c r="AA14" i="29"/>
  <c r="M14" i="29"/>
  <c r="O14" i="29" s="1"/>
  <c r="I14" i="29"/>
  <c r="AA10" i="29"/>
  <c r="M10" i="29"/>
  <c r="O10" i="29" s="1"/>
  <c r="I10" i="29"/>
  <c r="M8" i="28"/>
  <c r="C38" i="275" s="1"/>
  <c r="L8" i="28"/>
  <c r="T7" i="28" s="1"/>
  <c r="F38" i="275" s="1"/>
  <c r="L9" i="28"/>
  <c r="AA162" i="28"/>
  <c r="O162" i="28"/>
  <c r="M162" i="28"/>
  <c r="I162" i="28"/>
  <c r="AA158" i="28"/>
  <c r="O158" i="28"/>
  <c r="M158" i="28"/>
  <c r="I158" i="28"/>
  <c r="AA154" i="28"/>
  <c r="O154" i="28"/>
  <c r="M154" i="28"/>
  <c r="I154" i="28"/>
  <c r="AA150" i="28"/>
  <c r="O150" i="28"/>
  <c r="M150" i="28"/>
  <c r="I150" i="28"/>
  <c r="AA146" i="28"/>
  <c r="O146" i="28"/>
  <c r="M146" i="28"/>
  <c r="I146" i="28"/>
  <c r="AA142" i="28"/>
  <c r="O142" i="28"/>
  <c r="M142" i="28"/>
  <c r="I142" i="28"/>
  <c r="AA138" i="28"/>
  <c r="O138" i="28"/>
  <c r="M138" i="28"/>
  <c r="I138" i="28"/>
  <c r="AA134" i="28"/>
  <c r="O134" i="28"/>
  <c r="M134" i="28"/>
  <c r="I134" i="28"/>
  <c r="AA130" i="28"/>
  <c r="O130" i="28"/>
  <c r="M130" i="28"/>
  <c r="I130" i="28"/>
  <c r="AA126" i="28"/>
  <c r="O126" i="28"/>
  <c r="M126" i="28"/>
  <c r="I126" i="28"/>
  <c r="AA122" i="28"/>
  <c r="O122" i="28"/>
  <c r="M122" i="28"/>
  <c r="I122" i="28"/>
  <c r="AA118" i="28"/>
  <c r="O118" i="28"/>
  <c r="M118" i="28"/>
  <c r="I118" i="28"/>
  <c r="AA114" i="28"/>
  <c r="O114" i="28"/>
  <c r="M114" i="28"/>
  <c r="I114" i="28"/>
  <c r="AA110" i="28"/>
  <c r="O110" i="28"/>
  <c r="M110" i="28"/>
  <c r="I110" i="28"/>
  <c r="AA106" i="28"/>
  <c r="O106" i="28"/>
  <c r="M106" i="28"/>
  <c r="I106" i="28"/>
  <c r="AA102" i="28"/>
  <c r="O102" i="28"/>
  <c r="M102" i="28"/>
  <c r="I102" i="28"/>
  <c r="AA98" i="28"/>
  <c r="O98" i="28"/>
  <c r="M98" i="28"/>
  <c r="I98" i="28"/>
  <c r="AA94" i="28"/>
  <c r="O94" i="28"/>
  <c r="M94" i="28"/>
  <c r="I94" i="28"/>
  <c r="AA90" i="28"/>
  <c r="O90" i="28"/>
  <c r="M90" i="28"/>
  <c r="I90" i="28"/>
  <c r="AA86" i="28"/>
  <c r="O86" i="28"/>
  <c r="M86" i="28"/>
  <c r="I86" i="28"/>
  <c r="AA82" i="28"/>
  <c r="O82" i="28"/>
  <c r="M82" i="28"/>
  <c r="I82" i="28"/>
  <c r="AA78" i="28"/>
  <c r="O78" i="28"/>
  <c r="M78" i="28"/>
  <c r="I78" i="28"/>
  <c r="AA74" i="28"/>
  <c r="O74" i="28"/>
  <c r="M74" i="28"/>
  <c r="I74" i="28"/>
  <c r="AA70" i="28"/>
  <c r="O70" i="28"/>
  <c r="M70" i="28"/>
  <c r="I70" i="28"/>
  <c r="AA66" i="28"/>
  <c r="O66" i="28"/>
  <c r="M66" i="28"/>
  <c r="I66" i="28"/>
  <c r="AA62" i="28"/>
  <c r="O62" i="28"/>
  <c r="M62" i="28"/>
  <c r="I62" i="28"/>
  <c r="AA58" i="28"/>
  <c r="O58" i="28"/>
  <c r="M58" i="28"/>
  <c r="I58" i="28"/>
  <c r="AA54" i="28"/>
  <c r="O54" i="28"/>
  <c r="M54" i="28"/>
  <c r="I54" i="28"/>
  <c r="AA50" i="28"/>
  <c r="O50" i="28"/>
  <c r="M50" i="28"/>
  <c r="I50" i="28"/>
  <c r="AA46" i="28"/>
  <c r="O46" i="28"/>
  <c r="M46" i="28"/>
  <c r="I46" i="28"/>
  <c r="AA42" i="28"/>
  <c r="O42" i="28"/>
  <c r="M42" i="28"/>
  <c r="I42" i="28"/>
  <c r="AA38" i="28"/>
  <c r="O38" i="28"/>
  <c r="M38" i="28"/>
  <c r="I38" i="28"/>
  <c r="AA34" i="28"/>
  <c r="O34" i="28"/>
  <c r="M34" i="28"/>
  <c r="I34" i="28"/>
  <c r="AA30" i="28"/>
  <c r="O30" i="28"/>
  <c r="M30" i="28"/>
  <c r="I30" i="28"/>
  <c r="AA26" i="28"/>
  <c r="O26" i="28"/>
  <c r="M26" i="28"/>
  <c r="I26" i="28"/>
  <c r="AA22" i="28"/>
  <c r="O22" i="28"/>
  <c r="M22" i="28"/>
  <c r="I22" i="28"/>
  <c r="AA18" i="28"/>
  <c r="O18" i="28"/>
  <c r="M18" i="28"/>
  <c r="I18" i="28"/>
  <c r="AA14" i="28"/>
  <c r="O14" i="28"/>
  <c r="M14" i="28"/>
  <c r="I14" i="28"/>
  <c r="AA10" i="28"/>
  <c r="O10" i="28"/>
  <c r="D38" i="275" s="1"/>
  <c r="M10" i="28"/>
  <c r="M9" i="28" s="1"/>
  <c r="I10" i="28"/>
  <c r="L162" i="27"/>
  <c r="AA167" i="27"/>
  <c r="M167" i="27"/>
  <c r="M162" i="27" s="1"/>
  <c r="I167" i="27"/>
  <c r="AA163" i="27"/>
  <c r="O163" i="27"/>
  <c r="M163" i="27"/>
  <c r="I163" i="27"/>
  <c r="L9" i="27"/>
  <c r="L8" i="27" s="1"/>
  <c r="T7" i="27" s="1"/>
  <c r="F37" i="275" s="1"/>
  <c r="AA158" i="27"/>
  <c r="M158" i="27"/>
  <c r="O158" i="27" s="1"/>
  <c r="I158" i="27"/>
  <c r="AA154" i="27"/>
  <c r="O154" i="27"/>
  <c r="M154" i="27"/>
  <c r="I154" i="27"/>
  <c r="AA150" i="27"/>
  <c r="M150" i="27"/>
  <c r="O150" i="27" s="1"/>
  <c r="I150" i="27"/>
  <c r="AA146" i="27"/>
  <c r="M146" i="27"/>
  <c r="O146" i="27" s="1"/>
  <c r="I146" i="27"/>
  <c r="AA142" i="27"/>
  <c r="O142" i="27"/>
  <c r="M142" i="27"/>
  <c r="I142" i="27"/>
  <c r="AA138" i="27"/>
  <c r="M138" i="27"/>
  <c r="O138" i="27" s="1"/>
  <c r="I138" i="27"/>
  <c r="AA134" i="27"/>
  <c r="M134" i="27"/>
  <c r="O134" i="27" s="1"/>
  <c r="I134" i="27"/>
  <c r="AA130" i="27"/>
  <c r="O130" i="27"/>
  <c r="M130" i="27"/>
  <c r="I130" i="27"/>
  <c r="AA126" i="27"/>
  <c r="M126" i="27"/>
  <c r="O126" i="27" s="1"/>
  <c r="I126" i="27"/>
  <c r="AA122" i="27"/>
  <c r="M122" i="27"/>
  <c r="O122" i="27" s="1"/>
  <c r="I122" i="27"/>
  <c r="AA118" i="27"/>
  <c r="M118" i="27"/>
  <c r="O118" i="27" s="1"/>
  <c r="I118" i="27"/>
  <c r="AA114" i="27"/>
  <c r="M114" i="27"/>
  <c r="O114" i="27" s="1"/>
  <c r="I114" i="27"/>
  <c r="AA110" i="27"/>
  <c r="M110" i="27"/>
  <c r="O110" i="27" s="1"/>
  <c r="I110" i="27"/>
  <c r="AA106" i="27"/>
  <c r="M106" i="27"/>
  <c r="O106" i="27" s="1"/>
  <c r="I106" i="27"/>
  <c r="AA102" i="27"/>
  <c r="M102" i="27"/>
  <c r="O102" i="27" s="1"/>
  <c r="I102" i="27"/>
  <c r="AA98" i="27"/>
  <c r="M98" i="27"/>
  <c r="O98" i="27" s="1"/>
  <c r="I98" i="27"/>
  <c r="AA94" i="27"/>
  <c r="M94" i="27"/>
  <c r="O94" i="27" s="1"/>
  <c r="I94" i="27"/>
  <c r="AA90" i="27"/>
  <c r="M90" i="27"/>
  <c r="O90" i="27" s="1"/>
  <c r="I90" i="27"/>
  <c r="AA86" i="27"/>
  <c r="M86" i="27"/>
  <c r="O86" i="27" s="1"/>
  <c r="I86" i="27"/>
  <c r="AA82" i="27"/>
  <c r="O82" i="27"/>
  <c r="M82" i="27"/>
  <c r="I82" i="27"/>
  <c r="AA78" i="27"/>
  <c r="M78" i="27"/>
  <c r="O78" i="27" s="1"/>
  <c r="I78" i="27"/>
  <c r="AA74" i="27"/>
  <c r="M74" i="27"/>
  <c r="O74" i="27" s="1"/>
  <c r="I74" i="27"/>
  <c r="AA70" i="27"/>
  <c r="O70" i="27"/>
  <c r="M70" i="27"/>
  <c r="I70" i="27"/>
  <c r="AA66" i="27"/>
  <c r="M66" i="27"/>
  <c r="O66" i="27" s="1"/>
  <c r="I66" i="27"/>
  <c r="AA62" i="27"/>
  <c r="M62" i="27"/>
  <c r="O62" i="27" s="1"/>
  <c r="I62" i="27"/>
  <c r="AA58" i="27"/>
  <c r="O58" i="27"/>
  <c r="M58" i="27"/>
  <c r="I58" i="27"/>
  <c r="AA54" i="27"/>
  <c r="M54" i="27"/>
  <c r="O54" i="27" s="1"/>
  <c r="I54" i="27"/>
  <c r="AA50" i="27"/>
  <c r="M50" i="27"/>
  <c r="O50" i="27" s="1"/>
  <c r="I50" i="27"/>
  <c r="AA46" i="27"/>
  <c r="M46" i="27"/>
  <c r="O46" i="27" s="1"/>
  <c r="I46" i="27"/>
  <c r="AA42" i="27"/>
  <c r="M42" i="27"/>
  <c r="O42" i="27" s="1"/>
  <c r="I42" i="27"/>
  <c r="AA38" i="27"/>
  <c r="M38" i="27"/>
  <c r="O38" i="27" s="1"/>
  <c r="I38" i="27"/>
  <c r="AA34" i="27"/>
  <c r="M34" i="27"/>
  <c r="O34" i="27" s="1"/>
  <c r="I34" i="27"/>
  <c r="AA30" i="27"/>
  <c r="M30" i="27"/>
  <c r="O30" i="27" s="1"/>
  <c r="I30" i="27"/>
  <c r="AA26" i="27"/>
  <c r="M26" i="27"/>
  <c r="O26" i="27" s="1"/>
  <c r="I26" i="27"/>
  <c r="AA22" i="27"/>
  <c r="M22" i="27"/>
  <c r="O22" i="27" s="1"/>
  <c r="I22" i="27"/>
  <c r="AA18" i="27"/>
  <c r="M18" i="27"/>
  <c r="O18" i="27" s="1"/>
  <c r="I18" i="27"/>
  <c r="AA14" i="27"/>
  <c r="M14" i="27"/>
  <c r="O14" i="27" s="1"/>
  <c r="I14" i="27"/>
  <c r="AA10" i="27"/>
  <c r="O10" i="27"/>
  <c r="M10" i="27"/>
  <c r="I10" i="27"/>
  <c r="L206" i="26"/>
  <c r="AA211" i="26"/>
  <c r="O211" i="26"/>
  <c r="M211" i="26"/>
  <c r="I211" i="26"/>
  <c r="AA207" i="26"/>
  <c r="O207" i="26" s="1"/>
  <c r="M207" i="26"/>
  <c r="M206" i="26" s="1"/>
  <c r="I207" i="26"/>
  <c r="L9" i="26"/>
  <c r="L8" i="26" s="1"/>
  <c r="T7" i="26" s="1"/>
  <c r="F36" i="275" s="1"/>
  <c r="AA202" i="26"/>
  <c r="O202" i="26"/>
  <c r="M202" i="26"/>
  <c r="I202" i="26"/>
  <c r="AA198" i="26"/>
  <c r="M198" i="26"/>
  <c r="O198" i="26" s="1"/>
  <c r="I198" i="26"/>
  <c r="AA194" i="26"/>
  <c r="M194" i="26"/>
  <c r="I194" i="26"/>
  <c r="AA190" i="26"/>
  <c r="O190" i="26"/>
  <c r="M190" i="26"/>
  <c r="I190" i="26"/>
  <c r="AA186" i="26"/>
  <c r="M186" i="26"/>
  <c r="O186" i="26" s="1"/>
  <c r="I186" i="26"/>
  <c r="AA182" i="26"/>
  <c r="M182" i="26"/>
  <c r="I182" i="26"/>
  <c r="AA178" i="26"/>
  <c r="O178" i="26"/>
  <c r="M178" i="26"/>
  <c r="I178" i="26"/>
  <c r="AA174" i="26"/>
  <c r="M174" i="26"/>
  <c r="O174" i="26" s="1"/>
  <c r="I174" i="26"/>
  <c r="AA170" i="26"/>
  <c r="M170" i="26"/>
  <c r="O170" i="26" s="1"/>
  <c r="I170" i="26"/>
  <c r="AA166" i="26"/>
  <c r="O166" i="26"/>
  <c r="M166" i="26"/>
  <c r="I166" i="26"/>
  <c r="AA162" i="26"/>
  <c r="M162" i="26"/>
  <c r="O162" i="26" s="1"/>
  <c r="I162" i="26"/>
  <c r="AA158" i="26"/>
  <c r="M158" i="26"/>
  <c r="O158" i="26" s="1"/>
  <c r="I158" i="26"/>
  <c r="AA154" i="26"/>
  <c r="O154" i="26"/>
  <c r="M154" i="26"/>
  <c r="I154" i="26"/>
  <c r="AA150" i="26"/>
  <c r="M150" i="26"/>
  <c r="O150" i="26" s="1"/>
  <c r="I150" i="26"/>
  <c r="AA146" i="26"/>
  <c r="M146" i="26"/>
  <c r="I146" i="26"/>
  <c r="AA142" i="26"/>
  <c r="O142" i="26"/>
  <c r="M142" i="26"/>
  <c r="I142" i="26"/>
  <c r="AA138" i="26"/>
  <c r="M138" i="26"/>
  <c r="O138" i="26" s="1"/>
  <c r="I138" i="26"/>
  <c r="AA134" i="26"/>
  <c r="M134" i="26"/>
  <c r="I134" i="26"/>
  <c r="AA130" i="26"/>
  <c r="O130" i="26"/>
  <c r="M130" i="26"/>
  <c r="I130" i="26"/>
  <c r="AA126" i="26"/>
  <c r="M126" i="26"/>
  <c r="O126" i="26" s="1"/>
  <c r="I126" i="26"/>
  <c r="AA122" i="26"/>
  <c r="M122" i="26"/>
  <c r="I122" i="26"/>
  <c r="AA118" i="26"/>
  <c r="O118" i="26"/>
  <c r="M118" i="26"/>
  <c r="I118" i="26"/>
  <c r="AA114" i="26"/>
  <c r="M114" i="26"/>
  <c r="O114" i="26" s="1"/>
  <c r="I114" i="26"/>
  <c r="AA110" i="26"/>
  <c r="M110" i="26"/>
  <c r="I110" i="26"/>
  <c r="AA106" i="26"/>
  <c r="O106" i="26"/>
  <c r="M106" i="26"/>
  <c r="I106" i="26"/>
  <c r="AA102" i="26"/>
  <c r="M102" i="26"/>
  <c r="O102" i="26" s="1"/>
  <c r="I102" i="26"/>
  <c r="AA98" i="26"/>
  <c r="M98" i="26"/>
  <c r="O98" i="26" s="1"/>
  <c r="I98" i="26"/>
  <c r="AA94" i="26"/>
  <c r="O94" i="26"/>
  <c r="M94" i="26"/>
  <c r="I94" i="26"/>
  <c r="AA90" i="26"/>
  <c r="M90" i="26"/>
  <c r="O90" i="26" s="1"/>
  <c r="I90" i="26"/>
  <c r="AA86" i="26"/>
  <c r="M86" i="26"/>
  <c r="O86" i="26" s="1"/>
  <c r="I86" i="26"/>
  <c r="AA82" i="26"/>
  <c r="O82" i="26"/>
  <c r="M82" i="26"/>
  <c r="I82" i="26"/>
  <c r="AA78" i="26"/>
  <c r="M78" i="26"/>
  <c r="O78" i="26" s="1"/>
  <c r="I78" i="26"/>
  <c r="AA74" i="26"/>
  <c r="M74" i="26"/>
  <c r="I74" i="26"/>
  <c r="AA70" i="26"/>
  <c r="O70" i="26"/>
  <c r="M70" i="26"/>
  <c r="I70" i="26"/>
  <c r="AA66" i="26"/>
  <c r="M66" i="26"/>
  <c r="O66" i="26" s="1"/>
  <c r="I66" i="26"/>
  <c r="AA62" i="26"/>
  <c r="M62" i="26"/>
  <c r="I62" i="26"/>
  <c r="AA58" i="26"/>
  <c r="O58" i="26"/>
  <c r="M58" i="26"/>
  <c r="I58" i="26"/>
  <c r="AA54" i="26"/>
  <c r="M54" i="26"/>
  <c r="O54" i="26" s="1"/>
  <c r="I54" i="26"/>
  <c r="AA50" i="26"/>
  <c r="M50" i="26"/>
  <c r="I50" i="26"/>
  <c r="AA46" i="26"/>
  <c r="O46" i="26"/>
  <c r="M46" i="26"/>
  <c r="I46" i="26"/>
  <c r="AA42" i="26"/>
  <c r="M42" i="26"/>
  <c r="O42" i="26" s="1"/>
  <c r="I42" i="26"/>
  <c r="AA38" i="26"/>
  <c r="M38" i="26"/>
  <c r="I38" i="26"/>
  <c r="AA34" i="26"/>
  <c r="O34" i="26"/>
  <c r="M34" i="26"/>
  <c r="I34" i="26"/>
  <c r="AA30" i="26"/>
  <c r="M30" i="26"/>
  <c r="O30" i="26" s="1"/>
  <c r="I30" i="26"/>
  <c r="AA26" i="26"/>
  <c r="M26" i="26"/>
  <c r="O26" i="26" s="1"/>
  <c r="I26" i="26"/>
  <c r="AA22" i="26"/>
  <c r="O22" i="26"/>
  <c r="M22" i="26"/>
  <c r="I22" i="26"/>
  <c r="AA18" i="26"/>
  <c r="M18" i="26"/>
  <c r="O18" i="26" s="1"/>
  <c r="I18" i="26"/>
  <c r="AA14" i="26"/>
  <c r="M14" i="26"/>
  <c r="O14" i="26" s="1"/>
  <c r="I14" i="26"/>
  <c r="AA10" i="26"/>
  <c r="O10" i="26"/>
  <c r="M10" i="26"/>
  <c r="I10" i="26"/>
  <c r="L8" i="25"/>
  <c r="T7" i="25" s="1"/>
  <c r="F35" i="275" s="1"/>
  <c r="L423" i="25"/>
  <c r="AA444" i="25"/>
  <c r="M444" i="25"/>
  <c r="O444" i="25" s="1"/>
  <c r="I444" i="25"/>
  <c r="AA440" i="25"/>
  <c r="M440" i="25"/>
  <c r="O440" i="25" s="1"/>
  <c r="I440" i="25"/>
  <c r="AA436" i="25"/>
  <c r="M436" i="25"/>
  <c r="O436" i="25" s="1"/>
  <c r="I436" i="25"/>
  <c r="AA432" i="25"/>
  <c r="M432" i="25"/>
  <c r="O432" i="25" s="1"/>
  <c r="I432" i="25"/>
  <c r="AA428" i="25"/>
  <c r="M428" i="25"/>
  <c r="O428" i="25" s="1"/>
  <c r="I428" i="25"/>
  <c r="AA424" i="25"/>
  <c r="M424" i="25"/>
  <c r="I424" i="25"/>
  <c r="L114" i="25"/>
  <c r="AA419" i="25"/>
  <c r="M419" i="25"/>
  <c r="I419" i="25"/>
  <c r="AA415" i="25"/>
  <c r="M415" i="25"/>
  <c r="O415" i="25" s="1"/>
  <c r="I415" i="25"/>
  <c r="AA411" i="25"/>
  <c r="O411" i="25"/>
  <c r="M411" i="25"/>
  <c r="I411" i="25"/>
  <c r="AA407" i="25"/>
  <c r="M407" i="25"/>
  <c r="I407" i="25"/>
  <c r="AA403" i="25"/>
  <c r="M403" i="25"/>
  <c r="O403" i="25" s="1"/>
  <c r="I403" i="25"/>
  <c r="AA399" i="25"/>
  <c r="O399" i="25" s="1"/>
  <c r="M399" i="25"/>
  <c r="I399" i="25"/>
  <c r="AA395" i="25"/>
  <c r="M395" i="25"/>
  <c r="O395" i="25" s="1"/>
  <c r="I395" i="25"/>
  <c r="AA391" i="25"/>
  <c r="M391" i="25"/>
  <c r="O391" i="25" s="1"/>
  <c r="I391" i="25"/>
  <c r="AA387" i="25"/>
  <c r="O387" i="25"/>
  <c r="M387" i="25"/>
  <c r="I387" i="25"/>
  <c r="AA383" i="25"/>
  <c r="M383" i="25"/>
  <c r="O383" i="25" s="1"/>
  <c r="I383" i="25"/>
  <c r="AA379" i="25"/>
  <c r="M379" i="25"/>
  <c r="O379" i="25" s="1"/>
  <c r="I379" i="25"/>
  <c r="AA375" i="25"/>
  <c r="O375" i="25" s="1"/>
  <c r="M375" i="25"/>
  <c r="I375" i="25"/>
  <c r="AA371" i="25"/>
  <c r="M371" i="25"/>
  <c r="I371" i="25"/>
  <c r="AA367" i="25"/>
  <c r="M367" i="25"/>
  <c r="O367" i="25" s="1"/>
  <c r="I367" i="25"/>
  <c r="AA363" i="25"/>
  <c r="O363" i="25"/>
  <c r="M363" i="25"/>
  <c r="I363" i="25"/>
  <c r="AA359" i="25"/>
  <c r="M359" i="25"/>
  <c r="O359" i="25" s="1"/>
  <c r="I359" i="25"/>
  <c r="AA355" i="25"/>
  <c r="M355" i="25"/>
  <c r="O355" i="25" s="1"/>
  <c r="I355" i="25"/>
  <c r="AA351" i="25"/>
  <c r="O351" i="25"/>
  <c r="M351" i="25"/>
  <c r="I351" i="25"/>
  <c r="AA347" i="25"/>
  <c r="M347" i="25"/>
  <c r="I347" i="25"/>
  <c r="AA343" i="25"/>
  <c r="M343" i="25"/>
  <c r="O343" i="25" s="1"/>
  <c r="I343" i="25"/>
  <c r="AA339" i="25"/>
  <c r="O339" i="25"/>
  <c r="M339" i="25"/>
  <c r="I339" i="25"/>
  <c r="AA335" i="25"/>
  <c r="M335" i="25"/>
  <c r="O335" i="25" s="1"/>
  <c r="I335" i="25"/>
  <c r="AA331" i="25"/>
  <c r="M331" i="25"/>
  <c r="O331" i="25" s="1"/>
  <c r="I331" i="25"/>
  <c r="AA327" i="25"/>
  <c r="O327" i="25" s="1"/>
  <c r="M327" i="25"/>
  <c r="I327" i="25"/>
  <c r="AA323" i="25"/>
  <c r="M323" i="25"/>
  <c r="O323" i="25" s="1"/>
  <c r="I323" i="25"/>
  <c r="AA319" i="25"/>
  <c r="M319" i="25"/>
  <c r="O319" i="25" s="1"/>
  <c r="I319" i="25"/>
  <c r="AA315" i="25"/>
  <c r="O315" i="25"/>
  <c r="M315" i="25"/>
  <c r="I315" i="25"/>
  <c r="AA311" i="25"/>
  <c r="M311" i="25"/>
  <c r="O311" i="25" s="1"/>
  <c r="I311" i="25"/>
  <c r="AA307" i="25"/>
  <c r="M307" i="25"/>
  <c r="O307" i="25" s="1"/>
  <c r="I307" i="25"/>
  <c r="AA303" i="25"/>
  <c r="O303" i="25" s="1"/>
  <c r="M303" i="25"/>
  <c r="I303" i="25"/>
  <c r="AA299" i="25"/>
  <c r="M299" i="25"/>
  <c r="I299" i="25"/>
  <c r="AA295" i="25"/>
  <c r="M295" i="25"/>
  <c r="O295" i="25" s="1"/>
  <c r="I295" i="25"/>
  <c r="AA291" i="25"/>
  <c r="O291" i="25" s="1"/>
  <c r="M291" i="25"/>
  <c r="I291" i="25"/>
  <c r="AA287" i="25"/>
  <c r="M287" i="25"/>
  <c r="O287" i="25" s="1"/>
  <c r="I287" i="25"/>
  <c r="AA283" i="25"/>
  <c r="M283" i="25"/>
  <c r="O283" i="25" s="1"/>
  <c r="I283" i="25"/>
  <c r="AA279" i="25"/>
  <c r="O279" i="25"/>
  <c r="M279" i="25"/>
  <c r="I279" i="25"/>
  <c r="AA275" i="25"/>
  <c r="M275" i="25"/>
  <c r="I275" i="25"/>
  <c r="AA271" i="25"/>
  <c r="M271" i="25"/>
  <c r="O271" i="25" s="1"/>
  <c r="I271" i="25"/>
  <c r="AA267" i="25"/>
  <c r="O267" i="25"/>
  <c r="M267" i="25"/>
  <c r="I267" i="25"/>
  <c r="AA263" i="25"/>
  <c r="M263" i="25"/>
  <c r="I263" i="25"/>
  <c r="AA259" i="25"/>
  <c r="M259" i="25"/>
  <c r="O259" i="25" s="1"/>
  <c r="I259" i="25"/>
  <c r="AA255" i="25"/>
  <c r="O255" i="25" s="1"/>
  <c r="M255" i="25"/>
  <c r="I255" i="25"/>
  <c r="AA251" i="25"/>
  <c r="M251" i="25"/>
  <c r="O251" i="25" s="1"/>
  <c r="I251" i="25"/>
  <c r="AA247" i="25"/>
  <c r="M247" i="25"/>
  <c r="O247" i="25" s="1"/>
  <c r="I247" i="25"/>
  <c r="AA243" i="25"/>
  <c r="O243" i="25"/>
  <c r="M243" i="25"/>
  <c r="I243" i="25"/>
  <c r="AA239" i="25"/>
  <c r="M239" i="25"/>
  <c r="O239" i="25" s="1"/>
  <c r="I239" i="25"/>
  <c r="AA235" i="25"/>
  <c r="M235" i="25"/>
  <c r="O235" i="25" s="1"/>
  <c r="I235" i="25"/>
  <c r="AA231" i="25"/>
  <c r="O231" i="25" s="1"/>
  <c r="M231" i="25"/>
  <c r="I231" i="25"/>
  <c r="AA227" i="25"/>
  <c r="M227" i="25"/>
  <c r="I227" i="25"/>
  <c r="AA223" i="25"/>
  <c r="M223" i="25"/>
  <c r="O223" i="25" s="1"/>
  <c r="I223" i="25"/>
  <c r="AA219" i="25"/>
  <c r="O219" i="25"/>
  <c r="M219" i="25"/>
  <c r="I219" i="25"/>
  <c r="AA215" i="25"/>
  <c r="M215" i="25"/>
  <c r="O215" i="25" s="1"/>
  <c r="I215" i="25"/>
  <c r="AA211" i="25"/>
  <c r="M211" i="25"/>
  <c r="O211" i="25" s="1"/>
  <c r="I211" i="25"/>
  <c r="AA207" i="25"/>
  <c r="O207" i="25"/>
  <c r="M207" i="25"/>
  <c r="I207" i="25"/>
  <c r="AA203" i="25"/>
  <c r="M203" i="25"/>
  <c r="I203" i="25"/>
  <c r="AA199" i="25"/>
  <c r="M199" i="25"/>
  <c r="O199" i="25" s="1"/>
  <c r="I199" i="25"/>
  <c r="AA195" i="25"/>
  <c r="O195" i="25"/>
  <c r="M195" i="25"/>
  <c r="I195" i="25"/>
  <c r="AA191" i="25"/>
  <c r="M191" i="25"/>
  <c r="O191" i="25" s="1"/>
  <c r="I191" i="25"/>
  <c r="AA187" i="25"/>
  <c r="M187" i="25"/>
  <c r="O187" i="25" s="1"/>
  <c r="I187" i="25"/>
  <c r="AA183" i="25"/>
  <c r="O183" i="25" s="1"/>
  <c r="M183" i="25"/>
  <c r="I183" i="25"/>
  <c r="AA179" i="25"/>
  <c r="M179" i="25"/>
  <c r="O179" i="25" s="1"/>
  <c r="I179" i="25"/>
  <c r="AA175" i="25"/>
  <c r="M175" i="25"/>
  <c r="O175" i="25" s="1"/>
  <c r="I175" i="25"/>
  <c r="AA171" i="25"/>
  <c r="O171" i="25"/>
  <c r="M171" i="25"/>
  <c r="I171" i="25"/>
  <c r="AA167" i="25"/>
  <c r="M167" i="25"/>
  <c r="O167" i="25" s="1"/>
  <c r="I167" i="25"/>
  <c r="AA163" i="25"/>
  <c r="M163" i="25"/>
  <c r="O163" i="25" s="1"/>
  <c r="I163" i="25"/>
  <c r="AA159" i="25"/>
  <c r="O159" i="25" s="1"/>
  <c r="M159" i="25"/>
  <c r="I159" i="25"/>
  <c r="AA155" i="25"/>
  <c r="M155" i="25"/>
  <c r="I155" i="25"/>
  <c r="AA151" i="25"/>
  <c r="M151" i="25"/>
  <c r="O151" i="25" s="1"/>
  <c r="I151" i="25"/>
  <c r="AA147" i="25"/>
  <c r="O147" i="25"/>
  <c r="M147" i="25"/>
  <c r="I147" i="25"/>
  <c r="AA143" i="25"/>
  <c r="M143" i="25"/>
  <c r="O143" i="25" s="1"/>
  <c r="I143" i="25"/>
  <c r="AA139" i="25"/>
  <c r="M139" i="25"/>
  <c r="O139" i="25" s="1"/>
  <c r="I139" i="25"/>
  <c r="AA135" i="25"/>
  <c r="O135" i="25"/>
  <c r="M135" i="25"/>
  <c r="I135" i="25"/>
  <c r="AA131" i="25"/>
  <c r="M131" i="25"/>
  <c r="I131" i="25"/>
  <c r="AA127" i="25"/>
  <c r="M127" i="25"/>
  <c r="O127" i="25" s="1"/>
  <c r="I127" i="25"/>
  <c r="AA123" i="25"/>
  <c r="O123" i="25"/>
  <c r="M123" i="25"/>
  <c r="I123" i="25"/>
  <c r="AA119" i="25"/>
  <c r="M119" i="25"/>
  <c r="O119" i="25" s="1"/>
  <c r="I119" i="25"/>
  <c r="AA115" i="25"/>
  <c r="M115" i="25"/>
  <c r="M114" i="25" s="1"/>
  <c r="I115" i="25"/>
  <c r="L9" i="25"/>
  <c r="AA110" i="25"/>
  <c r="M110" i="25"/>
  <c r="O110" i="25" s="1"/>
  <c r="I110" i="25"/>
  <c r="AA106" i="25"/>
  <c r="M106" i="25"/>
  <c r="O106" i="25" s="1"/>
  <c r="I106" i="25"/>
  <c r="AA102" i="25"/>
  <c r="M102" i="25"/>
  <c r="O102" i="25" s="1"/>
  <c r="I102" i="25"/>
  <c r="AA98" i="25"/>
  <c r="M98" i="25"/>
  <c r="O98" i="25" s="1"/>
  <c r="I98" i="25"/>
  <c r="AA94" i="25"/>
  <c r="M94" i="25"/>
  <c r="O94" i="25" s="1"/>
  <c r="I94" i="25"/>
  <c r="AA90" i="25"/>
  <c r="O90" i="25"/>
  <c r="M90" i="25"/>
  <c r="I90" i="25"/>
  <c r="AA86" i="25"/>
  <c r="M86" i="25"/>
  <c r="O86" i="25" s="1"/>
  <c r="I86" i="25"/>
  <c r="AA82" i="25"/>
  <c r="M82" i="25"/>
  <c r="O82" i="25" s="1"/>
  <c r="I82" i="25"/>
  <c r="AA78" i="25"/>
  <c r="M78" i="25"/>
  <c r="O78" i="25" s="1"/>
  <c r="I78" i="25"/>
  <c r="AA74" i="25"/>
  <c r="M74" i="25"/>
  <c r="O74" i="25" s="1"/>
  <c r="I74" i="25"/>
  <c r="AA70" i="25"/>
  <c r="M70" i="25"/>
  <c r="O70" i="25" s="1"/>
  <c r="I70" i="25"/>
  <c r="AA66" i="25"/>
  <c r="M66" i="25"/>
  <c r="O66" i="25" s="1"/>
  <c r="I66" i="25"/>
  <c r="AA62" i="25"/>
  <c r="M62" i="25"/>
  <c r="O62" i="25" s="1"/>
  <c r="I62" i="25"/>
  <c r="AA58" i="25"/>
  <c r="M58" i="25"/>
  <c r="O58" i="25" s="1"/>
  <c r="I58" i="25"/>
  <c r="AA54" i="25"/>
  <c r="O54" i="25"/>
  <c r="M54" i="25"/>
  <c r="I54" i="25"/>
  <c r="AA50" i="25"/>
  <c r="M50" i="25"/>
  <c r="O50" i="25" s="1"/>
  <c r="I50" i="25"/>
  <c r="AA46" i="25"/>
  <c r="M46" i="25"/>
  <c r="O46" i="25" s="1"/>
  <c r="I46" i="25"/>
  <c r="AA42" i="25"/>
  <c r="O42" i="25"/>
  <c r="M42" i="25"/>
  <c r="I42" i="25"/>
  <c r="AA38" i="25"/>
  <c r="M38" i="25"/>
  <c r="O38" i="25" s="1"/>
  <c r="I38" i="25"/>
  <c r="AA34" i="25"/>
  <c r="M34" i="25"/>
  <c r="O34" i="25" s="1"/>
  <c r="I34" i="25"/>
  <c r="AA30" i="25"/>
  <c r="M30" i="25"/>
  <c r="O30" i="25" s="1"/>
  <c r="I30" i="25"/>
  <c r="AA26" i="25"/>
  <c r="M26" i="25"/>
  <c r="O26" i="25" s="1"/>
  <c r="I26" i="25"/>
  <c r="AA22" i="25"/>
  <c r="M22" i="25"/>
  <c r="O22" i="25" s="1"/>
  <c r="I22" i="25"/>
  <c r="AA18" i="25"/>
  <c r="O18" i="25"/>
  <c r="M18" i="25"/>
  <c r="I18" i="25"/>
  <c r="AA14" i="25"/>
  <c r="M14" i="25"/>
  <c r="O14" i="25" s="1"/>
  <c r="I14" i="25"/>
  <c r="AA10" i="25"/>
  <c r="M10" i="25"/>
  <c r="O10" i="25" s="1"/>
  <c r="I10" i="25"/>
  <c r="L8" i="24"/>
  <c r="T7" i="24" s="1"/>
  <c r="F34" i="275" s="1"/>
  <c r="M62" i="24"/>
  <c r="L62" i="24"/>
  <c r="AA63" i="24"/>
  <c r="O63" i="24"/>
  <c r="M63" i="24"/>
  <c r="I63" i="24"/>
  <c r="L9" i="24"/>
  <c r="AA58" i="24"/>
  <c r="M58" i="24"/>
  <c r="O58" i="24" s="1"/>
  <c r="I58" i="24"/>
  <c r="AA54" i="24"/>
  <c r="M54" i="24"/>
  <c r="O54" i="24" s="1"/>
  <c r="I54" i="24"/>
  <c r="AA50" i="24"/>
  <c r="O50" i="24"/>
  <c r="M50" i="24"/>
  <c r="I50" i="24"/>
  <c r="AA46" i="24"/>
  <c r="M46" i="24"/>
  <c r="O46" i="24" s="1"/>
  <c r="I46" i="24"/>
  <c r="AA42" i="24"/>
  <c r="M42" i="24"/>
  <c r="O42" i="24" s="1"/>
  <c r="I42" i="24"/>
  <c r="AA38" i="24"/>
  <c r="O38" i="24"/>
  <c r="M38" i="24"/>
  <c r="I38" i="24"/>
  <c r="AA34" i="24"/>
  <c r="M34" i="24"/>
  <c r="O34" i="24" s="1"/>
  <c r="I34" i="24"/>
  <c r="AA30" i="24"/>
  <c r="M30" i="24"/>
  <c r="O30" i="24" s="1"/>
  <c r="I30" i="24"/>
  <c r="AA26" i="24"/>
  <c r="O26" i="24"/>
  <c r="M26" i="24"/>
  <c r="I26" i="24"/>
  <c r="AA22" i="24"/>
  <c r="M22" i="24"/>
  <c r="O22" i="24" s="1"/>
  <c r="I22" i="24"/>
  <c r="AA18" i="24"/>
  <c r="M18" i="24"/>
  <c r="O18" i="24" s="1"/>
  <c r="I18" i="24"/>
  <c r="AA14" i="24"/>
  <c r="O14" i="24"/>
  <c r="M14" i="24"/>
  <c r="I14" i="24"/>
  <c r="AA10" i="24"/>
  <c r="M10" i="24"/>
  <c r="I10" i="24"/>
  <c r="T7" i="23"/>
  <c r="F33" i="275" s="1"/>
  <c r="L8" i="23"/>
  <c r="L99" i="23"/>
  <c r="AA120" i="23"/>
  <c r="M120" i="23"/>
  <c r="O120" i="23" s="1"/>
  <c r="I120" i="23"/>
  <c r="AA116" i="23"/>
  <c r="M116" i="23"/>
  <c r="O116" i="23" s="1"/>
  <c r="I116" i="23"/>
  <c r="AA112" i="23"/>
  <c r="M112" i="23"/>
  <c r="O112" i="23" s="1"/>
  <c r="I112" i="23"/>
  <c r="AA108" i="23"/>
  <c r="M108" i="23"/>
  <c r="O108" i="23" s="1"/>
  <c r="I108" i="23"/>
  <c r="AA104" i="23"/>
  <c r="M104" i="23"/>
  <c r="O104" i="23" s="1"/>
  <c r="I104" i="23"/>
  <c r="AA100" i="23"/>
  <c r="M100" i="23"/>
  <c r="I100" i="23"/>
  <c r="L30" i="23"/>
  <c r="AA95" i="23"/>
  <c r="M95" i="23"/>
  <c r="O95" i="23" s="1"/>
  <c r="I95" i="23"/>
  <c r="AA91" i="23"/>
  <c r="O91" i="23"/>
  <c r="M91" i="23"/>
  <c r="I91" i="23"/>
  <c r="AA87" i="23"/>
  <c r="M87" i="23"/>
  <c r="O87" i="23" s="1"/>
  <c r="I87" i="23"/>
  <c r="AA83" i="23"/>
  <c r="M83" i="23"/>
  <c r="O83" i="23" s="1"/>
  <c r="I83" i="23"/>
  <c r="AA79" i="23"/>
  <c r="O79" i="23"/>
  <c r="M79" i="23"/>
  <c r="I79" i="23"/>
  <c r="AA75" i="23"/>
  <c r="M75" i="23"/>
  <c r="O75" i="23" s="1"/>
  <c r="I75" i="23"/>
  <c r="AA71" i="23"/>
  <c r="M71" i="23"/>
  <c r="O71" i="23" s="1"/>
  <c r="I71" i="23"/>
  <c r="AA67" i="23"/>
  <c r="O67" i="23" s="1"/>
  <c r="M67" i="23"/>
  <c r="I67" i="23"/>
  <c r="AA63" i="23"/>
  <c r="M63" i="23"/>
  <c r="O63" i="23" s="1"/>
  <c r="I63" i="23"/>
  <c r="AA59" i="23"/>
  <c r="M59" i="23"/>
  <c r="O59" i="23" s="1"/>
  <c r="I59" i="23"/>
  <c r="AA55" i="23"/>
  <c r="O55" i="23"/>
  <c r="M55" i="23"/>
  <c r="I55" i="23"/>
  <c r="AA51" i="23"/>
  <c r="M51" i="23"/>
  <c r="O51" i="23" s="1"/>
  <c r="I51" i="23"/>
  <c r="AA47" i="23"/>
  <c r="M47" i="23"/>
  <c r="O47" i="23" s="1"/>
  <c r="I47" i="23"/>
  <c r="AA43" i="23"/>
  <c r="O43" i="23"/>
  <c r="M43" i="23"/>
  <c r="I43" i="23"/>
  <c r="AA39" i="23"/>
  <c r="M39" i="23"/>
  <c r="I39" i="23"/>
  <c r="AA35" i="23"/>
  <c r="M35" i="23"/>
  <c r="M30" i="23" s="1"/>
  <c r="I35" i="23"/>
  <c r="AA31" i="23"/>
  <c r="O31" i="23"/>
  <c r="M31" i="23"/>
  <c r="I31" i="23"/>
  <c r="M9" i="23"/>
  <c r="L9" i="23"/>
  <c r="AA26" i="23"/>
  <c r="M26" i="23"/>
  <c r="O26" i="23" s="1"/>
  <c r="I26" i="23"/>
  <c r="AA22" i="23"/>
  <c r="O22" i="23"/>
  <c r="M22" i="23"/>
  <c r="I22" i="23"/>
  <c r="AA18" i="23"/>
  <c r="M18" i="23"/>
  <c r="O18" i="23" s="1"/>
  <c r="I18" i="23"/>
  <c r="AA14" i="23"/>
  <c r="M14" i="23"/>
  <c r="O14" i="23" s="1"/>
  <c r="I14" i="23"/>
  <c r="AA10" i="23"/>
  <c r="M10" i="23"/>
  <c r="O10" i="23" s="1"/>
  <c r="I10" i="23"/>
  <c r="L50" i="22"/>
  <c r="AA51" i="22"/>
  <c r="O51" i="22"/>
  <c r="M51" i="22"/>
  <c r="M50" i="22" s="1"/>
  <c r="I51" i="22"/>
  <c r="M9" i="22"/>
  <c r="M8" i="22" s="1"/>
  <c r="C32" i="275" s="1"/>
  <c r="L9" i="22"/>
  <c r="L8" i="22" s="1"/>
  <c r="T7" i="22" s="1"/>
  <c r="F32" i="275" s="1"/>
  <c r="AA46" i="22"/>
  <c r="M46" i="22"/>
  <c r="O46" i="22" s="1"/>
  <c r="I46" i="22"/>
  <c r="AA42" i="22"/>
  <c r="O42" i="22"/>
  <c r="M42" i="22"/>
  <c r="I42" i="22"/>
  <c r="AA38" i="22"/>
  <c r="M38" i="22"/>
  <c r="O38" i="22" s="1"/>
  <c r="I38" i="22"/>
  <c r="AA34" i="22"/>
  <c r="M34" i="22"/>
  <c r="O34" i="22" s="1"/>
  <c r="I34" i="22"/>
  <c r="AA30" i="22"/>
  <c r="O30" i="22"/>
  <c r="M30" i="22"/>
  <c r="I30" i="22"/>
  <c r="AA26" i="22"/>
  <c r="M26" i="22"/>
  <c r="O26" i="22" s="1"/>
  <c r="I26" i="22"/>
  <c r="AA22" i="22"/>
  <c r="M22" i="22"/>
  <c r="O22" i="22" s="1"/>
  <c r="I22" i="22"/>
  <c r="AA18" i="22"/>
  <c r="O18" i="22"/>
  <c r="M18" i="22"/>
  <c r="I18" i="22"/>
  <c r="AA14" i="22"/>
  <c r="M14" i="22"/>
  <c r="O14" i="22" s="1"/>
  <c r="I14" i="22"/>
  <c r="AA10" i="22"/>
  <c r="M10" i="22"/>
  <c r="O10" i="22" s="1"/>
  <c r="I10" i="22"/>
  <c r="L62" i="21"/>
  <c r="AA63" i="21"/>
  <c r="O63" i="21"/>
  <c r="M63" i="21"/>
  <c r="M62" i="21" s="1"/>
  <c r="I63" i="21"/>
  <c r="L9" i="21"/>
  <c r="L8" i="21" s="1"/>
  <c r="T7" i="21" s="1"/>
  <c r="F31" i="275" s="1"/>
  <c r="AA58" i="21"/>
  <c r="M58" i="21"/>
  <c r="I58" i="21"/>
  <c r="AA54" i="21"/>
  <c r="M54" i="21"/>
  <c r="O54" i="21" s="1"/>
  <c r="I54" i="21"/>
  <c r="AA50" i="21"/>
  <c r="O50" i="21" s="1"/>
  <c r="M50" i="21"/>
  <c r="I50" i="21"/>
  <c r="AA46" i="21"/>
  <c r="M46" i="21"/>
  <c r="O46" i="21" s="1"/>
  <c r="I46" i="21"/>
  <c r="AA42" i="21"/>
  <c r="M42" i="21"/>
  <c r="O42" i="21" s="1"/>
  <c r="I42" i="21"/>
  <c r="AA38" i="21"/>
  <c r="O38" i="21"/>
  <c r="M38" i="21"/>
  <c r="I38" i="21"/>
  <c r="AA34" i="21"/>
  <c r="M34" i="21"/>
  <c r="I34" i="21"/>
  <c r="AA30" i="21"/>
  <c r="M30" i="21"/>
  <c r="O30" i="21" s="1"/>
  <c r="I30" i="21"/>
  <c r="AA26" i="21"/>
  <c r="O26" i="21"/>
  <c r="M26" i="21"/>
  <c r="I26" i="21"/>
  <c r="AA22" i="21"/>
  <c r="M22" i="21"/>
  <c r="I22" i="21"/>
  <c r="AA18" i="21"/>
  <c r="M18" i="21"/>
  <c r="O18" i="21" s="1"/>
  <c r="I18" i="21"/>
  <c r="AA14" i="21"/>
  <c r="O14" i="21" s="1"/>
  <c r="M14" i="21"/>
  <c r="I14" i="21"/>
  <c r="AA10" i="21"/>
  <c r="M10" i="21"/>
  <c r="M9" i="21" s="1"/>
  <c r="M8" i="21" s="1"/>
  <c r="C31" i="275" s="1"/>
  <c r="I10" i="21"/>
  <c r="M99" i="20"/>
  <c r="L99" i="20"/>
  <c r="AA120" i="20"/>
  <c r="M120" i="20"/>
  <c r="O120" i="20" s="1"/>
  <c r="I120" i="20"/>
  <c r="AA116" i="20"/>
  <c r="O116" i="20"/>
  <c r="M116" i="20"/>
  <c r="I116" i="20"/>
  <c r="AA112" i="20"/>
  <c r="M112" i="20"/>
  <c r="O112" i="20" s="1"/>
  <c r="I112" i="20"/>
  <c r="AA108" i="20"/>
  <c r="M108" i="20"/>
  <c r="I108" i="20"/>
  <c r="AA104" i="20"/>
  <c r="O104" i="20"/>
  <c r="M104" i="20"/>
  <c r="I104" i="20"/>
  <c r="AA100" i="20"/>
  <c r="M100" i="20"/>
  <c r="O100" i="20" s="1"/>
  <c r="I100" i="20"/>
  <c r="L30" i="20"/>
  <c r="AA95" i="20"/>
  <c r="O95" i="20"/>
  <c r="M95" i="20"/>
  <c r="I95" i="20"/>
  <c r="AA91" i="20"/>
  <c r="O91" i="20"/>
  <c r="M91" i="20"/>
  <c r="I91" i="20"/>
  <c r="AA87" i="20"/>
  <c r="M87" i="20"/>
  <c r="O87" i="20" s="1"/>
  <c r="I87" i="20"/>
  <c r="AA83" i="20"/>
  <c r="O83" i="20"/>
  <c r="M83" i="20"/>
  <c r="I83" i="20"/>
  <c r="AA79" i="20"/>
  <c r="O79" i="20"/>
  <c r="M79" i="20"/>
  <c r="I79" i="20"/>
  <c r="AA75" i="20"/>
  <c r="M75" i="20"/>
  <c r="O75" i="20" s="1"/>
  <c r="I75" i="20"/>
  <c r="AA71" i="20"/>
  <c r="O71" i="20"/>
  <c r="M71" i="20"/>
  <c r="I71" i="20"/>
  <c r="AA67" i="20"/>
  <c r="O67" i="20"/>
  <c r="M67" i="20"/>
  <c r="I67" i="20"/>
  <c r="AA63" i="20"/>
  <c r="M63" i="20"/>
  <c r="O63" i="20" s="1"/>
  <c r="I63" i="20"/>
  <c r="AA59" i="20"/>
  <c r="O59" i="20"/>
  <c r="M59" i="20"/>
  <c r="I59" i="20"/>
  <c r="AA55" i="20"/>
  <c r="O55" i="20"/>
  <c r="M55" i="20"/>
  <c r="I55" i="20"/>
  <c r="AA51" i="20"/>
  <c r="M51" i="20"/>
  <c r="O51" i="20" s="1"/>
  <c r="I51" i="20"/>
  <c r="AA47" i="20"/>
  <c r="O47" i="20"/>
  <c r="M47" i="20"/>
  <c r="I47" i="20"/>
  <c r="AA43" i="20"/>
  <c r="O43" i="20"/>
  <c r="M43" i="20"/>
  <c r="I43" i="20"/>
  <c r="AA39" i="20"/>
  <c r="M39" i="20"/>
  <c r="O39" i="20" s="1"/>
  <c r="I39" i="20"/>
  <c r="AA35" i="20"/>
  <c r="O35" i="20"/>
  <c r="M35" i="20"/>
  <c r="I35" i="20"/>
  <c r="AA31" i="20"/>
  <c r="O31" i="20"/>
  <c r="M31" i="20"/>
  <c r="I31" i="20"/>
  <c r="M9" i="20"/>
  <c r="L9" i="20"/>
  <c r="AA26" i="20"/>
  <c r="M26" i="20"/>
  <c r="O26" i="20" s="1"/>
  <c r="I26" i="20"/>
  <c r="AA22" i="20"/>
  <c r="O22" i="20"/>
  <c r="M22" i="20"/>
  <c r="I22" i="20"/>
  <c r="AA18" i="20"/>
  <c r="M18" i="20"/>
  <c r="O18" i="20" s="1"/>
  <c r="I18" i="20"/>
  <c r="AA14" i="20"/>
  <c r="M14" i="20"/>
  <c r="O14" i="20" s="1"/>
  <c r="I14" i="20"/>
  <c r="AA10" i="20"/>
  <c r="O10" i="20"/>
  <c r="M10" i="20"/>
  <c r="I10" i="20"/>
  <c r="L363" i="19"/>
  <c r="AA368" i="19"/>
  <c r="M368" i="19"/>
  <c r="O368" i="19" s="1"/>
  <c r="I368" i="19"/>
  <c r="AA364" i="19"/>
  <c r="M364" i="19"/>
  <c r="I364" i="19"/>
  <c r="L22" i="19"/>
  <c r="L8" i="19" s="1"/>
  <c r="T7" i="19" s="1"/>
  <c r="F29" i="275" s="1"/>
  <c r="AA359" i="19"/>
  <c r="O359" i="19" s="1"/>
  <c r="M359" i="19"/>
  <c r="I359" i="19"/>
  <c r="AA355" i="19"/>
  <c r="M355" i="19"/>
  <c r="I355" i="19"/>
  <c r="AA351" i="19"/>
  <c r="M351" i="19"/>
  <c r="O351" i="19" s="1"/>
  <c r="I351" i="19"/>
  <c r="AA347" i="19"/>
  <c r="O347" i="19" s="1"/>
  <c r="M347" i="19"/>
  <c r="I347" i="19"/>
  <c r="AA343" i="19"/>
  <c r="M343" i="19"/>
  <c r="O343" i="19" s="1"/>
  <c r="I343" i="19"/>
  <c r="AA339" i="19"/>
  <c r="M339" i="19"/>
  <c r="O339" i="19" s="1"/>
  <c r="I339" i="19"/>
  <c r="AA335" i="19"/>
  <c r="O335" i="19"/>
  <c r="M335" i="19"/>
  <c r="I335" i="19"/>
  <c r="AA331" i="19"/>
  <c r="M331" i="19"/>
  <c r="I331" i="19"/>
  <c r="AA327" i="19"/>
  <c r="M327" i="19"/>
  <c r="I327" i="19"/>
  <c r="AA323" i="19"/>
  <c r="O323" i="19"/>
  <c r="M323" i="19"/>
  <c r="I323" i="19"/>
  <c r="AA319" i="19"/>
  <c r="M319" i="19"/>
  <c r="I319" i="19"/>
  <c r="AA315" i="19"/>
  <c r="M315" i="19"/>
  <c r="O315" i="19" s="1"/>
  <c r="I315" i="19"/>
  <c r="AA311" i="19"/>
  <c r="O311" i="19" s="1"/>
  <c r="M311" i="19"/>
  <c r="I311" i="19"/>
  <c r="AA307" i="19"/>
  <c r="M307" i="19"/>
  <c r="O307" i="19" s="1"/>
  <c r="I307" i="19"/>
  <c r="AA303" i="19"/>
  <c r="M303" i="19"/>
  <c r="I303" i="19"/>
  <c r="AA299" i="19"/>
  <c r="O299" i="19"/>
  <c r="M299" i="19"/>
  <c r="I299" i="19"/>
  <c r="AA295" i="19"/>
  <c r="M295" i="19"/>
  <c r="O295" i="19" s="1"/>
  <c r="I295" i="19"/>
  <c r="AA291" i="19"/>
  <c r="M291" i="19"/>
  <c r="O291" i="19" s="1"/>
  <c r="I291" i="19"/>
  <c r="AA287" i="19"/>
  <c r="O287" i="19" s="1"/>
  <c r="M287" i="19"/>
  <c r="I287" i="19"/>
  <c r="AA283" i="19"/>
  <c r="M283" i="19"/>
  <c r="I283" i="19"/>
  <c r="AA279" i="19"/>
  <c r="M279" i="19"/>
  <c r="O279" i="19" s="1"/>
  <c r="I279" i="19"/>
  <c r="AA275" i="19"/>
  <c r="O275" i="19"/>
  <c r="M275" i="19"/>
  <c r="I275" i="19"/>
  <c r="AA271" i="19"/>
  <c r="M271" i="19"/>
  <c r="O271" i="19" s="1"/>
  <c r="I271" i="19"/>
  <c r="AA267" i="19"/>
  <c r="M267" i="19"/>
  <c r="O267" i="19" s="1"/>
  <c r="I267" i="19"/>
  <c r="AA263" i="19"/>
  <c r="O263" i="19"/>
  <c r="M263" i="19"/>
  <c r="I263" i="19"/>
  <c r="AA259" i="19"/>
  <c r="M259" i="19"/>
  <c r="I259" i="19"/>
  <c r="AA255" i="19"/>
  <c r="M255" i="19"/>
  <c r="I255" i="19"/>
  <c r="AA251" i="19"/>
  <c r="O251" i="19"/>
  <c r="M251" i="19"/>
  <c r="I251" i="19"/>
  <c r="AA247" i="19"/>
  <c r="M247" i="19"/>
  <c r="O247" i="19" s="1"/>
  <c r="I247" i="19"/>
  <c r="AA243" i="19"/>
  <c r="M243" i="19"/>
  <c r="O243" i="19" s="1"/>
  <c r="I243" i="19"/>
  <c r="AA239" i="19"/>
  <c r="O239" i="19" s="1"/>
  <c r="M239" i="19"/>
  <c r="I239" i="19"/>
  <c r="AA235" i="19"/>
  <c r="M235" i="19"/>
  <c r="O235" i="19" s="1"/>
  <c r="I235" i="19"/>
  <c r="AA231" i="19"/>
  <c r="M231" i="19"/>
  <c r="O231" i="19" s="1"/>
  <c r="I231" i="19"/>
  <c r="AA227" i="19"/>
  <c r="O227" i="19"/>
  <c r="M227" i="19"/>
  <c r="I227" i="19"/>
  <c r="AA223" i="19"/>
  <c r="M223" i="19"/>
  <c r="O223" i="19" s="1"/>
  <c r="I223" i="19"/>
  <c r="AA219" i="19"/>
  <c r="M219" i="19"/>
  <c r="O219" i="19" s="1"/>
  <c r="I219" i="19"/>
  <c r="AA215" i="19"/>
  <c r="O215" i="19" s="1"/>
  <c r="M215" i="19"/>
  <c r="I215" i="19"/>
  <c r="AA211" i="19"/>
  <c r="M211" i="19"/>
  <c r="I211" i="19"/>
  <c r="AA207" i="19"/>
  <c r="M207" i="19"/>
  <c r="O207" i="19" s="1"/>
  <c r="I207" i="19"/>
  <c r="AA203" i="19"/>
  <c r="O203" i="19"/>
  <c r="M203" i="19"/>
  <c r="I203" i="19"/>
  <c r="AA199" i="19"/>
  <c r="M199" i="19"/>
  <c r="O199" i="19" s="1"/>
  <c r="I199" i="19"/>
  <c r="AA195" i="19"/>
  <c r="M195" i="19"/>
  <c r="O195" i="19" s="1"/>
  <c r="I195" i="19"/>
  <c r="AA191" i="19"/>
  <c r="O191" i="19"/>
  <c r="M191" i="19"/>
  <c r="I191" i="19"/>
  <c r="AA187" i="19"/>
  <c r="M187" i="19"/>
  <c r="I187" i="19"/>
  <c r="AA183" i="19"/>
  <c r="M183" i="19"/>
  <c r="I183" i="19"/>
  <c r="AA179" i="19"/>
  <c r="O179" i="19"/>
  <c r="M179" i="19"/>
  <c r="I179" i="19"/>
  <c r="AA175" i="19"/>
  <c r="M175" i="19"/>
  <c r="O175" i="19" s="1"/>
  <c r="I175" i="19"/>
  <c r="AA171" i="19"/>
  <c r="M171" i="19"/>
  <c r="O171" i="19" s="1"/>
  <c r="I171" i="19"/>
  <c r="AA167" i="19"/>
  <c r="O167" i="19" s="1"/>
  <c r="M167" i="19"/>
  <c r="I167" i="19"/>
  <c r="AA163" i="19"/>
  <c r="M163" i="19"/>
  <c r="O163" i="19" s="1"/>
  <c r="I163" i="19"/>
  <c r="AA159" i="19"/>
  <c r="M159" i="19"/>
  <c r="O159" i="19" s="1"/>
  <c r="I159" i="19"/>
  <c r="AA155" i="19"/>
  <c r="O155" i="19"/>
  <c r="M155" i="19"/>
  <c r="I155" i="19"/>
  <c r="AA151" i="19"/>
  <c r="M151" i="19"/>
  <c r="O151" i="19" s="1"/>
  <c r="I151" i="19"/>
  <c r="AA147" i="19"/>
  <c r="M147" i="19"/>
  <c r="O147" i="19" s="1"/>
  <c r="I147" i="19"/>
  <c r="AA143" i="19"/>
  <c r="O143" i="19" s="1"/>
  <c r="M143" i="19"/>
  <c r="I143" i="19"/>
  <c r="AA139" i="19"/>
  <c r="M139" i="19"/>
  <c r="I139" i="19"/>
  <c r="AA135" i="19"/>
  <c r="M135" i="19"/>
  <c r="O135" i="19" s="1"/>
  <c r="I135" i="19"/>
  <c r="AA131" i="19"/>
  <c r="O131" i="19"/>
  <c r="M131" i="19"/>
  <c r="I131" i="19"/>
  <c r="AA127" i="19"/>
  <c r="M127" i="19"/>
  <c r="O127" i="19" s="1"/>
  <c r="I127" i="19"/>
  <c r="AA123" i="19"/>
  <c r="M123" i="19"/>
  <c r="O123" i="19" s="1"/>
  <c r="I123" i="19"/>
  <c r="AA119" i="19"/>
  <c r="O119" i="19"/>
  <c r="M119" i="19"/>
  <c r="I119" i="19"/>
  <c r="AA115" i="19"/>
  <c r="M115" i="19"/>
  <c r="I115" i="19"/>
  <c r="AA111" i="19"/>
  <c r="M111" i="19"/>
  <c r="I111" i="19"/>
  <c r="AA107" i="19"/>
  <c r="O107" i="19"/>
  <c r="M107" i="19"/>
  <c r="I107" i="19"/>
  <c r="AA103" i="19"/>
  <c r="M103" i="19"/>
  <c r="O103" i="19" s="1"/>
  <c r="I103" i="19"/>
  <c r="AA99" i="19"/>
  <c r="M99" i="19"/>
  <c r="O99" i="19" s="1"/>
  <c r="I99" i="19"/>
  <c r="AA95" i="19"/>
  <c r="O95" i="19" s="1"/>
  <c r="M95" i="19"/>
  <c r="I95" i="19"/>
  <c r="AA91" i="19"/>
  <c r="M91" i="19"/>
  <c r="O91" i="19" s="1"/>
  <c r="I91" i="19"/>
  <c r="AA87" i="19"/>
  <c r="M87" i="19"/>
  <c r="O87" i="19" s="1"/>
  <c r="I87" i="19"/>
  <c r="AA83" i="19"/>
  <c r="O83" i="19"/>
  <c r="M83" i="19"/>
  <c r="I83" i="19"/>
  <c r="AA79" i="19"/>
  <c r="M79" i="19"/>
  <c r="O79" i="19" s="1"/>
  <c r="I79" i="19"/>
  <c r="AA75" i="19"/>
  <c r="M75" i="19"/>
  <c r="I75" i="19"/>
  <c r="AA71" i="19"/>
  <c r="O71" i="19" s="1"/>
  <c r="M71" i="19"/>
  <c r="I71" i="19"/>
  <c r="AA67" i="19"/>
  <c r="M67" i="19"/>
  <c r="I67" i="19"/>
  <c r="AA63" i="19"/>
  <c r="M63" i="19"/>
  <c r="O63" i="19" s="1"/>
  <c r="I63" i="19"/>
  <c r="AA59" i="19"/>
  <c r="O59" i="19" s="1"/>
  <c r="M59" i="19"/>
  <c r="I59" i="19"/>
  <c r="AA55" i="19"/>
  <c r="M55" i="19"/>
  <c r="O55" i="19" s="1"/>
  <c r="I55" i="19"/>
  <c r="AA51" i="19"/>
  <c r="M51" i="19"/>
  <c r="O51" i="19" s="1"/>
  <c r="I51" i="19"/>
  <c r="AA47" i="19"/>
  <c r="O47" i="19"/>
  <c r="M47" i="19"/>
  <c r="I47" i="19"/>
  <c r="AA43" i="19"/>
  <c r="M43" i="19"/>
  <c r="I43" i="19"/>
  <c r="AA39" i="19"/>
  <c r="M39" i="19"/>
  <c r="I39" i="19"/>
  <c r="AA35" i="19"/>
  <c r="O35" i="19"/>
  <c r="M35" i="19"/>
  <c r="I35" i="19"/>
  <c r="AA31" i="19"/>
  <c r="M31" i="19"/>
  <c r="I31" i="19"/>
  <c r="AA27" i="19"/>
  <c r="M27" i="19"/>
  <c r="O27" i="19" s="1"/>
  <c r="I27" i="19"/>
  <c r="AA23" i="19"/>
  <c r="O23" i="19" s="1"/>
  <c r="M23" i="19"/>
  <c r="I23" i="19"/>
  <c r="L9" i="19"/>
  <c r="AA18" i="19"/>
  <c r="M18" i="19"/>
  <c r="O18" i="19" s="1"/>
  <c r="I18" i="19"/>
  <c r="AA14" i="19"/>
  <c r="M14" i="19"/>
  <c r="I14" i="19"/>
  <c r="AA10" i="19"/>
  <c r="M10" i="19"/>
  <c r="O10" i="19" s="1"/>
  <c r="I10" i="19"/>
  <c r="L150" i="18"/>
  <c r="AA159" i="18"/>
  <c r="M159" i="18"/>
  <c r="O159" i="18" s="1"/>
  <c r="I159" i="18"/>
  <c r="AA155" i="18"/>
  <c r="O155" i="18"/>
  <c r="M155" i="18"/>
  <c r="I155" i="18"/>
  <c r="AA151" i="18"/>
  <c r="O151" i="18"/>
  <c r="M151" i="18"/>
  <c r="I151" i="18"/>
  <c r="M9" i="18"/>
  <c r="L9" i="18"/>
  <c r="L8" i="18" s="1"/>
  <c r="T7" i="18" s="1"/>
  <c r="F28" i="275" s="1"/>
  <c r="AA146" i="18"/>
  <c r="M146" i="18"/>
  <c r="I146" i="18"/>
  <c r="AA142" i="18"/>
  <c r="O142" i="18"/>
  <c r="M142" i="18"/>
  <c r="I142" i="18"/>
  <c r="AA138" i="18"/>
  <c r="M138" i="18"/>
  <c r="O138" i="18" s="1"/>
  <c r="I138" i="18"/>
  <c r="AA134" i="18"/>
  <c r="M134" i="18"/>
  <c r="I134" i="18"/>
  <c r="AA130" i="18"/>
  <c r="O130" i="18"/>
  <c r="M130" i="18"/>
  <c r="I130" i="18"/>
  <c r="AA126" i="18"/>
  <c r="M126" i="18"/>
  <c r="O126" i="18" s="1"/>
  <c r="I126" i="18"/>
  <c r="AA122" i="18"/>
  <c r="M122" i="18"/>
  <c r="O122" i="18" s="1"/>
  <c r="I122" i="18"/>
  <c r="AA118" i="18"/>
  <c r="O118" i="18"/>
  <c r="M118" i="18"/>
  <c r="I118" i="18"/>
  <c r="AA114" i="18"/>
  <c r="M114" i="18"/>
  <c r="O114" i="18" s="1"/>
  <c r="I114" i="18"/>
  <c r="AA110" i="18"/>
  <c r="M110" i="18"/>
  <c r="O110" i="18" s="1"/>
  <c r="I110" i="18"/>
  <c r="AA106" i="18"/>
  <c r="O106" i="18"/>
  <c r="M106" i="18"/>
  <c r="I106" i="18"/>
  <c r="AA102" i="18"/>
  <c r="M102" i="18"/>
  <c r="O102" i="18" s="1"/>
  <c r="I102" i="18"/>
  <c r="AA98" i="18"/>
  <c r="M98" i="18"/>
  <c r="I98" i="18"/>
  <c r="AA94" i="18"/>
  <c r="O94" i="18"/>
  <c r="M94" i="18"/>
  <c r="I94" i="18"/>
  <c r="AA90" i="18"/>
  <c r="M90" i="18"/>
  <c r="O90" i="18" s="1"/>
  <c r="I90" i="18"/>
  <c r="AA86" i="18"/>
  <c r="M86" i="18"/>
  <c r="O86" i="18" s="1"/>
  <c r="I86" i="18"/>
  <c r="AA82" i="18"/>
  <c r="O82" i="18"/>
  <c r="M82" i="18"/>
  <c r="I82" i="18"/>
  <c r="AA78" i="18"/>
  <c r="M78" i="18"/>
  <c r="O78" i="18" s="1"/>
  <c r="I78" i="18"/>
  <c r="AA74" i="18"/>
  <c r="M74" i="18"/>
  <c r="I74" i="18"/>
  <c r="AA70" i="18"/>
  <c r="O70" i="18"/>
  <c r="M70" i="18"/>
  <c r="I70" i="18"/>
  <c r="AA66" i="18"/>
  <c r="M66" i="18"/>
  <c r="O66" i="18" s="1"/>
  <c r="I66" i="18"/>
  <c r="AA62" i="18"/>
  <c r="M62" i="18"/>
  <c r="I62" i="18"/>
  <c r="AA58" i="18"/>
  <c r="O58" i="18"/>
  <c r="M58" i="18"/>
  <c r="I58" i="18"/>
  <c r="AA54" i="18"/>
  <c r="M54" i="18"/>
  <c r="O54" i="18" s="1"/>
  <c r="I54" i="18"/>
  <c r="AA50" i="18"/>
  <c r="M50" i="18"/>
  <c r="O50" i="18" s="1"/>
  <c r="I50" i="18"/>
  <c r="AA46" i="18"/>
  <c r="O46" i="18"/>
  <c r="M46" i="18"/>
  <c r="I46" i="18"/>
  <c r="AA42" i="18"/>
  <c r="M42" i="18"/>
  <c r="O42" i="18" s="1"/>
  <c r="I42" i="18"/>
  <c r="AA38" i="18"/>
  <c r="M38" i="18"/>
  <c r="O38" i="18" s="1"/>
  <c r="I38" i="18"/>
  <c r="AA34" i="18"/>
  <c r="O34" i="18"/>
  <c r="M34" i="18"/>
  <c r="I34" i="18"/>
  <c r="AA30" i="18"/>
  <c r="M30" i="18"/>
  <c r="O30" i="18" s="1"/>
  <c r="I30" i="18"/>
  <c r="AA26" i="18"/>
  <c r="M26" i="18"/>
  <c r="I26" i="18"/>
  <c r="AA22" i="18"/>
  <c r="O22" i="18"/>
  <c r="M22" i="18"/>
  <c r="I22" i="18"/>
  <c r="AA18" i="18"/>
  <c r="M18" i="18"/>
  <c r="O18" i="18" s="1"/>
  <c r="I18" i="18"/>
  <c r="AA14" i="18"/>
  <c r="M14" i="18"/>
  <c r="O14" i="18" s="1"/>
  <c r="I14" i="18"/>
  <c r="AA10" i="18"/>
  <c r="O10" i="18"/>
  <c r="M10" i="18"/>
  <c r="I10" i="18"/>
  <c r="L8" i="17"/>
  <c r="T7" i="17" s="1"/>
  <c r="F27" i="275" s="1"/>
  <c r="M9" i="17"/>
  <c r="M8" i="17" s="1"/>
  <c r="C27" i="275" s="1"/>
  <c r="L9" i="17"/>
  <c r="AA162" i="17"/>
  <c r="M162" i="17"/>
  <c r="O162" i="17" s="1"/>
  <c r="I162" i="17"/>
  <c r="AA158" i="17"/>
  <c r="M158" i="17"/>
  <c r="O158" i="17" s="1"/>
  <c r="I158" i="17"/>
  <c r="AA154" i="17"/>
  <c r="M154" i="17"/>
  <c r="O154" i="17" s="1"/>
  <c r="I154" i="17"/>
  <c r="AA150" i="17"/>
  <c r="M150" i="17"/>
  <c r="O150" i="17" s="1"/>
  <c r="I150" i="17"/>
  <c r="AA146" i="17"/>
  <c r="M146" i="17"/>
  <c r="O146" i="17" s="1"/>
  <c r="I146" i="17"/>
  <c r="AA142" i="17"/>
  <c r="M142" i="17"/>
  <c r="O142" i="17" s="1"/>
  <c r="I142" i="17"/>
  <c r="AA138" i="17"/>
  <c r="M138" i="17"/>
  <c r="O138" i="17" s="1"/>
  <c r="I138" i="17"/>
  <c r="AA134" i="17"/>
  <c r="M134" i="17"/>
  <c r="O134" i="17" s="1"/>
  <c r="I134" i="17"/>
  <c r="AA130" i="17"/>
  <c r="O130" i="17"/>
  <c r="M130" i="17"/>
  <c r="I130" i="17"/>
  <c r="AA126" i="17"/>
  <c r="M126" i="17"/>
  <c r="O126" i="17" s="1"/>
  <c r="I126" i="17"/>
  <c r="AA122" i="17"/>
  <c r="M122" i="17"/>
  <c r="O122" i="17" s="1"/>
  <c r="I122" i="17"/>
  <c r="AA118" i="17"/>
  <c r="M118" i="17"/>
  <c r="I118" i="17"/>
  <c r="AA114" i="17"/>
  <c r="M114" i="17"/>
  <c r="O114" i="17" s="1"/>
  <c r="I114" i="17"/>
  <c r="AA110" i="17"/>
  <c r="M110" i="17"/>
  <c r="O110" i="17" s="1"/>
  <c r="I110" i="17"/>
  <c r="AA106" i="17"/>
  <c r="M106" i="17"/>
  <c r="O106" i="17" s="1"/>
  <c r="I106" i="17"/>
  <c r="AA102" i="17"/>
  <c r="M102" i="17"/>
  <c r="O102" i="17" s="1"/>
  <c r="I102" i="17"/>
  <c r="AA98" i="17"/>
  <c r="M98" i="17"/>
  <c r="O98" i="17" s="1"/>
  <c r="I98" i="17"/>
  <c r="AA94" i="17"/>
  <c r="M94" i="17"/>
  <c r="O94" i="17" s="1"/>
  <c r="I94" i="17"/>
  <c r="AA90" i="17"/>
  <c r="M90" i="17"/>
  <c r="O90" i="17" s="1"/>
  <c r="I90" i="17"/>
  <c r="AA86" i="17"/>
  <c r="M86" i="17"/>
  <c r="O86" i="17" s="1"/>
  <c r="I86" i="17"/>
  <c r="AA82" i="17"/>
  <c r="M82" i="17"/>
  <c r="O82" i="17" s="1"/>
  <c r="I82" i="17"/>
  <c r="AA78" i="17"/>
  <c r="M78" i="17"/>
  <c r="O78" i="17" s="1"/>
  <c r="I78" i="17"/>
  <c r="AA74" i="17"/>
  <c r="M74" i="17"/>
  <c r="O74" i="17" s="1"/>
  <c r="I74" i="17"/>
  <c r="AA70" i="17"/>
  <c r="M70" i="17"/>
  <c r="O70" i="17" s="1"/>
  <c r="I70" i="17"/>
  <c r="AA66" i="17"/>
  <c r="M66" i="17"/>
  <c r="O66" i="17" s="1"/>
  <c r="I66" i="17"/>
  <c r="AA62" i="17"/>
  <c r="M62" i="17"/>
  <c r="O62" i="17" s="1"/>
  <c r="I62" i="17"/>
  <c r="AA58" i="17"/>
  <c r="O58" i="17"/>
  <c r="M58" i="17"/>
  <c r="I58" i="17"/>
  <c r="AA54" i="17"/>
  <c r="M54" i="17"/>
  <c r="O54" i="17" s="1"/>
  <c r="I54" i="17"/>
  <c r="AA50" i="17"/>
  <c r="M50" i="17"/>
  <c r="O50" i="17" s="1"/>
  <c r="I50" i="17"/>
  <c r="AA46" i="17"/>
  <c r="M46" i="17"/>
  <c r="I46" i="17"/>
  <c r="AA42" i="17"/>
  <c r="M42" i="17"/>
  <c r="O42" i="17" s="1"/>
  <c r="I42" i="17"/>
  <c r="AA38" i="17"/>
  <c r="M38" i="17"/>
  <c r="O38" i="17" s="1"/>
  <c r="I38" i="17"/>
  <c r="AA34" i="17"/>
  <c r="O34" i="17"/>
  <c r="M34" i="17"/>
  <c r="I34" i="17"/>
  <c r="AA30" i="17"/>
  <c r="M30" i="17"/>
  <c r="O30" i="17" s="1"/>
  <c r="I30" i="17"/>
  <c r="AA26" i="17"/>
  <c r="M26" i="17"/>
  <c r="O26" i="17" s="1"/>
  <c r="I26" i="17"/>
  <c r="AA22" i="17"/>
  <c r="M22" i="17"/>
  <c r="O22" i="17" s="1"/>
  <c r="I22" i="17"/>
  <c r="AA18" i="17"/>
  <c r="M18" i="17"/>
  <c r="O18" i="17" s="1"/>
  <c r="I18" i="17"/>
  <c r="AA14" i="17"/>
  <c r="M14" i="17"/>
  <c r="O14" i="17" s="1"/>
  <c r="I14" i="17"/>
  <c r="AA10" i="17"/>
  <c r="M10" i="17"/>
  <c r="O10" i="17" s="1"/>
  <c r="I10" i="17"/>
  <c r="L8" i="16"/>
  <c r="T7" i="16" s="1"/>
  <c r="F26" i="275" s="1"/>
  <c r="L162" i="16"/>
  <c r="AA167" i="16"/>
  <c r="O167" i="16"/>
  <c r="M167" i="16"/>
  <c r="I167" i="16"/>
  <c r="AA163" i="16"/>
  <c r="M163" i="16"/>
  <c r="M162" i="16" s="1"/>
  <c r="I163" i="16"/>
  <c r="L9" i="16"/>
  <c r="AA158" i="16"/>
  <c r="O158" i="16"/>
  <c r="M158" i="16"/>
  <c r="I158" i="16"/>
  <c r="AA154" i="16"/>
  <c r="M154" i="16"/>
  <c r="O154" i="16" s="1"/>
  <c r="I154" i="16"/>
  <c r="AA150" i="16"/>
  <c r="M150" i="16"/>
  <c r="O150" i="16" s="1"/>
  <c r="I150" i="16"/>
  <c r="AA146" i="16"/>
  <c r="O146" i="16"/>
  <c r="M146" i="16"/>
  <c r="I146" i="16"/>
  <c r="AA142" i="16"/>
  <c r="M142" i="16"/>
  <c r="O142" i="16" s="1"/>
  <c r="I142" i="16"/>
  <c r="AA138" i="16"/>
  <c r="M138" i="16"/>
  <c r="I138" i="16"/>
  <c r="AA134" i="16"/>
  <c r="O134" i="16"/>
  <c r="M134" i="16"/>
  <c r="I134" i="16"/>
  <c r="AA130" i="16"/>
  <c r="O130" i="16"/>
  <c r="M130" i="16"/>
  <c r="I130" i="16"/>
  <c r="AA126" i="16"/>
  <c r="M126" i="16"/>
  <c r="I126" i="16"/>
  <c r="AA122" i="16"/>
  <c r="O122" i="16"/>
  <c r="M122" i="16"/>
  <c r="I122" i="16"/>
  <c r="AA118" i="16"/>
  <c r="O118" i="16"/>
  <c r="M118" i="16"/>
  <c r="I118" i="16"/>
  <c r="AA114" i="16"/>
  <c r="M114" i="16"/>
  <c r="O114" i="16" s="1"/>
  <c r="I114" i="16"/>
  <c r="AA110" i="16"/>
  <c r="O110" i="16"/>
  <c r="M110" i="16"/>
  <c r="I110" i="16"/>
  <c r="AA106" i="16"/>
  <c r="O106" i="16"/>
  <c r="M106" i="16"/>
  <c r="I106" i="16"/>
  <c r="AA102" i="16"/>
  <c r="M102" i="16"/>
  <c r="O102" i="16" s="1"/>
  <c r="I102" i="16"/>
  <c r="AA98" i="16"/>
  <c r="O98" i="16"/>
  <c r="M98" i="16"/>
  <c r="I98" i="16"/>
  <c r="AA94" i="16"/>
  <c r="M94" i="16"/>
  <c r="O94" i="16" s="1"/>
  <c r="I94" i="16"/>
  <c r="AA90" i="16"/>
  <c r="M90" i="16"/>
  <c r="I90" i="16"/>
  <c r="AA86" i="16"/>
  <c r="O86" i="16"/>
  <c r="M86" i="16"/>
  <c r="I86" i="16"/>
  <c r="AA82" i="16"/>
  <c r="O82" i="16"/>
  <c r="M82" i="16"/>
  <c r="I82" i="16"/>
  <c r="AA78" i="16"/>
  <c r="M78" i="16"/>
  <c r="I78" i="16"/>
  <c r="AA74" i="16"/>
  <c r="O74" i="16"/>
  <c r="M74" i="16"/>
  <c r="I74" i="16"/>
  <c r="AA70" i="16"/>
  <c r="M70" i="16"/>
  <c r="O70" i="16" s="1"/>
  <c r="I70" i="16"/>
  <c r="AA66" i="16"/>
  <c r="M66" i="16"/>
  <c r="O66" i="16" s="1"/>
  <c r="I66" i="16"/>
  <c r="AA62" i="16"/>
  <c r="O62" i="16"/>
  <c r="M62" i="16"/>
  <c r="I62" i="16"/>
  <c r="AA58" i="16"/>
  <c r="M58" i="16"/>
  <c r="O58" i="16" s="1"/>
  <c r="I58" i="16"/>
  <c r="AA54" i="16"/>
  <c r="M54" i="16"/>
  <c r="O54" i="16" s="1"/>
  <c r="I54" i="16"/>
  <c r="AA50" i="16"/>
  <c r="O50" i="16"/>
  <c r="M50" i="16"/>
  <c r="I50" i="16"/>
  <c r="AA46" i="16"/>
  <c r="M46" i="16"/>
  <c r="O46" i="16" s="1"/>
  <c r="I46" i="16"/>
  <c r="AA42" i="16"/>
  <c r="M42" i="16"/>
  <c r="I42" i="16"/>
  <c r="AA38" i="16"/>
  <c r="O38" i="16"/>
  <c r="M38" i="16"/>
  <c r="I38" i="16"/>
  <c r="AA34" i="16"/>
  <c r="O34" i="16"/>
  <c r="M34" i="16"/>
  <c r="I34" i="16"/>
  <c r="AA30" i="16"/>
  <c r="M30" i="16"/>
  <c r="O30" i="16" s="1"/>
  <c r="I30" i="16"/>
  <c r="AA26" i="16"/>
  <c r="O26" i="16"/>
  <c r="M26" i="16"/>
  <c r="I26" i="16"/>
  <c r="AA22" i="16"/>
  <c r="O22" i="16"/>
  <c r="M22" i="16"/>
  <c r="I22" i="16"/>
  <c r="AA18" i="16"/>
  <c r="M18" i="16"/>
  <c r="O18" i="16" s="1"/>
  <c r="I18" i="16"/>
  <c r="AA14" i="16"/>
  <c r="O14" i="16"/>
  <c r="M14" i="16"/>
  <c r="I14" i="16"/>
  <c r="AA10" i="16"/>
  <c r="M10" i="16"/>
  <c r="I10" i="16"/>
  <c r="L202" i="15"/>
  <c r="AA207" i="15"/>
  <c r="M207" i="15"/>
  <c r="O207" i="15" s="1"/>
  <c r="I207" i="15"/>
  <c r="AA203" i="15"/>
  <c r="M203" i="15"/>
  <c r="I203" i="15"/>
  <c r="L9" i="15"/>
  <c r="L8" i="15" s="1"/>
  <c r="T7" i="15" s="1"/>
  <c r="F25" i="275" s="1"/>
  <c r="AA198" i="15"/>
  <c r="M198" i="15"/>
  <c r="O198" i="15" s="1"/>
  <c r="I198" i="15"/>
  <c r="AA194" i="15"/>
  <c r="M194" i="15"/>
  <c r="O194" i="15" s="1"/>
  <c r="I194" i="15"/>
  <c r="AA190" i="15"/>
  <c r="O190" i="15" s="1"/>
  <c r="M190" i="15"/>
  <c r="I190" i="15"/>
  <c r="AA186" i="15"/>
  <c r="M186" i="15"/>
  <c r="I186" i="15"/>
  <c r="AA182" i="15"/>
  <c r="M182" i="15"/>
  <c r="O182" i="15" s="1"/>
  <c r="I182" i="15"/>
  <c r="AA178" i="15"/>
  <c r="O178" i="15" s="1"/>
  <c r="M178" i="15"/>
  <c r="I178" i="15"/>
  <c r="AA174" i="15"/>
  <c r="M174" i="15"/>
  <c r="O174" i="15" s="1"/>
  <c r="I174" i="15"/>
  <c r="AA170" i="15"/>
  <c r="M170" i="15"/>
  <c r="I170" i="15"/>
  <c r="AA166" i="15"/>
  <c r="O166" i="15"/>
  <c r="M166" i="15"/>
  <c r="I166" i="15"/>
  <c r="AA162" i="15"/>
  <c r="M162" i="15"/>
  <c r="I162" i="15"/>
  <c r="AA158" i="15"/>
  <c r="M158" i="15"/>
  <c r="O158" i="15" s="1"/>
  <c r="I158" i="15"/>
  <c r="AA154" i="15"/>
  <c r="O154" i="15"/>
  <c r="M154" i="15"/>
  <c r="I154" i="15"/>
  <c r="AA150" i="15"/>
  <c r="M150" i="15"/>
  <c r="I150" i="15"/>
  <c r="AA146" i="15"/>
  <c r="M146" i="15"/>
  <c r="I146" i="15"/>
  <c r="AA142" i="15"/>
  <c r="O142" i="15" s="1"/>
  <c r="M142" i="15"/>
  <c r="I142" i="15"/>
  <c r="AA138" i="15"/>
  <c r="M138" i="15"/>
  <c r="O138" i="15" s="1"/>
  <c r="I138" i="15"/>
  <c r="AA134" i="15"/>
  <c r="M134" i="15"/>
  <c r="I134" i="15"/>
  <c r="AA130" i="15"/>
  <c r="O130" i="15"/>
  <c r="M130" i="15"/>
  <c r="I130" i="15"/>
  <c r="AA126" i="15"/>
  <c r="M126" i="15"/>
  <c r="O126" i="15" s="1"/>
  <c r="I126" i="15"/>
  <c r="AA122" i="15"/>
  <c r="M122" i="15"/>
  <c r="I122" i="15"/>
  <c r="AA118" i="15"/>
  <c r="O118" i="15"/>
  <c r="M118" i="15"/>
  <c r="I118" i="15"/>
  <c r="AA114" i="15"/>
  <c r="M114" i="15"/>
  <c r="I114" i="15"/>
  <c r="AA110" i="15"/>
  <c r="M110" i="15"/>
  <c r="O110" i="15" s="1"/>
  <c r="I110" i="15"/>
  <c r="AA106" i="15"/>
  <c r="O106" i="15"/>
  <c r="M106" i="15"/>
  <c r="I106" i="15"/>
  <c r="AA102" i="15"/>
  <c r="M102" i="15"/>
  <c r="O102" i="15" s="1"/>
  <c r="I102" i="15"/>
  <c r="AA98" i="15"/>
  <c r="M98" i="15"/>
  <c r="I98" i="15"/>
  <c r="AA94" i="15"/>
  <c r="O94" i="15"/>
  <c r="M94" i="15"/>
  <c r="I94" i="15"/>
  <c r="AA90" i="15"/>
  <c r="M90" i="15"/>
  <c r="O90" i="15" s="1"/>
  <c r="I90" i="15"/>
  <c r="AA86" i="15"/>
  <c r="M86" i="15"/>
  <c r="O86" i="15" s="1"/>
  <c r="I86" i="15"/>
  <c r="AA82" i="15"/>
  <c r="O82" i="15"/>
  <c r="M82" i="15"/>
  <c r="I82" i="15"/>
  <c r="AA78" i="15"/>
  <c r="M78" i="15"/>
  <c r="O78" i="15" s="1"/>
  <c r="I78" i="15"/>
  <c r="AA74" i="15"/>
  <c r="M74" i="15"/>
  <c r="I74" i="15"/>
  <c r="AA70" i="15"/>
  <c r="O70" i="15" s="1"/>
  <c r="M70" i="15"/>
  <c r="I70" i="15"/>
  <c r="AA66" i="15"/>
  <c r="M66" i="15"/>
  <c r="O66" i="15" s="1"/>
  <c r="I66" i="15"/>
  <c r="AA62" i="15"/>
  <c r="M62" i="15"/>
  <c r="O62" i="15" s="1"/>
  <c r="I62" i="15"/>
  <c r="AA58" i="15"/>
  <c r="O58" i="15"/>
  <c r="M58" i="15"/>
  <c r="I58" i="15"/>
  <c r="AA54" i="15"/>
  <c r="M54" i="15"/>
  <c r="O54" i="15" s="1"/>
  <c r="I54" i="15"/>
  <c r="AA50" i="15"/>
  <c r="M50" i="15"/>
  <c r="I50" i="15"/>
  <c r="AA46" i="15"/>
  <c r="O46" i="15" s="1"/>
  <c r="M46" i="15"/>
  <c r="I46" i="15"/>
  <c r="AA42" i="15"/>
  <c r="M42" i="15"/>
  <c r="I42" i="15"/>
  <c r="AA38" i="15"/>
  <c r="M38" i="15"/>
  <c r="O38" i="15" s="1"/>
  <c r="I38" i="15"/>
  <c r="AA34" i="15"/>
  <c r="O34" i="15" s="1"/>
  <c r="M34" i="15"/>
  <c r="I34" i="15"/>
  <c r="AA30" i="15"/>
  <c r="M30" i="15"/>
  <c r="O30" i="15" s="1"/>
  <c r="I30" i="15"/>
  <c r="AA26" i="15"/>
  <c r="M26" i="15"/>
  <c r="O26" i="15" s="1"/>
  <c r="I26" i="15"/>
  <c r="AA22" i="15"/>
  <c r="O22" i="15"/>
  <c r="M22" i="15"/>
  <c r="I22" i="15"/>
  <c r="AA18" i="15"/>
  <c r="M18" i="15"/>
  <c r="O18" i="15" s="1"/>
  <c r="I18" i="15"/>
  <c r="AA14" i="15"/>
  <c r="M14" i="15"/>
  <c r="O14" i="15" s="1"/>
  <c r="I14" i="15"/>
  <c r="AA10" i="15"/>
  <c r="O10" i="15"/>
  <c r="M10" i="15"/>
  <c r="I10" i="15"/>
  <c r="L491" i="14"/>
  <c r="AA500" i="14"/>
  <c r="O500" i="14" s="1"/>
  <c r="M500" i="14"/>
  <c r="I500" i="14"/>
  <c r="AA496" i="14"/>
  <c r="M496" i="14"/>
  <c r="O496" i="14" s="1"/>
  <c r="I496" i="14"/>
  <c r="AA492" i="14"/>
  <c r="O492" i="14"/>
  <c r="M492" i="14"/>
  <c r="M491" i="14" s="1"/>
  <c r="I492" i="14"/>
  <c r="L114" i="14"/>
  <c r="AA487" i="14"/>
  <c r="M487" i="14"/>
  <c r="O487" i="14" s="1"/>
  <c r="I487" i="14"/>
  <c r="AA483" i="14"/>
  <c r="O483" i="14" s="1"/>
  <c r="M483" i="14"/>
  <c r="I483" i="14"/>
  <c r="AA479" i="14"/>
  <c r="M479" i="14"/>
  <c r="O479" i="14" s="1"/>
  <c r="I479" i="14"/>
  <c r="AA475" i="14"/>
  <c r="M475" i="14"/>
  <c r="O475" i="14" s="1"/>
  <c r="I475" i="14"/>
  <c r="AA471" i="14"/>
  <c r="O471" i="14" s="1"/>
  <c r="M471" i="14"/>
  <c r="I471" i="14"/>
  <c r="AA467" i="14"/>
  <c r="M467" i="14"/>
  <c r="O467" i="14" s="1"/>
  <c r="I467" i="14"/>
  <c r="AA463" i="14"/>
  <c r="M463" i="14"/>
  <c r="O463" i="14" s="1"/>
  <c r="I463" i="14"/>
  <c r="AA459" i="14"/>
  <c r="O459" i="14" s="1"/>
  <c r="M459" i="14"/>
  <c r="I459" i="14"/>
  <c r="AA455" i="14"/>
  <c r="M455" i="14"/>
  <c r="O455" i="14" s="1"/>
  <c r="I455" i="14"/>
  <c r="AA451" i="14"/>
  <c r="M451" i="14"/>
  <c r="O451" i="14" s="1"/>
  <c r="I451" i="14"/>
  <c r="AA447" i="14"/>
  <c r="O447" i="14"/>
  <c r="M447" i="14"/>
  <c r="I447" i="14"/>
  <c r="AA443" i="14"/>
  <c r="M443" i="14"/>
  <c r="O443" i="14" s="1"/>
  <c r="I443" i="14"/>
  <c r="AA439" i="14"/>
  <c r="M439" i="14"/>
  <c r="O439" i="14" s="1"/>
  <c r="I439" i="14"/>
  <c r="AA435" i="14"/>
  <c r="O435" i="14"/>
  <c r="M435" i="14"/>
  <c r="I435" i="14"/>
  <c r="AA431" i="14"/>
  <c r="M431" i="14"/>
  <c r="O431" i="14" s="1"/>
  <c r="I431" i="14"/>
  <c r="AA427" i="14"/>
  <c r="M427" i="14"/>
  <c r="O427" i="14" s="1"/>
  <c r="I427" i="14"/>
  <c r="AA423" i="14"/>
  <c r="O423" i="14" s="1"/>
  <c r="M423" i="14"/>
  <c r="I423" i="14"/>
  <c r="AA419" i="14"/>
  <c r="M419" i="14"/>
  <c r="O419" i="14" s="1"/>
  <c r="I419" i="14"/>
  <c r="AA415" i="14"/>
  <c r="M415" i="14"/>
  <c r="O415" i="14" s="1"/>
  <c r="I415" i="14"/>
  <c r="AA411" i="14"/>
  <c r="O411" i="14" s="1"/>
  <c r="M411" i="14"/>
  <c r="I411" i="14"/>
  <c r="AA407" i="14"/>
  <c r="M407" i="14"/>
  <c r="O407" i="14" s="1"/>
  <c r="I407" i="14"/>
  <c r="AA403" i="14"/>
  <c r="M403" i="14"/>
  <c r="O403" i="14" s="1"/>
  <c r="I403" i="14"/>
  <c r="AA399" i="14"/>
  <c r="O399" i="14" s="1"/>
  <c r="M399" i="14"/>
  <c r="I399" i="14"/>
  <c r="AA395" i="14"/>
  <c r="M395" i="14"/>
  <c r="O395" i="14" s="1"/>
  <c r="I395" i="14"/>
  <c r="AA391" i="14"/>
  <c r="M391" i="14"/>
  <c r="O391" i="14" s="1"/>
  <c r="I391" i="14"/>
  <c r="AA387" i="14"/>
  <c r="O387" i="14" s="1"/>
  <c r="M387" i="14"/>
  <c r="I387" i="14"/>
  <c r="AA383" i="14"/>
  <c r="M383" i="14"/>
  <c r="O383" i="14" s="1"/>
  <c r="I383" i="14"/>
  <c r="AA379" i="14"/>
  <c r="M379" i="14"/>
  <c r="O379" i="14" s="1"/>
  <c r="I379" i="14"/>
  <c r="AA375" i="14"/>
  <c r="O375" i="14"/>
  <c r="M375" i="14"/>
  <c r="I375" i="14"/>
  <c r="AA371" i="14"/>
  <c r="M371" i="14"/>
  <c r="O371" i="14" s="1"/>
  <c r="I371" i="14"/>
  <c r="AA367" i="14"/>
  <c r="M367" i="14"/>
  <c r="O367" i="14" s="1"/>
  <c r="I367" i="14"/>
  <c r="AA363" i="14"/>
  <c r="O363" i="14"/>
  <c r="M363" i="14"/>
  <c r="I363" i="14"/>
  <c r="AA359" i="14"/>
  <c r="M359" i="14"/>
  <c r="O359" i="14" s="1"/>
  <c r="I359" i="14"/>
  <c r="AA355" i="14"/>
  <c r="M355" i="14"/>
  <c r="O355" i="14" s="1"/>
  <c r="I355" i="14"/>
  <c r="AA351" i="14"/>
  <c r="O351" i="14" s="1"/>
  <c r="M351" i="14"/>
  <c r="I351" i="14"/>
  <c r="AA347" i="14"/>
  <c r="M347" i="14"/>
  <c r="O347" i="14" s="1"/>
  <c r="I347" i="14"/>
  <c r="AA343" i="14"/>
  <c r="M343" i="14"/>
  <c r="O343" i="14" s="1"/>
  <c r="I343" i="14"/>
  <c r="AA339" i="14"/>
  <c r="O339" i="14" s="1"/>
  <c r="M339" i="14"/>
  <c r="I339" i="14"/>
  <c r="AA335" i="14"/>
  <c r="M335" i="14"/>
  <c r="O335" i="14" s="1"/>
  <c r="I335" i="14"/>
  <c r="AA331" i="14"/>
  <c r="M331" i="14"/>
  <c r="O331" i="14" s="1"/>
  <c r="I331" i="14"/>
  <c r="AA327" i="14"/>
  <c r="O327" i="14" s="1"/>
  <c r="M327" i="14"/>
  <c r="I327" i="14"/>
  <c r="AA323" i="14"/>
  <c r="M323" i="14"/>
  <c r="O323" i="14" s="1"/>
  <c r="I323" i="14"/>
  <c r="AA319" i="14"/>
  <c r="M319" i="14"/>
  <c r="O319" i="14" s="1"/>
  <c r="I319" i="14"/>
  <c r="AA315" i="14"/>
  <c r="O315" i="14" s="1"/>
  <c r="M315" i="14"/>
  <c r="I315" i="14"/>
  <c r="AA311" i="14"/>
  <c r="M311" i="14"/>
  <c r="O311" i="14" s="1"/>
  <c r="I311" i="14"/>
  <c r="AA307" i="14"/>
  <c r="M307" i="14"/>
  <c r="O307" i="14" s="1"/>
  <c r="I307" i="14"/>
  <c r="AA303" i="14"/>
  <c r="O303" i="14"/>
  <c r="M303" i="14"/>
  <c r="I303" i="14"/>
  <c r="AA299" i="14"/>
  <c r="M299" i="14"/>
  <c r="O299" i="14" s="1"/>
  <c r="I299" i="14"/>
  <c r="AA295" i="14"/>
  <c r="M295" i="14"/>
  <c r="O295" i="14" s="1"/>
  <c r="I295" i="14"/>
  <c r="AA291" i="14"/>
  <c r="O291" i="14"/>
  <c r="M291" i="14"/>
  <c r="I291" i="14"/>
  <c r="AA287" i="14"/>
  <c r="M287" i="14"/>
  <c r="O287" i="14" s="1"/>
  <c r="I287" i="14"/>
  <c r="AA283" i="14"/>
  <c r="M283" i="14"/>
  <c r="O283" i="14" s="1"/>
  <c r="I283" i="14"/>
  <c r="AA279" i="14"/>
  <c r="O279" i="14" s="1"/>
  <c r="M279" i="14"/>
  <c r="I279" i="14"/>
  <c r="AA275" i="14"/>
  <c r="M275" i="14"/>
  <c r="O275" i="14" s="1"/>
  <c r="I275" i="14"/>
  <c r="AA271" i="14"/>
  <c r="M271" i="14"/>
  <c r="O271" i="14" s="1"/>
  <c r="I271" i="14"/>
  <c r="AA267" i="14"/>
  <c r="O267" i="14" s="1"/>
  <c r="M267" i="14"/>
  <c r="I267" i="14"/>
  <c r="AA263" i="14"/>
  <c r="M263" i="14"/>
  <c r="O263" i="14" s="1"/>
  <c r="I263" i="14"/>
  <c r="AA259" i="14"/>
  <c r="M259" i="14"/>
  <c r="O259" i="14" s="1"/>
  <c r="I259" i="14"/>
  <c r="AA255" i="14"/>
  <c r="O255" i="14" s="1"/>
  <c r="M255" i="14"/>
  <c r="I255" i="14"/>
  <c r="AA251" i="14"/>
  <c r="M251" i="14"/>
  <c r="O251" i="14" s="1"/>
  <c r="I251" i="14"/>
  <c r="AA247" i="14"/>
  <c r="M247" i="14"/>
  <c r="O247" i="14" s="1"/>
  <c r="I247" i="14"/>
  <c r="AA243" i="14"/>
  <c r="O243" i="14" s="1"/>
  <c r="M243" i="14"/>
  <c r="I243" i="14"/>
  <c r="AA239" i="14"/>
  <c r="M239" i="14"/>
  <c r="O239" i="14" s="1"/>
  <c r="I239" i="14"/>
  <c r="AA235" i="14"/>
  <c r="M235" i="14"/>
  <c r="O235" i="14" s="1"/>
  <c r="I235" i="14"/>
  <c r="AA231" i="14"/>
  <c r="O231" i="14"/>
  <c r="M231" i="14"/>
  <c r="I231" i="14"/>
  <c r="AA227" i="14"/>
  <c r="M227" i="14"/>
  <c r="O227" i="14" s="1"/>
  <c r="I227" i="14"/>
  <c r="AA223" i="14"/>
  <c r="M223" i="14"/>
  <c r="O223" i="14" s="1"/>
  <c r="I223" i="14"/>
  <c r="AA219" i="14"/>
  <c r="O219" i="14"/>
  <c r="M219" i="14"/>
  <c r="I219" i="14"/>
  <c r="AA215" i="14"/>
  <c r="M215" i="14"/>
  <c r="O215" i="14" s="1"/>
  <c r="I215" i="14"/>
  <c r="AA211" i="14"/>
  <c r="M211" i="14"/>
  <c r="O211" i="14" s="1"/>
  <c r="I211" i="14"/>
  <c r="AA207" i="14"/>
  <c r="O207" i="14" s="1"/>
  <c r="M207" i="14"/>
  <c r="I207" i="14"/>
  <c r="AA203" i="14"/>
  <c r="M203" i="14"/>
  <c r="O203" i="14" s="1"/>
  <c r="I203" i="14"/>
  <c r="AA199" i="14"/>
  <c r="M199" i="14"/>
  <c r="O199" i="14" s="1"/>
  <c r="I199" i="14"/>
  <c r="AA195" i="14"/>
  <c r="O195" i="14" s="1"/>
  <c r="M195" i="14"/>
  <c r="I195" i="14"/>
  <c r="AA191" i="14"/>
  <c r="M191" i="14"/>
  <c r="O191" i="14" s="1"/>
  <c r="I191" i="14"/>
  <c r="AA187" i="14"/>
  <c r="M187" i="14"/>
  <c r="O187" i="14" s="1"/>
  <c r="I187" i="14"/>
  <c r="AA183" i="14"/>
  <c r="O183" i="14" s="1"/>
  <c r="M183" i="14"/>
  <c r="I183" i="14"/>
  <c r="AA179" i="14"/>
  <c r="M179" i="14"/>
  <c r="O179" i="14" s="1"/>
  <c r="I179" i="14"/>
  <c r="AA175" i="14"/>
  <c r="M175" i="14"/>
  <c r="O175" i="14" s="1"/>
  <c r="I175" i="14"/>
  <c r="AA171" i="14"/>
  <c r="O171" i="14" s="1"/>
  <c r="M171" i="14"/>
  <c r="I171" i="14"/>
  <c r="AA167" i="14"/>
  <c r="M167" i="14"/>
  <c r="O167" i="14" s="1"/>
  <c r="I167" i="14"/>
  <c r="AA163" i="14"/>
  <c r="M163" i="14"/>
  <c r="O163" i="14" s="1"/>
  <c r="I163" i="14"/>
  <c r="AA159" i="14"/>
  <c r="O159" i="14"/>
  <c r="M159" i="14"/>
  <c r="I159" i="14"/>
  <c r="AA155" i="14"/>
  <c r="M155" i="14"/>
  <c r="O155" i="14" s="1"/>
  <c r="I155" i="14"/>
  <c r="AA151" i="14"/>
  <c r="M151" i="14"/>
  <c r="O151" i="14" s="1"/>
  <c r="I151" i="14"/>
  <c r="AA147" i="14"/>
  <c r="O147" i="14"/>
  <c r="M147" i="14"/>
  <c r="I147" i="14"/>
  <c r="AA143" i="14"/>
  <c r="M143" i="14"/>
  <c r="O143" i="14" s="1"/>
  <c r="I143" i="14"/>
  <c r="AA139" i="14"/>
  <c r="M139" i="14"/>
  <c r="O139" i="14" s="1"/>
  <c r="I139" i="14"/>
  <c r="AA135" i="14"/>
  <c r="O135" i="14" s="1"/>
  <c r="M135" i="14"/>
  <c r="I135" i="14"/>
  <c r="AA131" i="14"/>
  <c r="M131" i="14"/>
  <c r="O131" i="14" s="1"/>
  <c r="I131" i="14"/>
  <c r="AA127" i="14"/>
  <c r="M127" i="14"/>
  <c r="O127" i="14" s="1"/>
  <c r="I127" i="14"/>
  <c r="AA123" i="14"/>
  <c r="O123" i="14" s="1"/>
  <c r="M123" i="14"/>
  <c r="I123" i="14"/>
  <c r="AA119" i="14"/>
  <c r="M119" i="14"/>
  <c r="O119" i="14" s="1"/>
  <c r="I119" i="14"/>
  <c r="AA115" i="14"/>
  <c r="M115" i="14"/>
  <c r="O115" i="14" s="1"/>
  <c r="I115" i="14"/>
  <c r="L9" i="14"/>
  <c r="AA110" i="14"/>
  <c r="O110" i="14"/>
  <c r="M110" i="14"/>
  <c r="I110" i="14"/>
  <c r="AA106" i="14"/>
  <c r="O106" i="14"/>
  <c r="M106" i="14"/>
  <c r="I106" i="14"/>
  <c r="AA102" i="14"/>
  <c r="M102" i="14"/>
  <c r="I102" i="14"/>
  <c r="AA98" i="14"/>
  <c r="O98" i="14"/>
  <c r="M98" i="14"/>
  <c r="I98" i="14"/>
  <c r="AA94" i="14"/>
  <c r="M94" i="14"/>
  <c r="O94" i="14" s="1"/>
  <c r="I94" i="14"/>
  <c r="AA90" i="14"/>
  <c r="M90" i="14"/>
  <c r="O90" i="14" s="1"/>
  <c r="I90" i="14"/>
  <c r="AA86" i="14"/>
  <c r="O86" i="14"/>
  <c r="M86" i="14"/>
  <c r="I86" i="14"/>
  <c r="AA82" i="14"/>
  <c r="M82" i="14"/>
  <c r="O82" i="14" s="1"/>
  <c r="I82" i="14"/>
  <c r="AA78" i="14"/>
  <c r="M78" i="14"/>
  <c r="I78" i="14"/>
  <c r="AA74" i="14"/>
  <c r="O74" i="14"/>
  <c r="M74" i="14"/>
  <c r="I74" i="14"/>
  <c r="AA70" i="14"/>
  <c r="O70" i="14"/>
  <c r="M70" i="14"/>
  <c r="I70" i="14"/>
  <c r="AA66" i="14"/>
  <c r="M66" i="14"/>
  <c r="I66" i="14"/>
  <c r="AA62" i="14"/>
  <c r="O62" i="14"/>
  <c r="M62" i="14"/>
  <c r="I62" i="14"/>
  <c r="AA58" i="14"/>
  <c r="M58" i="14"/>
  <c r="O58" i="14" s="1"/>
  <c r="I58" i="14"/>
  <c r="AA54" i="14"/>
  <c r="M54" i="14"/>
  <c r="O54" i="14" s="1"/>
  <c r="I54" i="14"/>
  <c r="AA50" i="14"/>
  <c r="O50" i="14"/>
  <c r="M50" i="14"/>
  <c r="I50" i="14"/>
  <c r="AA46" i="14"/>
  <c r="O46" i="14"/>
  <c r="M46" i="14"/>
  <c r="I46" i="14"/>
  <c r="AA42" i="14"/>
  <c r="M42" i="14"/>
  <c r="O42" i="14" s="1"/>
  <c r="I42" i="14"/>
  <c r="AA38" i="14"/>
  <c r="O38" i="14"/>
  <c r="M38" i="14"/>
  <c r="I38" i="14"/>
  <c r="AA34" i="14"/>
  <c r="M34" i="14"/>
  <c r="O34" i="14" s="1"/>
  <c r="I34" i="14"/>
  <c r="AA30" i="14"/>
  <c r="M30" i="14"/>
  <c r="I30" i="14"/>
  <c r="AA26" i="14"/>
  <c r="O26" i="14"/>
  <c r="M26" i="14"/>
  <c r="I26" i="14"/>
  <c r="AA22" i="14"/>
  <c r="O22" i="14"/>
  <c r="M22" i="14"/>
  <c r="I22" i="14"/>
  <c r="AA18" i="14"/>
  <c r="M18" i="14"/>
  <c r="O18" i="14" s="1"/>
  <c r="I18" i="14"/>
  <c r="AA14" i="14"/>
  <c r="O14" i="14"/>
  <c r="M14" i="14"/>
  <c r="I14" i="14"/>
  <c r="AA10" i="14"/>
  <c r="M10" i="14"/>
  <c r="O10" i="14" s="1"/>
  <c r="I10" i="14"/>
  <c r="L8" i="13"/>
  <c r="T7" i="13" s="1"/>
  <c r="F23" i="275" s="1"/>
  <c r="L259" i="13"/>
  <c r="AA272" i="13"/>
  <c r="M272" i="13"/>
  <c r="O272" i="13" s="1"/>
  <c r="I272" i="13"/>
  <c r="AA268" i="13"/>
  <c r="O268" i="13"/>
  <c r="M268" i="13"/>
  <c r="I268" i="13"/>
  <c r="AA264" i="13"/>
  <c r="M264" i="13"/>
  <c r="O264" i="13" s="1"/>
  <c r="I264" i="13"/>
  <c r="AA260" i="13"/>
  <c r="M260" i="13"/>
  <c r="O260" i="13" s="1"/>
  <c r="I260" i="13"/>
  <c r="L98" i="13"/>
  <c r="AA255" i="13"/>
  <c r="O255" i="13" s="1"/>
  <c r="M255" i="13"/>
  <c r="I255" i="13"/>
  <c r="AA251" i="13"/>
  <c r="M251" i="13"/>
  <c r="I251" i="13"/>
  <c r="AA247" i="13"/>
  <c r="M247" i="13"/>
  <c r="O247" i="13" s="1"/>
  <c r="I247" i="13"/>
  <c r="AA243" i="13"/>
  <c r="O243" i="13" s="1"/>
  <c r="M243" i="13"/>
  <c r="I243" i="13"/>
  <c r="AA239" i="13"/>
  <c r="M239" i="13"/>
  <c r="O239" i="13" s="1"/>
  <c r="I239" i="13"/>
  <c r="AA235" i="13"/>
  <c r="M235" i="13"/>
  <c r="I235" i="13"/>
  <c r="AA231" i="13"/>
  <c r="O231" i="13" s="1"/>
  <c r="M231" i="13"/>
  <c r="I231" i="13"/>
  <c r="AA227" i="13"/>
  <c r="M227" i="13"/>
  <c r="O227" i="13" s="1"/>
  <c r="I227" i="13"/>
  <c r="AA223" i="13"/>
  <c r="O223" i="13"/>
  <c r="M223" i="13"/>
  <c r="I223" i="13"/>
  <c r="AA219" i="13"/>
  <c r="O219" i="13" s="1"/>
  <c r="M219" i="13"/>
  <c r="I219" i="13"/>
  <c r="AA215" i="13"/>
  <c r="M215" i="13"/>
  <c r="O215" i="13" s="1"/>
  <c r="I215" i="13"/>
  <c r="AA211" i="13"/>
  <c r="M211" i="13"/>
  <c r="O211" i="13" s="1"/>
  <c r="I211" i="13"/>
  <c r="AA207" i="13"/>
  <c r="O207" i="13"/>
  <c r="M207" i="13"/>
  <c r="I207" i="13"/>
  <c r="AA203" i="13"/>
  <c r="M203" i="13"/>
  <c r="I203" i="13"/>
  <c r="AA199" i="13"/>
  <c r="O199" i="13"/>
  <c r="M199" i="13"/>
  <c r="I199" i="13"/>
  <c r="AA195" i="13"/>
  <c r="O195" i="13"/>
  <c r="M195" i="13"/>
  <c r="I195" i="13"/>
  <c r="AA191" i="13"/>
  <c r="M191" i="13"/>
  <c r="I191" i="13"/>
  <c r="AA187" i="13"/>
  <c r="M187" i="13"/>
  <c r="O187" i="13" s="1"/>
  <c r="I187" i="13"/>
  <c r="AA183" i="13"/>
  <c r="O183" i="13" s="1"/>
  <c r="M183" i="13"/>
  <c r="I183" i="13"/>
  <c r="AA179" i="13"/>
  <c r="M179" i="13"/>
  <c r="I179" i="13"/>
  <c r="AA175" i="13"/>
  <c r="M175" i="13"/>
  <c r="O175" i="13" s="1"/>
  <c r="I175" i="13"/>
  <c r="AA171" i="13"/>
  <c r="O171" i="13" s="1"/>
  <c r="M171" i="13"/>
  <c r="I171" i="13"/>
  <c r="AA167" i="13"/>
  <c r="M167" i="13"/>
  <c r="I167" i="13"/>
  <c r="AA163" i="13"/>
  <c r="M163" i="13"/>
  <c r="O163" i="13" s="1"/>
  <c r="I163" i="13"/>
  <c r="AA159" i="13"/>
  <c r="O159" i="13" s="1"/>
  <c r="M159" i="13"/>
  <c r="I159" i="13"/>
  <c r="AA155" i="13"/>
  <c r="M155" i="13"/>
  <c r="O155" i="13" s="1"/>
  <c r="I155" i="13"/>
  <c r="AA151" i="13"/>
  <c r="O151" i="13" s="1"/>
  <c r="M151" i="13"/>
  <c r="I151" i="13"/>
  <c r="AA147" i="13"/>
  <c r="O147" i="13" s="1"/>
  <c r="M147" i="13"/>
  <c r="I147" i="13"/>
  <c r="AA143" i="13"/>
  <c r="M143" i="13"/>
  <c r="O143" i="13" s="1"/>
  <c r="I143" i="13"/>
  <c r="AA139" i="13"/>
  <c r="O139" i="13" s="1"/>
  <c r="M139" i="13"/>
  <c r="I139" i="13"/>
  <c r="AA135" i="13"/>
  <c r="O135" i="13" s="1"/>
  <c r="M135" i="13"/>
  <c r="I135" i="13"/>
  <c r="AA131" i="13"/>
  <c r="M131" i="13"/>
  <c r="I131" i="13"/>
  <c r="AA127" i="13"/>
  <c r="O127" i="13" s="1"/>
  <c r="M127" i="13"/>
  <c r="I127" i="13"/>
  <c r="AA123" i="13"/>
  <c r="O123" i="13"/>
  <c r="M123" i="13"/>
  <c r="I123" i="13"/>
  <c r="AA119" i="13"/>
  <c r="M119" i="13"/>
  <c r="I119" i="13"/>
  <c r="AA115" i="13"/>
  <c r="O115" i="13"/>
  <c r="M115" i="13"/>
  <c r="I115" i="13"/>
  <c r="AA111" i="13"/>
  <c r="O111" i="13" s="1"/>
  <c r="M111" i="13"/>
  <c r="I111" i="13"/>
  <c r="AA107" i="13"/>
  <c r="M107" i="13"/>
  <c r="I107" i="13"/>
  <c r="AA103" i="13"/>
  <c r="M103" i="13"/>
  <c r="I103" i="13"/>
  <c r="AA99" i="13"/>
  <c r="O99" i="13" s="1"/>
  <c r="M99" i="13"/>
  <c r="I99" i="13"/>
  <c r="M9" i="13"/>
  <c r="L9" i="13"/>
  <c r="AA94" i="13"/>
  <c r="M94" i="13"/>
  <c r="I94" i="13"/>
  <c r="AA90" i="13"/>
  <c r="O90" i="13"/>
  <c r="M90" i="13"/>
  <c r="I90" i="13"/>
  <c r="AA86" i="13"/>
  <c r="M86" i="13"/>
  <c r="O86" i="13" s="1"/>
  <c r="I86" i="13"/>
  <c r="AA82" i="13"/>
  <c r="M82" i="13"/>
  <c r="I82" i="13"/>
  <c r="AA78" i="13"/>
  <c r="M78" i="13"/>
  <c r="O78" i="13" s="1"/>
  <c r="I78" i="13"/>
  <c r="AA74" i="13"/>
  <c r="O74" i="13"/>
  <c r="M74" i="13"/>
  <c r="I74" i="13"/>
  <c r="AA70" i="13"/>
  <c r="M70" i="13"/>
  <c r="O70" i="13" s="1"/>
  <c r="I70" i="13"/>
  <c r="AA66" i="13"/>
  <c r="M66" i="13"/>
  <c r="O66" i="13" s="1"/>
  <c r="I66" i="13"/>
  <c r="AA62" i="13"/>
  <c r="O62" i="13"/>
  <c r="M62" i="13"/>
  <c r="I62" i="13"/>
  <c r="AA58" i="13"/>
  <c r="M58" i="13"/>
  <c r="O58" i="13" s="1"/>
  <c r="I58" i="13"/>
  <c r="AA54" i="13"/>
  <c r="O54" i="13"/>
  <c r="M54" i="13"/>
  <c r="I54" i="13"/>
  <c r="AA50" i="13"/>
  <c r="O50" i="13"/>
  <c r="M50" i="13"/>
  <c r="I50" i="13"/>
  <c r="AA46" i="13"/>
  <c r="M46" i="13"/>
  <c r="O46" i="13" s="1"/>
  <c r="I46" i="13"/>
  <c r="AA42" i="13"/>
  <c r="M42" i="13"/>
  <c r="O42" i="13" s="1"/>
  <c r="I42" i="13"/>
  <c r="AA38" i="13"/>
  <c r="O38" i="13"/>
  <c r="M38" i="13"/>
  <c r="I38" i="13"/>
  <c r="AA34" i="13"/>
  <c r="M34" i="13"/>
  <c r="I34" i="13"/>
  <c r="AA30" i="13"/>
  <c r="M30" i="13"/>
  <c r="O30" i="13" s="1"/>
  <c r="I30" i="13"/>
  <c r="AA26" i="13"/>
  <c r="M26" i="13"/>
  <c r="O26" i="13" s="1"/>
  <c r="I26" i="13"/>
  <c r="AA22" i="13"/>
  <c r="M22" i="13"/>
  <c r="I22" i="13"/>
  <c r="AA18" i="13"/>
  <c r="M18" i="13"/>
  <c r="O18" i="13" s="1"/>
  <c r="I18" i="13"/>
  <c r="AA14" i="13"/>
  <c r="M14" i="13"/>
  <c r="O14" i="13" s="1"/>
  <c r="I14" i="13"/>
  <c r="AA10" i="13"/>
  <c r="M10" i="13"/>
  <c r="I10" i="13"/>
  <c r="M519" i="12"/>
  <c r="L519" i="12"/>
  <c r="AA536" i="12"/>
  <c r="M536" i="12"/>
  <c r="I536" i="12"/>
  <c r="AA532" i="12"/>
  <c r="O532" i="12"/>
  <c r="M532" i="12"/>
  <c r="I532" i="12"/>
  <c r="AA528" i="12"/>
  <c r="O528" i="12"/>
  <c r="M528" i="12"/>
  <c r="I528" i="12"/>
  <c r="AA524" i="12"/>
  <c r="M524" i="12"/>
  <c r="O524" i="12" s="1"/>
  <c r="I524" i="12"/>
  <c r="AA520" i="12"/>
  <c r="O520" i="12"/>
  <c r="M520" i="12"/>
  <c r="I520" i="12"/>
  <c r="L130" i="12"/>
  <c r="AA515" i="12"/>
  <c r="M515" i="12"/>
  <c r="I515" i="12"/>
  <c r="AA511" i="12"/>
  <c r="O511" i="12"/>
  <c r="M511" i="12"/>
  <c r="I511" i="12"/>
  <c r="AA507" i="12"/>
  <c r="M507" i="12"/>
  <c r="O507" i="12" s="1"/>
  <c r="I507" i="12"/>
  <c r="AA503" i="12"/>
  <c r="M503" i="12"/>
  <c r="I503" i="12"/>
  <c r="AA499" i="12"/>
  <c r="O499" i="12" s="1"/>
  <c r="M499" i="12"/>
  <c r="I499" i="12"/>
  <c r="AA495" i="12"/>
  <c r="O495" i="12" s="1"/>
  <c r="M495" i="12"/>
  <c r="I495" i="12"/>
  <c r="AA491" i="12"/>
  <c r="M491" i="12"/>
  <c r="I491" i="12"/>
  <c r="AA487" i="12"/>
  <c r="O487" i="12" s="1"/>
  <c r="M487" i="12"/>
  <c r="I487" i="12"/>
  <c r="AA483" i="12"/>
  <c r="O483" i="12" s="1"/>
  <c r="M483" i="12"/>
  <c r="I483" i="12"/>
  <c r="AA479" i="12"/>
  <c r="M479" i="12"/>
  <c r="O479" i="12" s="1"/>
  <c r="I479" i="12"/>
  <c r="AA475" i="12"/>
  <c r="O475" i="12"/>
  <c r="M475" i="12"/>
  <c r="I475" i="12"/>
  <c r="AA471" i="12"/>
  <c r="O471" i="12"/>
  <c r="M471" i="12"/>
  <c r="I471" i="12"/>
  <c r="AA467" i="12"/>
  <c r="M467" i="12"/>
  <c r="O467" i="12" s="1"/>
  <c r="I467" i="12"/>
  <c r="AA463" i="12"/>
  <c r="O463" i="12" s="1"/>
  <c r="M463" i="12"/>
  <c r="I463" i="12"/>
  <c r="AA459" i="12"/>
  <c r="M459" i="12"/>
  <c r="O459" i="12" s="1"/>
  <c r="I459" i="12"/>
  <c r="AA455" i="12"/>
  <c r="M455" i="12"/>
  <c r="I455" i="12"/>
  <c r="AA451" i="12"/>
  <c r="O451" i="12"/>
  <c r="M451" i="12"/>
  <c r="I451" i="12"/>
  <c r="AA447" i="12"/>
  <c r="M447" i="12"/>
  <c r="I447" i="12"/>
  <c r="AA443" i="12"/>
  <c r="M443" i="12"/>
  <c r="I443" i="12"/>
  <c r="AA439" i="12"/>
  <c r="O439" i="12"/>
  <c r="M439" i="12"/>
  <c r="I439" i="12"/>
  <c r="AA435" i="12"/>
  <c r="O435" i="12" s="1"/>
  <c r="M435" i="12"/>
  <c r="I435" i="12"/>
  <c r="AA431" i="12"/>
  <c r="M431" i="12"/>
  <c r="I431" i="12"/>
  <c r="AA427" i="12"/>
  <c r="O427" i="12"/>
  <c r="M427" i="12"/>
  <c r="I427" i="12"/>
  <c r="AA423" i="12"/>
  <c r="O423" i="12"/>
  <c r="M423" i="12"/>
  <c r="I423" i="12"/>
  <c r="AA419" i="12"/>
  <c r="M419" i="12"/>
  <c r="O419" i="12" s="1"/>
  <c r="I419" i="12"/>
  <c r="AA415" i="12"/>
  <c r="O415" i="12" s="1"/>
  <c r="M415" i="12"/>
  <c r="I415" i="12"/>
  <c r="AA411" i="12"/>
  <c r="M411" i="12"/>
  <c r="O411" i="12" s="1"/>
  <c r="I411" i="12"/>
  <c r="AA407" i="12"/>
  <c r="M407" i="12"/>
  <c r="O407" i="12" s="1"/>
  <c r="I407" i="12"/>
  <c r="AA403" i="12"/>
  <c r="O403" i="12" s="1"/>
  <c r="M403" i="12"/>
  <c r="I403" i="12"/>
  <c r="AA399" i="12"/>
  <c r="M399" i="12"/>
  <c r="O399" i="12" s="1"/>
  <c r="I399" i="12"/>
  <c r="AA395" i="12"/>
  <c r="M395" i="12"/>
  <c r="I395" i="12"/>
  <c r="AA391" i="12"/>
  <c r="O391" i="12" s="1"/>
  <c r="M391" i="12"/>
  <c r="I391" i="12"/>
  <c r="AA387" i="12"/>
  <c r="M387" i="12"/>
  <c r="O387" i="12" s="1"/>
  <c r="I387" i="12"/>
  <c r="AA383" i="12"/>
  <c r="M383" i="12"/>
  <c r="I383" i="12"/>
  <c r="AA379" i="12"/>
  <c r="O379" i="12"/>
  <c r="M379" i="12"/>
  <c r="I379" i="12"/>
  <c r="AA375" i="12"/>
  <c r="M375" i="12"/>
  <c r="O375" i="12" s="1"/>
  <c r="I375" i="12"/>
  <c r="AA371" i="12"/>
  <c r="M371" i="12"/>
  <c r="I371" i="12"/>
  <c r="AA367" i="12"/>
  <c r="O367" i="12"/>
  <c r="M367" i="12"/>
  <c r="I367" i="12"/>
  <c r="AA363" i="12"/>
  <c r="M363" i="12"/>
  <c r="O363" i="12" s="1"/>
  <c r="I363" i="12"/>
  <c r="AA359" i="12"/>
  <c r="M359" i="12"/>
  <c r="I359" i="12"/>
  <c r="AA355" i="12"/>
  <c r="O355" i="12" s="1"/>
  <c r="M355" i="12"/>
  <c r="I355" i="12"/>
  <c r="AA351" i="12"/>
  <c r="O351" i="12" s="1"/>
  <c r="M351" i="12"/>
  <c r="I351" i="12"/>
  <c r="AA347" i="12"/>
  <c r="M347" i="12"/>
  <c r="I347" i="12"/>
  <c r="AA343" i="12"/>
  <c r="O343" i="12" s="1"/>
  <c r="M343" i="12"/>
  <c r="I343" i="12"/>
  <c r="AA339" i="12"/>
  <c r="O339" i="12" s="1"/>
  <c r="M339" i="12"/>
  <c r="I339" i="12"/>
  <c r="AA335" i="12"/>
  <c r="M335" i="12"/>
  <c r="O335" i="12" s="1"/>
  <c r="I335" i="12"/>
  <c r="AA331" i="12"/>
  <c r="O331" i="12" s="1"/>
  <c r="M331" i="12"/>
  <c r="I331" i="12"/>
  <c r="AA327" i="12"/>
  <c r="O327" i="12"/>
  <c r="M327" i="12"/>
  <c r="I327" i="12"/>
  <c r="AA323" i="12"/>
  <c r="M323" i="12"/>
  <c r="O323" i="12" s="1"/>
  <c r="I323" i="12"/>
  <c r="AA319" i="12"/>
  <c r="O319" i="12" s="1"/>
  <c r="M319" i="12"/>
  <c r="I319" i="12"/>
  <c r="AA315" i="12"/>
  <c r="O315" i="12"/>
  <c r="M315" i="12"/>
  <c r="I315" i="12"/>
  <c r="AA311" i="12"/>
  <c r="M311" i="12"/>
  <c r="O311" i="12" s="1"/>
  <c r="I311" i="12"/>
  <c r="AA307" i="12"/>
  <c r="O307" i="12"/>
  <c r="M307" i="12"/>
  <c r="I307" i="12"/>
  <c r="AA303" i="12"/>
  <c r="O303" i="12"/>
  <c r="M303" i="12"/>
  <c r="I303" i="12"/>
  <c r="AA299" i="12"/>
  <c r="M299" i="12"/>
  <c r="O299" i="12" s="1"/>
  <c r="I299" i="12"/>
  <c r="AA295" i="12"/>
  <c r="O295" i="12" s="1"/>
  <c r="M295" i="12"/>
  <c r="I295" i="12"/>
  <c r="AA291" i="12"/>
  <c r="O291" i="12"/>
  <c r="M291" i="12"/>
  <c r="I291" i="12"/>
  <c r="AA287" i="12"/>
  <c r="M287" i="12"/>
  <c r="O287" i="12" s="1"/>
  <c r="I287" i="12"/>
  <c r="AA283" i="12"/>
  <c r="O283" i="12"/>
  <c r="M283" i="12"/>
  <c r="I283" i="12"/>
  <c r="AA279" i="12"/>
  <c r="O279" i="12"/>
  <c r="M279" i="12"/>
  <c r="I279" i="12"/>
  <c r="AA275" i="12"/>
  <c r="M275" i="12"/>
  <c r="O275" i="12" s="1"/>
  <c r="I275" i="12"/>
  <c r="AA271" i="12"/>
  <c r="O271" i="12"/>
  <c r="M271" i="12"/>
  <c r="I271" i="12"/>
  <c r="AA267" i="12"/>
  <c r="O267" i="12"/>
  <c r="M267" i="12"/>
  <c r="I267" i="12"/>
  <c r="AA263" i="12"/>
  <c r="M263" i="12"/>
  <c r="O263" i="12" s="1"/>
  <c r="I263" i="12"/>
  <c r="AA259" i="12"/>
  <c r="O259" i="12" s="1"/>
  <c r="M259" i="12"/>
  <c r="I259" i="12"/>
  <c r="AA255" i="12"/>
  <c r="O255" i="12"/>
  <c r="M255" i="12"/>
  <c r="I255" i="12"/>
  <c r="AA251" i="12"/>
  <c r="M251" i="12"/>
  <c r="O251" i="12" s="1"/>
  <c r="I251" i="12"/>
  <c r="AA247" i="12"/>
  <c r="O247" i="12"/>
  <c r="M247" i="12"/>
  <c r="I247" i="12"/>
  <c r="AA243" i="12"/>
  <c r="O243" i="12"/>
  <c r="M243" i="12"/>
  <c r="I243" i="12"/>
  <c r="AA239" i="12"/>
  <c r="M239" i="12"/>
  <c r="O239" i="12" s="1"/>
  <c r="I239" i="12"/>
  <c r="AA235" i="12"/>
  <c r="M235" i="12"/>
  <c r="O235" i="12" s="1"/>
  <c r="I235" i="12"/>
  <c r="AA231" i="12"/>
  <c r="O231" i="12"/>
  <c r="M231" i="12"/>
  <c r="I231" i="12"/>
  <c r="AA227" i="12"/>
  <c r="M227" i="12"/>
  <c r="O227" i="12" s="1"/>
  <c r="I227" i="12"/>
  <c r="AA223" i="12"/>
  <c r="O223" i="12"/>
  <c r="M223" i="12"/>
  <c r="I223" i="12"/>
  <c r="AA219" i="12"/>
  <c r="O219" i="12"/>
  <c r="M219" i="12"/>
  <c r="I219" i="12"/>
  <c r="AA215" i="12"/>
  <c r="M215" i="12"/>
  <c r="O215" i="12" s="1"/>
  <c r="I215" i="12"/>
  <c r="AA211" i="12"/>
  <c r="M211" i="12"/>
  <c r="O211" i="12" s="1"/>
  <c r="I211" i="12"/>
  <c r="AA207" i="12"/>
  <c r="O207" i="12"/>
  <c r="M207" i="12"/>
  <c r="I207" i="12"/>
  <c r="AA203" i="12"/>
  <c r="M203" i="12"/>
  <c r="O203" i="12" s="1"/>
  <c r="I203" i="12"/>
  <c r="AA199" i="12"/>
  <c r="O199" i="12" s="1"/>
  <c r="M199" i="12"/>
  <c r="I199" i="12"/>
  <c r="AA195" i="12"/>
  <c r="O195" i="12"/>
  <c r="M195" i="12"/>
  <c r="I195" i="12"/>
  <c r="AA191" i="12"/>
  <c r="M191" i="12"/>
  <c r="O191" i="12" s="1"/>
  <c r="I191" i="12"/>
  <c r="AA187" i="12"/>
  <c r="O187" i="12" s="1"/>
  <c r="M187" i="12"/>
  <c r="I187" i="12"/>
  <c r="AA183" i="12"/>
  <c r="O183" i="12"/>
  <c r="M183" i="12"/>
  <c r="I183" i="12"/>
  <c r="AA179" i="12"/>
  <c r="M179" i="12"/>
  <c r="O179" i="12" s="1"/>
  <c r="I179" i="12"/>
  <c r="AA175" i="12"/>
  <c r="O175" i="12" s="1"/>
  <c r="M175" i="12"/>
  <c r="I175" i="12"/>
  <c r="AA171" i="12"/>
  <c r="O171" i="12"/>
  <c r="M171" i="12"/>
  <c r="I171" i="12"/>
  <c r="AA167" i="12"/>
  <c r="M167" i="12"/>
  <c r="O167" i="12" s="1"/>
  <c r="I167" i="12"/>
  <c r="AA163" i="12"/>
  <c r="O163" i="12"/>
  <c r="M163" i="12"/>
  <c r="I163" i="12"/>
  <c r="AA159" i="12"/>
  <c r="O159" i="12"/>
  <c r="M159" i="12"/>
  <c r="I159" i="12"/>
  <c r="AA155" i="12"/>
  <c r="M155" i="12"/>
  <c r="O155" i="12" s="1"/>
  <c r="I155" i="12"/>
  <c r="AA151" i="12"/>
  <c r="M151" i="12"/>
  <c r="O151" i="12" s="1"/>
  <c r="I151" i="12"/>
  <c r="AA147" i="12"/>
  <c r="O147" i="12"/>
  <c r="M147" i="12"/>
  <c r="I147" i="12"/>
  <c r="AA143" i="12"/>
  <c r="M143" i="12"/>
  <c r="O143" i="12" s="1"/>
  <c r="I143" i="12"/>
  <c r="AA139" i="12"/>
  <c r="O139" i="12"/>
  <c r="M139" i="12"/>
  <c r="M130" i="12" s="1"/>
  <c r="I139" i="12"/>
  <c r="AA135" i="12"/>
  <c r="O135" i="12"/>
  <c r="M135" i="12"/>
  <c r="I135" i="12"/>
  <c r="AA131" i="12"/>
  <c r="M131" i="12"/>
  <c r="O131" i="12" s="1"/>
  <c r="I131" i="12"/>
  <c r="L9" i="12"/>
  <c r="L8" i="12" s="1"/>
  <c r="T7" i="12" s="1"/>
  <c r="F22" i="275" s="1"/>
  <c r="AA126" i="12"/>
  <c r="M126" i="12"/>
  <c r="I126" i="12"/>
  <c r="AA122" i="12"/>
  <c r="O122" i="12" s="1"/>
  <c r="M122" i="12"/>
  <c r="I122" i="12"/>
  <c r="AA118" i="12"/>
  <c r="O118" i="12"/>
  <c r="M118" i="12"/>
  <c r="I118" i="12"/>
  <c r="AA114" i="12"/>
  <c r="M114" i="12"/>
  <c r="O114" i="12" s="1"/>
  <c r="I114" i="12"/>
  <c r="AA110" i="12"/>
  <c r="O110" i="12" s="1"/>
  <c r="M110" i="12"/>
  <c r="I110" i="12"/>
  <c r="AA106" i="12"/>
  <c r="O106" i="12" s="1"/>
  <c r="M106" i="12"/>
  <c r="I106" i="12"/>
  <c r="AA102" i="12"/>
  <c r="M102" i="12"/>
  <c r="O102" i="12" s="1"/>
  <c r="I102" i="12"/>
  <c r="AA98" i="12"/>
  <c r="O98" i="12" s="1"/>
  <c r="M98" i="12"/>
  <c r="I98" i="12"/>
  <c r="AA94" i="12"/>
  <c r="O94" i="12" s="1"/>
  <c r="M94" i="12"/>
  <c r="I94" i="12"/>
  <c r="AA90" i="12"/>
  <c r="M90" i="12"/>
  <c r="O90" i="12" s="1"/>
  <c r="I90" i="12"/>
  <c r="AA86" i="12"/>
  <c r="O86" i="12" s="1"/>
  <c r="M86" i="12"/>
  <c r="I86" i="12"/>
  <c r="AA82" i="12"/>
  <c r="M82" i="12"/>
  <c r="O82" i="12" s="1"/>
  <c r="I82" i="12"/>
  <c r="AA78" i="12"/>
  <c r="M78" i="12"/>
  <c r="I78" i="12"/>
  <c r="AA74" i="12"/>
  <c r="O74" i="12" s="1"/>
  <c r="M74" i="12"/>
  <c r="I74" i="12"/>
  <c r="AA70" i="12"/>
  <c r="M70" i="12"/>
  <c r="O70" i="12" s="1"/>
  <c r="I70" i="12"/>
  <c r="AA66" i="12"/>
  <c r="M66" i="12"/>
  <c r="I66" i="12"/>
  <c r="AA62" i="12"/>
  <c r="O62" i="12" s="1"/>
  <c r="M62" i="12"/>
  <c r="I62" i="12"/>
  <c r="AA58" i="12"/>
  <c r="O58" i="12"/>
  <c r="M58" i="12"/>
  <c r="I58" i="12"/>
  <c r="AA54" i="12"/>
  <c r="M54" i="12"/>
  <c r="I54" i="12"/>
  <c r="AA50" i="12"/>
  <c r="O50" i="12" s="1"/>
  <c r="M50" i="12"/>
  <c r="I50" i="12"/>
  <c r="AA46" i="12"/>
  <c r="O46" i="12"/>
  <c r="M46" i="12"/>
  <c r="I46" i="12"/>
  <c r="AA42" i="12"/>
  <c r="M42" i="12"/>
  <c r="O42" i="12" s="1"/>
  <c r="I42" i="12"/>
  <c r="AA38" i="12"/>
  <c r="O38" i="12" s="1"/>
  <c r="M38" i="12"/>
  <c r="I38" i="12"/>
  <c r="AA34" i="12"/>
  <c r="O34" i="12" s="1"/>
  <c r="M34" i="12"/>
  <c r="I34" i="12"/>
  <c r="AA30" i="12"/>
  <c r="M30" i="12"/>
  <c r="O30" i="12" s="1"/>
  <c r="I30" i="12"/>
  <c r="AA26" i="12"/>
  <c r="O26" i="12" s="1"/>
  <c r="M26" i="12"/>
  <c r="I26" i="12"/>
  <c r="AA22" i="12"/>
  <c r="O22" i="12" s="1"/>
  <c r="M22" i="12"/>
  <c r="I22" i="12"/>
  <c r="AA18" i="12"/>
  <c r="M18" i="12"/>
  <c r="O18" i="12" s="1"/>
  <c r="I18" i="12"/>
  <c r="AA14" i="12"/>
  <c r="M14" i="12"/>
  <c r="O14" i="12" s="1"/>
  <c r="I14" i="12"/>
  <c r="AA10" i="12"/>
  <c r="M10" i="12"/>
  <c r="O10" i="12" s="1"/>
  <c r="I10" i="12"/>
  <c r="T7" i="11"/>
  <c r="F21" i="275" s="1"/>
  <c r="L180" i="11"/>
  <c r="AA201" i="11"/>
  <c r="O201" i="11" s="1"/>
  <c r="M201" i="11"/>
  <c r="I201" i="11"/>
  <c r="AA197" i="11"/>
  <c r="M197" i="11"/>
  <c r="O197" i="11" s="1"/>
  <c r="I197" i="11"/>
  <c r="AA193" i="11"/>
  <c r="M193" i="11"/>
  <c r="O193" i="11" s="1"/>
  <c r="I193" i="11"/>
  <c r="AA189" i="11"/>
  <c r="O189" i="11" s="1"/>
  <c r="M189" i="11"/>
  <c r="I189" i="11"/>
  <c r="AA185" i="11"/>
  <c r="O185" i="11"/>
  <c r="M185" i="11"/>
  <c r="I185" i="11"/>
  <c r="AA181" i="11"/>
  <c r="M181" i="11"/>
  <c r="O181" i="11" s="1"/>
  <c r="I181" i="11"/>
  <c r="L159" i="11"/>
  <c r="AA176" i="11"/>
  <c r="O176" i="11"/>
  <c r="M176" i="11"/>
  <c r="I176" i="11"/>
  <c r="AA172" i="11"/>
  <c r="O172" i="11"/>
  <c r="M172" i="11"/>
  <c r="I172" i="11"/>
  <c r="AA168" i="11"/>
  <c r="O168" i="11" s="1"/>
  <c r="M168" i="11"/>
  <c r="I168" i="11"/>
  <c r="AA164" i="11"/>
  <c r="O164" i="11"/>
  <c r="M164" i="11"/>
  <c r="M159" i="11" s="1"/>
  <c r="I164" i="11"/>
  <c r="AA160" i="11"/>
  <c r="O160" i="11" s="1"/>
  <c r="M160" i="11"/>
  <c r="I160" i="11"/>
  <c r="L34" i="11"/>
  <c r="AA155" i="11"/>
  <c r="O155" i="11"/>
  <c r="M155" i="11"/>
  <c r="I155" i="11"/>
  <c r="AA151" i="11"/>
  <c r="M151" i="11"/>
  <c r="O151" i="11" s="1"/>
  <c r="I151" i="11"/>
  <c r="AA147" i="11"/>
  <c r="M147" i="11"/>
  <c r="O147" i="11" s="1"/>
  <c r="I147" i="11"/>
  <c r="AA143" i="11"/>
  <c r="O143" i="11"/>
  <c r="M143" i="11"/>
  <c r="I143" i="11"/>
  <c r="AA139" i="11"/>
  <c r="O139" i="11" s="1"/>
  <c r="M139" i="11"/>
  <c r="I139" i="11"/>
  <c r="AA135" i="11"/>
  <c r="M135" i="11"/>
  <c r="O135" i="11" s="1"/>
  <c r="I135" i="11"/>
  <c r="AA131" i="11"/>
  <c r="O131" i="11"/>
  <c r="M131" i="11"/>
  <c r="I131" i="11"/>
  <c r="AA127" i="11"/>
  <c r="O127" i="11" s="1"/>
  <c r="M127" i="11"/>
  <c r="I127" i="11"/>
  <c r="AA123" i="11"/>
  <c r="M123" i="11"/>
  <c r="O123" i="11" s="1"/>
  <c r="I123" i="11"/>
  <c r="AA119" i="11"/>
  <c r="O119" i="11"/>
  <c r="M119" i="11"/>
  <c r="I119" i="11"/>
  <c r="AA115" i="11"/>
  <c r="O115" i="11" s="1"/>
  <c r="M115" i="11"/>
  <c r="I115" i="11"/>
  <c r="AA111" i="11"/>
  <c r="M111" i="11"/>
  <c r="O111" i="11" s="1"/>
  <c r="I111" i="11"/>
  <c r="AA107" i="11"/>
  <c r="O107" i="11"/>
  <c r="M107" i="11"/>
  <c r="I107" i="11"/>
  <c r="AA103" i="11"/>
  <c r="O103" i="11"/>
  <c r="M103" i="11"/>
  <c r="I103" i="11"/>
  <c r="AA99" i="11"/>
  <c r="M99" i="11"/>
  <c r="O99" i="11" s="1"/>
  <c r="I99" i="11"/>
  <c r="AA95" i="11"/>
  <c r="O95" i="11"/>
  <c r="M95" i="11"/>
  <c r="I95" i="11"/>
  <c r="AA91" i="11"/>
  <c r="M91" i="11"/>
  <c r="O91" i="11" s="1"/>
  <c r="I91" i="11"/>
  <c r="AA87" i="11"/>
  <c r="M87" i="11"/>
  <c r="O87" i="11" s="1"/>
  <c r="I87" i="11"/>
  <c r="AA83" i="11"/>
  <c r="O83" i="11"/>
  <c r="M83" i="11"/>
  <c r="I83" i="11"/>
  <c r="AA79" i="11"/>
  <c r="O79" i="11"/>
  <c r="M79" i="11"/>
  <c r="I79" i="11"/>
  <c r="AA75" i="11"/>
  <c r="M75" i="11"/>
  <c r="O75" i="11" s="1"/>
  <c r="I75" i="11"/>
  <c r="AA71" i="11"/>
  <c r="O71" i="11"/>
  <c r="M71" i="11"/>
  <c r="I71" i="11"/>
  <c r="AA67" i="11"/>
  <c r="M67" i="11"/>
  <c r="M34" i="11" s="1"/>
  <c r="I67" i="11"/>
  <c r="AA63" i="11"/>
  <c r="M63" i="11"/>
  <c r="O63" i="11" s="1"/>
  <c r="I63" i="11"/>
  <c r="AA59" i="11"/>
  <c r="O59" i="11"/>
  <c r="M59" i="11"/>
  <c r="I59" i="11"/>
  <c r="AA55" i="11"/>
  <c r="M55" i="11"/>
  <c r="O55" i="11" s="1"/>
  <c r="I55" i="11"/>
  <c r="AA51" i="11"/>
  <c r="M51" i="11"/>
  <c r="O51" i="11" s="1"/>
  <c r="I51" i="11"/>
  <c r="AA47" i="11"/>
  <c r="O47" i="11"/>
  <c r="M47" i="11"/>
  <c r="I47" i="11"/>
  <c r="AA43" i="11"/>
  <c r="O43" i="11"/>
  <c r="M43" i="11"/>
  <c r="I43" i="11"/>
  <c r="AA39" i="11"/>
  <c r="M39" i="11"/>
  <c r="O39" i="11" s="1"/>
  <c r="I39" i="11"/>
  <c r="AA35" i="11"/>
  <c r="O35" i="11"/>
  <c r="M35" i="11"/>
  <c r="I35" i="11"/>
  <c r="M9" i="11"/>
  <c r="L9" i="11"/>
  <c r="L8" i="11" s="1"/>
  <c r="AA30" i="11"/>
  <c r="O30" i="11" s="1"/>
  <c r="M30" i="11"/>
  <c r="I30" i="11"/>
  <c r="AA26" i="11"/>
  <c r="O26" i="11" s="1"/>
  <c r="M26" i="11"/>
  <c r="I26" i="11"/>
  <c r="AA22" i="11"/>
  <c r="O22" i="11"/>
  <c r="M22" i="11"/>
  <c r="I22" i="11"/>
  <c r="AA18" i="11"/>
  <c r="O18" i="11"/>
  <c r="M18" i="11"/>
  <c r="I18" i="11"/>
  <c r="AA14" i="11"/>
  <c r="O14" i="11" s="1"/>
  <c r="M14" i="11"/>
  <c r="I14" i="11"/>
  <c r="AA10" i="11"/>
  <c r="O10" i="11"/>
  <c r="M10" i="11"/>
  <c r="I10" i="11"/>
  <c r="M74" i="10"/>
  <c r="L74" i="10"/>
  <c r="AA75" i="10"/>
  <c r="M75" i="10"/>
  <c r="O75" i="10" s="1"/>
  <c r="I75" i="10"/>
  <c r="L9" i="10"/>
  <c r="L8" i="10" s="1"/>
  <c r="T7" i="10" s="1"/>
  <c r="F20" i="275" s="1"/>
  <c r="AA70" i="10"/>
  <c r="O70" i="10" s="1"/>
  <c r="M70" i="10"/>
  <c r="I70" i="10"/>
  <c r="AA66" i="10"/>
  <c r="O66" i="10"/>
  <c r="M66" i="10"/>
  <c r="I66" i="10"/>
  <c r="AA62" i="10"/>
  <c r="M62" i="10"/>
  <c r="O62" i="10" s="1"/>
  <c r="I62" i="10"/>
  <c r="AA58" i="10"/>
  <c r="O58" i="10" s="1"/>
  <c r="M58" i="10"/>
  <c r="I58" i="10"/>
  <c r="AA54" i="10"/>
  <c r="O54" i="10"/>
  <c r="M54" i="10"/>
  <c r="I54" i="10"/>
  <c r="AA50" i="10"/>
  <c r="M50" i="10"/>
  <c r="O50" i="10" s="1"/>
  <c r="I50" i="10"/>
  <c r="AA46" i="10"/>
  <c r="O46" i="10" s="1"/>
  <c r="M46" i="10"/>
  <c r="I46" i="10"/>
  <c r="AA42" i="10"/>
  <c r="O42" i="10"/>
  <c r="M42" i="10"/>
  <c r="I42" i="10"/>
  <c r="AA38" i="10"/>
  <c r="M38" i="10"/>
  <c r="O38" i="10" s="1"/>
  <c r="I38" i="10"/>
  <c r="AA34" i="10"/>
  <c r="O34" i="10"/>
  <c r="M34" i="10"/>
  <c r="I34" i="10"/>
  <c r="AA30" i="10"/>
  <c r="O30" i="10"/>
  <c r="M30" i="10"/>
  <c r="I30" i="10"/>
  <c r="AA26" i="10"/>
  <c r="M26" i="10"/>
  <c r="O26" i="10" s="1"/>
  <c r="I26" i="10"/>
  <c r="AA22" i="10"/>
  <c r="M22" i="10"/>
  <c r="O22" i="10" s="1"/>
  <c r="I22" i="10"/>
  <c r="AA18" i="10"/>
  <c r="O18" i="10"/>
  <c r="M18" i="10"/>
  <c r="I18" i="10"/>
  <c r="AA14" i="10"/>
  <c r="M14" i="10"/>
  <c r="O14" i="10" s="1"/>
  <c r="I14" i="10"/>
  <c r="AA10" i="10"/>
  <c r="O10" i="10"/>
  <c r="M10" i="10"/>
  <c r="I10" i="10"/>
  <c r="L487" i="9"/>
  <c r="AA508" i="9"/>
  <c r="M508" i="9"/>
  <c r="O508" i="9" s="1"/>
  <c r="I508" i="9"/>
  <c r="AA504" i="9"/>
  <c r="O504" i="9" s="1"/>
  <c r="M504" i="9"/>
  <c r="I504" i="9"/>
  <c r="AA500" i="9"/>
  <c r="O500" i="9" s="1"/>
  <c r="M500" i="9"/>
  <c r="I500" i="9"/>
  <c r="AA496" i="9"/>
  <c r="O496" i="9"/>
  <c r="M496" i="9"/>
  <c r="I496" i="9"/>
  <c r="AA492" i="9"/>
  <c r="O492" i="9"/>
  <c r="M492" i="9"/>
  <c r="I492" i="9"/>
  <c r="AA488" i="9"/>
  <c r="O488" i="9" s="1"/>
  <c r="M488" i="9"/>
  <c r="M487" i="9" s="1"/>
  <c r="I488" i="9"/>
  <c r="L130" i="9"/>
  <c r="AA483" i="9"/>
  <c r="O483" i="9" s="1"/>
  <c r="M483" i="9"/>
  <c r="I483" i="9"/>
  <c r="AA479" i="9"/>
  <c r="M479" i="9"/>
  <c r="O479" i="9" s="1"/>
  <c r="I479" i="9"/>
  <c r="AA475" i="9"/>
  <c r="O475" i="9"/>
  <c r="M475" i="9"/>
  <c r="I475" i="9"/>
  <c r="AA471" i="9"/>
  <c r="O471" i="9" s="1"/>
  <c r="M471" i="9"/>
  <c r="I471" i="9"/>
  <c r="AA467" i="9"/>
  <c r="M467" i="9"/>
  <c r="O467" i="9" s="1"/>
  <c r="I467" i="9"/>
  <c r="AA463" i="9"/>
  <c r="O463" i="9"/>
  <c r="M463" i="9"/>
  <c r="I463" i="9"/>
  <c r="AA459" i="9"/>
  <c r="O459" i="9"/>
  <c r="M459" i="9"/>
  <c r="I459" i="9"/>
  <c r="AA455" i="9"/>
  <c r="M455" i="9"/>
  <c r="O455" i="9" s="1"/>
  <c r="I455" i="9"/>
  <c r="AA451" i="9"/>
  <c r="O451" i="9"/>
  <c r="M451" i="9"/>
  <c r="I451" i="9"/>
  <c r="AA447" i="9"/>
  <c r="M447" i="9"/>
  <c r="O447" i="9" s="1"/>
  <c r="I447" i="9"/>
  <c r="AA443" i="9"/>
  <c r="M443" i="9"/>
  <c r="O443" i="9" s="1"/>
  <c r="I443" i="9"/>
  <c r="AA439" i="9"/>
  <c r="O439" i="9"/>
  <c r="M439" i="9"/>
  <c r="I439" i="9"/>
  <c r="AA435" i="9"/>
  <c r="M435" i="9"/>
  <c r="O435" i="9" s="1"/>
  <c r="I435" i="9"/>
  <c r="AA431" i="9"/>
  <c r="M431" i="9"/>
  <c r="O431" i="9" s="1"/>
  <c r="I431" i="9"/>
  <c r="AA427" i="9"/>
  <c r="O427" i="9"/>
  <c r="M427" i="9"/>
  <c r="I427" i="9"/>
  <c r="AA423" i="9"/>
  <c r="O423" i="9"/>
  <c r="M423" i="9"/>
  <c r="I423" i="9"/>
  <c r="AA419" i="9"/>
  <c r="M419" i="9"/>
  <c r="O419" i="9" s="1"/>
  <c r="I419" i="9"/>
  <c r="AA415" i="9"/>
  <c r="O415" i="9"/>
  <c r="M415" i="9"/>
  <c r="I415" i="9"/>
  <c r="AA411" i="9"/>
  <c r="M411" i="9"/>
  <c r="O411" i="9" s="1"/>
  <c r="I411" i="9"/>
  <c r="AA407" i="9"/>
  <c r="M407" i="9"/>
  <c r="O407" i="9" s="1"/>
  <c r="I407" i="9"/>
  <c r="AA403" i="9"/>
  <c r="O403" i="9"/>
  <c r="M403" i="9"/>
  <c r="I403" i="9"/>
  <c r="AA399" i="9"/>
  <c r="M399" i="9"/>
  <c r="O399" i="9" s="1"/>
  <c r="I399" i="9"/>
  <c r="AA395" i="9"/>
  <c r="M395" i="9"/>
  <c r="O395" i="9" s="1"/>
  <c r="I395" i="9"/>
  <c r="AA391" i="9"/>
  <c r="O391" i="9"/>
  <c r="M391" i="9"/>
  <c r="I391" i="9"/>
  <c r="AA387" i="9"/>
  <c r="O387" i="9"/>
  <c r="M387" i="9"/>
  <c r="I387" i="9"/>
  <c r="AA383" i="9"/>
  <c r="M383" i="9"/>
  <c r="O383" i="9" s="1"/>
  <c r="I383" i="9"/>
  <c r="AA379" i="9"/>
  <c r="O379" i="9"/>
  <c r="M379" i="9"/>
  <c r="I379" i="9"/>
  <c r="AA375" i="9"/>
  <c r="M375" i="9"/>
  <c r="O375" i="9" s="1"/>
  <c r="I375" i="9"/>
  <c r="AA371" i="9"/>
  <c r="M371" i="9"/>
  <c r="O371" i="9" s="1"/>
  <c r="I371" i="9"/>
  <c r="AA367" i="9"/>
  <c r="O367" i="9"/>
  <c r="M367" i="9"/>
  <c r="I367" i="9"/>
  <c r="AA363" i="9"/>
  <c r="O363" i="9"/>
  <c r="M363" i="9"/>
  <c r="I363" i="9"/>
  <c r="AA359" i="9"/>
  <c r="M359" i="9"/>
  <c r="O359" i="9" s="1"/>
  <c r="I359" i="9"/>
  <c r="AA355" i="9"/>
  <c r="O355" i="9"/>
  <c r="M355" i="9"/>
  <c r="I355" i="9"/>
  <c r="AA351" i="9"/>
  <c r="M351" i="9"/>
  <c r="O351" i="9" s="1"/>
  <c r="I351" i="9"/>
  <c r="AA347" i="9"/>
  <c r="M347" i="9"/>
  <c r="O347" i="9" s="1"/>
  <c r="I347" i="9"/>
  <c r="AA343" i="9"/>
  <c r="O343" i="9"/>
  <c r="M343" i="9"/>
  <c r="I343" i="9"/>
  <c r="AA339" i="9"/>
  <c r="O339" i="9" s="1"/>
  <c r="M339" i="9"/>
  <c r="I339" i="9"/>
  <c r="AA335" i="9"/>
  <c r="M335" i="9"/>
  <c r="O335" i="9" s="1"/>
  <c r="I335" i="9"/>
  <c r="AA331" i="9"/>
  <c r="O331" i="9"/>
  <c r="M331" i="9"/>
  <c r="I331" i="9"/>
  <c r="AA327" i="9"/>
  <c r="O327" i="9" s="1"/>
  <c r="M327" i="9"/>
  <c r="I327" i="9"/>
  <c r="AA323" i="9"/>
  <c r="M323" i="9"/>
  <c r="O323" i="9" s="1"/>
  <c r="I323" i="9"/>
  <c r="AA319" i="9"/>
  <c r="O319" i="9"/>
  <c r="M319" i="9"/>
  <c r="I319" i="9"/>
  <c r="AA315" i="9"/>
  <c r="O315" i="9"/>
  <c r="M315" i="9"/>
  <c r="I315" i="9"/>
  <c r="AA311" i="9"/>
  <c r="M311" i="9"/>
  <c r="O311" i="9" s="1"/>
  <c r="I311" i="9"/>
  <c r="AA307" i="9"/>
  <c r="O307" i="9"/>
  <c r="M307" i="9"/>
  <c r="I307" i="9"/>
  <c r="AA303" i="9"/>
  <c r="M303" i="9"/>
  <c r="O303" i="9" s="1"/>
  <c r="I303" i="9"/>
  <c r="AA299" i="9"/>
  <c r="M299" i="9"/>
  <c r="O299" i="9" s="1"/>
  <c r="I299" i="9"/>
  <c r="AA295" i="9"/>
  <c r="O295" i="9"/>
  <c r="M295" i="9"/>
  <c r="I295" i="9"/>
  <c r="AA291" i="9"/>
  <c r="M291" i="9"/>
  <c r="O291" i="9" s="1"/>
  <c r="I291" i="9"/>
  <c r="AA287" i="9"/>
  <c r="M287" i="9"/>
  <c r="O287" i="9" s="1"/>
  <c r="I287" i="9"/>
  <c r="AA283" i="9"/>
  <c r="O283" i="9"/>
  <c r="M283" i="9"/>
  <c r="I283" i="9"/>
  <c r="AA279" i="9"/>
  <c r="O279" i="9"/>
  <c r="M279" i="9"/>
  <c r="I279" i="9"/>
  <c r="AA275" i="9"/>
  <c r="M275" i="9"/>
  <c r="O275" i="9" s="1"/>
  <c r="I275" i="9"/>
  <c r="AA271" i="9"/>
  <c r="O271" i="9"/>
  <c r="M271" i="9"/>
  <c r="I271" i="9"/>
  <c r="AA267" i="9"/>
  <c r="M267" i="9"/>
  <c r="O267" i="9" s="1"/>
  <c r="I267" i="9"/>
  <c r="AA263" i="9"/>
  <c r="M263" i="9"/>
  <c r="O263" i="9" s="1"/>
  <c r="I263" i="9"/>
  <c r="AA259" i="9"/>
  <c r="O259" i="9"/>
  <c r="M259" i="9"/>
  <c r="I259" i="9"/>
  <c r="AA255" i="9"/>
  <c r="M255" i="9"/>
  <c r="O255" i="9" s="1"/>
  <c r="I255" i="9"/>
  <c r="AA251" i="9"/>
  <c r="M251" i="9"/>
  <c r="O251" i="9" s="1"/>
  <c r="I251" i="9"/>
  <c r="AA247" i="9"/>
  <c r="O247" i="9"/>
  <c r="M247" i="9"/>
  <c r="I247" i="9"/>
  <c r="AA243" i="9"/>
  <c r="O243" i="9"/>
  <c r="M243" i="9"/>
  <c r="I243" i="9"/>
  <c r="AA239" i="9"/>
  <c r="M239" i="9"/>
  <c r="O239" i="9" s="1"/>
  <c r="I239" i="9"/>
  <c r="AA235" i="9"/>
  <c r="O235" i="9"/>
  <c r="M235" i="9"/>
  <c r="I235" i="9"/>
  <c r="AA231" i="9"/>
  <c r="M231" i="9"/>
  <c r="O231" i="9" s="1"/>
  <c r="I231" i="9"/>
  <c r="AA227" i="9"/>
  <c r="M227" i="9"/>
  <c r="O227" i="9" s="1"/>
  <c r="I227" i="9"/>
  <c r="AA223" i="9"/>
  <c r="O223" i="9"/>
  <c r="M223" i="9"/>
  <c r="I223" i="9"/>
  <c r="AA219" i="9"/>
  <c r="O219" i="9"/>
  <c r="M219" i="9"/>
  <c r="I219" i="9"/>
  <c r="AA215" i="9"/>
  <c r="M215" i="9"/>
  <c r="O215" i="9" s="1"/>
  <c r="I215" i="9"/>
  <c r="AA211" i="9"/>
  <c r="O211" i="9"/>
  <c r="M211" i="9"/>
  <c r="I211" i="9"/>
  <c r="AA207" i="9"/>
  <c r="M207" i="9"/>
  <c r="O207" i="9" s="1"/>
  <c r="I207" i="9"/>
  <c r="AA203" i="9"/>
  <c r="M203" i="9"/>
  <c r="O203" i="9" s="1"/>
  <c r="I203" i="9"/>
  <c r="AA199" i="9"/>
  <c r="O199" i="9"/>
  <c r="M199" i="9"/>
  <c r="I199" i="9"/>
  <c r="AA195" i="9"/>
  <c r="O195" i="9" s="1"/>
  <c r="M195" i="9"/>
  <c r="I195" i="9"/>
  <c r="AA191" i="9"/>
  <c r="M191" i="9"/>
  <c r="O191" i="9" s="1"/>
  <c r="I191" i="9"/>
  <c r="AA187" i="9"/>
  <c r="O187" i="9"/>
  <c r="M187" i="9"/>
  <c r="I187" i="9"/>
  <c r="AA183" i="9"/>
  <c r="O183" i="9" s="1"/>
  <c r="M183" i="9"/>
  <c r="I183" i="9"/>
  <c r="AA179" i="9"/>
  <c r="M179" i="9"/>
  <c r="O179" i="9" s="1"/>
  <c r="I179" i="9"/>
  <c r="AA175" i="9"/>
  <c r="O175" i="9"/>
  <c r="M175" i="9"/>
  <c r="I175" i="9"/>
  <c r="AA171" i="9"/>
  <c r="O171" i="9"/>
  <c r="M171" i="9"/>
  <c r="I171" i="9"/>
  <c r="AA167" i="9"/>
  <c r="M167" i="9"/>
  <c r="O167" i="9" s="1"/>
  <c r="I167" i="9"/>
  <c r="AA163" i="9"/>
  <c r="O163" i="9"/>
  <c r="M163" i="9"/>
  <c r="I163" i="9"/>
  <c r="AA159" i="9"/>
  <c r="M159" i="9"/>
  <c r="O159" i="9" s="1"/>
  <c r="I159" i="9"/>
  <c r="AA155" i="9"/>
  <c r="M155" i="9"/>
  <c r="O155" i="9" s="1"/>
  <c r="I155" i="9"/>
  <c r="AA151" i="9"/>
  <c r="O151" i="9"/>
  <c r="M151" i="9"/>
  <c r="I151" i="9"/>
  <c r="AA147" i="9"/>
  <c r="M147" i="9"/>
  <c r="O147" i="9" s="1"/>
  <c r="I147" i="9"/>
  <c r="AA143" i="9"/>
  <c r="M143" i="9"/>
  <c r="O143" i="9" s="1"/>
  <c r="I143" i="9"/>
  <c r="AA139" i="9"/>
  <c r="O139" i="9"/>
  <c r="M139" i="9"/>
  <c r="I139" i="9"/>
  <c r="AA135" i="9"/>
  <c r="O135" i="9"/>
  <c r="M135" i="9"/>
  <c r="I135" i="9"/>
  <c r="AA131" i="9"/>
  <c r="M131" i="9"/>
  <c r="I131" i="9"/>
  <c r="L9" i="9"/>
  <c r="AA126" i="9"/>
  <c r="M126" i="9"/>
  <c r="O126" i="9" s="1"/>
  <c r="I126" i="9"/>
  <c r="AA122" i="9"/>
  <c r="O122" i="9"/>
  <c r="M122" i="9"/>
  <c r="I122" i="9"/>
  <c r="AA118" i="9"/>
  <c r="O118" i="9" s="1"/>
  <c r="M118" i="9"/>
  <c r="I118" i="9"/>
  <c r="AA114" i="9"/>
  <c r="O114" i="9"/>
  <c r="M114" i="9"/>
  <c r="I114" i="9"/>
  <c r="AA110" i="9"/>
  <c r="O110" i="9"/>
  <c r="M110" i="9"/>
  <c r="I110" i="9"/>
  <c r="AA106" i="9"/>
  <c r="O106" i="9" s="1"/>
  <c r="M106" i="9"/>
  <c r="I106" i="9"/>
  <c r="AA102" i="9"/>
  <c r="M102" i="9"/>
  <c r="O102" i="9" s="1"/>
  <c r="I102" i="9"/>
  <c r="AA98" i="9"/>
  <c r="O98" i="9" s="1"/>
  <c r="M98" i="9"/>
  <c r="I98" i="9"/>
  <c r="AA94" i="9"/>
  <c r="O94" i="9" s="1"/>
  <c r="M94" i="9"/>
  <c r="I94" i="9"/>
  <c r="AA90" i="9"/>
  <c r="O90" i="9"/>
  <c r="M90" i="9"/>
  <c r="I90" i="9"/>
  <c r="AA86" i="9"/>
  <c r="O86" i="9"/>
  <c r="M86" i="9"/>
  <c r="I86" i="9"/>
  <c r="AA82" i="9"/>
  <c r="O82" i="9" s="1"/>
  <c r="M82" i="9"/>
  <c r="I82" i="9"/>
  <c r="AA78" i="9"/>
  <c r="O78" i="9"/>
  <c r="M78" i="9"/>
  <c r="I78" i="9"/>
  <c r="AA74" i="9"/>
  <c r="O74" i="9" s="1"/>
  <c r="M74" i="9"/>
  <c r="I74" i="9"/>
  <c r="AA70" i="9"/>
  <c r="O70" i="9" s="1"/>
  <c r="M70" i="9"/>
  <c r="I70" i="9"/>
  <c r="AA66" i="9"/>
  <c r="O66" i="9"/>
  <c r="M66" i="9"/>
  <c r="I66" i="9"/>
  <c r="AA62" i="9"/>
  <c r="O62" i="9"/>
  <c r="M62" i="9"/>
  <c r="I62" i="9"/>
  <c r="AA58" i="9"/>
  <c r="O58" i="9" s="1"/>
  <c r="M58" i="9"/>
  <c r="I58" i="9"/>
  <c r="AA54" i="9"/>
  <c r="M54" i="9"/>
  <c r="O54" i="9" s="1"/>
  <c r="I54" i="9"/>
  <c r="AA50" i="9"/>
  <c r="O50" i="9" s="1"/>
  <c r="M50" i="9"/>
  <c r="I50" i="9"/>
  <c r="AA46" i="9"/>
  <c r="O46" i="9" s="1"/>
  <c r="M46" i="9"/>
  <c r="I46" i="9"/>
  <c r="AA42" i="9"/>
  <c r="M42" i="9"/>
  <c r="O42" i="9" s="1"/>
  <c r="I42" i="9"/>
  <c r="AA38" i="9"/>
  <c r="O38" i="9" s="1"/>
  <c r="M38" i="9"/>
  <c r="I38" i="9"/>
  <c r="AA34" i="9"/>
  <c r="O34" i="9" s="1"/>
  <c r="M34" i="9"/>
  <c r="I34" i="9"/>
  <c r="AA30" i="9"/>
  <c r="O30" i="9"/>
  <c r="M30" i="9"/>
  <c r="I30" i="9"/>
  <c r="AA26" i="9"/>
  <c r="O26" i="9" s="1"/>
  <c r="M26" i="9"/>
  <c r="I26" i="9"/>
  <c r="AA22" i="9"/>
  <c r="O22" i="9" s="1"/>
  <c r="M22" i="9"/>
  <c r="I22" i="9"/>
  <c r="AA18" i="9"/>
  <c r="M18" i="9"/>
  <c r="O18" i="9" s="1"/>
  <c r="I18" i="9"/>
  <c r="AA14" i="9"/>
  <c r="O14" i="9"/>
  <c r="M14" i="9"/>
  <c r="I14" i="9"/>
  <c r="AA10" i="9"/>
  <c r="O10" i="9" s="1"/>
  <c r="M10" i="9"/>
  <c r="I10" i="9"/>
  <c r="L72" i="8"/>
  <c r="AA217" i="8"/>
  <c r="M217" i="8"/>
  <c r="O217" i="8" s="1"/>
  <c r="I217" i="8"/>
  <c r="AA213" i="8"/>
  <c r="M213" i="8"/>
  <c r="O213" i="8" s="1"/>
  <c r="I213" i="8"/>
  <c r="AA209" i="8"/>
  <c r="M209" i="8"/>
  <c r="O209" i="8" s="1"/>
  <c r="I209" i="8"/>
  <c r="AA205" i="8"/>
  <c r="M205" i="8"/>
  <c r="O205" i="8" s="1"/>
  <c r="I205" i="8"/>
  <c r="AA201" i="8"/>
  <c r="M201" i="8"/>
  <c r="O201" i="8" s="1"/>
  <c r="I201" i="8"/>
  <c r="AA197" i="8"/>
  <c r="M197" i="8"/>
  <c r="O197" i="8" s="1"/>
  <c r="I197" i="8"/>
  <c r="AA193" i="8"/>
  <c r="M193" i="8"/>
  <c r="I193" i="8"/>
  <c r="AA189" i="8"/>
  <c r="M189" i="8"/>
  <c r="O189" i="8" s="1"/>
  <c r="I189" i="8"/>
  <c r="AA185" i="8"/>
  <c r="O185" i="8" s="1"/>
  <c r="M185" i="8"/>
  <c r="I185" i="8"/>
  <c r="AA181" i="8"/>
  <c r="M181" i="8"/>
  <c r="I181" i="8"/>
  <c r="AA177" i="8"/>
  <c r="M177" i="8"/>
  <c r="O177" i="8" s="1"/>
  <c r="I177" i="8"/>
  <c r="AA173" i="8"/>
  <c r="M173" i="8"/>
  <c r="O173" i="8" s="1"/>
  <c r="I173" i="8"/>
  <c r="AA169" i="8"/>
  <c r="M169" i="8"/>
  <c r="I169" i="8"/>
  <c r="AA165" i="8"/>
  <c r="M165" i="8"/>
  <c r="O165" i="8" s="1"/>
  <c r="I165" i="8"/>
  <c r="AA161" i="8"/>
  <c r="O161" i="8"/>
  <c r="M161" i="8"/>
  <c r="I161" i="8"/>
  <c r="AA157" i="8"/>
  <c r="M157" i="8"/>
  <c r="I157" i="8"/>
  <c r="AA153" i="8"/>
  <c r="M153" i="8"/>
  <c r="O153" i="8" s="1"/>
  <c r="I153" i="8"/>
  <c r="AA149" i="8"/>
  <c r="M149" i="8"/>
  <c r="O149" i="8" s="1"/>
  <c r="I149" i="8"/>
  <c r="AA145" i="8"/>
  <c r="M145" i="8"/>
  <c r="O145" i="8" s="1"/>
  <c r="I145" i="8"/>
  <c r="AA141" i="8"/>
  <c r="M141" i="8"/>
  <c r="O141" i="8" s="1"/>
  <c r="I141" i="8"/>
  <c r="AA137" i="8"/>
  <c r="M137" i="8"/>
  <c r="O137" i="8" s="1"/>
  <c r="I137" i="8"/>
  <c r="AA133" i="8"/>
  <c r="M133" i="8"/>
  <c r="O133" i="8" s="1"/>
  <c r="I133" i="8"/>
  <c r="AA129" i="8"/>
  <c r="M129" i="8"/>
  <c r="O129" i="8" s="1"/>
  <c r="I129" i="8"/>
  <c r="AA125" i="8"/>
  <c r="M125" i="8"/>
  <c r="O125" i="8" s="1"/>
  <c r="I125" i="8"/>
  <c r="AA121" i="8"/>
  <c r="M121" i="8"/>
  <c r="I121" i="8"/>
  <c r="AA117" i="8"/>
  <c r="M117" i="8"/>
  <c r="O117" i="8" s="1"/>
  <c r="I117" i="8"/>
  <c r="AA113" i="8"/>
  <c r="O113" i="8" s="1"/>
  <c r="M113" i="8"/>
  <c r="I113" i="8"/>
  <c r="AA109" i="8"/>
  <c r="M109" i="8"/>
  <c r="I109" i="8"/>
  <c r="AA105" i="8"/>
  <c r="M105" i="8"/>
  <c r="O105" i="8" s="1"/>
  <c r="I105" i="8"/>
  <c r="AA101" i="8"/>
  <c r="M101" i="8"/>
  <c r="O101" i="8" s="1"/>
  <c r="I101" i="8"/>
  <c r="AA97" i="8"/>
  <c r="M97" i="8"/>
  <c r="I97" i="8"/>
  <c r="AA93" i="8"/>
  <c r="M93" i="8"/>
  <c r="O93" i="8" s="1"/>
  <c r="I93" i="8"/>
  <c r="AA89" i="8"/>
  <c r="O89" i="8"/>
  <c r="M89" i="8"/>
  <c r="I89" i="8"/>
  <c r="AA85" i="8"/>
  <c r="M85" i="8"/>
  <c r="I85" i="8"/>
  <c r="AA81" i="8"/>
  <c r="M81" i="8"/>
  <c r="O81" i="8" s="1"/>
  <c r="I81" i="8"/>
  <c r="AA77" i="8"/>
  <c r="M77" i="8"/>
  <c r="M72" i="8" s="1"/>
  <c r="I77" i="8"/>
  <c r="AA73" i="8"/>
  <c r="M73" i="8"/>
  <c r="O73" i="8" s="1"/>
  <c r="I73" i="8"/>
  <c r="L63" i="8"/>
  <c r="AA68" i="8"/>
  <c r="M68" i="8"/>
  <c r="O68" i="8" s="1"/>
  <c r="I68" i="8"/>
  <c r="AA64" i="8"/>
  <c r="O64" i="8"/>
  <c r="M64" i="8"/>
  <c r="M63" i="8" s="1"/>
  <c r="I64" i="8"/>
  <c r="L34" i="8"/>
  <c r="AA59" i="8"/>
  <c r="M59" i="8"/>
  <c r="O59" i="8" s="1"/>
  <c r="I59" i="8"/>
  <c r="AA55" i="8"/>
  <c r="O55" i="8" s="1"/>
  <c r="M55" i="8"/>
  <c r="I55" i="8"/>
  <c r="AA51" i="8"/>
  <c r="M51" i="8"/>
  <c r="O51" i="8" s="1"/>
  <c r="I51" i="8"/>
  <c r="AA47" i="8"/>
  <c r="M47" i="8"/>
  <c r="O47" i="8" s="1"/>
  <c r="I47" i="8"/>
  <c r="AA43" i="8"/>
  <c r="O43" i="8"/>
  <c r="M43" i="8"/>
  <c r="I43" i="8"/>
  <c r="AA39" i="8"/>
  <c r="M39" i="8"/>
  <c r="O39" i="8" s="1"/>
  <c r="I39" i="8"/>
  <c r="AA35" i="8"/>
  <c r="M35" i="8"/>
  <c r="I35" i="8"/>
  <c r="M9" i="8"/>
  <c r="L9" i="8"/>
  <c r="L8" i="8" s="1"/>
  <c r="T7" i="8" s="1"/>
  <c r="F17" i="275" s="1"/>
  <c r="AA30" i="8"/>
  <c r="O30" i="8"/>
  <c r="M30" i="8"/>
  <c r="I30" i="8"/>
  <c r="AA26" i="8"/>
  <c r="O26" i="8"/>
  <c r="M26" i="8"/>
  <c r="I26" i="8"/>
  <c r="AA22" i="8"/>
  <c r="M22" i="8"/>
  <c r="O22" i="8" s="1"/>
  <c r="I22" i="8"/>
  <c r="AA18" i="8"/>
  <c r="M18" i="8"/>
  <c r="O18" i="8" s="1"/>
  <c r="I18" i="8"/>
  <c r="AA14" i="8"/>
  <c r="O14" i="8"/>
  <c r="M14" i="8"/>
  <c r="I14" i="8"/>
  <c r="AA10" i="8"/>
  <c r="M10" i="8"/>
  <c r="O10" i="8" s="1"/>
  <c r="I10" i="8"/>
  <c r="T7" i="7"/>
  <c r="F16" i="275" s="1"/>
  <c r="L8" i="7"/>
  <c r="L9" i="7"/>
  <c r="AA134" i="7"/>
  <c r="O134" i="7" s="1"/>
  <c r="M134" i="7"/>
  <c r="I134" i="7"/>
  <c r="AA130" i="7"/>
  <c r="M130" i="7"/>
  <c r="O130" i="7" s="1"/>
  <c r="I130" i="7"/>
  <c r="AA126" i="7"/>
  <c r="O126" i="7"/>
  <c r="M126" i="7"/>
  <c r="I126" i="7"/>
  <c r="AA122" i="7"/>
  <c r="O122" i="7" s="1"/>
  <c r="M122" i="7"/>
  <c r="I122" i="7"/>
  <c r="AA118" i="7"/>
  <c r="O118" i="7"/>
  <c r="M118" i="7"/>
  <c r="I118" i="7"/>
  <c r="AA114" i="7"/>
  <c r="O114" i="7"/>
  <c r="M114" i="7"/>
  <c r="I114" i="7"/>
  <c r="AA110" i="7"/>
  <c r="O110" i="7" s="1"/>
  <c r="M110" i="7"/>
  <c r="I110" i="7"/>
  <c r="AA106" i="7"/>
  <c r="M106" i="7"/>
  <c r="O106" i="7" s="1"/>
  <c r="I106" i="7"/>
  <c r="AA102" i="7"/>
  <c r="O102" i="7" s="1"/>
  <c r="M102" i="7"/>
  <c r="I102" i="7"/>
  <c r="AA98" i="7"/>
  <c r="O98" i="7" s="1"/>
  <c r="M98" i="7"/>
  <c r="I98" i="7"/>
  <c r="AA94" i="7"/>
  <c r="O94" i="7"/>
  <c r="M94" i="7"/>
  <c r="I94" i="7"/>
  <c r="AA90" i="7"/>
  <c r="O90" i="7"/>
  <c r="M90" i="7"/>
  <c r="I90" i="7"/>
  <c r="AA86" i="7"/>
  <c r="O86" i="7" s="1"/>
  <c r="M86" i="7"/>
  <c r="I86" i="7"/>
  <c r="AA82" i="7"/>
  <c r="O82" i="7"/>
  <c r="M82" i="7"/>
  <c r="I82" i="7"/>
  <c r="AA78" i="7"/>
  <c r="O78" i="7" s="1"/>
  <c r="M78" i="7"/>
  <c r="I78" i="7"/>
  <c r="AA74" i="7"/>
  <c r="O74" i="7" s="1"/>
  <c r="M74" i="7"/>
  <c r="I74" i="7"/>
  <c r="AA70" i="7"/>
  <c r="O70" i="7"/>
  <c r="M70" i="7"/>
  <c r="I70" i="7"/>
  <c r="AA66" i="7"/>
  <c r="O66" i="7"/>
  <c r="M66" i="7"/>
  <c r="I66" i="7"/>
  <c r="AA62" i="7"/>
  <c r="O62" i="7" s="1"/>
  <c r="M62" i="7"/>
  <c r="I62" i="7"/>
  <c r="AA58" i="7"/>
  <c r="M58" i="7"/>
  <c r="O58" i="7" s="1"/>
  <c r="I58" i="7"/>
  <c r="AA54" i="7"/>
  <c r="O54" i="7" s="1"/>
  <c r="M54" i="7"/>
  <c r="I54" i="7"/>
  <c r="AA50" i="7"/>
  <c r="O50" i="7" s="1"/>
  <c r="M50" i="7"/>
  <c r="I50" i="7"/>
  <c r="AA46" i="7"/>
  <c r="M46" i="7"/>
  <c r="O46" i="7" s="1"/>
  <c r="I46" i="7"/>
  <c r="AA42" i="7"/>
  <c r="O42" i="7" s="1"/>
  <c r="M42" i="7"/>
  <c r="I42" i="7"/>
  <c r="AA38" i="7"/>
  <c r="O38" i="7" s="1"/>
  <c r="M38" i="7"/>
  <c r="I38" i="7"/>
  <c r="AA34" i="7"/>
  <c r="O34" i="7"/>
  <c r="M34" i="7"/>
  <c r="I34" i="7"/>
  <c r="AA30" i="7"/>
  <c r="O30" i="7" s="1"/>
  <c r="M30" i="7"/>
  <c r="I30" i="7"/>
  <c r="AA26" i="7"/>
  <c r="O26" i="7" s="1"/>
  <c r="M26" i="7"/>
  <c r="I26" i="7"/>
  <c r="AA22" i="7"/>
  <c r="M22" i="7"/>
  <c r="O22" i="7" s="1"/>
  <c r="I22" i="7"/>
  <c r="AA18" i="7"/>
  <c r="O18" i="7"/>
  <c r="M18" i="7"/>
  <c r="I18" i="7"/>
  <c r="AA14" i="7"/>
  <c r="O14" i="7" s="1"/>
  <c r="M14" i="7"/>
  <c r="I14" i="7"/>
  <c r="AA10" i="7"/>
  <c r="M10" i="7"/>
  <c r="O10" i="7" s="1"/>
  <c r="I10" i="7"/>
  <c r="L14" i="6"/>
  <c r="AA119" i="6"/>
  <c r="M119" i="6"/>
  <c r="O119" i="6" s="1"/>
  <c r="I119" i="6"/>
  <c r="AA115" i="6"/>
  <c r="M115" i="6"/>
  <c r="O115" i="6" s="1"/>
  <c r="I115" i="6"/>
  <c r="AA111" i="6"/>
  <c r="M111" i="6"/>
  <c r="O111" i="6" s="1"/>
  <c r="I111" i="6"/>
  <c r="AA107" i="6"/>
  <c r="M107" i="6"/>
  <c r="O107" i="6" s="1"/>
  <c r="I107" i="6"/>
  <c r="AA103" i="6"/>
  <c r="M103" i="6"/>
  <c r="O103" i="6" s="1"/>
  <c r="I103" i="6"/>
  <c r="AA99" i="6"/>
  <c r="M99" i="6"/>
  <c r="I99" i="6"/>
  <c r="AA95" i="6"/>
  <c r="M95" i="6"/>
  <c r="O95" i="6" s="1"/>
  <c r="I95" i="6"/>
  <c r="AA91" i="6"/>
  <c r="O91" i="6" s="1"/>
  <c r="M91" i="6"/>
  <c r="I91" i="6"/>
  <c r="AA87" i="6"/>
  <c r="M87" i="6"/>
  <c r="I87" i="6"/>
  <c r="AA83" i="6"/>
  <c r="M83" i="6"/>
  <c r="O83" i="6" s="1"/>
  <c r="I83" i="6"/>
  <c r="AA79" i="6"/>
  <c r="M79" i="6"/>
  <c r="O79" i="6" s="1"/>
  <c r="I79" i="6"/>
  <c r="AA75" i="6"/>
  <c r="M75" i="6"/>
  <c r="I75" i="6"/>
  <c r="AA71" i="6"/>
  <c r="M71" i="6"/>
  <c r="O71" i="6" s="1"/>
  <c r="I71" i="6"/>
  <c r="AA67" i="6"/>
  <c r="O67" i="6"/>
  <c r="M67" i="6"/>
  <c r="I67" i="6"/>
  <c r="AA63" i="6"/>
  <c r="M63" i="6"/>
  <c r="I63" i="6"/>
  <c r="AA59" i="6"/>
  <c r="M59" i="6"/>
  <c r="O59" i="6" s="1"/>
  <c r="I59" i="6"/>
  <c r="AA55" i="6"/>
  <c r="M55" i="6"/>
  <c r="O55" i="6" s="1"/>
  <c r="I55" i="6"/>
  <c r="AA51" i="6"/>
  <c r="M51" i="6"/>
  <c r="I51" i="6"/>
  <c r="AA47" i="6"/>
  <c r="M47" i="6"/>
  <c r="O47" i="6" s="1"/>
  <c r="I47" i="6"/>
  <c r="AA43" i="6"/>
  <c r="M43" i="6"/>
  <c r="O43" i="6" s="1"/>
  <c r="I43" i="6"/>
  <c r="AA39" i="6"/>
  <c r="M39" i="6"/>
  <c r="O39" i="6" s="1"/>
  <c r="I39" i="6"/>
  <c r="AA35" i="6"/>
  <c r="M35" i="6"/>
  <c r="O35" i="6" s="1"/>
  <c r="I35" i="6"/>
  <c r="AA31" i="6"/>
  <c r="M31" i="6"/>
  <c r="O31" i="6" s="1"/>
  <c r="I31" i="6"/>
  <c r="AA27" i="6"/>
  <c r="M27" i="6"/>
  <c r="I27" i="6"/>
  <c r="AA23" i="6"/>
  <c r="M23" i="6"/>
  <c r="O23" i="6" s="1"/>
  <c r="I23" i="6"/>
  <c r="AA19" i="6"/>
  <c r="O19" i="6" s="1"/>
  <c r="M19" i="6"/>
  <c r="I19" i="6"/>
  <c r="AA15" i="6"/>
  <c r="M15" i="6"/>
  <c r="I15" i="6"/>
  <c r="L9" i="6"/>
  <c r="AA10" i="6"/>
  <c r="M10" i="6"/>
  <c r="I10" i="6"/>
  <c r="L121" i="5"/>
  <c r="AA858" i="5"/>
  <c r="O858" i="5" s="1"/>
  <c r="M858" i="5"/>
  <c r="I858" i="5"/>
  <c r="AA854" i="5"/>
  <c r="M854" i="5"/>
  <c r="O854" i="5" s="1"/>
  <c r="I854" i="5"/>
  <c r="AA850" i="5"/>
  <c r="O850" i="5"/>
  <c r="M850" i="5"/>
  <c r="I850" i="5"/>
  <c r="AA846" i="5"/>
  <c r="O846" i="5" s="1"/>
  <c r="M846" i="5"/>
  <c r="I846" i="5"/>
  <c r="AA842" i="5"/>
  <c r="O842" i="5"/>
  <c r="M842" i="5"/>
  <c r="I842" i="5"/>
  <c r="AA838" i="5"/>
  <c r="O838" i="5" s="1"/>
  <c r="M838" i="5"/>
  <c r="I838" i="5"/>
  <c r="AA834" i="5"/>
  <c r="O834" i="5" s="1"/>
  <c r="M834" i="5"/>
  <c r="I834" i="5"/>
  <c r="AA830" i="5"/>
  <c r="M830" i="5"/>
  <c r="O830" i="5" s="1"/>
  <c r="I830" i="5"/>
  <c r="AA826" i="5"/>
  <c r="O826" i="5"/>
  <c r="M826" i="5"/>
  <c r="I826" i="5"/>
  <c r="AA822" i="5"/>
  <c r="O822" i="5" s="1"/>
  <c r="M822" i="5"/>
  <c r="I822" i="5"/>
  <c r="AA818" i="5"/>
  <c r="O818" i="5"/>
  <c r="M818" i="5"/>
  <c r="I818" i="5"/>
  <c r="AA814" i="5"/>
  <c r="O814" i="5"/>
  <c r="M814" i="5"/>
  <c r="I814" i="5"/>
  <c r="AA810" i="5"/>
  <c r="O810" i="5" s="1"/>
  <c r="M810" i="5"/>
  <c r="I810" i="5"/>
  <c r="AA806" i="5"/>
  <c r="M806" i="5"/>
  <c r="O806" i="5" s="1"/>
  <c r="I806" i="5"/>
  <c r="AA802" i="5"/>
  <c r="O802" i="5" s="1"/>
  <c r="M802" i="5"/>
  <c r="I802" i="5"/>
  <c r="AA798" i="5"/>
  <c r="O798" i="5" s="1"/>
  <c r="M798" i="5"/>
  <c r="I798" i="5"/>
  <c r="AA794" i="5"/>
  <c r="O794" i="5"/>
  <c r="M794" i="5"/>
  <c r="I794" i="5"/>
  <c r="AA790" i="5"/>
  <c r="O790" i="5"/>
  <c r="M790" i="5"/>
  <c r="I790" i="5"/>
  <c r="AA786" i="5"/>
  <c r="O786" i="5" s="1"/>
  <c r="M786" i="5"/>
  <c r="I786" i="5"/>
  <c r="AA782" i="5"/>
  <c r="O782" i="5"/>
  <c r="M782" i="5"/>
  <c r="I782" i="5"/>
  <c r="AA778" i="5"/>
  <c r="O778" i="5" s="1"/>
  <c r="M778" i="5"/>
  <c r="I778" i="5"/>
  <c r="AA774" i="5"/>
  <c r="O774" i="5" s="1"/>
  <c r="M774" i="5"/>
  <c r="I774" i="5"/>
  <c r="AA770" i="5"/>
  <c r="O770" i="5"/>
  <c r="M770" i="5"/>
  <c r="I770" i="5"/>
  <c r="AA766" i="5"/>
  <c r="O766" i="5"/>
  <c r="M766" i="5"/>
  <c r="I766" i="5"/>
  <c r="AA762" i="5"/>
  <c r="O762" i="5" s="1"/>
  <c r="M762" i="5"/>
  <c r="I762" i="5"/>
  <c r="AA758" i="5"/>
  <c r="M758" i="5"/>
  <c r="O758" i="5" s="1"/>
  <c r="I758" i="5"/>
  <c r="AA754" i="5"/>
  <c r="O754" i="5" s="1"/>
  <c r="M754" i="5"/>
  <c r="I754" i="5"/>
  <c r="AA750" i="5"/>
  <c r="O750" i="5" s="1"/>
  <c r="M750" i="5"/>
  <c r="I750" i="5"/>
  <c r="AA746" i="5"/>
  <c r="M746" i="5"/>
  <c r="O746" i="5" s="1"/>
  <c r="I746" i="5"/>
  <c r="AA742" i="5"/>
  <c r="O742" i="5" s="1"/>
  <c r="M742" i="5"/>
  <c r="I742" i="5"/>
  <c r="AA738" i="5"/>
  <c r="O738" i="5" s="1"/>
  <c r="M738" i="5"/>
  <c r="I738" i="5"/>
  <c r="AA734" i="5"/>
  <c r="O734" i="5"/>
  <c r="M734" i="5"/>
  <c r="I734" i="5"/>
  <c r="AA730" i="5"/>
  <c r="O730" i="5" s="1"/>
  <c r="M730" i="5"/>
  <c r="I730" i="5"/>
  <c r="AA726" i="5"/>
  <c r="O726" i="5" s="1"/>
  <c r="M726" i="5"/>
  <c r="I726" i="5"/>
  <c r="AA722" i="5"/>
  <c r="M722" i="5"/>
  <c r="O722" i="5" s="1"/>
  <c r="I722" i="5"/>
  <c r="AA718" i="5"/>
  <c r="O718" i="5"/>
  <c r="M718" i="5"/>
  <c r="I718" i="5"/>
  <c r="AA714" i="5"/>
  <c r="O714" i="5" s="1"/>
  <c r="M714" i="5"/>
  <c r="I714" i="5"/>
  <c r="AA710" i="5"/>
  <c r="M710" i="5"/>
  <c r="O710" i="5" s="1"/>
  <c r="I710" i="5"/>
  <c r="AA706" i="5"/>
  <c r="O706" i="5"/>
  <c r="M706" i="5"/>
  <c r="I706" i="5"/>
  <c r="AA702" i="5"/>
  <c r="O702" i="5" s="1"/>
  <c r="M702" i="5"/>
  <c r="I702" i="5"/>
  <c r="AA698" i="5"/>
  <c r="O698" i="5"/>
  <c r="M698" i="5"/>
  <c r="I698" i="5"/>
  <c r="AA694" i="5"/>
  <c r="O694" i="5" s="1"/>
  <c r="M694" i="5"/>
  <c r="I694" i="5"/>
  <c r="AA690" i="5"/>
  <c r="O690" i="5" s="1"/>
  <c r="M690" i="5"/>
  <c r="I690" i="5"/>
  <c r="AA686" i="5"/>
  <c r="M686" i="5"/>
  <c r="O686" i="5" s="1"/>
  <c r="I686" i="5"/>
  <c r="AA682" i="5"/>
  <c r="O682" i="5"/>
  <c r="M682" i="5"/>
  <c r="I682" i="5"/>
  <c r="AA678" i="5"/>
  <c r="O678" i="5" s="1"/>
  <c r="M678" i="5"/>
  <c r="I678" i="5"/>
  <c r="AA674" i="5"/>
  <c r="O674" i="5"/>
  <c r="M674" i="5"/>
  <c r="I674" i="5"/>
  <c r="AA670" i="5"/>
  <c r="O670" i="5"/>
  <c r="M670" i="5"/>
  <c r="I670" i="5"/>
  <c r="AA666" i="5"/>
  <c r="O666" i="5" s="1"/>
  <c r="M666" i="5"/>
  <c r="I666" i="5"/>
  <c r="AA662" i="5"/>
  <c r="M662" i="5"/>
  <c r="O662" i="5" s="1"/>
  <c r="I662" i="5"/>
  <c r="AA658" i="5"/>
  <c r="O658" i="5" s="1"/>
  <c r="M658" i="5"/>
  <c r="I658" i="5"/>
  <c r="AA654" i="5"/>
  <c r="O654" i="5" s="1"/>
  <c r="M654" i="5"/>
  <c r="I654" i="5"/>
  <c r="AA650" i="5"/>
  <c r="O650" i="5"/>
  <c r="M650" i="5"/>
  <c r="I650" i="5"/>
  <c r="AA646" i="5"/>
  <c r="O646" i="5"/>
  <c r="M646" i="5"/>
  <c r="I646" i="5"/>
  <c r="AA642" i="5"/>
  <c r="O642" i="5" s="1"/>
  <c r="M642" i="5"/>
  <c r="I642" i="5"/>
  <c r="AA638" i="5"/>
  <c r="O638" i="5"/>
  <c r="M638" i="5"/>
  <c r="I638" i="5"/>
  <c r="AA634" i="5"/>
  <c r="O634" i="5" s="1"/>
  <c r="M634" i="5"/>
  <c r="I634" i="5"/>
  <c r="AA630" i="5"/>
  <c r="O630" i="5" s="1"/>
  <c r="M630" i="5"/>
  <c r="I630" i="5"/>
  <c r="AA626" i="5"/>
  <c r="O626" i="5"/>
  <c r="M626" i="5"/>
  <c r="I626" i="5"/>
  <c r="AA622" i="5"/>
  <c r="O622" i="5"/>
  <c r="M622" i="5"/>
  <c r="I622" i="5"/>
  <c r="AA618" i="5"/>
  <c r="O618" i="5" s="1"/>
  <c r="M618" i="5"/>
  <c r="I618" i="5"/>
  <c r="AA614" i="5"/>
  <c r="M614" i="5"/>
  <c r="O614" i="5" s="1"/>
  <c r="I614" i="5"/>
  <c r="AA610" i="5"/>
  <c r="O610" i="5" s="1"/>
  <c r="M610" i="5"/>
  <c r="I610" i="5"/>
  <c r="AA606" i="5"/>
  <c r="O606" i="5" s="1"/>
  <c r="M606" i="5"/>
  <c r="I606" i="5"/>
  <c r="AA602" i="5"/>
  <c r="M602" i="5"/>
  <c r="O602" i="5" s="1"/>
  <c r="I602" i="5"/>
  <c r="AA598" i="5"/>
  <c r="O598" i="5" s="1"/>
  <c r="M598" i="5"/>
  <c r="I598" i="5"/>
  <c r="AA594" i="5"/>
  <c r="O594" i="5" s="1"/>
  <c r="M594" i="5"/>
  <c r="I594" i="5"/>
  <c r="AA590" i="5"/>
  <c r="O590" i="5"/>
  <c r="M590" i="5"/>
  <c r="I590" i="5"/>
  <c r="AA586" i="5"/>
  <c r="O586" i="5" s="1"/>
  <c r="M586" i="5"/>
  <c r="I586" i="5"/>
  <c r="AA582" i="5"/>
  <c r="O582" i="5" s="1"/>
  <c r="M582" i="5"/>
  <c r="I582" i="5"/>
  <c r="AA578" i="5"/>
  <c r="M578" i="5"/>
  <c r="O578" i="5" s="1"/>
  <c r="I578" i="5"/>
  <c r="AA574" i="5"/>
  <c r="O574" i="5"/>
  <c r="M574" i="5"/>
  <c r="I574" i="5"/>
  <c r="AA570" i="5"/>
  <c r="O570" i="5" s="1"/>
  <c r="M570" i="5"/>
  <c r="I570" i="5"/>
  <c r="AA566" i="5"/>
  <c r="M566" i="5"/>
  <c r="O566" i="5" s="1"/>
  <c r="I566" i="5"/>
  <c r="AA562" i="5"/>
  <c r="O562" i="5"/>
  <c r="M562" i="5"/>
  <c r="I562" i="5"/>
  <c r="AA558" i="5"/>
  <c r="O558" i="5" s="1"/>
  <c r="M558" i="5"/>
  <c r="I558" i="5"/>
  <c r="AA554" i="5"/>
  <c r="O554" i="5"/>
  <c r="M554" i="5"/>
  <c r="I554" i="5"/>
  <c r="AA550" i="5"/>
  <c r="O550" i="5" s="1"/>
  <c r="M550" i="5"/>
  <c r="I550" i="5"/>
  <c r="AA546" i="5"/>
  <c r="O546" i="5" s="1"/>
  <c r="M546" i="5"/>
  <c r="I546" i="5"/>
  <c r="AA542" i="5"/>
  <c r="M542" i="5"/>
  <c r="O542" i="5" s="1"/>
  <c r="I542" i="5"/>
  <c r="AA538" i="5"/>
  <c r="O538" i="5"/>
  <c r="M538" i="5"/>
  <c r="I538" i="5"/>
  <c r="AA534" i="5"/>
  <c r="O534" i="5" s="1"/>
  <c r="M534" i="5"/>
  <c r="I534" i="5"/>
  <c r="AA530" i="5"/>
  <c r="O530" i="5"/>
  <c r="M530" i="5"/>
  <c r="I530" i="5"/>
  <c r="AA526" i="5"/>
  <c r="O526" i="5"/>
  <c r="M526" i="5"/>
  <c r="I526" i="5"/>
  <c r="AA522" i="5"/>
  <c r="O522" i="5" s="1"/>
  <c r="M522" i="5"/>
  <c r="I522" i="5"/>
  <c r="AA518" i="5"/>
  <c r="M518" i="5"/>
  <c r="O518" i="5" s="1"/>
  <c r="I518" i="5"/>
  <c r="AA514" i="5"/>
  <c r="O514" i="5" s="1"/>
  <c r="M514" i="5"/>
  <c r="I514" i="5"/>
  <c r="AA510" i="5"/>
  <c r="O510" i="5" s="1"/>
  <c r="M510" i="5"/>
  <c r="I510" i="5"/>
  <c r="AA506" i="5"/>
  <c r="O506" i="5"/>
  <c r="M506" i="5"/>
  <c r="I506" i="5"/>
  <c r="AA502" i="5"/>
  <c r="O502" i="5"/>
  <c r="M502" i="5"/>
  <c r="I502" i="5"/>
  <c r="AA498" i="5"/>
  <c r="O498" i="5" s="1"/>
  <c r="M498" i="5"/>
  <c r="I498" i="5"/>
  <c r="AA494" i="5"/>
  <c r="O494" i="5"/>
  <c r="M494" i="5"/>
  <c r="I494" i="5"/>
  <c r="AA490" i="5"/>
  <c r="O490" i="5" s="1"/>
  <c r="M490" i="5"/>
  <c r="I490" i="5"/>
  <c r="AA486" i="5"/>
  <c r="O486" i="5" s="1"/>
  <c r="M486" i="5"/>
  <c r="I486" i="5"/>
  <c r="AA482" i="5"/>
  <c r="O482" i="5"/>
  <c r="M482" i="5"/>
  <c r="I482" i="5"/>
  <c r="AA478" i="5"/>
  <c r="O478" i="5"/>
  <c r="M478" i="5"/>
  <c r="I478" i="5"/>
  <c r="AA474" i="5"/>
  <c r="O474" i="5" s="1"/>
  <c r="M474" i="5"/>
  <c r="I474" i="5"/>
  <c r="AA470" i="5"/>
  <c r="M470" i="5"/>
  <c r="O470" i="5" s="1"/>
  <c r="I470" i="5"/>
  <c r="AA466" i="5"/>
  <c r="O466" i="5" s="1"/>
  <c r="M466" i="5"/>
  <c r="I466" i="5"/>
  <c r="AA462" i="5"/>
  <c r="O462" i="5" s="1"/>
  <c r="M462" i="5"/>
  <c r="I462" i="5"/>
  <c r="AA458" i="5"/>
  <c r="M458" i="5"/>
  <c r="O458" i="5" s="1"/>
  <c r="I458" i="5"/>
  <c r="AA454" i="5"/>
  <c r="O454" i="5" s="1"/>
  <c r="M454" i="5"/>
  <c r="I454" i="5"/>
  <c r="AA450" i="5"/>
  <c r="O450" i="5" s="1"/>
  <c r="M450" i="5"/>
  <c r="I450" i="5"/>
  <c r="AA446" i="5"/>
  <c r="O446" i="5"/>
  <c r="M446" i="5"/>
  <c r="I446" i="5"/>
  <c r="AA442" i="5"/>
  <c r="O442" i="5" s="1"/>
  <c r="M442" i="5"/>
  <c r="I442" i="5"/>
  <c r="AA438" i="5"/>
  <c r="O438" i="5" s="1"/>
  <c r="M438" i="5"/>
  <c r="I438" i="5"/>
  <c r="AA434" i="5"/>
  <c r="M434" i="5"/>
  <c r="O434" i="5" s="1"/>
  <c r="I434" i="5"/>
  <c r="AA430" i="5"/>
  <c r="O430" i="5"/>
  <c r="M430" i="5"/>
  <c r="I430" i="5"/>
  <c r="AA426" i="5"/>
  <c r="O426" i="5" s="1"/>
  <c r="M426" i="5"/>
  <c r="I426" i="5"/>
  <c r="AA422" i="5"/>
  <c r="M422" i="5"/>
  <c r="O422" i="5" s="1"/>
  <c r="I422" i="5"/>
  <c r="AA418" i="5"/>
  <c r="O418" i="5"/>
  <c r="M418" i="5"/>
  <c r="I418" i="5"/>
  <c r="AA414" i="5"/>
  <c r="O414" i="5" s="1"/>
  <c r="M414" i="5"/>
  <c r="I414" i="5"/>
  <c r="AA410" i="5"/>
  <c r="O410" i="5"/>
  <c r="M410" i="5"/>
  <c r="I410" i="5"/>
  <c r="AA406" i="5"/>
  <c r="O406" i="5" s="1"/>
  <c r="M406" i="5"/>
  <c r="I406" i="5"/>
  <c r="AA402" i="5"/>
  <c r="O402" i="5" s="1"/>
  <c r="M402" i="5"/>
  <c r="I402" i="5"/>
  <c r="AA398" i="5"/>
  <c r="M398" i="5"/>
  <c r="O398" i="5" s="1"/>
  <c r="I398" i="5"/>
  <c r="AA394" i="5"/>
  <c r="O394" i="5"/>
  <c r="M394" i="5"/>
  <c r="I394" i="5"/>
  <c r="AA390" i="5"/>
  <c r="O390" i="5" s="1"/>
  <c r="M390" i="5"/>
  <c r="I390" i="5"/>
  <c r="AA386" i="5"/>
  <c r="O386" i="5"/>
  <c r="M386" i="5"/>
  <c r="I386" i="5"/>
  <c r="AA382" i="5"/>
  <c r="O382" i="5"/>
  <c r="M382" i="5"/>
  <c r="I382" i="5"/>
  <c r="AA378" i="5"/>
  <c r="O378" i="5" s="1"/>
  <c r="M378" i="5"/>
  <c r="I378" i="5"/>
  <c r="AA374" i="5"/>
  <c r="M374" i="5"/>
  <c r="O374" i="5" s="1"/>
  <c r="I374" i="5"/>
  <c r="AA370" i="5"/>
  <c r="O370" i="5" s="1"/>
  <c r="M370" i="5"/>
  <c r="I370" i="5"/>
  <c r="AA366" i="5"/>
  <c r="O366" i="5" s="1"/>
  <c r="M366" i="5"/>
  <c r="I366" i="5"/>
  <c r="AA362" i="5"/>
  <c r="O362" i="5"/>
  <c r="M362" i="5"/>
  <c r="I362" i="5"/>
  <c r="AA358" i="5"/>
  <c r="O358" i="5"/>
  <c r="M358" i="5"/>
  <c r="I358" i="5"/>
  <c r="AA354" i="5"/>
  <c r="O354" i="5" s="1"/>
  <c r="M354" i="5"/>
  <c r="I354" i="5"/>
  <c r="AA350" i="5"/>
  <c r="O350" i="5"/>
  <c r="M350" i="5"/>
  <c r="I350" i="5"/>
  <c r="AA346" i="5"/>
  <c r="O346" i="5" s="1"/>
  <c r="M346" i="5"/>
  <c r="I346" i="5"/>
  <c r="AA342" i="5"/>
  <c r="O342" i="5"/>
  <c r="M342" i="5"/>
  <c r="I342" i="5"/>
  <c r="AA338" i="5"/>
  <c r="O338" i="5"/>
  <c r="M338" i="5"/>
  <c r="I338" i="5"/>
  <c r="AA334" i="5"/>
  <c r="O334" i="5" s="1"/>
  <c r="M334" i="5"/>
  <c r="I334" i="5"/>
  <c r="AA330" i="5"/>
  <c r="O330" i="5"/>
  <c r="M330" i="5"/>
  <c r="I330" i="5"/>
  <c r="AA326" i="5"/>
  <c r="O326" i="5"/>
  <c r="M326" i="5"/>
  <c r="I326" i="5"/>
  <c r="AA322" i="5"/>
  <c r="O322" i="5" s="1"/>
  <c r="M322" i="5"/>
  <c r="I322" i="5"/>
  <c r="AA318" i="5"/>
  <c r="O318" i="5"/>
  <c r="M318" i="5"/>
  <c r="I318" i="5"/>
  <c r="AA314" i="5"/>
  <c r="O314" i="5"/>
  <c r="M314" i="5"/>
  <c r="I314" i="5"/>
  <c r="AA310" i="5"/>
  <c r="O310" i="5" s="1"/>
  <c r="M310" i="5"/>
  <c r="I310" i="5"/>
  <c r="AA306" i="5"/>
  <c r="O306" i="5"/>
  <c r="M306" i="5"/>
  <c r="I306" i="5"/>
  <c r="AA302" i="5"/>
  <c r="O302" i="5"/>
  <c r="M302" i="5"/>
  <c r="I302" i="5"/>
  <c r="AA298" i="5"/>
  <c r="O298" i="5" s="1"/>
  <c r="M298" i="5"/>
  <c r="I298" i="5"/>
  <c r="AA294" i="5"/>
  <c r="O294" i="5"/>
  <c r="M294" i="5"/>
  <c r="I294" i="5"/>
  <c r="AA290" i="5"/>
  <c r="O290" i="5"/>
  <c r="M290" i="5"/>
  <c r="I290" i="5"/>
  <c r="AA286" i="5"/>
  <c r="O286" i="5" s="1"/>
  <c r="M286" i="5"/>
  <c r="I286" i="5"/>
  <c r="AA282" i="5"/>
  <c r="O282" i="5"/>
  <c r="M282" i="5"/>
  <c r="I282" i="5"/>
  <c r="AA278" i="5"/>
  <c r="O278" i="5"/>
  <c r="M278" i="5"/>
  <c r="I278" i="5"/>
  <c r="AA274" i="5"/>
  <c r="O274" i="5" s="1"/>
  <c r="M274" i="5"/>
  <c r="I274" i="5"/>
  <c r="AA270" i="5"/>
  <c r="O270" i="5"/>
  <c r="M270" i="5"/>
  <c r="I270" i="5"/>
  <c r="AA266" i="5"/>
  <c r="O266" i="5"/>
  <c r="M266" i="5"/>
  <c r="I266" i="5"/>
  <c r="AA262" i="5"/>
  <c r="O262" i="5" s="1"/>
  <c r="M262" i="5"/>
  <c r="I262" i="5"/>
  <c r="AA258" i="5"/>
  <c r="O258" i="5"/>
  <c r="M258" i="5"/>
  <c r="I258" i="5"/>
  <c r="AA254" i="5"/>
  <c r="O254" i="5"/>
  <c r="M254" i="5"/>
  <c r="I254" i="5"/>
  <c r="AA250" i="5"/>
  <c r="O250" i="5" s="1"/>
  <c r="M250" i="5"/>
  <c r="I250" i="5"/>
  <c r="AA246" i="5"/>
  <c r="O246" i="5"/>
  <c r="M246" i="5"/>
  <c r="I246" i="5"/>
  <c r="AA242" i="5"/>
  <c r="O242" i="5"/>
  <c r="M242" i="5"/>
  <c r="I242" i="5"/>
  <c r="AA238" i="5"/>
  <c r="O238" i="5" s="1"/>
  <c r="M238" i="5"/>
  <c r="I238" i="5"/>
  <c r="AA234" i="5"/>
  <c r="O234" i="5"/>
  <c r="M234" i="5"/>
  <c r="I234" i="5"/>
  <c r="AA230" i="5"/>
  <c r="O230" i="5"/>
  <c r="M230" i="5"/>
  <c r="I230" i="5"/>
  <c r="AA226" i="5"/>
  <c r="O226" i="5" s="1"/>
  <c r="M226" i="5"/>
  <c r="I226" i="5"/>
  <c r="AA222" i="5"/>
  <c r="O222" i="5"/>
  <c r="M222" i="5"/>
  <c r="I222" i="5"/>
  <c r="AA218" i="5"/>
  <c r="O218" i="5"/>
  <c r="M218" i="5"/>
  <c r="I218" i="5"/>
  <c r="AA214" i="5"/>
  <c r="O214" i="5" s="1"/>
  <c r="M214" i="5"/>
  <c r="I214" i="5"/>
  <c r="AA210" i="5"/>
  <c r="O210" i="5"/>
  <c r="M210" i="5"/>
  <c r="I210" i="5"/>
  <c r="AA206" i="5"/>
  <c r="O206" i="5"/>
  <c r="M206" i="5"/>
  <c r="I206" i="5"/>
  <c r="AA202" i="5"/>
  <c r="O202" i="5" s="1"/>
  <c r="M202" i="5"/>
  <c r="I202" i="5"/>
  <c r="AA198" i="5"/>
  <c r="O198" i="5"/>
  <c r="M198" i="5"/>
  <c r="I198" i="5"/>
  <c r="AA194" i="5"/>
  <c r="O194" i="5"/>
  <c r="M194" i="5"/>
  <c r="I194" i="5"/>
  <c r="AA190" i="5"/>
  <c r="O190" i="5" s="1"/>
  <c r="M190" i="5"/>
  <c r="I190" i="5"/>
  <c r="AA186" i="5"/>
  <c r="O186" i="5"/>
  <c r="M186" i="5"/>
  <c r="I186" i="5"/>
  <c r="AA182" i="5"/>
  <c r="O182" i="5"/>
  <c r="M182" i="5"/>
  <c r="I182" i="5"/>
  <c r="AA178" i="5"/>
  <c r="O178" i="5" s="1"/>
  <c r="M178" i="5"/>
  <c r="I178" i="5"/>
  <c r="AA174" i="5"/>
  <c r="O174" i="5"/>
  <c r="M174" i="5"/>
  <c r="I174" i="5"/>
  <c r="AA170" i="5"/>
  <c r="O170" i="5"/>
  <c r="M170" i="5"/>
  <c r="I170" i="5"/>
  <c r="AA166" i="5"/>
  <c r="O166" i="5" s="1"/>
  <c r="M166" i="5"/>
  <c r="I166" i="5"/>
  <c r="AA162" i="5"/>
  <c r="O162" i="5"/>
  <c r="M162" i="5"/>
  <c r="I162" i="5"/>
  <c r="AA158" i="5"/>
  <c r="O158" i="5"/>
  <c r="M158" i="5"/>
  <c r="I158" i="5"/>
  <c r="AA154" i="5"/>
  <c r="O154" i="5" s="1"/>
  <c r="M154" i="5"/>
  <c r="I154" i="5"/>
  <c r="AA150" i="5"/>
  <c r="O150" i="5"/>
  <c r="M150" i="5"/>
  <c r="I150" i="5"/>
  <c r="AA146" i="5"/>
  <c r="O146" i="5"/>
  <c r="M146" i="5"/>
  <c r="I146" i="5"/>
  <c r="AA142" i="5"/>
  <c r="O142" i="5" s="1"/>
  <c r="M142" i="5"/>
  <c r="I142" i="5"/>
  <c r="AA138" i="5"/>
  <c r="O138" i="5"/>
  <c r="M138" i="5"/>
  <c r="I138" i="5"/>
  <c r="AA134" i="5"/>
  <c r="O134" i="5"/>
  <c r="M134" i="5"/>
  <c r="I134" i="5"/>
  <c r="AA130" i="5"/>
  <c r="O130" i="5" s="1"/>
  <c r="M130" i="5"/>
  <c r="I130" i="5"/>
  <c r="AA126" i="5"/>
  <c r="O126" i="5"/>
  <c r="M126" i="5"/>
  <c r="I126" i="5"/>
  <c r="AA122" i="5"/>
  <c r="O122" i="5"/>
  <c r="M122" i="5"/>
  <c r="I122" i="5"/>
  <c r="L88" i="5"/>
  <c r="AA117" i="5"/>
  <c r="M117" i="5"/>
  <c r="O117" i="5" s="1"/>
  <c r="I117" i="5"/>
  <c r="AA113" i="5"/>
  <c r="O113" i="5"/>
  <c r="M113" i="5"/>
  <c r="I113" i="5"/>
  <c r="AA109" i="5"/>
  <c r="M109" i="5"/>
  <c r="O109" i="5" s="1"/>
  <c r="I109" i="5"/>
  <c r="AA105" i="5"/>
  <c r="M105" i="5"/>
  <c r="O105" i="5" s="1"/>
  <c r="I105" i="5"/>
  <c r="AA101" i="5"/>
  <c r="O101" i="5"/>
  <c r="M101" i="5"/>
  <c r="I101" i="5"/>
  <c r="AA97" i="5"/>
  <c r="M97" i="5"/>
  <c r="O97" i="5" s="1"/>
  <c r="I97" i="5"/>
  <c r="AA93" i="5"/>
  <c r="M93" i="5"/>
  <c r="M88" i="5" s="1"/>
  <c r="I93" i="5"/>
  <c r="AA89" i="5"/>
  <c r="O89" i="5"/>
  <c r="M89" i="5"/>
  <c r="I89" i="5"/>
  <c r="L47" i="5"/>
  <c r="AA84" i="5"/>
  <c r="O84" i="5" s="1"/>
  <c r="M84" i="5"/>
  <c r="I84" i="5"/>
  <c r="AA80" i="5"/>
  <c r="O80" i="5"/>
  <c r="M80" i="5"/>
  <c r="I80" i="5"/>
  <c r="AA76" i="5"/>
  <c r="M76" i="5"/>
  <c r="O76" i="5" s="1"/>
  <c r="I76" i="5"/>
  <c r="AA72" i="5"/>
  <c r="O72" i="5" s="1"/>
  <c r="M72" i="5"/>
  <c r="I72" i="5"/>
  <c r="AA68" i="5"/>
  <c r="O68" i="5"/>
  <c r="M68" i="5"/>
  <c r="I68" i="5"/>
  <c r="AA64" i="5"/>
  <c r="M64" i="5"/>
  <c r="O64" i="5" s="1"/>
  <c r="I64" i="5"/>
  <c r="AA60" i="5"/>
  <c r="O60" i="5" s="1"/>
  <c r="M60" i="5"/>
  <c r="I60" i="5"/>
  <c r="AA56" i="5"/>
  <c r="O56" i="5"/>
  <c r="M56" i="5"/>
  <c r="I56" i="5"/>
  <c r="AA52" i="5"/>
  <c r="M52" i="5"/>
  <c r="O52" i="5" s="1"/>
  <c r="I52" i="5"/>
  <c r="AA48" i="5"/>
  <c r="O48" i="5" s="1"/>
  <c r="M48" i="5"/>
  <c r="I48" i="5"/>
  <c r="M38" i="5"/>
  <c r="L38" i="5"/>
  <c r="L8" i="5" s="1"/>
  <c r="T7" i="5" s="1"/>
  <c r="F14" i="275" s="1"/>
  <c r="AA43" i="5"/>
  <c r="O43" i="5"/>
  <c r="M43" i="5"/>
  <c r="I43" i="5"/>
  <c r="AA39" i="5"/>
  <c r="M39" i="5"/>
  <c r="O39" i="5" s="1"/>
  <c r="I39" i="5"/>
  <c r="L9" i="5"/>
  <c r="AA34" i="5"/>
  <c r="O34" i="5"/>
  <c r="M34" i="5"/>
  <c r="I34" i="5"/>
  <c r="AA30" i="5"/>
  <c r="O30" i="5"/>
  <c r="M30" i="5"/>
  <c r="I30" i="5"/>
  <c r="AA26" i="5"/>
  <c r="O26" i="5"/>
  <c r="M26" i="5"/>
  <c r="I26" i="5"/>
  <c r="AA22" i="5"/>
  <c r="O22" i="5"/>
  <c r="M22" i="5"/>
  <c r="I22" i="5"/>
  <c r="AA18" i="5"/>
  <c r="O18" i="5"/>
  <c r="M18" i="5"/>
  <c r="I18" i="5"/>
  <c r="AA14" i="5"/>
  <c r="O14" i="5"/>
  <c r="M14" i="5"/>
  <c r="I14" i="5"/>
  <c r="AA10" i="5"/>
  <c r="O10" i="5"/>
  <c r="M10" i="5"/>
  <c r="M9" i="5" s="1"/>
  <c r="I10" i="5"/>
  <c r="L129" i="4"/>
  <c r="L8" i="4" s="1"/>
  <c r="T7" i="4" s="1"/>
  <c r="F13" i="275" s="1"/>
  <c r="AA910" i="4"/>
  <c r="M910" i="4"/>
  <c r="O910" i="4" s="1"/>
  <c r="I910" i="4"/>
  <c r="AA906" i="4"/>
  <c r="M906" i="4"/>
  <c r="I906" i="4"/>
  <c r="AA902" i="4"/>
  <c r="M902" i="4"/>
  <c r="O902" i="4" s="1"/>
  <c r="I902" i="4"/>
  <c r="AA898" i="4"/>
  <c r="M898" i="4"/>
  <c r="O898" i="4" s="1"/>
  <c r="I898" i="4"/>
  <c r="AA894" i="4"/>
  <c r="M894" i="4"/>
  <c r="I894" i="4"/>
  <c r="AA890" i="4"/>
  <c r="M890" i="4"/>
  <c r="O890" i="4" s="1"/>
  <c r="I890" i="4"/>
  <c r="AA886" i="4"/>
  <c r="M886" i="4"/>
  <c r="O886" i="4" s="1"/>
  <c r="I886" i="4"/>
  <c r="AA882" i="4"/>
  <c r="M882" i="4"/>
  <c r="I882" i="4"/>
  <c r="AA878" i="4"/>
  <c r="O878" i="4"/>
  <c r="M878" i="4"/>
  <c r="I878" i="4"/>
  <c r="AA874" i="4"/>
  <c r="M874" i="4"/>
  <c r="I874" i="4"/>
  <c r="AA870" i="4"/>
  <c r="M870" i="4"/>
  <c r="I870" i="4"/>
  <c r="AA866" i="4"/>
  <c r="O866" i="4"/>
  <c r="M866" i="4"/>
  <c r="I866" i="4"/>
  <c r="AA862" i="4"/>
  <c r="M862" i="4"/>
  <c r="O862" i="4" s="1"/>
  <c r="I862" i="4"/>
  <c r="AA858" i="4"/>
  <c r="M858" i="4"/>
  <c r="O858" i="4" s="1"/>
  <c r="I858" i="4"/>
  <c r="AA854" i="4"/>
  <c r="O854" i="4"/>
  <c r="M854" i="4"/>
  <c r="I854" i="4"/>
  <c r="AA850" i="4"/>
  <c r="M850" i="4"/>
  <c r="O850" i="4" s="1"/>
  <c r="I850" i="4"/>
  <c r="AA846" i="4"/>
  <c r="M846" i="4"/>
  <c r="O846" i="4" s="1"/>
  <c r="I846" i="4"/>
  <c r="AA842" i="4"/>
  <c r="O842" i="4"/>
  <c r="M842" i="4"/>
  <c r="I842" i="4"/>
  <c r="AA838" i="4"/>
  <c r="M838" i="4"/>
  <c r="O838" i="4" s="1"/>
  <c r="I838" i="4"/>
  <c r="AA834" i="4"/>
  <c r="M834" i="4"/>
  <c r="I834" i="4"/>
  <c r="AA830" i="4"/>
  <c r="M830" i="4"/>
  <c r="O830" i="4" s="1"/>
  <c r="I830" i="4"/>
  <c r="AA826" i="4"/>
  <c r="M826" i="4"/>
  <c r="O826" i="4" s="1"/>
  <c r="I826" i="4"/>
  <c r="AA822" i="4"/>
  <c r="M822" i="4"/>
  <c r="I822" i="4"/>
  <c r="AA818" i="4"/>
  <c r="M818" i="4"/>
  <c r="O818" i="4" s="1"/>
  <c r="I818" i="4"/>
  <c r="AA814" i="4"/>
  <c r="M814" i="4"/>
  <c r="O814" i="4" s="1"/>
  <c r="I814" i="4"/>
  <c r="AA810" i="4"/>
  <c r="M810" i="4"/>
  <c r="I810" i="4"/>
  <c r="AA806" i="4"/>
  <c r="O806" i="4"/>
  <c r="M806" i="4"/>
  <c r="I806" i="4"/>
  <c r="AA802" i="4"/>
  <c r="M802" i="4"/>
  <c r="I802" i="4"/>
  <c r="AA798" i="4"/>
  <c r="M798" i="4"/>
  <c r="I798" i="4"/>
  <c r="AA794" i="4"/>
  <c r="O794" i="4"/>
  <c r="M794" i="4"/>
  <c r="I794" i="4"/>
  <c r="AA790" i="4"/>
  <c r="M790" i="4"/>
  <c r="O790" i="4" s="1"/>
  <c r="I790" i="4"/>
  <c r="AA786" i="4"/>
  <c r="M786" i="4"/>
  <c r="O786" i="4" s="1"/>
  <c r="I786" i="4"/>
  <c r="AA782" i="4"/>
  <c r="O782" i="4"/>
  <c r="M782" i="4"/>
  <c r="I782" i="4"/>
  <c r="AA778" i="4"/>
  <c r="M778" i="4"/>
  <c r="O778" i="4" s="1"/>
  <c r="I778" i="4"/>
  <c r="AA774" i="4"/>
  <c r="M774" i="4"/>
  <c r="O774" i="4" s="1"/>
  <c r="I774" i="4"/>
  <c r="AA770" i="4"/>
  <c r="O770" i="4"/>
  <c r="M770" i="4"/>
  <c r="I770" i="4"/>
  <c r="AA766" i="4"/>
  <c r="M766" i="4"/>
  <c r="O766" i="4" s="1"/>
  <c r="I766" i="4"/>
  <c r="AA762" i="4"/>
  <c r="M762" i="4"/>
  <c r="I762" i="4"/>
  <c r="AA758" i="4"/>
  <c r="M758" i="4"/>
  <c r="O758" i="4" s="1"/>
  <c r="I758" i="4"/>
  <c r="AA754" i="4"/>
  <c r="M754" i="4"/>
  <c r="O754" i="4" s="1"/>
  <c r="I754" i="4"/>
  <c r="AA750" i="4"/>
  <c r="M750" i="4"/>
  <c r="I750" i="4"/>
  <c r="AA746" i="4"/>
  <c r="M746" i="4"/>
  <c r="O746" i="4" s="1"/>
  <c r="I746" i="4"/>
  <c r="AA742" i="4"/>
  <c r="M742" i="4"/>
  <c r="O742" i="4" s="1"/>
  <c r="I742" i="4"/>
  <c r="AA738" i="4"/>
  <c r="M738" i="4"/>
  <c r="I738" i="4"/>
  <c r="AA734" i="4"/>
  <c r="O734" i="4"/>
  <c r="M734" i="4"/>
  <c r="I734" i="4"/>
  <c r="AA730" i="4"/>
  <c r="M730" i="4"/>
  <c r="I730" i="4"/>
  <c r="AA726" i="4"/>
  <c r="M726" i="4"/>
  <c r="I726" i="4"/>
  <c r="AA722" i="4"/>
  <c r="O722" i="4"/>
  <c r="M722" i="4"/>
  <c r="I722" i="4"/>
  <c r="AA718" i="4"/>
  <c r="M718" i="4"/>
  <c r="O718" i="4" s="1"/>
  <c r="I718" i="4"/>
  <c r="AA714" i="4"/>
  <c r="M714" i="4"/>
  <c r="O714" i="4" s="1"/>
  <c r="I714" i="4"/>
  <c r="AA710" i="4"/>
  <c r="O710" i="4"/>
  <c r="M710" i="4"/>
  <c r="I710" i="4"/>
  <c r="AA706" i="4"/>
  <c r="M706" i="4"/>
  <c r="O706" i="4" s="1"/>
  <c r="I706" i="4"/>
  <c r="AA702" i="4"/>
  <c r="M702" i="4"/>
  <c r="O702" i="4" s="1"/>
  <c r="I702" i="4"/>
  <c r="AA698" i="4"/>
  <c r="O698" i="4"/>
  <c r="M698" i="4"/>
  <c r="I698" i="4"/>
  <c r="AA694" i="4"/>
  <c r="M694" i="4"/>
  <c r="O694" i="4" s="1"/>
  <c r="I694" i="4"/>
  <c r="AA690" i="4"/>
  <c r="M690" i="4"/>
  <c r="I690" i="4"/>
  <c r="AA686" i="4"/>
  <c r="M686" i="4"/>
  <c r="O686" i="4" s="1"/>
  <c r="I686" i="4"/>
  <c r="AA682" i="4"/>
  <c r="M682" i="4"/>
  <c r="O682" i="4" s="1"/>
  <c r="I682" i="4"/>
  <c r="AA678" i="4"/>
  <c r="M678" i="4"/>
  <c r="I678" i="4"/>
  <c r="AA674" i="4"/>
  <c r="M674" i="4"/>
  <c r="O674" i="4" s="1"/>
  <c r="I674" i="4"/>
  <c r="AA670" i="4"/>
  <c r="M670" i="4"/>
  <c r="O670" i="4" s="1"/>
  <c r="I670" i="4"/>
  <c r="AA666" i="4"/>
  <c r="M666" i="4"/>
  <c r="I666" i="4"/>
  <c r="AA662" i="4"/>
  <c r="O662" i="4"/>
  <c r="M662" i="4"/>
  <c r="I662" i="4"/>
  <c r="AA658" i="4"/>
  <c r="M658" i="4"/>
  <c r="I658" i="4"/>
  <c r="AA654" i="4"/>
  <c r="M654" i="4"/>
  <c r="I654" i="4"/>
  <c r="AA650" i="4"/>
  <c r="O650" i="4"/>
  <c r="M650" i="4"/>
  <c r="I650" i="4"/>
  <c r="AA646" i="4"/>
  <c r="M646" i="4"/>
  <c r="O646" i="4" s="1"/>
  <c r="I646" i="4"/>
  <c r="AA642" i="4"/>
  <c r="M642" i="4"/>
  <c r="O642" i="4" s="1"/>
  <c r="I642" i="4"/>
  <c r="AA638" i="4"/>
  <c r="O638" i="4"/>
  <c r="M638" i="4"/>
  <c r="I638" i="4"/>
  <c r="AA634" i="4"/>
  <c r="M634" i="4"/>
  <c r="O634" i="4" s="1"/>
  <c r="I634" i="4"/>
  <c r="AA630" i="4"/>
  <c r="M630" i="4"/>
  <c r="O630" i="4" s="1"/>
  <c r="I630" i="4"/>
  <c r="AA626" i="4"/>
  <c r="O626" i="4"/>
  <c r="M626" i="4"/>
  <c r="I626" i="4"/>
  <c r="AA622" i="4"/>
  <c r="M622" i="4"/>
  <c r="O622" i="4" s="1"/>
  <c r="I622" i="4"/>
  <c r="AA618" i="4"/>
  <c r="M618" i="4"/>
  <c r="I618" i="4"/>
  <c r="AA614" i="4"/>
  <c r="M614" i="4"/>
  <c r="O614" i="4" s="1"/>
  <c r="I614" i="4"/>
  <c r="AA610" i="4"/>
  <c r="M610" i="4"/>
  <c r="O610" i="4" s="1"/>
  <c r="I610" i="4"/>
  <c r="AA606" i="4"/>
  <c r="M606" i="4"/>
  <c r="I606" i="4"/>
  <c r="AA602" i="4"/>
  <c r="M602" i="4"/>
  <c r="O602" i="4" s="1"/>
  <c r="I602" i="4"/>
  <c r="AA598" i="4"/>
  <c r="M598" i="4"/>
  <c r="O598" i="4" s="1"/>
  <c r="I598" i="4"/>
  <c r="AA594" i="4"/>
  <c r="M594" i="4"/>
  <c r="I594" i="4"/>
  <c r="AA590" i="4"/>
  <c r="O590" i="4"/>
  <c r="M590" i="4"/>
  <c r="I590" i="4"/>
  <c r="AA586" i="4"/>
  <c r="M586" i="4"/>
  <c r="I586" i="4"/>
  <c r="AA582" i="4"/>
  <c r="M582" i="4"/>
  <c r="I582" i="4"/>
  <c r="AA578" i="4"/>
  <c r="O578" i="4"/>
  <c r="M578" i="4"/>
  <c r="I578" i="4"/>
  <c r="AA574" i="4"/>
  <c r="M574" i="4"/>
  <c r="O574" i="4" s="1"/>
  <c r="I574" i="4"/>
  <c r="AA570" i="4"/>
  <c r="M570" i="4"/>
  <c r="O570" i="4" s="1"/>
  <c r="I570" i="4"/>
  <c r="AA566" i="4"/>
  <c r="O566" i="4"/>
  <c r="M566" i="4"/>
  <c r="I566" i="4"/>
  <c r="AA562" i="4"/>
  <c r="M562" i="4"/>
  <c r="O562" i="4" s="1"/>
  <c r="I562" i="4"/>
  <c r="AA558" i="4"/>
  <c r="M558" i="4"/>
  <c r="O558" i="4" s="1"/>
  <c r="I558" i="4"/>
  <c r="AA554" i="4"/>
  <c r="O554" i="4"/>
  <c r="M554" i="4"/>
  <c r="I554" i="4"/>
  <c r="AA550" i="4"/>
  <c r="M550" i="4"/>
  <c r="O550" i="4" s="1"/>
  <c r="I550" i="4"/>
  <c r="AA546" i="4"/>
  <c r="M546" i="4"/>
  <c r="I546" i="4"/>
  <c r="AA542" i="4"/>
  <c r="M542" i="4"/>
  <c r="O542" i="4" s="1"/>
  <c r="I542" i="4"/>
  <c r="AA538" i="4"/>
  <c r="M538" i="4"/>
  <c r="O538" i="4" s="1"/>
  <c r="I538" i="4"/>
  <c r="AA534" i="4"/>
  <c r="M534" i="4"/>
  <c r="I534" i="4"/>
  <c r="AA530" i="4"/>
  <c r="M530" i="4"/>
  <c r="O530" i="4" s="1"/>
  <c r="I530" i="4"/>
  <c r="AA526" i="4"/>
  <c r="M526" i="4"/>
  <c r="O526" i="4" s="1"/>
  <c r="I526" i="4"/>
  <c r="AA522" i="4"/>
  <c r="M522" i="4"/>
  <c r="I522" i="4"/>
  <c r="AA518" i="4"/>
  <c r="O518" i="4"/>
  <c r="M518" i="4"/>
  <c r="I518" i="4"/>
  <c r="AA514" i="4"/>
  <c r="M514" i="4"/>
  <c r="I514" i="4"/>
  <c r="AA510" i="4"/>
  <c r="M510" i="4"/>
  <c r="I510" i="4"/>
  <c r="AA506" i="4"/>
  <c r="O506" i="4"/>
  <c r="M506" i="4"/>
  <c r="I506" i="4"/>
  <c r="AA502" i="4"/>
  <c r="M502" i="4"/>
  <c r="O502" i="4" s="1"/>
  <c r="I502" i="4"/>
  <c r="AA498" i="4"/>
  <c r="M498" i="4"/>
  <c r="O498" i="4" s="1"/>
  <c r="I498" i="4"/>
  <c r="AA494" i="4"/>
  <c r="O494" i="4"/>
  <c r="M494" i="4"/>
  <c r="I494" i="4"/>
  <c r="AA490" i="4"/>
  <c r="M490" i="4"/>
  <c r="O490" i="4" s="1"/>
  <c r="I490" i="4"/>
  <c r="AA486" i="4"/>
  <c r="M486" i="4"/>
  <c r="O486" i="4" s="1"/>
  <c r="I486" i="4"/>
  <c r="AA482" i="4"/>
  <c r="O482" i="4"/>
  <c r="M482" i="4"/>
  <c r="I482" i="4"/>
  <c r="AA478" i="4"/>
  <c r="M478" i="4"/>
  <c r="O478" i="4" s="1"/>
  <c r="I478" i="4"/>
  <c r="AA474" i="4"/>
  <c r="M474" i="4"/>
  <c r="I474" i="4"/>
  <c r="AA470" i="4"/>
  <c r="M470" i="4"/>
  <c r="O470" i="4" s="1"/>
  <c r="I470" i="4"/>
  <c r="AA466" i="4"/>
  <c r="M466" i="4"/>
  <c r="O466" i="4" s="1"/>
  <c r="I466" i="4"/>
  <c r="AA462" i="4"/>
  <c r="M462" i="4"/>
  <c r="O462" i="4" s="1"/>
  <c r="I462" i="4"/>
  <c r="AA458" i="4"/>
  <c r="O458" i="4"/>
  <c r="M458" i="4"/>
  <c r="I458" i="4"/>
  <c r="AA454" i="4"/>
  <c r="M454" i="4"/>
  <c r="O454" i="4" s="1"/>
  <c r="I454" i="4"/>
  <c r="AA450" i="4"/>
  <c r="M450" i="4"/>
  <c r="O450" i="4" s="1"/>
  <c r="I450" i="4"/>
  <c r="AA446" i="4"/>
  <c r="O446" i="4"/>
  <c r="M446" i="4"/>
  <c r="I446" i="4"/>
  <c r="AA442" i="4"/>
  <c r="M442" i="4"/>
  <c r="O442" i="4" s="1"/>
  <c r="I442" i="4"/>
  <c r="AA438" i="4"/>
  <c r="M438" i="4"/>
  <c r="O438" i="4" s="1"/>
  <c r="I438" i="4"/>
  <c r="AA434" i="4"/>
  <c r="O434" i="4"/>
  <c r="M434" i="4"/>
  <c r="I434" i="4"/>
  <c r="AA430" i="4"/>
  <c r="M430" i="4"/>
  <c r="O430" i="4" s="1"/>
  <c r="I430" i="4"/>
  <c r="AA426" i="4"/>
  <c r="M426" i="4"/>
  <c r="O426" i="4" s="1"/>
  <c r="I426" i="4"/>
  <c r="AA422" i="4"/>
  <c r="O422" i="4"/>
  <c r="M422" i="4"/>
  <c r="I422" i="4"/>
  <c r="AA418" i="4"/>
  <c r="M418" i="4"/>
  <c r="O418" i="4" s="1"/>
  <c r="I418" i="4"/>
  <c r="AA414" i="4"/>
  <c r="M414" i="4"/>
  <c r="O414" i="4" s="1"/>
  <c r="I414" i="4"/>
  <c r="AA410" i="4"/>
  <c r="O410" i="4"/>
  <c r="M410" i="4"/>
  <c r="I410" i="4"/>
  <c r="AA406" i="4"/>
  <c r="M406" i="4"/>
  <c r="O406" i="4" s="1"/>
  <c r="I406" i="4"/>
  <c r="AA402" i="4"/>
  <c r="M402" i="4"/>
  <c r="O402" i="4" s="1"/>
  <c r="I402" i="4"/>
  <c r="AA398" i="4"/>
  <c r="O398" i="4"/>
  <c r="M398" i="4"/>
  <c r="I398" i="4"/>
  <c r="AA394" i="4"/>
  <c r="M394" i="4"/>
  <c r="O394" i="4" s="1"/>
  <c r="I394" i="4"/>
  <c r="AA390" i="4"/>
  <c r="M390" i="4"/>
  <c r="O390" i="4" s="1"/>
  <c r="I390" i="4"/>
  <c r="AA386" i="4"/>
  <c r="O386" i="4"/>
  <c r="M386" i="4"/>
  <c r="I386" i="4"/>
  <c r="AA382" i="4"/>
  <c r="M382" i="4"/>
  <c r="O382" i="4" s="1"/>
  <c r="I382" i="4"/>
  <c r="AA378" i="4"/>
  <c r="M378" i="4"/>
  <c r="O378" i="4" s="1"/>
  <c r="I378" i="4"/>
  <c r="AA374" i="4"/>
  <c r="O374" i="4"/>
  <c r="M374" i="4"/>
  <c r="I374" i="4"/>
  <c r="AA370" i="4"/>
  <c r="M370" i="4"/>
  <c r="O370" i="4" s="1"/>
  <c r="I370" i="4"/>
  <c r="AA366" i="4"/>
  <c r="M366" i="4"/>
  <c r="O366" i="4" s="1"/>
  <c r="I366" i="4"/>
  <c r="AA362" i="4"/>
  <c r="O362" i="4"/>
  <c r="M362" i="4"/>
  <c r="I362" i="4"/>
  <c r="AA358" i="4"/>
  <c r="M358" i="4"/>
  <c r="O358" i="4" s="1"/>
  <c r="I358" i="4"/>
  <c r="AA354" i="4"/>
  <c r="M354" i="4"/>
  <c r="O354" i="4" s="1"/>
  <c r="I354" i="4"/>
  <c r="AA350" i="4"/>
  <c r="O350" i="4"/>
  <c r="M350" i="4"/>
  <c r="I350" i="4"/>
  <c r="AA346" i="4"/>
  <c r="M346" i="4"/>
  <c r="O346" i="4" s="1"/>
  <c r="I346" i="4"/>
  <c r="AA342" i="4"/>
  <c r="M342" i="4"/>
  <c r="O342" i="4" s="1"/>
  <c r="I342" i="4"/>
  <c r="AA338" i="4"/>
  <c r="O338" i="4"/>
  <c r="M338" i="4"/>
  <c r="I338" i="4"/>
  <c r="AA334" i="4"/>
  <c r="M334" i="4"/>
  <c r="O334" i="4" s="1"/>
  <c r="I334" i="4"/>
  <c r="AA330" i="4"/>
  <c r="M330" i="4"/>
  <c r="O330" i="4" s="1"/>
  <c r="I330" i="4"/>
  <c r="AA326" i="4"/>
  <c r="O326" i="4"/>
  <c r="M326" i="4"/>
  <c r="I326" i="4"/>
  <c r="AA322" i="4"/>
  <c r="M322" i="4"/>
  <c r="O322" i="4" s="1"/>
  <c r="I322" i="4"/>
  <c r="AA318" i="4"/>
  <c r="M318" i="4"/>
  <c r="O318" i="4" s="1"/>
  <c r="I318" i="4"/>
  <c r="AA314" i="4"/>
  <c r="O314" i="4"/>
  <c r="M314" i="4"/>
  <c r="I314" i="4"/>
  <c r="AA310" i="4"/>
  <c r="M310" i="4"/>
  <c r="O310" i="4" s="1"/>
  <c r="I310" i="4"/>
  <c r="AA306" i="4"/>
  <c r="M306" i="4"/>
  <c r="O306" i="4" s="1"/>
  <c r="I306" i="4"/>
  <c r="AA302" i="4"/>
  <c r="O302" i="4"/>
  <c r="M302" i="4"/>
  <c r="I302" i="4"/>
  <c r="AA298" i="4"/>
  <c r="M298" i="4"/>
  <c r="O298" i="4" s="1"/>
  <c r="I298" i="4"/>
  <c r="AA294" i="4"/>
  <c r="M294" i="4"/>
  <c r="O294" i="4" s="1"/>
  <c r="I294" i="4"/>
  <c r="AA290" i="4"/>
  <c r="O290" i="4"/>
  <c r="M290" i="4"/>
  <c r="I290" i="4"/>
  <c r="AA286" i="4"/>
  <c r="M286" i="4"/>
  <c r="O286" i="4" s="1"/>
  <c r="I286" i="4"/>
  <c r="AA282" i="4"/>
  <c r="M282" i="4"/>
  <c r="O282" i="4" s="1"/>
  <c r="I282" i="4"/>
  <c r="AA278" i="4"/>
  <c r="O278" i="4"/>
  <c r="M278" i="4"/>
  <c r="I278" i="4"/>
  <c r="AA274" i="4"/>
  <c r="M274" i="4"/>
  <c r="O274" i="4" s="1"/>
  <c r="I274" i="4"/>
  <c r="AA270" i="4"/>
  <c r="M270" i="4"/>
  <c r="O270" i="4" s="1"/>
  <c r="I270" i="4"/>
  <c r="AA266" i="4"/>
  <c r="O266" i="4"/>
  <c r="M266" i="4"/>
  <c r="I266" i="4"/>
  <c r="AA262" i="4"/>
  <c r="M262" i="4"/>
  <c r="O262" i="4" s="1"/>
  <c r="I262" i="4"/>
  <c r="AA258" i="4"/>
  <c r="M258" i="4"/>
  <c r="O258" i="4" s="1"/>
  <c r="I258" i="4"/>
  <c r="AA254" i="4"/>
  <c r="O254" i="4"/>
  <c r="M254" i="4"/>
  <c r="I254" i="4"/>
  <c r="AA250" i="4"/>
  <c r="M250" i="4"/>
  <c r="O250" i="4" s="1"/>
  <c r="I250" i="4"/>
  <c r="AA246" i="4"/>
  <c r="M246" i="4"/>
  <c r="O246" i="4" s="1"/>
  <c r="I246" i="4"/>
  <c r="AA242" i="4"/>
  <c r="O242" i="4"/>
  <c r="M242" i="4"/>
  <c r="I242" i="4"/>
  <c r="AA238" i="4"/>
  <c r="M238" i="4"/>
  <c r="O238" i="4" s="1"/>
  <c r="I238" i="4"/>
  <c r="AA234" i="4"/>
  <c r="M234" i="4"/>
  <c r="O234" i="4" s="1"/>
  <c r="I234" i="4"/>
  <c r="AA230" i="4"/>
  <c r="O230" i="4"/>
  <c r="M230" i="4"/>
  <c r="I230" i="4"/>
  <c r="AA226" i="4"/>
  <c r="M226" i="4"/>
  <c r="O226" i="4" s="1"/>
  <c r="I226" i="4"/>
  <c r="AA222" i="4"/>
  <c r="M222" i="4"/>
  <c r="O222" i="4" s="1"/>
  <c r="I222" i="4"/>
  <c r="AA218" i="4"/>
  <c r="O218" i="4"/>
  <c r="M218" i="4"/>
  <c r="I218" i="4"/>
  <c r="AA214" i="4"/>
  <c r="M214" i="4"/>
  <c r="O214" i="4" s="1"/>
  <c r="I214" i="4"/>
  <c r="AA210" i="4"/>
  <c r="M210" i="4"/>
  <c r="O210" i="4" s="1"/>
  <c r="I210" i="4"/>
  <c r="AA206" i="4"/>
  <c r="O206" i="4"/>
  <c r="M206" i="4"/>
  <c r="I206" i="4"/>
  <c r="AA202" i="4"/>
  <c r="M202" i="4"/>
  <c r="O202" i="4" s="1"/>
  <c r="I202" i="4"/>
  <c r="AA198" i="4"/>
  <c r="M198" i="4"/>
  <c r="O198" i="4" s="1"/>
  <c r="I198" i="4"/>
  <c r="AA194" i="4"/>
  <c r="O194" i="4"/>
  <c r="M194" i="4"/>
  <c r="I194" i="4"/>
  <c r="AA190" i="4"/>
  <c r="M190" i="4"/>
  <c r="O190" i="4" s="1"/>
  <c r="I190" i="4"/>
  <c r="AA186" i="4"/>
  <c r="M186" i="4"/>
  <c r="O186" i="4" s="1"/>
  <c r="I186" i="4"/>
  <c r="AA182" i="4"/>
  <c r="O182" i="4"/>
  <c r="M182" i="4"/>
  <c r="I182" i="4"/>
  <c r="AA178" i="4"/>
  <c r="M178" i="4"/>
  <c r="O178" i="4" s="1"/>
  <c r="I178" i="4"/>
  <c r="AA174" i="4"/>
  <c r="M174" i="4"/>
  <c r="O174" i="4" s="1"/>
  <c r="I174" i="4"/>
  <c r="AA170" i="4"/>
  <c r="O170" i="4"/>
  <c r="M170" i="4"/>
  <c r="I170" i="4"/>
  <c r="AA166" i="4"/>
  <c r="M166" i="4"/>
  <c r="O166" i="4" s="1"/>
  <c r="I166" i="4"/>
  <c r="AA162" i="4"/>
  <c r="M162" i="4"/>
  <c r="O162" i="4" s="1"/>
  <c r="I162" i="4"/>
  <c r="AA158" i="4"/>
  <c r="O158" i="4"/>
  <c r="M158" i="4"/>
  <c r="I158" i="4"/>
  <c r="AA154" i="4"/>
  <c r="M154" i="4"/>
  <c r="O154" i="4" s="1"/>
  <c r="I154" i="4"/>
  <c r="AA150" i="4"/>
  <c r="M150" i="4"/>
  <c r="O150" i="4" s="1"/>
  <c r="I150" i="4"/>
  <c r="AA146" i="4"/>
  <c r="O146" i="4"/>
  <c r="M146" i="4"/>
  <c r="I146" i="4"/>
  <c r="AA142" i="4"/>
  <c r="M142" i="4"/>
  <c r="O142" i="4" s="1"/>
  <c r="I142" i="4"/>
  <c r="AA138" i="4"/>
  <c r="M138" i="4"/>
  <c r="O138" i="4" s="1"/>
  <c r="I138" i="4"/>
  <c r="AA134" i="4"/>
  <c r="O134" i="4"/>
  <c r="M134" i="4"/>
  <c r="I134" i="4"/>
  <c r="AA130" i="4"/>
  <c r="M130" i="4"/>
  <c r="M129" i="4" s="1"/>
  <c r="I130" i="4"/>
  <c r="L92" i="4"/>
  <c r="AA125" i="4"/>
  <c r="M125" i="4"/>
  <c r="O125" i="4" s="1"/>
  <c r="I125" i="4"/>
  <c r="AA121" i="4"/>
  <c r="M121" i="4"/>
  <c r="O121" i="4" s="1"/>
  <c r="I121" i="4"/>
  <c r="AA117" i="4"/>
  <c r="M117" i="4"/>
  <c r="O117" i="4" s="1"/>
  <c r="I117" i="4"/>
  <c r="AA113" i="4"/>
  <c r="M113" i="4"/>
  <c r="O113" i="4" s="1"/>
  <c r="I113" i="4"/>
  <c r="AA109" i="4"/>
  <c r="M109" i="4"/>
  <c r="O109" i="4" s="1"/>
  <c r="I109" i="4"/>
  <c r="AA105" i="4"/>
  <c r="M105" i="4"/>
  <c r="O105" i="4" s="1"/>
  <c r="I105" i="4"/>
  <c r="AA101" i="4"/>
  <c r="M101" i="4"/>
  <c r="O101" i="4" s="1"/>
  <c r="I101" i="4"/>
  <c r="AA97" i="4"/>
  <c r="M97" i="4"/>
  <c r="O97" i="4" s="1"/>
  <c r="I97" i="4"/>
  <c r="AA93" i="4"/>
  <c r="M93" i="4"/>
  <c r="O93" i="4" s="1"/>
  <c r="I93" i="4"/>
  <c r="L47" i="4"/>
  <c r="AA88" i="4"/>
  <c r="O88" i="4"/>
  <c r="M88" i="4"/>
  <c r="I88" i="4"/>
  <c r="AA84" i="4"/>
  <c r="M84" i="4"/>
  <c r="O84" i="4" s="1"/>
  <c r="I84" i="4"/>
  <c r="AA80" i="4"/>
  <c r="M80" i="4"/>
  <c r="O80" i="4" s="1"/>
  <c r="I80" i="4"/>
  <c r="AA76" i="4"/>
  <c r="O76" i="4"/>
  <c r="M76" i="4"/>
  <c r="I76" i="4"/>
  <c r="AA72" i="4"/>
  <c r="M72" i="4"/>
  <c r="O72" i="4" s="1"/>
  <c r="I72" i="4"/>
  <c r="AA68" i="4"/>
  <c r="M68" i="4"/>
  <c r="O68" i="4" s="1"/>
  <c r="I68" i="4"/>
  <c r="AA64" i="4"/>
  <c r="O64" i="4"/>
  <c r="M64" i="4"/>
  <c r="I64" i="4"/>
  <c r="AA60" i="4"/>
  <c r="M60" i="4"/>
  <c r="O60" i="4" s="1"/>
  <c r="I60" i="4"/>
  <c r="AA56" i="4"/>
  <c r="M56" i="4"/>
  <c r="O56" i="4" s="1"/>
  <c r="I56" i="4"/>
  <c r="AA52" i="4"/>
  <c r="O52" i="4"/>
  <c r="M52" i="4"/>
  <c r="I52" i="4"/>
  <c r="AA48" i="4"/>
  <c r="M48" i="4"/>
  <c r="O48" i="4" s="1"/>
  <c r="I48" i="4"/>
  <c r="L38" i="4"/>
  <c r="AA43" i="4"/>
  <c r="M43" i="4"/>
  <c r="O43" i="4" s="1"/>
  <c r="I43" i="4"/>
  <c r="AA39" i="4"/>
  <c r="M39" i="4"/>
  <c r="O39" i="4" s="1"/>
  <c r="I39" i="4"/>
  <c r="L9" i="4"/>
  <c r="AA34" i="4"/>
  <c r="M34" i="4"/>
  <c r="O34" i="4" s="1"/>
  <c r="I34" i="4"/>
  <c r="AA30" i="4"/>
  <c r="O30" i="4"/>
  <c r="M30" i="4"/>
  <c r="I30" i="4"/>
  <c r="AA26" i="4"/>
  <c r="M26" i="4"/>
  <c r="O26" i="4" s="1"/>
  <c r="I26" i="4"/>
  <c r="AA22" i="4"/>
  <c r="M22" i="4"/>
  <c r="O22" i="4" s="1"/>
  <c r="I22" i="4"/>
  <c r="AA18" i="4"/>
  <c r="O18" i="4"/>
  <c r="M18" i="4"/>
  <c r="I18" i="4"/>
  <c r="AA14" i="4"/>
  <c r="M14" i="4"/>
  <c r="O14" i="4" s="1"/>
  <c r="I14" i="4"/>
  <c r="AA10" i="4"/>
  <c r="M10" i="4"/>
  <c r="O10" i="4" s="1"/>
  <c r="I10" i="4"/>
  <c r="L14" i="3"/>
  <c r="AA167" i="3"/>
  <c r="O167" i="3"/>
  <c r="M167" i="3"/>
  <c r="I167" i="3"/>
  <c r="AA163" i="3"/>
  <c r="M163" i="3"/>
  <c r="O163" i="3" s="1"/>
  <c r="I163" i="3"/>
  <c r="AA159" i="3"/>
  <c r="M159" i="3"/>
  <c r="O159" i="3" s="1"/>
  <c r="I159" i="3"/>
  <c r="AA155" i="3"/>
  <c r="O155" i="3"/>
  <c r="M155" i="3"/>
  <c r="I155" i="3"/>
  <c r="AA151" i="3"/>
  <c r="M151" i="3"/>
  <c r="O151" i="3" s="1"/>
  <c r="I151" i="3"/>
  <c r="AA147" i="3"/>
  <c r="M147" i="3"/>
  <c r="O147" i="3" s="1"/>
  <c r="I147" i="3"/>
  <c r="AA143" i="3"/>
  <c r="O143" i="3"/>
  <c r="M143" i="3"/>
  <c r="I143" i="3"/>
  <c r="AA139" i="3"/>
  <c r="M139" i="3"/>
  <c r="O139" i="3" s="1"/>
  <c r="I139" i="3"/>
  <c r="AA135" i="3"/>
  <c r="M135" i="3"/>
  <c r="O135" i="3" s="1"/>
  <c r="I135" i="3"/>
  <c r="AA131" i="3"/>
  <c r="O131" i="3"/>
  <c r="M131" i="3"/>
  <c r="I131" i="3"/>
  <c r="AA127" i="3"/>
  <c r="M127" i="3"/>
  <c r="O127" i="3" s="1"/>
  <c r="I127" i="3"/>
  <c r="AA123" i="3"/>
  <c r="M123" i="3"/>
  <c r="O123" i="3" s="1"/>
  <c r="I123" i="3"/>
  <c r="AA119" i="3"/>
  <c r="O119" i="3"/>
  <c r="M119" i="3"/>
  <c r="I119" i="3"/>
  <c r="AA115" i="3"/>
  <c r="M115" i="3"/>
  <c r="O115" i="3" s="1"/>
  <c r="I115" i="3"/>
  <c r="AA111" i="3"/>
  <c r="M111" i="3"/>
  <c r="O111" i="3" s="1"/>
  <c r="I111" i="3"/>
  <c r="AA107" i="3"/>
  <c r="O107" i="3"/>
  <c r="M107" i="3"/>
  <c r="I107" i="3"/>
  <c r="AA103" i="3"/>
  <c r="M103" i="3"/>
  <c r="O103" i="3" s="1"/>
  <c r="I103" i="3"/>
  <c r="AA99" i="3"/>
  <c r="M99" i="3"/>
  <c r="O99" i="3" s="1"/>
  <c r="I99" i="3"/>
  <c r="AA95" i="3"/>
  <c r="O95" i="3"/>
  <c r="M95" i="3"/>
  <c r="I95" i="3"/>
  <c r="AA91" i="3"/>
  <c r="M91" i="3"/>
  <c r="O91" i="3" s="1"/>
  <c r="I91" i="3"/>
  <c r="AA87" i="3"/>
  <c r="M87" i="3"/>
  <c r="O87" i="3" s="1"/>
  <c r="I87" i="3"/>
  <c r="AA83" i="3"/>
  <c r="O83" i="3"/>
  <c r="M83" i="3"/>
  <c r="I83" i="3"/>
  <c r="AA79" i="3"/>
  <c r="M79" i="3"/>
  <c r="O79" i="3" s="1"/>
  <c r="I79" i="3"/>
  <c r="AA75" i="3"/>
  <c r="M75" i="3"/>
  <c r="O75" i="3" s="1"/>
  <c r="I75" i="3"/>
  <c r="AA71" i="3"/>
  <c r="O71" i="3"/>
  <c r="M71" i="3"/>
  <c r="I71" i="3"/>
  <c r="AA67" i="3"/>
  <c r="M67" i="3"/>
  <c r="O67" i="3" s="1"/>
  <c r="I67" i="3"/>
  <c r="AA63" i="3"/>
  <c r="M63" i="3"/>
  <c r="O63" i="3" s="1"/>
  <c r="I63" i="3"/>
  <c r="AA59" i="3"/>
  <c r="O59" i="3"/>
  <c r="M59" i="3"/>
  <c r="I59" i="3"/>
  <c r="AA55" i="3"/>
  <c r="M55" i="3"/>
  <c r="O55" i="3" s="1"/>
  <c r="I55" i="3"/>
  <c r="AA51" i="3"/>
  <c r="M51" i="3"/>
  <c r="O51" i="3" s="1"/>
  <c r="I51" i="3"/>
  <c r="AA47" i="3"/>
  <c r="O47" i="3"/>
  <c r="M47" i="3"/>
  <c r="I47" i="3"/>
  <c r="AA43" i="3"/>
  <c r="M43" i="3"/>
  <c r="O43" i="3" s="1"/>
  <c r="I43" i="3"/>
  <c r="AA39" i="3"/>
  <c r="M39" i="3"/>
  <c r="O39" i="3" s="1"/>
  <c r="I39" i="3"/>
  <c r="AA35" i="3"/>
  <c r="O35" i="3"/>
  <c r="M35" i="3"/>
  <c r="I35" i="3"/>
  <c r="AA31" i="3"/>
  <c r="M31" i="3"/>
  <c r="O31" i="3" s="1"/>
  <c r="I31" i="3"/>
  <c r="AA27" i="3"/>
  <c r="M27" i="3"/>
  <c r="O27" i="3" s="1"/>
  <c r="I27" i="3"/>
  <c r="AA23" i="3"/>
  <c r="O23" i="3"/>
  <c r="M23" i="3"/>
  <c r="I23" i="3"/>
  <c r="AA19" i="3"/>
  <c r="M19" i="3"/>
  <c r="O19" i="3" s="1"/>
  <c r="I19" i="3"/>
  <c r="AA15" i="3"/>
  <c r="M15" i="3"/>
  <c r="O15" i="3" s="1"/>
  <c r="I15" i="3"/>
  <c r="M9" i="3"/>
  <c r="L9" i="3"/>
  <c r="L8" i="3" s="1"/>
  <c r="T7" i="3" s="1"/>
  <c r="F12" i="275" s="1"/>
  <c r="AA10" i="3"/>
  <c r="O10" i="3"/>
  <c r="M10" i="3"/>
  <c r="I10" i="3"/>
  <c r="L8" i="2"/>
  <c r="T7" i="2" s="1"/>
  <c r="F11" i="275" s="1"/>
  <c r="L9" i="2"/>
  <c r="AA206" i="2"/>
  <c r="M206" i="2"/>
  <c r="O206" i="2" s="1"/>
  <c r="I206" i="2"/>
  <c r="AA202" i="2"/>
  <c r="M202" i="2"/>
  <c r="O202" i="2" s="1"/>
  <c r="I202" i="2"/>
  <c r="AA198" i="2"/>
  <c r="O198" i="2"/>
  <c r="M198" i="2"/>
  <c r="I198" i="2"/>
  <c r="AA194" i="2"/>
  <c r="M194" i="2"/>
  <c r="O194" i="2" s="1"/>
  <c r="I194" i="2"/>
  <c r="AA190" i="2"/>
  <c r="M190" i="2"/>
  <c r="O190" i="2" s="1"/>
  <c r="I190" i="2"/>
  <c r="AA186" i="2"/>
  <c r="O186" i="2"/>
  <c r="M186" i="2"/>
  <c r="I186" i="2"/>
  <c r="AA182" i="2"/>
  <c r="M182" i="2"/>
  <c r="O182" i="2" s="1"/>
  <c r="I182" i="2"/>
  <c r="AA178" i="2"/>
  <c r="M178" i="2"/>
  <c r="O178" i="2" s="1"/>
  <c r="I178" i="2"/>
  <c r="AA174" i="2"/>
  <c r="O174" i="2"/>
  <c r="M174" i="2"/>
  <c r="I174" i="2"/>
  <c r="AA170" i="2"/>
  <c r="M170" i="2"/>
  <c r="O170" i="2" s="1"/>
  <c r="I170" i="2"/>
  <c r="AA166" i="2"/>
  <c r="M166" i="2"/>
  <c r="O166" i="2" s="1"/>
  <c r="I166" i="2"/>
  <c r="AA162" i="2"/>
  <c r="O162" i="2"/>
  <c r="M162" i="2"/>
  <c r="I162" i="2"/>
  <c r="AA158" i="2"/>
  <c r="M158" i="2"/>
  <c r="O158" i="2" s="1"/>
  <c r="I158" i="2"/>
  <c r="AA154" i="2"/>
  <c r="M154" i="2"/>
  <c r="O154" i="2" s="1"/>
  <c r="I154" i="2"/>
  <c r="AA150" i="2"/>
  <c r="O150" i="2"/>
  <c r="M150" i="2"/>
  <c r="I150" i="2"/>
  <c r="AA146" i="2"/>
  <c r="M146" i="2"/>
  <c r="O146" i="2" s="1"/>
  <c r="I146" i="2"/>
  <c r="AA142" i="2"/>
  <c r="M142" i="2"/>
  <c r="O142" i="2" s="1"/>
  <c r="I142" i="2"/>
  <c r="AA138" i="2"/>
  <c r="O138" i="2"/>
  <c r="M138" i="2"/>
  <c r="I138" i="2"/>
  <c r="AA134" i="2"/>
  <c r="M134" i="2"/>
  <c r="O134" i="2" s="1"/>
  <c r="I134" i="2"/>
  <c r="AA130" i="2"/>
  <c r="M130" i="2"/>
  <c r="O130" i="2" s="1"/>
  <c r="I130" i="2"/>
  <c r="AA126" i="2"/>
  <c r="O126" i="2"/>
  <c r="M126" i="2"/>
  <c r="I126" i="2"/>
  <c r="AA122" i="2"/>
  <c r="M122" i="2"/>
  <c r="O122" i="2" s="1"/>
  <c r="I122" i="2"/>
  <c r="AA118" i="2"/>
  <c r="M118" i="2"/>
  <c r="O118" i="2" s="1"/>
  <c r="I118" i="2"/>
  <c r="AA114" i="2"/>
  <c r="O114" i="2"/>
  <c r="M114" i="2"/>
  <c r="I114" i="2"/>
  <c r="AA110" i="2"/>
  <c r="M110" i="2"/>
  <c r="O110" i="2" s="1"/>
  <c r="I110" i="2"/>
  <c r="AA106" i="2"/>
  <c r="M106" i="2"/>
  <c r="O106" i="2" s="1"/>
  <c r="I106" i="2"/>
  <c r="AA102" i="2"/>
  <c r="O102" i="2"/>
  <c r="M102" i="2"/>
  <c r="I102" i="2"/>
  <c r="AA98" i="2"/>
  <c r="M98" i="2"/>
  <c r="O98" i="2" s="1"/>
  <c r="I98" i="2"/>
  <c r="AA94" i="2"/>
  <c r="M94" i="2"/>
  <c r="O94" i="2" s="1"/>
  <c r="I94" i="2"/>
  <c r="AA90" i="2"/>
  <c r="O90" i="2"/>
  <c r="M90" i="2"/>
  <c r="I90" i="2"/>
  <c r="AA86" i="2"/>
  <c r="M86" i="2"/>
  <c r="O86" i="2" s="1"/>
  <c r="I86" i="2"/>
  <c r="AA82" i="2"/>
  <c r="M82" i="2"/>
  <c r="O82" i="2" s="1"/>
  <c r="I82" i="2"/>
  <c r="AA78" i="2"/>
  <c r="O78" i="2"/>
  <c r="M78" i="2"/>
  <c r="I78" i="2"/>
  <c r="AA74" i="2"/>
  <c r="M74" i="2"/>
  <c r="O74" i="2" s="1"/>
  <c r="I74" i="2"/>
  <c r="AA70" i="2"/>
  <c r="M70" i="2"/>
  <c r="O70" i="2" s="1"/>
  <c r="I70" i="2"/>
  <c r="AA66" i="2"/>
  <c r="O66" i="2"/>
  <c r="M66" i="2"/>
  <c r="I66" i="2"/>
  <c r="AA62" i="2"/>
  <c r="M62" i="2"/>
  <c r="O62" i="2" s="1"/>
  <c r="I62" i="2"/>
  <c r="AA58" i="2"/>
  <c r="M58" i="2"/>
  <c r="O58" i="2" s="1"/>
  <c r="I58" i="2"/>
  <c r="AA54" i="2"/>
  <c r="O54" i="2"/>
  <c r="M54" i="2"/>
  <c r="I54" i="2"/>
  <c r="AA50" i="2"/>
  <c r="M50" i="2"/>
  <c r="O50" i="2" s="1"/>
  <c r="I50" i="2"/>
  <c r="AA46" i="2"/>
  <c r="M46" i="2"/>
  <c r="O46" i="2" s="1"/>
  <c r="I46" i="2"/>
  <c r="AA42" i="2"/>
  <c r="O42" i="2"/>
  <c r="M42" i="2"/>
  <c r="I42" i="2"/>
  <c r="AA38" i="2"/>
  <c r="M38" i="2"/>
  <c r="O38" i="2" s="1"/>
  <c r="I38" i="2"/>
  <c r="AA34" i="2"/>
  <c r="M34" i="2"/>
  <c r="O34" i="2" s="1"/>
  <c r="I34" i="2"/>
  <c r="AA30" i="2"/>
  <c r="O30" i="2"/>
  <c r="M30" i="2"/>
  <c r="I30" i="2"/>
  <c r="AA26" i="2"/>
  <c r="M26" i="2"/>
  <c r="O26" i="2" s="1"/>
  <c r="I26" i="2"/>
  <c r="AA22" i="2"/>
  <c r="M22" i="2"/>
  <c r="O22" i="2" s="1"/>
  <c r="I22" i="2"/>
  <c r="AA18" i="2"/>
  <c r="O18" i="2"/>
  <c r="M18" i="2"/>
  <c r="I18" i="2"/>
  <c r="AA14" i="2"/>
  <c r="M14" i="2"/>
  <c r="M9" i="2" s="1"/>
  <c r="M8" i="2" s="1"/>
  <c r="C11" i="275" s="1"/>
  <c r="I14" i="2"/>
  <c r="AA10" i="2"/>
  <c r="M10" i="2"/>
  <c r="O10" i="2" s="1"/>
  <c r="I10" i="2"/>
  <c r="L8" i="273" l="1"/>
  <c r="T7" i="273" s="1"/>
  <c r="F305" i="275" s="1"/>
  <c r="F304" i="275" s="1"/>
  <c r="D16" i="275"/>
  <c r="M8" i="13"/>
  <c r="C23" i="275" s="1"/>
  <c r="M8" i="23"/>
  <c r="C33" i="275" s="1"/>
  <c r="O98" i="69"/>
  <c r="M97" i="69"/>
  <c r="M9" i="81"/>
  <c r="O100" i="23"/>
  <c r="M99" i="23"/>
  <c r="E38" i="275"/>
  <c r="O474" i="4"/>
  <c r="O546" i="4"/>
  <c r="O618" i="4"/>
  <c r="O690" i="4"/>
  <c r="O762" i="4"/>
  <c r="O834" i="4"/>
  <c r="O906" i="4"/>
  <c r="O93" i="5"/>
  <c r="D14" i="275" s="1"/>
  <c r="L8" i="6"/>
  <c r="T7" i="6" s="1"/>
  <c r="F15" i="275" s="1"/>
  <c r="F10" i="275" s="1"/>
  <c r="O27" i="6"/>
  <c r="O99" i="6"/>
  <c r="M34" i="8"/>
  <c r="M8" i="8" s="1"/>
  <c r="C17" i="275" s="1"/>
  <c r="O77" i="8"/>
  <c r="O121" i="8"/>
  <c r="O193" i="8"/>
  <c r="M9" i="12"/>
  <c r="M8" i="12" s="1"/>
  <c r="C22" i="275" s="1"/>
  <c r="O383" i="12"/>
  <c r="O536" i="12"/>
  <c r="O203" i="15"/>
  <c r="O42" i="16"/>
  <c r="O46" i="17"/>
  <c r="O108" i="20"/>
  <c r="O22" i="21"/>
  <c r="O175" i="44"/>
  <c r="M48" i="41"/>
  <c r="O49" i="41"/>
  <c r="D43" i="275"/>
  <c r="O502" i="233"/>
  <c r="M501" i="233"/>
  <c r="O67" i="11"/>
  <c r="M47" i="4"/>
  <c r="O534" i="4"/>
  <c r="O606" i="4"/>
  <c r="O678" i="4"/>
  <c r="O750" i="4"/>
  <c r="O822" i="4"/>
  <c r="O894" i="4"/>
  <c r="O15" i="6"/>
  <c r="O87" i="6"/>
  <c r="O109" i="8"/>
  <c r="O181" i="8"/>
  <c r="O371" i="12"/>
  <c r="O162" i="15"/>
  <c r="M9" i="7"/>
  <c r="M8" i="7" s="1"/>
  <c r="C16" i="275" s="1"/>
  <c r="E16" i="275" s="1"/>
  <c r="D12" i="275"/>
  <c r="M38" i="4"/>
  <c r="M92" i="4"/>
  <c r="M9" i="9"/>
  <c r="M8" i="11"/>
  <c r="C21" i="275" s="1"/>
  <c r="O103" i="13"/>
  <c r="M98" i="13"/>
  <c r="M30" i="20"/>
  <c r="M120" i="81"/>
  <c r="O121" i="81"/>
  <c r="O522" i="4"/>
  <c r="O594" i="4"/>
  <c r="O666" i="4"/>
  <c r="O738" i="4"/>
  <c r="O810" i="4"/>
  <c r="O882" i="4"/>
  <c r="O75" i="6"/>
  <c r="O97" i="8"/>
  <c r="O169" i="8"/>
  <c r="L8" i="9"/>
  <c r="T7" i="9" s="1"/>
  <c r="F19" i="275" s="1"/>
  <c r="O359" i="12"/>
  <c r="O515" i="12"/>
  <c r="O119" i="13"/>
  <c r="M259" i="13"/>
  <c r="L8" i="14"/>
  <c r="T7" i="14" s="1"/>
  <c r="F24" i="275" s="1"/>
  <c r="O134" i="15"/>
  <c r="O150" i="15"/>
  <c r="O14" i="19"/>
  <c r="M9" i="19"/>
  <c r="M9" i="26"/>
  <c r="M8" i="26" s="1"/>
  <c r="C36" i="275" s="1"/>
  <c r="O38" i="26"/>
  <c r="O110" i="26"/>
  <c r="O182" i="26"/>
  <c r="M47" i="5"/>
  <c r="M8" i="5" s="1"/>
  <c r="C14" i="275" s="1"/>
  <c r="M121" i="5"/>
  <c r="M180" i="11"/>
  <c r="O78" i="12"/>
  <c r="M9" i="14"/>
  <c r="O31" i="19"/>
  <c r="O75" i="19"/>
  <c r="O407" i="25"/>
  <c r="M9" i="6"/>
  <c r="M8" i="6" s="1"/>
  <c r="C15" i="275" s="1"/>
  <c r="O10" i="6"/>
  <c r="M9" i="4"/>
  <c r="M8" i="4" s="1"/>
  <c r="C13" i="275" s="1"/>
  <c r="O14" i="2"/>
  <c r="D11" i="275" s="1"/>
  <c r="O130" i="4"/>
  <c r="D13" i="275" s="1"/>
  <c r="O510" i="4"/>
  <c r="O582" i="4"/>
  <c r="O654" i="4"/>
  <c r="O726" i="4"/>
  <c r="O798" i="4"/>
  <c r="O870" i="4"/>
  <c r="O63" i="6"/>
  <c r="O85" i="8"/>
  <c r="O157" i="8"/>
  <c r="O131" i="9"/>
  <c r="D19" i="275" s="1"/>
  <c r="M130" i="9"/>
  <c r="D21" i="275"/>
  <c r="O503" i="12"/>
  <c r="O107" i="13"/>
  <c r="O122" i="15"/>
  <c r="O78" i="16"/>
  <c r="O66" i="12"/>
  <c r="O347" i="12"/>
  <c r="O447" i="12"/>
  <c r="O94" i="13"/>
  <c r="O235" i="13"/>
  <c r="O251" i="13"/>
  <c r="O50" i="15"/>
  <c r="D25" i="275" s="1"/>
  <c r="M9" i="16"/>
  <c r="M8" i="16" s="1"/>
  <c r="C26" i="275" s="1"/>
  <c r="O10" i="16"/>
  <c r="D27" i="275"/>
  <c r="E27" i="275" s="1"/>
  <c r="M9" i="24"/>
  <c r="M8" i="24" s="1"/>
  <c r="C34" i="275" s="1"/>
  <c r="O10" i="24"/>
  <c r="D34" i="275" s="1"/>
  <c r="M423" i="25"/>
  <c r="O424" i="25"/>
  <c r="O22" i="42"/>
  <c r="O51" i="6"/>
  <c r="M9" i="10"/>
  <c r="M8" i="10" s="1"/>
  <c r="C20" i="275" s="1"/>
  <c r="E20" i="275" s="1"/>
  <c r="D20" i="275"/>
  <c r="O364" i="19"/>
  <c r="M363" i="19"/>
  <c r="M14" i="3"/>
  <c r="M8" i="3" s="1"/>
  <c r="C12" i="275" s="1"/>
  <c r="E12" i="275" s="1"/>
  <c r="O514" i="4"/>
  <c r="O586" i="4"/>
  <c r="O658" i="4"/>
  <c r="O730" i="4"/>
  <c r="O802" i="4"/>
  <c r="O874" i="4"/>
  <c r="O54" i="12"/>
  <c r="D22" i="275" s="1"/>
  <c r="O126" i="12"/>
  <c r="O491" i="12"/>
  <c r="O82" i="13"/>
  <c r="M9" i="15"/>
  <c r="M8" i="15" s="1"/>
  <c r="C25" i="275" s="1"/>
  <c r="O118" i="17"/>
  <c r="O62" i="18"/>
  <c r="O134" i="18"/>
  <c r="O303" i="19"/>
  <c r="O319" i="19"/>
  <c r="O263" i="25"/>
  <c r="O336" i="37"/>
  <c r="M9" i="34"/>
  <c r="M8" i="34" s="1"/>
  <c r="C44" i="275" s="1"/>
  <c r="E44" i="275" s="1"/>
  <c r="O10" i="34"/>
  <c r="D44" i="275" s="1"/>
  <c r="O158" i="38"/>
  <c r="M157" i="38"/>
  <c r="M8" i="42"/>
  <c r="C53" i="275" s="1"/>
  <c r="M9" i="46"/>
  <c r="M8" i="46" s="1"/>
  <c r="C57" i="275" s="1"/>
  <c r="M124" i="65"/>
  <c r="O129" i="65"/>
  <c r="M18" i="70"/>
  <c r="M8" i="70" s="1"/>
  <c r="C82" i="275" s="1"/>
  <c r="O19" i="70"/>
  <c r="D82" i="275" s="1"/>
  <c r="M150" i="18"/>
  <c r="M8" i="18" s="1"/>
  <c r="C28" i="275" s="1"/>
  <c r="E28" i="275" s="1"/>
  <c r="L8" i="20"/>
  <c r="T7" i="20" s="1"/>
  <c r="F30" i="275" s="1"/>
  <c r="D32" i="275"/>
  <c r="E32" i="275" s="1"/>
  <c r="D39" i="275"/>
  <c r="M9" i="32"/>
  <c r="D45" i="275"/>
  <c r="M30" i="38"/>
  <c r="O10" i="41"/>
  <c r="D52" i="275" s="1"/>
  <c r="D67" i="275"/>
  <c r="O34" i="13"/>
  <c r="O203" i="13"/>
  <c r="O102" i="14"/>
  <c r="M202" i="15"/>
  <c r="M8" i="20"/>
  <c r="C30" i="275" s="1"/>
  <c r="O10" i="30"/>
  <c r="O10" i="32"/>
  <c r="O82" i="32"/>
  <c r="O18" i="38"/>
  <c r="M9" i="38"/>
  <c r="O31" i="38"/>
  <c r="D49" i="275" s="1"/>
  <c r="L8" i="39"/>
  <c r="T7" i="39" s="1"/>
  <c r="F50" i="275" s="1"/>
  <c r="O84" i="40"/>
  <c r="M9" i="58"/>
  <c r="O10" i="58"/>
  <c r="O130" i="60"/>
  <c r="M121" i="60"/>
  <c r="O266" i="61"/>
  <c r="M249" i="61"/>
  <c r="O455" i="12"/>
  <c r="O22" i="13"/>
  <c r="O191" i="13"/>
  <c r="M50" i="30"/>
  <c r="M8" i="30" s="1"/>
  <c r="C40" i="275" s="1"/>
  <c r="M110" i="32"/>
  <c r="M53" i="41"/>
  <c r="L8" i="55"/>
  <c r="T7" i="55" s="1"/>
  <c r="F67" i="275" s="1"/>
  <c r="D69" i="275"/>
  <c r="O35" i="8"/>
  <c r="D17" i="275" s="1"/>
  <c r="O443" i="12"/>
  <c r="O10" i="13"/>
  <c r="O179" i="13"/>
  <c r="O78" i="14"/>
  <c r="O98" i="15"/>
  <c r="O170" i="15"/>
  <c r="O138" i="16"/>
  <c r="O163" i="16"/>
  <c r="O26" i="18"/>
  <c r="O98" i="18"/>
  <c r="O67" i="19"/>
  <c r="O139" i="19"/>
  <c r="O211" i="19"/>
  <c r="O283" i="19"/>
  <c r="O355" i="19"/>
  <c r="O58" i="21"/>
  <c r="O155" i="25"/>
  <c r="O227" i="25"/>
  <c r="O299" i="25"/>
  <c r="O371" i="25"/>
  <c r="L8" i="30"/>
  <c r="T7" i="30" s="1"/>
  <c r="F40" i="275" s="1"/>
  <c r="O91" i="30"/>
  <c r="O163" i="30"/>
  <c r="O235" i="30"/>
  <c r="O307" i="30"/>
  <c r="O70" i="32"/>
  <c r="M9" i="35"/>
  <c r="M8" i="35" s="1"/>
  <c r="C45" i="275" s="1"/>
  <c r="E45" i="275" s="1"/>
  <c r="M231" i="41"/>
  <c r="O232" i="41"/>
  <c r="M31" i="50"/>
  <c r="O32" i="50"/>
  <c r="O431" i="12"/>
  <c r="O167" i="13"/>
  <c r="O66" i="14"/>
  <c r="O42" i="15"/>
  <c r="O114" i="15"/>
  <c r="O186" i="15"/>
  <c r="O126" i="16"/>
  <c r="O39" i="19"/>
  <c r="O111" i="19"/>
  <c r="D29" i="275" s="1"/>
  <c r="O183" i="19"/>
  <c r="O255" i="19"/>
  <c r="O327" i="19"/>
  <c r="M9" i="25"/>
  <c r="M8" i="25" s="1"/>
  <c r="C35" i="275" s="1"/>
  <c r="O74" i="26"/>
  <c r="O146" i="26"/>
  <c r="M9" i="27"/>
  <c r="M8" i="27" s="1"/>
  <c r="C37" i="275" s="1"/>
  <c r="M335" i="30"/>
  <c r="O30" i="34"/>
  <c r="O102" i="34"/>
  <c r="L8" i="35"/>
  <c r="T7" i="35" s="1"/>
  <c r="F45" i="275" s="1"/>
  <c r="M76" i="38"/>
  <c r="M26" i="39"/>
  <c r="M8" i="39" s="1"/>
  <c r="C50" i="275" s="1"/>
  <c r="E50" i="275" s="1"/>
  <c r="M79" i="40"/>
  <c r="O88" i="40"/>
  <c r="M9" i="43"/>
  <c r="M8" i="43" s="1"/>
  <c r="C54" i="275" s="1"/>
  <c r="D41" i="275"/>
  <c r="M77" i="37"/>
  <c r="M76" i="37" s="1"/>
  <c r="M8" i="37" s="1"/>
  <c r="C47" i="275" s="1"/>
  <c r="M14" i="6"/>
  <c r="M114" i="14"/>
  <c r="O62" i="26"/>
  <c r="D36" i="275" s="1"/>
  <c r="O134" i="26"/>
  <c r="O18" i="34"/>
  <c r="O90" i="34"/>
  <c r="O270" i="39"/>
  <c r="M265" i="39"/>
  <c r="D54" i="275"/>
  <c r="O23" i="48"/>
  <c r="M14" i="48"/>
  <c r="O395" i="12"/>
  <c r="O131" i="13"/>
  <c r="O30" i="14"/>
  <c r="D24" i="275" s="1"/>
  <c r="O74" i="15"/>
  <c r="O146" i="15"/>
  <c r="O90" i="16"/>
  <c r="O74" i="18"/>
  <c r="O146" i="18"/>
  <c r="O43" i="19"/>
  <c r="O115" i="19"/>
  <c r="O187" i="19"/>
  <c r="O259" i="19"/>
  <c r="O331" i="19"/>
  <c r="O34" i="21"/>
  <c r="O39" i="23"/>
  <c r="O131" i="25"/>
  <c r="D35" i="275" s="1"/>
  <c r="O203" i="25"/>
  <c r="O275" i="25"/>
  <c r="O347" i="25"/>
  <c r="O419" i="25"/>
  <c r="O67" i="30"/>
  <c r="O139" i="30"/>
  <c r="O211" i="30"/>
  <c r="O283" i="30"/>
  <c r="O46" i="32"/>
  <c r="O548" i="32"/>
  <c r="O206" i="37"/>
  <c r="M152" i="39"/>
  <c r="O257" i="39"/>
  <c r="O217" i="40"/>
  <c r="M114" i="41"/>
  <c r="O115" i="41"/>
  <c r="M8" i="48"/>
  <c r="C59" i="275" s="1"/>
  <c r="E59" i="275" s="1"/>
  <c r="O50" i="26"/>
  <c r="O122" i="26"/>
  <c r="O194" i="26"/>
  <c r="O78" i="34"/>
  <c r="O150" i="34"/>
  <c r="O178" i="37"/>
  <c r="O194" i="37"/>
  <c r="O348" i="37"/>
  <c r="D59" i="275"/>
  <c r="M22" i="19"/>
  <c r="M98" i="31"/>
  <c r="M8" i="31" s="1"/>
  <c r="C41" i="275" s="1"/>
  <c r="E41" i="275" s="1"/>
  <c r="L8" i="51"/>
  <c r="T7" i="51" s="1"/>
  <c r="F62" i="275" s="1"/>
  <c r="M187" i="63"/>
  <c r="M18" i="83"/>
  <c r="M8" i="83" s="1"/>
  <c r="C98" i="275" s="1"/>
  <c r="O19" i="83"/>
  <c r="D98" i="275" s="1"/>
  <c r="O35" i="23"/>
  <c r="D33" i="275" s="1"/>
  <c r="O115" i="25"/>
  <c r="O167" i="27"/>
  <c r="D37" i="275" s="1"/>
  <c r="O158" i="37"/>
  <c r="O300" i="37"/>
  <c r="O236" i="38"/>
  <c r="O27" i="39"/>
  <c r="O67" i="39"/>
  <c r="O221" i="39"/>
  <c r="O63" i="40"/>
  <c r="O181" i="40"/>
  <c r="M270" i="40"/>
  <c r="O27" i="41"/>
  <c r="O119" i="41"/>
  <c r="O191" i="41"/>
  <c r="M22" i="44"/>
  <c r="M8" i="44" s="1"/>
  <c r="C55" i="275" s="1"/>
  <c r="O127" i="44"/>
  <c r="O42" i="45"/>
  <c r="O114" i="45"/>
  <c r="M240" i="49"/>
  <c r="L8" i="50"/>
  <c r="T7" i="50" s="1"/>
  <c r="F61" i="275" s="1"/>
  <c r="D64" i="275"/>
  <c r="M38" i="54"/>
  <c r="M8" i="54" s="1"/>
  <c r="C66" i="275" s="1"/>
  <c r="E66" i="275" s="1"/>
  <c r="M9" i="29"/>
  <c r="M255" i="31"/>
  <c r="M341" i="31"/>
  <c r="M14" i="41"/>
  <c r="M8" i="41" s="1"/>
  <c r="C52" i="275" s="1"/>
  <c r="E52" i="275" s="1"/>
  <c r="O15" i="41"/>
  <c r="M9" i="45"/>
  <c r="O14" i="45"/>
  <c r="M53" i="50"/>
  <c r="F63" i="275"/>
  <c r="D65" i="275"/>
  <c r="L8" i="63"/>
  <c r="T7" i="63" s="1"/>
  <c r="F75" i="275" s="1"/>
  <c r="O28" i="69"/>
  <c r="M27" i="69"/>
  <c r="M547" i="32"/>
  <c r="O11" i="37"/>
  <c r="O134" i="37"/>
  <c r="O276" i="37"/>
  <c r="O43" i="39"/>
  <c r="O157" i="39"/>
  <c r="O197" i="39"/>
  <c r="O14" i="40"/>
  <c r="D51" i="275" s="1"/>
  <c r="O103" i="44"/>
  <c r="O30" i="45"/>
  <c r="M9" i="50"/>
  <c r="O10" i="50"/>
  <c r="D61" i="275" s="1"/>
  <c r="M26" i="52"/>
  <c r="O27" i="52"/>
  <c r="M8" i="66"/>
  <c r="C78" i="275" s="1"/>
  <c r="M94" i="73"/>
  <c r="O95" i="73"/>
  <c r="M8" i="76"/>
  <c r="C89" i="275" s="1"/>
  <c r="D28" i="275"/>
  <c r="D30" i="275"/>
  <c r="M154" i="29"/>
  <c r="M292" i="31"/>
  <c r="O184" i="42"/>
  <c r="E117" i="275"/>
  <c r="O10" i="21"/>
  <c r="D31" i="275" s="1"/>
  <c r="E31" i="275" s="1"/>
  <c r="L9" i="37"/>
  <c r="L8" i="37" s="1"/>
  <c r="T7" i="37" s="1"/>
  <c r="F47" i="275" s="1"/>
  <c r="O110" i="37"/>
  <c r="O252" i="37"/>
  <c r="O396" i="37"/>
  <c r="M51" i="38"/>
  <c r="O228" i="38"/>
  <c r="O173" i="39"/>
  <c r="O315" i="39"/>
  <c r="O133" i="40"/>
  <c r="M132" i="40"/>
  <c r="O275" i="40"/>
  <c r="M31" i="41"/>
  <c r="O167" i="41"/>
  <c r="O79" i="44"/>
  <c r="O18" i="45"/>
  <c r="D56" i="275" s="1"/>
  <c r="O90" i="45"/>
  <c r="L8" i="49"/>
  <c r="T7" i="49" s="1"/>
  <c r="F60" i="275" s="1"/>
  <c r="O98" i="49"/>
  <c r="M114" i="49"/>
  <c r="M8" i="49" s="1"/>
  <c r="C60" i="275" s="1"/>
  <c r="E60" i="275" s="1"/>
  <c r="M9" i="51"/>
  <c r="O14" i="51"/>
  <c r="O251" i="51"/>
  <c r="M14" i="56"/>
  <c r="M8" i="56" s="1"/>
  <c r="C68" i="275" s="1"/>
  <c r="O15" i="56"/>
  <c r="D68" i="275" s="1"/>
  <c r="M204" i="61"/>
  <c r="O229" i="61"/>
  <c r="M9" i="62"/>
  <c r="L8" i="66"/>
  <c r="T7" i="66" s="1"/>
  <c r="F78" i="275" s="1"/>
  <c r="M277" i="67"/>
  <c r="O286" i="67"/>
  <c r="M51" i="71"/>
  <c r="O52" i="71"/>
  <c r="M8" i="82"/>
  <c r="C96" i="275" s="1"/>
  <c r="M150" i="33"/>
  <c r="M8" i="33" s="1"/>
  <c r="C43" i="275" s="1"/>
  <c r="E43" i="275" s="1"/>
  <c r="D46" i="275"/>
  <c r="E46" i="275" s="1"/>
  <c r="M42" i="40"/>
  <c r="M8" i="40" s="1"/>
  <c r="C51" i="275" s="1"/>
  <c r="D57" i="275"/>
  <c r="M231" i="50"/>
  <c r="O232" i="50"/>
  <c r="M124" i="52"/>
  <c r="L8" i="53"/>
  <c r="T7" i="53" s="1"/>
  <c r="F65" i="275" s="1"/>
  <c r="M63" i="60"/>
  <c r="D74" i="275"/>
  <c r="M169" i="66"/>
  <c r="O170" i="66"/>
  <c r="O52" i="77"/>
  <c r="D90" i="275" s="1"/>
  <c r="M51" i="77"/>
  <c r="M8" i="77" s="1"/>
  <c r="C90" i="275" s="1"/>
  <c r="D103" i="275"/>
  <c r="M92" i="95"/>
  <c r="O97" i="95"/>
  <c r="D111" i="275" s="1"/>
  <c r="M235" i="37"/>
  <c r="M234" i="37" s="1"/>
  <c r="L8" i="38"/>
  <c r="T7" i="38" s="1"/>
  <c r="F49" i="275" s="1"/>
  <c r="M225" i="40"/>
  <c r="O155" i="41"/>
  <c r="O227" i="41"/>
  <c r="O55" i="44"/>
  <c r="O78" i="45"/>
  <c r="O10" i="47"/>
  <c r="D58" i="275" s="1"/>
  <c r="O40" i="49"/>
  <c r="D60" i="275" s="1"/>
  <c r="O133" i="81"/>
  <c r="D95" i="275" s="1"/>
  <c r="O109" i="113"/>
  <c r="M108" i="113"/>
  <c r="O218" i="37"/>
  <c r="O360" i="37"/>
  <c r="O77" i="38"/>
  <c r="O182" i="38"/>
  <c r="D50" i="275"/>
  <c r="M87" i="39"/>
  <c r="O226" i="40"/>
  <c r="O43" i="44"/>
  <c r="D55" i="275" s="1"/>
  <c r="O187" i="44"/>
  <c r="O151" i="45"/>
  <c r="M150" i="45"/>
  <c r="O86" i="49"/>
  <c r="M19" i="58"/>
  <c r="O20" i="58"/>
  <c r="O229" i="67"/>
  <c r="M228" i="67"/>
  <c r="M30" i="77"/>
  <c r="O39" i="77"/>
  <c r="M113" i="97"/>
  <c r="O114" i="97"/>
  <c r="M14" i="91"/>
  <c r="O15" i="91"/>
  <c r="M31" i="49"/>
  <c r="M246" i="51"/>
  <c r="M44" i="55"/>
  <c r="M8" i="55" s="1"/>
  <c r="C67" i="275" s="1"/>
  <c r="E67" i="275" s="1"/>
  <c r="M19" i="57"/>
  <c r="M8" i="57" s="1"/>
  <c r="C69" i="275" s="1"/>
  <c r="E69" i="275" s="1"/>
  <c r="M30" i="59"/>
  <c r="M9" i="61"/>
  <c r="O254" i="61"/>
  <c r="M111" i="63"/>
  <c r="M128" i="63"/>
  <c r="O142" i="65"/>
  <c r="O235" i="65"/>
  <c r="O79" i="67"/>
  <c r="O245" i="67"/>
  <c r="O299" i="67"/>
  <c r="M98" i="68"/>
  <c r="O85" i="69"/>
  <c r="M30" i="73"/>
  <c r="M81" i="73"/>
  <c r="M30" i="76"/>
  <c r="M9" i="87"/>
  <c r="M8" i="87" s="1"/>
  <c r="C102" i="275" s="1"/>
  <c r="D114" i="275"/>
  <c r="M9" i="98"/>
  <c r="M8" i="98" s="1"/>
  <c r="C114" i="275" s="1"/>
  <c r="E114" i="275" s="1"/>
  <c r="M9" i="107"/>
  <c r="O10" i="107"/>
  <c r="D123" i="275" s="1"/>
  <c r="M23" i="107"/>
  <c r="L8" i="111"/>
  <c r="T7" i="111" s="1"/>
  <c r="F127" i="275" s="1"/>
  <c r="F110" i="275" s="1"/>
  <c r="M8" i="112"/>
  <c r="C128" i="275" s="1"/>
  <c r="O43" i="114"/>
  <c r="M34" i="114"/>
  <c r="O236" i="49"/>
  <c r="M107" i="52"/>
  <c r="O95" i="53"/>
  <c r="M19" i="56"/>
  <c r="M36" i="58"/>
  <c r="M22" i="60"/>
  <c r="M8" i="60" s="1"/>
  <c r="C72" i="275" s="1"/>
  <c r="M92" i="60"/>
  <c r="M22" i="62"/>
  <c r="M52" i="69"/>
  <c r="O57" i="69"/>
  <c r="M8" i="88"/>
  <c r="C103" i="275" s="1"/>
  <c r="E103" i="275" s="1"/>
  <c r="M51" i="95"/>
  <c r="M8" i="95" s="1"/>
  <c r="C111" i="275" s="1"/>
  <c r="O52" i="95"/>
  <c r="M9" i="118"/>
  <c r="M8" i="118" s="1"/>
  <c r="C134" i="275" s="1"/>
  <c r="O30" i="118"/>
  <c r="D134" i="275" s="1"/>
  <c r="O31" i="132"/>
  <c r="M18" i="132"/>
  <c r="O46" i="139"/>
  <c r="O10" i="42"/>
  <c r="D53" i="275" s="1"/>
  <c r="O243" i="46"/>
  <c r="O52" i="54"/>
  <c r="M9" i="59"/>
  <c r="M197" i="59"/>
  <c r="O129" i="63"/>
  <c r="M9" i="64"/>
  <c r="M8" i="64" s="1"/>
  <c r="C76" i="275" s="1"/>
  <c r="O113" i="66"/>
  <c r="O67" i="67"/>
  <c r="O152" i="67"/>
  <c r="O165" i="67"/>
  <c r="O233" i="67"/>
  <c r="O55" i="68"/>
  <c r="O73" i="69"/>
  <c r="O103" i="72"/>
  <c r="M9" i="73"/>
  <c r="M55" i="73"/>
  <c r="L8" i="77"/>
  <c r="T7" i="77" s="1"/>
  <c r="F90" i="275" s="1"/>
  <c r="D104" i="275"/>
  <c r="M8" i="94"/>
  <c r="C109" i="275" s="1"/>
  <c r="E109" i="275" s="1"/>
  <c r="M113" i="95"/>
  <c r="M9" i="96"/>
  <c r="M8" i="96" s="1"/>
  <c r="C112" i="275" s="1"/>
  <c r="E112" i="275" s="1"/>
  <c r="M147" i="97"/>
  <c r="O148" i="97"/>
  <c r="M23" i="109"/>
  <c r="O24" i="109"/>
  <c r="M127" i="131"/>
  <c r="O107" i="144"/>
  <c r="M74" i="144"/>
  <c r="M8" i="144" s="1"/>
  <c r="C161" i="275" s="1"/>
  <c r="E161" i="275" s="1"/>
  <c r="D62" i="275"/>
  <c r="M182" i="52"/>
  <c r="M8" i="52" s="1"/>
  <c r="C64" i="275" s="1"/>
  <c r="M40" i="56"/>
  <c r="D76" i="275"/>
  <c r="M14" i="66"/>
  <c r="O83" i="67"/>
  <c r="O207" i="67"/>
  <c r="M290" i="67"/>
  <c r="O43" i="68"/>
  <c r="D80" i="275" s="1"/>
  <c r="O115" i="69"/>
  <c r="O185" i="69"/>
  <c r="L8" i="71"/>
  <c r="T7" i="71" s="1"/>
  <c r="F84" i="275" s="1"/>
  <c r="F83" i="275" s="1"/>
  <c r="M73" i="77"/>
  <c r="M167" i="81"/>
  <c r="M143" i="95"/>
  <c r="O144" i="95"/>
  <c r="E118" i="275"/>
  <c r="E120" i="275"/>
  <c r="E122" i="275"/>
  <c r="D125" i="275"/>
  <c r="M349" i="125"/>
  <c r="F158" i="275"/>
  <c r="M14" i="47"/>
  <c r="M8" i="47" s="1"/>
  <c r="C58" i="275" s="1"/>
  <c r="E58" i="275" s="1"/>
  <c r="O125" i="52"/>
  <c r="O64" i="60"/>
  <c r="D72" i="275" s="1"/>
  <c r="M153" i="63"/>
  <c r="M216" i="63"/>
  <c r="O23" i="65"/>
  <c r="M180" i="65"/>
  <c r="M9" i="67"/>
  <c r="M202" i="67"/>
  <c r="M9" i="69"/>
  <c r="M8" i="69" s="1"/>
  <c r="C81" i="275" s="1"/>
  <c r="M9" i="71"/>
  <c r="M8" i="71" s="1"/>
  <c r="C84" i="275" s="1"/>
  <c r="M9" i="74"/>
  <c r="M8" i="74" s="1"/>
  <c r="C87" i="275" s="1"/>
  <c r="E87" i="275" s="1"/>
  <c r="M63" i="97"/>
  <c r="L8" i="113"/>
  <c r="T7" i="113" s="1"/>
  <c r="F129" i="275" s="1"/>
  <c r="O177" i="119"/>
  <c r="M160" i="119"/>
  <c r="M275" i="125"/>
  <c r="O284" i="125"/>
  <c r="M9" i="138"/>
  <c r="M8" i="138" s="1"/>
  <c r="C154" i="275" s="1"/>
  <c r="O10" i="138"/>
  <c r="D154" i="275" s="1"/>
  <c r="O189" i="53"/>
  <c r="O15" i="55"/>
  <c r="M174" i="61"/>
  <c r="O107" i="63"/>
  <c r="O39" i="65"/>
  <c r="M154" i="65"/>
  <c r="O201" i="65"/>
  <c r="M91" i="66"/>
  <c r="O71" i="67"/>
  <c r="M131" i="67"/>
  <c r="O265" i="67"/>
  <c r="O278" i="67"/>
  <c r="O291" i="67"/>
  <c r="O173" i="69"/>
  <c r="O81" i="72"/>
  <c r="O73" i="73"/>
  <c r="D87" i="275"/>
  <c r="L8" i="79"/>
  <c r="T7" i="79" s="1"/>
  <c r="F93" i="275" s="1"/>
  <c r="F92" i="275" s="1"/>
  <c r="M60" i="79"/>
  <c r="O61" i="79"/>
  <c r="M141" i="81"/>
  <c r="M30" i="84"/>
  <c r="M8" i="84" s="1"/>
  <c r="C99" i="275" s="1"/>
  <c r="E99" i="275" s="1"/>
  <c r="M26" i="89"/>
  <c r="M8" i="89" s="1"/>
  <c r="C104" i="275" s="1"/>
  <c r="E104" i="275" s="1"/>
  <c r="O27" i="89"/>
  <c r="M9" i="90"/>
  <c r="M8" i="90" s="1"/>
  <c r="C105" i="275" s="1"/>
  <c r="M9" i="109"/>
  <c r="M8" i="109" s="1"/>
  <c r="C125" i="275" s="1"/>
  <c r="O14" i="109"/>
  <c r="O239" i="125"/>
  <c r="M234" i="125"/>
  <c r="O120" i="128"/>
  <c r="D153" i="275"/>
  <c r="M50" i="149"/>
  <c r="O55" i="149"/>
  <c r="D168" i="275"/>
  <c r="M8" i="152"/>
  <c r="C169" i="275" s="1"/>
  <c r="E169" i="275" s="1"/>
  <c r="M9" i="53"/>
  <c r="M8" i="53" s="1"/>
  <c r="C65" i="275" s="1"/>
  <c r="M111" i="53"/>
  <c r="M129" i="53"/>
  <c r="M217" i="53"/>
  <c r="D66" i="275"/>
  <c r="M48" i="57"/>
  <c r="M9" i="68"/>
  <c r="M30" i="71"/>
  <c r="O31" i="71"/>
  <c r="D84" i="275" s="1"/>
  <c r="L8" i="84"/>
  <c r="T7" i="84" s="1"/>
  <c r="F99" i="275" s="1"/>
  <c r="F97" i="275" s="1"/>
  <c r="D105" i="275"/>
  <c r="O167" i="117"/>
  <c r="M166" i="117"/>
  <c r="O136" i="119"/>
  <c r="M107" i="119"/>
  <c r="M56" i="136"/>
  <c r="O61" i="136"/>
  <c r="O116" i="59"/>
  <c r="D71" i="275" s="1"/>
  <c r="O107" i="61"/>
  <c r="D73" i="275" s="1"/>
  <c r="O237" i="61"/>
  <c r="O233" i="63"/>
  <c r="D75" i="275" s="1"/>
  <c r="M8" i="65"/>
  <c r="C77" i="275" s="1"/>
  <c r="O27" i="65"/>
  <c r="O99" i="65"/>
  <c r="O176" i="65"/>
  <c r="O189" i="65"/>
  <c r="O10" i="66"/>
  <c r="O59" i="67"/>
  <c r="M156" i="67"/>
  <c r="O170" i="67"/>
  <c r="O253" i="67"/>
  <c r="O93" i="69"/>
  <c r="O27" i="70"/>
  <c r="M34" i="79"/>
  <c r="M99" i="81"/>
  <c r="O100" i="81"/>
  <c r="M9" i="85"/>
  <c r="M64" i="85"/>
  <c r="O69" i="85"/>
  <c r="M8" i="91"/>
  <c r="C106" i="275" s="1"/>
  <c r="E106" i="275" s="1"/>
  <c r="M8" i="92"/>
  <c r="C107" i="275" s="1"/>
  <c r="E107" i="275" s="1"/>
  <c r="O47" i="119"/>
  <c r="M46" i="119"/>
  <c r="D144" i="275"/>
  <c r="M43" i="128"/>
  <c r="O52" i="128"/>
  <c r="O225" i="61"/>
  <c r="M90" i="63"/>
  <c r="M8" i="63" s="1"/>
  <c r="C75" i="275" s="1"/>
  <c r="O221" i="63"/>
  <c r="O31" i="67"/>
  <c r="D79" i="275" s="1"/>
  <c r="O103" i="67"/>
  <c r="O186" i="67"/>
  <c r="O269" i="67"/>
  <c r="M22" i="68"/>
  <c r="O111" i="68"/>
  <c r="O107" i="69"/>
  <c r="O177" i="69"/>
  <c r="D88" i="275"/>
  <c r="O39" i="76"/>
  <c r="M26" i="86"/>
  <c r="M8" i="86" s="1"/>
  <c r="C101" i="275" s="1"/>
  <c r="E101" i="275" s="1"/>
  <c r="M112" i="133"/>
  <c r="O113" i="133"/>
  <c r="O289" i="135"/>
  <c r="M14" i="147"/>
  <c r="O19" i="147"/>
  <c r="O213" i="61"/>
  <c r="O15" i="65"/>
  <c r="D77" i="275" s="1"/>
  <c r="O87" i="65"/>
  <c r="O47" i="67"/>
  <c r="O119" i="67"/>
  <c r="M223" i="67"/>
  <c r="O241" i="67"/>
  <c r="O99" i="68"/>
  <c r="M22" i="69"/>
  <c r="O81" i="69"/>
  <c r="O77" i="71"/>
  <c r="M89" i="71"/>
  <c r="O90" i="71"/>
  <c r="D86" i="275"/>
  <c r="O64" i="73"/>
  <c r="M31" i="87"/>
  <c r="O36" i="87"/>
  <c r="D102" i="275" s="1"/>
  <c r="M9" i="99"/>
  <c r="M8" i="99" s="1"/>
  <c r="C115" i="275" s="1"/>
  <c r="E115" i="275" s="1"/>
  <c r="O10" i="99"/>
  <c r="D115" i="275" s="1"/>
  <c r="M8" i="103"/>
  <c r="C119" i="275" s="1"/>
  <c r="M8" i="105"/>
  <c r="C121" i="275" s="1"/>
  <c r="M80" i="130"/>
  <c r="O81" i="130"/>
  <c r="D146" i="275" s="1"/>
  <c r="M8" i="133"/>
  <c r="C149" i="275" s="1"/>
  <c r="E149" i="275" s="1"/>
  <c r="O191" i="61"/>
  <c r="O19" i="67"/>
  <c r="O91" i="67"/>
  <c r="O174" i="67"/>
  <c r="O257" i="67"/>
  <c r="O89" i="68"/>
  <c r="O14" i="69"/>
  <c r="D81" i="275" s="1"/>
  <c r="M8" i="72"/>
  <c r="C85" i="275" s="1"/>
  <c r="D91" i="275"/>
  <c r="E91" i="275" s="1"/>
  <c r="D93" i="275"/>
  <c r="O10" i="82"/>
  <c r="D96" i="275" s="1"/>
  <c r="M26" i="85"/>
  <c r="M9" i="97"/>
  <c r="O10" i="97"/>
  <c r="D113" i="275" s="1"/>
  <c r="O10" i="108"/>
  <c r="D124" i="275" s="1"/>
  <c r="E124" i="275" s="1"/>
  <c r="M14" i="113"/>
  <c r="O69" i="114"/>
  <c r="M68" i="114"/>
  <c r="M9" i="119"/>
  <c r="O10" i="119"/>
  <c r="M8" i="125"/>
  <c r="C141" i="275" s="1"/>
  <c r="O27" i="125"/>
  <c r="D141" i="275" s="1"/>
  <c r="M26" i="125"/>
  <c r="M51" i="140"/>
  <c r="O52" i="140"/>
  <c r="O63" i="141"/>
  <c r="M88" i="203"/>
  <c r="O93" i="203"/>
  <c r="O146" i="113"/>
  <c r="D129" i="275" s="1"/>
  <c r="O30" i="114"/>
  <c r="M85" i="114"/>
  <c r="O111" i="115"/>
  <c r="O22" i="116"/>
  <c r="O43" i="117"/>
  <c r="O229" i="117"/>
  <c r="M79" i="127"/>
  <c r="M149" i="127"/>
  <c r="O39" i="131"/>
  <c r="L8" i="132"/>
  <c r="T7" i="132" s="1"/>
  <c r="F148" i="275" s="1"/>
  <c r="L8" i="134"/>
  <c r="T7" i="134" s="1"/>
  <c r="F150" i="275" s="1"/>
  <c r="M9" i="135"/>
  <c r="L8" i="143"/>
  <c r="T7" i="143" s="1"/>
  <c r="F160" i="275" s="1"/>
  <c r="M8" i="148"/>
  <c r="C165" i="275" s="1"/>
  <c r="E165" i="275" s="1"/>
  <c r="L8" i="156"/>
  <c r="T7" i="156" s="1"/>
  <c r="F173" i="275" s="1"/>
  <c r="O85" i="165"/>
  <c r="M55" i="75"/>
  <c r="M77" i="75"/>
  <c r="D89" i="275"/>
  <c r="D99" i="275"/>
  <c r="D109" i="275"/>
  <c r="D126" i="275"/>
  <c r="E126" i="275" s="1"/>
  <c r="M133" i="113"/>
  <c r="O134" i="113"/>
  <c r="M196" i="113"/>
  <c r="L8" i="115"/>
  <c r="T7" i="115" s="1"/>
  <c r="F131" i="275" s="1"/>
  <c r="M9" i="116"/>
  <c r="M8" i="116" s="1"/>
  <c r="C132" i="275" s="1"/>
  <c r="O10" i="116"/>
  <c r="M43" i="134"/>
  <c r="O44" i="134"/>
  <c r="O95" i="147"/>
  <c r="M90" i="147"/>
  <c r="M9" i="165"/>
  <c r="M8" i="165" s="1"/>
  <c r="C183" i="275" s="1"/>
  <c r="O10" i="165"/>
  <c r="O87" i="77"/>
  <c r="O217" i="81"/>
  <c r="O27" i="87"/>
  <c r="O10" i="101"/>
  <c r="D117" i="275" s="1"/>
  <c r="O23" i="103"/>
  <c r="D119" i="275" s="1"/>
  <c r="O23" i="105"/>
  <c r="D121" i="275" s="1"/>
  <c r="O23" i="111"/>
  <c r="D127" i="275" s="1"/>
  <c r="E127" i="275" s="1"/>
  <c r="O197" i="113"/>
  <c r="L8" i="114"/>
  <c r="T7" i="114" s="1"/>
  <c r="F130" i="275" s="1"/>
  <c r="O47" i="114"/>
  <c r="M127" i="115"/>
  <c r="O181" i="119"/>
  <c r="O27" i="120"/>
  <c r="D136" i="275" s="1"/>
  <c r="D138" i="275"/>
  <c r="E138" i="275" s="1"/>
  <c r="O354" i="125"/>
  <c r="O67" i="127"/>
  <c r="M120" i="127"/>
  <c r="O137" i="127"/>
  <c r="O113" i="129"/>
  <c r="M65" i="134"/>
  <c r="L8" i="135"/>
  <c r="T7" i="135" s="1"/>
  <c r="F151" i="275" s="1"/>
  <c r="O323" i="135"/>
  <c r="O371" i="135"/>
  <c r="M30" i="136"/>
  <c r="O36" i="139"/>
  <c r="O79" i="139"/>
  <c r="M9" i="140"/>
  <c r="M8" i="140" s="1"/>
  <c r="C156" i="275" s="1"/>
  <c r="O50" i="143"/>
  <c r="L8" i="144"/>
  <c r="T7" i="144" s="1"/>
  <c r="F161" i="275" s="1"/>
  <c r="O15" i="145"/>
  <c r="M9" i="186"/>
  <c r="O10" i="186"/>
  <c r="M106" i="69"/>
  <c r="D112" i="275"/>
  <c r="M59" i="115"/>
  <c r="M30" i="117"/>
  <c r="M237" i="117"/>
  <c r="M35" i="121"/>
  <c r="O40" i="121"/>
  <c r="D137" i="275" s="1"/>
  <c r="O27" i="131"/>
  <c r="O23" i="139"/>
  <c r="D155" i="275" s="1"/>
  <c r="M96" i="141"/>
  <c r="M81" i="145"/>
  <c r="L8" i="160"/>
  <c r="T7" i="160" s="1"/>
  <c r="F178" i="275" s="1"/>
  <c r="O18" i="164"/>
  <c r="M26" i="164"/>
  <c r="M8" i="164" s="1"/>
  <c r="C182" i="275" s="1"/>
  <c r="E182" i="275" s="1"/>
  <c r="O31" i="164"/>
  <c r="O56" i="73"/>
  <c r="O91" i="75"/>
  <c r="O27" i="85"/>
  <c r="D100" i="275" s="1"/>
  <c r="O10" i="91"/>
  <c r="D106" i="275" s="1"/>
  <c r="O15" i="93"/>
  <c r="D108" i="275" s="1"/>
  <c r="E108" i="275" s="1"/>
  <c r="O114" i="95"/>
  <c r="O24" i="107"/>
  <c r="O35" i="114"/>
  <c r="D130" i="275" s="1"/>
  <c r="O156" i="114"/>
  <c r="O60" i="115"/>
  <c r="D131" i="275" s="1"/>
  <c r="M189" i="119"/>
  <c r="O83" i="120"/>
  <c r="M9" i="121"/>
  <c r="M8" i="121" s="1"/>
  <c r="C137" i="275" s="1"/>
  <c r="M165" i="125"/>
  <c r="M9" i="127"/>
  <c r="M60" i="129"/>
  <c r="O61" i="129"/>
  <c r="M103" i="134"/>
  <c r="M79" i="135"/>
  <c r="O265" i="135"/>
  <c r="L8" i="137"/>
  <c r="T7" i="137" s="1"/>
  <c r="F153" i="275" s="1"/>
  <c r="D159" i="275"/>
  <c r="D160" i="275"/>
  <c r="O105" i="156"/>
  <c r="M96" i="156"/>
  <c r="D85" i="275"/>
  <c r="M9" i="79"/>
  <c r="M8" i="79" s="1"/>
  <c r="C93" i="275" s="1"/>
  <c r="D128" i="275"/>
  <c r="M9" i="114"/>
  <c r="L8" i="122"/>
  <c r="T7" i="122" s="1"/>
  <c r="F138" i="275" s="1"/>
  <c r="M180" i="141"/>
  <c r="M18" i="80"/>
  <c r="M8" i="80" s="1"/>
  <c r="C94" i="275" s="1"/>
  <c r="E94" i="275" s="1"/>
  <c r="O238" i="113"/>
  <c r="O64" i="114"/>
  <c r="O145" i="115"/>
  <c r="L8" i="116"/>
  <c r="T7" i="116" s="1"/>
  <c r="F132" i="275" s="1"/>
  <c r="O56" i="116"/>
  <c r="O67" i="117"/>
  <c r="O205" i="117"/>
  <c r="M184" i="117"/>
  <c r="M63" i="118"/>
  <c r="O77" i="118"/>
  <c r="M301" i="119"/>
  <c r="D139" i="275"/>
  <c r="M8" i="124"/>
  <c r="C140" i="275" s="1"/>
  <c r="M136" i="125"/>
  <c r="O104" i="129"/>
  <c r="L8" i="131"/>
  <c r="T7" i="131" s="1"/>
  <c r="F147" i="275" s="1"/>
  <c r="O153" i="131"/>
  <c r="M8" i="132"/>
  <c r="C148" i="275" s="1"/>
  <c r="M116" i="132"/>
  <c r="O121" i="132"/>
  <c r="O255" i="135"/>
  <c r="D157" i="275"/>
  <c r="M51" i="114"/>
  <c r="O52" i="114"/>
  <c r="O77" i="115"/>
  <c r="O91" i="129"/>
  <c r="M9" i="134"/>
  <c r="O10" i="134"/>
  <c r="O41" i="143"/>
  <c r="M191" i="147"/>
  <c r="O196" i="147"/>
  <c r="M76" i="161"/>
  <c r="O77" i="161"/>
  <c r="M22" i="115"/>
  <c r="M8" i="115" s="1"/>
  <c r="C131" i="275" s="1"/>
  <c r="E131" i="275" s="1"/>
  <c r="O10" i="117"/>
  <c r="M9" i="117"/>
  <c r="M120" i="117"/>
  <c r="O121" i="117"/>
  <c r="O137" i="117"/>
  <c r="L8" i="124"/>
  <c r="T7" i="124" s="1"/>
  <c r="F140" i="275" s="1"/>
  <c r="M26" i="127"/>
  <c r="O43" i="127"/>
  <c r="O171" i="127"/>
  <c r="D149" i="275"/>
  <c r="D169" i="275"/>
  <c r="M8" i="113"/>
  <c r="C129" i="275" s="1"/>
  <c r="O192" i="113"/>
  <c r="O55" i="117"/>
  <c r="O193" i="117"/>
  <c r="O215" i="119"/>
  <c r="M332" i="125"/>
  <c r="O333" i="125"/>
  <c r="D145" i="275"/>
  <c r="O243" i="135"/>
  <c r="D156" i="275"/>
  <c r="M8" i="142"/>
  <c r="C159" i="275" s="1"/>
  <c r="M8" i="145"/>
  <c r="C162" i="275" s="1"/>
  <c r="M36" i="145"/>
  <c r="O167" i="147"/>
  <c r="O38" i="168"/>
  <c r="O51" i="168"/>
  <c r="M50" i="168"/>
  <c r="M42" i="174"/>
  <c r="O47" i="174"/>
  <c r="M18" i="131"/>
  <c r="M43" i="133"/>
  <c r="M234" i="135"/>
  <c r="M310" i="135"/>
  <c r="M30" i="137"/>
  <c r="M56" i="137"/>
  <c r="M167" i="141"/>
  <c r="M9" i="143"/>
  <c r="M8" i="143" s="1"/>
  <c r="C160" i="275" s="1"/>
  <c r="D165" i="275"/>
  <c r="M35" i="163"/>
  <c r="M39" i="179"/>
  <c r="O40" i="179"/>
  <c r="M135" i="183"/>
  <c r="M9" i="189"/>
  <c r="M8" i="189" s="1"/>
  <c r="C207" i="275" s="1"/>
  <c r="O10" i="189"/>
  <c r="D207" i="275" s="1"/>
  <c r="O83" i="189"/>
  <c r="M82" i="189"/>
  <c r="M70" i="120"/>
  <c r="M14" i="124"/>
  <c r="M18" i="128"/>
  <c r="M8" i="128" s="1"/>
  <c r="C144" i="275" s="1"/>
  <c r="E144" i="275" s="1"/>
  <c r="M136" i="128"/>
  <c r="M9" i="130"/>
  <c r="O145" i="131"/>
  <c r="O14" i="133"/>
  <c r="O104" i="133"/>
  <c r="M90" i="134"/>
  <c r="O129" i="135"/>
  <c r="O269" i="135"/>
  <c r="M9" i="136"/>
  <c r="M65" i="136"/>
  <c r="M56" i="138"/>
  <c r="O59" i="139"/>
  <c r="O76" i="141"/>
  <c r="M50" i="142"/>
  <c r="O32" i="143"/>
  <c r="M53" i="144"/>
  <c r="M41" i="146"/>
  <c r="M105" i="162"/>
  <c r="O110" i="162"/>
  <c r="D180" i="275" s="1"/>
  <c r="O18" i="163"/>
  <c r="O30" i="165"/>
  <c r="M63" i="165"/>
  <c r="O89" i="165"/>
  <c r="O34" i="169"/>
  <c r="L8" i="169"/>
  <c r="T7" i="169" s="1"/>
  <c r="F187" i="275" s="1"/>
  <c r="O84" i="170"/>
  <c r="O63" i="171"/>
  <c r="M8" i="174"/>
  <c r="C192" i="275" s="1"/>
  <c r="L8" i="175"/>
  <c r="T7" i="175" s="1"/>
  <c r="F193" i="275" s="1"/>
  <c r="O60" i="175"/>
  <c r="M9" i="182"/>
  <c r="O358" i="183"/>
  <c r="O14" i="185"/>
  <c r="M9" i="185"/>
  <c r="M8" i="185" s="1"/>
  <c r="C203" i="275" s="1"/>
  <c r="M51" i="186"/>
  <c r="O56" i="186"/>
  <c r="O22" i="193"/>
  <c r="M9" i="193"/>
  <c r="M70" i="200"/>
  <c r="O71" i="200"/>
  <c r="M417" i="230"/>
  <c r="O422" i="230"/>
  <c r="O43" i="118"/>
  <c r="O61" i="120"/>
  <c r="O31" i="122"/>
  <c r="M9" i="123"/>
  <c r="M8" i="123" s="1"/>
  <c r="C139" i="275" s="1"/>
  <c r="O31" i="126"/>
  <c r="D142" i="275" s="1"/>
  <c r="O109" i="126"/>
  <c r="O77" i="128"/>
  <c r="M9" i="129"/>
  <c r="O106" i="130"/>
  <c r="O10" i="132"/>
  <c r="O44" i="132"/>
  <c r="O66" i="132"/>
  <c r="O100" i="132"/>
  <c r="O52" i="136"/>
  <c r="M9" i="137"/>
  <c r="O35" i="138"/>
  <c r="O31" i="140"/>
  <c r="O192" i="144"/>
  <c r="O102" i="145"/>
  <c r="O174" i="145"/>
  <c r="O10" i="147"/>
  <c r="O23" i="147"/>
  <c r="O46" i="147"/>
  <c r="O86" i="147"/>
  <c r="O143" i="147"/>
  <c r="O10" i="150"/>
  <c r="O14" i="151"/>
  <c r="O46" i="151"/>
  <c r="O14" i="157"/>
  <c r="D175" i="275" s="1"/>
  <c r="O10" i="158"/>
  <c r="D176" i="275" s="1"/>
  <c r="M9" i="158"/>
  <c r="M8" i="158" s="1"/>
  <c r="C176" i="275" s="1"/>
  <c r="O47" i="160"/>
  <c r="O60" i="160"/>
  <c r="M59" i="160"/>
  <c r="O52" i="161"/>
  <c r="M43" i="162"/>
  <c r="O119" i="165"/>
  <c r="M9" i="166"/>
  <c r="M149" i="166"/>
  <c r="O154" i="166"/>
  <c r="O18" i="167"/>
  <c r="O72" i="170"/>
  <c r="M9" i="172"/>
  <c r="M8" i="172" s="1"/>
  <c r="C190" i="275" s="1"/>
  <c r="M9" i="177"/>
  <c r="O10" i="177"/>
  <c r="O52" i="177"/>
  <c r="M51" i="177"/>
  <c r="O14" i="178"/>
  <c r="O154" i="178"/>
  <c r="O14" i="179"/>
  <c r="M14" i="181"/>
  <c r="M8" i="181" s="1"/>
  <c r="C199" i="275" s="1"/>
  <c r="M9" i="203"/>
  <c r="O10" i="203"/>
  <c r="D147" i="275"/>
  <c r="M28" i="144"/>
  <c r="M59" i="153"/>
  <c r="M8" i="153" s="1"/>
  <c r="C170" i="275" s="1"/>
  <c r="O60" i="153"/>
  <c r="M9" i="162"/>
  <c r="L8" i="165"/>
  <c r="T7" i="165" s="1"/>
  <c r="F183" i="275" s="1"/>
  <c r="M76" i="165"/>
  <c r="O77" i="165"/>
  <c r="O81" i="169"/>
  <c r="M76" i="169"/>
  <c r="M8" i="188"/>
  <c r="C206" i="275" s="1"/>
  <c r="M9" i="192"/>
  <c r="M8" i="192" s="1"/>
  <c r="C210" i="275" s="1"/>
  <c r="O10" i="192"/>
  <c r="D210" i="275" s="1"/>
  <c r="M130" i="216"/>
  <c r="O139" i="216"/>
  <c r="M30" i="123"/>
  <c r="O10" i="124"/>
  <c r="O44" i="124"/>
  <c r="M188" i="127"/>
  <c r="M18" i="129"/>
  <c r="M112" i="129"/>
  <c r="O39" i="130"/>
  <c r="M114" i="131"/>
  <c r="O104" i="134"/>
  <c r="M9" i="141"/>
  <c r="M8" i="141" s="1"/>
  <c r="C157" i="275" s="1"/>
  <c r="E157" i="275" s="1"/>
  <c r="O64" i="142"/>
  <c r="O19" i="144"/>
  <c r="O10" i="146"/>
  <c r="O91" i="146"/>
  <c r="M22" i="156"/>
  <c r="O47" i="157"/>
  <c r="O43" i="159"/>
  <c r="M9" i="160"/>
  <c r="M76" i="164"/>
  <c r="O77" i="164"/>
  <c r="M65" i="167"/>
  <c r="O66" i="167"/>
  <c r="O51" i="171"/>
  <c r="O42" i="173"/>
  <c r="O88" i="173"/>
  <c r="O72" i="178"/>
  <c r="D200" i="275"/>
  <c r="M145" i="182"/>
  <c r="O146" i="182"/>
  <c r="M84" i="193"/>
  <c r="O85" i="193"/>
  <c r="O31" i="117"/>
  <c r="O137" i="125"/>
  <c r="O27" i="127"/>
  <c r="D143" i="275" s="1"/>
  <c r="O27" i="135"/>
  <c r="D151" i="275" s="1"/>
  <c r="O41" i="139"/>
  <c r="O138" i="141"/>
  <c r="O10" i="145"/>
  <c r="O32" i="145"/>
  <c r="O134" i="145"/>
  <c r="O27" i="147"/>
  <c r="O50" i="147"/>
  <c r="O103" i="147"/>
  <c r="O175" i="147"/>
  <c r="O201" i="147"/>
  <c r="O60" i="150"/>
  <c r="O34" i="151"/>
  <c r="M9" i="151"/>
  <c r="O10" i="153"/>
  <c r="O34" i="157"/>
  <c r="D178" i="275"/>
  <c r="O40" i="161"/>
  <c r="D179" i="275" s="1"/>
  <c r="O72" i="161"/>
  <c r="O52" i="164"/>
  <c r="O51" i="165"/>
  <c r="O123" i="165"/>
  <c r="M9" i="169"/>
  <c r="M8" i="169" s="1"/>
  <c r="C187" i="275" s="1"/>
  <c r="O10" i="169"/>
  <c r="M8" i="170"/>
  <c r="C188" i="275" s="1"/>
  <c r="O27" i="177"/>
  <c r="M22" i="177"/>
  <c r="O200" i="178"/>
  <c r="M8" i="194"/>
  <c r="C213" i="275" s="1"/>
  <c r="M65" i="129"/>
  <c r="M43" i="131"/>
  <c r="M8" i="131" s="1"/>
  <c r="C147" i="275" s="1"/>
  <c r="E147" i="275" s="1"/>
  <c r="M18" i="133"/>
  <c r="M297" i="135"/>
  <c r="D152" i="275"/>
  <c r="M9" i="139"/>
  <c r="D161" i="275"/>
  <c r="M200" i="147"/>
  <c r="M8" i="147" s="1"/>
  <c r="C164" i="275" s="1"/>
  <c r="M9" i="149"/>
  <c r="M8" i="149" s="1"/>
  <c r="C166" i="275" s="1"/>
  <c r="M8" i="156"/>
  <c r="C173" i="275" s="1"/>
  <c r="M47" i="159"/>
  <c r="M9" i="161"/>
  <c r="M8" i="161" s="1"/>
  <c r="C179" i="275" s="1"/>
  <c r="M9" i="175"/>
  <c r="M59" i="182"/>
  <c r="O64" i="182"/>
  <c r="O143" i="193"/>
  <c r="M138" i="193"/>
  <c r="M95" i="201"/>
  <c r="O96" i="201"/>
  <c r="D220" i="275" s="1"/>
  <c r="M9" i="120"/>
  <c r="M47" i="126"/>
  <c r="M8" i="126" s="1"/>
  <c r="C142" i="275" s="1"/>
  <c r="E142" i="275" s="1"/>
  <c r="M81" i="128"/>
  <c r="M122" i="130"/>
  <c r="O122" i="145"/>
  <c r="O15" i="147"/>
  <c r="M36" i="147"/>
  <c r="O91" i="147"/>
  <c r="O163" i="147"/>
  <c r="M50" i="150"/>
  <c r="M8" i="150" s="1"/>
  <c r="C167" i="275" s="1"/>
  <c r="O51" i="151"/>
  <c r="M59" i="151"/>
  <c r="M50" i="152"/>
  <c r="O26" i="153"/>
  <c r="D173" i="275"/>
  <c r="L8" i="158"/>
  <c r="T7" i="158" s="1"/>
  <c r="F176" i="275" s="1"/>
  <c r="F174" i="275" s="1"/>
  <c r="M9" i="163"/>
  <c r="O10" i="163"/>
  <c r="O110" i="165"/>
  <c r="M109" i="165"/>
  <c r="M67" i="166"/>
  <c r="L8" i="167"/>
  <c r="T7" i="167" s="1"/>
  <c r="F185" i="275" s="1"/>
  <c r="O40" i="167"/>
  <c r="O72" i="168"/>
  <c r="O38" i="170"/>
  <c r="O39" i="171"/>
  <c r="D189" i="275" s="1"/>
  <c r="O30" i="173"/>
  <c r="D191" i="275" s="1"/>
  <c r="O76" i="173"/>
  <c r="O56" i="174"/>
  <c r="O10" i="175"/>
  <c r="O60" i="207"/>
  <c r="M59" i="207"/>
  <c r="M170" i="127"/>
  <c r="M90" i="129"/>
  <c r="M22" i="139"/>
  <c r="O107" i="147"/>
  <c r="O179" i="147"/>
  <c r="O192" i="147"/>
  <c r="O51" i="149"/>
  <c r="D166" i="275" s="1"/>
  <c r="O22" i="151"/>
  <c r="O38" i="151"/>
  <c r="O14" i="153"/>
  <c r="M9" i="155"/>
  <c r="M8" i="155" s="1"/>
  <c r="C172" i="275" s="1"/>
  <c r="O10" i="155"/>
  <c r="D172" i="275" s="1"/>
  <c r="O22" i="157"/>
  <c r="O38" i="157"/>
  <c r="O31" i="161"/>
  <c r="O60" i="161"/>
  <c r="M39" i="161"/>
  <c r="O27" i="163"/>
  <c r="O86" i="163"/>
  <c r="O55" i="165"/>
  <c r="O97" i="165"/>
  <c r="M9" i="167"/>
  <c r="O10" i="167"/>
  <c r="L8" i="168"/>
  <c r="T7" i="168" s="1"/>
  <c r="F186" i="275" s="1"/>
  <c r="O26" i="170"/>
  <c r="M46" i="173"/>
  <c r="O87" i="177"/>
  <c r="O50" i="178"/>
  <c r="O118" i="178"/>
  <c r="O60" i="183"/>
  <c r="D201" i="275" s="1"/>
  <c r="M55" i="183"/>
  <c r="M8" i="183" s="1"/>
  <c r="C201" i="275" s="1"/>
  <c r="M22" i="187"/>
  <c r="O14" i="191"/>
  <c r="O75" i="197"/>
  <c r="M66" i="197"/>
  <c r="O82" i="145"/>
  <c r="O110" i="145"/>
  <c r="M14" i="146"/>
  <c r="M8" i="146" s="1"/>
  <c r="C163" i="275" s="1"/>
  <c r="O151" i="147"/>
  <c r="M51" i="157"/>
  <c r="O52" i="157"/>
  <c r="O68" i="157"/>
  <c r="O22" i="159"/>
  <c r="D177" i="275" s="1"/>
  <c r="M9" i="159"/>
  <c r="O18" i="161"/>
  <c r="O76" i="163"/>
  <c r="O27" i="167"/>
  <c r="D186" i="275"/>
  <c r="O89" i="169"/>
  <c r="O137" i="169"/>
  <c r="O14" i="170"/>
  <c r="D188" i="275" s="1"/>
  <c r="O132" i="170"/>
  <c r="M143" i="171"/>
  <c r="O144" i="171"/>
  <c r="M127" i="177"/>
  <c r="M190" i="178"/>
  <c r="O191" i="178"/>
  <c r="M14" i="183"/>
  <c r="M90" i="183"/>
  <c r="O103" i="183"/>
  <c r="M14" i="176"/>
  <c r="O71" i="177"/>
  <c r="M148" i="177"/>
  <c r="M9" i="179"/>
  <c r="O73" i="183"/>
  <c r="M232" i="183"/>
  <c r="O261" i="183"/>
  <c r="O333" i="183"/>
  <c r="O73" i="187"/>
  <c r="O123" i="188"/>
  <c r="O195" i="188"/>
  <c r="D208" i="275"/>
  <c r="O71" i="191"/>
  <c r="D209" i="275" s="1"/>
  <c r="O97" i="197"/>
  <c r="M96" i="197"/>
  <c r="M162" i="213"/>
  <c r="O103" i="215"/>
  <c r="F268" i="275"/>
  <c r="M9" i="173"/>
  <c r="M8" i="173" s="1"/>
  <c r="C191" i="275" s="1"/>
  <c r="M59" i="173"/>
  <c r="M9" i="178"/>
  <c r="M63" i="178"/>
  <c r="M26" i="189"/>
  <c r="O27" i="189"/>
  <c r="M140" i="195"/>
  <c r="O151" i="217"/>
  <c r="M142" i="217"/>
  <c r="M70" i="222"/>
  <c r="M8" i="222" s="1"/>
  <c r="C241" i="275" s="1"/>
  <c r="E241" i="275" s="1"/>
  <c r="O71" i="222"/>
  <c r="D241" i="275" s="1"/>
  <c r="M112" i="227"/>
  <c r="O113" i="227"/>
  <c r="O222" i="233"/>
  <c r="M217" i="233"/>
  <c r="M46" i="160"/>
  <c r="M35" i="164"/>
  <c r="M9" i="168"/>
  <c r="M8" i="168" s="1"/>
  <c r="C186" i="275" s="1"/>
  <c r="O77" i="171"/>
  <c r="O135" i="171"/>
  <c r="O102" i="173"/>
  <c r="O77" i="175"/>
  <c r="M81" i="175"/>
  <c r="O86" i="178"/>
  <c r="O51" i="183"/>
  <c r="O249" i="183"/>
  <c r="O321" i="183"/>
  <c r="L8" i="187"/>
  <c r="T7" i="187" s="1"/>
  <c r="F205" i="275" s="1"/>
  <c r="O131" i="187"/>
  <c r="O53" i="189"/>
  <c r="M61" i="189"/>
  <c r="O66" i="189"/>
  <c r="O65" i="192"/>
  <c r="M70" i="201"/>
  <c r="L8" i="207"/>
  <c r="T7" i="207" s="1"/>
  <c r="F226" i="275" s="1"/>
  <c r="M74" i="215"/>
  <c r="O93" i="160"/>
  <c r="M26" i="163"/>
  <c r="O47" i="166"/>
  <c r="D184" i="275" s="1"/>
  <c r="O141" i="166"/>
  <c r="M26" i="167"/>
  <c r="O118" i="168"/>
  <c r="O60" i="170"/>
  <c r="O10" i="174"/>
  <c r="O78" i="174"/>
  <c r="O39" i="177"/>
  <c r="O62" i="177"/>
  <c r="O44" i="179"/>
  <c r="O39" i="183"/>
  <c r="L8" i="188"/>
  <c r="T7" i="188" s="1"/>
  <c r="F206" i="275" s="1"/>
  <c r="M9" i="191"/>
  <c r="M98" i="195"/>
  <c r="O103" i="195"/>
  <c r="M59" i="198"/>
  <c r="M8" i="198" s="1"/>
  <c r="C217" i="275" s="1"/>
  <c r="E217" i="275" s="1"/>
  <c r="M87" i="199"/>
  <c r="O75" i="200"/>
  <c r="O133" i="200"/>
  <c r="D219" i="275" s="1"/>
  <c r="O97" i="203"/>
  <c r="M9" i="205"/>
  <c r="O71" i="205"/>
  <c r="M70" i="205"/>
  <c r="O84" i="205"/>
  <c r="O96" i="213"/>
  <c r="O75" i="215"/>
  <c r="M9" i="216"/>
  <c r="O10" i="219"/>
  <c r="M9" i="219"/>
  <c r="D235" i="275"/>
  <c r="M9" i="157"/>
  <c r="M8" i="157" s="1"/>
  <c r="C175" i="275" s="1"/>
  <c r="M35" i="167"/>
  <c r="M50" i="169"/>
  <c r="M182" i="169"/>
  <c r="M38" i="171"/>
  <c r="M77" i="183"/>
  <c r="M357" i="183"/>
  <c r="M9" i="187"/>
  <c r="M8" i="187" s="1"/>
  <c r="C205" i="275" s="1"/>
  <c r="M82" i="187"/>
  <c r="M9" i="197"/>
  <c r="M8" i="197" s="1"/>
  <c r="C216" i="275" s="1"/>
  <c r="O10" i="197"/>
  <c r="D216" i="275" s="1"/>
  <c r="M80" i="209"/>
  <c r="O85" i="209"/>
  <c r="M9" i="214"/>
  <c r="O10" i="214"/>
  <c r="M634" i="230"/>
  <c r="O10" i="179"/>
  <c r="D197" i="275" s="1"/>
  <c r="M8" i="180"/>
  <c r="C198" i="275" s="1"/>
  <c r="M46" i="182"/>
  <c r="O131" i="183"/>
  <c r="O297" i="183"/>
  <c r="O39" i="187"/>
  <c r="D205" i="275" s="1"/>
  <c r="O107" i="187"/>
  <c r="O159" i="188"/>
  <c r="O229" i="188"/>
  <c r="L8" i="190"/>
  <c r="T7" i="190" s="1"/>
  <c r="F208" i="275" s="1"/>
  <c r="O107" i="191"/>
  <c r="M111" i="191"/>
  <c r="M158" i="191"/>
  <c r="O10" i="194"/>
  <c r="O24" i="194"/>
  <c r="M103" i="200"/>
  <c r="M9" i="207"/>
  <c r="M8" i="207" s="1"/>
  <c r="C226" i="275" s="1"/>
  <c r="O27" i="213"/>
  <c r="M14" i="213"/>
  <c r="M8" i="213" s="1"/>
  <c r="C232" i="275" s="1"/>
  <c r="O112" i="218"/>
  <c r="D237" i="275" s="1"/>
  <c r="M103" i="218"/>
  <c r="O59" i="219"/>
  <c r="O88" i="219"/>
  <c r="O117" i="219"/>
  <c r="M74" i="224"/>
  <c r="M8" i="224" s="1"/>
  <c r="C243" i="275" s="1"/>
  <c r="E243" i="275" s="1"/>
  <c r="O75" i="224"/>
  <c r="D182" i="275"/>
  <c r="M50" i="165"/>
  <c r="M118" i="165"/>
  <c r="M63" i="169"/>
  <c r="M9" i="171"/>
  <c r="M8" i="176"/>
  <c r="C194" i="275" s="1"/>
  <c r="E194" i="275" s="1"/>
  <c r="D198" i="275"/>
  <c r="L8" i="193"/>
  <c r="T7" i="193" s="1"/>
  <c r="F212" i="275" s="1"/>
  <c r="M75" i="193"/>
  <c r="O80" i="193"/>
  <c r="D212" i="275" s="1"/>
  <c r="M107" i="195"/>
  <c r="O108" i="195"/>
  <c r="D214" i="275" s="1"/>
  <c r="L8" i="197"/>
  <c r="T7" i="197" s="1"/>
  <c r="F216" i="275" s="1"/>
  <c r="D217" i="275"/>
  <c r="M9" i="201"/>
  <c r="O18" i="201"/>
  <c r="M9" i="209"/>
  <c r="M67" i="209"/>
  <c r="O72" i="209"/>
  <c r="M14" i="210"/>
  <c r="O27" i="210"/>
  <c r="M123" i="210"/>
  <c r="O124" i="210"/>
  <c r="D229" i="275" s="1"/>
  <c r="O188" i="217"/>
  <c r="M183" i="217"/>
  <c r="O18" i="225"/>
  <c r="O78" i="227"/>
  <c r="M38" i="175"/>
  <c r="M47" i="175"/>
  <c r="O10" i="176"/>
  <c r="D194" i="275" s="1"/>
  <c r="O119" i="177"/>
  <c r="O144" i="177"/>
  <c r="O19" i="181"/>
  <c r="D199" i="275" s="1"/>
  <c r="O107" i="183"/>
  <c r="O285" i="183"/>
  <c r="O93" i="184"/>
  <c r="D202" i="275" s="1"/>
  <c r="O27" i="187"/>
  <c r="O95" i="187"/>
  <c r="O92" i="188"/>
  <c r="M118" i="188"/>
  <c r="O147" i="188"/>
  <c r="M34" i="190"/>
  <c r="O95" i="191"/>
  <c r="L8" i="191"/>
  <c r="T7" i="191" s="1"/>
  <c r="F209" i="275" s="1"/>
  <c r="O121" i="191"/>
  <c r="M120" i="191"/>
  <c r="L8" i="192"/>
  <c r="T7" i="192" s="1"/>
  <c r="F210" i="275" s="1"/>
  <c r="M87" i="197"/>
  <c r="O92" i="197"/>
  <c r="M9" i="200"/>
  <c r="D190" i="275"/>
  <c r="D203" i="275"/>
  <c r="M34" i="188"/>
  <c r="M62" i="191"/>
  <c r="M9" i="196"/>
  <c r="M8" i="196" s="1"/>
  <c r="C215" i="275" s="1"/>
  <c r="E215" i="275" s="1"/>
  <c r="M117" i="203"/>
  <c r="L8" i="204"/>
  <c r="T7" i="204" s="1"/>
  <c r="F223" i="275" s="1"/>
  <c r="O141" i="210"/>
  <c r="M140" i="210"/>
  <c r="M67" i="214"/>
  <c r="O68" i="214"/>
  <c r="O54" i="215"/>
  <c r="D245" i="275"/>
  <c r="O73" i="175"/>
  <c r="M61" i="177"/>
  <c r="O95" i="177"/>
  <c r="O273" i="183"/>
  <c r="O345" i="183"/>
  <c r="M366" i="183"/>
  <c r="O371" i="183"/>
  <c r="O61" i="186"/>
  <c r="O83" i="187"/>
  <c r="O39" i="188"/>
  <c r="D206" i="275" s="1"/>
  <c r="O135" i="188"/>
  <c r="O207" i="188"/>
  <c r="O220" i="188"/>
  <c r="O83" i="191"/>
  <c r="O31" i="192"/>
  <c r="M9" i="195"/>
  <c r="M8" i="195" s="1"/>
  <c r="C214" i="275" s="1"/>
  <c r="O10" i="196"/>
  <c r="D215" i="275" s="1"/>
  <c r="O66" i="201"/>
  <c r="M117" i="205"/>
  <c r="D225" i="275"/>
  <c r="M62" i="206"/>
  <c r="O35" i="208"/>
  <c r="D227" i="275" s="1"/>
  <c r="M34" i="208"/>
  <c r="M8" i="208" s="1"/>
  <c r="C227" i="275" s="1"/>
  <c r="O14" i="211"/>
  <c r="O175" i="213"/>
  <c r="M163" i="216"/>
  <c r="O164" i="216"/>
  <c r="O150" i="223"/>
  <c r="M145" i="223"/>
  <c r="O626" i="230"/>
  <c r="M228" i="188"/>
  <c r="M30" i="192"/>
  <c r="M64" i="192"/>
  <c r="O38" i="203"/>
  <c r="O101" i="203"/>
  <c r="M154" i="205"/>
  <c r="M97" i="207"/>
  <c r="M150" i="207"/>
  <c r="O47" i="209"/>
  <c r="O22" i="211"/>
  <c r="D230" i="275" s="1"/>
  <c r="E230" i="275" s="1"/>
  <c r="O87" i="213"/>
  <c r="D232" i="275" s="1"/>
  <c r="M91" i="213"/>
  <c r="O179" i="213"/>
  <c r="O91" i="215"/>
  <c r="L8" i="215"/>
  <c r="T7" i="215" s="1"/>
  <c r="F234" i="275" s="1"/>
  <c r="M9" i="223"/>
  <c r="M8" i="228"/>
  <c r="C247" i="275" s="1"/>
  <c r="D196" i="275"/>
  <c r="M62" i="199"/>
  <c r="M8" i="199" s="1"/>
  <c r="C218" i="275" s="1"/>
  <c r="E218" i="275" s="1"/>
  <c r="O134" i="201"/>
  <c r="O63" i="204"/>
  <c r="M62" i="204"/>
  <c r="O10" i="207"/>
  <c r="M79" i="216"/>
  <c r="O84" i="216"/>
  <c r="L8" i="218"/>
  <c r="T7" i="218" s="1"/>
  <c r="F237" i="275" s="1"/>
  <c r="M58" i="219"/>
  <c r="D246" i="275"/>
  <c r="M286" i="230"/>
  <c r="M816" i="230"/>
  <c r="O817" i="230"/>
  <c r="M47" i="184"/>
  <c r="M32" i="194"/>
  <c r="M89" i="198"/>
  <c r="M91" i="202"/>
  <c r="O14" i="203"/>
  <c r="O142" i="203"/>
  <c r="O155" i="203"/>
  <c r="O138" i="204"/>
  <c r="O126" i="205"/>
  <c r="O38" i="207"/>
  <c r="O223" i="210"/>
  <c r="M222" i="210"/>
  <c r="O63" i="213"/>
  <c r="O167" i="213"/>
  <c r="O66" i="215"/>
  <c r="D234" i="275" s="1"/>
  <c r="O79" i="215"/>
  <c r="M107" i="215"/>
  <c r="O93" i="217"/>
  <c r="M92" i="217"/>
  <c r="O163" i="217"/>
  <c r="O154" i="223"/>
  <c r="O195" i="223"/>
  <c r="O30" i="225"/>
  <c r="D244" i="275" s="1"/>
  <c r="O72" i="225"/>
  <c r="O54" i="227"/>
  <c r="M9" i="230"/>
  <c r="O10" i="230"/>
  <c r="O230" i="230"/>
  <c r="O274" i="230"/>
  <c r="M505" i="231"/>
  <c r="O506" i="231"/>
  <c r="M888" i="234"/>
  <c r="O889" i="234"/>
  <c r="O100" i="201"/>
  <c r="O79" i="203"/>
  <c r="O130" i="203"/>
  <c r="O26" i="207"/>
  <c r="O51" i="207"/>
  <c r="O76" i="209"/>
  <c r="O89" i="209"/>
  <c r="O51" i="213"/>
  <c r="O95" i="215"/>
  <c r="O137" i="215"/>
  <c r="O10" i="217"/>
  <c r="O109" i="217"/>
  <c r="O93" i="221"/>
  <c r="O14" i="223"/>
  <c r="O113" i="223"/>
  <c r="M108" i="226"/>
  <c r="M127" i="230"/>
  <c r="O938" i="230"/>
  <c r="O1460" i="230"/>
  <c r="O599" i="231"/>
  <c r="O535" i="233"/>
  <c r="D254" i="275" s="1"/>
  <c r="M9" i="184"/>
  <c r="M8" i="184" s="1"/>
  <c r="C202" i="275" s="1"/>
  <c r="M74" i="190"/>
  <c r="M8" i="190" s="1"/>
  <c r="C208" i="275" s="1"/>
  <c r="E208" i="275" s="1"/>
  <c r="M35" i="192"/>
  <c r="M116" i="196"/>
  <c r="M108" i="202"/>
  <c r="E231" i="275"/>
  <c r="L8" i="214"/>
  <c r="T7" i="214" s="1"/>
  <c r="F233" i="275" s="1"/>
  <c r="M9" i="221"/>
  <c r="M8" i="221" s="1"/>
  <c r="C240" i="275" s="1"/>
  <c r="O171" i="223"/>
  <c r="O200" i="223"/>
  <c r="M76" i="225"/>
  <c r="O77" i="225"/>
  <c r="M105" i="225"/>
  <c r="M42" i="230"/>
  <c r="M339" i="230"/>
  <c r="O352" i="230"/>
  <c r="M9" i="231"/>
  <c r="O14" i="231"/>
  <c r="D252" i="275" s="1"/>
  <c r="O147" i="203"/>
  <c r="O118" i="207"/>
  <c r="O42" i="209"/>
  <c r="O55" i="209"/>
  <c r="O10" i="212"/>
  <c r="D231" i="275" s="1"/>
  <c r="O58" i="217"/>
  <c r="M9" i="218"/>
  <c r="M8" i="218" s="1"/>
  <c r="C237" i="275" s="1"/>
  <c r="O42" i="219"/>
  <c r="O106" i="225"/>
  <c r="M204" i="230"/>
  <c r="O222" i="230"/>
  <c r="M123" i="232"/>
  <c r="M152" i="232"/>
  <c r="O157" i="232"/>
  <c r="D218" i="275"/>
  <c r="M104" i="201"/>
  <c r="M9" i="202"/>
  <c r="M9" i="206"/>
  <c r="M8" i="206" s="1"/>
  <c r="C225" i="275" s="1"/>
  <c r="E225" i="275" s="1"/>
  <c r="M38" i="214"/>
  <c r="M9" i="215"/>
  <c r="M8" i="215" s="1"/>
  <c r="C234" i="275" s="1"/>
  <c r="O129" i="217"/>
  <c r="O184" i="217"/>
  <c r="O71" i="219"/>
  <c r="O100" i="219"/>
  <c r="O84" i="221"/>
  <c r="M83" i="221"/>
  <c r="M80" i="222"/>
  <c r="O81" i="222"/>
  <c r="O104" i="223"/>
  <c r="D242" i="275" s="1"/>
  <c r="M103" i="223"/>
  <c r="O122" i="225"/>
  <c r="O18" i="227"/>
  <c r="M9" i="229"/>
  <c r="O14" i="229"/>
  <c r="D249" i="275" s="1"/>
  <c r="D248" i="275" s="1"/>
  <c r="O56" i="229"/>
  <c r="M55" i="229"/>
  <c r="O96" i="229"/>
  <c r="M95" i="229"/>
  <c r="O426" i="230"/>
  <c r="O105" i="201"/>
  <c r="O10" i="202"/>
  <c r="D221" i="275" s="1"/>
  <c r="M62" i="202"/>
  <c r="O10" i="204"/>
  <c r="M71" i="204"/>
  <c r="O58" i="205"/>
  <c r="D224" i="275" s="1"/>
  <c r="M87" i="206"/>
  <c r="M50" i="207"/>
  <c r="O84" i="207"/>
  <c r="O159" i="207"/>
  <c r="O18" i="209"/>
  <c r="D228" i="275" s="1"/>
  <c r="O121" i="213"/>
  <c r="O46" i="217"/>
  <c r="O30" i="219"/>
  <c r="O42" i="221"/>
  <c r="D240" i="275" s="1"/>
  <c r="O71" i="221"/>
  <c r="O50" i="223"/>
  <c r="O91" i="223"/>
  <c r="M66" i="225"/>
  <c r="O67" i="225"/>
  <c r="O81" i="225"/>
  <c r="O146" i="227"/>
  <c r="M672" i="230"/>
  <c r="O677" i="230"/>
  <c r="O1316" i="230"/>
  <c r="O353" i="231"/>
  <c r="O352" i="233"/>
  <c r="M351" i="233"/>
  <c r="L8" i="229"/>
  <c r="T7" i="229" s="1"/>
  <c r="F249" i="275" s="1"/>
  <c r="F248" i="275" s="1"/>
  <c r="O184" i="230"/>
  <c r="O360" i="230"/>
  <c r="O541" i="230"/>
  <c r="M593" i="230"/>
  <c r="O734" i="230"/>
  <c r="O804" i="230"/>
  <c r="O1246" i="230"/>
  <c r="O1304" i="230"/>
  <c r="O1376" i="230"/>
  <c r="O1448" i="230"/>
  <c r="O47" i="231"/>
  <c r="O295" i="231"/>
  <c r="O575" i="231"/>
  <c r="O773" i="231"/>
  <c r="O995" i="231"/>
  <c r="O1125" i="231"/>
  <c r="O1269" i="231"/>
  <c r="L8" i="234"/>
  <c r="T7" i="234" s="1"/>
  <c r="F255" i="275" s="1"/>
  <c r="O218" i="234"/>
  <c r="M10" i="235"/>
  <c r="M9" i="235" s="1"/>
  <c r="M70" i="218"/>
  <c r="M136" i="218"/>
  <c r="M9" i="220"/>
  <c r="M95" i="220"/>
  <c r="M83" i="224"/>
  <c r="M117" i="224"/>
  <c r="M9" i="226"/>
  <c r="M83" i="226"/>
  <c r="M221" i="230"/>
  <c r="M1488" i="230"/>
  <c r="O918" i="235"/>
  <c r="M913" i="235"/>
  <c r="M58" i="221"/>
  <c r="M82" i="223"/>
  <c r="M9" i="225"/>
  <c r="M91" i="227"/>
  <c r="O52" i="228"/>
  <c r="M64" i="229"/>
  <c r="M603" i="231"/>
  <c r="M643" i="233"/>
  <c r="O644" i="233"/>
  <c r="O830" i="233"/>
  <c r="M829" i="233"/>
  <c r="O368" i="236"/>
  <c r="M323" i="236"/>
  <c r="M192" i="236" s="1"/>
  <c r="M88" i="216"/>
  <c r="M68" i="228"/>
  <c r="M42" i="229"/>
  <c r="O148" i="230"/>
  <c r="O401" i="230"/>
  <c r="O466" i="230"/>
  <c r="M474" i="230"/>
  <c r="O681" i="230"/>
  <c r="O766" i="230"/>
  <c r="M770" i="230"/>
  <c r="O259" i="231"/>
  <c r="O715" i="231"/>
  <c r="O959" i="231"/>
  <c r="O1089" i="231"/>
  <c r="O1233" i="231"/>
  <c r="M102" i="232"/>
  <c r="M8" i="232" s="1"/>
  <c r="C253" i="275" s="1"/>
  <c r="O188" i="232"/>
  <c r="O619" i="233"/>
  <c r="O572" i="234"/>
  <c r="O1200" i="234"/>
  <c r="O442" i="230"/>
  <c r="O495" i="230"/>
  <c r="M507" i="230"/>
  <c r="M1172" i="230"/>
  <c r="O177" i="231"/>
  <c r="M87" i="219"/>
  <c r="D239" i="275"/>
  <c r="M162" i="223"/>
  <c r="D243" i="275"/>
  <c r="M9" i="227"/>
  <c r="M8" i="227" s="1"/>
  <c r="C246" i="275" s="1"/>
  <c r="E246" i="275" s="1"/>
  <c r="D247" i="275"/>
  <c r="O278" i="230"/>
  <c r="O430" i="230"/>
  <c r="O577" i="230"/>
  <c r="O630" i="230"/>
  <c r="O1340" i="230"/>
  <c r="O1412" i="230"/>
  <c r="O1484" i="230"/>
  <c r="L8" i="231"/>
  <c r="T7" i="231" s="1"/>
  <c r="F252" i="275" s="1"/>
  <c r="O447" i="231"/>
  <c r="O633" i="231"/>
  <c r="O923" i="231"/>
  <c r="O1197" i="231"/>
  <c r="M187" i="233"/>
  <c r="O188" i="233"/>
  <c r="O583" i="233"/>
  <c r="O664" i="235"/>
  <c r="M659" i="235"/>
  <c r="M66" i="220"/>
  <c r="M536" i="230"/>
  <c r="M858" i="230"/>
  <c r="M1289" i="231"/>
  <c r="M192" i="232"/>
  <c r="M146" i="203"/>
  <c r="M137" i="213"/>
  <c r="M74" i="217"/>
  <c r="M8" i="217" s="1"/>
  <c r="C236" i="275" s="1"/>
  <c r="O254" i="230"/>
  <c r="O331" i="230"/>
  <c r="O524" i="230"/>
  <c r="O565" i="230"/>
  <c r="O606" i="230"/>
  <c r="O647" i="230"/>
  <c r="O660" i="230"/>
  <c r="O758" i="230"/>
  <c r="M916" i="230"/>
  <c r="O1328" i="230"/>
  <c r="O1400" i="230"/>
  <c r="O1472" i="230"/>
  <c r="O95" i="231"/>
  <c r="O377" i="231"/>
  <c r="O807" i="231"/>
  <c r="O899" i="231"/>
  <c r="O1043" i="231"/>
  <c r="M1055" i="231"/>
  <c r="O1173" i="231"/>
  <c r="O242" i="230"/>
  <c r="O319" i="230"/>
  <c r="O512" i="230"/>
  <c r="O594" i="230"/>
  <c r="O800" i="230"/>
  <c r="O896" i="230"/>
  <c r="O1152" i="230"/>
  <c r="O83" i="231"/>
  <c r="O365" i="231"/>
  <c r="O795" i="231"/>
  <c r="M873" i="231"/>
  <c r="O887" i="231"/>
  <c r="O1031" i="231"/>
  <c r="O1161" i="231"/>
  <c r="L8" i="232"/>
  <c r="T7" i="232" s="1"/>
  <c r="F253" i="275" s="1"/>
  <c r="M9" i="233"/>
  <c r="O547" i="233"/>
  <c r="M42" i="231"/>
  <c r="M562" i="231"/>
  <c r="M620" i="231"/>
  <c r="M179" i="232"/>
  <c r="O111" i="234"/>
  <c r="O206" i="234"/>
  <c r="O299" i="234"/>
  <c r="O560" i="234"/>
  <c r="O1130" i="234"/>
  <c r="O651" i="235"/>
  <c r="M895" i="230"/>
  <c r="M937" i="230"/>
  <c r="M1463" i="233"/>
  <c r="M968" i="234"/>
  <c r="M323" i="235"/>
  <c r="M192" i="235" s="1"/>
  <c r="O304" i="239"/>
  <c r="M303" i="239"/>
  <c r="O730" i="230"/>
  <c r="O1280" i="230"/>
  <c r="O37" i="232"/>
  <c r="O148" i="232"/>
  <c r="O723" i="233"/>
  <c r="O87" i="234"/>
  <c r="O194" i="234"/>
  <c r="O275" i="234"/>
  <c r="O548" i="234"/>
  <c r="O922" i="234"/>
  <c r="M1166" i="234"/>
  <c r="M938" i="234"/>
  <c r="M794" i="231"/>
  <c r="M1302" i="231"/>
  <c r="O124" i="232"/>
  <c r="O665" i="233"/>
  <c r="M1038" i="234"/>
  <c r="M539" i="235"/>
  <c r="M751" i="235"/>
  <c r="M1225" i="230"/>
  <c r="M1137" i="233"/>
  <c r="O1138" i="233"/>
  <c r="L192" i="234"/>
  <c r="M380" i="235"/>
  <c r="O78" i="232"/>
  <c r="M193" i="234"/>
  <c r="M526" i="234"/>
  <c r="O66" i="232"/>
  <c r="M1369" i="233"/>
  <c r="O1370" i="233"/>
  <c r="O27" i="234"/>
  <c r="O348" i="234"/>
  <c r="O442" i="234"/>
  <c r="O514" i="234"/>
  <c r="O527" i="234"/>
  <c r="O710" i="234"/>
  <c r="O1212" i="234"/>
  <c r="O67" i="238"/>
  <c r="M176" i="231"/>
  <c r="M438" i="231"/>
  <c r="M694" i="231"/>
  <c r="M752" i="231"/>
  <c r="M886" i="231"/>
  <c r="M514" i="233"/>
  <c r="M242" i="234"/>
  <c r="O584" i="234"/>
  <c r="O10" i="232"/>
  <c r="M887" i="233"/>
  <c r="M721" i="233" s="1"/>
  <c r="O888" i="233"/>
  <c r="O147" i="234"/>
  <c r="D255" i="275" s="1"/>
  <c r="O336" i="234"/>
  <c r="O502" i="234"/>
  <c r="O630" i="234"/>
  <c r="M726" i="234"/>
  <c r="O1014" i="234"/>
  <c r="O1084" i="234"/>
  <c r="O1142" i="234"/>
  <c r="M380" i="236"/>
  <c r="O381" i="236"/>
  <c r="O1039" i="236"/>
  <c r="M1030" i="236"/>
  <c r="M547" i="234"/>
  <c r="M589" i="234"/>
  <c r="M905" i="234"/>
  <c r="M1191" i="234"/>
  <c r="O455" i="236"/>
  <c r="M454" i="236"/>
  <c r="O756" i="236"/>
  <c r="O828" i="236"/>
  <c r="O1026" i="236"/>
  <c r="D258" i="275"/>
  <c r="M9" i="238"/>
  <c r="M115" i="238"/>
  <c r="M844" i="238"/>
  <c r="O425" i="235"/>
  <c r="O540" i="235"/>
  <c r="O577" i="235"/>
  <c r="O752" i="235"/>
  <c r="M751" i="236"/>
  <c r="O998" i="236"/>
  <c r="M993" i="236"/>
  <c r="L8" i="238"/>
  <c r="T7" i="238" s="1"/>
  <c r="F259" i="275" s="1"/>
  <c r="M349" i="238"/>
  <c r="O613" i="238"/>
  <c r="M612" i="238"/>
  <c r="O40" i="241"/>
  <c r="M39" i="241"/>
  <c r="M9" i="242"/>
  <c r="O10" i="242"/>
  <c r="O1489" i="233"/>
  <c r="O1523" i="233"/>
  <c r="O164" i="235"/>
  <c r="D256" i="275" s="1"/>
  <c r="O463" i="235"/>
  <c r="O605" i="235"/>
  <c r="M1063" i="235"/>
  <c r="M1104" i="235"/>
  <c r="O442" i="236"/>
  <c r="M441" i="236"/>
  <c r="O573" i="236"/>
  <c r="M872" i="236"/>
  <c r="O885" i="236"/>
  <c r="M913" i="236"/>
  <c r="O914" i="236"/>
  <c r="O959" i="236"/>
  <c r="O1250" i="236"/>
  <c r="M26" i="237"/>
  <c r="M8" i="237" s="1"/>
  <c r="C258" i="275" s="1"/>
  <c r="E258" i="275" s="1"/>
  <c r="M176" i="238"/>
  <c r="O177" i="238"/>
  <c r="O350" i="238"/>
  <c r="O745" i="238"/>
  <c r="M1187" i="233"/>
  <c r="O593" i="235"/>
  <c r="M10" i="236"/>
  <c r="M9" i="236" s="1"/>
  <c r="M539" i="236"/>
  <c r="L613" i="236"/>
  <c r="L8" i="236" s="1"/>
  <c r="T7" i="236" s="1"/>
  <c r="F257" i="275" s="1"/>
  <c r="O1284" i="238"/>
  <c r="M1283" i="238"/>
  <c r="O1222" i="233"/>
  <c r="M323" i="234"/>
  <c r="M651" i="234"/>
  <c r="M1079" i="234"/>
  <c r="O247" i="235"/>
  <c r="M441" i="235"/>
  <c r="L613" i="235"/>
  <c r="L8" i="235" s="1"/>
  <c r="T7" i="235" s="1"/>
  <c r="F256" i="275" s="1"/>
  <c r="O873" i="235"/>
  <c r="O57" i="237"/>
  <c r="M18" i="242"/>
  <c r="O417" i="235"/>
  <c r="O569" i="235"/>
  <c r="M614" i="235"/>
  <c r="O681" i="235"/>
  <c r="O998" i="235"/>
  <c r="M993" i="235"/>
  <c r="M1117" i="235"/>
  <c r="O1242" i="235"/>
  <c r="M163" i="236"/>
  <c r="M560" i="236"/>
  <c r="O561" i="236"/>
  <c r="O947" i="236"/>
  <c r="O1155" i="236"/>
  <c r="O107" i="238"/>
  <c r="M471" i="238"/>
  <c r="M380" i="234"/>
  <c r="M634" i="234"/>
  <c r="M1092" i="234"/>
  <c r="M1216" i="234"/>
  <c r="M454" i="235"/>
  <c r="O677" i="236"/>
  <c r="M676" i="236"/>
  <c r="O1143" i="236"/>
  <c r="M1142" i="236"/>
  <c r="M14" i="245"/>
  <c r="M8" i="245" s="1"/>
  <c r="C270" i="275" s="1"/>
  <c r="E270" i="275" s="1"/>
  <c r="O15" i="245"/>
  <c r="O697" i="235"/>
  <c r="M963" i="235"/>
  <c r="O180" i="236"/>
  <c r="O194" i="236"/>
  <c r="O263" i="236"/>
  <c r="O1130" i="236"/>
  <c r="M1191" i="236"/>
  <c r="O301" i="238"/>
  <c r="O459" i="238"/>
  <c r="O58" i="240"/>
  <c r="M57" i="240"/>
  <c r="M441" i="234"/>
  <c r="M847" i="234"/>
  <c r="M951" i="234"/>
  <c r="M1005" i="234"/>
  <c r="M1117" i="234"/>
  <c r="M1233" i="234"/>
  <c r="M1191" i="235"/>
  <c r="O523" i="235"/>
  <c r="M976" i="235"/>
  <c r="O1192" i="235"/>
  <c r="O336" i="236"/>
  <c r="O709" i="236"/>
  <c r="O1092" i="236"/>
  <c r="O1118" i="236"/>
  <c r="M1117" i="236"/>
  <c r="O231" i="238"/>
  <c r="O134" i="239"/>
  <c r="O18" i="244"/>
  <c r="M9" i="244"/>
  <c r="O1196" i="235"/>
  <c r="O55" i="236"/>
  <c r="O421" i="236"/>
  <c r="M614" i="236"/>
  <c r="O788" i="236"/>
  <c r="O860" i="236"/>
  <c r="O1080" i="236"/>
  <c r="O1212" i="236"/>
  <c r="O1237" i="236"/>
  <c r="O71" i="238"/>
  <c r="O152" i="238"/>
  <c r="O222" i="238"/>
  <c r="O247" i="238"/>
  <c r="O276" i="238"/>
  <c r="O329" i="238"/>
  <c r="O398" i="238"/>
  <c r="O411" i="238"/>
  <c r="O579" i="238"/>
  <c r="O709" i="238"/>
  <c r="M109" i="239"/>
  <c r="O110" i="239"/>
  <c r="M18" i="241"/>
  <c r="M8" i="241" s="1"/>
  <c r="C265" i="275" s="1"/>
  <c r="M52" i="244"/>
  <c r="O53" i="244"/>
  <c r="L8" i="251"/>
  <c r="T7" i="251" s="1"/>
  <c r="F277" i="275" s="1"/>
  <c r="F272" i="275" s="1"/>
  <c r="M38" i="251"/>
  <c r="M8" i="251" s="1"/>
  <c r="C277" i="275" s="1"/>
  <c r="O451" i="256"/>
  <c r="M446" i="256"/>
  <c r="O1138" i="235"/>
  <c r="O43" i="236"/>
  <c r="D265" i="275"/>
  <c r="F264" i="275"/>
  <c r="L8" i="246"/>
  <c r="T7" i="246" s="1"/>
  <c r="F271" i="275" s="1"/>
  <c r="O1126" i="235"/>
  <c r="O31" i="236"/>
  <c r="D257" i="275" s="1"/>
  <c r="O238" i="236"/>
  <c r="O303" i="236"/>
  <c r="O372" i="236"/>
  <c r="O397" i="236"/>
  <c r="O527" i="236"/>
  <c r="O643" i="236"/>
  <c r="O722" i="236"/>
  <c r="O747" i="236"/>
  <c r="O776" i="236"/>
  <c r="O848" i="236"/>
  <c r="O901" i="236"/>
  <c r="O977" i="236"/>
  <c r="O1068" i="236"/>
  <c r="O1109" i="236"/>
  <c r="O1200" i="236"/>
  <c r="O1254" i="236"/>
  <c r="O74" i="237"/>
  <c r="O34" i="238"/>
  <c r="O47" i="238"/>
  <c r="O140" i="238"/>
  <c r="O210" i="238"/>
  <c r="O264" i="238"/>
  <c r="O305" i="238"/>
  <c r="O386" i="238"/>
  <c r="O555" i="238"/>
  <c r="O685" i="238"/>
  <c r="O824" i="238"/>
  <c r="O293" i="249"/>
  <c r="O185" i="251"/>
  <c r="M184" i="251"/>
  <c r="O1080" i="235"/>
  <c r="O151" i="236"/>
  <c r="O226" i="236"/>
  <c r="O279" i="236"/>
  <c r="O360" i="236"/>
  <c r="O503" i="236"/>
  <c r="O619" i="236"/>
  <c r="O764" i="236"/>
  <c r="O836" i="236"/>
  <c r="O877" i="236"/>
  <c r="O968" i="236"/>
  <c r="O1138" i="236"/>
  <c r="O1242" i="236"/>
  <c r="M51" i="237"/>
  <c r="O52" i="237"/>
  <c r="O22" i="238"/>
  <c r="M46" i="238"/>
  <c r="O128" i="238"/>
  <c r="O198" i="238"/>
  <c r="O252" i="238"/>
  <c r="M251" i="238"/>
  <c r="O374" i="238"/>
  <c r="O480" i="238"/>
  <c r="M530" i="238"/>
  <c r="O531" i="238"/>
  <c r="O661" i="238"/>
  <c r="M899" i="238"/>
  <c r="O1308" i="238"/>
  <c r="O24" i="240"/>
  <c r="D263" i="275" s="1"/>
  <c r="D262" i="275" s="1"/>
  <c r="M19" i="240"/>
  <c r="M9" i="243"/>
  <c r="M8" i="243" s="1"/>
  <c r="C267" i="275" s="1"/>
  <c r="O67" i="249"/>
  <c r="M50" i="249"/>
  <c r="M721" i="236"/>
  <c r="M1216" i="236"/>
  <c r="M104" i="248"/>
  <c r="O105" i="248"/>
  <c r="O1022" i="235"/>
  <c r="O127" i="236"/>
  <c r="O164" i="236"/>
  <c r="O202" i="236"/>
  <c r="O255" i="236"/>
  <c r="O348" i="236"/>
  <c r="O479" i="236"/>
  <c r="O609" i="236"/>
  <c r="M659" i="236"/>
  <c r="O701" i="236"/>
  <c r="O752" i="236"/>
  <c r="O824" i="236"/>
  <c r="O1022" i="236"/>
  <c r="O1179" i="236"/>
  <c r="O10" i="238"/>
  <c r="O116" i="238"/>
  <c r="O362" i="238"/>
  <c r="L8" i="240"/>
  <c r="T7" i="240" s="1"/>
  <c r="F263" i="275" s="1"/>
  <c r="F262" i="275" s="1"/>
  <c r="O1010" i="235"/>
  <c r="O115" i="236"/>
  <c r="O230" i="236"/>
  <c r="O243" i="236"/>
  <c r="O467" i="236"/>
  <c r="O544" i="236"/>
  <c r="O597" i="236"/>
  <c r="O689" i="236"/>
  <c r="M726" i="236"/>
  <c r="O768" i="236"/>
  <c r="O840" i="236"/>
  <c r="O918" i="236"/>
  <c r="M930" i="236"/>
  <c r="O1167" i="236"/>
  <c r="O1246" i="236"/>
  <c r="O1259" i="236"/>
  <c r="O18" i="237"/>
  <c r="O160" i="238"/>
  <c r="M193" i="238"/>
  <c r="O256" i="238"/>
  <c r="O406" i="238"/>
  <c r="M410" i="238"/>
  <c r="O497" i="238"/>
  <c r="M595" i="238"/>
  <c r="O625" i="238"/>
  <c r="M1090" i="238"/>
  <c r="O76" i="239"/>
  <c r="D261" i="275" s="1"/>
  <c r="D260" i="275" s="1"/>
  <c r="M201" i="239"/>
  <c r="O14" i="248"/>
  <c r="D274" i="275" s="1"/>
  <c r="M9" i="248"/>
  <c r="M8" i="248" s="1"/>
  <c r="C274" i="275" s="1"/>
  <c r="O459" i="253"/>
  <c r="O531" i="253"/>
  <c r="O362" i="256"/>
  <c r="D283" i="275" s="1"/>
  <c r="D282" i="275" s="1"/>
  <c r="O94" i="257"/>
  <c r="M27" i="243"/>
  <c r="M22" i="244"/>
  <c r="O23" i="244"/>
  <c r="D269" i="275" s="1"/>
  <c r="D268" i="275" s="1"/>
  <c r="M9" i="249"/>
  <c r="L8" i="249"/>
  <c r="T7" i="249" s="1"/>
  <c r="F275" i="275" s="1"/>
  <c r="O389" i="249"/>
  <c r="M481" i="249"/>
  <c r="O79" i="253"/>
  <c r="D275" i="275"/>
  <c r="O47" i="250"/>
  <c r="D276" i="275" s="1"/>
  <c r="M42" i="250"/>
  <c r="M8" i="250" s="1"/>
  <c r="C276" i="275" s="1"/>
  <c r="E276" i="275" s="1"/>
  <c r="M753" i="238"/>
  <c r="M1073" i="238"/>
  <c r="O156" i="239"/>
  <c r="O62" i="244"/>
  <c r="O79" i="249"/>
  <c r="O305" i="249"/>
  <c r="O153" i="256"/>
  <c r="M144" i="256"/>
  <c r="M8" i="253"/>
  <c r="C279" i="275" s="1"/>
  <c r="O1296" i="238"/>
  <c r="M8" i="240"/>
  <c r="C263" i="275" s="1"/>
  <c r="O56" i="242"/>
  <c r="O100" i="251"/>
  <c r="O426" i="253"/>
  <c r="M409" i="253"/>
  <c r="M19" i="246"/>
  <c r="M8" i="246" s="1"/>
  <c r="C271" i="275" s="1"/>
  <c r="E271" i="275" s="1"/>
  <c r="M9" i="247"/>
  <c r="M8" i="247" s="1"/>
  <c r="C273" i="275" s="1"/>
  <c r="M103" i="247"/>
  <c r="O133" i="250"/>
  <c r="M128" i="250"/>
  <c r="O123" i="255"/>
  <c r="D281" i="275" s="1"/>
  <c r="O383" i="255"/>
  <c r="O104" i="247"/>
  <c r="D273" i="275" s="1"/>
  <c r="O14" i="252"/>
  <c r="M9" i="252"/>
  <c r="M9" i="255"/>
  <c r="O67" i="256"/>
  <c r="M58" i="256"/>
  <c r="M222" i="239"/>
  <c r="O227" i="239"/>
  <c r="O15" i="240"/>
  <c r="M43" i="242"/>
  <c r="O44" i="242"/>
  <c r="D267" i="275"/>
  <c r="O10" i="246"/>
  <c r="D271" i="275" s="1"/>
  <c r="L8" i="250"/>
  <c r="T7" i="250" s="1"/>
  <c r="F276" i="275" s="1"/>
  <c r="O497" i="256"/>
  <c r="M496" i="256"/>
  <c r="O269" i="249"/>
  <c r="O413" i="249"/>
  <c r="O673" i="249"/>
  <c r="O64" i="251"/>
  <c r="O76" i="252"/>
  <c r="O92" i="252"/>
  <c r="O124" i="252"/>
  <c r="O140" i="252"/>
  <c r="O172" i="252"/>
  <c r="O188" i="252"/>
  <c r="O519" i="253"/>
  <c r="O111" i="255"/>
  <c r="O371" i="255"/>
  <c r="O140" i="256"/>
  <c r="M288" i="256"/>
  <c r="O289" i="256"/>
  <c r="O350" i="256"/>
  <c r="O58" i="257"/>
  <c r="M9" i="258"/>
  <c r="M8" i="258" s="1"/>
  <c r="C286" i="275" s="1"/>
  <c r="O10" i="258"/>
  <c r="O54" i="258"/>
  <c r="M53" i="258"/>
  <c r="O167" i="259"/>
  <c r="O257" i="249"/>
  <c r="O401" i="249"/>
  <c r="O661" i="249"/>
  <c r="O52" i="251"/>
  <c r="O18" i="252"/>
  <c r="O34" i="252"/>
  <c r="D279" i="275"/>
  <c r="M387" i="255"/>
  <c r="O22" i="256"/>
  <c r="O186" i="256"/>
  <c r="O155" i="259"/>
  <c r="O74" i="260"/>
  <c r="O122" i="260"/>
  <c r="M9" i="254"/>
  <c r="M8" i="254" s="1"/>
  <c r="C280" i="275" s="1"/>
  <c r="E280" i="275" s="1"/>
  <c r="O10" i="254"/>
  <c r="D280" i="275" s="1"/>
  <c r="M382" i="256"/>
  <c r="O383" i="256"/>
  <c r="F284" i="275"/>
  <c r="O135" i="263"/>
  <c r="M114" i="263"/>
  <c r="O249" i="263"/>
  <c r="M240" i="263"/>
  <c r="O221" i="249"/>
  <c r="O365" i="249"/>
  <c r="O507" i="249"/>
  <c r="O18" i="251"/>
  <c r="D277" i="275" s="1"/>
  <c r="O160" i="251"/>
  <c r="O22" i="252"/>
  <c r="O139" i="253"/>
  <c r="M151" i="253"/>
  <c r="O495" i="253"/>
  <c r="O567" i="253"/>
  <c r="M218" i="256"/>
  <c r="O219" i="256"/>
  <c r="O49" i="257"/>
  <c r="D270" i="275"/>
  <c r="M490" i="249"/>
  <c r="O19" i="260"/>
  <c r="D289" i="275" s="1"/>
  <c r="M14" i="260"/>
  <c r="M8" i="260" s="1"/>
  <c r="C289" i="275" s="1"/>
  <c r="M9" i="239"/>
  <c r="M8" i="239" s="1"/>
  <c r="C261" i="275" s="1"/>
  <c r="O197" i="249"/>
  <c r="M196" i="249"/>
  <c r="M55" i="250"/>
  <c r="M38" i="252"/>
  <c r="M51" i="252"/>
  <c r="L8" i="256"/>
  <c r="T7" i="256" s="1"/>
  <c r="F283" i="275" s="1"/>
  <c r="F282" i="275" s="1"/>
  <c r="M740" i="256"/>
  <c r="M31" i="258"/>
  <c r="O32" i="258"/>
  <c r="M9" i="259"/>
  <c r="M8" i="259" s="1"/>
  <c r="C288" i="275" s="1"/>
  <c r="O10" i="259"/>
  <c r="D288" i="275" s="1"/>
  <c r="O126" i="248"/>
  <c r="O103" i="249"/>
  <c r="O329" i="249"/>
  <c r="O473" i="249"/>
  <c r="O124" i="251"/>
  <c r="O10" i="252"/>
  <c r="O103" i="253"/>
  <c r="O268" i="256"/>
  <c r="M598" i="256"/>
  <c r="O599" i="256"/>
  <c r="O15" i="257"/>
  <c r="D285" i="275" s="1"/>
  <c r="O118" i="257"/>
  <c r="O91" i="249"/>
  <c r="O317" i="249"/>
  <c r="O461" i="249"/>
  <c r="O112" i="251"/>
  <c r="O91" i="253"/>
  <c r="O471" i="253"/>
  <c r="O543" i="253"/>
  <c r="O193" i="255"/>
  <c r="O241" i="255"/>
  <c r="O289" i="255"/>
  <c r="O337" i="255"/>
  <c r="O374" i="256"/>
  <c r="O106" i="257"/>
  <c r="O74" i="259"/>
  <c r="O62" i="259"/>
  <c r="O134" i="259"/>
  <c r="M57" i="261"/>
  <c r="O163" i="261"/>
  <c r="O235" i="261"/>
  <c r="O307" i="261"/>
  <c r="O379" i="261"/>
  <c r="O236" i="263"/>
  <c r="D292" i="275" s="1"/>
  <c r="M9" i="256"/>
  <c r="M8" i="256" s="1"/>
  <c r="C283" i="275" s="1"/>
  <c r="M543" i="256"/>
  <c r="M777" i="256"/>
  <c r="O139" i="265"/>
  <c r="O211" i="265"/>
  <c r="O269" i="265"/>
  <c r="M8" i="266"/>
  <c r="C296" i="275" s="1"/>
  <c r="O88" i="267"/>
  <c r="M87" i="267"/>
  <c r="O174" i="256"/>
  <c r="O420" i="256"/>
  <c r="O430" i="256"/>
  <c r="O488" i="256"/>
  <c r="O522" i="256"/>
  <c r="M35" i="259"/>
  <c r="O122" i="259"/>
  <c r="O312" i="260"/>
  <c r="O23" i="261"/>
  <c r="O36" i="261"/>
  <c r="D290" i="275" s="1"/>
  <c r="O151" i="261"/>
  <c r="O223" i="261"/>
  <c r="O295" i="261"/>
  <c r="O367" i="261"/>
  <c r="M8" i="270"/>
  <c r="C301" i="275" s="1"/>
  <c r="E301" i="275" s="1"/>
  <c r="M60" i="270"/>
  <c r="O61" i="270"/>
  <c r="M556" i="256"/>
  <c r="M255" i="265"/>
  <c r="O256" i="265"/>
  <c r="M400" i="253"/>
  <c r="M307" i="257"/>
  <c r="O126" i="258"/>
  <c r="O40" i="259"/>
  <c r="O110" i="259"/>
  <c r="O98" i="260"/>
  <c r="O211" i="261"/>
  <c r="O283" i="261"/>
  <c r="O355" i="261"/>
  <c r="O427" i="261"/>
  <c r="O453" i="261"/>
  <c r="M14" i="263"/>
  <c r="M8" i="263" s="1"/>
  <c r="C292" i="275" s="1"/>
  <c r="C306" i="275"/>
  <c r="O114" i="258"/>
  <c r="O82" i="259"/>
  <c r="O86" i="263"/>
  <c r="O228" i="263"/>
  <c r="O115" i="265"/>
  <c r="O187" i="265"/>
  <c r="O594" i="256"/>
  <c r="O628" i="256"/>
  <c r="O102" i="258"/>
  <c r="O98" i="259"/>
  <c r="M138" i="260"/>
  <c r="L8" i="262"/>
  <c r="T7" i="262" s="1"/>
  <c r="F291" i="275" s="1"/>
  <c r="F287" i="275" s="1"/>
  <c r="M31" i="265"/>
  <c r="M9" i="271"/>
  <c r="M8" i="271" s="1"/>
  <c r="C302" i="275" s="1"/>
  <c r="O10" i="271"/>
  <c r="D302" i="275" s="1"/>
  <c r="M320" i="258"/>
  <c r="M51" i="251"/>
  <c r="M488" i="255"/>
  <c r="M31" i="257"/>
  <c r="M8" i="257" s="1"/>
  <c r="C285" i="275" s="1"/>
  <c r="M142" i="259"/>
  <c r="O372" i="259"/>
  <c r="O187" i="261"/>
  <c r="O259" i="261"/>
  <c r="O331" i="261"/>
  <c r="O403" i="261"/>
  <c r="M53" i="265"/>
  <c r="M9" i="267"/>
  <c r="M30" i="269"/>
  <c r="O31" i="269"/>
  <c r="O66" i="258"/>
  <c r="O19" i="259"/>
  <c r="O58" i="259"/>
  <c r="M57" i="259"/>
  <c r="O130" i="259"/>
  <c r="O143" i="259"/>
  <c r="O203" i="261"/>
  <c r="O275" i="261"/>
  <c r="O347" i="261"/>
  <c r="O419" i="261"/>
  <c r="O151" i="262"/>
  <c r="D291" i="275" s="1"/>
  <c r="M146" i="262"/>
  <c r="O62" i="263"/>
  <c r="O23" i="265"/>
  <c r="O163" i="265"/>
  <c r="O235" i="265"/>
  <c r="D294" i="275" s="1"/>
  <c r="M14" i="262"/>
  <c r="M8" i="262" s="1"/>
  <c r="C291" i="275" s="1"/>
  <c r="E291" i="275" s="1"/>
  <c r="M320" i="262"/>
  <c r="M299" i="264"/>
  <c r="O26" i="270"/>
  <c r="M150" i="261"/>
  <c r="M227" i="263"/>
  <c r="M264" i="265"/>
  <c r="M9" i="269"/>
  <c r="M8" i="269" s="1"/>
  <c r="C300" i="275" s="1"/>
  <c r="O14" i="269"/>
  <c r="O10" i="267"/>
  <c r="M55" i="273"/>
  <c r="O56" i="273"/>
  <c r="M53" i="264"/>
  <c r="M8" i="264" s="1"/>
  <c r="C293" i="275" s="1"/>
  <c r="O10" i="264"/>
  <c r="O32" i="264"/>
  <c r="M31" i="262"/>
  <c r="M307" i="262"/>
  <c r="M312" i="264"/>
  <c r="O38" i="272"/>
  <c r="O151" i="264"/>
  <c r="O10" i="266"/>
  <c r="D296" i="275" s="1"/>
  <c r="O42" i="267"/>
  <c r="D299" i="275"/>
  <c r="D298" i="275" s="1"/>
  <c r="D303" i="275"/>
  <c r="E303" i="275" s="1"/>
  <c r="M22" i="273"/>
  <c r="M53" i="260"/>
  <c r="M303" i="260"/>
  <c r="M367" i="259"/>
  <c r="M18" i="261"/>
  <c r="M8" i="261" s="1"/>
  <c r="C290" i="275" s="1"/>
  <c r="M444" i="261"/>
  <c r="O18" i="267"/>
  <c r="D307" i="275"/>
  <c r="D306" i="275" s="1"/>
  <c r="D300" i="275"/>
  <c r="L8" i="270"/>
  <c r="T7" i="270" s="1"/>
  <c r="F301" i="275" s="1"/>
  <c r="F298" i="275" s="1"/>
  <c r="O14" i="272"/>
  <c r="O14" i="273"/>
  <c r="D305" i="275" s="1"/>
  <c r="D304" i="275" s="1"/>
  <c r="D301" i="275"/>
  <c r="M8" i="273" l="1"/>
  <c r="C305" i="275" s="1"/>
  <c r="E305" i="275"/>
  <c r="C304" i="275"/>
  <c r="E265" i="275"/>
  <c r="E201" i="275"/>
  <c r="E55" i="275"/>
  <c r="E111" i="275"/>
  <c r="E17" i="275"/>
  <c r="E290" i="275"/>
  <c r="E51" i="275"/>
  <c r="E82" i="275"/>
  <c r="E72" i="275"/>
  <c r="E90" i="275"/>
  <c r="E68" i="275"/>
  <c r="D97" i="275"/>
  <c r="E98" i="275"/>
  <c r="E285" i="275"/>
  <c r="C284" i="275"/>
  <c r="E232" i="275"/>
  <c r="E75" i="275"/>
  <c r="D48" i="275"/>
  <c r="E14" i="275"/>
  <c r="E277" i="275"/>
  <c r="F250" i="275"/>
  <c r="E11" i="275"/>
  <c r="E227" i="275"/>
  <c r="D83" i="275"/>
  <c r="E64" i="275"/>
  <c r="E202" i="275"/>
  <c r="E279" i="275"/>
  <c r="M8" i="202"/>
  <c r="C221" i="275" s="1"/>
  <c r="E221" i="275" s="1"/>
  <c r="M8" i="219"/>
  <c r="C238" i="275" s="1"/>
  <c r="D23" i="275"/>
  <c r="E307" i="275"/>
  <c r="E274" i="275"/>
  <c r="M8" i="244"/>
  <c r="C269" i="275" s="1"/>
  <c r="D213" i="275"/>
  <c r="D211" i="275" s="1"/>
  <c r="D238" i="275"/>
  <c r="M8" i="179"/>
  <c r="C197" i="275" s="1"/>
  <c r="E197" i="275" s="1"/>
  <c r="M8" i="120"/>
  <c r="C136" i="275" s="1"/>
  <c r="E136" i="275" s="1"/>
  <c r="E166" i="275"/>
  <c r="D170" i="275"/>
  <c r="E170" i="275" s="1"/>
  <c r="M8" i="177"/>
  <c r="C195" i="275" s="1"/>
  <c r="D164" i="275"/>
  <c r="E164" i="275" s="1"/>
  <c r="M8" i="119"/>
  <c r="C135" i="275" s="1"/>
  <c r="M8" i="67"/>
  <c r="C79" i="275" s="1"/>
  <c r="E79" i="275" s="1"/>
  <c r="E76" i="275"/>
  <c r="E96" i="275"/>
  <c r="C282" i="275"/>
  <c r="E283" i="275"/>
  <c r="M8" i="238"/>
  <c r="C259" i="275" s="1"/>
  <c r="D192" i="275"/>
  <c r="E192" i="275" s="1"/>
  <c r="D92" i="275"/>
  <c r="D297" i="275"/>
  <c r="D195" i="275"/>
  <c r="D135" i="275"/>
  <c r="E23" i="275"/>
  <c r="E300" i="275"/>
  <c r="M3" i="274"/>
  <c r="E306" i="275"/>
  <c r="M8" i="226"/>
  <c r="C245" i="275" s="1"/>
  <c r="E245" i="275" s="1"/>
  <c r="E247" i="275"/>
  <c r="M8" i="210"/>
  <c r="C229" i="275" s="1"/>
  <c r="E229" i="275" s="1"/>
  <c r="F211" i="275"/>
  <c r="E205" i="275"/>
  <c r="M8" i="216"/>
  <c r="C235" i="275" s="1"/>
  <c r="E235" i="275" s="1"/>
  <c r="M8" i="151"/>
  <c r="C168" i="275" s="1"/>
  <c r="E168" i="275" s="1"/>
  <c r="M8" i="160"/>
  <c r="C178" i="275" s="1"/>
  <c r="E178" i="275" s="1"/>
  <c r="E190" i="275"/>
  <c r="M8" i="129"/>
  <c r="C145" i="275" s="1"/>
  <c r="E145" i="275" s="1"/>
  <c r="M8" i="193"/>
  <c r="C212" i="275" s="1"/>
  <c r="E85" i="275"/>
  <c r="E121" i="275"/>
  <c r="M8" i="68"/>
  <c r="C80" i="275" s="1"/>
  <c r="E80" i="275" s="1"/>
  <c r="M8" i="51"/>
  <c r="C62" i="275" s="1"/>
  <c r="E62" i="275" s="1"/>
  <c r="M8" i="45"/>
  <c r="C56" i="275" s="1"/>
  <c r="E56" i="275" s="1"/>
  <c r="D15" i="275"/>
  <c r="D10" i="275" s="1"/>
  <c r="F18" i="275"/>
  <c r="E289" i="275"/>
  <c r="E267" i="275"/>
  <c r="E162" i="275"/>
  <c r="E129" i="275"/>
  <c r="E288" i="275"/>
  <c r="E207" i="275"/>
  <c r="E159" i="275"/>
  <c r="C158" i="275"/>
  <c r="E216" i="275"/>
  <c r="E173" i="275"/>
  <c r="M8" i="223"/>
  <c r="C242" i="275" s="1"/>
  <c r="E242" i="275" s="1"/>
  <c r="E186" i="275"/>
  <c r="E188" i="275"/>
  <c r="D222" i="275"/>
  <c r="E176" i="275"/>
  <c r="M8" i="130"/>
  <c r="C146" i="275" s="1"/>
  <c r="E146" i="275" s="1"/>
  <c r="M8" i="114"/>
  <c r="C130" i="275" s="1"/>
  <c r="E130" i="275" s="1"/>
  <c r="D204" i="275"/>
  <c r="M8" i="135"/>
  <c r="C151" i="275" s="1"/>
  <c r="E151" i="275" s="1"/>
  <c r="E119" i="275"/>
  <c r="M8" i="73"/>
  <c r="C86" i="275" s="1"/>
  <c r="E86" i="275" s="1"/>
  <c r="F48" i="275"/>
  <c r="D47" i="275"/>
  <c r="E47" i="275" s="1"/>
  <c r="E37" i="275"/>
  <c r="D42" i="275"/>
  <c r="E15" i="275"/>
  <c r="D162" i="275"/>
  <c r="D158" i="275" s="1"/>
  <c r="D278" i="275"/>
  <c r="D272" i="275" s="1"/>
  <c r="E273" i="275"/>
  <c r="M8" i="249"/>
  <c r="C275" i="275" s="1"/>
  <c r="E275" i="275" s="1"/>
  <c r="D266" i="275"/>
  <c r="D264" i="275" s="1"/>
  <c r="E240" i="275"/>
  <c r="E198" i="275"/>
  <c r="M8" i="191"/>
  <c r="C209" i="275" s="1"/>
  <c r="E209" i="275" s="1"/>
  <c r="D187" i="275"/>
  <c r="E187" i="275" s="1"/>
  <c r="M8" i="203"/>
  <c r="C222" i="275" s="1"/>
  <c r="D150" i="275"/>
  <c r="M8" i="186"/>
  <c r="C204" i="275" s="1"/>
  <c r="D78" i="275"/>
  <c r="M8" i="59"/>
  <c r="C71" i="275" s="1"/>
  <c r="E71" i="275" s="1"/>
  <c r="D40" i="275"/>
  <c r="E40" i="275" s="1"/>
  <c r="E36" i="275"/>
  <c r="E84" i="275"/>
  <c r="E210" i="275"/>
  <c r="D295" i="275"/>
  <c r="D148" i="275"/>
  <c r="E148" i="275" s="1"/>
  <c r="E13" i="275"/>
  <c r="M8" i="225"/>
  <c r="C244" i="275" s="1"/>
  <c r="E244" i="275" s="1"/>
  <c r="D251" i="275"/>
  <c r="D250" i="275" s="1"/>
  <c r="M8" i="209"/>
  <c r="C228" i="275" s="1"/>
  <c r="E228" i="275" s="1"/>
  <c r="M8" i="139"/>
  <c r="C155" i="275" s="1"/>
  <c r="E155" i="275" s="1"/>
  <c r="M8" i="134"/>
  <c r="C150" i="275" s="1"/>
  <c r="E93" i="275"/>
  <c r="E102" i="275"/>
  <c r="E30" i="275"/>
  <c r="M8" i="32"/>
  <c r="C42" i="275" s="1"/>
  <c r="E57" i="275"/>
  <c r="E34" i="275"/>
  <c r="M8" i="19"/>
  <c r="C29" i="275" s="1"/>
  <c r="E29" i="275" s="1"/>
  <c r="E214" i="275"/>
  <c r="E191" i="275"/>
  <c r="D236" i="275"/>
  <c r="E236" i="275" s="1"/>
  <c r="E33" i="275"/>
  <c r="M8" i="242"/>
  <c r="C266" i="275" s="1"/>
  <c r="M8" i="230"/>
  <c r="C251" i="275" s="1"/>
  <c r="D226" i="275"/>
  <c r="E226" i="275" s="1"/>
  <c r="M8" i="171"/>
  <c r="C189" i="275" s="1"/>
  <c r="E189" i="275" s="1"/>
  <c r="M216" i="233"/>
  <c r="M8" i="233" s="1"/>
  <c r="C254" i="275" s="1"/>
  <c r="E254" i="275" s="1"/>
  <c r="D185" i="275"/>
  <c r="E172" i="275"/>
  <c r="D140" i="275"/>
  <c r="E140" i="275" s="1"/>
  <c r="E199" i="275"/>
  <c r="E139" i="275"/>
  <c r="E203" i="275"/>
  <c r="E160" i="275"/>
  <c r="M8" i="85"/>
  <c r="C100" i="275" s="1"/>
  <c r="E100" i="275" s="1"/>
  <c r="M8" i="50"/>
  <c r="C61" i="275" s="1"/>
  <c r="E61" i="275" s="1"/>
  <c r="E54" i="275"/>
  <c r="E35" i="275"/>
  <c r="E53" i="275"/>
  <c r="E263" i="275"/>
  <c r="C262" i="275"/>
  <c r="D259" i="275"/>
  <c r="E213" i="275"/>
  <c r="D183" i="275"/>
  <c r="E183" i="275" s="1"/>
  <c r="E141" i="275"/>
  <c r="D253" i="275"/>
  <c r="E253" i="275" s="1"/>
  <c r="E134" i="275"/>
  <c r="M613" i="235"/>
  <c r="M8" i="235" s="1"/>
  <c r="C256" i="275" s="1"/>
  <c r="E256" i="275" s="1"/>
  <c r="M588" i="234"/>
  <c r="M8" i="220"/>
  <c r="C239" i="275" s="1"/>
  <c r="E239" i="275" s="1"/>
  <c r="M8" i="229"/>
  <c r="C249" i="275" s="1"/>
  <c r="M8" i="231"/>
  <c r="C252" i="275" s="1"/>
  <c r="E252" i="275" s="1"/>
  <c r="M8" i="200"/>
  <c r="C219" i="275" s="1"/>
  <c r="E219" i="275" s="1"/>
  <c r="M8" i="201"/>
  <c r="C220" i="275" s="1"/>
  <c r="E220" i="275" s="1"/>
  <c r="D233" i="275"/>
  <c r="M8" i="167"/>
  <c r="C185" i="275" s="1"/>
  <c r="E185" i="275" s="1"/>
  <c r="D193" i="275"/>
  <c r="D163" i="275"/>
  <c r="E163" i="275" s="1"/>
  <c r="M8" i="166"/>
  <c r="C184" i="275" s="1"/>
  <c r="E184" i="275" s="1"/>
  <c r="M8" i="137"/>
  <c r="C153" i="275" s="1"/>
  <c r="E153" i="275" s="1"/>
  <c r="M8" i="127"/>
  <c r="C143" i="275" s="1"/>
  <c r="E143" i="275" s="1"/>
  <c r="E125" i="275"/>
  <c r="M8" i="62"/>
  <c r="C74" i="275" s="1"/>
  <c r="E74" i="275" s="1"/>
  <c r="D70" i="275"/>
  <c r="D63" i="275" s="1"/>
  <c r="E25" i="275"/>
  <c r="M8" i="14"/>
  <c r="C24" i="275" s="1"/>
  <c r="E24" i="275" s="1"/>
  <c r="M192" i="234"/>
  <c r="E237" i="275"/>
  <c r="E154" i="275"/>
  <c r="E81" i="275"/>
  <c r="M8" i="9"/>
  <c r="C19" i="275" s="1"/>
  <c r="M8" i="107"/>
  <c r="C123" i="275" s="1"/>
  <c r="E123" i="275" s="1"/>
  <c r="E78" i="275"/>
  <c r="E296" i="275"/>
  <c r="E292" i="275"/>
  <c r="E299" i="275"/>
  <c r="M8" i="267"/>
  <c r="C297" i="275" s="1"/>
  <c r="E297" i="275" s="1"/>
  <c r="M8" i="255"/>
  <c r="C281" i="275" s="1"/>
  <c r="E281" i="275" s="1"/>
  <c r="D293" i="275"/>
  <c r="E293" i="275" s="1"/>
  <c r="C298" i="275"/>
  <c r="E302" i="275"/>
  <c r="M8" i="252"/>
  <c r="C278" i="275" s="1"/>
  <c r="E278" i="275" s="1"/>
  <c r="M613" i="236"/>
  <c r="M8" i="236" s="1"/>
  <c r="C257" i="275" s="1"/>
  <c r="E257" i="275" s="1"/>
  <c r="M8" i="204"/>
  <c r="C223" i="275" s="1"/>
  <c r="E223" i="275" s="1"/>
  <c r="M8" i="214"/>
  <c r="C233" i="275" s="1"/>
  <c r="M8" i="205"/>
  <c r="C224" i="275" s="1"/>
  <c r="E224" i="275" s="1"/>
  <c r="M8" i="178"/>
  <c r="C196" i="275" s="1"/>
  <c r="E196" i="275" s="1"/>
  <c r="D181" i="275"/>
  <c r="D174" i="275" s="1"/>
  <c r="M8" i="175"/>
  <c r="C193" i="275" s="1"/>
  <c r="E193" i="275" s="1"/>
  <c r="D167" i="275"/>
  <c r="E167" i="275" s="1"/>
  <c r="M8" i="136"/>
  <c r="C152" i="275" s="1"/>
  <c r="E152" i="275" s="1"/>
  <c r="M8" i="117"/>
  <c r="C133" i="275" s="1"/>
  <c r="E156" i="275"/>
  <c r="M8" i="75"/>
  <c r="C88" i="275" s="1"/>
  <c r="E88" i="275" s="1"/>
  <c r="M8" i="97"/>
  <c r="C113" i="275" s="1"/>
  <c r="E113" i="275" s="1"/>
  <c r="E105" i="275"/>
  <c r="E128" i="275"/>
  <c r="M8" i="61"/>
  <c r="C73" i="275" s="1"/>
  <c r="E73" i="275" s="1"/>
  <c r="M8" i="29"/>
  <c r="C39" i="275" s="1"/>
  <c r="E39" i="275" s="1"/>
  <c r="M8" i="58"/>
  <c r="C70" i="275" s="1"/>
  <c r="E70" i="275" s="1"/>
  <c r="D26" i="275"/>
  <c r="E26" i="275" s="1"/>
  <c r="M8" i="81"/>
  <c r="C95" i="275" s="1"/>
  <c r="E95" i="275" s="1"/>
  <c r="E206" i="275"/>
  <c r="M8" i="38"/>
  <c r="C49" i="275" s="1"/>
  <c r="M8" i="265"/>
  <c r="C294" i="275" s="1"/>
  <c r="E294" i="275" s="1"/>
  <c r="E261" i="275"/>
  <c r="C260" i="275"/>
  <c r="D286" i="275"/>
  <c r="E286" i="275" s="1"/>
  <c r="D223" i="275"/>
  <c r="E234" i="275"/>
  <c r="E175" i="275"/>
  <c r="M8" i="159"/>
  <c r="C177" i="275" s="1"/>
  <c r="E177" i="275" s="1"/>
  <c r="M8" i="163"/>
  <c r="C181" i="275" s="1"/>
  <c r="E181" i="275" s="1"/>
  <c r="M8" i="162"/>
  <c r="C180" i="275" s="1"/>
  <c r="E180" i="275" s="1"/>
  <c r="M8" i="182"/>
  <c r="C200" i="275" s="1"/>
  <c r="E200" i="275" s="1"/>
  <c r="D133" i="275"/>
  <c r="E137" i="275"/>
  <c r="D132" i="275"/>
  <c r="E132" i="275" s="1"/>
  <c r="E77" i="275"/>
  <c r="E65" i="275"/>
  <c r="E89" i="275"/>
  <c r="E179" i="275"/>
  <c r="E21" i="275"/>
  <c r="E22" i="275"/>
  <c r="C10" i="275"/>
  <c r="M3" i="256" l="1"/>
  <c r="E282" i="275"/>
  <c r="D18" i="275"/>
  <c r="D110" i="275"/>
  <c r="C18" i="275"/>
  <c r="E19" i="275"/>
  <c r="E251" i="275"/>
  <c r="C250" i="275"/>
  <c r="C92" i="275"/>
  <c r="E269" i="275"/>
  <c r="C268" i="275"/>
  <c r="M3" i="6"/>
  <c r="M3" i="5"/>
  <c r="M3" i="4"/>
  <c r="M3" i="2"/>
  <c r="M3" i="8"/>
  <c r="M3" i="7"/>
  <c r="M3" i="3"/>
  <c r="E10" i="275"/>
  <c r="C48" i="275"/>
  <c r="E49" i="275"/>
  <c r="E133" i="275"/>
  <c r="M3" i="271"/>
  <c r="M3" i="270"/>
  <c r="M3" i="269"/>
  <c r="M3" i="268"/>
  <c r="M3" i="272"/>
  <c r="E298" i="275"/>
  <c r="E266" i="275"/>
  <c r="C63" i="275"/>
  <c r="E150" i="275"/>
  <c r="C83" i="275"/>
  <c r="E222" i="275"/>
  <c r="D284" i="275"/>
  <c r="E284" i="275" s="1"/>
  <c r="E135" i="275"/>
  <c r="C110" i="275"/>
  <c r="M3" i="150"/>
  <c r="M3" i="149"/>
  <c r="M3" i="148"/>
  <c r="M3" i="146"/>
  <c r="M3" i="156"/>
  <c r="M3" i="144"/>
  <c r="E158" i="275"/>
  <c r="M3" i="155"/>
  <c r="M3" i="143"/>
  <c r="M3" i="154"/>
  <c r="M3" i="153"/>
  <c r="M3" i="152"/>
  <c r="M3" i="151"/>
  <c r="M3" i="147"/>
  <c r="M3" i="145"/>
  <c r="M3" i="142"/>
  <c r="E238" i="275"/>
  <c r="M3" i="258"/>
  <c r="M3" i="257"/>
  <c r="C272" i="275"/>
  <c r="E195" i="275"/>
  <c r="E260" i="275"/>
  <c r="M3" i="239"/>
  <c r="M3" i="240"/>
  <c r="E262" i="275"/>
  <c r="C264" i="275"/>
  <c r="C97" i="275"/>
  <c r="C174" i="275"/>
  <c r="M8" i="234"/>
  <c r="C255" i="275" s="1"/>
  <c r="E255" i="275" s="1"/>
  <c r="E204" i="275"/>
  <c r="E233" i="275"/>
  <c r="C295" i="275"/>
  <c r="E249" i="275"/>
  <c r="C248" i="275"/>
  <c r="D287" i="275"/>
  <c r="C287" i="275"/>
  <c r="E259" i="275"/>
  <c r="M3" i="273"/>
  <c r="E304" i="275"/>
  <c r="E42" i="275"/>
  <c r="E212" i="275"/>
  <c r="C211" i="275"/>
  <c r="M3" i="78" l="1"/>
  <c r="M3" i="77"/>
  <c r="M3" i="76"/>
  <c r="M3" i="74"/>
  <c r="M3" i="72"/>
  <c r="M3" i="71"/>
  <c r="M3" i="75"/>
  <c r="M3" i="73"/>
  <c r="E83" i="275"/>
  <c r="M3" i="42"/>
  <c r="M3" i="41"/>
  <c r="M3" i="40"/>
  <c r="M3" i="50"/>
  <c r="M3" i="38"/>
  <c r="M3" i="48"/>
  <c r="M3" i="47"/>
  <c r="M3" i="45"/>
  <c r="M3" i="44"/>
  <c r="M3" i="43"/>
  <c r="M3" i="39"/>
  <c r="M3" i="51"/>
  <c r="M3" i="49"/>
  <c r="M3" i="46"/>
  <c r="E48" i="275"/>
  <c r="M3" i="82"/>
  <c r="M3" i="81"/>
  <c r="M3" i="80"/>
  <c r="M3" i="79"/>
  <c r="E92" i="275"/>
  <c r="M3" i="255"/>
  <c r="M3" i="254"/>
  <c r="M3" i="252"/>
  <c r="E272" i="275"/>
  <c r="M3" i="251"/>
  <c r="M3" i="253"/>
  <c r="M3" i="250"/>
  <c r="M3" i="249"/>
  <c r="M3" i="248"/>
  <c r="M3" i="247"/>
  <c r="M3" i="66"/>
  <c r="M3" i="54"/>
  <c r="M3" i="65"/>
  <c r="M3" i="53"/>
  <c r="M3" i="64"/>
  <c r="M3" i="52"/>
  <c r="M3" i="62"/>
  <c r="M3" i="60"/>
  <c r="M3" i="59"/>
  <c r="M3" i="69"/>
  <c r="M3" i="68"/>
  <c r="M3" i="67"/>
  <c r="M3" i="63"/>
  <c r="M3" i="61"/>
  <c r="M3" i="58"/>
  <c r="M3" i="57"/>
  <c r="M3" i="56"/>
  <c r="M3" i="55"/>
  <c r="M3" i="70"/>
  <c r="E63" i="275"/>
  <c r="M3" i="246"/>
  <c r="M3" i="245"/>
  <c r="M3" i="244"/>
  <c r="E268" i="275"/>
  <c r="M3" i="222"/>
  <c r="M3" i="210"/>
  <c r="M3" i="198"/>
  <c r="M3" i="221"/>
  <c r="M3" i="209"/>
  <c r="M3" i="197"/>
  <c r="M3" i="220"/>
  <c r="M3" i="208"/>
  <c r="M3" i="196"/>
  <c r="M3" i="218"/>
  <c r="M3" i="206"/>
  <c r="M3" i="194"/>
  <c r="M3" i="228"/>
  <c r="M3" i="216"/>
  <c r="M3" i="204"/>
  <c r="M3" i="227"/>
  <c r="M3" i="215"/>
  <c r="M3" i="203"/>
  <c r="M3" i="213"/>
  <c r="M3" i="212"/>
  <c r="M3" i="211"/>
  <c r="M3" i="207"/>
  <c r="M3" i="205"/>
  <c r="M3" i="226"/>
  <c r="M3" i="202"/>
  <c r="M3" i="225"/>
  <c r="M3" i="201"/>
  <c r="M3" i="224"/>
  <c r="M3" i="200"/>
  <c r="M3" i="223"/>
  <c r="M3" i="199"/>
  <c r="M3" i="219"/>
  <c r="M3" i="195"/>
  <c r="M3" i="217"/>
  <c r="M3" i="193"/>
  <c r="M3" i="214"/>
  <c r="E211" i="275"/>
  <c r="M3" i="30"/>
  <c r="M3" i="18"/>
  <c r="M3" i="29"/>
  <c r="M3" i="17"/>
  <c r="M3" i="28"/>
  <c r="M3" i="16"/>
  <c r="M3" i="26"/>
  <c r="M3" i="14"/>
  <c r="M3" i="36"/>
  <c r="M3" i="24"/>
  <c r="M3" i="12"/>
  <c r="M3" i="35"/>
  <c r="M3" i="23"/>
  <c r="M3" i="11"/>
  <c r="M3" i="21"/>
  <c r="M3" i="20"/>
  <c r="M3" i="19"/>
  <c r="M3" i="15"/>
  <c r="M3" i="37"/>
  <c r="M3" i="13"/>
  <c r="M3" i="34"/>
  <c r="M3" i="10"/>
  <c r="M3" i="33"/>
  <c r="M3" i="9"/>
  <c r="M3" i="32"/>
  <c r="M3" i="31"/>
  <c r="M3" i="27"/>
  <c r="M3" i="25"/>
  <c r="M3" i="22"/>
  <c r="E18" i="275"/>
  <c r="C7" i="275" s="1"/>
  <c r="M3" i="138"/>
  <c r="M3" i="126"/>
  <c r="M3" i="114"/>
  <c r="M3" i="102"/>
  <c r="M3" i="137"/>
  <c r="M3" i="125"/>
  <c r="M3" i="113"/>
  <c r="M3" i="101"/>
  <c r="M3" i="136"/>
  <c r="M3" i="124"/>
  <c r="M3" i="112"/>
  <c r="M3" i="100"/>
  <c r="M3" i="134"/>
  <c r="M3" i="122"/>
  <c r="M3" i="110"/>
  <c r="M3" i="98"/>
  <c r="M3" i="132"/>
  <c r="M3" i="120"/>
  <c r="M3" i="108"/>
  <c r="M3" i="96"/>
  <c r="M3" i="131"/>
  <c r="M3" i="119"/>
  <c r="M3" i="107"/>
  <c r="M3" i="95"/>
  <c r="M3" i="141"/>
  <c r="M3" i="117"/>
  <c r="M3" i="140"/>
  <c r="M3" i="116"/>
  <c r="M3" i="139"/>
  <c r="M3" i="115"/>
  <c r="M3" i="135"/>
  <c r="M3" i="111"/>
  <c r="M3" i="133"/>
  <c r="M3" i="109"/>
  <c r="M3" i="130"/>
  <c r="M3" i="106"/>
  <c r="M3" i="129"/>
  <c r="M3" i="105"/>
  <c r="M3" i="128"/>
  <c r="M3" i="104"/>
  <c r="M3" i="127"/>
  <c r="M3" i="103"/>
  <c r="M3" i="123"/>
  <c r="M3" i="99"/>
  <c r="M3" i="121"/>
  <c r="M3" i="97"/>
  <c r="M3" i="118"/>
  <c r="E110" i="275"/>
  <c r="E248" i="275"/>
  <c r="M3" i="229"/>
  <c r="M3" i="267"/>
  <c r="M3" i="266"/>
  <c r="E295" i="275"/>
  <c r="M3" i="234"/>
  <c r="M3" i="233"/>
  <c r="M3" i="232"/>
  <c r="M3" i="231"/>
  <c r="M3" i="230"/>
  <c r="M3" i="238"/>
  <c r="M3" i="237"/>
  <c r="M3" i="236"/>
  <c r="M3" i="235"/>
  <c r="E250" i="275"/>
  <c r="M3" i="90"/>
  <c r="M3" i="89"/>
  <c r="M3" i="88"/>
  <c r="M3" i="86"/>
  <c r="M3" i="84"/>
  <c r="M3" i="83"/>
  <c r="M3" i="93"/>
  <c r="M3" i="92"/>
  <c r="M3" i="91"/>
  <c r="M3" i="87"/>
  <c r="M3" i="85"/>
  <c r="M3" i="94"/>
  <c r="E97" i="275"/>
  <c r="C6" i="275"/>
  <c r="M3" i="186"/>
  <c r="M3" i="174"/>
  <c r="M3" i="162"/>
  <c r="M3" i="185"/>
  <c r="M3" i="173"/>
  <c r="M3" i="161"/>
  <c r="M3" i="184"/>
  <c r="M3" i="172"/>
  <c r="M3" i="160"/>
  <c r="E174" i="275"/>
  <c r="M3" i="182"/>
  <c r="M3" i="170"/>
  <c r="M3" i="158"/>
  <c r="M3" i="192"/>
  <c r="M3" i="180"/>
  <c r="M3" i="168"/>
  <c r="M3" i="191"/>
  <c r="M3" i="179"/>
  <c r="M3" i="167"/>
  <c r="M3" i="189"/>
  <c r="M3" i="165"/>
  <c r="M3" i="188"/>
  <c r="M3" i="164"/>
  <c r="M3" i="187"/>
  <c r="M3" i="163"/>
  <c r="M3" i="183"/>
  <c r="M3" i="159"/>
  <c r="M3" i="181"/>
  <c r="M3" i="157"/>
  <c r="M3" i="178"/>
  <c r="M3" i="177"/>
  <c r="M3" i="176"/>
  <c r="M3" i="175"/>
  <c r="M3" i="171"/>
  <c r="M3" i="169"/>
  <c r="M3" i="190"/>
  <c r="M3" i="166"/>
  <c r="E264" i="275"/>
  <c r="M3" i="243"/>
  <c r="M3" i="242"/>
  <c r="M3" i="241"/>
  <c r="M3" i="264"/>
  <c r="E287" i="275"/>
  <c r="M3" i="263"/>
  <c r="M3" i="265"/>
  <c r="M3" i="262"/>
  <c r="M3" i="261"/>
  <c r="M3" i="260"/>
  <c r="M3" i="259"/>
</calcChain>
</file>

<file path=xl/sharedStrings.xml><?xml version="1.0" encoding="utf-8"?>
<sst xmlns="http://schemas.openxmlformats.org/spreadsheetml/2006/main" count="154806" uniqueCount="17112">
  <si>
    <t>Rekapitulace ceny</t>
  </si>
  <si>
    <t>3273214901_zm11</t>
  </si>
  <si>
    <t>Modernizace trati Nemanice I - Ševětín, část "B" Red Fidic</t>
  </si>
  <si>
    <t>AspeEsticon</t>
  </si>
  <si>
    <t>Celková cena bez DPH:</t>
  </si>
  <si>
    <t>Celková cena s DPH:</t>
  </si>
  <si>
    <t>Objekt</t>
  </si>
  <si>
    <t>Popis</t>
  </si>
  <si>
    <t>Cena bez DPH</t>
  </si>
  <si>
    <t>DPH</t>
  </si>
  <si>
    <t>Cena s DPH</t>
  </si>
  <si>
    <t>Počet neoceněných položek</t>
  </si>
  <si>
    <t>D.1.1</t>
  </si>
  <si>
    <t>Železniční zabezpečovací zařízení</t>
  </si>
  <si>
    <t xml:space="preserve">  PS 30-01-60</t>
  </si>
  <si>
    <t>Nemanice - Ševětín (stará trať), úpravy SZZ a TZZ</t>
  </si>
  <si>
    <t xml:space="preserve">  PS 30-01-70</t>
  </si>
  <si>
    <t>Nemanice - Ševětín, DOZ</t>
  </si>
  <si>
    <t xml:space="preserve">  PS 31-01-51.1</t>
  </si>
  <si>
    <t>Obvod Nemanice, nutné úpravy SZZ</t>
  </si>
  <si>
    <t xml:space="preserve">  PS 37-01-51</t>
  </si>
  <si>
    <t>ŽST Ševětín, SZZ</t>
  </si>
  <si>
    <t xml:space="preserve">  PS 38-01-81</t>
  </si>
  <si>
    <t>Indikátor horkoběžnosti a plochých kol v st. km 33,979</t>
  </si>
  <si>
    <t xml:space="preserve">  PS 39-01-51.1</t>
  </si>
  <si>
    <t>ŽST České Budějovice, nutné úpravy SZZ</t>
  </si>
  <si>
    <t xml:space="preserve">  PS 39-01-60</t>
  </si>
  <si>
    <t>Ševětín - Dynín, úpravy TZZ</t>
  </si>
  <si>
    <t>D.1.2</t>
  </si>
  <si>
    <t>Železniční sdělovací zařízení</t>
  </si>
  <si>
    <t xml:space="preserve">  PS 30-02-51.2</t>
  </si>
  <si>
    <t>NEMANICE - ŠEVĚTÍN, ÚPRAVA STÁVAJÍCÍCH DK, TK A DOK</t>
  </si>
  <si>
    <t xml:space="preserve">  PS 30-02-55</t>
  </si>
  <si>
    <t>Nemanice – Ševětín, DOZ</t>
  </si>
  <si>
    <t xml:space="preserve">  PS 30-02-82.2</t>
  </si>
  <si>
    <t>Nemanice - Ševětín, původní trasa - demontáž GSM-R</t>
  </si>
  <si>
    <t xml:space="preserve">  PS 31-02-51.1</t>
  </si>
  <si>
    <t>Nemanice, nutná místní kabelizace</t>
  </si>
  <si>
    <t xml:space="preserve">  PS 31-02-52.1</t>
  </si>
  <si>
    <t>Nemanice, nutné úpravy stávajících DK</t>
  </si>
  <si>
    <t xml:space="preserve">  PS 31-02-53.1</t>
  </si>
  <si>
    <t>Nemanice, nutné úpravy stávajících DOK a TK</t>
  </si>
  <si>
    <t xml:space="preserve">  PS 31-02-61</t>
  </si>
  <si>
    <t>Nemanice, telefonní zapojovač</t>
  </si>
  <si>
    <t xml:space="preserve">  PS 31-02-62</t>
  </si>
  <si>
    <t>Nemanice, PZTS a LDP</t>
  </si>
  <si>
    <t xml:space="preserve">  PS 31-02-63</t>
  </si>
  <si>
    <t>Nemanice, ASHS</t>
  </si>
  <si>
    <t xml:space="preserve">  PS 31-02-64</t>
  </si>
  <si>
    <t>Nemanice, sdělovací zařízení</t>
  </si>
  <si>
    <t xml:space="preserve">  PS 31-02-71.1</t>
  </si>
  <si>
    <t>Nemanice, kamerový systém</t>
  </si>
  <si>
    <t xml:space="preserve">  PS 33-02-51</t>
  </si>
  <si>
    <t>HLUBOKÁ N/V ZÁMOSTÍ, ÚPRAVY MÍSTNÍ KABELIZACE</t>
  </si>
  <si>
    <t xml:space="preserve">  PS 33-02-61</t>
  </si>
  <si>
    <t>Hluboká n/V Zámostí, demontáž sdělovacího zařízení</t>
  </si>
  <si>
    <t xml:space="preserve">  PS 34-02-61</t>
  </si>
  <si>
    <t>Odbočka Dobřejovice, demontáž sdělovacího zařízení</t>
  </si>
  <si>
    <t xml:space="preserve">  PS 35-02-51</t>
  </si>
  <si>
    <t>CHOTÝČANY, DEMONTÁŽ MÍSTNÍ KABELIZACE</t>
  </si>
  <si>
    <t xml:space="preserve">  PS 35-02-61</t>
  </si>
  <si>
    <t>Chotýčany, demontáž sdělovacího zařízení</t>
  </si>
  <si>
    <t xml:space="preserve">  PS 37-02-51</t>
  </si>
  <si>
    <t>ŠEVĚTÍN, MÍSTNÍ KABELIZACE</t>
  </si>
  <si>
    <t xml:space="preserve">  PS 37-02-61</t>
  </si>
  <si>
    <t>Ševětín, telefonní zapojovač</t>
  </si>
  <si>
    <t xml:space="preserve">  PS 37-02-62</t>
  </si>
  <si>
    <t>Ševětín, PZTS a LDP</t>
  </si>
  <si>
    <t xml:space="preserve">  PS 37-02-63</t>
  </si>
  <si>
    <t>Ševětín, ASHS</t>
  </si>
  <si>
    <t xml:space="preserve">  PS 37-02-64</t>
  </si>
  <si>
    <t>Ševětín, sdělovací zařízení</t>
  </si>
  <si>
    <t xml:space="preserve">  PS 37-02-71</t>
  </si>
  <si>
    <t>Ševětín, kamerový systém</t>
  </si>
  <si>
    <t xml:space="preserve">  PS 37-02-72</t>
  </si>
  <si>
    <t>Ševětín, rozhlasové zařízení</t>
  </si>
  <si>
    <t xml:space="preserve">  PS 37-02-73</t>
  </si>
  <si>
    <t>ŠEVĚTÍN, INFORMAČNÍ SYSTÉM</t>
  </si>
  <si>
    <t xml:space="preserve">  PS 38-02-52</t>
  </si>
  <si>
    <t>Odbočka Dobřejovice, sdělovací zařízení</t>
  </si>
  <si>
    <t xml:space="preserve">  PS 38-02-63</t>
  </si>
  <si>
    <t>Odbočka Dobřejovice, telefonní zapojovač</t>
  </si>
  <si>
    <t xml:space="preserve">  PS 38-02-64</t>
  </si>
  <si>
    <t>Odbočka Dobřejovice, PZTS a LDP</t>
  </si>
  <si>
    <t xml:space="preserve">  PS 38-02-65</t>
  </si>
  <si>
    <t>Odbočka Dobřejovice, ASHS</t>
  </si>
  <si>
    <t xml:space="preserve">  PS 46-02-08.1</t>
  </si>
  <si>
    <t>ŽST Veselí nad Labem, sdělovací zařízení</t>
  </si>
  <si>
    <t>D.1.3</t>
  </si>
  <si>
    <t>Silnoproudá technologie včetně DŘT</t>
  </si>
  <si>
    <t xml:space="preserve">  PS 31-03-51</t>
  </si>
  <si>
    <t>TT Nemanice, rozvodna 110 kV, technologie</t>
  </si>
  <si>
    <t xml:space="preserve">  PS 31-03-52</t>
  </si>
  <si>
    <t>TT Nemanice, stanoviště transformátorů, technologie</t>
  </si>
  <si>
    <t xml:space="preserve">  PS 31-03-53</t>
  </si>
  <si>
    <t>TT Nemanice, systém kontroly a řízení 110 kV</t>
  </si>
  <si>
    <t xml:space="preserve">  PS 31-04-02.1</t>
  </si>
  <si>
    <t>Výhybna Nemanice, nutná TS25/0,46kV pro ZZ vč. EOV</t>
  </si>
  <si>
    <t xml:space="preserve">  PS 31-04-51</t>
  </si>
  <si>
    <t>TT Nemanice, rozvodna 25 kV, technologie</t>
  </si>
  <si>
    <t xml:space="preserve">  PS 31-04-52</t>
  </si>
  <si>
    <t>TT Nemanice, filtračně kompenzační zařízení</t>
  </si>
  <si>
    <t xml:space="preserve">  PS 31-04-53</t>
  </si>
  <si>
    <t>TT Nemanice, systém kontroly a řízení 25 kV</t>
  </si>
  <si>
    <t xml:space="preserve">  PS 31-06-51.1</t>
  </si>
  <si>
    <t>TT Nemanice, úpravy a doplnění DŘT</t>
  </si>
  <si>
    <t xml:space="preserve">  PS 31-06-52</t>
  </si>
  <si>
    <t>Nemanice, DŘT</t>
  </si>
  <si>
    <t xml:space="preserve">  PS 33-06-51</t>
  </si>
  <si>
    <t>Hluboká n/V Zámostí, demontáž DŘT</t>
  </si>
  <si>
    <t xml:space="preserve">  PS 35-06-51</t>
  </si>
  <si>
    <t>Chotýčany, demontáž DŘT</t>
  </si>
  <si>
    <t xml:space="preserve">  PS 37-04-01</t>
  </si>
  <si>
    <t>ŽST Ševětín, TS25/0,4kV pro EOV</t>
  </si>
  <si>
    <t xml:space="preserve">  PS 37-04-02</t>
  </si>
  <si>
    <t>ŽST Ševětín, TS25/0,4kV pro ZZ vč. EOV</t>
  </si>
  <si>
    <t xml:space="preserve">  PS 37-06-51</t>
  </si>
  <si>
    <t>Ševětín, DŘT</t>
  </si>
  <si>
    <t>D.2.1.1</t>
  </si>
  <si>
    <t>Kolejový svršek a spodek</t>
  </si>
  <si>
    <t xml:space="preserve">  SO 31-10-51.1</t>
  </si>
  <si>
    <t>Výhybna Nemanice I, nutné úpravy železničního svršku</t>
  </si>
  <si>
    <t xml:space="preserve">  SO 31-11-51.1</t>
  </si>
  <si>
    <t>Výhybna Nemanice I, nutné úpravy železničního spodku</t>
  </si>
  <si>
    <t xml:space="preserve">  SO 31-15-51.1</t>
  </si>
  <si>
    <t>Nemanice I, výstroj spojky</t>
  </si>
  <si>
    <t xml:space="preserve">  SO 33-10-01</t>
  </si>
  <si>
    <t>Nemanice -  Hluboká n/V Zámostí, demontáž stávajícího svršku</t>
  </si>
  <si>
    <t xml:space="preserve">  SO 34-10-01</t>
  </si>
  <si>
    <t>Hluboká n/V Zámostí - Chotýčany, demontáž stávajícího svršku</t>
  </si>
  <si>
    <t xml:space="preserve">  SO 35-10-01</t>
  </si>
  <si>
    <t>ŽST Chotýčany, demontáž stávajícího svršku</t>
  </si>
  <si>
    <t xml:space="preserve">  SO 36-10-01</t>
  </si>
  <si>
    <t>Chotýčany - Ševětín, demontáž stávajícího svršku</t>
  </si>
  <si>
    <t xml:space="preserve">  SO 37-10-51</t>
  </si>
  <si>
    <t>ŽST Ševětín, železniční svršek</t>
  </si>
  <si>
    <t xml:space="preserve">  SO 37-10-52</t>
  </si>
  <si>
    <t>Ševětín, navazující trať, železniční svršek</t>
  </si>
  <si>
    <t xml:space="preserve">  SO 37-11-51</t>
  </si>
  <si>
    <t>ŽST Ševětín, železniční spodek</t>
  </si>
  <si>
    <t xml:space="preserve">  SO 37-11-51.1</t>
  </si>
  <si>
    <t>ŽST Ševětín, vyklizení opuštěných lokalit</t>
  </si>
  <si>
    <t xml:space="preserve">  SO 37-11-52</t>
  </si>
  <si>
    <t>Ševětín, navazující trať, železniční spodek</t>
  </si>
  <si>
    <t xml:space="preserve">  SO 38-11-05</t>
  </si>
  <si>
    <t>Dobřejovice, sanace starých důlních děl</t>
  </si>
  <si>
    <t xml:space="preserve">  SO 38-11-51</t>
  </si>
  <si>
    <t>Nemanice - Dobřejovice, železniční spodek</t>
  </si>
  <si>
    <t xml:space="preserve">  SO 38-11-52</t>
  </si>
  <si>
    <t>Odbočka Dobřejovice, železniční spodek</t>
  </si>
  <si>
    <t xml:space="preserve">  SO 38-11-53</t>
  </si>
  <si>
    <t>Dobřejovice - Ševětín, železniční spodek</t>
  </si>
  <si>
    <t xml:space="preserve">  SO 38-11-53.1</t>
  </si>
  <si>
    <t>Dobřejovice - Ševětín, gabionové zárubní zdi</t>
  </si>
  <si>
    <t xml:space="preserve">  SO 46-10-11</t>
  </si>
  <si>
    <t>ŽST Veselí n.L., žel. svršek kolejiště TO</t>
  </si>
  <si>
    <t xml:space="preserve">  SO 46-11-51.1</t>
  </si>
  <si>
    <t>ŽST Veselí n.L., vyklizení opuštěných lokalit</t>
  </si>
  <si>
    <t>D.2.1.10</t>
  </si>
  <si>
    <t>Protihlukové objekty</t>
  </si>
  <si>
    <t xml:space="preserve">  SO 31-50-51.1</t>
  </si>
  <si>
    <t>Nemanice, PHS v km 8,989 - 9,315 vpravo</t>
  </si>
  <si>
    <t xml:space="preserve">  SO 31-50-51.2</t>
  </si>
  <si>
    <t>Nemanice, PHS v km 9,220 - 9,392 vlevo</t>
  </si>
  <si>
    <t xml:space="preserve">  SO 31-50-51.3</t>
  </si>
  <si>
    <t>Nemanice, PHS v km 9,466 - 9,649 vlevo</t>
  </si>
  <si>
    <t xml:space="preserve">  SO 31-50-51.4</t>
  </si>
  <si>
    <t>Nemanice, zemní val v km 9,669 - 9,879 vlevo</t>
  </si>
  <si>
    <t xml:space="preserve">  SO 37-50-51</t>
  </si>
  <si>
    <t>Ševětín, PHS v km 22,054 - 22,233 vpravo</t>
  </si>
  <si>
    <t xml:space="preserve">  SO 37-50-52</t>
  </si>
  <si>
    <t>Ševětín, PHS v km 22,162 - 22,584 vlevo</t>
  </si>
  <si>
    <t xml:space="preserve">  SO 37-50-53</t>
  </si>
  <si>
    <t>Ševětín, PHS v km 22,422 - 22,539 vpravo</t>
  </si>
  <si>
    <t xml:space="preserve">  SO 37-50-54</t>
  </si>
  <si>
    <t>Ševětín, zemní val v km 24,529 - 22,627 vpravo</t>
  </si>
  <si>
    <t>D.2.1.2</t>
  </si>
  <si>
    <t>Nástupiště</t>
  </si>
  <si>
    <t xml:space="preserve">  SO 33-14-01</t>
  </si>
  <si>
    <t>ŽST Hluboká n/V Zámostí, demontáž stávajících nástupišť</t>
  </si>
  <si>
    <t xml:space="preserve">  SO 35-14-01</t>
  </si>
  <si>
    <t>ŽST Chotýčany, demontáž stávajících nástupišť</t>
  </si>
  <si>
    <t xml:space="preserve">  SO 37-14-51</t>
  </si>
  <si>
    <t>ŽST Ševětín, nástupiště</t>
  </si>
  <si>
    <t xml:space="preserve">  SO 46-14-11</t>
  </si>
  <si>
    <t>ŽST Veselí n.L., boční rampa u kolejí TO</t>
  </si>
  <si>
    <t>D.2.1.3</t>
  </si>
  <si>
    <t>Přejezdy a přechody</t>
  </si>
  <si>
    <t xml:space="preserve">  SO 31-13-55</t>
  </si>
  <si>
    <t>Železniční přejezd cesty do TT, demontáž</t>
  </si>
  <si>
    <t xml:space="preserve">  SO 32-13-51.1</t>
  </si>
  <si>
    <t>Železniční přejezd silnice ev. km 4,743 v Hrdějovicích, demontáž</t>
  </si>
  <si>
    <t xml:space="preserve">  SO 32-13-51.2</t>
  </si>
  <si>
    <t>Železniční přejezd silnice III/10576 ev. km 5,272 v Hrdějovicích, demontáž</t>
  </si>
  <si>
    <t xml:space="preserve">  SO 32-13-51.3</t>
  </si>
  <si>
    <t>Železniční přejezd silnice ev. km 5,684 v Hrdějovicích, demontáž</t>
  </si>
  <si>
    <t xml:space="preserve">  SO 32-13-51.4</t>
  </si>
  <si>
    <t>Železniční přejezd silnice ev. km 7,610 v zast. Hosín, demontáž</t>
  </si>
  <si>
    <t xml:space="preserve">  SO 33-13-51</t>
  </si>
  <si>
    <t>Železniční přejezd silnice III/1463 ev. km 11,753, demontáž</t>
  </si>
  <si>
    <t xml:space="preserve">  SO 36-13-51</t>
  </si>
  <si>
    <t>Železniční přejezd polní cesty ev. km 19,088, demontáž</t>
  </si>
  <si>
    <t xml:space="preserve">  SO 37-13-51</t>
  </si>
  <si>
    <t>Železniční přejezd silnice III/1556 ev.km 22,611 v ŽST Ševětín, demontáž</t>
  </si>
  <si>
    <t xml:space="preserve">  SO 38-13-51</t>
  </si>
  <si>
    <t>Přejezdová úprava u jižního portálu Hosínského tunelu</t>
  </si>
  <si>
    <t xml:space="preserve">  SO 38-13-52</t>
  </si>
  <si>
    <t>Přejezdová úprava u severního portálu Hosínského tunelu</t>
  </si>
  <si>
    <t xml:space="preserve">  SO 38-13-53</t>
  </si>
  <si>
    <t>Přejezdová úprava u jižního portálu Chotýčanského tunelu</t>
  </si>
  <si>
    <t xml:space="preserve">  SO 38-13-54</t>
  </si>
  <si>
    <t>Přejezdová úprava u severního portálu Chotýčanského tunelu</t>
  </si>
  <si>
    <t>D.2.1.4</t>
  </si>
  <si>
    <t>Mosty, propustky a zdi</t>
  </si>
  <si>
    <t xml:space="preserve">  SO 31-21-03</t>
  </si>
  <si>
    <t>Železniční propustek v ev. km 217,036, část B</t>
  </si>
  <si>
    <t xml:space="preserve">  SO 31-21-08</t>
  </si>
  <si>
    <t>Železniční propustek v ev. km 4,556 - demolice</t>
  </si>
  <si>
    <t xml:space="preserve">  SO 31-22-03.1</t>
  </si>
  <si>
    <t>Silniční propustek v km 217,036 a navazující opěrná zeď</t>
  </si>
  <si>
    <t xml:space="preserve">  SO 31-22-04</t>
  </si>
  <si>
    <t>Silniční propustek v ev. km 0,147 - demolice</t>
  </si>
  <si>
    <t xml:space="preserve">  SO 33-26-01</t>
  </si>
  <si>
    <t>Návěstní lávka v ev. km 10,097 - demolice</t>
  </si>
  <si>
    <t xml:space="preserve">  SO 34-20-01</t>
  </si>
  <si>
    <t>Železniční most v ev. km 11,375</t>
  </si>
  <si>
    <t xml:space="preserve">  SO 34-20-03</t>
  </si>
  <si>
    <t>Železniční most v ev. km 12,272</t>
  </si>
  <si>
    <t xml:space="preserve">  SO 34-20-04</t>
  </si>
  <si>
    <t>Železniční most v ev. km 12,809</t>
  </si>
  <si>
    <t xml:space="preserve">  SO 34-20-06</t>
  </si>
  <si>
    <t>Železniční most v ev. km 13,990</t>
  </si>
  <si>
    <t xml:space="preserve">  SO 34-20-07</t>
  </si>
  <si>
    <t>Železniční most v ev. km 14,938</t>
  </si>
  <si>
    <t xml:space="preserve">  SO 34-21-01</t>
  </si>
  <si>
    <t>Železniční propustek v ev. km 12,541</t>
  </si>
  <si>
    <t xml:space="preserve">  SO 34-21-03</t>
  </si>
  <si>
    <t>Železniční propustek v ev. km 13,489</t>
  </si>
  <si>
    <t xml:space="preserve">  SO 35-21-01</t>
  </si>
  <si>
    <t>Železniční propustek v ev. km 17,291</t>
  </si>
  <si>
    <t xml:space="preserve">  SO 35-26-01</t>
  </si>
  <si>
    <t>Návěstní krakorec v ev.km 17,040 - demolice</t>
  </si>
  <si>
    <t xml:space="preserve">  SO 36-20-01</t>
  </si>
  <si>
    <t>Železniční most v ev. km 18,547- snesení nosné konstrukce</t>
  </si>
  <si>
    <t xml:space="preserve">  SO 36-20-03</t>
  </si>
  <si>
    <t>Železniční most v ev. km 19,377</t>
  </si>
  <si>
    <t xml:space="preserve">  SO 36-20-04</t>
  </si>
  <si>
    <t>Železniční most v ev. km 20,836</t>
  </si>
  <si>
    <t xml:space="preserve">  SO 36-20-05</t>
  </si>
  <si>
    <t>Železniční most v ev. km 21,506-demolice</t>
  </si>
  <si>
    <t xml:space="preserve">  SO 37-20-01</t>
  </si>
  <si>
    <t>Železniční most  v st. km 21,497</t>
  </si>
  <si>
    <t xml:space="preserve">  SO 37-20-02</t>
  </si>
  <si>
    <t>Železniční most  v st. km 22,277 - podchod pro pěší</t>
  </si>
  <si>
    <t xml:space="preserve">  SO 37-20-03</t>
  </si>
  <si>
    <t>Železniční most v st. km 23,577</t>
  </si>
  <si>
    <t xml:space="preserve">  SO 37-20-04</t>
  </si>
  <si>
    <t>Železniční most v ev. km 23,606 - demolice</t>
  </si>
  <si>
    <t xml:space="preserve">  SO 37-20-05</t>
  </si>
  <si>
    <t>Železniční most v ev. km 24,910</t>
  </si>
  <si>
    <t xml:space="preserve">  SO 37-20-05.1</t>
  </si>
  <si>
    <t>Železniční most v ev. km 24,910 - úprava vozovky</t>
  </si>
  <si>
    <t xml:space="preserve">  SO 37-20-06</t>
  </si>
  <si>
    <t>Železniční most v ev. km 25,202</t>
  </si>
  <si>
    <t xml:space="preserve">  SO 37-21-01</t>
  </si>
  <si>
    <t>Železničný propustek v ev. km 21,805</t>
  </si>
  <si>
    <t xml:space="preserve">  SO 37-21-02</t>
  </si>
  <si>
    <t>Železničný propustek v ev. km 22,030  - zrušení</t>
  </si>
  <si>
    <t xml:space="preserve">  SO 37-21-03</t>
  </si>
  <si>
    <t>Železniční propustek v ev. km 22,205 - zrušení</t>
  </si>
  <si>
    <t xml:space="preserve">  SO 37-21-05</t>
  </si>
  <si>
    <t>Železniční propustek v ev. km 22,605 - demolice</t>
  </si>
  <si>
    <t xml:space="preserve">  SO 37-21-06</t>
  </si>
  <si>
    <t>Železniční propustek v st. km 23,599</t>
  </si>
  <si>
    <t xml:space="preserve">  SO 37-22-01</t>
  </si>
  <si>
    <t>Silniční most v st. km 22,862 - přeložka III/1556</t>
  </si>
  <si>
    <t xml:space="preserve">  SO 37-23-02</t>
  </si>
  <si>
    <t>Opěrná zeď v st. km 0.175 - 0.313 napojení přeložky III /1556 na místní komunikaci</t>
  </si>
  <si>
    <t xml:space="preserve">  SO 38-20-01</t>
  </si>
  <si>
    <t>Železniční most v st. km 9,241</t>
  </si>
  <si>
    <t xml:space="preserve">  SO 38-20-03</t>
  </si>
  <si>
    <t>Železniční most v st. km 13,658 přes Luční potok</t>
  </si>
  <si>
    <t xml:space="preserve">  SO 38-20-04</t>
  </si>
  <si>
    <t>Železniční  most v st. km 14,193</t>
  </si>
  <si>
    <t xml:space="preserve">  SO 38-20-05</t>
  </si>
  <si>
    <t>Železniční most v st. km 14,337 – přes přeložku silnice II/146</t>
  </si>
  <si>
    <t xml:space="preserve">  SO 38-20-06</t>
  </si>
  <si>
    <t>Železniční most v st. km 14,847</t>
  </si>
  <si>
    <t xml:space="preserve">  SO 38-20-07</t>
  </si>
  <si>
    <t>Železniční most v st. km 15,004</t>
  </si>
  <si>
    <t xml:space="preserve">  SO 38-20-08</t>
  </si>
  <si>
    <t>Železniční most v st. km 15,280</t>
  </si>
  <si>
    <t xml:space="preserve">  SO 38-20-09</t>
  </si>
  <si>
    <t>Železniční most v st. km 15,598 přes Dobřejovický potok</t>
  </si>
  <si>
    <t xml:space="preserve">  SO 38-22-01</t>
  </si>
  <si>
    <t>Silniční most v st. km 9,664  na silnici III/10576</t>
  </si>
  <si>
    <t xml:space="preserve">  SO 38-22-05</t>
  </si>
  <si>
    <t>Silniční propustek v km 0,535 přístupové komunikace k jižnímu portálu Hosínského tunelu</t>
  </si>
  <si>
    <t xml:space="preserve">  SO 38-22-06</t>
  </si>
  <si>
    <t>Silniční propustek v km 0,005 přístupové komunikace k severnímu portálu Hosínského tunelu</t>
  </si>
  <si>
    <t xml:space="preserve">  SO 38-22-07</t>
  </si>
  <si>
    <t>Silniční propustek v km 0,178 přístupové komunikace k severnímu portálu Hosínského tunelu</t>
  </si>
  <si>
    <t xml:space="preserve">  SO 38-22-23</t>
  </si>
  <si>
    <t>Silniční provizorní most přes Dobřejovický potok</t>
  </si>
  <si>
    <t xml:space="preserve">  SO 38-22-27</t>
  </si>
  <si>
    <t>Silniční propustek v st. km 0,266 přístupové komunikace 
k severnímu portálu Chotýčanského tunelu</t>
  </si>
  <si>
    <t xml:space="preserve">  SO 38-22-28</t>
  </si>
  <si>
    <t>Silniční most v km 1,207 přístupové komunikace přes Dobřejovický potok</t>
  </si>
  <si>
    <t>D.2.1.5</t>
  </si>
  <si>
    <t>Ostatní inženýrské objekty</t>
  </si>
  <si>
    <t xml:space="preserve">  SO 37-81-01</t>
  </si>
  <si>
    <t>Ševětín, úprava vodoteče Mazelovský potok v km 21,4</t>
  </si>
  <si>
    <t xml:space="preserve">  SO 37-81-01.1</t>
  </si>
  <si>
    <t>Koryto Mazelovského potoka pod železničním mostem</t>
  </si>
  <si>
    <t xml:space="preserve">  SO 38-73-01</t>
  </si>
  <si>
    <t>Nemanice–Ševětín, stavební úpravy dálnice D3 - ochrana / přeložky kabelů</t>
  </si>
  <si>
    <t xml:space="preserve">  SO 38-73-31</t>
  </si>
  <si>
    <t>Přeložka rl. Zařízení ČS v ul. Jubilejní</t>
  </si>
  <si>
    <t xml:space="preserve">  SO 38-73-41</t>
  </si>
  <si>
    <t>Úprava veřejného osvětlení v ul. Jubilejní</t>
  </si>
  <si>
    <t xml:space="preserve">  SO 38-73-42</t>
  </si>
  <si>
    <t xml:space="preserve">  SO 38-81-01</t>
  </si>
  <si>
    <t>Nemanice - Ševětín, úprava vodoteče Kyselá voda</t>
  </si>
  <si>
    <t xml:space="preserve">  SO 38-81-02</t>
  </si>
  <si>
    <t>Nemanice - Ševětín, úprava vodoteče Luční potok</t>
  </si>
  <si>
    <t xml:space="preserve">  SO 38-81-03</t>
  </si>
  <si>
    <t>Nemanice - Ševětín, úprava vodoteče km 14,193</t>
  </si>
  <si>
    <t xml:space="preserve">  SO 38-81-04</t>
  </si>
  <si>
    <t>Nemanice - Ševětín, úprava vodoteče km 14,847</t>
  </si>
  <si>
    <t xml:space="preserve">  SO 38-81-05</t>
  </si>
  <si>
    <t>Nemanice - Ševětín, úprava vodoteče km 15,280</t>
  </si>
  <si>
    <t xml:space="preserve">  SO 38-81-06</t>
  </si>
  <si>
    <t>Nemanice - Ševětín, úprava vodoteče Dobřejovický potok</t>
  </si>
  <si>
    <t xml:space="preserve">  SO 38-81-07</t>
  </si>
  <si>
    <t>Nemanice - Ševětín, úprava vodoteče km 17,805</t>
  </si>
  <si>
    <t xml:space="preserve">  SO 38-81-08</t>
  </si>
  <si>
    <t>Nemanice - Ševětín, úprava vodoteče km 18,650</t>
  </si>
  <si>
    <t xml:space="preserve">  SO 38-81-09</t>
  </si>
  <si>
    <t>Nemanice-Ševětín, přeložka potoka km 20,700</t>
  </si>
  <si>
    <t>D.2.1.6</t>
  </si>
  <si>
    <t>Potrubní vedení</t>
  </si>
  <si>
    <t xml:space="preserve">  SO 30-73-01</t>
  </si>
  <si>
    <t>Nemanice - Ševětín, zajištění funkčnosti meliorací dotčených trvalým záborem</t>
  </si>
  <si>
    <t xml:space="preserve">  SO 30-73-51</t>
  </si>
  <si>
    <t>Nemanice - Ševětín, zajištění funkčnosti meliorací dotčených dočasným záborem</t>
  </si>
  <si>
    <t xml:space="preserve">  SO 31-70-57</t>
  </si>
  <si>
    <t>Nemanice, přeložka kanalizace SDC ČB SBBH km 0,348</t>
  </si>
  <si>
    <t xml:space="preserve">  SO 31-70-58</t>
  </si>
  <si>
    <t>Nemanice, přeložka kanalizace ČD RSM km 0,315</t>
  </si>
  <si>
    <t xml:space="preserve">  SO 31-70-59</t>
  </si>
  <si>
    <t>Nemanice, přípojka kanalizace pro technologický objekt ČD, km 9,080</t>
  </si>
  <si>
    <t xml:space="preserve">  SO 31-71-58</t>
  </si>
  <si>
    <t>Nemanice, přeložka vodovodu km 8,383</t>
  </si>
  <si>
    <t xml:space="preserve">  SO 31-71-59</t>
  </si>
  <si>
    <t>Nemanice, přeložka vodovodu km 0,323</t>
  </si>
  <si>
    <t xml:space="preserve">  SO 31-71-60</t>
  </si>
  <si>
    <t>Nemanice, přípojka vodovodu pro technologický objekt ČD, km 9,080</t>
  </si>
  <si>
    <t xml:space="preserve">  SO 37-70-51</t>
  </si>
  <si>
    <t>Ševětín, přeložka kanalizace km 21,781</t>
  </si>
  <si>
    <t xml:space="preserve">  SO 37-70-52</t>
  </si>
  <si>
    <t>Ševětín, přeložka kanalizace km 22,052</t>
  </si>
  <si>
    <t xml:space="preserve">  SO 37-70-53</t>
  </si>
  <si>
    <t>Ševětín, přípojky kanalizace pro objekty ČD km 22,180</t>
  </si>
  <si>
    <t xml:space="preserve">  SO 37-70-54</t>
  </si>
  <si>
    <t>Ševětín, přeložka kanalizace km 22,523</t>
  </si>
  <si>
    <t xml:space="preserve">  SO 37-71-52</t>
  </si>
  <si>
    <t>Ševětín, přeložka vodovodu km 22,490 – 22,704</t>
  </si>
  <si>
    <t xml:space="preserve">  SO 37-71-53</t>
  </si>
  <si>
    <t>Ševětín, přeložka vodovodu km 22,791</t>
  </si>
  <si>
    <t xml:space="preserve">  SO 37-71-54</t>
  </si>
  <si>
    <t>Ševětín, přeložka vodovodu km 22,890</t>
  </si>
  <si>
    <t xml:space="preserve">  SO 37-71-55</t>
  </si>
  <si>
    <t>Ševětín, úprava vodovodu km 24,848</t>
  </si>
  <si>
    <t xml:space="preserve">  SO 38-70-51</t>
  </si>
  <si>
    <t>Nemanice - Ševětín, přeložka kanalizace km 9,205</t>
  </si>
  <si>
    <t xml:space="preserve">  SO 38-70-52</t>
  </si>
  <si>
    <t>Nemanice – Ševětín, úprava kanalizace pod cyklostezkou</t>
  </si>
  <si>
    <t xml:space="preserve">  SO 38-70-53</t>
  </si>
  <si>
    <t>Nemanice - Ševětín, přeložka kanalizace km 9,263</t>
  </si>
  <si>
    <t xml:space="preserve">  SO 38-70-55</t>
  </si>
  <si>
    <t>Nemanice - Ševětín, zajištění ochrany ČOV a navazujících potrubí  km 19,250</t>
  </si>
  <si>
    <t xml:space="preserve">  SO 38-70-56</t>
  </si>
  <si>
    <t>Stavební úpravy dálnice D3 – Úprava odvodnění</t>
  </si>
  <si>
    <t xml:space="preserve">  SO 38-71-06</t>
  </si>
  <si>
    <t>Nemanice - Ševětín, přeložka vodovodů km 10.000</t>
  </si>
  <si>
    <t xml:space="preserve">  SO 38-71-07</t>
  </si>
  <si>
    <t>Nemanice - Ševětín, přípojka požárního vodovodu pro Hosínský tunel</t>
  </si>
  <si>
    <t xml:space="preserve">  SO 38-71-08</t>
  </si>
  <si>
    <t>Nemanice - Ševětín, zajištění ochrany vodovodu km 10,972</t>
  </si>
  <si>
    <t xml:space="preserve">  SO 38-71-09</t>
  </si>
  <si>
    <t>Nemanice - Ševětín, přeložka vodovodu km 11,637</t>
  </si>
  <si>
    <t xml:space="preserve">  SO 38-71-10</t>
  </si>
  <si>
    <t>Nemanice - Ševětín, přeložka vodovodu km 15,004</t>
  </si>
  <si>
    <t xml:space="preserve">  SO 38-71-51</t>
  </si>
  <si>
    <t>Nemanice - Ševětín, přeložka vodovodu km 9,169</t>
  </si>
  <si>
    <t xml:space="preserve">  SO 38-71-52</t>
  </si>
  <si>
    <t>Nemanice - Ševětín, přeložka vodovodu km 9,171</t>
  </si>
  <si>
    <t xml:space="preserve">  SO 38-71-53</t>
  </si>
  <si>
    <t xml:space="preserve">  SO 38-71-61</t>
  </si>
  <si>
    <t>Nemanice-Ševětín, zajištění ochrany vodovodu  km 20,752</t>
  </si>
  <si>
    <t xml:space="preserve">  SO 38-71-62</t>
  </si>
  <si>
    <t>Nemanice - Ševětín, přípojka požárního vodovodu pro Chotýčanský tunel</t>
  </si>
  <si>
    <t xml:space="preserve">  SO 38-71-64.1</t>
  </si>
  <si>
    <t>Nemanice - Ševětín, přeložka vodovodu km 21,300</t>
  </si>
  <si>
    <t xml:space="preserve">  SO 38-71-64.2</t>
  </si>
  <si>
    <t>Nemanice - Ševětín, přeložka vodovodu km 21,300 - Obslužná komunikace</t>
  </si>
  <si>
    <t xml:space="preserve">  SO 38-71-64.3</t>
  </si>
  <si>
    <t>Nemanice - Ševětín, přeložka vodovodu km 21,300 – Přípojka areálu Kámen a písek, spol. s r.o.</t>
  </si>
  <si>
    <t xml:space="preserve">  SO 38-73-51</t>
  </si>
  <si>
    <t>Nemanice-Ševětín, přeložka produktovodu Čepro km 19,101</t>
  </si>
  <si>
    <t xml:space="preserve">  SO 46-70-01</t>
  </si>
  <si>
    <t>ŽST Veselí n.L., kanalizace TO</t>
  </si>
  <si>
    <t>D.2.1.8</t>
  </si>
  <si>
    <t>Pozemní komunikace</t>
  </si>
  <si>
    <t xml:space="preserve">  SO 30-32-51</t>
  </si>
  <si>
    <t>Nemanice-Ševětín, staveništní komunikace</t>
  </si>
  <si>
    <t xml:space="preserve">  SO 30-32-52</t>
  </si>
  <si>
    <t>Nemanice-Ševětín, dopravní opatření</t>
  </si>
  <si>
    <t xml:space="preserve">  SO 31-30-53</t>
  </si>
  <si>
    <t>Nemanice, přeložka polní cesty</t>
  </si>
  <si>
    <t xml:space="preserve">  SO 31-30-54</t>
  </si>
  <si>
    <t>Nemanice, příjezd k technologickému objektu</t>
  </si>
  <si>
    <t xml:space="preserve">  SO 31-30-55</t>
  </si>
  <si>
    <t>Nemanice, úprava účelové komunikace</t>
  </si>
  <si>
    <t xml:space="preserve">  SO 31-30-56</t>
  </si>
  <si>
    <t>Nemanice, úprava příjezdové komunikace k budovám ČD</t>
  </si>
  <si>
    <t xml:space="preserve">  SO 37-30-51</t>
  </si>
  <si>
    <t>Nemanice – Ševětín, podchod v km 21,500</t>
  </si>
  <si>
    <t xml:space="preserve">  SO 37-30-52.1</t>
  </si>
  <si>
    <t>Ševětín, obslužná komunikace</t>
  </si>
  <si>
    <t xml:space="preserve">  SO 37-30-52.2</t>
  </si>
  <si>
    <t>Ševětín, komunikace nákladového obvodu</t>
  </si>
  <si>
    <t xml:space="preserve">  SO 37-30-54</t>
  </si>
  <si>
    <t>Ševětín, přeložka místní komunikace</t>
  </si>
  <si>
    <t xml:space="preserve">  SO 37-30-55.1</t>
  </si>
  <si>
    <t>Ševětín, přeložka silnice III/1556 - hlavní trasa</t>
  </si>
  <si>
    <t xml:space="preserve">  SO 37-30-55.2</t>
  </si>
  <si>
    <t>Ševětín, přeložka silnice III/1556 - napojení vedlejších</t>
  </si>
  <si>
    <t xml:space="preserve">  SO 37-30-56</t>
  </si>
  <si>
    <t>Ševětín, přeložky polních cest</t>
  </si>
  <si>
    <t xml:space="preserve">  SO 37-30-57</t>
  </si>
  <si>
    <t>Ševětín, přeložka polní cesty v km 21.100 - 21.500</t>
  </si>
  <si>
    <t xml:space="preserve">  SO 37-30-58</t>
  </si>
  <si>
    <t>Ševětín, napojení na přeložku silnice III/1556</t>
  </si>
  <si>
    <t xml:space="preserve">  SO 37-30-59</t>
  </si>
  <si>
    <t>Ševětín, zpevněné plochy pro technologickou budovu</t>
  </si>
  <si>
    <t xml:space="preserve">  SO 38-30-51</t>
  </si>
  <si>
    <t>Nemanice–Ševětín, úprava silnice III/10575</t>
  </si>
  <si>
    <t xml:space="preserve">  SO 38-30-52.1</t>
  </si>
  <si>
    <t>Nemanice–Ševětín, stavební úpravy dálnice D3 - vozovky a jiné plochy a zařízení</t>
  </si>
  <si>
    <t xml:space="preserve">  SO 38-30-52.2</t>
  </si>
  <si>
    <t>Nemanice–Ševětín, stavební úpravy dálnice D3 - dopravní značení</t>
  </si>
  <si>
    <t xml:space="preserve">  SO 38-30-52.3</t>
  </si>
  <si>
    <t>Nemanice–Ševětín, stavební úpravy dálnice D3 - DIO</t>
  </si>
  <si>
    <t xml:space="preserve">  SO 38-30-53.1</t>
  </si>
  <si>
    <t>Nemanice–Ševětín, přeložka silnice III/10576</t>
  </si>
  <si>
    <t xml:space="preserve">  SO 38-30-53.2</t>
  </si>
  <si>
    <t>Nemanice–Ševětín, místní komunikace Hrdějovice</t>
  </si>
  <si>
    <t xml:space="preserve">  SO 38-30-54</t>
  </si>
  <si>
    <t>Nemanice–Ševětín, přístupové komunikace jižního portálu Hosínského tunelu, veřejná část</t>
  </si>
  <si>
    <t xml:space="preserve">  SO 38-30-54.1</t>
  </si>
  <si>
    <t>Nemanice–Ševětín, přístupové komunikace jižního portálu Hosínského tunelu, neveřejná část</t>
  </si>
  <si>
    <t xml:space="preserve">  SO 38-30-55</t>
  </si>
  <si>
    <t>Nemanice–Ševětín, přístupové komunikace severního portálu Hosínského tunelu</t>
  </si>
  <si>
    <t xml:space="preserve">  SO 38-30-56</t>
  </si>
  <si>
    <t>Nemanice–Ševětín, přeložka silnice II/146, část 1</t>
  </si>
  <si>
    <t xml:space="preserve">  SO 38-30-58</t>
  </si>
  <si>
    <t>Nemanice–Ševětín, úprava polních cest mezi silnicí II/146 a již. portálem Chotýčanského tunelu</t>
  </si>
  <si>
    <t xml:space="preserve">  SO 38-30-59</t>
  </si>
  <si>
    <t>Nemanice–Ševětín, přístupové komunikace jižního portálu Chotýčanského tunelu, veřejná část</t>
  </si>
  <si>
    <t xml:space="preserve">  SO 38-30-59.1</t>
  </si>
  <si>
    <t>Nemanice–Ševětín, přístupové komunikace jižního portálu Chotýčanského tunelu, neveřejná část</t>
  </si>
  <si>
    <t xml:space="preserve">  SO 38-30-60</t>
  </si>
  <si>
    <t>Nemanice–Ševětín, přístupové komunikace severního portálu Chotýčanského tunelu, veřejná část</t>
  </si>
  <si>
    <t xml:space="preserve">  SO 38-30-60.1</t>
  </si>
  <si>
    <t>Nemanice–Ševětín, přístupové komunikace severního portálu Chotýčanského tunelu, neveřejná část</t>
  </si>
  <si>
    <t xml:space="preserve">  SO 38-30-61.12</t>
  </si>
  <si>
    <t>Nemanice-Ševětín, přístupová komunikace k únikovému objektu č.2 - Chotýčany-U Nádraží, veřejná část</t>
  </si>
  <si>
    <t xml:space="preserve">  SO 38-30-61.22</t>
  </si>
  <si>
    <t>Nemanice-Ševětín, přístupová komunikace k únikovému objektu č.2 - Chotýčany-U Nádraží, neveřejná čás</t>
  </si>
  <si>
    <t xml:space="preserve">  SO 38-32-51</t>
  </si>
  <si>
    <t>Staveništní komunikace Vitín</t>
  </si>
  <si>
    <t xml:space="preserve">  SO 38-32-52</t>
  </si>
  <si>
    <t>Staveništní komunikace Vitín, napojení na silnici II/603</t>
  </si>
  <si>
    <t xml:space="preserve">  SO 46-30-03</t>
  </si>
  <si>
    <t>ŽST Veselí n.L., úprava zpevněných ploch v TO</t>
  </si>
  <si>
    <t>D.2.1.9</t>
  </si>
  <si>
    <t>Kabelovody, kolektory</t>
  </si>
  <si>
    <t xml:space="preserve">  SO 37-44-01</t>
  </si>
  <si>
    <t>ŽST Ševětín, kabelovod</t>
  </si>
  <si>
    <t>D.2.2.1</t>
  </si>
  <si>
    <t>Pozemní objekty budov</t>
  </si>
  <si>
    <t xml:space="preserve">  SO 31-40-01</t>
  </si>
  <si>
    <t>Nemanice I, technologická budova</t>
  </si>
  <si>
    <t xml:space="preserve">  SO 37-40-01</t>
  </si>
  <si>
    <t>ŽST Ševětín, technologická budova</t>
  </si>
  <si>
    <t xml:space="preserve">  SO 37-40-02</t>
  </si>
  <si>
    <t>ŽST Ševětín, stavební úpravy VB</t>
  </si>
  <si>
    <t xml:space="preserve">  SO 38-40-51</t>
  </si>
  <si>
    <t>Nemanice - Ševětín, energocentrum</t>
  </si>
  <si>
    <t xml:space="preserve">  SO 38-40-54</t>
  </si>
  <si>
    <t>Technologický objekt u jižního portálu Hosínského tunelu</t>
  </si>
  <si>
    <t xml:space="preserve">  SO 38-40-55</t>
  </si>
  <si>
    <t>Technologický objekt u severního portálu Hosínského tunelu</t>
  </si>
  <si>
    <t xml:space="preserve">  SO 38-40-56</t>
  </si>
  <si>
    <t>Technologický objekt u severního portálu Chotýčanského tunelu</t>
  </si>
  <si>
    <t xml:space="preserve">  SO 38-40-56.1</t>
  </si>
  <si>
    <t>Technologický objekt u severního portálu  Chotýčanského tunelu - zárubní zeď</t>
  </si>
  <si>
    <t xml:space="preserve">  SO 46-40-07</t>
  </si>
  <si>
    <t>ŽST Veselí n.L., stání pro MUV a sklady pro potřeby TO</t>
  </si>
  <si>
    <t>D.2.2.2</t>
  </si>
  <si>
    <t>Zastřešení nástupišť, přístřešky na nástupištích, zastřešení výstupů z podchodu</t>
  </si>
  <si>
    <t xml:space="preserve">  SO 37-41-01</t>
  </si>
  <si>
    <t>ŽST Ševětín, zastřešení vstupů do podchodu, přístřešky</t>
  </si>
  <si>
    <t>D.2.2.4</t>
  </si>
  <si>
    <t>Orientační systém</t>
  </si>
  <si>
    <t xml:space="preserve">  SO 37-43-01</t>
  </si>
  <si>
    <t>ŽST Ševětín, orientační systém</t>
  </si>
  <si>
    <t>D.2.2.5</t>
  </si>
  <si>
    <t>Demolice</t>
  </si>
  <si>
    <t xml:space="preserve">  SO 31-45-01</t>
  </si>
  <si>
    <t>Nemanice I, demolice domku v km 8,575</t>
  </si>
  <si>
    <t xml:space="preserve">  SO 37-45-02</t>
  </si>
  <si>
    <t>ŽST Ševětín, demolice objektů SŽ</t>
  </si>
  <si>
    <t xml:space="preserve">  SO 46-45-01</t>
  </si>
  <si>
    <t>Veselí n.L., demolice objektů SŽ</t>
  </si>
  <si>
    <t>D.2.2.6</t>
  </si>
  <si>
    <t>Drobná architektura a oplocení</t>
  </si>
  <si>
    <t xml:space="preserve">  SO 31-42-51.1</t>
  </si>
  <si>
    <t>Nemanice I, nutné úpravy oplocení</t>
  </si>
  <si>
    <t xml:space="preserve">  SO 37-42-01</t>
  </si>
  <si>
    <t>ŽST Ševětín, drobná architektura</t>
  </si>
  <si>
    <t xml:space="preserve">  SO 37-42-02</t>
  </si>
  <si>
    <t>ŽST Ševětín, oplocení</t>
  </si>
  <si>
    <t>D.2.3.1</t>
  </si>
  <si>
    <t>Trakční vedení</t>
  </si>
  <si>
    <t xml:space="preserve">  SO 31-60-02</t>
  </si>
  <si>
    <t>TT Nemanice, připojení napájecího vedení na TV</t>
  </si>
  <si>
    <t xml:space="preserve">  SO 31-60-03</t>
  </si>
  <si>
    <t>TT Nemanice, připojení zpětného vedení</t>
  </si>
  <si>
    <t xml:space="preserve">  SO 31-60-51.1</t>
  </si>
  <si>
    <t>ŽST Nemanice, nutné úpravy TV</t>
  </si>
  <si>
    <t xml:space="preserve">  SO 32-60-01</t>
  </si>
  <si>
    <t>Nemanice-Hluboká n/V Zámostí, stávající TV</t>
  </si>
  <si>
    <t xml:space="preserve">  SO 33-60-01</t>
  </si>
  <si>
    <t>Hluboká n/V Zámostí, stávající TV</t>
  </si>
  <si>
    <t xml:space="preserve">  SO 34-60-01</t>
  </si>
  <si>
    <t>Hluboká n/V Zámostí-Ševětín, stávající TV</t>
  </si>
  <si>
    <t xml:space="preserve">  SO 37-60-01</t>
  </si>
  <si>
    <t>ŽST Ševětín,  úpravy TV</t>
  </si>
  <si>
    <t xml:space="preserve">  SO 37-60-02</t>
  </si>
  <si>
    <t>ŽST Ševětín, úpravy optického kabelu</t>
  </si>
  <si>
    <t xml:space="preserve">  SO 39-60-01</t>
  </si>
  <si>
    <t>Ševětín - Dynín,  úpravy TV</t>
  </si>
  <si>
    <t>D.2.3.2</t>
  </si>
  <si>
    <t>Napájecí stanice - stavební část</t>
  </si>
  <si>
    <t xml:space="preserve">  SO 31-40-52</t>
  </si>
  <si>
    <t>Nemanice I, stavební úpravy v napájecí stanici</t>
  </si>
  <si>
    <t>D.2.3.4</t>
  </si>
  <si>
    <t>Ohřev výměn (elektrický - EOV, plynový - POV)</t>
  </si>
  <si>
    <t xml:space="preserve">  SO 31-64-51.1</t>
  </si>
  <si>
    <t>Výhybna Nemanice, nutná úprava EOV</t>
  </si>
  <si>
    <t xml:space="preserve">  SO 37-64-51</t>
  </si>
  <si>
    <t>ŽST Ševětín, úprava EOV</t>
  </si>
  <si>
    <t>D.2.3.6</t>
  </si>
  <si>
    <t>Rozvodny vn, nn, osvětlení a dálkové ovládání odpojovačů</t>
  </si>
  <si>
    <t xml:space="preserve">  SO 31-62-51.1</t>
  </si>
  <si>
    <t>Výhybna Nemanice, nutná úprava rozvodu nn a osvětlení</t>
  </si>
  <si>
    <t xml:space="preserve">  SO 31-62-52.1</t>
  </si>
  <si>
    <t>Výhybna Nemanice, nutná úprava DOÚO</t>
  </si>
  <si>
    <t xml:space="preserve">  SO 37-62-51</t>
  </si>
  <si>
    <t>ŽST Ševětín, úprava rozvodu nn a osvětlení</t>
  </si>
  <si>
    <t xml:space="preserve">  SO 37-62-52</t>
  </si>
  <si>
    <t>ŽST Ševětín, úprava DOÚO</t>
  </si>
  <si>
    <t xml:space="preserve">  SO 37-62-53</t>
  </si>
  <si>
    <t>ŽST Ševětín, úprava přípojky vn pro drážní TS</t>
  </si>
  <si>
    <t xml:space="preserve">  SO 38-62-54</t>
  </si>
  <si>
    <t>Výhybna tunely, DOÚO</t>
  </si>
  <si>
    <t xml:space="preserve">  SO 46-62-01</t>
  </si>
  <si>
    <t>ŽST Veselí n.L., úprava rozvodu nn a venkovního osvětlení TO</t>
  </si>
  <si>
    <t>D.2.3.7</t>
  </si>
  <si>
    <t>Ukolejnění kovových konstrukcí</t>
  </si>
  <si>
    <t xml:space="preserve">  SO 37-61-01</t>
  </si>
  <si>
    <t>ŽST Ševětín, ukolejnění vodivých konstrukcí</t>
  </si>
  <si>
    <t xml:space="preserve">  SO 38-61-51</t>
  </si>
  <si>
    <t>Nemanice - Ševětín, ukolejnění vodivých konstrukcí</t>
  </si>
  <si>
    <t>D.2.4</t>
  </si>
  <si>
    <t>OSTATNÍ STAVEBNÍ OBJEKTY</t>
  </si>
  <si>
    <t xml:space="preserve">  SO 30-80-01.1</t>
  </si>
  <si>
    <t>Nemanice-Ševětín, nutné kácení mimolesní zeleně</t>
  </si>
  <si>
    <t xml:space="preserve">  SO 30-80-02</t>
  </si>
  <si>
    <t>Nemanice-Ševětín, kácení lesní zeleně</t>
  </si>
  <si>
    <t xml:space="preserve">  SO 30-82-01</t>
  </si>
  <si>
    <t>Hluboká - Ševětín, rekultivace opouštěného tělesa dráhy</t>
  </si>
  <si>
    <t xml:space="preserve">  SO 30-82-02</t>
  </si>
  <si>
    <t>Nemanice - Ševětín, rekultivace ploch dočasného dlouhodobého záboru</t>
  </si>
  <si>
    <t xml:space="preserve">  SO 30-83-01</t>
  </si>
  <si>
    <t>Nemanice-Ševětín, vegetační úpravy</t>
  </si>
  <si>
    <t>D.9.8</t>
  </si>
  <si>
    <t>SO 98-98 Všeobecný objekt</t>
  </si>
  <si>
    <t xml:space="preserve">  SO 98-98</t>
  </si>
  <si>
    <t>Všeobecný objekt</t>
  </si>
  <si>
    <t>D.9.9</t>
  </si>
  <si>
    <t>SO 90-90 Odpady</t>
  </si>
  <si>
    <t xml:space="preserve">  SO 90-90</t>
  </si>
  <si>
    <t>Likvidace odpadů včetně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</si>
  <si>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</si>
  <si>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</si>
  <si>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</si>
  <si>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</si>
  <si>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</si>
  <si>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</si>
  <si>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</si>
  <si>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</si>
  <si>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</si>
  <si>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</si>
  <si>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</si>
  <si>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</si>
  <si>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</si>
  <si>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</si>
  <si>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</si>
  <si>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</si>
  <si>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</si>
  <si>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</si>
  <si>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</si>
  <si>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</si>
  <si>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</si>
  <si>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30-01-60</t>
  </si>
  <si>
    <t>SD</t>
  </si>
  <si>
    <t>75</t>
  </si>
  <si>
    <t>SLABOPROUD</t>
  </si>
  <si>
    <t>P</t>
  </si>
  <si>
    <t>75A218</t>
  </si>
  <si>
    <t/>
  </si>
  <si>
    <t>ZATAŽENÍ A SPOJKOVÁNÍ KABELŮ DO 12 PÁRŮ - DEMONTÁŽ</t>
  </si>
  <si>
    <t>KMPÁR</t>
  </si>
  <si>
    <t>OTSKP 2022</t>
  </si>
  <si>
    <t>PP</t>
  </si>
  <si>
    <t>VV</t>
  </si>
  <si>
    <t xml:space="preserve"> "viz výkresová a textová část dokumentace "_x000D_
 "Celkem "3156 = 3156,000 [B]_x000D_</t>
  </si>
  <si>
    <t>TS</t>
  </si>
  <si>
    <t>Technická specifikace položky odpovídá příslušné cenové soustavě.</t>
  </si>
  <si>
    <t>75A248</t>
  </si>
  <si>
    <t>ZATAŽENÍ A SPOJKOVÁNÍ KABELŮ SE STÍNĚNÍM PŘES 12 PÁRŮ - DEMONTÁŽ</t>
  </si>
  <si>
    <t xml:space="preserve"> "viz výkresová a textová část dokumentace "_x000D_
 "Celkem "5280 = 5280,000 [B]_x000D_</t>
  </si>
  <si>
    <t>75B118</t>
  </si>
  <si>
    <t>VNITŘNÍ KABELOVÉ ROZVODY DO 20 KABELŮ - DEMONTÁŽ</t>
  </si>
  <si>
    <t>M</t>
  </si>
  <si>
    <t xml:space="preserve"> "viz výkresová a textová část dokumentace "_x000D_
 "Celkem "30 = 30,000 [B]_x000D_</t>
  </si>
  <si>
    <t>75B128</t>
  </si>
  <si>
    <t>VNITŘNÍ KABELOVÉ ROZVODY PŘES 20 DO 50 KABELŮ - DEMONTÁŽ</t>
  </si>
  <si>
    <t xml:space="preserve"> "viz výkresová a textová část dokumentace "_x000D_
 "Celkem "20 = 20,000 [B]_x000D_</t>
  </si>
  <si>
    <t>75B138</t>
  </si>
  <si>
    <t>VNITŘNÍ KABELOVÉ ROZVODY PŘES 50 KABELŮ - DEMONTÁŽ</t>
  </si>
  <si>
    <t xml:space="preserve"> "viz výkresová a textová část dokumentace "_x000D_
 "Celkem "80 = 80,000 [B]_x000D_</t>
  </si>
  <si>
    <t>75B218</t>
  </si>
  <si>
    <t>JEDNOTNÉ OVLÁDACÍ PRACOVIŠTĚ (JOP), TECHNOLOGIE, NEZÁLOHOVANÉ - DEMONTÁŽ</t>
  </si>
  <si>
    <t>KUS</t>
  </si>
  <si>
    <t xml:space="preserve"> "viz výkresová a textová část dokumentace "_x000D_
 "Celkem "4 = 4,000 [B]_x000D_</t>
  </si>
  <si>
    <t>75B268</t>
  </si>
  <si>
    <t>NÁBYTEK PRO JOP A SERVISNÍ A DIAGNOSTICKÉ PRACOVIŠTĚ - STOLY PEVNÉ PRO JEDNO PRACOVIŠTĚ - DEMONTÁŽ</t>
  </si>
  <si>
    <t xml:space="preserve"> "viz výkresová a textová část dokumentace "_x000D_
 "Celkem "2 = 2,000 [B]_x000D_</t>
  </si>
  <si>
    <t>75B498</t>
  </si>
  <si>
    <t>SKŘÍŇ KABELOVÁ - DEMONTÁŽ</t>
  </si>
  <si>
    <t xml:space="preserve"> "viz výkresová a textová část dokumentace "_x000D_
 "Celkem "6 = 6,000 [B]_x000D_</t>
  </si>
  <si>
    <t>75B518</t>
  </si>
  <si>
    <t>SKŘÍŇ TECHNOLOGICKÝCH POČÍTAČŮ - DEMONTÁŽ</t>
  </si>
  <si>
    <t>75B528</t>
  </si>
  <si>
    <t>ELEKTRONICKÁ VAZBA S PROVÁDĚCÍMI POČÍTAČI PRO ZABEZPEČENÍ VÝHYBKOVÉ JEDNOTKY - DEMONTÁŽ</t>
  </si>
  <si>
    <t>V. J.</t>
  </si>
  <si>
    <t xml:space="preserve"> "viz výkresová a textová část dokumentace "_x000D_
 "Celkem "18 = 18,000 [B]_x000D_</t>
  </si>
  <si>
    <t>75B548</t>
  </si>
  <si>
    <t>SKŘÍŇ (STOJAN) VOLNÉ VAZBY - DEMONTÁŽ</t>
  </si>
  <si>
    <t xml:space="preserve"> "viz výkresová a textová část dokumentace "_x000D_
 "Celkem "7 = 7,000 [B]_x000D_</t>
  </si>
  <si>
    <t>75B648</t>
  </si>
  <si>
    <t>NAPÁJECÍ ZDROJ - DEMONTÁŽ</t>
  </si>
  <si>
    <t xml:space="preserve"> "viz výkresová a textová část dokumentace "_x000D_
 "Celkem "3 = 3,000 [B]_x000D_</t>
  </si>
  <si>
    <t>75B668</t>
  </si>
  <si>
    <t>SKŘÍŇ NAPÁJECÍ - DEMONTÁŽ</t>
  </si>
  <si>
    <t>75B6T8</t>
  </si>
  <si>
    <t>BATERIE - DEMONTÁŽ</t>
  </si>
  <si>
    <t xml:space="preserve"> "viz výkresová a textová část dokumentace "_x000D_
 "Celkem "11 = 11,000 [B]_x000D_</t>
  </si>
  <si>
    <t>75B818</t>
  </si>
  <si>
    <t>SKŘÍŇ TRAŤOVÝCH KOLEJOVÝCH OBVODŮ S NJ A RJ VYSTROJENÁ DO 10-TI KO - DEMONTÁŽ</t>
  </si>
  <si>
    <t>75B828</t>
  </si>
  <si>
    <t>SKŘÍŇ KOLEJOVÝCH OBVODŮ V DOPRAVNĚ S NJ A RJ VYSTROJENÁ DO 15-TI KO - DEMONTÁŽ</t>
  </si>
  <si>
    <t xml:space="preserve"> "viz výkresová a textová část dokumentace "_x000D_
 "Celkem "5 = 5,000 [B]_x000D_</t>
  </si>
  <si>
    <t>75B848</t>
  </si>
  <si>
    <t>SKŘÍŇ PŘÍJÍMACÍCH JEDNOTEK ELEKTRONICKÝCH KOLEJOVÝCH OBVODŮ VYSTROJENÁ PRO 20 KO - DEMONTÁŽ</t>
  </si>
  <si>
    <t>75B858</t>
  </si>
  <si>
    <t>SKŘÍŇ DOZ - DEMONTÁŽ</t>
  </si>
  <si>
    <t>75C178</t>
  </si>
  <si>
    <t>PŘESTAVNÍK ELEKTROMOTORICKÝ - DEMONTÁŽ</t>
  </si>
  <si>
    <t xml:space="preserve"> "viz výkresová a textová část dokumentace "_x000D_
 "Celkem "16 = 16,000 [B]_x000D_</t>
  </si>
  <si>
    <t>75C228</t>
  </si>
  <si>
    <t>VÝKOLEJKA SE ZÁMKEM - DEMONTÁŽ</t>
  </si>
  <si>
    <t xml:space="preserve"> "viz výkresová a textová část dokumentace "_x000D_
 "Celkem "1 = 1,000 [B]_x000D_</t>
  </si>
  <si>
    <t>75C238</t>
  </si>
  <si>
    <t>NÁVĚSTNÍ TĚLESO PRO VÝHYBKU A VÝKOLEJKU - DEMONTÁŽ</t>
  </si>
  <si>
    <t>75C418</t>
  </si>
  <si>
    <t>ZÁMEK VÝMĚNOVÝ NEBO ODTLAČNÝ (JEDNODUCHÝ, KONTROLNÍ) - DEMONTÁŽ</t>
  </si>
  <si>
    <t xml:space="preserve"> "viz výkresová a textová část dokumentace "_x000D_
 "Celkem "8 = 8,000 [B]_x000D_</t>
  </si>
  <si>
    <t>75C478</t>
  </si>
  <si>
    <t>ZÁMEK ELEKTROMAGNETICKÝ V KOLEJIŠTI - DEMONTÁŽ</t>
  </si>
  <si>
    <t>75C518</t>
  </si>
  <si>
    <t>STOŽÁROVÉ NÁVĚSTIDLO DO DVOU SVĚTEL - DEMONTÁŽ</t>
  </si>
  <si>
    <t xml:space="preserve"> "viz výkresová a textová část dokumentace "_x000D_
 "Celkem "12 = 12,000 [B]_x000D_</t>
  </si>
  <si>
    <t>75C528</t>
  </si>
  <si>
    <t>STOŽÁROVÉ NÁVĚSTIDLO TŘÍSVĚTLOVÉ - DEMONTÁŽ</t>
  </si>
  <si>
    <t xml:space="preserve"> "viz výkresová a textová část dokumentace "_x000D_
 "Celkem "15 = 15,000 [B]_x000D_</t>
  </si>
  <si>
    <t>75C538</t>
  </si>
  <si>
    <t>STOŽÁROVÉ NÁVĚSTIDLO OD ČTYŘ SVĚTEL - DEMONTÁŽ</t>
  </si>
  <si>
    <t xml:space="preserve"> "viz výkresová a textová část dokumentace "_x000D_
 "Celkem "19 = 19,000 [B]_x000D_</t>
  </si>
  <si>
    <t>75C568</t>
  </si>
  <si>
    <t>UKAZATEL RYCHLOSTI (SVĚTELNÉ PRUHY) - DEMONTÁŽ</t>
  </si>
  <si>
    <t>75C618</t>
  </si>
  <si>
    <t>TRPASLIČÍ NÁVĚSTIDLO DO DVOU SVĚTEL - DEMONTÁŽ</t>
  </si>
  <si>
    <t>75C628</t>
  </si>
  <si>
    <t>TRPASLIČÍ NÁVĚSTIDLO OD TŘÍ DO PĚTI SVĚTEL - DEMONTÁŽ</t>
  </si>
  <si>
    <t>75C638</t>
  </si>
  <si>
    <t>NÁVĚSTIDLO DO TŘÍ SVĚTEL NA LÁVKU, ZASTŘEŠENÍ, KONSTRUKCI - DEMONTÁŽ</t>
  </si>
  <si>
    <t>75C648</t>
  </si>
  <si>
    <t>NÁVĚSTIDLO OD ČTYŘ SVĚTEL NA LÁVKU, ZASTŘEŠENÍ, KONSTRUKCI - DEMONTÁŽ</t>
  </si>
  <si>
    <t>75C728</t>
  </si>
  <si>
    <t>VZDÁLENOSTNÍ UPOZORNOVADLO, NEPROMĚNNÉ NÁVĚSTIDLO SE ZÁKLADEM - DEMONTÁŽ</t>
  </si>
  <si>
    <t xml:space="preserve"> "viz výkresová a textová část dokumentace "_x000D_
 "Celkem "84 = 84,000 [B]_x000D_</t>
  </si>
  <si>
    <t>75C758</t>
  </si>
  <si>
    <t>INDIKÁTOROVÁ TABULKA, NÁVĚST  "STANOVIŠTĚ SAMOSTANÉ PŘEDVĚSTI", NÁVĚST "STANOVIŠTĚ ODDÍLOVÉHO NÁVĚSTIDLA" - DEMONTÁŽ</t>
  </si>
  <si>
    <t xml:space="preserve"> "viz výkresová a textová část dokumentace "_x000D_
 "Celkem "14 = 14,000 [B]_x000D_</t>
  </si>
  <si>
    <t>75C848</t>
  </si>
  <si>
    <t>STYKOVÝ TRANSFORMÁTOR, SYMETRIZAČNÍ A UKOLEJŇOVACÍ TLUMIVKA - DEMONTÁŽ</t>
  </si>
  <si>
    <t xml:space="preserve"> "viz výkresová a textová část dokumentace "_x000D_
 "Celkem "94 = 94,000 [B]_x000D_</t>
  </si>
  <si>
    <t>75C858</t>
  </si>
  <si>
    <t>SADA PROPOJEK PRO PŘIPOJENÍ STYKOVÉHO TRANSFORMÁTORU, SYMETRIZAČNÍ TLUMIVKY KE KOLEJNICI - DEMONTÁŽ</t>
  </si>
  <si>
    <t>75C878</t>
  </si>
  <si>
    <t>KOLEJOVÁ PROPOJKA VÝHYBKOVÁ - DEMONTÁŽ</t>
  </si>
  <si>
    <t>75C888</t>
  </si>
  <si>
    <t>MEZIKOLEJOVÁ LANOVÁ PROPOJKA (DO 3 LAN DO DÉLKY 7 M) - DEMONTÁŽ</t>
  </si>
  <si>
    <t xml:space="preserve"> "viz výkresová a textová část dokumentace "_x000D_
 "Celkem "24 = 24,000 [B]_x000D_</t>
  </si>
  <si>
    <t>75C8A8</t>
  </si>
  <si>
    <t>VENKOVNÍ VÝSTROJ NEOHRANIČENÉHO KOLEJOVÉHO OBVODU A KO BEZ STYKOVÉHO TRANSFORMÁTORU - DEMONTÁŽ</t>
  </si>
  <si>
    <t>75C8C8</t>
  </si>
  <si>
    <t>MEZIKOLEJOVÁ LANOVÁ PROPOJKA DLOUHÁ (DO 3 LAN) - DEMONTÁŽ</t>
  </si>
  <si>
    <t xml:space="preserve"> "viz výkresová a textová část dokumentace "_x000D_
 "Celkem "32 = 32,000 [B]_x000D_</t>
  </si>
  <si>
    <t>75D118</t>
  </si>
  <si>
    <t>SKŘÍŇ LOGIKY RELÉOVÉHO PŘEJEZDOVÉHO ZABEZPEČOVACÍHO ZAŘÍZENÍ - DEMONTÁŽ</t>
  </si>
  <si>
    <t>75D138</t>
  </si>
  <si>
    <t>BATERIOVÁ SKŘÍŇ - DEMONTÁŽ</t>
  </si>
  <si>
    <t>75D148</t>
  </si>
  <si>
    <t>KABELOVÁ SKŘÍŇ - DEMONTÁŽ</t>
  </si>
  <si>
    <t>75D158</t>
  </si>
  <si>
    <t>KABELOVÝ OBJEKT - DEMONTÁŽ</t>
  </si>
  <si>
    <t xml:space="preserve"> "viz výkresová a textová část dokumentace "_x000D_
 "Celkem "28 = 28,000 [B]_x000D_</t>
  </si>
  <si>
    <t>75D168</t>
  </si>
  <si>
    <t>RELÉOVÝ DOMEK (DO 9 M2) PREFABRIKOVANÝ - DEMONTÁŽ</t>
  </si>
  <si>
    <t>75D188</t>
  </si>
  <si>
    <t>NAPÁJECÍ SKŘÍŇ PŘEJEZDOVÉHO ZABEZPEČOVACÍHO ZAŘÍZENÍ - DEMONTÁŽ</t>
  </si>
  <si>
    <t>75D198</t>
  </si>
  <si>
    <t>PŘÍSTROJOVÁ SKŘÍŇ V KOLEJIŠTI BEZ VNITŘNÍ VÝSTROJE - DEMONTÁŽ</t>
  </si>
  <si>
    <t>75D218</t>
  </si>
  <si>
    <t>VÝSTRAŽNÍK SE ZÁVOROU, 1 SKŘÍŇ - DEMONTÁŽ</t>
  </si>
  <si>
    <t>75D228</t>
  </si>
  <si>
    <t>VÝSTRAŽNÍK BEZ ZÁVORY, 1 SKŘÍŇ - DEMONTÁŽ</t>
  </si>
  <si>
    <t xml:space="preserve"> "viz výkresová a textová část dokumentace "_x000D_
 "Celkem "9 = 9,000 [B]_x000D_</t>
  </si>
  <si>
    <t>75D238</t>
  </si>
  <si>
    <t>VÝSTRAŽNÍK SE ZÁVOROU, 2 SKŘÍNĚ - DEMONTÁŽ</t>
  </si>
  <si>
    <t>75D248</t>
  </si>
  <si>
    <t>VÝSTRAŽNÍK BEZ ZÁVORY, 2 SKŘÍNĚ - DEMONTÁŽ</t>
  </si>
  <si>
    <t>PS 30-01-70</t>
  </si>
  <si>
    <t>0</t>
  </si>
  <si>
    <t>Všeobecné konstrukce a práce</t>
  </si>
  <si>
    <t>R02940</t>
  </si>
  <si>
    <t>VYPRACOVÁNÍ REALIZAČNÍ DOKUMENTACE STAVBY</t>
  </si>
  <si>
    <t>KPL</t>
  </si>
  <si>
    <t xml:space="preserve"> "viz textová a výkresová část projektové dokumentace "_x000D_
 "Celkem "1 = 1,000 [B]_x000D_</t>
  </si>
  <si>
    <t>Položka zahrnuje:
- veškeré náklady spojené s objednatelem požadovanými pracemi
Položka nezahrnuje:
- x</t>
  </si>
  <si>
    <t>75B111</t>
  </si>
  <si>
    <t>VNITŘNÍ KABELOVÉ ROZVODY DO 20 KABELŮ - DODÁVKA</t>
  </si>
  <si>
    <t xml:space="preserve"> "viz výkresová a textová část dokumentace "_x000D_
 "Celkem "90 = 90,000 [B]_x000D_</t>
  </si>
  <si>
    <t>75B117</t>
  </si>
  <si>
    <t>VNITŘNÍ KABELOVÉ ROZVODY DO 20 KABELŮ - MONTÁŽ</t>
  </si>
  <si>
    <t>75B219</t>
  </si>
  <si>
    <t>JEDNOTNÉ OVLÁDACÍ PRACOVIŠTĚ (JOP), TECHNOLOGIE, NEZÁLOHOVANÉ - ÚPRAVA</t>
  </si>
  <si>
    <t>75B229</t>
  </si>
  <si>
    <t>SERVISNÍ A DIAGNOSTICKÉ PRACOVIŠTĚ,  TECHNOLOGIE - ÚPRAVA</t>
  </si>
  <si>
    <t>75B851</t>
  </si>
  <si>
    <t>SKŘÍŇ DOZ - DODÁVKA</t>
  </si>
  <si>
    <t>75B857</t>
  </si>
  <si>
    <t>SKŘÍŇ DOZ - MONTÁŽ</t>
  </si>
  <si>
    <t>75B859</t>
  </si>
  <si>
    <t>SKŘÍŇ DOZ - ÚPRAVA</t>
  </si>
  <si>
    <t>75B971</t>
  </si>
  <si>
    <t>SW PRACOVIŠTĚ DISPEČERA DOZ - DODÁVKA</t>
  </si>
  <si>
    <t>75B977</t>
  </si>
  <si>
    <t>SW PRACOVIŠTĚ DISPEČERA DOZ - MONTÁŽ</t>
  </si>
  <si>
    <t>75B979</t>
  </si>
  <si>
    <t>SW PRACOVIŠTĚ DISPEČERA DOZ - ÚPRAVA</t>
  </si>
  <si>
    <t>75B981</t>
  </si>
  <si>
    <t>SW PRO GRAFICKO-TECHNOLOGICKOU NADSTAVBU - DODÁVKA</t>
  </si>
  <si>
    <t>75B987</t>
  </si>
  <si>
    <t>SW PRO GRAFICKO-TECHNOLOGICKOU NADSTAVBU - MONTÁŽ</t>
  </si>
  <si>
    <t>75B989</t>
  </si>
  <si>
    <t>SW PRO GRAFICKO-TECHNOLOGICKOU NADSTAVBU - ÚPRAVA</t>
  </si>
  <si>
    <t>75B991</t>
  </si>
  <si>
    <t>SW PRO DOZ JEDNÉ STANICE - DODÁVKA</t>
  </si>
  <si>
    <t>75B997</t>
  </si>
  <si>
    <t>SW PRO DOZ JEDNÉ STANICE - MONTÁŽ</t>
  </si>
  <si>
    <t>75B999</t>
  </si>
  <si>
    <t>SW PRO DOZ JEDNÉ STANICE - ÚPRAVA</t>
  </si>
  <si>
    <t>75B9A7</t>
  </si>
  <si>
    <t>DOPRACOVÁNÍ SW DLE DALŠÍCH POŽADAVKŮ PRO JEDEN VENKOVNÍ PRVEK - MONTÁŽ</t>
  </si>
  <si>
    <t xml:space="preserve"> "viz výkresová a textová část dokumentace "_x000D_
 "Celkem "135 = 135,000 [B]_x000D_</t>
  </si>
  <si>
    <t>75E117</t>
  </si>
  <si>
    <t>DOZOR PRACOVNÍKŮ PROVOZOVATELE PŘI PRÁCI NA ŽIVÉM ZAŘÍZENÍ</t>
  </si>
  <si>
    <t>HOD</t>
  </si>
  <si>
    <t xml:space="preserve"> "viz výkresová a textová část dokumentace "_x000D_
 "Celkem "280 = 280,000 [B]_x000D_</t>
  </si>
  <si>
    <t>75E127</t>
  </si>
  <si>
    <t>CELKOVÁ PROHLÍDKA ZAŘÍZENÍ A VYHOTOVENÍ REVIZNÍ ZPRÁVY</t>
  </si>
  <si>
    <t>75E167</t>
  </si>
  <si>
    <t>OŽIVENÍ, ODZKOUŠENÍ A ZPROVOZNĚNÍ ÚSEKOVÉHO OVLÁDÁNÍ ZA JEDEN ÚSEK</t>
  </si>
  <si>
    <t>75E1C7</t>
  </si>
  <si>
    <t>PROTOKOL UTZ</t>
  </si>
  <si>
    <t>75F211</t>
  </si>
  <si>
    <t>BALÍZA NEPROMĚNNÁ TYP EUROBALISE VČ. ZPRACOVÁNÍ DAT A UPEVŇOVACÍ SADY - DODÁVKA</t>
  </si>
  <si>
    <t xml:space="preserve"> "viz výkresová a textová část dokumentace "_x000D_
 "Celkem "277 = 277,000 [B]_x000D_</t>
  </si>
  <si>
    <t>75F217</t>
  </si>
  <si>
    <t>BALÍZA NEPROMĚNNÁ TYP EUROBALISE - MONTÁŽ</t>
  </si>
  <si>
    <t>75F218</t>
  </si>
  <si>
    <t>BALÍZA NEPROMĚNNÁ TYP EUROBALISE - DEMONTÁŽ</t>
  </si>
  <si>
    <t xml:space="preserve"> "viz výkresová a textová část dokumentace "_x000D_
 "Celkem "184 = 184,000 [B]_x000D_</t>
  </si>
  <si>
    <t>75F227</t>
  </si>
  <si>
    <t>REINŽENÝRING BALÍZY</t>
  </si>
  <si>
    <t xml:space="preserve"> "viz výkresová a textová část dokumentace "_x000D_
 "Celkem "52 = 52,000 [B]_x000D_</t>
  </si>
  <si>
    <t>75F237</t>
  </si>
  <si>
    <t>ZAMĚŘOVÁNÍ, ZNAČKOVÁNÍ A VYHODNOCENÍ DAT INFRASTRUKTURY</t>
  </si>
  <si>
    <t>KM</t>
  </si>
  <si>
    <t xml:space="preserve"> "viz výkresová a textová část dokumentace "_x000D_
 "Celkem "23,5 = 23,500 [B]_x000D_</t>
  </si>
  <si>
    <t>75F251</t>
  </si>
  <si>
    <t>NÁVĚST PRO ETCS ANTIGRAFITTY</t>
  </si>
  <si>
    <t xml:space="preserve"> "viz výkresová a textová část dokumentace "_x000D_
 "Celkem "176 = 176,000 [B]_x000D_</t>
  </si>
  <si>
    <t>75F287</t>
  </si>
  <si>
    <t>PŘEZKOUŠENÍ A REGULACE TECHNOLOGIE RBC ZA 1 VC</t>
  </si>
  <si>
    <t xml:space="preserve"> "viz výkresová a textová část dokumentace "_x000D_
 "Celkem "458 = 458,000 [B]_x000D_</t>
  </si>
  <si>
    <t>75F2B9</t>
  </si>
  <si>
    <t>SW ADRESNÝ RBC - ÚPRAVA DLE POŽADAVKŮ PRO JEDEN VENKOVNÍ PRVEK</t>
  </si>
  <si>
    <t xml:space="preserve"> "viz výkresová a textová část dokumentace "_x000D_
 "Celkem "784 = 784,000 [B]_x000D_</t>
  </si>
  <si>
    <t>75I811</t>
  </si>
  <si>
    <t>KABEL OPTICKÝ SINGLEMODE DO 12 VLÁKEN</t>
  </si>
  <si>
    <t>KMVLÁKNO</t>
  </si>
  <si>
    <t>75I81X</t>
  </si>
  <si>
    <t>KABEL OPTICKÝ SINGLEMODE - MONTÁŽ</t>
  </si>
  <si>
    <t xml:space="preserve"> "viz výkresová a textová část dokumentace "_x000D_
 "Celkem "480 = 480,000 [B]_x000D_</t>
  </si>
  <si>
    <t>75I911</t>
  </si>
  <si>
    <t>OPTOTRUBKA HDPE PRŮMĚRU DO 40 MM</t>
  </si>
  <si>
    <t>75I91X</t>
  </si>
  <si>
    <t>OPTOTRUBKA HDPE - MONTÁŽ</t>
  </si>
  <si>
    <t>75I961</t>
  </si>
  <si>
    <t>OPTOTRUBKA - HERMETIZACE ÚSEKU DO 2000 M</t>
  </si>
  <si>
    <t>ÚSEK</t>
  </si>
  <si>
    <t>75I962</t>
  </si>
  <si>
    <t>OPTOTRUBKA - KALIBRACE</t>
  </si>
  <si>
    <t>75IEE1</t>
  </si>
  <si>
    <t>OPTICKÝ ROZVADĚČ 19" PROVEDENÍ DO 12 VLÁKEN</t>
  </si>
  <si>
    <t>75IEEX</t>
  </si>
  <si>
    <t>OPTICKÝ ROZVADĚČ 19" PROVEDENÍ - MONTÁŽ</t>
  </si>
  <si>
    <t>PS 31-01-51.1</t>
  </si>
  <si>
    <t>1</t>
  </si>
  <si>
    <t>ZEMNÍ PRÁCE</t>
  </si>
  <si>
    <t>11120</t>
  </si>
  <si>
    <t>ODSTRANĚNÍ KŘOVIN</t>
  </si>
  <si>
    <t>M2</t>
  </si>
  <si>
    <t xml:space="preserve"> "`viz výkresová a textová část dokumentace `
 Celkem 285 = 285,000 [B] "_x000D_
 "Celkem "285 = 285,000 [B]_x000D_</t>
  </si>
  <si>
    <t>11343</t>
  </si>
  <si>
    <t>ODSTRAN KRYTU ZPEVNĚNÝCH PLOCH S ASFALT POJIVEM VČET PODKLADU</t>
  </si>
  <si>
    <t>M3</t>
  </si>
  <si>
    <t xml:space="preserve"> "`viz výkresová a textová část dokumentace `
 Celkem 25 = 25,000 [B] "_x000D_
 "Celkem "25 = 25,000 [B]_x000D_</t>
  </si>
  <si>
    <t>11345</t>
  </si>
  <si>
    <t>ODSTRAN KRYTU ZPEVNĚNÝCH PLOCH Z BETONU VČET PODKLADU</t>
  </si>
  <si>
    <t xml:space="preserve"> "`viz výkresová a textová část dokumentace `
 Celkem 40 = 40,000 [B] "_x000D_
 "Celkem "40 = 40,000 [B]_x000D_</t>
  </si>
  <si>
    <t>13183</t>
  </si>
  <si>
    <t>HLOUBENÍ JAM ZAPAŽ I NEPAŽ TŘ II</t>
  </si>
  <si>
    <t xml:space="preserve"> "`viz výkresová a textová část dokumentace `
 Celkem 104 = 104,000 [B] "_x000D_
 "Celkem "104 = 104,000 [B]_x000D_</t>
  </si>
  <si>
    <t>13283</t>
  </si>
  <si>
    <t>HLOUBENÍ RÝH ŠÍŘ DO 2M PAŽ I NEPAŽ TŘ. II</t>
  </si>
  <si>
    <t xml:space="preserve"> "`viz výkresová a textová část dokumentace `
 Celkem 4435 = 4435,000 [B] "_x000D_
 "Celkem "4435 = 4435,000 [B]_x000D_</t>
  </si>
  <si>
    <t>14173</t>
  </si>
  <si>
    <t>PROTLAČOVÁNÍ POTRUBÍ Z PLAST HMOT DN DO 200MM</t>
  </si>
  <si>
    <t xml:space="preserve"> "`viz výkresová a textová část dokumentace `
 Celkem 1090 = 1090,000 [B] "_x000D_
 "Celkem "1090 = 1090,000 [B]_x000D_</t>
  </si>
  <si>
    <t>17411</t>
  </si>
  <si>
    <t>ZÁSYP JAM A RÝH ZEMINOU SE ZHUTNĚNÍM</t>
  </si>
  <si>
    <t xml:space="preserve"> "`viz výkresová a textová část dokumentace `
 Celkem 4539 = 4539,000 [B] "_x000D_
 "Celkem "4539 = 4539,000 [B]_x000D_</t>
  </si>
  <si>
    <t>5</t>
  </si>
  <si>
    <t>SVRŠEK A NEPROMĚNNÉ NÁVĚSTI</t>
  </si>
  <si>
    <t>544501</t>
  </si>
  <si>
    <t>IZOLOVANÝ STYK LEPENÝ AMBULANTNÍ, TVARU 60 E2 NEBO R 65</t>
  </si>
  <si>
    <t xml:space="preserve"> "`viz výkresová a textová část dokumentace `
 Celkem 10 = 10,000 [B] "_x000D_
 "Celkem "10 = 10,000 [B]_x000D_</t>
  </si>
  <si>
    <t>544502</t>
  </si>
  <si>
    <t>IZOLOVANÝ STYK LEPENÝ AMBULANTNÍ, TVARU 49 E1</t>
  </si>
  <si>
    <t xml:space="preserve"> "`viz výkresová a textová část dokumentace `
 Celkem 6 = 6,000 [B] "_x000D_
 "Celkem "6 = 6,000 [B]_x000D_</t>
  </si>
  <si>
    <t>70</t>
  </si>
  <si>
    <t>VŠEOBECNÉ PRÁCE PRO SILNOPROUD A SLABOPROUD</t>
  </si>
  <si>
    <t>702111</t>
  </si>
  <si>
    <t>KABELOVÝ ŽLAB ZEMNÍ VČETNĚ KRYTU SVĚTLÉ ŠÍŘKY DO 120 MM</t>
  </si>
  <si>
    <t xml:space="preserve"> "`viz výkresová a textová část dokumentace `
 Celkem 3920 = 3920,000 [B] "_x000D_
 "Celkem "3920 = 3920,000 [B]_x000D_</t>
  </si>
  <si>
    <t>702112</t>
  </si>
  <si>
    <t>KABELOVÝ ŽLAB ZEMNÍ VČETNĚ KRYTU SVĚTLÉ ŠÍŘKY PŘES 120 DO 250 MM</t>
  </si>
  <si>
    <t xml:space="preserve"> "`viz výkresová a textová část dokumentace `
 Celkem 16960 = 16960,000 [B] "_x000D_
 "Celkem "14990 = 14990,000 [B]_x000D_</t>
  </si>
  <si>
    <t>702212</t>
  </si>
  <si>
    <t>KABELOVÁ CHRÁNIČKA ZEMNÍ DN PŘES 100 DO 200 MM</t>
  </si>
  <si>
    <t xml:space="preserve"> "`viz výkresová a textová část dokumentace `
 Celkem 3540 = 3540,000 [B] "_x000D_
 "Celkem "3540 = 3540,000 [B]_x000D_</t>
  </si>
  <si>
    <t>702312</t>
  </si>
  <si>
    <t>ZAKRYTÍ KABELŮ VÝSTRAŽNOU FÓLIÍ ŠÍŘKY PŘES 20 DO 40 CM</t>
  </si>
  <si>
    <t xml:space="preserve"> "`viz výkresová a textová část dokumentace `
 Celkem 1850 = 1850,000 [B] "_x000D_
 "Celkem "1850 = 1850,000 [B]_x000D_</t>
  </si>
  <si>
    <t>703752</t>
  </si>
  <si>
    <t>PROTIPOŽÁRNÍ UCPÁVKA STĚNOU/STROPEM, TL DO 50CM, DO EI 90 MIN.</t>
  </si>
  <si>
    <t xml:space="preserve"> "`viz výkresová a textová část dokumentace `
 Celkem 8 = 8,000 [B] "_x000D_
 "Celkem "8 = 8,000 [B]_x000D_</t>
  </si>
  <si>
    <t>703755</t>
  </si>
  <si>
    <t>PROTIPOŽÁRNÍ UCPÁVKA PROSTUPU KABELOVÉHO PR. DO 200MM, DO EI 90 MIN.</t>
  </si>
  <si>
    <t xml:space="preserve"> "`viz výkresová a textová část dokumentace `
 Celkem 38 = 38,000 [B] "_x000D_
 "Celkem "38 = 38,000 [B]_x000D_</t>
  </si>
  <si>
    <t>703763</t>
  </si>
  <si>
    <t>KABELOVÁ UCPÁVKA VODĚ ODOLNÁ PRO VNITŘNÍ PRŮMĚR OTVORU 105 - 185MM</t>
  </si>
  <si>
    <t>709110</t>
  </si>
  <si>
    <t>PROVIZORNÍ ZAJIŠTĚNÍ KABELU VE VÝKOPU</t>
  </si>
  <si>
    <t xml:space="preserve"> "`viz výkresová a textová část dokumentace `
 Celkem 224 = 224,000 [B] "_x000D_
 "Celkem "224 = 224,000 [B]_x000D_</t>
  </si>
  <si>
    <t>709210</t>
  </si>
  <si>
    <t>KŘIŽOVATKA KABELOVÝCH VEDENÍ SE STÁVAJÍCÍ INŽENÝRSKOU SÍTÍ (KABELEM, POTRUBÍM APOD.)</t>
  </si>
  <si>
    <t xml:space="preserve"> "`viz výkresová a textová část dokumentace `
 Celkem 265 = 265,000 [B] "_x000D_
 "Celkem "265 = 265,000 [B]_x000D_</t>
  </si>
  <si>
    <t>709400</t>
  </si>
  <si>
    <t>ZATAŽENÍ LANKA DO CHRÁNIČKY NEBO ŽLABU</t>
  </si>
  <si>
    <t>702120R</t>
  </si>
  <si>
    <t>Žlab pochozí včetně krytu světlé šířky do 350 mm</t>
  </si>
  <si>
    <t>1. Položka obsahuje:
– dodávku specifikovaného pochozího žlabu včetně potřebného drobného montážního materiálu
– dopravu a skladování
– práce spojené s montáží specifikované materiálu specifikovaným způsobem (uložení v kolejišti)
– veškeré potřebné mechanizmy, včetně obsluhy, náklady na mzdy a přibližné (průměrné) náklady na pořízení potřebných materiálů
2. Položka neobsahuje:
X
3. Způsob měření:
Měří se metr délkový</t>
  </si>
  <si>
    <t>74</t>
  </si>
  <si>
    <t>SILNOPROUD</t>
  </si>
  <si>
    <t>741911</t>
  </si>
  <si>
    <t>UZEMŇOVACÍ VODIČ V ZEMI FEZN DO 120 MM2</t>
  </si>
  <si>
    <t xml:space="preserve"> "`viz výkresová a textová část dokumentace `
 Celkem 640 = 640,000 [B] "_x000D_
 "Celkem "640 = 640,000 [B]_x000D_</t>
  </si>
  <si>
    <t>741B12</t>
  </si>
  <si>
    <t>ZEMNÍCÍ TYČ FEZN DÉLKY PŘES 2,0 DO 4,5 M</t>
  </si>
  <si>
    <t xml:space="preserve"> "`viz výkresová a textová část dokumentace `
 Celkem 58 = 58,000 [B] "_x000D_
 "Celkem "58 = 58,000 [B]_x000D_</t>
  </si>
  <si>
    <t>742H13</t>
  </si>
  <si>
    <t>KABEL NN ČTYŘ- A PĚTIŽÍLOVÝ CU S PLASTOVOU IZOLACÍ OD 25 DO 50 MM2</t>
  </si>
  <si>
    <t xml:space="preserve"> "`viz výkresová a textová část dokumentace `
 Celkem 8120 = 8120,000 [B] "_x000D_
 "Celkem "8080 = 8080,000 [B]_x000D_</t>
  </si>
  <si>
    <t>742I11</t>
  </si>
  <si>
    <t>KABEL NN CU OVLÁDACÍ 7-12ŽÍLOVÝ DO 2,5 MM2</t>
  </si>
  <si>
    <t xml:space="preserve"> "`viz výkresová a textová část dokumentace `
 Celkem 455 = 455,000 [B] "_x000D_
 "Celkem "495 = 495,000 [B]_x000D_</t>
  </si>
  <si>
    <t>742L13</t>
  </si>
  <si>
    <t>UKONČENÍ DVOU AŽ PĚTIŽÍLOVÉHO KABELU V ROZVADĚČI NEBO NA PŘÍSTROJI OD 25 DO 50 MM2</t>
  </si>
  <si>
    <t xml:space="preserve"> "`viz výkresová a textová část dokumentace `
 Celkem 20 = 20,000 [B] "_x000D_
 "Celkem "34 = 34,000 [B]_x000D_</t>
  </si>
  <si>
    <t>742M11</t>
  </si>
  <si>
    <t>UKONČENÍ 7-12ŽÍLOVÉHO KABELU V ROZVADĚČI NEBO NA PŘÍSTROJI DO 2,5 MM2</t>
  </si>
  <si>
    <t xml:space="preserve"> "`viz výkresová a textová část dokumentace `
 Celkem 13 = 13,000 [B] "_x000D_
 "Celkem "26 = 26,000 [B]_x000D_</t>
  </si>
  <si>
    <t>742P13</t>
  </si>
  <si>
    <t>ZATAŽENÍ KABELU DO CHRÁNIČKY - KABEL DO 4 KG/M</t>
  </si>
  <si>
    <t>742P14</t>
  </si>
  <si>
    <t>ZATAŽENÍ KABELU DO CHRÁNIČKY - KABEL PŘES 4 KG/M</t>
  </si>
  <si>
    <t>742J35</t>
  </si>
  <si>
    <t>TCEPKPFLE DO 15XN0,8, KABEL SDĚLOVACÍ ČTYŘKOVANÝ, IZOLACE PVC</t>
  </si>
  <si>
    <t>Položka obsahuje : Dodávku a montáž kabelu včetně dovozu, manipulace a uložení kabelu (do chráničky, do země, na rošty a pod. ). Dále obsahuje cenu za pom. mechanismy včetně všech ostatních vedlejších nákladů</t>
  </si>
  <si>
    <t>75A131</t>
  </si>
  <si>
    <t>KABEL METALICKÝ DVOUPLÁŠŤOVÝ DO 12 PÁRŮ - DODÁVKA</t>
  </si>
  <si>
    <t xml:space="preserve"> "`viz výkresová a textová část dokumentace `
 Celkem 196,25 = 196,250 [B] "_x000D_
 "Celkem "167,415 = 167,415 [B]_x000D_</t>
  </si>
  <si>
    <t>75A141</t>
  </si>
  <si>
    <t>KABEL METALICKÝ DVOUPLÁŠŤOVÝ PŘES 12 PÁRŮ - DODÁVKA</t>
  </si>
  <si>
    <t xml:space="preserve"> "`viz výkresová a textová část dokumentace `
 Celkem 10,78 = 10,780 [B] "_x000D_
 "Celkem "16,09 = 16,090 [B]_x000D_</t>
  </si>
  <si>
    <t>75A151</t>
  </si>
  <si>
    <t>KABEL METALICKÝ SE STÍNĚNÍM DO 12 PÁRŮ - DODÁVKA</t>
  </si>
  <si>
    <t xml:space="preserve"> "`viz výkresová a textová část dokumentace `
 Celkem 44,61 = 44,610 [B] "_x000D_
 "Celkem "70,455 = 70,455 [B]_x000D_</t>
  </si>
  <si>
    <t>75A161</t>
  </si>
  <si>
    <t>KABEL METALICKÝ SE STÍNĚNÍM PŘES 12 PÁRŮ - DODÁVKA</t>
  </si>
  <si>
    <t xml:space="preserve"> "`viz výkresová a textová část dokumentace `
 Celkem 2415,27 = 2415,270 [B] "_x000D_
 "Celkem "2308,01 = 2308,010 [B]_x000D_</t>
  </si>
  <si>
    <t>75A217</t>
  </si>
  <si>
    <t>ZATAŽENÍ A SPOJKOVÁNÍ KABELŮ DO 12 PÁRŮ - MONTÁŽ</t>
  </si>
  <si>
    <t xml:space="preserve"> "`viz výkresová a textová část dokumentace `
 Celkem 68 = 68,000 [B] "_x000D_
 "Celkem "68 = 68,000 [B]_x000D_</t>
  </si>
  <si>
    <t>75A227</t>
  </si>
  <si>
    <t>ZATAŽENÍ A SPOJKOVÁNÍ KABELŮ PŘES 12 PÁRŮ - MONTÁŽ</t>
  </si>
  <si>
    <t>75A228</t>
  </si>
  <si>
    <t>ZATAŽENÍ A SPOJKOVÁNÍ KABELŮ PŘES 12 PÁRŮ - DEMONTÁŽ</t>
  </si>
  <si>
    <t xml:space="preserve"> "`viz výkresová a textová část dokumentace `
 Celkem 3,4 = 3,400 [B] "_x000D_
 "Celkem "3,4 = 3,400 [B]_x000D_</t>
  </si>
  <si>
    <t>75A237</t>
  </si>
  <si>
    <t>ZATAŽENÍ A SPOJKOVÁNÍ KABELŮ SE STÍNĚNÍM DO 12 PÁRŮ - MONTÁŽ</t>
  </si>
  <si>
    <t>75A238</t>
  </si>
  <si>
    <t>ZATAŽENÍ A SPOJKOVÁNÍ KABELŮ SE STÍNĚNÍM DO 12 PÁRŮ - DEMONTÁŽ</t>
  </si>
  <si>
    <t xml:space="preserve"> "`viz výkresová a textová část dokumentace `
 Celkem 18,5 = 18,500 [B] "_x000D_
 "Celkem "18,5 = 18,500 [B]_x000D_</t>
  </si>
  <si>
    <t>75A247</t>
  </si>
  <si>
    <t>ZATAŽENÍ A SPOJKOVÁNÍ KABELŮ SE STÍNĚNÍM PŘES 12 PÁRŮ - MONTÁŽ</t>
  </si>
  <si>
    <t xml:space="preserve"> "`viz výkresová a textová část dokumentace `
 Celkem 62,75 = 62,750 [B] "_x000D_
 "Celkem "62,75 = 62,750 [B]_x000D_</t>
  </si>
  <si>
    <t>742L23</t>
  </si>
  <si>
    <t>UKONČENÍ DVOU AŽ PĚTIŽÍLOVÉHO KABELU KABELOVOU SPOJKOU OD 25 DO 50 MM2</t>
  </si>
  <si>
    <t>75A331</t>
  </si>
  <si>
    <t>SPOJKA ROVNÁ PRO PLASTOVÉ KABELY SE STÍNĚNÍM S JÁDRY O PRŮMĚRU 1 MM2 DO 12 PÁRŮ</t>
  </si>
  <si>
    <t xml:space="preserve"> "`viz výkresová a textová část dokumentace `
 Celkem 14 = 14,000 [B] "_x000D_
 "Celkem "1 = 1,000 [B]_x000D_</t>
  </si>
  <si>
    <t>75A332</t>
  </si>
  <si>
    <t>SPOJKA ROVNÁ PRO PLASTOVÉ KABELY SE STÍNĚNÍM S JÁDRY O PRŮMĚRU 1 MM2 PŘES 12 PÁRŮ</t>
  </si>
  <si>
    <t xml:space="preserve"> "`viz výkresová a textová část dokumentace `
 Celkem 48 = 48,000 [B] "_x000D_
 "Celkem "42 = 42,000 [B]_x000D_</t>
  </si>
  <si>
    <t xml:space="preserve"> "`viz výkresová a textová část dokumentace `
 Celkem 30 = 30,000 [B] "_x000D_
 "Celkem "30 = 30,000 [B]_x000D_</t>
  </si>
  <si>
    <t xml:space="preserve"> "`viz výkresová a textová část dokumentace `
 Celkem 50 = 50,000 [B] "_x000D_
 "Celkem "50 = 50,000 [B]_x000D_</t>
  </si>
  <si>
    <t>75B131</t>
  </si>
  <si>
    <t>VNITŘNÍ KABELOVÉ ROZVODY PŘES 50 KABELŮ - DODÁVKA</t>
  </si>
  <si>
    <t xml:space="preserve"> "`viz výkresová a textová část dokumentace `
 Celkem 65 = 65,000 [B] "_x000D_
 "Celkem "65 = 65,000 [B]_x000D_</t>
  </si>
  <si>
    <t>75B137</t>
  </si>
  <si>
    <t>VNITŘNÍ KABELOVÉ ROZVODY PŘES 50 KABELŮ - MONTÁŽ</t>
  </si>
  <si>
    <t>75B211</t>
  </si>
  <si>
    <t>JEDNOTNÉ OVLÁDACÍ PRACOVIŠTĚ (JOP), TECHNOLOGIE, NEZÁLOHOVANÉ - DODÁVKA</t>
  </si>
  <si>
    <t xml:space="preserve"> "`viz výkresová a textová část dokumentace `
 Celkem 1 = 1,000 [B] "_x000D_
 "Celkem "1 = 1,000 [B]_x000D_</t>
  </si>
  <si>
    <t>75B217</t>
  </si>
  <si>
    <t>JEDNOTNÉ OVLÁDACÍ PRACOVIŠTĚ (JOP), TECHNOLOGIE, NEZÁLOHOVANÉ - MONTÁŽ</t>
  </si>
  <si>
    <t>75B231</t>
  </si>
  <si>
    <t>GRAFICKO-TECHNOLOGICKÁ NADSTAVBA - DODÁVKA</t>
  </si>
  <si>
    <t>75B237</t>
  </si>
  <si>
    <t>GRAFICKO-TECHNOLOGICKÁ NADSTAVBA - MONTÁŽ</t>
  </si>
  <si>
    <t>75B238</t>
  </si>
  <si>
    <t>GRAFICKO-TECHNOLOGICKÁ NADSTAVBA  - DEMONTÁŽ</t>
  </si>
  <si>
    <t>75B261</t>
  </si>
  <si>
    <t>NÁBYTEK PRO JOP A SERVISNÍ A DIAGNOSTICKÉ PRACOVIŠTĚ - STOLY PEVNÉ PRO JEDNO PRACOVIŠTĚ - DODÁVKA</t>
  </si>
  <si>
    <t>75B267</t>
  </si>
  <si>
    <t>NÁBYTEK PRO JOP A SERVISNÍ A DIAGNOSTICKÉ PRACOVIŠTĚ - STOLY PEVNÉ PRO JEDNO PRACOVIŠTĚ - MONTÁŽ</t>
  </si>
  <si>
    <t>75B491</t>
  </si>
  <si>
    <t>SKŘÍŇ KABELOVÁ - DODÁVKA</t>
  </si>
  <si>
    <t xml:space="preserve"> "`viz výkresová a textová část dokumentace `
 Celkem 4 = 4,000 [B] "_x000D_
 "Celkem "4 = 4,000 [B]_x000D_</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</si>
  <si>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</si>
  <si>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</si>
  <si>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</si>
  <si>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</si>
  <si>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</si>
  <si>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</si>
  <si>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</si>
  <si>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</si>
  <si>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 xml:space="preserve"> "`viz výkresová a textová část dokumentace `
 Celkem 43 = 43,000 [B] "_x000D_
 "Celkem "43 = 43,000 [B]_x000D_</t>
  </si>
  <si>
    <t>75B527</t>
  </si>
  <si>
    <t>ELEKTRONICKÁ VAZBA S PROVÁDĚCÍMI POČÍTAČI PRO ZABEZPEČENÍ VÝHYBKOVÉ JEDNOTKY - MONTÁŽ</t>
  </si>
  <si>
    <t>75B541</t>
  </si>
  <si>
    <t>SKŘÍŇ (STOJAN) VOLNÉ VAZBY - DODÁVKA</t>
  </si>
  <si>
    <t xml:space="preserve"> "`viz výkresová a textová část dokumentace `
 Celkem 3 = 3,000 [B] "_x000D_
 "Celkem "3 = 3,000 [B]_x000D_</t>
  </si>
  <si>
    <t>75B547</t>
  </si>
  <si>
    <t>SKŘÍŇ (STOJAN) VOLNÉ VAZBY - MONTÁŽ</t>
  </si>
  <si>
    <t>75B569</t>
  </si>
  <si>
    <t>ÚPRAVA RELÉOVÝCH, NAPÁJECÍCH NEBO KABELOVÝCH STOJANŮ NEBO SKŘÍNÍ</t>
  </si>
  <si>
    <t xml:space="preserve"> "`viz výkresová a textová část dokumentace `
 Celkem 21 = 21,000 [B] "_x000D_
 "Celkem "21 = 21,000 [B]_x000D_</t>
  </si>
  <si>
    <t>75B601</t>
  </si>
  <si>
    <t>KOMPLETNÍ NAPÁJECÍ ZDROJ (50 HZ) DO 50 KVA - DODÁVKA</t>
  </si>
  <si>
    <t>75B647</t>
  </si>
  <si>
    <t>NAPÁJECÍ ZDROJ - MONTÁŽ</t>
  </si>
  <si>
    <t>75B661</t>
  </si>
  <si>
    <t>SKŘÍŇ NAPÁJECÍ - DODÁVKA</t>
  </si>
  <si>
    <t>75B667</t>
  </si>
  <si>
    <t>SKŘÍŇ NAPÁJECÍ - MONTÁŽ</t>
  </si>
  <si>
    <t>75B671</t>
  </si>
  <si>
    <t>ODDĚLOVACÍ TRANSFORMÁTOR - DODÁVKA</t>
  </si>
  <si>
    <t>75B677</t>
  </si>
  <si>
    <t>ODDĚLOVACÍ TRANSFORMÁTOR - MONTÁŽ</t>
  </si>
  <si>
    <t>75B678</t>
  </si>
  <si>
    <t>ODDĚLOVACÍ TRANSFORMÁTOR - DEMONTÁŽ</t>
  </si>
  <si>
    <t xml:space="preserve"> "`viz výkresová a textová část dokumentace `
 Celkem 5 = 5,000 [B] "_x000D_
 "Celkem "5 = 5,000 [B]_x000D_</t>
  </si>
  <si>
    <t>75B6D1</t>
  </si>
  <si>
    <t>USMĚRŇOVAČ 24 V/150 A - DODÁVKA</t>
  </si>
  <si>
    <t>75B6G7</t>
  </si>
  <si>
    <t>USMĚRŇOVAČ - MONTÁŽ</t>
  </si>
  <si>
    <t>75B6G8</t>
  </si>
  <si>
    <t>USMĚRŇOVAČ - DEMONTÁŽ</t>
  </si>
  <si>
    <t>75B6O1</t>
  </si>
  <si>
    <t>BEZÚDRŽBOVÁ BATERIE 24 V/490 AH - DODÁVKA</t>
  </si>
  <si>
    <t>75B6T7</t>
  </si>
  <si>
    <t>BATERIE - MONTÁŽ</t>
  </si>
  <si>
    <t>75B711</t>
  </si>
  <si>
    <t>PŘEPĚŤOVÁ OCHRANA PRO PRVEK V KOLEJIŠTI - DODÁVKA</t>
  </si>
  <si>
    <t xml:space="preserve"> "`viz výkresová a textová část dokumentace `
 Celkem 212 = 212,000 [B] "_x000D_
 "Celkem "212 = 212,000 [B]_x000D_</t>
  </si>
  <si>
    <t>75B717</t>
  </si>
  <si>
    <t>PŘEPĚŤOVÁ OCHRANA PRO PRVEK V KOLEJIŠTI - MONTÁŽ</t>
  </si>
  <si>
    <t>75B718</t>
  </si>
  <si>
    <t>PŘEPĚŤOVÁ OCHRANA PRO PRVEK V KOLEJIŠTI - DEMONTÁŽ</t>
  </si>
  <si>
    <t xml:space="preserve"> "`viz výkresová a textová část dokumentace `
 Celkem 128 = 128,000 [B] "_x000D_
 "Celkem "128 = 128,000 [B]_x000D_</t>
  </si>
  <si>
    <t>75B762</t>
  </si>
  <si>
    <t>OCHRANNÁ OPATŘENÍ  PROTI ATMOSFÉRICKÝM VLIVŮM - JEDNOKOLEJNÁ TRAŤ S TRAKCÍ</t>
  </si>
  <si>
    <t xml:space="preserve"> "`viz výkresová a textová část dokumentace `
 Celkem 4,5 = 4,500 [B] "_x000D_
 "Celkem "4,5 = 4,500 [B]_x000D_</t>
  </si>
  <si>
    <t>75B772</t>
  </si>
  <si>
    <t>OCHRANNÁ OPATŘENÍ  PROTI ATMOSFÉRICKÝM VLIVŮM - DVOUKOLEJNÁ TRAŤ S TRAKCÍ</t>
  </si>
  <si>
    <t xml:space="preserve"> "`viz výkresová a textová část dokumentace `
 Celkem 2 = 2,000 [B] "_x000D_
 "Celkem "2 = 2,000 [B]_x000D_</t>
  </si>
  <si>
    <t>75B861</t>
  </si>
  <si>
    <t>SKŘÍŇ ELEKTRONICKÉHO AUTOMATICKÉHO BLOKU - DODÁVKA</t>
  </si>
  <si>
    <t>75B867</t>
  </si>
  <si>
    <t>SKŘÍŇ ELEKTRONICKÉHO AUTOMATICKÉHO BLOKU - MONTÁŽ</t>
  </si>
  <si>
    <t>75B921</t>
  </si>
  <si>
    <t>ZÁKLADNÍ SW ELEKTRONICKÉHO STAVĚDLA S ELEKTRONICKÝM ROZHRANÍM - DODÁVKA</t>
  </si>
  <si>
    <t>75B947</t>
  </si>
  <si>
    <t>INDIVIDUÁLNÍ SW ELEKTRONICKÉHO STAVĚDLA S ELEKTRONICKÝM ROZHRANÍM - MONTÁŽ</t>
  </si>
  <si>
    <t xml:space="preserve"> "`viz výkresová a textová část dokumentace `
 Celkem 116 = 116,000 [B] "_x000D_
 "Celkem "116 = 116,000 [B]_x000D_</t>
  </si>
  <si>
    <t>75B949</t>
  </si>
  <si>
    <t>INDIVIDUÁLNÍ SW ELEKTRONICKÉHO STAVĚDLA S ELEKTRONICKÝM ROZHRANÍM - ÚPRAVA</t>
  </si>
  <si>
    <t>75B951</t>
  </si>
  <si>
    <t>SW PRO ELEKTRONICKÉ PŘEJEZDOVÉ ZABEZPEČOVACÍ ZAŘÍZENÍ NA JEDNOKOLEJNÉ TRATI - DODÁVKA</t>
  </si>
  <si>
    <t>75B957</t>
  </si>
  <si>
    <t>SW PRO ELEKTRONICKÉ PŘEJEZDOVÉ ZABEZPEČOVACÍ ZAŘÍZENÍ NA JEDNOKOLEJNÉ TRATI - MONTÁŽ</t>
  </si>
  <si>
    <t>75B959</t>
  </si>
  <si>
    <t>SW PRO ELEKTRONICKÉ PŘEJEZDOVÉ ZABEZPEČOVACÍ ZAŘÍZENÍ NA JEDNOKOLEJNÉ TRATI - ÚPRAVA</t>
  </si>
  <si>
    <t>75B961</t>
  </si>
  <si>
    <t>SW PRO ELEKTRONICKÝ AUTOMATICKÝ BLOK - DODÁVKA</t>
  </si>
  <si>
    <t>75B967</t>
  </si>
  <si>
    <t>SW PRO ELEKTRONICKÝ AUTOMATICKÝ BLOK - MONTÁŽ</t>
  </si>
  <si>
    <t>75B969</t>
  </si>
  <si>
    <t>SW PRO ELEKTRONICKÝ AUTOMATICKÝ BLOK - ÚPRAVA</t>
  </si>
  <si>
    <t>75C111</t>
  </si>
  <si>
    <t>PŘESTAVNÍK ELEKTROMOTORICKÝ - DODÁVKA</t>
  </si>
  <si>
    <t xml:space="preserve"> "`viz výkresová a textová část dokumentace `
 Celkem 39 = 39,000 [B] "_x000D_
 "Celkem "39 = 39,000 [B]_x000D_</t>
  </si>
  <si>
    <t>75C117</t>
  </si>
  <si>
    <t>PŘESTAVNÍK ELEKTROMOTORICKÝ - MONTÁŽ</t>
  </si>
  <si>
    <t>75C151</t>
  </si>
  <si>
    <t>PŘESTAVNÍK PRO POHYBLIVOU SRDCOVKU - DODÁVKA</t>
  </si>
  <si>
    <t>75C157</t>
  </si>
  <si>
    <t>PŘESTAVNÍK PRO POHYBLIVOU SRDCOVKU - MONTÁŽ</t>
  </si>
  <si>
    <t>75C161</t>
  </si>
  <si>
    <t>SNÍMAČ POLOHY JAZYKŮ - DODÁVKA</t>
  </si>
  <si>
    <t xml:space="preserve"> "`viz výkresová a textová část dokumentace `
 Celkem 14 = 14,000 [B] "_x000D_
 "Celkem "14 = 14,000 [B]_x000D_</t>
  </si>
  <si>
    <t>75C167</t>
  </si>
  <si>
    <t>SNÍMAČ POLOHY JAZYKŮ - MONTÁŽ</t>
  </si>
  <si>
    <t xml:space="preserve"> "`viz výkresová a textová část dokumentace `
 Celkem 32 = 32,000 [B] "_x000D_
 "Celkem "32 = 32,000 [B]_x000D_</t>
  </si>
  <si>
    <t>75C211</t>
  </si>
  <si>
    <t>VÝKOLEJKA S PŘESTAVNÍKEM - DODÁVKA</t>
  </si>
  <si>
    <t>75C217</t>
  </si>
  <si>
    <t>VÝKOLEJKA S PŘESTAVNÍKEM - MONTÁŽ</t>
  </si>
  <si>
    <t>75C218</t>
  </si>
  <si>
    <t>VÝKOLEJKA S PŘESTAVNÍKEM - DEMONTÁŽ</t>
  </si>
  <si>
    <t>75C221</t>
  </si>
  <si>
    <t>VÝKOLEJKA SE ZÁMKEM - DODÁVKA</t>
  </si>
  <si>
    <t>75C227</t>
  </si>
  <si>
    <t>VÝKOLEJKA SE ZÁMKEM - MONTÁŽ</t>
  </si>
  <si>
    <t>75C231</t>
  </si>
  <si>
    <t>NÁVĚSTNÍ TĚLESO PRO VÝHYBKU A VÝKOLEJKU - DODÁVKA</t>
  </si>
  <si>
    <t xml:space="preserve"> "`viz výkresová a textová část dokumentace `
 Celkem 31 = 31,000 [B] "_x000D_
 "Celkem "31 = 31,000 [B]_x000D_</t>
  </si>
  <si>
    <t>75C237</t>
  </si>
  <si>
    <t>NÁVĚSTNÍ TĚLESO PRO VÝHYBKU A VÝKOLEJKU - MONTÁŽ</t>
  </si>
  <si>
    <t xml:space="preserve"> "`viz výkresová a textová část dokumentace `
 Celkem 35 = 35,000 [B] "_x000D_
 "Celkem "35 = 35,000 [B]_x000D_</t>
  </si>
  <si>
    <t>75C331</t>
  </si>
  <si>
    <t>POMOCNÉ STAVĚDLO (SE ČTYŘMI ŘADIČI) - DODÁVKA</t>
  </si>
  <si>
    <t>75C337</t>
  </si>
  <si>
    <t>POMOCNÉ STAVĚDLO (SE ČTYŘMI ŘADIČI) - MONTÁŽ</t>
  </si>
  <si>
    <t>75C358</t>
  </si>
  <si>
    <t>POMOCNÉ STAVĚDLO - DEMONTÁŽ</t>
  </si>
  <si>
    <t>75C411</t>
  </si>
  <si>
    <t>ZÁMEK VÝMĚNOVÝ NEBO ODTLAČNÝ (JEDNODUCHÝ, KONTROLNÍ) - DODÁVKA</t>
  </si>
  <si>
    <t xml:space="preserve"> "`viz výkresová a textová část dokumentace `
 Celkem 57 = 57,000 [B] "_x000D_
 "Celkem "57 = 57,000 [B]_x000D_</t>
  </si>
  <si>
    <t>75C417</t>
  </si>
  <si>
    <t>ZÁMEK VÝMĚNOVÝ NEBO ODTLAČNÝ (JEDNODUCHÝ, KONTROLNÍ) - MONTÁŽ</t>
  </si>
  <si>
    <t xml:space="preserve"> "`viz výkresová a textová část dokumentace `
 Celkem 59 = 59,000 [B] "_x000D_
 "Celkem "59 = 59,000 [B]_x000D_</t>
  </si>
  <si>
    <t>75C471</t>
  </si>
  <si>
    <t>ZÁMEK ELEKTROMAGNETICKÝ V KOLEJIŠTI - DODÁVKA</t>
  </si>
  <si>
    <t xml:space="preserve"> "`viz výkresová a textová část dokumentace `
 Celkem 6 = 6,000 [B] "_x000D_
 "Celkem "1 = 1,000 [B]_x000D_</t>
  </si>
  <si>
    <t>75C477</t>
  </si>
  <si>
    <t>ZÁMEK ELEKTROMAGNETICKÝ V KOLEJIŠTI - MONTÁŽ</t>
  </si>
  <si>
    <t xml:space="preserve"> "`viz výkresová a textová část dokumentace `
 Celkem 7 = 7,000 [B] "_x000D_
 "Celkem "2 = 2,000 [B]_x000D_</t>
  </si>
  <si>
    <t>75C511</t>
  </si>
  <si>
    <t>STOŽÁROVÉ NÁVĚSTIDLO DO DVOU SVĚTEL - DODÁVKA</t>
  </si>
  <si>
    <t xml:space="preserve"> "`viz výkresová a textová část dokumentace `
 Celkem 17 = 17,000 [B] "_x000D_
 "Celkem "15 = 15,000 [B]_x000D_</t>
  </si>
  <si>
    <t>75C517</t>
  </si>
  <si>
    <t>STOŽÁROVÉ NÁVĚSTIDLO DO DVOU SVĚTEL - MONTÁŽ</t>
  </si>
  <si>
    <t xml:space="preserve"> "`viz výkresová a textová část dokumentace `
 Celkem 9 = 9,000 [B] "_x000D_
 "Celkem "9 = 9,000 [B]_x000D_</t>
  </si>
  <si>
    <t>75C521</t>
  </si>
  <si>
    <t>STOŽÁROVÉ NÁVĚSTIDLO TŘÍSVĚTLOVÉ - DODÁVKA</t>
  </si>
  <si>
    <t>75C527</t>
  </si>
  <si>
    <t>STOŽÁROVÉ NÁVĚSTIDLO TŘÍSVĚTLOVÉ - MONTÁŽ</t>
  </si>
  <si>
    <t>75C531</t>
  </si>
  <si>
    <t>STOŽÁROVÉ NÁVĚSTIDLO OD ČTYŘ SVĚTEL - DODÁVKA</t>
  </si>
  <si>
    <t xml:space="preserve"> "`viz výkresová a textová část dokumentace `
 Celkem 34 = 34,000 [B] "_x000D_
 "Celkem "30 = 30,000 [B]_x000D_</t>
  </si>
  <si>
    <t>75C537</t>
  </si>
  <si>
    <t>STOŽÁROVÉ NÁVĚSTIDLO OD ČTYŘ SVĚTEL - MONTÁŽ</t>
  </si>
  <si>
    <t xml:space="preserve"> "`viz výkresová a textová část dokumentace `
 Celkem 44 = 44,000 [B] "_x000D_
 "Celkem "30 = 30,000 [B]_x000D_</t>
  </si>
  <si>
    <t xml:space="preserve"> "`viz výkresová a textová část dokumentace `
 Celkem 36 = 36,000 [B] "_x000D_
 "Celkem "16 = 16,000 [B]_x000D_</t>
  </si>
  <si>
    <t>75C561</t>
  </si>
  <si>
    <t>UKAZATEL RYCHLOSTI (SVĚTELNÉ PRUHY) - DODÁVKA</t>
  </si>
  <si>
    <t xml:space="preserve"> "`viz výkresová a textová část dokumentace `
 Celkem 11 = 11,000 [B] "_x000D_
 "Celkem "11 = 11,000 [B]_x000D_</t>
  </si>
  <si>
    <t>75C567</t>
  </si>
  <si>
    <t>UKAZATEL RYCHLOSTI (SVĚTELNÉ PRUHY) - MONTÁŽ</t>
  </si>
  <si>
    <t>75C611</t>
  </si>
  <si>
    <t>TRPASLIČÍ NÁVĚSTIDLO DO DVOU SVĚTEL - DODÁVKA</t>
  </si>
  <si>
    <t xml:space="preserve"> "`viz výkresová a textová část dokumentace `
 Celkem 16 = 16,000 [B] "_x000D_
 "Celkem "15 = 15,000 [B]_x000D_</t>
  </si>
  <si>
    <t>75C617</t>
  </si>
  <si>
    <t>TRPASLIČÍ NÁVĚSTIDLO DO DVOU SVĚTEL - MONTÁŽ</t>
  </si>
  <si>
    <t xml:space="preserve"> "`viz výkresová a textová část dokumentace `
 Celkem 16 = 16,000 [B] "_x000D_
 "Celkem "14 = 14,000 [B]_x000D_</t>
  </si>
  <si>
    <t>75C651</t>
  </si>
  <si>
    <t>NÁVĚSTIDLO DO TŘÍ SVĚTEL DO TUNELU - DODÁVKA</t>
  </si>
  <si>
    <t>75C657</t>
  </si>
  <si>
    <t>NÁVĚSTIDLO DO TŘÍ SVĚTEL DO TUNELU - MONTÁŽ</t>
  </si>
  <si>
    <t>75C658</t>
  </si>
  <si>
    <t>NÁVĚSTIDLO DO TŘÍ SVĚTEL DO TUNELU - DEMONTÁŽ</t>
  </si>
  <si>
    <t>75C711</t>
  </si>
  <si>
    <t>OZNAČOVACÍ PÁS NÁVĚSTIDLA - DODÁVKA</t>
  </si>
  <si>
    <t>75C717</t>
  </si>
  <si>
    <t>OZNAČOVACÍ PÁS NÁVĚSTIDLA - MONTÁŽ</t>
  </si>
  <si>
    <t>75C718</t>
  </si>
  <si>
    <t>OZNAČOVACÍ PÁS NÁVĚSTIDLA - DEMONTÁŽ</t>
  </si>
  <si>
    <t>75C721</t>
  </si>
  <si>
    <t>VZDÁLENOSTNÍ UPOZORNOVADLO, NEPROMĚNNÉ NÁVĚSTIDLO SE ZÁKLADEM - DODÁVKA</t>
  </si>
  <si>
    <t xml:space="preserve"> "`viz výkresová a textová část dokumentace `
 Celkem 29 = 29,000 [B] "_x000D_
 "Celkem "19 = 19,000 [B]_x000D_</t>
  </si>
  <si>
    <t>75C727</t>
  </si>
  <si>
    <t>VZDÁLENOSTNÍ UPOZORNOVADLO, NEPROMĚNNÉ NÁVĚSTIDLO SE ZÁKLADEM - MONTÁŽ</t>
  </si>
  <si>
    <t xml:space="preserve"> "`viz výkresová a textová část dokumentace `
 Celkem 34 = 34,000 [B] "_x000D_
 "Celkem "34 = 34,000 [B]_x000D_</t>
  </si>
  <si>
    <t>75C751</t>
  </si>
  <si>
    <t>INDIKÁTOROVÁ TABULKA, NÁVĚST  "STANOVIŠTĚ SAMOSTANÉ PŘEDVĚSTI", NÁVĚST "STANOVIŠTĚ ODDÍLOVÉHO NÁVĚSTIDLA" - DODÁVKA</t>
  </si>
  <si>
    <t>75C757</t>
  </si>
  <si>
    <t>INDIKÁTOROVÁ TABULKA, NÁVĚST  "STANOVIŠTĚ SAMOSTANÉ PŘEDVĚSTI", NÁVĚST "STANOVIŠTĚ ODDÍLOVÉHO NÁVĚSTIDLA" - MONTÁŽ</t>
  </si>
  <si>
    <t>75C847</t>
  </si>
  <si>
    <t>STYKOVÝ TRANSFORMÁTOR, SYMETRIZAČNÍ A UKOLEJŇOVACÍ TLUMIVKA - MONTÁŽ</t>
  </si>
  <si>
    <t xml:space="preserve"> "`viz výkresová a textová část dokumentace `
 Celkem 138 = 138,000 [B] "_x000D_
 "Celkem "138 = 138,000 [B]_x000D_</t>
  </si>
  <si>
    <t>75C851</t>
  </si>
  <si>
    <t>SADA PROPOJEK PRO PŘIPOJENÍ STYKOVÉHO TRANSFORMÁTORU, SYMETRIZAČNÍ TLUMIVKY KE KOLEJNICI - DODÁVKA</t>
  </si>
  <si>
    <t>75C857</t>
  </si>
  <si>
    <t>SADA PROPOJEK PRO PŘIPOJENÍ STYKOVÉHO TRANSFORMÁTORU, SYMETRIZAČNÍ TLUMIVKY KE KOLEJNICI - MONTÁŽ</t>
  </si>
  <si>
    <t>75C871</t>
  </si>
  <si>
    <t>KOLEJOVÁ PROPOJKA VÝHYBKOVÁ - DODÁVKA</t>
  </si>
  <si>
    <t>75C877</t>
  </si>
  <si>
    <t>KOLEJOVÁ PROPOJKA VÝHYBKOVÁ - MONTÁŽ</t>
  </si>
  <si>
    <t>75C881</t>
  </si>
  <si>
    <t>MEZIKOLEJOVÁ LANOVÁ PROPOJKA (DO 3 LAN DO DÉLKY 7 M) - DODÁVKA</t>
  </si>
  <si>
    <t xml:space="preserve"> "`viz výkresová a textová část dokumentace `
 Celkem 123 = 123,000 [B] "_x000D_
 "Celkem "123 = 123,000 [B]_x000D_</t>
  </si>
  <si>
    <t>75C887</t>
  </si>
  <si>
    <t>MEZIKOLEJOVÁ LANOVÁ PROPOJKA (DO 3 LAN DO DÉLKY 7 M) - MONTÁŽ</t>
  </si>
  <si>
    <t>75C8C1</t>
  </si>
  <si>
    <t>MEZIKOLEJOVÁ LANOVÁ PROPOJKA DLOUHÁ (DO 3 LAN) - DODÁVKA</t>
  </si>
  <si>
    <t>75C8C7</t>
  </si>
  <si>
    <t>MEZIKOLEJOVÁ LANOVÁ PROPOJKA DLOUHÁ (DO 3 LAN) - MONTÁŽ</t>
  </si>
  <si>
    <t>75C911</t>
  </si>
  <si>
    <t>SNÍMAČ POČÍTAČE NÁPRAV - DODÁVKA</t>
  </si>
  <si>
    <t xml:space="preserve"> "`viz výkresová a textová část dokumentace `
 Celkem 98 = 98,000 [B] "_x000D_
 "Celkem "92 = 92,000 [B]_x000D_</t>
  </si>
  <si>
    <t>75C917</t>
  </si>
  <si>
    <t>SNÍMAČ POČÍTAČE NÁPRAV - MONTÁŽ</t>
  </si>
  <si>
    <t>75C918</t>
  </si>
  <si>
    <t>SNÍMAČ POČÍTAČE NÁPRAV - DEMONTÁŽ</t>
  </si>
  <si>
    <t xml:space="preserve"> "`viz výkresová a textová část dokumentace `
 Celkem 6 = 6,000 [B] "_x000D_
 "Celkem "3 = 3,000 [B]_x000D_</t>
  </si>
  <si>
    <t>75C921</t>
  </si>
  <si>
    <t>SKŘÍŇ S POČÍTAČI NÁPRAV 24 BODŮ/14 ÚSEKŮ - DODÁVKA</t>
  </si>
  <si>
    <t>75C927</t>
  </si>
  <si>
    <t>SKŘÍŇ S POČÍTAČI NÁPRAV 24 BODŮ/14 ÚSEKŮ - MONTÁŽ</t>
  </si>
  <si>
    <t>75D121</t>
  </si>
  <si>
    <t>SKŘÍŇ LOGIKY ELEKTRONICKÉHO PŘEJEZDOVÉHO ZABEZPEČOVACÍHO ZAŘÍZENÍ - DODÁVKA</t>
  </si>
  <si>
    <t>75D127</t>
  </si>
  <si>
    <t>SKŘÍŇ LOGIKY ELEKTRONICKÉHO PŘEJEZDOVÉHO ZABEZPEČOVACÍHO ZAŘÍZENÍ - MONTÁŽ</t>
  </si>
  <si>
    <t>75D141</t>
  </si>
  <si>
    <t>KABELOVÁ SKŘÍŇ - DODÁVKA</t>
  </si>
  <si>
    <t xml:space="preserve"> "`viz výkresová a textová část dokumentace `
 Celkem 16 = 16,000 [B] "_x000D_
 "Celkem "16 = 16,000 [B]_x000D_</t>
  </si>
  <si>
    <t>75D147</t>
  </si>
  <si>
    <t>KABELOVÁ SKŘÍŇ - MONTÁŽ</t>
  </si>
  <si>
    <t xml:space="preserve"> "`viz výkresová a textová část dokumentace `
 Celkem 18 = 18,000 [B] "_x000D_
 "Celkem "18 = 18,000 [B]_x000D_</t>
  </si>
  <si>
    <t>75D161</t>
  </si>
  <si>
    <t>RELÉOVÝ DOMEK (DO 9 M2) PREFABRIKOVANÝ, IZOLOVANÝ, S KLIMATIZACÍ A VNITŘNÍ KABELIZACÍ - DODÁVKA</t>
  </si>
  <si>
    <t>75D166</t>
  </si>
  <si>
    <t>RELÉOVÝ DOMEK (DO 9 M2) PREFABRIKOVANÝ, IZOLOVANÝ, S KLIMATIZACÍ A VNITŘNÍ KABELIZACÍ - PRONÁJEM</t>
  </si>
  <si>
    <t>kus/měsíc</t>
  </si>
  <si>
    <t>75D167</t>
  </si>
  <si>
    <t>RELÉOVÝ DOMEK (DO 9 M2) PREFABRIKOVANÝ - MONTÁŽ</t>
  </si>
  <si>
    <t xml:space="preserve"> "`viz výkresová a textová část dokumentace `
 Celkem 7 = 7,000 [B] "_x000D_
 "Celkem "7 = 7,000 [B]_x000D_</t>
  </si>
  <si>
    <t>75D181</t>
  </si>
  <si>
    <t>NAPÁJECÍ SKŘÍŇ PŘEJEZDOVÉHO ZABEZPEČOVACÍHO ZAŘÍZENÍ - DODÁVKA</t>
  </si>
  <si>
    <t>75D187</t>
  </si>
  <si>
    <t>NAPÁJECÍ SKŘÍŇ PŘEJEZDOVÉHO ZABEZPEČOVACÍHO ZAŘÍZENÍ - MONTÁŽ</t>
  </si>
  <si>
    <t>75D211</t>
  </si>
  <si>
    <t>VÝSTRAŽNÍK SE ZÁVOROU, 1 SKŘÍŇ - DODÁVKA</t>
  </si>
  <si>
    <t>75D217</t>
  </si>
  <si>
    <t>VÝSTRAŽNÍK SE ZÁVOROU, 1 SKŘÍŇ - MONTÁŽ</t>
  </si>
  <si>
    <t>75D221</t>
  </si>
  <si>
    <t>VÝSTRAŽNÍK BEZ ZÁVORY, 1 SKŘÍŇ - DODÁVKA</t>
  </si>
  <si>
    <t>75D227</t>
  </si>
  <si>
    <t>VÝSTRAŽNÍK BEZ ZÁVORY, 1 SKŘÍŇ - MONTÁŽ</t>
  </si>
  <si>
    <t>75D231</t>
  </si>
  <si>
    <t>VÝSTRAŽNÍK SE ZÁVOROU, 2 SKŘÍNĚ - DODÁVKA</t>
  </si>
  <si>
    <t>75D237</t>
  </si>
  <si>
    <t>VÝSTRAŽNÍK SE ZÁVOROU, 2 SKŘÍNĚ - MONTÁŽ</t>
  </si>
  <si>
    <t xml:space="preserve"> "`viz výkresová a textová část dokumentace `
 Celkem 320 = 320,000 [B] "_x000D_
 "Celkem "320 = 320,000 [B]_x000D_</t>
  </si>
  <si>
    <t>75E147</t>
  </si>
  <si>
    <t>PŘEZKOUŠENÍ A REGULACE AUTOMATICKÉHO BLOKU</t>
  </si>
  <si>
    <t>75E157</t>
  </si>
  <si>
    <t>PŘEZKOUŠENÍ A REGULACE NÁVĚSTIDEL</t>
  </si>
  <si>
    <t xml:space="preserve"> "`viz výkresová a textová část dokumentace `
 Celkem 82 = 82,000 [B] "_x000D_
 "Celkem "82 = 82,000 [B]_x000D_</t>
  </si>
  <si>
    <t>75E187</t>
  </si>
  <si>
    <t>PŘÍPRAVA A CELKOVÉ ZKOUŠKY ELEKTRONICKÉHO STAVĚDLA PRO JEDNU VLAKOVOU CESTU</t>
  </si>
  <si>
    <t xml:space="preserve"> "`viz výkresová a textová část dokumentace `
 Celkem 478 = 478,000 [B] "_x000D_
 "Celkem "478 = 478,000 [B]_x000D_</t>
  </si>
  <si>
    <t>75E197</t>
  </si>
  <si>
    <t>PŘÍPRAVA A CELKOVÉ ZKOUŠKY PŘEJEZDOVÉHO ZABEZPEČOVACÍHO ZAŘÍZENÍ PRO JEDNU KOLEJ</t>
  </si>
  <si>
    <t xml:space="preserve"> "`viz výkresová a textová část dokumentace `
 Celkem 1,2 = 1,200 [B] "_x000D_
 "Celkem "1,2 = 1,200 [B]_x000D_</t>
  </si>
  <si>
    <t xml:space="preserve"> "`viz výkresová a textová část dokumentace `
 Celkem 100 = 100,000 [B] "_x000D_
 "Celkem "100 = 100,000 [B]_x000D_</t>
  </si>
  <si>
    <t>Vypracování realizační dokumentace stavby</t>
  </si>
  <si>
    <t>kpl</t>
  </si>
  <si>
    <t>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</si>
  <si>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</si>
  <si>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75B221</t>
  </si>
  <si>
    <t>SERVISNÍ A DIAGNOSTICKÉ PRACOVIŠTĚ, TECHNOLOGIE - DODÁVKA</t>
  </si>
  <si>
    <t>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</si>
  <si>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</si>
  <si>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</si>
  <si>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</si>
  <si>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PS 37-01-51</t>
  </si>
  <si>
    <t xml:space="preserve"> "`viz výkresová a textová část dokumentace `
 Celkem 180 = 180,000 [B] "_x000D_
 "Celkem "180 = 180,000 [B]_x000D_</t>
  </si>
  <si>
    <t xml:space="preserve"> "`viz výkresová a textová část dokumentace `
 Celkem 15 = 15,000 [B] "_x000D_
 "Celkem "15 = 15,000 [B]_x000D_</t>
  </si>
  <si>
    <t xml:space="preserve"> "`viz výkresová a textová část dokumentace `
 Celkem 20 = 20,000 [B] "_x000D_
 "Celkem "20 = 20,000 [B]_x000D_</t>
  </si>
  <si>
    <t xml:space="preserve"> "`viz výkresová a textová část dokumentace `
 Celkem 2312 = 2312,000 [B] "_x000D_
 "Celkem "2312 = 2312,000 [B]_x000D_</t>
  </si>
  <si>
    <t xml:space="preserve"> "`viz výkresová a textová část dokumentace `
 Celkem 480 = 480,000 [B] "_x000D_
 "Celkem "130 = 130,000 [B]_x000D_</t>
  </si>
  <si>
    <t xml:space="preserve"> "`viz výkresová a textová část dokumentace `
 Celkem 2332 = 2332,000 [B] "_x000D_
 "Celkem "2332 = 2332,000 [B]_x000D_</t>
  </si>
  <si>
    <t xml:space="preserve"> "`viz výkresová a textová část dokumentace `
 Celkem 3650 = 3650,000 [B] "_x000D_
 "Celkem "3650 = 3650,000 [B]_x000D_</t>
  </si>
  <si>
    <t xml:space="preserve"> "`viz výkresová a textová část dokumentace `
 Celkem 8720 = 8720,000 [B] "_x000D_
 "Celkem "8720 = 8720,000 [B]_x000D_</t>
  </si>
  <si>
    <t xml:space="preserve"> "`viz výkresová a textová část dokumentace `
 Celkem 2340 = 2340,000 [B] "_x000D_
 "Celkem "2340 = 2340,000 [B]_x000D_</t>
  </si>
  <si>
    <t xml:space="preserve"> "`viz výkresová a textová část dokumentace `
 Celkem 120 = 120,000 [B] "_x000D_
 "Celkem "120 = 120,000 [B]_x000D_</t>
  </si>
  <si>
    <t xml:space="preserve"> "`viz výkresová a textová část dokumentace `
 Celkem 36 = 36,000 [B] "_x000D_
 "Celkem "36 = 36,000 [B]_x000D_</t>
  </si>
  <si>
    <t xml:space="preserve"> "`viz výkresová a textová část dokumentace `
 Celkem 114 = 114,000 [B] "_x000D_
 "Celkem "114 = 114,000 [B]_x000D_</t>
  </si>
  <si>
    <t xml:space="preserve"> "`viz výkresová a textová část dokumentace `
 Celkem 325 = 325,000 [B] "_x000D_
 "Celkem "325 = 325,000 [B]_x000D_</t>
  </si>
  <si>
    <t xml:space="preserve"> "`viz výkresová a textová část dokumentace `
 Celkem 28 = 28,000 [B] "_x000D_
 "Celkem "28 = 28,000 [B]_x000D_</t>
  </si>
  <si>
    <t xml:space="preserve"> "`viz výkresová a textová část dokumentace `
 Celkem 1175 = 1175,000 [B] "_x000D_
 "Celkem "1175 = 1175,000 [B]_x000D_</t>
  </si>
  <si>
    <t xml:space="preserve"> "`viz výkresová a textová část dokumentace `
 Celkem 220 = 220,000 [B] "_x000D_
 "Celkem "220 = 220,000 [B]_x000D_</t>
  </si>
  <si>
    <t xml:space="preserve"> "`viz výkresová a textová část dokumentace `
 Celkem 2 = 2,000 [B] "_x000D_
 "Celkem "8 = 8,000 [B]_x000D_</t>
  </si>
  <si>
    <t xml:space="preserve"> "`viz výkresová a textová část dokumentace `
 Celkem 4 = 4,000 [B] "_x000D_
 "Celkem "8 = 8,000 [B]_x000D_</t>
  </si>
  <si>
    <t xml:space="preserve"> "`viz výkresová a textová část dokumentace `
 Celkem 155,355 = 155,355 [B] "_x000D_
 "Celkem "142,08 = 142,080 [B]_x000D_</t>
  </si>
  <si>
    <t xml:space="preserve"> "`viz výkresová a textová část dokumentace `
 Celkem 77,225 = 77,225 [B] "_x000D_
 "Celkem "70,365 = 70,365 [B]_x000D_</t>
  </si>
  <si>
    <t xml:space="preserve"> "`viz výkresová a textová část dokumentace `
 Celkem 1364,56 = 1364,560 [B] "_x000D_
 "Celkem "1356,06 = 1356,060 [B]_x000D_</t>
  </si>
  <si>
    <t xml:space="preserve"> "`viz výkresová a textová část dokumentace `
 Celkem 57,5 = 57,500 [B] "_x000D_
 "Celkem "57,5 = 57,500 [B]_x000D_</t>
  </si>
  <si>
    <t xml:space="preserve"> "`viz výkresová a textová část dokumentace `
 Celkem 0,73 = 0,730 [B] "_x000D_
 "Celkem "0,73 = 0,730 [B]_x000D_</t>
  </si>
  <si>
    <t xml:space="preserve"> "`viz výkresová a textová část dokumentace `
 Celkem 28,326 = 28,326 [B] "_x000D_
 "Celkem "28,326 = 28,326 [B]_x000D_</t>
  </si>
  <si>
    <t xml:space="preserve"> "`viz výkresová a textová část dokumentace `
 Celkem 458,213 = 458,213 [B] "_x000D_
 "Celkem "458,213 = 458,213 [B]_x000D_</t>
  </si>
  <si>
    <t xml:space="preserve"> "`viz výkresová a textová část dokumentace `
 Celkem 12 = 12,000 [B] "_x000D_
 "Celkem "3 = 3,000 [B]_x000D_</t>
  </si>
  <si>
    <t xml:space="preserve"> "`viz výkresová a textová část dokumentace `
 Celkem 18 = 18,000 [B] "_x000D_
 "Celkem "10 = 10,000 [B]_x000D_</t>
  </si>
  <si>
    <t xml:space="preserve"> "`viz výkresová a textová část dokumentace `
 Celkem 45 = 45,000 [B] "_x000D_
 "Celkem "45 = 45,000 [B]_x000D_</t>
  </si>
  <si>
    <t xml:space="preserve"> "`viz výkresová a textová část dokumentace `
 Celkem 55 = 55,000 [B] "_x000D_
 "Celkem "55 = 55,000 [B]_x000D_</t>
  </si>
  <si>
    <t xml:space="preserve"> "`viz výkresová a textová část dokumentace `
 Celkem 24 = 24,000 [B] "_x000D_
 "Celkem "24 = 24,000 [B]_x000D_</t>
  </si>
  <si>
    <t xml:space="preserve"> "`viz výkresová a textová část dokumentace `
 Celkem 96 = 96,000 [B] "_x000D_
 "Celkem "96 = 96,000 [B]_x000D_</t>
  </si>
  <si>
    <t xml:space="preserve"> "`viz výkresová a textová část dokumentace `
 Celkem 62 = 62,000 [B] "_x000D_
 "Celkem "62 = 62,000 [B]_x000D_</t>
  </si>
  <si>
    <t xml:space="preserve"> "`viz výkresová a textová část dokumentace `
 Celkem 3,5 = 3,500 [B] "_x000D_
 "Celkem "3,5 = 3,500 [B]_x000D_</t>
  </si>
  <si>
    <t>75B868</t>
  </si>
  <si>
    <t>SKŘÍŇ ELEKTRONICKÉHO AUTOMATICKÉHO BLOKU - DEMONTÁŽ</t>
  </si>
  <si>
    <t xml:space="preserve"> "`viz výkresová a textová část dokumentace `
 Celkem 63 = 63,000 [B] "_x000D_
 "Celkem "63 = 63,000 [B]_x000D_</t>
  </si>
  <si>
    <t xml:space="preserve"> "`viz výkresová a textová část dokumentace `
 Celkem 12 = 12,000 [B] "_x000D_
 "Celkem "12 = 12,000 [B]_x000D_</t>
  </si>
  <si>
    <t xml:space="preserve"> "`viz výkresová a textová část dokumentace `
 Celkem 33 = 33,000 [B] "_x000D_
 "Celkem "33 = 33,000 [B]_x000D_</t>
  </si>
  <si>
    <t>75C1B1</t>
  </si>
  <si>
    <t>ZÁVORNÍK UZAMYKATELNÝ S ELEKTRICKOU KONTROLOU POLOHY - DODÁVKA</t>
  </si>
  <si>
    <t>75C1B7</t>
  </si>
  <si>
    <t>ZÁVORNÍK UZAMYKATELNÝ S ELEKTRICKOU KONTROLOU POLOHY - MONTÁŽ</t>
  </si>
  <si>
    <t xml:space="preserve"> "`viz výkresová a textová část dokumentace `
 Celkem 9 = 9,000 [B] "_x000D_
 "Celkem "6 = 6,000 [B]_x000D_</t>
  </si>
  <si>
    <t xml:space="preserve"> "`viz výkresová a textová část dokumentace `
 Celkem 10 = 10,000 [B] "_x000D_
 "Celkem "5 = 5,000 [B]_x000D_</t>
  </si>
  <si>
    <t xml:space="preserve"> "`viz výkresová a textová část dokumentace `
 Celkem 27 = 27,000 [B] "_x000D_
 "Celkem "23 = 23,000 [B]_x000D_</t>
  </si>
  <si>
    <t xml:space="preserve"> "`viz výkresová a textová část dokumentace `
 Celkem 47 = 47,000 [B] "_x000D_
 "Celkem "23 = 23,000 [B]_x000D_</t>
  </si>
  <si>
    <t xml:space="preserve"> "`viz výkresová a textová část dokumentace `
 Celkem 37 = 37,000 [B] "_x000D_
 "Celkem "10 = 10,000 [B]_x000D_</t>
  </si>
  <si>
    <t>75C661</t>
  </si>
  <si>
    <t>NÁVĚSTIDLO OD ČTYŘ SVĚTEL DO TUNELU - DODÁVKA</t>
  </si>
  <si>
    <t>75C667</t>
  </si>
  <si>
    <t>NÁVĚSTIDLO OD ČTYŘ SVĚTEL DO TUNELU - MONTÁŽ</t>
  </si>
  <si>
    <t xml:space="preserve"> "`viz výkresová a textová část dokumentace `
 Celkem 29 = 29,000 [B] "_x000D_
 "Celkem "24 = 24,000 [B]_x000D_</t>
  </si>
  <si>
    <t xml:space="preserve"> "`viz výkresová a textová část dokumentace `
 Celkem 29 = 29,000 [B] "_x000D_
 "Celkem "29 = 29,000 [B]_x000D_</t>
  </si>
  <si>
    <t xml:space="preserve"> "`viz výkresová a textová část dokumentace `
 Celkem 20 = 20,000 [B] "_x000D_
 "Celkem "2 = 2,000 [B]_x000D_</t>
  </si>
  <si>
    <t xml:space="preserve"> "`viz výkresová a textová část dokumentace `
 Celkem 49 = 49,000 [B] "_x000D_
 "Celkem "49 = 49,000 [B]_x000D_</t>
  </si>
  <si>
    <t xml:space="preserve"> "`viz výkresová a textová část dokumentace `
 Celkem 6 = 6,000 [B] "_x000D_
 "Celkem "5 = 5,000 [B]_x000D_</t>
  </si>
  <si>
    <t xml:space="preserve"> "`viz výkresová a textová část dokumentace `
 Celkem 8 = 8,000 [B] "_x000D_
 "Celkem "1 = 1,000 [B]_x000D_</t>
  </si>
  <si>
    <t xml:space="preserve"> "`viz výkresová a textová část dokumentace `
 Celkem 23 = 23,000 [B] "_x000D_
 "Celkem "23 = 23,000 [B]_x000D_</t>
  </si>
  <si>
    <t xml:space="preserve"> "`viz výkresová a textová část dokumentace `
 Celkem 62 = 62,000 [B] "_x000D_
 "Celkem "57 = 57,000 [B]_x000D_</t>
  </si>
  <si>
    <t xml:space="preserve"> "`viz výkresová a textová část dokumentace `
 Celkem 11 = 11,000 [B] "_x000D_
 "Celkem "7 = 7,000 [B]_x000D_</t>
  </si>
  <si>
    <t>75C931</t>
  </si>
  <si>
    <t>SKŘÍŇ S POČÍTAČI NÁPRAV 8 BODŮ/7 ÚSEKŮ - DODÁVKA</t>
  </si>
  <si>
    <t>75C937</t>
  </si>
  <si>
    <t>SKŘÍŇ S POČÍTAČI NÁPRAV 8 BODŮ/7 ÚSEKŮ - MONTÁŽ</t>
  </si>
  <si>
    <t>75C938</t>
  </si>
  <si>
    <t>SKŘÍŇ S POČÍTAČI NÁPRAV 8 BODŮ/7 ÚSEKŮ - DEMONTÁŽ</t>
  </si>
  <si>
    <t>75D111</t>
  </si>
  <si>
    <t>SKŘÍŇ LOGIKY RELÉOVÉHO PŘEJEZDOVÉHO ZABEZPEČOVACÍHO ZAŘÍZENÍ - DODÁVKA</t>
  </si>
  <si>
    <t>75D117</t>
  </si>
  <si>
    <t>SKŘÍŇ LOGIKY RELÉOVÉHO PŘEJEZDOVÉHO ZABEZPEČOVACÍHO ZAŘÍZENÍ - MONTÁŽ</t>
  </si>
  <si>
    <t xml:space="preserve"> "`viz výkresová a textová část dokumentace `
 Celkem 14 = 14,000 [B] "_x000D_
 "Celkem "12 = 12,000 [B]_x000D_</t>
  </si>
  <si>
    <t xml:space="preserve"> "`viz výkresová a textová část dokumentace `
 Celkem 280 = 280,000 [B] "_x000D_
 "Celkem "280 = 280,000 [B]_x000D_</t>
  </si>
  <si>
    <t xml:space="preserve"> "`viz výkresová a textová část dokumentace `
 Celkem 51 = 51,000 [B] "_x000D_
 "Celkem "51 = 51,000 [B]_x000D_</t>
  </si>
  <si>
    <t>75E177</t>
  </si>
  <si>
    <t>PŘEZKOUŠENÍ A REGULACE AUTOMATICKÉHO BLOKU A KOLEJOVÝCH OBVODŮ PRO JEDNU TRATOVOU KOLEJ V JEDNOM SMĚRU</t>
  </si>
  <si>
    <t xml:space="preserve"> "`viz výkresová a textová část dokumentace `
 Celkem 310 = 310,000 [B] "_x000D_
 "Celkem "310 = 310,000 [B]_x000D_</t>
  </si>
  <si>
    <t>75C4A1</t>
  </si>
  <si>
    <t>ZÁMEK ELEKTROMAGNETICKÝ VNITŘNÍ - DODÁVKA</t>
  </si>
  <si>
    <t>1. Položka obsahuje:
 – dodávka zámku elektromagnetického vnitřního podle typu včetně potřebného pomocného materiálu a jeho dopravy do staveništního skladu
 – pořízení dodávky zámku elektromagnetického vnitřního podle typu včetně pomocného materiálu, na dopravu do staveništního skladu
2. Položka neobsahuje:
 X
3. Způsob měření:
Udává se počet kusů kompletní konstrukce nebo práce.</t>
  </si>
  <si>
    <t>75C4A7</t>
  </si>
  <si>
    <t>ZÁMEK ELEKTROMAGNETICKÝ VNITŘNÍ - MONTÁŽ</t>
  </si>
  <si>
    <t>1. Položka obsahuje:
 – osazení hmoždinek nebo zhotovení otvoru pro zámek
 – přetypování zámku a oštítkování klíčů
 – montáž zámku elektromagnetického vnitřního, propojení, přezkoušení, nátěr
 – montáž zámku elektromagnetického vnitřního se všemi pomocnými doplňujícími pracemi a součástmi, případné použití mechanizmů, včetně dopravy ze skladu k místu montáže
2. Položka neobsahuje:
 X
3. Způsob měření:
Udává se počet kusů kompletní konstrukce nebo práce.</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</si>
  <si>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</si>
  <si>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</si>
  <si>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PS 38-01-81</t>
  </si>
  <si>
    <t>I</t>
  </si>
  <si>
    <t>IH+IPK</t>
  </si>
  <si>
    <t>111201</t>
  </si>
  <si>
    <t>ODSTRANĚNÍ KŘOVIN S ODVOZEM DO 1KM</t>
  </si>
  <si>
    <t xml:space="preserve"> "výkaz výměr "_x000D_
 "Celkem "20 = 20,000 [B]_x000D_</t>
  </si>
  <si>
    <t>Technická specifikace položky odpovídá příslušné cenové soustavě</t>
  </si>
  <si>
    <t>11130</t>
  </si>
  <si>
    <t>SEJMUTÍ DRNU</t>
  </si>
  <si>
    <t>131931</t>
  </si>
  <si>
    <t>HLOUBENÍ JAM ZAPAŽ I NEPAŽ TŘ. III, ODVOZ DO 1KM</t>
  </si>
  <si>
    <t>132931</t>
  </si>
  <si>
    <t>HLOUBENÍ RÝH ŠÍŘ DO 2M PAŽ I NEPAŽ TŘ. III, ODVOZ DO 1KM</t>
  </si>
  <si>
    <t>702901</t>
  </si>
  <si>
    <t>ZASYPÁNÍ KABELOVÉHO ŽLABU VRSTVOU Z PŘESÁTÉHO PÍSKU SVĚTLÉ ŠÍŘKY DO 120 MM</t>
  </si>
  <si>
    <t>R75I412-R</t>
  </si>
  <si>
    <t>KABELY K ČIDLŮM TRAŤOVÉ ČÁSTI</t>
  </si>
  <si>
    <t>R75I41X-R</t>
  </si>
  <si>
    <t>KABEL ZEMNÍ DATOVÝ PRŮMĚRU ŽÍLY 0,6 MM - MONTÁŽ</t>
  </si>
  <si>
    <t>R75M811-R</t>
  </si>
  <si>
    <t>Traťová část IH+IPK</t>
  </si>
  <si>
    <t>Montáž traťové část IH+IPK</t>
  </si>
  <si>
    <t>R75O911-R</t>
  </si>
  <si>
    <t>Vyhodnocovací PC IH+IPK, komplet sestava</t>
  </si>
  <si>
    <t>R75O91X-R</t>
  </si>
  <si>
    <t>MONTÁŽ VYHODNOCOVACÍ ČÁSTI  IH+IPK</t>
  </si>
  <si>
    <t>R75O92X-R</t>
  </si>
  <si>
    <t>ŠÉFMONTÁŽ A OŽIVENÍ ZAŘÍZENÍ</t>
  </si>
  <si>
    <t>75O511</t>
  </si>
  <si>
    <t>EZS, ÚSTŘEDNA DO 48 ZÓN</t>
  </si>
  <si>
    <t>75O51X</t>
  </si>
  <si>
    <t>EZS, ÚSTŘEDNA - MONTÁŽ</t>
  </si>
  <si>
    <t>75O542</t>
  </si>
  <si>
    <t>EZS, KLÁVESNICE - LCD DISPLEJ</t>
  </si>
  <si>
    <t>75M331</t>
  </si>
  <si>
    <t>DIGITÁLNÍ TELEFONIE A VOIP, TELEFONNÍ PŘÍSTOJ VOIP ZÁKLADNÍ - DODÁVKA</t>
  </si>
  <si>
    <t>75M33X</t>
  </si>
  <si>
    <t>DIGITÁLNÍ TELEFONIE A VOIP, TELEFONNÍ PŘÍSTOJ VOIP ZÁKLADNÍ - MONTÁŽ</t>
  </si>
  <si>
    <t>R75M34X-R</t>
  </si>
  <si>
    <t>Výchozí revize silnoproudu v TD</t>
  </si>
  <si>
    <t>R75M35X-R</t>
  </si>
  <si>
    <t>Vazba na technologický server pro sběr diagnostických dat závad na jedoucích žel. Vozidlech</t>
  </si>
  <si>
    <t>R75M36X-R</t>
  </si>
  <si>
    <t>Začlenění do DDTS</t>
  </si>
  <si>
    <t>R75M37X-R</t>
  </si>
  <si>
    <t>Elektroinstalace</t>
  </si>
  <si>
    <t>Montáž Elektroinstalace</t>
  </si>
  <si>
    <t>R75M38X-R</t>
  </si>
  <si>
    <t>Vybavení TD- židle, stolek, mříž</t>
  </si>
  <si>
    <t>PS 39-01-51.1</t>
  </si>
  <si>
    <t>75B519</t>
  </si>
  <si>
    <t>SKŘÍŇ TECHNOLOGICKÝCH POČÍTAČŮ - ÚPRAVA</t>
  </si>
  <si>
    <t>75B578</t>
  </si>
  <si>
    <t>SKŘÍŇ KÓDOVÁNÍ - DEMONTÁŽ</t>
  </si>
  <si>
    <t xml:space="preserve"> "`viz výkresová a textová část dokumentace `
 Celkem 6 = 6,000 [B] "_x000D_
 "Celkem "2 = 2,000 [B]_x000D_</t>
  </si>
  <si>
    <t xml:space="preserve"> "`viz výkresová a textová část dokumentace `
 Celkem 360 = 360,000 [B] "_x000D_
 "Celkem "360 = 360,000 [B]_x000D_</t>
  </si>
  <si>
    <t xml:space="preserve"> "`viz výkresová a textová část dokumentace `
 Celkem 627 = 627,000 [B] "_x000D_
 "Celkem "627 = 627,000 [B]_x000D_</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</si>
  <si>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</si>
  <si>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</si>
  <si>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PS 39-01-60</t>
  </si>
  <si>
    <t xml:space="preserve"> "`viz výkresová a textová část dokumentace `
 Celkem 725 = 725,000 [B] "_x000D_
 "Celkem "725 = 725,000 [B]_x000D_</t>
  </si>
  <si>
    <t>141733</t>
  </si>
  <si>
    <t>PROTLAČOVÁNÍ POTRUBÍ Z PLAST HMOT DN DO 150MM</t>
  </si>
  <si>
    <t xml:space="preserve"> "`viz výkresová a textová část dokumentace `
 Celkem 90 = 90,000 [B] "_x000D_
 "Celkem "90 = 90,000 [B]_x000D_</t>
  </si>
  <si>
    <t xml:space="preserve"> "`viz výkresová a textová část dokumentace `
 Celkem 733 = 733,000 [B] "_x000D_
 "Celkem "733 = 733,000 [B]_x000D_</t>
  </si>
  <si>
    <t xml:space="preserve"> "`viz výkresová a textová část dokumentace `
 Celkem 810 = 810,000 [B] "_x000D_
 "Celkem "230 = 230,000 [B]_x000D_</t>
  </si>
  <si>
    <t xml:space="preserve"> "`viz výkresová a textová část dokumentace `
 Celkem 3840 = 3840,000 [B] "_x000D_
 "Celkem "1100 = 1100,000 [B]_x000D_</t>
  </si>
  <si>
    <t xml:space="preserve"> "`viz výkresová a textová část dokumentace `
 Celkem 160 = 160,000 [B] "_x000D_
 "Celkem "160 = 160,000 [B]_x000D_</t>
  </si>
  <si>
    <t xml:space="preserve"> "`viz výkresová a textová část dokumentace `
 Celkem 230 = 230,000 [B] "_x000D_
 "Celkem "230 = 230,000 [B]_x000D_</t>
  </si>
  <si>
    <t xml:space="preserve"> "`viz výkresová a textová část dokumentace `
 Celkem 66 = 66,000 [B] "_x000D_
 "Celkem "66 = 66,000 [B]_x000D_</t>
  </si>
  <si>
    <t xml:space="preserve"> "`viz výkresová a textová část dokumentace `
 Celkem 1,9 = 1,900 [B] "_x000D_
 "Celkem "1,9 = 1,900 [B]_x000D_</t>
  </si>
  <si>
    <t xml:space="preserve"> "`viz výkresová a textová část dokumentace `
 Celkem 85 = 85,000 [B] "_x000D_
 "Celkem "85 = 85,000 [B]_x000D_</t>
  </si>
  <si>
    <t xml:space="preserve"> "`viz výkresová a textová část dokumentace `
 Celkem 194 = 194,000 [B] "_x000D_
 "Celkem "194 = 194,000 [B]_x000D_</t>
  </si>
  <si>
    <t>75C811</t>
  </si>
  <si>
    <t>STYKOVÝ TRANSFORMÁTOR DT 075 - DODÁVKA</t>
  </si>
  <si>
    <t xml:space="preserve"> "`viz výkresová a textová část dokumentace `
 Celkem 15 = 15,000 [B] "_x000D_
 "Celkem "14 = 14,000 [B]_x000D_</t>
  </si>
  <si>
    <t xml:space="preserve"> "`viz výkresová a textová část dokumentace `
 Celkem 17 = 17,000 [B] "_x000D_
 "Celkem "16 = 16,000 [B]_x000D_</t>
  </si>
  <si>
    <t xml:space="preserve"> "`viz výkresová a textová část dokumentace `
 Celkem 3 = 3,000 [B] "_x000D_
 "Celkem "4 = 4,000 [B]_x000D_</t>
  </si>
  <si>
    <t>75C861</t>
  </si>
  <si>
    <t>KOMPLETNÍ SADA PROPOJEK DVOJICE STYKOVÝCH TRANSFORMÁTORŮ - DODÁVKA</t>
  </si>
  <si>
    <t xml:space="preserve"> "`viz výkresová a textová část dokumentace `
 Celkem 8 = 8,000 [B] "_x000D_
 "Celkem "6 = 6,000 [B]_x000D_</t>
  </si>
  <si>
    <t>75C867</t>
  </si>
  <si>
    <t>KOMPLETNÍ SADA PROPOJEK DVOJICE STYKOVÝCH TRANSFORMÁTORŮ - MONTÁŽ</t>
  </si>
  <si>
    <t>75C868</t>
  </si>
  <si>
    <t>KOMPLETNÍ SADA PROPOJEK DVOJICE STYKOVÝCH TRANSFORMÁTORŮ - DEMONTÁŽ</t>
  </si>
  <si>
    <t>75C8D1</t>
  </si>
  <si>
    <t>SYMETRIZAČNÍ TLUMIVKA - DODÁVKA</t>
  </si>
  <si>
    <t xml:space="preserve"> "`viz výkresová a textová část dokumentace `
 Celkem 5 = 5,000 [B] "_x000D_
 "Celkem "3 = 3,000 [B]_x000D_</t>
  </si>
  <si>
    <t xml:space="preserve"> "`viz výkresová a textová část dokumentace `
 Celkem 5 = 5,000 [B] "_x000D_
 "Celkem "2 = 2,000 [B]_x000D_</t>
  </si>
  <si>
    <t xml:space="preserve"> "`viz výkresová a textová část dokumentace `
 Celkem 240 = 240,000 [B] "_x000D_
 "Celkem "240 = 240,000 [B]_x000D_</t>
  </si>
  <si>
    <t xml:space="preserve"> "`viz výkresová a textová část dokumentace `
 Celkem 8 = 8,000 [B] "_x000D_
 "Celkem "5 = 5,000 [B]_x000D_</t>
  </si>
  <si>
    <t>PS 30-02-51.2</t>
  </si>
  <si>
    <t>Zemní práce</t>
  </si>
  <si>
    <t>R701011</t>
  </si>
  <si>
    <t>VYTYČENÍ TRASY</t>
  </si>
  <si>
    <t xml:space="preserve"> "`1: 9,1; viz textová a výkresová část projektové dokumentace `
 Celkem 9,1 = 9,100 [B] "_x000D_
 "Celkem "9,1 = 9,100 [B]_x000D_</t>
  </si>
  <si>
    <t>1. Položka obsahuje:
 – vytyčení nové trasy vedení na stěně či v terénu. Položka neobsahuje:
 X
3. Způsob měření:
Udává se v metrech vybourané rýhy</t>
  </si>
  <si>
    <t>742P17</t>
  </si>
  <si>
    <t>VYHLEDÁNÍ STÁVAJÍCÍHO KABELU (MĚŘENÍ, SONDA)</t>
  </si>
  <si>
    <t xml:space="preserve"> "`2: 20; viz textová a výkresová část projektové dokumentace `
 Celkem 20 = 20,000 [B] "_x000D_
 "Celkem "20 = 20,000 [B]_x000D_</t>
  </si>
  <si>
    <t>13173</t>
  </si>
  <si>
    <t>HLOUBENÍ JAM ZAPAŽ I NEPAŽ TŘ. I</t>
  </si>
  <si>
    <t xml:space="preserve"> "`3: 25; viz textová a výkresová část projektové dokumentace `
 Celkem 25 = 25,000 [B] "_x000D_
 "Celkem "25 = 25,000 [B]_x000D_</t>
  </si>
  <si>
    <t>13273</t>
  </si>
  <si>
    <t>HLOUBENÍ RÝH ŠÍŘ DO 2M PAŽ I NEPAŽ TŘ. I</t>
  </si>
  <si>
    <t xml:space="preserve"> "`4: 1130; viz textová a výkresová část projektové dokumentace `
 Celkem 1130 = 1130,000 [B] "_x000D_
 "Celkem "1130 = 1130,000 [B]_x000D_</t>
  </si>
  <si>
    <t xml:space="preserve"> "`5: 1039,5; viz textová a výkresová část projektové dokumentace `
 Celkem 1039,5 = 1039,500 [B] "_x000D_
 "Celkem "1039,5 = 1039,500 [B]_x000D_</t>
  </si>
  <si>
    <t>R123201</t>
  </si>
  <si>
    <t>ODKOPÁVKY A PROKOPÁVKY KOMUNIKACÍ, PLOCH A PODKLADOVÝCH VRSTEV TŘ. TĚŽITELNOSTI II., VČETNĚ KOMPLETNÍ OBNOVY POVRCHŮ A PROVIZORNÍCH LÁVEK</t>
  </si>
  <si>
    <t xml:space="preserve"> "`6: 25; viz textová a výkresová část projektové dokumentace `
 Celkem 25 = 25,000 [B] "_x000D_
 "Celkem "25 = 25,000 [B]_x000D_</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</si>
  <si>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</si>
  <si>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 xml:space="preserve"> "`7: 35; viz textová a výkresová část projektové dokumentace `
 Celkem 35 = 35,000 [B] "_x000D_
 "Celkem "35 = 35,000 [B]_x000D_</t>
  </si>
  <si>
    <t>561102</t>
  </si>
  <si>
    <t>PODKLADNÍ BETON TŘ. II</t>
  </si>
  <si>
    <t xml:space="preserve"> "`8: 2,5; viz textová a výkresová část projektové dokumentace `
 Celkem 2,5 = 2,500 [B] "_x000D_
 "Celkem "2,5 = 2,500 [B]_x000D_</t>
  </si>
  <si>
    <t xml:space="preserve"> "`9: 60; viz textová a výkresová část projektové dokumentace `
 Celkem 60 = 60,000 [B] "_x000D_
 "Celkem "60 = 60,000 [B]_x000D_</t>
  </si>
  <si>
    <t xml:space="preserve"> "`10: 5900; viz textová a výkresová část projektové dokumentace `
 Celkem 5900 = 5900,000 [B] "_x000D_
 "Celkem "5900 = 5900,000 [B]_x000D_</t>
  </si>
  <si>
    <t>ZASYPÁNÍ KABELOVÉHO ŽLABU VRSTVOU Z PŘESÁTÉHO PÍSKU ČI VÝKOPKU SVĚTLÉ ŠÍŘKY DO 120 MM</t>
  </si>
  <si>
    <t xml:space="preserve"> "`11: 5900; viz textová a výkresová část projektové dokumentace `
 Celkem 5900 = 5900,000 [B] "_x000D_
 "Celkem "5900 = 5900,000 [B]_x000D_</t>
  </si>
  <si>
    <t xml:space="preserve"> "`12: 25; viz textová a výkresová část projektové dokumentace `
 Celkem 25 = 25,000 [B] "_x000D_
 "Celkem "25 = 25,000 [B]_x000D_</t>
  </si>
  <si>
    <t>702902</t>
  </si>
  <si>
    <t>ZASYPÁNÍ KABELOVÉHO ŽLABU VRSTVOU Z PŘESÁTÉHO PÍSKU ČI VÝKOPKU SVĚTLÉ ŠÍŘKY PŘES 120 DO 250 MM</t>
  </si>
  <si>
    <t xml:space="preserve"> "`13: 25; viz textová a výkresová část projektové dokumentace `
 Celkem 25 = 25,000 [B] "_x000D_
 "Celkem "25 = 25,000 [B]_x000D_</t>
  </si>
  <si>
    <t>R702120</t>
  </si>
  <si>
    <t>ŽLAB POCHOZÍ VČETNĚ KRYTU SVĚTLÉ ŠÍŘKY DO 350 MM</t>
  </si>
  <si>
    <t xml:space="preserve"> "`viz textová a výkresová část projektové dokumentace `
 Celkem 3200 = 3200,000 [B] "_x000D_
 "Celkem "3200 = 3200,000 [B]_x000D_</t>
  </si>
  <si>
    <t>1. Položka obsahuje:
 – dodávku specifikovaného pochozího žlabu včetně potřebného drobného montážního materiálu
 – dopravu a skladování
 – práce spojené s montáží specifikované materiálu specifikovaným způsobem (uložení v kolejišti)
 – veškeré potřebné mechanizmy, včetně obsluhy, náklady na mzdy a přibližné (průměrné) náklady na pořízení potřebných materiálů
2. Položka neobsahuje:
 X
3. Způsob měření:
Měří se metr délkový</t>
  </si>
  <si>
    <t xml:space="preserve"> "`15: 160; viz textová a výkresová část projektové dokumentace `
 Celkem 160 = 160,000 [B] "_x000D_
 "Celkem "160 = 160,000 [B]_x000D_</t>
  </si>
  <si>
    <t>702810</t>
  </si>
  <si>
    <t>VYČIŠTĚNÍ STÁVAJÍCÍHO KABELOVÉHO PROSTUPU Z TVÁRNIC NEBO CHRÁNIČEK S KABELOVOU KOMOROU</t>
  </si>
  <si>
    <t xml:space="preserve"> "`16: 10; viz textová a výkresová část projektové dokumentace `
 Celkem 10 = 10,000 [B] "_x000D_
 "Celkem "10 = 10,000 [B]_x000D_</t>
  </si>
  <si>
    <t xml:space="preserve"> "`17: 6020; viz textová a výkresová část projektové dokumentace `
 Celkem 6020 = 6020,000 [B] "_x000D_
 "Celkem "6020 = 6020,000 [B]_x000D_</t>
  </si>
  <si>
    <t>R5933036</t>
  </si>
  <si>
    <t>PANEL SILNIČNÍ IZD 100/21 1000X215X3000, DODÁVKA, MONTÁŽ, DEMONTÁŽ, DOPRAVA</t>
  </si>
  <si>
    <t xml:space="preserve"> "`18: 3; viz textová a výkresová část projektové dokumentace `
 Celkem 3 = 3,000 [B] "_x000D_
 "Celkem "3 = 3,000 [B]_x000D_</t>
  </si>
  <si>
    <t>1. Položka obsahuje:
 – Viz. textace pložky
2. Položka neobsahuje:
 X
3. Způsob měření:
Udává se v kusech</t>
  </si>
  <si>
    <t>702412</t>
  </si>
  <si>
    <t>KABELOVÝ PROSTUP DO OBJEKTU PŘES ZÁKLAD ZDĚNÝ SVĚTLÉ ŠÍŘKY PŘES 100 DO 200 MM</t>
  </si>
  <si>
    <t xml:space="preserve"> "`19: 1; viz textová a výkresová část projektové dokumentace `
 Celkem 1 = 1,000 [B] "_x000D_
 "Celkem "1 = 1,000 [B]_x000D_</t>
  </si>
  <si>
    <t>703754</t>
  </si>
  <si>
    <t>PROTIPOŽÁRNÍ UCPÁVKA PROSTUPU KABELOVÉHO PR. DO 110MM, DO EI 90 MIN.</t>
  </si>
  <si>
    <t xml:space="preserve"> "`20: 3; viz textová a výkresová část projektové dokumentace `
 Celkem 3 = 3,000 [B] "_x000D_
 "Celkem "3 = 3,000 [B]_x000D_</t>
  </si>
  <si>
    <t>703762</t>
  </si>
  <si>
    <t>KABELOVÁ UCPÁVKA VODĚ ODOLNÁ PRO VNITŘNÍ PRŮMĚR OTVORU 65 - 110MM</t>
  </si>
  <si>
    <t xml:space="preserve"> "`21: 3; viz textová a výkresová část projektové dokumentace `
 Celkem 3 = 3,000 [B] "_x000D_
 "Celkem "3 = 3,000 [B]_x000D_</t>
  </si>
  <si>
    <t xml:space="preserve"> "`22: 10; viz textová a výkresová část projektové dokumentace `
 Celkem 10 = 10,000 [B] "_x000D_
 "Celkem "10 = 10,000 [B]_x000D_</t>
  </si>
  <si>
    <t>709120</t>
  </si>
  <si>
    <t>PROVIZORNÍ ZAJIŠTĚNÍ POTRUBÍ VE VÝKOPU</t>
  </si>
  <si>
    <t xml:space="preserve"> "`23: 5; viz textová a výkresová část projektové dokumentace `
 Celkem 5 = 5,000 [B] "_x000D_
 "Celkem "5 = 5,000 [B]_x000D_</t>
  </si>
  <si>
    <t>701001</t>
  </si>
  <si>
    <t>OZNAČOVACÍ ŠTÍTEK KABELOVÉHO VEDENÍ, SPOJKY NEBO KABELOVÉ SKŘÍNĚ (VČETNĚ OBJÍMKY)</t>
  </si>
  <si>
    <t xml:space="preserve"> "`24: 40; viz textová a výkresová část projektové dokumentace `
 Celkem 40 = 40,000 [B] "_x000D_
 "Celkem "40 = 40,000 [B]_x000D_</t>
  </si>
  <si>
    <t xml:space="preserve"> "`25: 10; viz textová a výkresová část projektové dokumentace `
 Celkem 10 = 10,000 [B] "_x000D_
 "Celkem "10 = 10,000 [B]_x000D_</t>
  </si>
  <si>
    <t>701003</t>
  </si>
  <si>
    <t>BETONOVÝ OZNAČNÍK</t>
  </si>
  <si>
    <t xml:space="preserve"> "`26: 2; viz textová a výkresová část projektové dokumentace `
 Celkem 2 = 2,000 [B] "_x000D_
 "Celkem "2 = 2,000 [B]_x000D_</t>
  </si>
  <si>
    <t>701004</t>
  </si>
  <si>
    <t>VYHLEDÁVACÍ MARKER ZEMNÍ</t>
  </si>
  <si>
    <t xml:space="preserve"> "`27: 25; viz textová a výkresová část projektové dokumentace `
 Celkem 25 = 25,000 [B] "_x000D_
 "Celkem "25 = 25,000 [B]_x000D_</t>
  </si>
  <si>
    <t>701005</t>
  </si>
  <si>
    <t>VYHLEDÁVACÍ MARKER ZEMNÍ S MOŽNOSTÍ ZÁPISU</t>
  </si>
  <si>
    <t xml:space="preserve"> "`28: 5; viz textová a výkresová část projektové dokumentace `
 Celkem 5 = 5,000 [B] "_x000D_
 "Celkem "5 = 5,000 [B]_x000D_</t>
  </si>
  <si>
    <t>R029113</t>
  </si>
  <si>
    <t>PŘEVZETÍ A PŘÍPRAVA STAVENIŠTĚ, VYTÝČENÍ SÍTÍ, REVIZE, ZAJIŠTĚNÍ VÝLUK A DOZORŮ V CELÉM ÚSEKU PS</t>
  </si>
  <si>
    <t xml:space="preserve"> "`29: 9,1; viz textová a výkresová část projektové dokumentace `
 Celkem 9,1 = 9,100 [B] "_x000D_
 "Celkem "9,1 = 9,100 [B]_x000D_</t>
  </si>
  <si>
    <t>1. Položka obsahuje:
 – Zahrnuje veškeré náklady spojené s objednatelem požadovanými pracemi. Dále obsahuje cenu za pom. mechanismy včetně všech ostatních vedlejších nákladů.
2. Položka neobsahuje:
 X
3. Způsob měření:
Udává se v km.</t>
  </si>
  <si>
    <t>R701ADC</t>
  </si>
  <si>
    <t>GEODETICKÉ ZAMĚŘENÍ TRASY</t>
  </si>
  <si>
    <t xml:space="preserve"> "`30: 3,2; viz textová a výkresová část projektové dokumentace `
 Celkem 3,2 = 3,200 [B] "_x000D_
 "Celkem "3,2 = 3,200 [B]_x000D_</t>
  </si>
  <si>
    <t>1. Položka obsahuje:
 – Geodetické zaměření trasy. Dále obsahuje cenu za pom. mechanismy včetně všech ostatních vedlejších nákladů.
2. Položka neobsahuje:
 X
3. Způsob měření:
Udává se v km</t>
  </si>
  <si>
    <t>7</t>
  </si>
  <si>
    <t>PŘIDRUŽENÁ STAVEBNÍ VÝROBA</t>
  </si>
  <si>
    <t>75I312</t>
  </si>
  <si>
    <t>KABEL ZEMNÍ DVOUPLÁŠŤOVÝ S PANCÍŘEM PRŮMĚRU ŽÍLY 0,6 MM DO 25XN</t>
  </si>
  <si>
    <t>KMČTYŘKA</t>
  </si>
  <si>
    <t xml:space="preserve"> "`31: 284,4; viz textová a výkresová část projektové dokumentace `
 Celkem 284,4 = 284,400 [B] "_x000D_
 "Celkem "284,4 = 284,400 [B]_x000D_</t>
  </si>
  <si>
    <t>75I32Y</t>
  </si>
  <si>
    <t>KABEL ZEMNÍ DVOUPLÁŠŤOVÝ S PANCÍŘEM PRŮMĚRU ŽÍLY 0,8 MM - DEMONTÁŽ</t>
  </si>
  <si>
    <t xml:space="preserve"> "`32: 60; viz textová a výkresová část projektové dokumentace `
 Celkem 60 = 60,000 [B] "_x000D_
 "Celkem "60 = 60,000 [B]_x000D_</t>
  </si>
  <si>
    <t>75J212</t>
  </si>
  <si>
    <t>KABEL SDĚLOVACÍ PRO VNITŘNÍ POUŽITÍ DO 10 PÁRŮ PRŮMĚRU 0,5 MM</t>
  </si>
  <si>
    <t xml:space="preserve"> "`33: 0,06; viz textová a výkresová část projektové dokumentace `
 Celkem 0,06 = 0,060 [B] "_x000D_
 "Celkem "0,06 = 0,060 [B]_x000D_</t>
  </si>
  <si>
    <t>R75J23Y</t>
  </si>
  <si>
    <t>KABEL SDĚLOVACÍ PRO VNITŘNÍ POUŽITÍ - DEMONTÁŽ</t>
  </si>
  <si>
    <t xml:space="preserve"> "`34: 40; viz textová a výkresová část projektové dokumentace `
 Celkem 40 = 40,000 [B] "_x000D_
 "Celkem "40 = 40,000 [B]_x000D_</t>
  </si>
  <si>
    <t>1. Položka obsahuje:
 – veškeré práce a materiál obsažený v názvu položky
2. Položka neobsahuje:
 X
3. Způsob měření:
Měří se metr délkový v ose vodiče nebo lana.</t>
  </si>
  <si>
    <t xml:space="preserve"> "`35: 2,64; viz textová a výkresová část projektové dokumentace `
 Celkem 2,64 = 2,640 [B] "_x000D_
 "Celkem "2,64 = 2,640 [B]_x000D_</t>
  </si>
  <si>
    <t>75I813</t>
  </si>
  <si>
    <t>KABEL OPTICKÝ SINGLEMODE DO 72 VLÁKEN</t>
  </si>
  <si>
    <t xml:space="preserve"> "`36: 690,24; viz textová a výkresová část projektové dokumentace `
 Celkem 690,24 = 690,240 [B] "_x000D_
 "Celkem "690,24 = 690,240 [B]_x000D_</t>
  </si>
  <si>
    <t>75I81Y</t>
  </si>
  <si>
    <t>KABEL OPTICKÝ SINGLEMODE - DEMONTÁŽ</t>
  </si>
  <si>
    <t xml:space="preserve"> "`37: 39270; viz textová a výkresová část projektové dokumentace `
 Celkem 39270 = 39270,000 [B] "_x000D_
 "Celkem "39270 = 39270,000 [B]_x000D_</t>
  </si>
  <si>
    <t>703452</t>
  </si>
  <si>
    <t>ELEKTROINSTALAČNÍ TRUBKA S FUNKČNÍ ODOLNOSTÍ PŘI POŽÁRU VČETNĚ UPEVNĚNÍ A PŘÍSLUŠENSTVÍ DN PRŮMĚRU PŘES 25 DO 40 MM</t>
  </si>
  <si>
    <t xml:space="preserve"> "`38: 50; viz textová a výkresová část projektové dokumentace `
 Celkem 50 = 50,000 [B] "_x000D_
 "Celkem "50 = 50,000 [B]_x000D_</t>
  </si>
  <si>
    <t>75I841</t>
  </si>
  <si>
    <t>KABEL OPTICKÝ - REZERVA DO 500 MM</t>
  </si>
  <si>
    <t xml:space="preserve"> "`39: 3; viz textová a výkresová část projektové dokumentace `
 Celkem 3 = 3,000 [B] "_x000D_
 "Celkem "3 = 3,000 [B]_x000D_</t>
  </si>
  <si>
    <t>75I851</t>
  </si>
  <si>
    <t>KABEL OPTICKÝ - REZERVA PŘES 500 MM</t>
  </si>
  <si>
    <t xml:space="preserve"> "`40: 2; viz textová a výkresová část projektové dokumentace `
 Celkem 2 = 2,000 [B] "_x000D_
 "Celkem "2 = 2,000 [B]_x000D_</t>
  </si>
  <si>
    <t xml:space="preserve"> "`41: 13170; viz textová a výkresová část projektové dokumentace `
 Celkem 13170 = 13170,000 [B] "_x000D_
 "Celkem "13170 = 13170,000 [B]_x000D_</t>
  </si>
  <si>
    <t xml:space="preserve"> "`42: 7; viz textová a výkresová část projektové dokumentace `
 Celkem 7 = 7,000 [B] "_x000D_
 "Celkem "7 = 7,000 [B]_x000D_</t>
  </si>
  <si>
    <t xml:space="preserve"> "`43: 13170; viz textová a výkresová část projektové dokumentace `
 Celkem 13170 = 13170,000 [B] "_x000D_
 "Celkem "13170 = 13170,000 [B]_x000D_</t>
  </si>
  <si>
    <t>75IA11</t>
  </si>
  <si>
    <t>OPTOTRUBKOVÁ SPOJKA  PRŮMĚRU DO 40 MM</t>
  </si>
  <si>
    <t xml:space="preserve"> "`44: 20; viz textová a výkresová část projektové dokumentace `
 Celkem 20 = 20,000 [B] "_x000D_
 "Celkem "20 = 20,000 [B]_x000D_</t>
  </si>
  <si>
    <t>75IA51</t>
  </si>
  <si>
    <t>OPTOTRUBKOVÁ KONCOVKA PRŮMĚRU DO 40 MM</t>
  </si>
  <si>
    <t xml:space="preserve"> "`45: 4; viz textová a výkresová část projektové dokumentace `
 Celkem 4 = 4,000 [B] "_x000D_
 "Celkem "4 = 4,000 [B]_x000D_</t>
  </si>
  <si>
    <t>75IA61</t>
  </si>
  <si>
    <t>OPTOTRUBKOVÁ KONCOKA S VENTILKEM PRŮMĚRU DO 40 MM</t>
  </si>
  <si>
    <t xml:space="preserve"> "`46: 1; viz textová a výkresová část projektové dokumentace `
 Celkem 1 = 1,000 [B] "_x000D_
 "Celkem "1 = 1,000 [B]_x000D_</t>
  </si>
  <si>
    <t>75IA71</t>
  </si>
  <si>
    <t>OPTOTRUBKOVÁ PRŮCHODKA PRŮMĚRU DO 40 MM</t>
  </si>
  <si>
    <t xml:space="preserve"> "`47: 5; viz textová a výkresová část projektové dokumentace `
 Celkem 5 = 5,000 [B] "_x000D_
 "Celkem "5 = 5,000 [B]_x000D_</t>
  </si>
  <si>
    <t>75ID11</t>
  </si>
  <si>
    <t>PLASTOVÁ ZEMNÍ KOMORA PRO ULOŽENÍ REZERVY</t>
  </si>
  <si>
    <t xml:space="preserve"> "`48: 3; viz textová a výkresová část projektové dokumentace `
 Celkem 3 = 3,000 [B] "_x000D_
 "Celkem "3 = 3,000 [B]_x000D_</t>
  </si>
  <si>
    <t>75ID21</t>
  </si>
  <si>
    <t>PLASTOVÁ ZEMNÍ KOMORA PRO ULOŽENÍ SPOJKY</t>
  </si>
  <si>
    <t xml:space="preserve"> "`49: 4; viz textová a výkresová část projektové dokumentace `
 Celkem 4 = 4,000 [B] "_x000D_
 "Celkem "4 = 4,000 [B]_x000D_</t>
  </si>
  <si>
    <t>75ID2Y</t>
  </si>
  <si>
    <t>PLASTOVÁ ZEMNÍ KOMORA PRO ULOŽENÍ SPOJKY - DEMONTÁŽ</t>
  </si>
  <si>
    <t xml:space="preserve"> "`50: 3; viz textová a výkresová část projektové dokumentace `
 Celkem 3 = 3,000 [B] "_x000D_
 "Celkem "3 = 3,000 [B]_x000D_</t>
  </si>
  <si>
    <t>75IECY</t>
  </si>
  <si>
    <t>VENKOVNÍ TELEFONNÍ OBJEKT - DEMONTÁŽ</t>
  </si>
  <si>
    <t xml:space="preserve"> "`51: 16; viz textová a výkresová část projektové dokumentace `
 Celkem 16 = 16,000 [B] "_x000D_
 "Celkem "16 = 16,000 [B]_x000D_</t>
  </si>
  <si>
    <t xml:space="preserve"> "`52: 1; viz textová a výkresová část projektové dokumentace `
 Celkem 1 = 1,000 [B] "_x000D_
 "Celkem "1 = 1,000 [B]_x000D_</t>
  </si>
  <si>
    <t>75IEE5</t>
  </si>
  <si>
    <t>OPTICKÝ ROZVADĚČ 19" PROVEDENÍ DO 144 VLÁKEN</t>
  </si>
  <si>
    <t xml:space="preserve"> "`53: 1; viz textová a výkresová část projektové dokumentace `
 Celkem 1 = 1,000 [B] "_x000D_
 "Celkem "1 = 1,000 [B]_x000D_</t>
  </si>
  <si>
    <t xml:space="preserve"> "`54: 2; viz textová a výkresová část projektové dokumentace `
 Celkem 2 = 2,000 [B] "_x000D_
 "Celkem "2 = 2,000 [B]_x000D_</t>
  </si>
  <si>
    <t>75IEEY</t>
  </si>
  <si>
    <t>OPTICKÝ ROZVADĚČ 19" PROVEDENÍ - DEMONTÁŽ</t>
  </si>
  <si>
    <t xml:space="preserve"> "`55: 15; viz textová a výkresová část projektové dokumentace `
 Celkem 15 = 15,000 [B] "_x000D_
 "Celkem "15 = 15,000 [B]_x000D_</t>
  </si>
  <si>
    <t>75IEG1</t>
  </si>
  <si>
    <t>KAZETA PRO ULOŽENÍ SVÁRŮ - DODÁVKA</t>
  </si>
  <si>
    <t xml:space="preserve"> "`56: 3; viz textová a výkresová část projektové dokumentace `
 Celkem 3 = 3,000 [B] "_x000D_
 "Celkem "3 = 3,000 [B]_x000D_</t>
  </si>
  <si>
    <t>75IEGX</t>
  </si>
  <si>
    <t>KAZETA PRO ULOŽENÍ SVÁRŮ - MONTÁŽ</t>
  </si>
  <si>
    <t xml:space="preserve"> "`57: 3; viz textová a výkresová část projektové dokumentace `
 Celkem 3 = 3,000 [B] "_x000D_
 "Celkem "3 = 3,000 [B]_x000D_</t>
  </si>
  <si>
    <t>75IEH1</t>
  </si>
  <si>
    <t>KONEKTOROVÝ MODUL 12 VLÁKEN - DODÁVKA</t>
  </si>
  <si>
    <t xml:space="preserve"> "`58: 11; viz textová a výkresová část projektové dokumentace `
 Celkem 11 = 11,000 [B] "_x000D_
 "Celkem "11 = 11,000 [B]_x000D_</t>
  </si>
  <si>
    <t>75IEHX</t>
  </si>
  <si>
    <t>KONEKTOROVÝ MODUL 12 VLÁKEN - MONTÁŽ</t>
  </si>
  <si>
    <t xml:space="preserve"> "`59: 11; viz textová a výkresová část projektové dokumentace `
 Celkem 11 = 11,000 [B] "_x000D_
 "Celkem "11 = 11,000 [B]_x000D_</t>
  </si>
  <si>
    <t>75IEI1</t>
  </si>
  <si>
    <t>SPOJOVACÍ MODUL 12 VLÁKEN - DODÁVKA</t>
  </si>
  <si>
    <t xml:space="preserve"> "`60: 2; viz textová a výkresová část projektové dokumentace `
 Celkem 2 = 2,000 [B] "_x000D_
 "Celkem "2 = 2,000 [B]_x000D_</t>
  </si>
  <si>
    <t>75IEIX</t>
  </si>
  <si>
    <t>SPOJOVACÍ MODUL 12 VLÁKEN - MONTÁŽ</t>
  </si>
  <si>
    <t xml:space="preserve"> "`61: 2; viz textová a výkresová část projektové dokumentace `
 Celkem 2 = 2,000 [B] "_x000D_
 "Celkem "2 = 2,000 [B]_x000D_</t>
  </si>
  <si>
    <t>75IEJ1</t>
  </si>
  <si>
    <t>ZASLEPOVACÍ MODUL 12 VLÁKEN - DODÁVKA</t>
  </si>
  <si>
    <t xml:space="preserve"> "`62: 2; viz textová a výkresová část projektové dokumentace `
 Celkem 2 = 2,000 [B] "_x000D_
 "Celkem "2 = 2,000 [B]_x000D_</t>
  </si>
  <si>
    <t>75IEJX</t>
  </si>
  <si>
    <t>ZASLEPOVACÍ MODUL 12 VLÁKEN - MONTÁŽ</t>
  </si>
  <si>
    <t xml:space="preserve"> "`63: 2; viz textová a výkresová část projektové dokumentace `
 Celkem 2 = 2,000 [B] "_x000D_
 "Celkem "2 = 2,000 [B]_x000D_</t>
  </si>
  <si>
    <t>75IF21</t>
  </si>
  <si>
    <t>ROZPOJOVACÍ SVORKOVNICE 2/10, 2/8</t>
  </si>
  <si>
    <t xml:space="preserve"> "`64: 18; viz textová a výkresová část projektové dokumentace `
 Celkem 18 = 18,000 [B] "_x000D_
 "Celkem "18 = 18,000 [B]_x000D_</t>
  </si>
  <si>
    <t>75IF2Y</t>
  </si>
  <si>
    <t>ROZPOJOVACÍ SVORKOVNICE 2/10, 2/8 - DEMONTÁŽ</t>
  </si>
  <si>
    <t xml:space="preserve"> "`65: 25; viz textová a výkresová část projektové dokumentace `
 Celkem 25 = 25,000 [B] "_x000D_
 "Celkem "25 = 25,000 [B]_x000D_</t>
  </si>
  <si>
    <t>75IF31</t>
  </si>
  <si>
    <t>ZEMNÍCÍ SVORKOVNICE</t>
  </si>
  <si>
    <t xml:space="preserve"> "`66: 6; viz textová a výkresová část projektové dokumentace `
 Celkem 6 = 6,000 [B] "_x000D_
 "Celkem "6 = 6,000 [B]_x000D_</t>
  </si>
  <si>
    <t>75IF3Y</t>
  </si>
  <si>
    <t>ZEMNÍCÍ SVORKOVNICE - DEMONTÁŽ</t>
  </si>
  <si>
    <t xml:space="preserve"> "`67: 6; viz textová a výkresová část projektové dokumentace `
 Celkem 6 = 6,000 [B] "_x000D_
 "Celkem "6 = 6,000 [B]_x000D_</t>
  </si>
  <si>
    <t>75IF41</t>
  </si>
  <si>
    <t>MONTÁŽNÍ RÁM DO 10+1</t>
  </si>
  <si>
    <t xml:space="preserve"> "`68: 1; viz textová a výkresová část projektové dokumentace `
 Celkem 1 = 1,000 [B] "_x000D_
 "Celkem "1 = 1,000 [B]_x000D_</t>
  </si>
  <si>
    <t>75IF4Y</t>
  </si>
  <si>
    <t>MONTÁŽNÍ RÁM DO 10+1 - DEMONTÁŽ</t>
  </si>
  <si>
    <t xml:space="preserve"> "`69: 4; viz textová a výkresová část projektové dokumentace `
 Celkem 4 = 4,000 [B] "_x000D_
 "Celkem "4 = 4,000 [B]_x000D_</t>
  </si>
  <si>
    <t>75IF91</t>
  </si>
  <si>
    <t>KONSTRUKCE DO SKŘÍNĚ 19" PRO UPEVNĚNÍ ZAŘÍZENÍ</t>
  </si>
  <si>
    <t xml:space="preserve"> "`70: 1; viz textová a výkresová část projektové dokumentace `
 Celkem 1 = 1,000 [B] "_x000D_
 "Celkem "1 = 1,000 [B]_x000D_</t>
  </si>
  <si>
    <t>75IF9Y</t>
  </si>
  <si>
    <t>KONSTRUKCE DO SKŘÍNĚ 19" PRO UPEVNĚNÍ ZAŘÍZENÍ - DEMONTÁŽ</t>
  </si>
  <si>
    <t xml:space="preserve"> "`71: 1; viz textová a výkresová část projektové dokumentace `
 Celkem 1 = 1,000 [B] "_x000D_
 "Celkem "1 = 1,000 [B]_x000D_</t>
  </si>
  <si>
    <t>75IFA1</t>
  </si>
  <si>
    <t>NOSNÍK BLESKOJISTEK</t>
  </si>
  <si>
    <t xml:space="preserve"> "`72: 18; viz textová a výkresová část projektové dokumentace `
 Celkem 18 = 18,000 [B] "_x000D_
 "Celkem "18 = 18,000 [B]_x000D_</t>
  </si>
  <si>
    <t>75IFAY</t>
  </si>
  <si>
    <t>NOSNÍK BLESKOJISTEK - DEMONTÁŽ</t>
  </si>
  <si>
    <t xml:space="preserve"> "`73: 25; viz textová a výkresová část projektové dokumentace `
 Celkem 25 = 25,000 [B] "_x000D_
 "Celkem "25 = 25,000 [B]_x000D_</t>
  </si>
  <si>
    <t>75IFB1</t>
  </si>
  <si>
    <t>BLESKOJISTKA</t>
  </si>
  <si>
    <t xml:space="preserve"> "`74: 180; viz textová a výkresová část projektové dokumentace `
 Celkem 180 = 180,000 [B] "_x000D_
 "Celkem "180 = 180,000 [B]_x000D_</t>
  </si>
  <si>
    <t>75IFBY</t>
  </si>
  <si>
    <t>BLESKOJISTKA - DEMONTÁŽ</t>
  </si>
  <si>
    <t xml:space="preserve"> "`75: 250; viz textová a výkresová část projektové dokumentace `
 Celkem 250 = 250,000 [B] "_x000D_
 "Celkem "250 = 250,000 [B]_x000D_</t>
  </si>
  <si>
    <t>75IG11</t>
  </si>
  <si>
    <t>TYČ UZEMŇOVACÍ</t>
  </si>
  <si>
    <t xml:space="preserve"> "`76: 2; viz textová a výkresová část projektové dokumentace `
 Celkem 2 = 2,000 [B] "_x000D_
 "Celkem "2 = 2,000 [B]_x000D_</t>
  </si>
  <si>
    <t>75IG31</t>
  </si>
  <si>
    <t>ZEMNICÍ DESKA FEZN 2000 X 250 X 3 MM</t>
  </si>
  <si>
    <t xml:space="preserve"> "`77: 2; viz textová a výkresová část projektové dokumentace `
 Celkem 2 = 2,000 [B] "_x000D_
 "Celkem "2 = 2,000 [B]_x000D_</t>
  </si>
  <si>
    <t>741C02</t>
  </si>
  <si>
    <t>UZEMŇOVACÍ SVORKA</t>
  </si>
  <si>
    <t xml:space="preserve"> "`78: 2; viz textová a výkresová část projektové dokumentace `
 Celkem 2 = 2,000 [B] "_x000D_
 "Celkem "2 = 2,000 [B]_x000D_</t>
  </si>
  <si>
    <t>741C01</t>
  </si>
  <si>
    <t>EKVIPOTENCIÁLNÍ PŘÍPOJNICE</t>
  </si>
  <si>
    <t xml:space="preserve"> "`79: 1; viz textová a výkresová část projektové dokumentace `
 Celkem 1 = 1,000 [B] "_x000D_
 "Celkem "1 = 1,000 [B]_x000D_</t>
  </si>
  <si>
    <t>741C04</t>
  </si>
  <si>
    <t>OCHRANNÉ POSPOJOVÁNÍ CU VODIČEM DO 16 MM2</t>
  </si>
  <si>
    <t xml:space="preserve"> "`80: 2; viz textová a výkresová část projektové dokumentace `
 Celkem 2 = 2,000 [B] "_x000D_
 "Celkem "2 = 2,000 [B]_x000D_</t>
  </si>
  <si>
    <t>742F12</t>
  </si>
  <si>
    <t>KABEL NN NEBO VODIČ JEDNOŽÍLOVÝ CU S PLASTOVOU IZOLACÍ OD 4 DO 16 MM2</t>
  </si>
  <si>
    <t xml:space="preserve"> "`81: 10; viz textová a výkresová část projektové dokumentace `
 Celkem 10 = 10,000 [B] "_x000D_
 "Celkem "10 = 10,000 [B]_x000D_</t>
  </si>
  <si>
    <t>742K12</t>
  </si>
  <si>
    <t>UKONČENÍ JEDNOŽÍLOVÉHO KABELU V ROZVADĚČI NEBO NA PŘÍSTROJI OD 4 DO 16 MM2</t>
  </si>
  <si>
    <t xml:space="preserve"> "`82: 4; viz textová a výkresová část projektové dokumentace `
 Celkem 4 = 4,000 [B] "_x000D_
 "Celkem "4 = 4,000 [B]_x000D_</t>
  </si>
  <si>
    <t>75IG61</t>
  </si>
  <si>
    <t>VEDENÍ UZEMŇOVACÍ V ZEMI Z FEZN DRÁTU DO 120 MM2</t>
  </si>
  <si>
    <t xml:space="preserve"> "`83: 30; viz textová a výkresová část projektové dokumentace `
 Celkem 30 = 30,000 [B] "_x000D_
 "Celkem "30 = 30,000 [B]_x000D_</t>
  </si>
  <si>
    <t>75IH22</t>
  </si>
  <si>
    <t>UKONČENÍ KABELU CELOPLASTOVÝHO S PANCÍŘEM DO 100 ŽIL</t>
  </si>
  <si>
    <t xml:space="preserve"> "`84: 6; viz textová a výkresová část projektové dokumentace `
 Celkem 6 = 6,000 [B] "_x000D_
 "Celkem "6 = 6,000 [B]_x000D_</t>
  </si>
  <si>
    <t>75IH2Y</t>
  </si>
  <si>
    <t>UKONČENÍ KABELU CELOPLASTOVÝHO S PANCÍŘEM - DEMONTÁŽ</t>
  </si>
  <si>
    <t xml:space="preserve"> "`85: 63; viz textová a výkresová část projektové dokumentace `
 Celkem 63 = 63,000 [B] "_x000D_
 "Celkem "63 = 63,000 [B]_x000D_</t>
  </si>
  <si>
    <t>75IH32</t>
  </si>
  <si>
    <t>UKONČENÍ KABELU FORMA KABELOVÁ DÉLKY DO 0,5 M DO 25XN</t>
  </si>
  <si>
    <t xml:space="preserve"> "`86: 30; viz textová a výkresová část projektové dokumentace `
 Celkem 30 = 30,000 [B] "_x000D_
 "Celkem "30 = 30,000 [B]_x000D_</t>
  </si>
  <si>
    <t>75IH61</t>
  </si>
  <si>
    <t>UKONČENÍ KABELU OPTICKÉHO DO 12 VLÁKEN</t>
  </si>
  <si>
    <t xml:space="preserve"> "`87: 2; viz textová a výkresová část projektové dokumentace `
 Celkem 2 = 2,000 [B] "_x000D_
 "Celkem "2 = 2,000 [B]_x000D_</t>
  </si>
  <si>
    <t>75IH63</t>
  </si>
  <si>
    <t>UKONČENÍ KABELU OPTICKÉHO DO 72 VLÁKEN</t>
  </si>
  <si>
    <t xml:space="preserve"> "`88: 4; viz textová a výkresová část projektové dokumentace `
 Celkem 4 = 4,000 [B] "_x000D_
 "Celkem "4 = 4,000 [B]_x000D_</t>
  </si>
  <si>
    <t>75IH6Y</t>
  </si>
  <si>
    <t>UKONČENÍ KABELU OPTICKÉHO - DEMONTÁŽ</t>
  </si>
  <si>
    <t xml:space="preserve"> "`89: 21; viz textová a výkresová část projektové dokumentace `
 Celkem 21 = 21,000 [B] "_x000D_
 "Celkem "21 = 21,000 [B]_x000D_</t>
  </si>
  <si>
    <t>75II21</t>
  </si>
  <si>
    <t>SPOJKA PRO CELOPLASTOVÉ KABELY S PANCÍŘEM DO 100 ŽIL</t>
  </si>
  <si>
    <t xml:space="preserve"> "`90: 12; viz textová a výkresová část projektové dokumentace `
 Celkem 12 = 12,000 [B] "_x000D_
 "Celkem "12 = 12,000 [B]_x000D_</t>
  </si>
  <si>
    <t>75II2Y</t>
  </si>
  <si>
    <t>SPOJKA PRO CELOPLASTOVÉ KABELY S PANCÍŘEM - DEMONTÁŽ</t>
  </si>
  <si>
    <t xml:space="preserve"> "`91: 4; viz textová a výkresová část projektové dokumentace `
 Celkem 4 = 4,000 [B] "_x000D_
 "Celkem "4 = 4,000 [B]_x000D_</t>
  </si>
  <si>
    <t>75II5Y</t>
  </si>
  <si>
    <t>SPOJKA ROZDĚLOVACÍ VNITŘNÍ  - DEMONTÁŽ</t>
  </si>
  <si>
    <t xml:space="preserve"> "`92: 8; viz textová a výkresová část projektové dokumentace `
 Celkem 8 = 8,000 [B] "_x000D_
 "Celkem "8 = 8,000 [B]_x000D_</t>
  </si>
  <si>
    <t>75II71</t>
  </si>
  <si>
    <t>SPOJKA OPTICKÁ DO 72 VLÁKEN</t>
  </si>
  <si>
    <t xml:space="preserve"> "`93: 5; viz textová a výkresová část projektové dokumentace `
 Celkem 5 = 5,000 [B] "_x000D_
 "Celkem "5 = 5,000 [B]_x000D_</t>
  </si>
  <si>
    <t>75II7Y</t>
  </si>
  <si>
    <t>SPOJKA OPTICKÁ - DEMONTÁŽ</t>
  </si>
  <si>
    <t xml:space="preserve"> "`94: 15; viz textová a výkresová část projektové dokumentace `
 Celkem 15 = 15,000 [B] "_x000D_
 "Celkem "15 = 15,000 [B]_x000D_</t>
  </si>
  <si>
    <t>75IJ11</t>
  </si>
  <si>
    <t>MĚŘENÍ - ZŘÍZENÍ VÝVODU KABELOVÉHO PLÁŠTĚ PRO MĚŘENÍ</t>
  </si>
  <si>
    <t xml:space="preserve"> "`95: 2; viz textová a výkresová část projektové dokumentace `
 Celkem 2 = 2,000 [B] "_x000D_
 "Celkem "2 = 2,000 [B]_x000D_</t>
  </si>
  <si>
    <t>75IJ12</t>
  </si>
  <si>
    <t>MĚŘENÍ JEDNOSMĚRNÉ NA SDĚLOVACÍM KABELU</t>
  </si>
  <si>
    <t xml:space="preserve"> "`96: 180; viz textová a výkresová část projektové dokumentace `
 Celkem 180 = 180,000 [B] "_x000D_
 "Celkem "180 = 180,000 [B]_x000D_</t>
  </si>
  <si>
    <t>75IJ13</t>
  </si>
  <si>
    <t>MĚŘENÍ ÚTLUMU PŘESLECHU NA BLÍZKÉM KONCI NA MÍSTNÍM SDĚL. KABELU ZA 1 ČTYŘKU XN A 1 MĚŘENÝ ÚSEK</t>
  </si>
  <si>
    <t xml:space="preserve"> "`97: 30; viz textová a výkresová část projektové dokumentace `
 Celkem 30 = 30,000 [B] "_x000D_
 "Celkem "30 = 30,000 [B]_x000D_</t>
  </si>
  <si>
    <t>75IJ15</t>
  </si>
  <si>
    <t>MĚŘENÍ A VYROVNÁNÍ KAPACITNÍCH NEROVNOVÁH NA MÍSTNÍM SDĚLOVACÍM KABELU, KABEL DO 4 KM DÉLKY, 1 ČTYŘKA</t>
  </si>
  <si>
    <t xml:space="preserve"> "`98: 30; viz textová a výkresová část projektové dokumentace `
 Celkem 30 = 30,000 [B] "_x000D_
 "Celkem "30 = 30,000 [B]_x000D_</t>
  </si>
  <si>
    <t>75IK21</t>
  </si>
  <si>
    <t>MĚŘENÍ KOMPLEXNÍ OPTICKÉHO KABELU</t>
  </si>
  <si>
    <t>VLÁKNO</t>
  </si>
  <si>
    <t xml:space="preserve"> "`99: 168; viz textová a výkresová část projektové dokumentace `
 Celkem 168 = 168,000 [B] "_x000D_
 "Celkem "168 = 168,000 [B]_x000D_</t>
  </si>
  <si>
    <t>R43477</t>
  </si>
  <si>
    <t>PŘEPOJOVÁNÍ OKRUHŮ NA OPTICKÝCH VLÁKNECH PŘI PŘEVÁDĚNÍ PROVOZU</t>
  </si>
  <si>
    <t xml:space="preserve"> "`100: 1; viz textová a výkresová část projektové dokumentace `
 Celkem 1 = 1,000 [B] "_x000D_
 "Celkem "1 = 1,000 [B]_x000D_</t>
  </si>
  <si>
    <t>1. Položka obsahuje:
 – Zahrnuje veškeré náklady spojené s přepojováním provozu na optických vláknech. Dále obsahuje cenu za pom. mechanismy včetně všech ostatních vedlejších nákladů.
2. Položka neobsahuje:
 X
3. Způsob měření:
Udává se v komplet.</t>
  </si>
  <si>
    <t>75J821</t>
  </si>
  <si>
    <t>OPTICKÝ PIGTAIL SINGLEMODE DO 2 M</t>
  </si>
  <si>
    <t xml:space="preserve"> "`101: 168; viz textová a výkresová část projektové dokumentace `
 Celkem 168 = 168,000 [B] "_x000D_
 "Celkem "168 = 168,000 [B]_x000D_</t>
  </si>
  <si>
    <t>75J82X</t>
  </si>
  <si>
    <t>OPTICKÝ PIGTAIL SINGLEMODE - MONTÁŽ</t>
  </si>
  <si>
    <t xml:space="preserve"> "`102: 168; viz textová a výkresová část projektové dokumentace `
 Celkem 168 = 168,000 [B] "_x000D_
 "Celkem "168 = 168,000 [B]_x000D_</t>
  </si>
  <si>
    <t>75J921</t>
  </si>
  <si>
    <t>OPTICKÝ PATCHCORD SINGLEMODE DO 5 M</t>
  </si>
  <si>
    <t xml:space="preserve"> "`103: 48; viz textová a výkresová část projektové dokumentace `
 Celkem 48 = 48,000 [B] "_x000D_
 "Celkem "48 = 48,000 [B]_x000D_</t>
  </si>
  <si>
    <t>75J92X</t>
  </si>
  <si>
    <t>OPTICKÝ PATCHCORD SINGLEMODE - MONTÁŽ</t>
  </si>
  <si>
    <t xml:space="preserve"> "`104: 48; viz textová a výkresová část projektové dokumentace `
 Celkem 48 = 48,000 [B] "_x000D_
 "Celkem "48 = 48,000 [B]_x000D_</t>
  </si>
  <si>
    <t>75IH91</t>
  </si>
  <si>
    <t>UKONČENÍ KABELU ŠTÍTEK KABELOVÝ</t>
  </si>
  <si>
    <t xml:space="preserve"> "`105: 40; viz textová a výkresová část projektové dokumentace `
 Celkem 40 = 40,000 [B] "_x000D_
 "Celkem "40 = 40,000 [B]_x000D_</t>
  </si>
  <si>
    <t>75IH81</t>
  </si>
  <si>
    <t>UKONČENÍ KABELU OBJÍMKA KABELOVÁ</t>
  </si>
  <si>
    <t xml:space="preserve"> "`106: 20; viz textová a výkresová část projektové dokumentace `
 Celkem 20 = 20,000 [B] "_x000D_
 "Celkem "20 = 20,000 [B]_x000D_</t>
  </si>
  <si>
    <t>75IFCY</t>
  </si>
  <si>
    <t>KABELOVÝ ZÁVĚR - DEMONTÁŽ</t>
  </si>
  <si>
    <t xml:space="preserve"> "`107: 48; viz textová a výkresová část projektové dokumentace `
 Celkem 48 = 48,000 [B] "_x000D_
 "Celkem "48 = 48,000 [B]_x000D_</t>
  </si>
  <si>
    <t>709611</t>
  </si>
  <si>
    <t>DEMONTÁŽ KABELOVÉHO ŽLABU/LIŠTY VČETNĚ KRYTU</t>
  </si>
  <si>
    <t xml:space="preserve"> "`108: 35; viz textová a výkresová část projektové dokumentace `
 Celkem 35 = 35,000 [B] "_x000D_
 "Celkem "35 = 35,000 [B]_x000D_</t>
  </si>
  <si>
    <t>709612</t>
  </si>
  <si>
    <t>DEMONTÁŽ CHRÁNIČKY/TRUBKY</t>
  </si>
  <si>
    <t xml:space="preserve"> "`109: 60; viz textová a výkresová část projektové dokumentace `
 Celkem 60 = 60,000 [B] "_x000D_
 "Celkem "60 = 60,000 [B]_x000D_</t>
  </si>
  <si>
    <t>709613</t>
  </si>
  <si>
    <t>DEMONTÁŽ KABELOVÉHO ROŠTU VČETNĚ UPEVNĚNÍ A PŘÍSLUŠENSTVÍ</t>
  </si>
  <si>
    <t xml:space="preserve"> "`110: 30; viz textová a výkresová část projektové dokumentace `
 Celkem 30 = 30,000 [B] "_x000D_
 "Celkem "30 = 30,000 [B]_x000D_</t>
  </si>
  <si>
    <t>75IFDY</t>
  </si>
  <si>
    <t>KONSTRUKCE STOJANOVÉ ŘADY - DEMONTÁŽ</t>
  </si>
  <si>
    <t xml:space="preserve"> "`111: 30; viz textová a výkresová část projektové dokumentace `
 Celkem 30 = 30,000 [B] "_x000D_
 "Celkem "30 = 30,000 [B]_x000D_</t>
  </si>
  <si>
    <t>75JB4Y</t>
  </si>
  <si>
    <t>DATOVÝ ROZVADĚČ 19" 800X800 - DEMONTÁŽ</t>
  </si>
  <si>
    <t xml:space="preserve"> "`112: 4; viz textová a výkresová část projektové dokumentace `
 Celkem 4 = 4,000 [B] "_x000D_
 "Celkem "4 = 4,000 [B]_x000D_</t>
  </si>
  <si>
    <t>75IE2Y</t>
  </si>
  <si>
    <t>SKŘÍŇ ROZVODNÁ DO 100 PÁRŮ - DEMONTÁŽ</t>
  </si>
  <si>
    <t xml:space="preserve"> "`113: 8; viz textová a výkresová část projektové dokumentace `
 Celkem 8 = 8,000 [B] "_x000D_
 "Celkem "8 = 8,000 [B]_x000D_</t>
  </si>
  <si>
    <t>75K112</t>
  </si>
  <si>
    <t>TRANSFORMÁTOR ODDĚLOVACÍ (OCHRANNÝ) PŘES 1000 VA</t>
  </si>
  <si>
    <t xml:space="preserve"> "`114: 30; viz textová a výkresová část projektové dokumentace `
 Celkem 30 = 30,000 [B] "_x000D_
 "Celkem "30 = 30,000 [B]_x000D_</t>
  </si>
  <si>
    <t>75K11X</t>
  </si>
  <si>
    <t>TRANSFORMÁTOR ODDĚLOVACÍ (OCHRANNÝ) - MONTÁŽ</t>
  </si>
  <si>
    <t xml:space="preserve"> "`115: 30; viz textová a výkresová část projektové dokumentace `
 Celkem 30 = 30,000 [B] "_x000D_
 "Celkem "30 = 30,000 [B]_x000D_</t>
  </si>
  <si>
    <t>75K11Y</t>
  </si>
  <si>
    <t>TRANSFORMÁTOR ODDĚLOVACÍ (OCHRANNÝ) - DEMONTÁŽ</t>
  </si>
  <si>
    <t xml:space="preserve"> "`116: 60; viz textová a výkresová část projektové dokumentace `
 Celkem 60 = 60,000 [B] "_x000D_
 "Celkem "60 = 60,000 [B]_x000D_</t>
  </si>
  <si>
    <t xml:space="preserve"> "`117: 80; viz textová a výkresová část projektové dokumentace `
 Celkem 80 = 80,000 [B] "_x000D_
 "Celkem "80 = 80,000 [B]_x000D_</t>
  </si>
  <si>
    <t>R75IL71</t>
  </si>
  <si>
    <t>KABELOVÁ KNIHA - VYHOTOVENÍ</t>
  </si>
  <si>
    <t xml:space="preserve"> "`118: 7651; viz textová a výkresová část projektové dokumentace `
 Celkem 7651 = 7651,000 [B] "_x000D_
 "Celkem "7651 = 7651,000 [B]_x000D_</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</si>
  <si>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</si>
  <si>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R015</t>
  </si>
  <si>
    <t>LIKVIDACE ODPADŮ včetně dopravy</t>
  </si>
  <si>
    <t>R015111</t>
  </si>
  <si>
    <t>901</t>
  </si>
  <si>
    <t>LIKVIDACE ODPADŮ NEKONTAMINOVANÝCH - 17 05 04 VYTĚŽENÉ ZEMINY A HORNINY - I. TŘÍDA TĚŽITELNOSTI včetně dopravy</t>
  </si>
  <si>
    <t>T</t>
  </si>
  <si>
    <t>ODP+d 22 NEMASE 2022</t>
  </si>
  <si>
    <t>Evidenční položka. Neoceňovat v objektu SO/PS, položka se oceňuje pouze v objektu SO 90-90.</t>
  </si>
  <si>
    <t xml:space="preserve"> "`119: 207; viz textová a výkresová část projektové dokumentace `
 Celkem 207 = 207,000 [B] "_x000D_
 "Celkem "207 = 207,000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</si>
  <si>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</si>
  <si>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R015120</t>
  </si>
  <si>
    <t>904</t>
  </si>
  <si>
    <t>LIKVIDACE ODPADŮ NEKONTAMINOVANÝCH - 17 01 02 STAVEBNÍ A DEMOLIČNÍ SUŤ (CIHLY) včetně dopravy</t>
  </si>
  <si>
    <t xml:space="preserve"> "`120: 0,3; viz textová a výkresová část projektové dokumentace `
 Celkem 0,3 = 0,300 [B] "_x000D_
 "Celkem "0,3 = 0,300 [B]_x000D_</t>
  </si>
  <si>
    <t>R015140</t>
  </si>
  <si>
    <t>906</t>
  </si>
  <si>
    <t>LIKVIDACE ODPADŮ NEKONTAMINOVANÝCH - 17 01 01 BETON Z DEMOLIC OBJEKTŮ, ZÁKLADŮ TV včetně dopravy</t>
  </si>
  <si>
    <t xml:space="preserve"> "`121: 0,5; viz textová a výkresová část projektové dokumentace `
 Celkem 0,5 = 0,500 [B] "_x000D_
 "Celkem "0,5 = 0,500 [B]_x000D_</t>
  </si>
  <si>
    <t>R015420</t>
  </si>
  <si>
    <t>926</t>
  </si>
  <si>
    <t>LIKVIDACE ODPADŮ NEKONTAMINOVANÝCH - 17 06 04 ZBYTKY IZOLAČNÍCH MATERIÁLŮ včetně dopravy</t>
  </si>
  <si>
    <t xml:space="preserve"> "`122: 0,1; viz textová a výkresová část projektové dokumentace `
 Celkem 0,1 = 0,100 [B] "_x000D_
 "Celkem "0,1 = 0,100 [B]_x000D_</t>
  </si>
  <si>
    <t>R015310</t>
  </si>
  <si>
    <t>920</t>
  </si>
  <si>
    <t>LIKVIDACE ODPADŮ NEKONTAMINOVANÝCH - 16 02 14 ELEKTROŠROT (VYŘAZENÁ EL. ZAŘÍZENÍ A PŘÍSTR. - AL, CU A VZ. KOVY) včetně dopravy</t>
  </si>
  <si>
    <t xml:space="preserve"> "`123: 4; viz textová a výkresová část projektové dokumentace `
 Celkem 4 = 4,000 [B] "_x000D_
 "Celkem "4 = 4,000 [B]_x000D_</t>
  </si>
  <si>
    <t>R015621</t>
  </si>
  <si>
    <t>957</t>
  </si>
  <si>
    <t>LIKVIDACE ODPADŮ NEBEZPEČNÝCH - KABELY S PLASTOVOU IZOLACÍ včetně dopravy</t>
  </si>
  <si>
    <t xml:space="preserve"> "`124: 0,2; viz textová a výkresová část projektové dokumentace `
 Celkem 0,2 = 0,200 [B] "_x000D_
 "Celkem "0,2 = 0,200 [B]_x000D_</t>
  </si>
  <si>
    <t>PS 30-02-55</t>
  </si>
  <si>
    <t>R75M42XR</t>
  </si>
  <si>
    <t>TELEFONNÍ ZAPOJOVAČ DIGITÁLNÍ, DISPEČERSKÝ TERMINÁL VOIP -SW UPGRADE, LICENCE</t>
  </si>
  <si>
    <t xml:space="preserve"> "`viz textová a výkresová část projektové dokumentace `
 Celkem 6 = 6,000 [B] "_x000D_
 "Celkem "6 = 6,000 [B]_x000D_</t>
  </si>
  <si>
    <t>75M42X</t>
  </si>
  <si>
    <t>TELEFONNÍ ZAPOJOVAČ DIGITÁLNÍ, DISPEČERSKÝ TERMINÁL VOIP - MONTÁŽ</t>
  </si>
  <si>
    <t>75L46W</t>
  </si>
  <si>
    <t>KLIENSTKÉ PRACOVIŠTĚ - DOPLNĚNÍ HW, SW, LICENCE</t>
  </si>
  <si>
    <t xml:space="preserve"> "`viz textová a výkresová část projektové dokumentace `
 Celkem 3 = 3,000 [B] "_x000D_
 "Celkem "3 = 3,000 [B]_x000D_</t>
  </si>
  <si>
    <t>R75L3D3R</t>
  </si>
  <si>
    <t>HW PRO ŘÍZENÍ SYSTÉMU OVLÁDACÍ PRACOVIŠTĚ PRO ŘÍZENÍ INFORMAČNÍHO ZAŘÍZENÍ</t>
  </si>
  <si>
    <t>R75O934R</t>
  </si>
  <si>
    <t>DDTS ŽDC, SW DOPLNĚNÍ STACIONÁRNÍHO KLIENTA</t>
  </si>
  <si>
    <t xml:space="preserve"> "`viz textová a výkresová část projektové dokumentace `
 Celkem 2 = 2,000 [B] "_x000D_
 "Celkem "2 = 2,000 [B]_x000D_</t>
  </si>
  <si>
    <t>75M714</t>
  </si>
  <si>
    <t>ZÁZNAMOVÉ ZAŘÍZENÍ, LICENCE KAC</t>
  </si>
  <si>
    <t xml:space="preserve"> "`viz textová a výkresová část projektové dokumentace `
 Celkem 5 = 5,000 [B] "_x000D_
 "Celkem "5 = 5,000 [B]_x000D_</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</si>
  <si>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</si>
  <si>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</si>
  <si>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</si>
  <si>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</si>
  <si>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ÚPRAVA PŘENOSOVÉ A DATOVÉ SÍTĚ (KONFIGURACE, NASTAVENÍ)</t>
  </si>
  <si>
    <t xml:space="preserve"> "`viz textová a výkresová část projektové dokumentace `
 Celkem 24 = 24,000 [B] "_x000D_
 "Celkem "24 = 24,000 [B]_x000D_</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</si>
  <si>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</si>
  <si>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</si>
  <si>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</si>
  <si>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</si>
  <si>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ÚPRAVA TELEFONNÍ SÍTĚ (KONFIGURACE, NASTAVENÍ, ČÍSLOVÁNÍ)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</si>
  <si>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</si>
  <si>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</si>
  <si>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</si>
  <si>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R75XX05R</t>
  </si>
  <si>
    <t>SW VIRTUALIZAČNÍHO SERVERU PRO ŘÍZENÍ INFORMAČNÍHO ZAŘÍZENÍ, KAMEROVÉHO ZAŘÍZENÍ A INTEGRAČNÍHO SERVERU DDTS A PŘÍSTUP KE VŠEM VIRTUÁLNÍM DESKTOPŮM, DOPLĚNĚNÍ, SW, LICENCE</t>
  </si>
  <si>
    <t xml:space="preserve"> "`viz textová a výkresová část projektové dokumentace `
 Celkem 1 = 1,000 [B] "_x000D_
 "Celkem "1 = 1,000 [B]_x000D_</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</si>
  <si>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</si>
  <si>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</si>
  <si>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</si>
  <si>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</si>
  <si>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</si>
  <si>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</si>
  <si>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</si>
  <si>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R015240</t>
  </si>
  <si>
    <t>914</t>
  </si>
  <si>
    <t>LIKVIDACE ODPADŮ NEKONTAMINOVANÝCH - 20 03 99 ODPAD PODOBNÝ KOMUNÁLNÍMU ODPADU včetně dopravy</t>
  </si>
  <si>
    <t xml:space="preserve"> "`viz textová a výkresová část projektové dokumentace `
 Celkem 0,04 = 0,040 [B] "_x000D_
 "Celkem "0,04 = 0,040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</si>
  <si>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</si>
  <si>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PS 30-02-82.2</t>
  </si>
  <si>
    <t>12273A</t>
  </si>
  <si>
    <t>ODKOPÁVKY A PROKOPÁVKY OBECNÉ TŘ. I - BEZ DOPRAVY</t>
  </si>
  <si>
    <t xml:space="preserve"> "viz textová a výkresová část projektové dokumentace "_x000D_
 "Celkem "35 = 35,000 [B]_x000D_</t>
  </si>
  <si>
    <t>18241</t>
  </si>
  <si>
    <t>ZALOŽENÍ TRÁVNÍKU RUČNÍM VÝSEVEM</t>
  </si>
  <si>
    <t xml:space="preserve"> "viz textová a výkresová část projektové dokumentace "_x000D_
 "Celkem "500 = 500,000 [B]_x000D_</t>
  </si>
  <si>
    <t>161211</t>
  </si>
  <si>
    <t>VODOROVNÉ PŘEMÍSTĚNÍ RUBANINY NA POVRCHU DO 1 KM</t>
  </si>
  <si>
    <t>18215</t>
  </si>
  <si>
    <t>ÚPRAVA POVRCHŮ SROVNÁNÍM ÚZEMÍ V TL DO 0,50M</t>
  </si>
  <si>
    <t>17481</t>
  </si>
  <si>
    <t>ZÁSYP JAM A RÝH Z NAKUPOVANÝCH MATERIÁLŮ</t>
  </si>
  <si>
    <t xml:space="preserve"> "viz textová a výkresová část projektové dokumentace "_x000D_
 "Celkem "31,1 = 31,100 [B]_x000D_</t>
  </si>
  <si>
    <t>R300282206</t>
  </si>
  <si>
    <t>OSTATNÍ POŽADAVKY - VYPRACOVÁNÍ RDS</t>
  </si>
  <si>
    <t>zahrnuje veškeré náklady spojené s vypracováním realizační dokumentace tohoto provozního souboru</t>
  </si>
  <si>
    <t>R300282201</t>
  </si>
  <si>
    <t>ANTÉNNÍ STOŽÁR ŽELEZOBETONOVÝ - DEMONTÁŽ</t>
  </si>
  <si>
    <t xml:space="preserve"> "viz textová a výkresová část projektové dokumentace "_x000D_
 "Celkem "3 = 3,000 [B]_x000D_</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</si>
  <si>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</si>
  <si>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75N42Y</t>
  </si>
  <si>
    <t>ANTÉNNÍ STOŽÁR PŘÍHRADOVÝ, MONTOVANÝ - DEMONTÁŽ</t>
  </si>
  <si>
    <t>75N3AY</t>
  </si>
  <si>
    <t>GSM-R, PŘÍSLUŠENSTVÍ DO VENKOVNÍCH PROSTOR - DEMONTÁŽ</t>
  </si>
  <si>
    <t xml:space="preserve"> "viz textová a výkresová část projektové dokumentace "_x000D_
 "Celkem "10 = 10,000 [B]_x000D_</t>
  </si>
  <si>
    <t>75N31Y</t>
  </si>
  <si>
    <t>GSM-R, RADIOSTANICE - DEMONTÁŽ</t>
  </si>
  <si>
    <t xml:space="preserve"> "viz textová a výkresová část projektové dokumentace "_x000D_
 "Celkem "5 = 5,000 [B]_x000D_</t>
  </si>
  <si>
    <t>75M83Y</t>
  </si>
  <si>
    <t>PŘENOSOVÝ SYSTÉM, MPLS - DEMONTÁŽ</t>
  </si>
  <si>
    <t>75K24Y</t>
  </si>
  <si>
    <t>NAPÁJECÍ ZDROJ 48 V DC, MODULÁRNÍ - DEMONTÁŽ</t>
  </si>
  <si>
    <t>75K64Y</t>
  </si>
  <si>
    <t>AKUMULÁTOROVÁ BATERIE, BLOK BATERIÍ - DEMONTÁŽ</t>
  </si>
  <si>
    <t>75K67Y</t>
  </si>
  <si>
    <t>AKUMULÁTOROVÁ BATERIE - STOJAN/NOSIČ AKUMULÁTORŮ - DEMONTÁŽ</t>
  </si>
  <si>
    <t xml:space="preserve"> "viz textová a výkresová část projektové dokumentace "_x000D_
 "Celkem "6 = 6,000 [B]_x000D_</t>
  </si>
  <si>
    <t xml:space="preserve"> "viz textová a výkresová část projektové dokumentace "_x000D_
 "Celkem "20 = 20,000 [B]_x000D_</t>
  </si>
  <si>
    <t>75N33Y</t>
  </si>
  <si>
    <t>GSM-R, ANTÉNNNÍ SOUSTAVA - DEMONTÁŽ</t>
  </si>
  <si>
    <t xml:space="preserve"> "viz textová a výkresová část projektové dokumentace "_x000D_
 "Celkem "16 = 16,000 [B]_x000D_</t>
  </si>
  <si>
    <t>75N36Y</t>
  </si>
  <si>
    <t>GSM-R, JUMPER - DEMONTÁŽ</t>
  </si>
  <si>
    <t xml:space="preserve"> "viz textová a výkresová část projektové dokumentace "_x000D_
 "Celkem "30 = 30,000 [B]_x000D_</t>
  </si>
  <si>
    <t>R300282202</t>
  </si>
  <si>
    <t>GSM-R, PŘÍSLUŠENSTVÍ - ROZVADĚČ DOHLEDU PRO VENKOVNÍ BTS - DEMONTÁŽ</t>
  </si>
  <si>
    <t>75N37Y</t>
  </si>
  <si>
    <t>GSM-R, KOAXIÁLNÍ KABEL - DEMONTÁŽ</t>
  </si>
  <si>
    <t xml:space="preserve"> "viz textová a výkresová část projektové dokumentace "_x000D_
 "Celkem "350 = 350,000 [B]_x000D_</t>
  </si>
  <si>
    <t>747706</t>
  </si>
  <si>
    <t>ZJIŠŤOVÁNÍ STÁVAJÍCÍHO STAVU ROZVODŮ NN</t>
  </si>
  <si>
    <t xml:space="preserve"> "viz textová a výkresová část projektové dokumentace "_x000D_
 "Celkem "48 = 48,000 [B]_x000D_</t>
  </si>
  <si>
    <t>741Z05</t>
  </si>
  <si>
    <t>DEMONTÁŽ VNĚJŠÍHO UZEMNĚNÍ</t>
  </si>
  <si>
    <t xml:space="preserve"> "viz textová a výkresová část projektové dokumentace "_x000D_
 "Celkem "100 = 100,000 [B]_x000D_</t>
  </si>
  <si>
    <t>742Z92</t>
  </si>
  <si>
    <t>DEMONTÁŽ - ODVOZ (NA LIKVIDACI ODPADŮ NEBO JINÉ URČENÉ MÍSTO)</t>
  </si>
  <si>
    <t>tkm</t>
  </si>
  <si>
    <t xml:space="preserve"> "viz textová a výkresová část projektové dokumentace "_x000D_
 "Celkem "18150 = 18150,000 [B]_x000D_</t>
  </si>
  <si>
    <t>744Z01</t>
  </si>
  <si>
    <t>DEMONTÁŽ ROZVODNICE NN</t>
  </si>
  <si>
    <t>744Z09</t>
  </si>
  <si>
    <t>DEMONTÁŽ DROBNÉHO ZAŘÍZENÍ Z ROZVADĚČE NN (SIGNÁLKY, SVORKY APOD.)</t>
  </si>
  <si>
    <t xml:space="preserve"> "viz textová a výkresová část projektové dokumentace "_x000D_
 "Celkem "50 = 50,000 [B]_x000D_</t>
  </si>
  <si>
    <t>75I91Y</t>
  </si>
  <si>
    <t>OPTOTRUBKA HDPE - DEMONTÁŽ</t>
  </si>
  <si>
    <t xml:space="preserve"> "viz textová a výkresová část projektové dokumentace "_x000D_
 "Celkem "15 = 15,000 [B]_x000D_</t>
  </si>
  <si>
    <t>R300282203</t>
  </si>
  <si>
    <t>KABEL SDĚLOVACÍ, DEMONTÁŽ</t>
  </si>
  <si>
    <t xml:space="preserve"> "viz textová a výkresová část projektové dokumentace "_x000D_
 "Celkem "150 = 150,000 [B]_x000D_</t>
  </si>
  <si>
    <t>75J92Y</t>
  </si>
  <si>
    <t>OPTICKÝ PATCHCORD SINGLEMODE - DEMONTÁŽ</t>
  </si>
  <si>
    <t xml:space="preserve"> "viz textová a výkresová část projektové dokumentace "_x000D_
 "Celkem "40 = 40,000 [B]_x000D_</t>
  </si>
  <si>
    <t xml:space="preserve"> "viz textová a výkresová část projektové dokumentace "_x000D_
 "Celkem "700 = 700,000 [B]_x000D_</t>
  </si>
  <si>
    <t>75IA5Y</t>
  </si>
  <si>
    <t>OPTOTRUBKOVÁ KONCOVKA - DEMONTÁŽ</t>
  </si>
  <si>
    <t>75I21Y</t>
  </si>
  <si>
    <t>KABEL ZEMNÍ DVOUPLÁŠŤOVÝ BEZ PANCÍŘE PRŮMĚRU ŽÍLY 0,6 MM - DEMONTÁŽ</t>
  </si>
  <si>
    <t>741Z13</t>
  </si>
  <si>
    <t>DEMONTÁŽ STÁVAJÍCÍCH UCPÁVEK PROTIPOŽÁRNÍCH PRŮMĚRU OTVORU DO 200 MM</t>
  </si>
  <si>
    <t>742Z23</t>
  </si>
  <si>
    <t>DEMONTÁŽ KABELOVÉHO VEDENÍ NN</t>
  </si>
  <si>
    <t>R300282204</t>
  </si>
  <si>
    <t>POMOCNÉ PRÁCE NA DEMONTÁŽÍCH STOŽÁRŮ</t>
  </si>
  <si>
    <t>Obsahuje zajištění přístupů a provizorních přístupových cest, vyčištění pracoviště, případná dopravní opatření a ZÚK v rámci demontáží stožárů, uskladnnění stožárů, odstrannění, repase</t>
  </si>
  <si>
    <t>R300282205</t>
  </si>
  <si>
    <t>DROBNÉ DEMONTÁŽNÍ PRÁCE NA BTS</t>
  </si>
  <si>
    <t>Drobné nespecifokované demontážní práce a provizorní stavy pro každou demontovanou lokalitu BTS</t>
  </si>
  <si>
    <t>9</t>
  </si>
  <si>
    <t>OSTATNÍ PRÁCE</t>
  </si>
  <si>
    <t>96715A</t>
  </si>
  <si>
    <t>VYBOURÁNÍ ČÁSTÍ KONSTRUKCÍ BETON - BEZ DOPRAVY</t>
  </si>
  <si>
    <t xml:space="preserve"> "viz textová a výkresová část projektové dokumentace "_x000D_
 "Celkem "4,1 = 4,100 [B]_x000D_</t>
  </si>
  <si>
    <t>96716A</t>
  </si>
  <si>
    <t>VYBOURÁNÍ ČÁSTÍ KONSTRUKCÍ ŽELEZOBET - BEZ DOPRAVY</t>
  </si>
  <si>
    <t xml:space="preserve"> "viz textová a výkresová část projektové dokumentace "_x000D_
 "Celkem "27 = 27,000 [B]_x000D_</t>
  </si>
  <si>
    <t>96618A</t>
  </si>
  <si>
    <t>BOURÁNÍ KONSTRUKCÍ KOVOVÝCH - BEZ DOPRAVY</t>
  </si>
  <si>
    <t xml:space="preserve"> "viz textová a výkresová část projektové dokumentace "_x000D_
 "Celkem "2 = 2,000 [B]_x000D_</t>
  </si>
  <si>
    <t>96618B</t>
  </si>
  <si>
    <t>BOURÁNÍ KONSTRUKCÍ KOVOVÝCH - DOPRAVA</t>
  </si>
  <si>
    <t>93811</t>
  </si>
  <si>
    <t>OČIŠTĚNÍ ASFALTOVÝCH VOZOVEK UMYTÍM VODOU</t>
  </si>
  <si>
    <t xml:space="preserve"> "viz textová a výkresová část projektové dokumentace "_x000D_
 "Celkem "2000 = 2000,000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</si>
  <si>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</si>
  <si>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R01523115R</t>
  </si>
  <si>
    <t>927</t>
  </si>
  <si>
    <t>LIKVIDACE ODPADŮ NEKONTAMINOVANÝCH - 17 04 11 ZBYTKY KABELŮ A VODIČŮ včetně dopravy</t>
  </si>
  <si>
    <t xml:space="preserve"> "viz textová a výkresová část projektové dokumentace "_x000D_
 "Celkem "0,4 = 0,400 [B]_x000D_</t>
  </si>
  <si>
    <t xml:space="preserve"> "viz textová a výkresová část projektové dokumentace "_x000D_
 "Celkem "0,6 = 0,600 [B]_x000D_</t>
  </si>
  <si>
    <t>R015640</t>
  </si>
  <si>
    <t>962</t>
  </si>
  <si>
    <t>LIKVIDACE ODPADŮ NEBEZPEČNÝCH - 16 06 01* OLOVĚNÉ AKUMULÁTORY včetně dopravy</t>
  </si>
  <si>
    <t>PS 31-02-51.1</t>
  </si>
  <si>
    <t>R701011R</t>
  </si>
  <si>
    <t>Vytyčení trasy</t>
  </si>
  <si>
    <t xml:space="preserve"> "`1: 7,25; viz výkresová část v.č.2.401 - 2.407 projektové dokumentace `
 Celkem 7,25 = 7,250 [B] "_x000D_
 "Celkem "7,25 = 7,250 [B]_x000D_</t>
  </si>
  <si>
    <t>1. Položka obsahuje:
 – vytyčení nové trasy vedení na stěně či v terénu.                                                                                                     Položka neobsahuje:
 X
3. Způsob měření:
Udává se v metrech vybourané rýhy</t>
  </si>
  <si>
    <t xml:space="preserve"> "`2: 50; viz výkresová část v.č.2.401 - 2.407 projektové dokumentace `
 Celkem 50 = 50,000 [B] "_x000D_
 "Celkem "50 = 50,000 [B]_x000D_</t>
  </si>
  <si>
    <t xml:space="preserve"> "`3: 182; viz výkresová část v.č.2.401 - 2.407 projektové dokumentace `
 Celkem 182 = 182,000 [B] "_x000D_
 "Celkem "182 = 182,000 [B]_x000D_</t>
  </si>
  <si>
    <t xml:space="preserve"> "`4: 1135; viz výkresová část v.č.2.401 - 2.407 projektové dokumentace `
 Celkem 1135 = 1135,000 [B] "_x000D_
 "Celkem "1135 = 1135,000 [B]_x000D_</t>
  </si>
  <si>
    <t xml:space="preserve"> "`5: 1185,3; viz výkresová část v.č.2.401 - 2.407 projektové dokumentace `
 Celkem 1185,3 = 1185,300 [B] "_x000D_
 "Celkem "1185,3 = 1185,300 [B]_x000D_</t>
  </si>
  <si>
    <t xml:space="preserve"> "`6: 2540; viz výkresová část v.č.2.401 - 2.407 projektové dokumentace `
 Celkem 2540 = 2540,000 [B] "_x000D_
 "Celkem "2540 = 2540,000 [B]_x000D_</t>
  </si>
  <si>
    <t xml:space="preserve"> "`7: 2540; viz výkresová část v.č.2.401 - 2.407 projektové dokumentace `
 Celkem 2540 = 2540,000 [B] "_x000D_
 "Celkem "2540 = 2540,000 [B]_x000D_</t>
  </si>
  <si>
    <t xml:space="preserve"> "`8: 1941; viz výkresová část v.č.2.401 - 2.407 projektové dokumentace `
 Celkem 1941 = 1941,000 [B] "_x000D_
 "Celkem "1941 = 1941,000 [B]_x000D_</t>
  </si>
  <si>
    <t xml:space="preserve"> "`9: 1941; viz výkresová část v.č.2.401 - 2.407 projektové dokumentace `
 Celkem 1941 = 1941,000 [B] "_x000D_
 "Celkem "1941 = 1941,000 [B]_x000D_</t>
  </si>
  <si>
    <t xml:space="preserve"> "`10: 428; viz výkresová část v.č.2.401 - 2.407 projektové dokumentace `
 Celkem 428 = 428,000 [B] "_x000D_
 "Celkem "428 = 428,000 [B]_x000D_</t>
  </si>
  <si>
    <t>14113</t>
  </si>
  <si>
    <t>PROTLAČOVÁNÍ OCELOVÉHO POTRUBÍ DN DO 200MM</t>
  </si>
  <si>
    <t xml:space="preserve"> "`11: 353; viz výkresová část v.č.2.401 - 2.407 projektové dokumentace `
 Celkem 353 = 353,000 [B] "_x000D_
 "Celkem "353 = 353,000 [B]_x000D_</t>
  </si>
  <si>
    <t xml:space="preserve"> "`12: 2530; viz výkresová část v.č.2.401 - 2.407 projektové dokumentace `
 Celkem 2530 = 2530,000 [B] "_x000D_
 "Celkem "2530 = 2530,000 [B]_x000D_</t>
  </si>
  <si>
    <t xml:space="preserve"> "`13: 25; viz výkresová část v.č.2.401 - 2.407 projektové dokumentace `
 Celkem 25 = 25,000 [B] "_x000D_
 "Celkem "25 = 25,000 [B]_x000D_</t>
  </si>
  <si>
    <t xml:space="preserve"> "`14: 25; viz výkresová část v.č.2.401 - 2.407 projektové dokumentace `
 Celkem 25 = 25,000 [B] "_x000D_
 "Celkem "25 = 25,000 [B]_x000D_</t>
  </si>
  <si>
    <t xml:space="preserve"> "`15: 55; viz výkresová část v.č.2.401 - 2.407 projektové dokumentace `
 Celkem 55 = 55,000 [B] "_x000D_
 "Celkem "55 = 55,000 [B]_x000D_</t>
  </si>
  <si>
    <t>703212</t>
  </si>
  <si>
    <t>KABELOVÝ ŽLAB NOSNÝ/DRÁTĚNÝ ŽÁROVĚ ZINKOVANÝ VČETNĚ UPEVNĚNÍ A PŘÍSLUŠENSTVÍ SVĚTLÉ ŠÍŘKY PŘES 100 DO 250 MM</t>
  </si>
  <si>
    <t xml:space="preserve"> "`20: 130; viz výkresová část v.č.2.501 - 2.512 projektové dokumentace `
 Celkem 30 = 30,000 [B] "_x000D_
 "Celkem "30 = 30,000 [B]_x000D_</t>
  </si>
  <si>
    <t>703312</t>
  </si>
  <si>
    <t>KRYT K NOSNÉMU ŽLABU/ROŠTU ŽÁROVĚ ZINKOVANÝ VČETNĚ UPEVNĚNÍ A PŘÍSLUŠENSTVÍ SVĚTLÉ ŠÍŘKY PŘES 100 DO 250 MM</t>
  </si>
  <si>
    <t>703513</t>
  </si>
  <si>
    <t>ELEKTROINSTALAČNÍ LIŠTA ŠÍŘKY PŘES 60 MM</t>
  </si>
  <si>
    <t xml:space="preserve"> "`20: 130; viz výkresová část v.č.2.501 - 2.512 projektové dokumentace `
 Celkem 50 = 50,000 [B] "_x000D_
 "Celkem "50 = 50,000 [B]_x000D_</t>
  </si>
  <si>
    <t>11313</t>
  </si>
  <si>
    <t>ODSTRANĚNÍ KRYTU ZPEVNĚNÝCH PLOCH S ASFALTOVÝM POJIVEM</t>
  </si>
  <si>
    <t xml:space="preserve"> "`19: 2,8; viz výkresová část v.č.2.401 - 2.407 projektové dokumentace `
 Celkem 2,8 = 2,800 [B] "_x000D_
 "Celkem "2,8 = 2,800 [B]_x000D_</t>
  </si>
  <si>
    <t>11335</t>
  </si>
  <si>
    <t>ODSTRANĚNÍ PODKLADU ZPEVNĚNÝCH PLOCH Z BETONU</t>
  </si>
  <si>
    <t xml:space="preserve"> "`20: 2,8; viz výkresová část v.č.2.401 - 2.407 projektové dokumentace `
 Celkem 2,8 = 2,800 [B] "_x000D_
 "Celkem "2,8 = 2,800 [B]_x000D_</t>
  </si>
  <si>
    <t>574N15</t>
  </si>
  <si>
    <t>VRSTVY Z ASF SMĚSI S VYSOKÝM MODULEM TUHOSTI VMT16 MODIFIK PRO PODKLADNÍ VRSTVY TL. 50MM</t>
  </si>
  <si>
    <t xml:space="preserve"> "`21: 28; viz výkresová část v.č.2.401 - 2.407 projektové dokumentace `
 Celkem 28 = 28,000 [B] "_x000D_
 "Celkem "28 = 28,000 [B]_x000D_</t>
  </si>
  <si>
    <t>575B21</t>
  </si>
  <si>
    <t>LITÝ ASFALT MA II (KŘIŽ, PARKOVIŠTĚ, ZASTÁVKY) 8 TL. 25MM</t>
  </si>
  <si>
    <t xml:space="preserve"> "`22: 28; viz výkresová část v.č.2.401 - 2.407 projektové dokumentace `
 Celkem 28 = 28,000 [B] "_x000D_
 "Celkem "28 = 28,000 [B]_x000D_</t>
  </si>
  <si>
    <t>5774LB</t>
  </si>
  <si>
    <t>VRSTVY PRO OBNOVU A OPRAVY Z LITÉHO ASFALTU MA 8</t>
  </si>
  <si>
    <t xml:space="preserve"> "`23: 2,8; viz výkresová část v.č.2.401 - 2.407 projektové dokumentace `
 Celkem 2,8 = 2,800 [B] "_x000D_
 "Celkem "2,8 = 2,800 [B]_x000D_</t>
  </si>
  <si>
    <t>702521</t>
  </si>
  <si>
    <t>PRŮRAZ ZDIVEM (PŘÍČKOU) BETONOVÝM TLOUŠŤKY DO 45 CM</t>
  </si>
  <si>
    <t xml:space="preserve"> "`24: 7; viz výkresová část v.č.2.401 - 2.407 projektové dokumentace `
 Celkem 7 = 7,000 [B] "_x000D_
 "Celkem "7 = 7,000 [B]_x000D_</t>
  </si>
  <si>
    <t>96615</t>
  </si>
  <si>
    <t>BOURÁNÍ KONSTRUKCÍ Z PROSTÉHO BETONU</t>
  </si>
  <si>
    <t xml:space="preserve"> "`25: 1; viz výkresová část v.č.2.401 - 2.407 projektové dokumentace `
 Celkem 1 = 1,000 [B] "_x000D_
 "Celkem "1 = 1,000 [B]_x000D_</t>
  </si>
  <si>
    <t xml:space="preserve"> "`26: 30; viz výkresová část v.č.2.401 - 2.407 projektové dokumentace `
 Celkem 30 = 30,000 [B] "_x000D_
 "Celkem "30 = 30,000 [B]_x000D_</t>
  </si>
  <si>
    <t xml:space="preserve"> "`27: 20; viz výkresová část v.č.2.401 - 2.407 projektové dokumentace `
 Celkem 20 = 20,000 [B] "_x000D_
 "Celkem "20 = 20,000 [B]_x000D_</t>
  </si>
  <si>
    <t xml:space="preserve"> "`28: 40; viz výkresová část v.č.2.401 - 2.407 projektové dokumentace `
 Celkem 40 = 40,000 [B] "_x000D_
 "Celkem "40 = 40,000 [B]_x000D_</t>
  </si>
  <si>
    <t xml:space="preserve"> "`29: 376; viz výkresová část v.č.2.401 - 2.407 projektové dokumentace `
 Celkem 376 = 376,000 [B] "_x000D_
 "Celkem "376 = 376,000 [B]_x000D_</t>
  </si>
  <si>
    <t>R701ADCR</t>
  </si>
  <si>
    <t>Geodetické zaměření trasy</t>
  </si>
  <si>
    <t xml:space="preserve"> "`30: 7,25; viz výkresová část v.č.2.401 - 2.407 projektové dokumentace `
 Celkem 7,25 = 7,250 [B] "_x000D_
 "Celkem "7,25 = 7,250 [B]_x000D_</t>
  </si>
  <si>
    <t>Položka obsahuje: Geodetické zaměření trasy. Dále obsahuje cenu za pom. mechanismy včetně všech ostatních vedlejších nákladů.</t>
  </si>
  <si>
    <t>Přidružená stavební výroba</t>
  </si>
  <si>
    <t>75I311</t>
  </si>
  <si>
    <t>KABEL ZEMNÍ DVOUPLÁŠŤOVÝ S PANCÍŘEM PRŮMĚRU ŽÍLY 0,6 MM DO 5XN</t>
  </si>
  <si>
    <t xml:space="preserve"> "`31: 8,9; viz textová a výkresová část v.č.2.201 a 2.301 projektové dokumentace `
 Celkem 8,9 = 8,900 [B] "_x000D_
 "Celkem "8,9 = 8,900 [B]_x000D_</t>
  </si>
  <si>
    <t xml:space="preserve"> "`32: 56,05; viz textová a výkresová část v.č.2.201 a 2.301 projektové dokumentace `
 Celkem 56,05 = 56,050 [B] "_x000D_
 "Celkem "56,05 = 56,050 [B]_x000D_</t>
  </si>
  <si>
    <t>75I31Y</t>
  </si>
  <si>
    <t>KABEL ZEMNÍ DVOUPLÁŠŤOVÝ S PANCÍŘEM PRŮMĚRU ŽÍLY 0,6 MM - DEMONTÁŽ</t>
  </si>
  <si>
    <t xml:space="preserve"> "`33: 520; viz textová a výkresová část v.č.2.201 a 2.301 projektové dokumentace `
 Celkem 520 = 520,000 [B] "_x000D_
 "Celkem "520 = 520,000 [B]_x000D_</t>
  </si>
  <si>
    <t>75I321</t>
  </si>
  <si>
    <t>KABEL ZEMNÍ DVOUPLÁŠŤOVÝ S PANCÍŘEM PRŮMĚRU ŽÍLY 0,8 MM DO 5XN</t>
  </si>
  <si>
    <t xml:space="preserve"> "`34: 2,15; viz textová a výkresová část v.č.2.201 a 2.301 projektové dokumentace `
 Celkem 2,15 = 2,150 [B] "_x000D_
 "Celkem "2,15 = 2,150 [B]_x000D_</t>
  </si>
  <si>
    <t>75I322</t>
  </si>
  <si>
    <t>KABEL ZEMNÍ DVOUPLÁŠŤOVÝ S PANCÍŘEM PRŮMĚRU ŽÍLY 0,8 MM DO 25XN</t>
  </si>
  <si>
    <t xml:space="preserve"> "`35: 17,9; viz textová a výkresová část v.č.2.201 a 2.301 projektové dokumentace `
 Celkem 17,9 = 17,900 [B] "_x000D_
 "Celkem "17,9 = 17,900 [B]_x000D_</t>
  </si>
  <si>
    <t>75I323</t>
  </si>
  <si>
    <t>KABEL ZEMNÍ DVOUPLÁŠŤOVÝ S PANCÍŘEM PRŮMĚRU ŽÍLY 0,8 MM DO 50XN</t>
  </si>
  <si>
    <t xml:space="preserve"> "`36: 97; viz textová a výkresová část v.č.2.201 a 2.301 projektové dokumentace `
 Celkem 97 = 97,000 [B] "_x000D_
 "Celkem "97 = 97,000 [B]_x000D_</t>
  </si>
  <si>
    <t xml:space="preserve"> "`37: 4270; viz textová a výkresová část v.č.2.201 - 2.302 projektové dokumentace `
 Celkem 4270 = 4270,000 [B] "_x000D_
 "Celkem "4270 = 4270,000 [B]_x000D_</t>
  </si>
  <si>
    <t xml:space="preserve"> "`38: 62,28; viz textová a výkresová část v.č.2.201 a 2.301 projektové dokumentace `
 Celkem 62,28 = 62,280 [B] "_x000D_
 "Celkem "62,28 = 62,280 [B]_x000D_</t>
  </si>
  <si>
    <t xml:space="preserve"> "`39: 3970; viz textová a výkresová část v.č.2.201 - 2.302 projektové dokumentace `
 Celkem 3970 = 3970,000 [B] "_x000D_
 "Celkem "3970 = 3970,000 [B]_x000D_</t>
  </si>
  <si>
    <t>75H41Y</t>
  </si>
  <si>
    <t>KABEL ZÁVĚSNÝ OPTICKÝ DO 4 KN - DEMONTÁŽ</t>
  </si>
  <si>
    <t xml:space="preserve"> "`40: 100; viz textová a výkresová část v.č.2.201 - 2.302 projektové dokumentace `
 Celkem 100 = 100,000 [B] "_x000D_
 "Celkem "100 = 100,000 [B]_x000D_</t>
  </si>
  <si>
    <t xml:space="preserve"> "`41: 12; viz textová a výkresová část v.č.2.201 a 2.301 projektové dokumentace `
 Celkem 12 = 12,000 [B] "_x000D_
 "Celkem "12 = 12,000 [B]_x000D_</t>
  </si>
  <si>
    <t>75I84X</t>
  </si>
  <si>
    <t>KABEL OPTICKÝ - REZERVA DO 500 MM - MONTÁŽ</t>
  </si>
  <si>
    <t xml:space="preserve"> "`42: 13; viz textová a výkresová část v.č.2.201 a 2.301 projektové dokumentace `
 Celkem 13 = 13,000 [B] "_x000D_
 "Celkem "13 = 13,000 [B]_x000D_</t>
  </si>
  <si>
    <t>75I84Y</t>
  </si>
  <si>
    <t>KABEL OPTICKÝ - REZERVA DO 500 MM - DEMONTÁŽ</t>
  </si>
  <si>
    <t xml:space="preserve"> "`43: 15; viz textová a výkresová část v.č.2.201 - 2.302 projektové dokumentace `
 Celkem 15 = 15,000 [B] "_x000D_
 "Celkem "15 = 15,000 [B]_x000D_</t>
  </si>
  <si>
    <t xml:space="preserve"> "`44: 230; viz textová a výkresová část v.č.2.201 a 2.301 projektové dokumentace `
 Celkem 230 = 230,000 [B] "_x000D_
 "Celkem "230 = 230,000 [B]_x000D_</t>
  </si>
  <si>
    <t xml:space="preserve"> "`45: 7650; viz textová a výkresová část v.č.2.201 a 2.301 projektové dokumentace `
 Celkem 7650 = 7650,000 [B] "_x000D_
 "Celkem "7650 = 7650,000 [B]_x000D_</t>
  </si>
  <si>
    <t xml:space="preserve"> "`46: 2930; viz textová a výkresová část v.č.2.201 - 2.302 projektové dokumentace `
 Celkem 2930 = 2930,000 [B] "_x000D_
 "Celkem "2930 = 2930,000 [B]_x000D_</t>
  </si>
  <si>
    <t xml:space="preserve"> "`47: 20; viz textová a výkresová část v.č.2.201 a 2.301 projektové dokumentace `
 Celkem 20 = 20,000 [B] "_x000D_
 "Celkem "20 = 20,000 [B]_x000D_</t>
  </si>
  <si>
    <t xml:space="preserve"> "`48: 7650; viz textová a výkresová část v.č.2.201 a 2.301 projektové dokumentace `
 Celkem 7650 = 7650,000 [B] "_x000D_
 "Celkem "7650 = 7650,000 [B]_x000D_</t>
  </si>
  <si>
    <t xml:space="preserve"> "`49: 10; viz textová a výkresová část v.č.2.201 a 2.301 projektové dokumentace `
 Celkem 10 = 10,000 [B] "_x000D_
 "Celkem "10 = 10,000 [B]_x000D_</t>
  </si>
  <si>
    <t>75IA1Y</t>
  </si>
  <si>
    <t>OPTOTRUBKOVÁ SPOJKA  - DEMONTÁŽ</t>
  </si>
  <si>
    <t xml:space="preserve"> "`50: 2; viz textová a výkresová část v.č.2.201 - 2.302 projektové dokumentace `
 Celkem 2 = 2,000 [B] "_x000D_
 "Celkem "2 = 2,000 [B]_x000D_</t>
  </si>
  <si>
    <t>75IA31</t>
  </si>
  <si>
    <t>OPTOTRUBKOVÁ SPOJKA Y PRŮMĚRU DO 40 MM</t>
  </si>
  <si>
    <t xml:space="preserve"> "`51: 2; viz textová a výkresová část v.č.2.201 a 2.301 projektové dokumentace `
 Celkem 2 = 2,000 [B] "_x000D_
 "Celkem "2 = 2,000 [B]_x000D_</t>
  </si>
  <si>
    <t>75IA3Y</t>
  </si>
  <si>
    <t>OPTOTRUBKOVÁ SPOJKA Y - DEMONTÁŽ</t>
  </si>
  <si>
    <t xml:space="preserve"> "`52: 2; viz textová a výkresová část v.č.2.201 - 2.302 projektové dokumentace `
 Celkem 2 = 2,000 [B] "_x000D_
 "Celkem "2 = 2,000 [B]_x000D_</t>
  </si>
  <si>
    <t xml:space="preserve"> "`53: 25; viz textová a výkresová část v.č.2.201 a 2.301 projektové dokumentace `
 Celkem 25 = 25,000 [B] "_x000D_
 "Celkem "25 = 25,000 [B]_x000D_</t>
  </si>
  <si>
    <t>75IEF1</t>
  </si>
  <si>
    <t>OPTICKÝ ROZVADĚČ NA ZEĎ DO 12 VLÁKEN</t>
  </si>
  <si>
    <t xml:space="preserve"> "`54: 3; viz textová a výkresová část v.č.2.201 a 2.301 projektové dokumentace `
 Celkem 3 = 3,000 [B] "_x000D_
 "Celkem "3 = 3,000 [B]_x000D_</t>
  </si>
  <si>
    <t>75IEFX</t>
  </si>
  <si>
    <t>OPTICKÝ ROZVADĚČ NA ZEĎ - MONTÁŽ</t>
  </si>
  <si>
    <t xml:space="preserve"> "`55: 3; viz textová a výkresová část v.č.2.201 a 2.301 projektové dokumentace `
 Celkem 3 = 3,000 [B] "_x000D_
 "Celkem "3 = 3,000 [B]_x000D_</t>
  </si>
  <si>
    <t>75IEFY</t>
  </si>
  <si>
    <t>OPTICKÝ ROZVADĚČ NA ZEĎ - DEMONTÁŽ</t>
  </si>
  <si>
    <t xml:space="preserve"> "`56: 6; viz textová a výkresová část v.č.2.201 a 2.301 projektové dokumentace `
 Celkem 6 = 6,000 [B] "_x000D_
 "Celkem "6 = 6,000 [B]_x000D_</t>
  </si>
  <si>
    <t xml:space="preserve"> "`57: 4; viz textová a výkresová část v.č.2.201 a 2.301 projektové dokumentace `
 Celkem 4 = 4,000 [B] "_x000D_
 "Celkem "4 = 4,000 [B]_x000D_</t>
  </si>
  <si>
    <t xml:space="preserve"> "`58: 1; viz textová a výkresová část v.č.2.201 a 2.301 projektové dokumentace `
 Celkem 1 = 1,000 [B] "_x000D_
 "Celkem "1 = 1,000 [B]_x000D_</t>
  </si>
  <si>
    <t xml:space="preserve"> "`59: 5; viz textová a výkresová část v.č.2.201 a 2.301 projektové dokumentace `
 Celkem 5 = 5,000 [B] "_x000D_
 "Celkem "5 = 5,000 [B]_x000D_</t>
  </si>
  <si>
    <t xml:space="preserve"> "`60: 2; viz textová a výkresová část v.č.2.201 a 2.301 projektové dokumentace `
 Celkem 2 = 2,000 [B] "_x000D_
 "Celkem "2 = 2,000 [B]_x000D_</t>
  </si>
  <si>
    <t xml:space="preserve"> "`61: 7; viz textová a výkresová část v.č.2.201 a 2.301 projektové dokumentace `
 Celkem 7 = 7,000 [B] "_x000D_
 "Celkem "7 = 7,000 [B]_x000D_</t>
  </si>
  <si>
    <t xml:space="preserve"> "`62: 7; viz textová a výkresová část v.č.2.201 a 2.301 projektové dokumentace `
 Celkem 7 = 7,000 [B] "_x000D_
 "Celkem "7 = 7,000 [B]_x000D_</t>
  </si>
  <si>
    <t>75IEHY</t>
  </si>
  <si>
    <t>KONEKTOROVÝ MODUL 12 VLÁKEN - DEMONTÁŽ</t>
  </si>
  <si>
    <t xml:space="preserve"> "`63: 6; viz textová a výkresová část v.č.2.201 a 2.301 projektové dokumentace `
 Celkem 6 = 6,000 [B] "_x000D_
 "Celkem "6 = 6,000 [B]_x000D_</t>
  </si>
  <si>
    <t xml:space="preserve"> "`64: 5; viz textová a výkresová část v.č.2.201 a 2.301 projektové dokumentace `
 Celkem 5 = 5,000 [B] "_x000D_
 "Celkem "5 = 5,000 [B]_x000D_</t>
  </si>
  <si>
    <t xml:space="preserve"> "`65: 5; viz textová a výkresová část v.č.2.201 a 2.301 projektové dokumentace `
 Celkem 5 = 5,000 [B] "_x000D_
 "Celkem "5 = 5,000 [B]_x000D_</t>
  </si>
  <si>
    <t xml:space="preserve"> "`66: 8; viz textová a výkresová část v.č.2.201 a 2.301 projektové dokumentace `
 Celkem 8 = 8,000 [B] "_x000D_
 "Celkem "8 = 8,000 [B]_x000D_</t>
  </si>
  <si>
    <t xml:space="preserve"> "`67: 75; viz textová a výkresová část v.č.2.201 a 2.301 projektové dokumentace `
 Celkem 75 = 75,000 [B] "_x000D_
 "Celkem "75 = 75,000 [B]_x000D_</t>
  </si>
  <si>
    <t xml:space="preserve"> "`68: 20; viz textová a výkresová část v.č.2.201 a 2.301 projektové dokumentace `
 Celkem 20 = 20,000 [B] "_x000D_
 "Celkem "20 = 20,000 [B]_x000D_</t>
  </si>
  <si>
    <t>75IF61</t>
  </si>
  <si>
    <t>MONTÁŽNÍ RÁM 20+1</t>
  </si>
  <si>
    <t xml:space="preserve"> "`69: 2; viz textová a výkresová část v.č.2.201 a 2.301 projektové dokumentace `
 Celkem 2 = 2,000 [B] "_x000D_
 "Celkem "2 = 2,000 [B]_x000D_</t>
  </si>
  <si>
    <t xml:space="preserve"> "`70: 75; viz textová a výkresová část v.č.2.201 a 2.301 projektové dokumentace `
 Celkem 75 = 75,000 [B] "_x000D_
 "Celkem "75 = 75,000 [B]_x000D_</t>
  </si>
  <si>
    <t xml:space="preserve"> "`71: 20; viz textová a výkresová část v.č.2.201 a 2.301 projektové dokumentace `
 Celkem 20 = 20,000 [B] "_x000D_
 "Celkem "20 = 20,000 [B]_x000D_</t>
  </si>
  <si>
    <t xml:space="preserve"> "`72: 750; viz textová a výkresová část v.č.2.201 a 2.301 projektové dokumentace `
 Celkem 750 = 750,000 [B] "_x000D_
 "Celkem "750 = 750,000 [B]_x000D_</t>
  </si>
  <si>
    <t xml:space="preserve"> "`73: 200; viz textová a výkresová část v.č.2.201 a 2.301 projektové dokumentace `
 Celkem 200 = 200,000 [B] "_x000D_
 "Celkem "200 = 200,000 [B]_x000D_</t>
  </si>
  <si>
    <t xml:space="preserve"> "`74: 20; viz textová a výkresová část v.č.2.201 a 2.301 projektové dokumentace `
 Celkem 20 = 20,000 [B] "_x000D_
 "Celkem "20 = 20,000 [B]_x000D_</t>
  </si>
  <si>
    <t xml:space="preserve"> "`75: 1; viz textová a výkresová část v.č.2.201 a 2.301 projektové dokumentace `
 Celkem 1 = 1,000 [B] "_x000D_
 "Celkem "1 = 1,000 [B]_x000D_</t>
  </si>
  <si>
    <t xml:space="preserve"> "`76: 5; viz textová a výkresová část v.č.2.201 a 2.301 projektové dokumentace `
 Celkem 5 = 5,000 [B] "_x000D_
 "Celkem "5 = 5,000 [B]_x000D_</t>
  </si>
  <si>
    <t>75IE3Y</t>
  </si>
  <si>
    <t>SKŘÍŇ ROZVODNÁ PŘES 100 PÁRŮ - DEMONTÁŽ</t>
  </si>
  <si>
    <t xml:space="preserve"> "`77: 2; viz textová a výkresová část v.č.2.201 a 2.301 projektové dokumentace `
 Celkem 2 = 2,000 [B] "_x000D_
 "Celkem "2 = 2,000 [B]_x000D_</t>
  </si>
  <si>
    <t xml:space="preserve"> "`78: 3; viz textová a výkresová část v.č.2.201 a 2.301 projektové dokumentace `
 Celkem 3 = 3,000 [B] "_x000D_
 "Celkem "3 = 3,000 [B]_x000D_</t>
  </si>
  <si>
    <t xml:space="preserve"> "`79: 5; viz textová a výkresová část v.č.2.201 a 2.301 projektové dokumentace `
 Celkem 5 = 5,000 [B] "_x000D_
 "Celkem "5 = 5,000 [B]_x000D_</t>
  </si>
  <si>
    <t xml:space="preserve"> "`80: 25; viz textová a výkresová část v.č.2.201 a 2.301 projektové dokumentace `
 Celkem 25 = 25,000 [B] "_x000D_
 "Celkem "25 = 25,000 [B]_x000D_</t>
  </si>
  <si>
    <t>75IG21</t>
  </si>
  <si>
    <t>SVORKA ROZPOJOVACÍ ZKUŠEBNÍ</t>
  </si>
  <si>
    <t xml:space="preserve"> "`81: 25; viz textová a výkresová část v.č.2.201 a 2.301 projektové dokumentace `
 Celkem 25 = 25,000 [B] "_x000D_
 "Celkem "25 = 25,000 [B]_x000D_</t>
  </si>
  <si>
    <t xml:space="preserve"> "`82: 150; viz textová a výkresová část v.č.2.201 a 2.301 projektové dokumentace `
 Celkem 150 = 150,000 [B] "_x000D_
 "Celkem "150 = 150,000 [B]_x000D_</t>
  </si>
  <si>
    <t xml:space="preserve"> "`83: 50; viz textová a výkresová část v.č.2.201 a 2.301 projektové dokumentace `
 Celkem 50 = 50,000 [B] "_x000D_
 "Celkem "50 = 50,000 [B]_x000D_</t>
  </si>
  <si>
    <t xml:space="preserve"> "`84: 50; viz textová a výkresová část v.č.2.201 a 2.301 projektové dokumentace `
 Celkem 50 = 50,000 [B] "_x000D_
 "Celkem "50 = 50,000 [B]_x000D_</t>
  </si>
  <si>
    <t xml:space="preserve"> "`85: 60; viz textová a výkresová část v.č.2.201 a 2.301 projektové dokumentace `
 Celkem 60 = 60,000 [B] "_x000D_
 "Celkem "60 = 60,000 [B]_x000D_</t>
  </si>
  <si>
    <t>75IG6X</t>
  </si>
  <si>
    <t>VEDENÍ UZEMŇOVACÍ V ZEMI Z FEZN DRÁTU DO 120 MM2  - MONTÁŽ</t>
  </si>
  <si>
    <t xml:space="preserve"> "`86: 60; viz textová a výkresová část v.č.2.201 a 2.301 projektové dokumentace `
 Celkem 60 = 60,000 [B] "_x000D_
 "Celkem "60 = 60,000 [B]_x000D_</t>
  </si>
  <si>
    <t xml:space="preserve"> "`87: 4; viz textová a výkresová část v.č.2.201 a 2.301 projektové dokumentace `
 Celkem 4 = 4,000 [B] "_x000D_
 "Celkem "4 = 4,000 [B]_x000D_</t>
  </si>
  <si>
    <t>75IG1X</t>
  </si>
  <si>
    <t>TYČ UZEMŇOVACÍ - MONTÁŽ</t>
  </si>
  <si>
    <t xml:space="preserve"> "`88: 4; viz textová a výkresová část v.č.2.201 a 2.301 projektové dokumentace `
 Celkem 4 = 4,000 [B] "_x000D_
 "Celkem "4 = 4,000 [B]_x000D_</t>
  </si>
  <si>
    <t>75IH21</t>
  </si>
  <si>
    <t>UKONČENÍ KABELU CELOPLASTOVÝHO S PANCÍŘEM DO 40 ŽIL</t>
  </si>
  <si>
    <t xml:space="preserve"> "`89: 18; viz textová a výkresová část v.č.2.201 a 2.301 projektové dokumentace `
 Celkem 18 = 18,000 [B] "_x000D_
 "Celkem "18 = 18,000 [B]_x000D_</t>
  </si>
  <si>
    <t xml:space="preserve"> "`90: 14; viz textová a výkresová část v.č.2.201 a 2.301 projektové dokumentace `
 Celkem 14 = 14,000 [B] "_x000D_
 "Celkem "14 = 14,000 [B]_x000D_</t>
  </si>
  <si>
    <t>75IH23</t>
  </si>
  <si>
    <t>UKONČENÍ KABELU CELOPLASTOVÝHO S PANCÍŘEM DO 200 ŽIL</t>
  </si>
  <si>
    <t xml:space="preserve"> "`91: 4; viz textová a výkresová část v.č.2.201 a 2.301 projektové dokumentace `
 Celkem 4 = 4,000 [B] "_x000D_
 "Celkem "4 = 4,000 [B]_x000D_</t>
  </si>
  <si>
    <t xml:space="preserve"> "`92: 30; viz textová a výkresová část v.č.2.201 - 2.302 projektové dokumentace `
 Celkem 30 = 30,000 [B] "_x000D_
 "Celkem "30 = 30,000 [B]_x000D_</t>
  </si>
  <si>
    <t xml:space="preserve"> "`93: 26; viz textová a výkresová část v.č.2.201 a 2.301 projektové dokumentace `
 Celkem 26 = 26,000 [B] "_x000D_
 "Celkem "26 = 26,000 [B]_x000D_</t>
  </si>
  <si>
    <t xml:space="preserve"> "`94: 20; viz textová a výkresová část v.č.2.201 - 2.302 projektové dokumentace `
 Celkem 20 = 20,000 [B] "_x000D_
 "Celkem "20 = 20,000 [B]_x000D_</t>
  </si>
  <si>
    <t xml:space="preserve"> "`95: 80; viz textová a výkresová část v.č.2.201 a 2.301 projektové dokumentace `
 Celkem 80 = 80,000 [B] "_x000D_
 "Celkem "80 = 80,000 [B]_x000D_</t>
  </si>
  <si>
    <t xml:space="preserve"> "`96: 80; viz textová a výkresová část v.č.2.201 a 2.301 projektové dokumentace `
 Celkem 80 = 80,000 [B] "_x000D_
 "Celkem "80 = 80,000 [B]_x000D_</t>
  </si>
  <si>
    <t xml:space="preserve"> "`97: 16; viz textová a výkresová část v.č.2.201 a 2.301 projektové dokumentace `
 Celkem 16 = 16,000 [B] "_x000D_
 "Celkem "16 = 16,000 [B]_x000D_</t>
  </si>
  <si>
    <t>75II22</t>
  </si>
  <si>
    <t>SPOJKA PRO CELOPLASTOVÉ KABELY S PANCÍŘEM PŘES 100 ŽIL</t>
  </si>
  <si>
    <t xml:space="preserve"> "`98: 4; viz textová a výkresová část v.č.2.201 a 2.301 projektové dokumentace `
 Celkem 4 = 4,000 [B] "_x000D_
 "Celkem "4 = 4,000 [B]_x000D_</t>
  </si>
  <si>
    <t xml:space="preserve"> "`99: 15; viz textová a výkresová část v.č.2.201 - 2.302 projektové dokumentace `
 Celkem 15 = 15,000 [B] "_x000D_
 "Celkem "15 = 15,000 [B]_x000D_</t>
  </si>
  <si>
    <t>75II51</t>
  </si>
  <si>
    <t>SPOJKA ROZDĚLOVACÍ VNITŘNÍ  DO 10 ODBOČNÝCH KABELŮ</t>
  </si>
  <si>
    <t xml:space="preserve"> "`100: 12; viz textová a výkresová část v.č.2.201 a 2.301 projektové dokumentace `
 Celkem 12 = 12,000 [B] "_x000D_
 "Celkem "12 = 12,000 [B]_x000D_</t>
  </si>
  <si>
    <t xml:space="preserve"> "`101: 8; viz textová a výkresová část v.č.2.201 - 2.302 projektové dokumentace `
 Celkem 8 = 8,000 [B] "_x000D_
 "Celkem "8 = 8,000 [B]_x000D_</t>
  </si>
  <si>
    <t>75II62</t>
  </si>
  <si>
    <t>SPOJKA - ODBOČOVACÍ SOUPRAVA STŘEDNÍ</t>
  </si>
  <si>
    <t xml:space="preserve"> "`102: 2; viz textová a výkresová část v.č.2.201 a 2.301 projektové dokumentace `
 Celkem 2 = 2,000 [B] "_x000D_
 "Celkem "2 = 2,000 [B]_x000D_</t>
  </si>
  <si>
    <t xml:space="preserve"> "`103: 24; viz textová a výkresová část v.č.2.201 a 2.301 projektové dokumentace `
 Celkem 24 = 24,000 [B] "_x000D_
 "Celkem "24 = 24,000 [B]_x000D_</t>
  </si>
  <si>
    <t xml:space="preserve"> "`104: 730; viz textová a výkresová část v.č.2.201 a 2.301 projektové dokumentace `
 Celkem 730 = 730,000 [B] "_x000D_
 "Celkem "730 = 730,000 [B]_x000D_</t>
  </si>
  <si>
    <t xml:space="preserve"> "`105: 108; viz textová a výkresová část v.č.2.201 a 2.301 projektové dokumentace `
 Celkem 108 = 108,000 [B] "_x000D_
 "Celkem "108 = 108,000 [B]_x000D_</t>
  </si>
  <si>
    <t>75J111</t>
  </si>
  <si>
    <t>NOSNÁ LIŠTA PLASTOVÁ</t>
  </si>
  <si>
    <t xml:space="preserve"> "`106: 100; viz textová a výkresová část v.č.2.201 a 2.301 projektové dokumentace `
 Celkem 100 = 100,000 [B] "_x000D_
 "Celkem "100 = 100,000 [B]_x000D_</t>
  </si>
  <si>
    <t xml:space="preserve"> "`107: 216; viz textová a výkresová část v.č.2.201 a 2.301 projektové dokumentace `
 Celkem 216 = 216,000 [B] "_x000D_
 "Celkem "216 = 216,000 [B]_x000D_</t>
  </si>
  <si>
    <t xml:space="preserve"> "`108: 216; viz textová a výkresová část v.č.2.201 a 2.301 projektové dokumentace `
 Celkem 216 = 216,000 [B] "_x000D_
 "Celkem "216 = 216,000 [B]_x000D_</t>
  </si>
  <si>
    <t>75J82Y</t>
  </si>
  <si>
    <t>OPTICKÝ PIGTAIL SINGLEMODE - DEMONTÁŽ</t>
  </si>
  <si>
    <t xml:space="preserve"> "`109: 228; viz textová a výkresová část v.č.2.201 a 2.301 projektové dokumentace `
 Celkem 228 = 228,000 [B] "_x000D_
 "Celkem "228 = 228,000 [B]_x000D_</t>
  </si>
  <si>
    <t xml:space="preserve"> "`110: 108; viz textová a výkresová část v.č.2.201 a 2.301 projektové dokumentace `
 Celkem 108 = 108,000 [B] "_x000D_
 "Celkem "108 = 108,000 [B]_x000D_</t>
  </si>
  <si>
    <t xml:space="preserve"> "`111: 108; viz textová a výkresová část v.č.2.201 a 2.301 projektové dokumentace `
 Celkem 108 = 108,000 [B] "_x000D_
 "Celkem "108 = 108,000 [B]_x000D_</t>
  </si>
  <si>
    <t xml:space="preserve"> "`112: 58; viz textová a výkresová část v.č.2.201 a 2.301 projektové dokumentace `
 Celkem 58 = 58,000 [B] "_x000D_
 "Celkem "58 = 58,000 [B]_x000D_</t>
  </si>
  <si>
    <t>75JB43</t>
  </si>
  <si>
    <t>DATOVÝ ROZVADĚČ 19" 800X800 DO 47 U</t>
  </si>
  <si>
    <t xml:space="preserve"> "`113: 3; viz textová a výkresová část v.č.2.201 a 2.301 projektové dokumentace `
 Celkem 3 = 3,000 [B] "_x000D_
 "Celkem "3 = 3,000 [B]_x000D_</t>
  </si>
  <si>
    <t>75JB4X</t>
  </si>
  <si>
    <t>DATOVÝ ROZVADĚČ 19" 800X800 - MONTÁŽ</t>
  </si>
  <si>
    <t xml:space="preserve"> "`114: 3; viz textová a výkresová část v.č.2.201 a 2.301 projektové dokumentace `
 Celkem 3 = 3,000 [B] "_x000D_
 "Celkem "3 = 3,000 [B]_x000D_</t>
  </si>
  <si>
    <t>75JB1Y</t>
  </si>
  <si>
    <t xml:space="preserve"> "`115: 1; viz textová a výkresová část v.č.2.201 a 2.301 projektové dokumentace `
 Celkem 1 = 1,000 [B] "_x000D_
 "Celkem "1 = 1,000 [B]_x000D_</t>
  </si>
  <si>
    <t>75K111</t>
  </si>
  <si>
    <t>TRANSFORMÁTOR ODDĚLOVACÍ (OCHRANNÝ) DO 1000 VA</t>
  </si>
  <si>
    <t xml:space="preserve"> "`116: 10; viz textová a výkresová část v.č.2.201 a 2.301 projektové dokumentace `
 Celkem 10 = 10,000 [B] "_x000D_
 "Celkem "10 = 10,000 [B]_x000D_</t>
  </si>
  <si>
    <t xml:space="preserve"> "`117: 10; viz textová a výkresová část v.č.2.201 a 2.301 projektové dokumentace `
 Celkem 10 = 10,000 [B] "_x000D_
 "Celkem "10 = 10,000 [B]_x000D_</t>
  </si>
  <si>
    <t xml:space="preserve"> "`118: 30; viz textová a výkresová část v.č.2.201 - 2.302 projektové dokumentace `
 Celkem 30 = 30,000 [B] "_x000D_
 "Celkem "30 = 30,000 [B]_x000D_</t>
  </si>
  <si>
    <t>75IE21</t>
  </si>
  <si>
    <t>SKŘÍŇ ROZVODNÁ DO 100 PÁRŮ</t>
  </si>
  <si>
    <t xml:space="preserve"> "`119: 3; viz textová a výkresová část v.č.2.201 a 2.301 projektové dokumentace `
 Celkem 3 = 3,000 [B] "_x000D_
 "Celkem "3 = 3,000 [B]_x000D_</t>
  </si>
  <si>
    <t>75IE41</t>
  </si>
  <si>
    <t>SLOUPKOVÝ ROZVADĚČ DO 100 PÁRŮ</t>
  </si>
  <si>
    <t xml:space="preserve"> "`120: 1; viz textová a výkresová část v.č.2.201 a 2.301 projektové dokumentace `
 Celkem 1 = 1,000 [B] "_x000D_
 "Celkem "1 = 1,000 [B]_x000D_</t>
  </si>
  <si>
    <t>75IEC1</t>
  </si>
  <si>
    <t>VENKOVNÍ TELEFONNÍ OBJEKT NA SLOUPKU</t>
  </si>
  <si>
    <t xml:space="preserve"> "`121: 2; viz textová a výkresová část v.č.2.201 a 2.301 projektové dokumentace `
 Celkem 2 = 2,000 [B] "_x000D_
 "Celkem "2 = 2,000 [B]_x000D_</t>
  </si>
  <si>
    <t>75IEC3</t>
  </si>
  <si>
    <t>VENKOVNÍ TELEFONNÍ OBJEKT NA OBJEKTU</t>
  </si>
  <si>
    <t xml:space="preserve"> "`122: 3; viz textová a výkresová část v.č.2.201 a 2.301 projektové dokumentace `
 Celkem 3 = 3,000 [B] "_x000D_
 "Celkem "3 = 3,000 [B]_x000D_</t>
  </si>
  <si>
    <t>75IECX</t>
  </si>
  <si>
    <t>VENKOVNÍ TELEFONNÍ OBJEKT - MONTÁŽ</t>
  </si>
  <si>
    <t xml:space="preserve"> "`123: 5; viz textová a výkresová část v.č.2.201 a 2.301 projektové dokumentace `
 Celkem 5 = 5,000 [B] "_x000D_
 "Celkem "5 = 5,000 [B]_x000D_</t>
  </si>
  <si>
    <t xml:space="preserve"> "`124: 5; viz textová a výkresová část v.č.2.201 a 2.301 projektové dokumentace `
 Celkem 5 = 5,000 [B] "_x000D_
 "Celkem "5 = 5,000 [B]_x000D_</t>
  </si>
  <si>
    <t xml:space="preserve"> "`125: 120; viz textová a výkresová část v.č.2.201 - 2.302 projektové dokumentace `
 Celkem 120 = 120,000 [B] "_x000D_
 "Celkem "120 = 120,000 [B]_x000D_</t>
  </si>
  <si>
    <t>R75IL71R</t>
  </si>
  <si>
    <t>Kabelová kniha - upravení</t>
  </si>
  <si>
    <t xml:space="preserve"> "`126: 37610; viz textová a výkresová část v.č.2.201 - 2.302 projektové dokumentace `
 Celkem 37610 = 37610,000 [B] "_x000D_
 "Celkem "37610 = 37610,000 [B]_x000D_</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</si>
  <si>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</si>
  <si>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 xml:space="preserve"> "`127: 238,1; viz výkresová část v.č.2.401 - 2.407 projektové dokumentace `
 Celkem 238,1 = 238,100 [B] "_x000D_
 "Celkem "238,1 = 238,100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</si>
  <si>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</si>
  <si>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"`128: 2,5; viz výkresová část v.č.2.401 - 2.407 projektové dokumentace `
 Celkem 2,5 = 2,500 [B] "_x000D_
 "Celkem "2,5 = 2,500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</si>
  <si>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</si>
  <si>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R015130</t>
  </si>
  <si>
    <t>905</t>
  </si>
  <si>
    <t>LIKVIDACE ODPADŮ NEKONTAMINOVANÝCH - 17 03 02 VYBOURANÝ ASFALTOVÝ BETON BEZ DEHTU včetně dopravy</t>
  </si>
  <si>
    <t xml:space="preserve"> "`129: 4,2; viz výkresová část v.č.2.401 - 2.407 projektové dokumentace `
 Celkem 4,2 = 4,200 [B] "_x000D_
 "Celkem "4,2 = 4,200 [B]_x000D_</t>
  </si>
  <si>
    <t xml:space="preserve"> "`130: 0,23; viz výkresová část projektové dokumentace `
 Celkem 0,23 = 0,230 [B] "_x000D_
 "Celkem "0,23 = 0,230 [B]_x000D_</t>
  </si>
  <si>
    <t>LIKVIDACE ODPADŮ NEBEZPEČNÝCH - KABELY S PLASTOVOU IZOLACÍ VČETNĚ DOPRAVY</t>
  </si>
  <si>
    <t xml:space="preserve"> "`131: 6,8; viz výkresová část projektové dokumentace `
 Celkem 6,8 = 6,800 [B] "_x000D_
 "Celkem "6,8 = 6,800 [B]_x000D_</t>
  </si>
  <si>
    <t>PS 31-02-52.1</t>
  </si>
  <si>
    <t xml:space="preserve"> "`1: 1,32; viz výkresová část v.č.2.401 projektové dokumentace `
 Celkem 1,32 = 1,320 [B] "_x000D_
 "Celkem "1,32 = 1,320 [B]_x000D_</t>
  </si>
  <si>
    <t xml:space="preserve"> "`2: 40; viz výkresová část v.č.2.401 projektové dokumentace `
 Celkem 40 = 40,000 [B] "_x000D_
 "Celkem "40 = 40,000 [B]_x000D_</t>
  </si>
  <si>
    <t xml:space="preserve"> "`3: 85; viz výkresová část v.č.2.401 projektové dokumentace `
 Celkem 85 = 85,000 [B] "_x000D_
 "Celkem "85 = 85,000 [B]_x000D_</t>
  </si>
  <si>
    <t xml:space="preserve"> "`4: 175; viz výkresová část v.č.2.401 projektové dokumentace `
 Celkem 175 = 175,000 [B] "_x000D_
 "Celkem "175 = 175,000 [B]_x000D_</t>
  </si>
  <si>
    <t xml:space="preserve"> "`5: 234; viz výkresová část v.č.2.401 projektové dokumentace `
 Celkem 234 = 234,000 [B] "_x000D_
 "Celkem "234 = 234,000 [B]_x000D_</t>
  </si>
  <si>
    <t xml:space="preserve"> "`6: 25; viz výkresová část v.č.2.401 projektové dokumentace `
 Celkem 25 = 25,000 [B] "_x000D_
 "Celkem "25 = 25,000 [B]_x000D_</t>
  </si>
  <si>
    <t xml:space="preserve"> "`7: 25; viz výkresová část v.č.2.401 projektové dokumentace `
 Celkem 25 = 25,000 [B] "_x000D_
 "Celkem "25 = 25,000 [B]_x000D_</t>
  </si>
  <si>
    <t xml:space="preserve"> "`8: 290; viz výkresová část v.č.2.401 projektové dokumentace `
 Celkem 290 = 290,000 [B] "_x000D_
 "Celkem "290 = 290,000 [B]_x000D_</t>
  </si>
  <si>
    <t xml:space="preserve"> "`9: 290; viz výkresová část v.č.2.401 projektové dokumentace `
 Celkem 290 = 290,000 [B] "_x000D_
 "Celkem "290 = 290,000 [B]_x000D_</t>
  </si>
  <si>
    <t xml:space="preserve"> "`10: 287; viz výkresová část v.č.2.401 projektové dokumentace `
 Celkem 287 = 287,000 [B] "_x000D_
 "Celkem "287 = 287,000 [B]_x000D_</t>
  </si>
  <si>
    <t xml:space="preserve"> "`11: 27; viz výkresová část v.č.2.401 projektové dokumentace `
 Celkem 27 = 27,000 [B] "_x000D_
 "Celkem "27 = 27,000 [B]_x000D_</t>
  </si>
  <si>
    <t xml:space="preserve"> "`12: 245; viz výkresová část v.č.2.401 projektové dokumentace `
 Celkem 245 = 245,000 [B] "_x000D_
 "Celkem "245 = 245,000 [B]_x000D_</t>
  </si>
  <si>
    <t>702313</t>
  </si>
  <si>
    <t>ZAKRYTÍ KABELŮ VÝSTRAŽNOU FÓLIÍ ŠÍŘKY PŘES 40 CM</t>
  </si>
  <si>
    <t xml:space="preserve"> "`13: 125; viz výkresová část v.č.2.401 projektové dokumentace `
 Celkem 125 = 125,000 [B] "_x000D_
 "Celkem "125 = 125,000 [B]_x000D_</t>
  </si>
  <si>
    <t xml:space="preserve"> "`14: 2; viz výkresová část v.č.2.401 projektové dokumentace `
 Celkem 2 = 2,000 [B] "_x000D_
 "Celkem "2 = 2,000 [B]_x000D_</t>
  </si>
  <si>
    <t xml:space="preserve"> "`15: 2; viz výkresová část v.č.2.401 projektové dokumentace `
 Celkem 2 = 2,000 [B] "_x000D_
 "Celkem "2 = 2,000 [B]_x000D_</t>
  </si>
  <si>
    <t xml:space="preserve"> "`16: 20; viz výkresová část v.č.2.401 projektové dokumentace `
 Celkem 20 = 20,000 [B] "_x000D_
 "Celkem "20 = 20,000 [B]_x000D_</t>
  </si>
  <si>
    <t xml:space="preserve"> "`17: 0,5; viz výkresová část v.č.2.401 projektové dokumentace `
 Celkem 0,5 = 0,500 [B] "_x000D_
 "Celkem "0,5 = 0,500 [B]_x000D_</t>
  </si>
  <si>
    <t xml:space="preserve"> "`18: 14; viz výkresová část v.č.2.401 projektové dokumentace `
 Celkem 14 = 14,000 [B] "_x000D_
 "Celkem "14 = 14,000 [B]_x000D_</t>
  </si>
  <si>
    <t xml:space="preserve"> "`19: 10; viz výkresová část v.č.2.401 projektové dokumentace `
 Celkem 10 = 10,000 [B] "_x000D_
 "Celkem "10 = 10,000 [B]_x000D_</t>
  </si>
  <si>
    <t xml:space="preserve"> "`30: 5; viz textová a výkresová část v.č. 2.401 - 2.415 projektové dokumentace `
 Celkem 32 = 32,000 [B] "_x000D_
 "Celkem "32 = 32,000 [B]_x000D_</t>
  </si>
  <si>
    <t xml:space="preserve"> "`21: 287; viz výkresová část v.č.2.401 projektové dokumentace `
 Celkem 287 = 287,000 [B] "_x000D_
 "Celkem "287 = 287,000 [B]_x000D_</t>
  </si>
  <si>
    <t xml:space="preserve"> "`22: 1,32; viz výkresová část v.č.2.401 projektové dokumentace `
 Celkem 1,32 = 1,320 [B] "_x000D_
 "Celkem "1,32 = 1,320 [B]_x000D_</t>
  </si>
  <si>
    <t xml:space="preserve"> "`23: 10,7; viz textová a výkresová část v.č.2.201 a 2.301 projektové dokumentace `
 Celkem 10,7 = 10,700 [B] "_x000D_
 "Celkem "10,7 = 10,700 [B]_x000D_</t>
  </si>
  <si>
    <t xml:space="preserve"> "`24: 39; viz textová a výkresová část v.č.2.201 a 2.301 projektové dokumentace `
 Celkem 39 = 39,000 [B] "_x000D_
 "Celkem "39 = 39,000 [B]_x000D_</t>
  </si>
  <si>
    <t xml:space="preserve"> "`25: 200; viz textová a výkresová část v.č.2.201 a 2.301 projektové dokumentace `
 Celkem 200 = 200,000 [B] "_x000D_
 "Celkem "200 = 200,000 [B]_x000D_</t>
  </si>
  <si>
    <t>75I72Y</t>
  </si>
  <si>
    <t>KABEL KLASICKÝ DÁLKOVÝ DVOUPLÁŠŤOVÝ S PANCÍŘEM - DEMONTÁŽ</t>
  </si>
  <si>
    <t xml:space="preserve"> "`26: 905; viz textová a výkresová část v.č.2.201 a 2.301 projektové dokumentace `
 Celkem 905 = 905,000 [B] "_x000D_
 "Celkem "905 = 905,000 [B]_x000D_</t>
  </si>
  <si>
    <t xml:space="preserve"> "`27: 1; viz textová a výkresová část v.č.2.201 a 2.301 projektové dokumentace `
 Celkem 1 = 1,000 [B] "_x000D_
 "Celkem "1 = 1,000 [B]_x000D_</t>
  </si>
  <si>
    <t xml:space="preserve"> "`28: 5; viz textová a výkresová část v.č.2.201 a 2.301 projektové dokumentace `
 Celkem 5 = 5,000 [B] "_x000D_
 "Celkem "5 = 5,000 [B]_x000D_</t>
  </si>
  <si>
    <t xml:space="preserve"> "`29: 25; viz textová a výkresová část v.č.2.201 a 2.301 projektové dokumentace `
 Celkem 25 = 25,000 [B] "_x000D_
 "Celkem "25 = 25,000 [B]_x000D_</t>
  </si>
  <si>
    <t xml:space="preserve"> "`30: 20; viz textová a výkresová část v.č.2.201 a 2.301 projektové dokumentace `
 Celkem 20 = 20,000 [B] "_x000D_
 "Celkem "20 = 20,000 [B]_x000D_</t>
  </si>
  <si>
    <t xml:space="preserve"> "`31: 200; viz textová a výkresová část v.č.2.201 a 2.301 projektové dokumentace `
 Celkem 200 = 200,000 [B] "_x000D_
 "Celkem "200 = 200,000 [B]_x000D_</t>
  </si>
  <si>
    <t xml:space="preserve"> "`32: 35; viz textová a výkresová část v.č.2.201 a 2.301 projektové dokumentace `
 Celkem 35 = 35,000 [B] "_x000D_
 "Celkem "35 = 35,000 [B]_x000D_</t>
  </si>
  <si>
    <t xml:space="preserve"> "`33: 6; viz textová a výkresová část v.č.2.201 a 2.301 projektové dokumentace `
 Celkem 6 = 6,000 [B] "_x000D_
 "Celkem "6 = 6,000 [B]_x000D_</t>
  </si>
  <si>
    <t xml:space="preserve"> "`34: 2; viz textová a výkresová část v.č.2.201 a 2.301 projektové dokumentace `
 Celkem 2 = 2,000 [B] "_x000D_
 "Celkem "2 = 2,000 [B]_x000D_</t>
  </si>
  <si>
    <t xml:space="preserve"> "`35: 2; viz textová a výkresová část v.č.2.201 a 2.301 projektové dokumentace `
 Celkem 2 = 2,000 [B] "_x000D_
 "Celkem "2 = 2,000 [B]_x000D_</t>
  </si>
  <si>
    <t xml:space="preserve"> "`36: 2; viz textová a výkresová část v.č.2.201 a 2.301 projektové dokumentace `
 Celkem 2 = 2,000 [B] "_x000D_
 "Celkem "2 = 2,000 [B]_x000D_</t>
  </si>
  <si>
    <t xml:space="preserve"> "`37: 20; viz textová a výkresová část v.č.2.201 a 2.301 projektové dokumentace `
 Celkem 20 = 20,000 [B] "_x000D_
 "Celkem "20 = 20,000 [B]_x000D_</t>
  </si>
  <si>
    <t xml:space="preserve"> "`38: 6; viz textová a výkresová část v.č.2.201 a 2.301 projektové dokumentace `
 Celkem 6 = 6,000 [B] "_x000D_
 "Celkem "6 = 6,000 [B]_x000D_</t>
  </si>
  <si>
    <t xml:space="preserve"> "`39: 6; viz textová a výkresová část v.č.2.201 a 2.301 projektové dokumentace `
 Celkem 6 = 6,000 [B] "_x000D_
 "Celkem "6 = 6,000 [B]_x000D_</t>
  </si>
  <si>
    <t xml:space="preserve"> "`40: 1; viz textová a výkresová část v.č.2.201 a 2.301 projektové dokumentace `
 Celkem 1 = 1,000 [B] "_x000D_
 "Celkem "1 = 1,000 [B]_x000D_</t>
  </si>
  <si>
    <t xml:space="preserve"> "`41: 1; viz textová a výkresová část v.č.2.201 a 2.301 projektové dokumentace `
 Celkem 1 = 1,000 [B] "_x000D_
 "Celkem "1 = 1,000 [B]_x000D_</t>
  </si>
  <si>
    <t>75IH5Y</t>
  </si>
  <si>
    <t>UKONČENÍ KABELU DÁLKOVÉHO - DEMONTÁŽ</t>
  </si>
  <si>
    <t xml:space="preserve"> "`42: 10; viz textová a výkresová část v.č.2.201 a 2.301 projektové dokumentace `
 Celkem 10 = 10,000 [B] "_x000D_
 "Celkem "10 = 10,000 [B]_x000D_</t>
  </si>
  <si>
    <t xml:space="preserve"> "`43: 4; viz textová a výkresová část v.č.2.201 a 2.301 projektové dokumentace `
 Celkem 4 = 4,000 [B] "_x000D_
 "Celkem "4 = 4,000 [B]_x000D_</t>
  </si>
  <si>
    <t xml:space="preserve"> "`44: 4; viz textová a výkresová část v.č.2.201 a 2.301 projektové dokumentace `
 Celkem 4 = 4,000 [B] "_x000D_
 "Celkem "4 = 4,000 [B]_x000D_</t>
  </si>
  <si>
    <t xml:space="preserve"> "`45: 12; viz textová a výkresová část v.č.2.201 a 2.301 projektové dokumentace `
 Celkem 12 = 12,000 [B] "_x000D_
 "Celkem "12 = 12,000 [B]_x000D_</t>
  </si>
  <si>
    <t xml:space="preserve"> "`46: 18; viz textová a výkresová část v.č.2.201 a 2.301 projektové dokumentace `
 Celkem 18 = 18,000 [B] "_x000D_
 "Celkem "18 = 18,000 [B]_x000D_</t>
  </si>
  <si>
    <t xml:space="preserve"> "`47: 15; viz textová a výkresová část v.č.2.201 a 2.301 projektové dokumentace `
 Celkem 15 = 15,000 [B] "_x000D_
 "Celkem "15 = 15,000 [B]_x000D_</t>
  </si>
  <si>
    <t xml:space="preserve"> "`48: 5; viz textová a výkresová část v.č.2.201 a 2.301 projektové dokumentace `
 Celkem 5 = 5,000 [B] "_x000D_
 "Celkem "5 = 5,000 [B]_x000D_</t>
  </si>
  <si>
    <t xml:space="preserve"> "`49: 2; viz textová a výkresová část v.č.2.201 a 2.301 projektové dokumentace `
 Celkem 2 = 2,000 [B] "_x000D_
 "Celkem "2 = 2,000 [B]_x000D_</t>
  </si>
  <si>
    <t xml:space="preserve"> "`50: 8; viz textová a výkresová část v.č.2.201 a 2.301 projektové dokumentace `
 Celkem 8 = 8,000 [B] "_x000D_
 "Celkem "8 = 8,000 [B]_x000D_</t>
  </si>
  <si>
    <t>R75IJ25R</t>
  </si>
  <si>
    <t>Převedení provozu ze stávajících DK do nových DK</t>
  </si>
  <si>
    <t xml:space="preserve"> "`51: 70; viz textová a výkresová část v.č.2.201 projektové dokumentace `
 Celkem 70 = 70,000 [B] "_x000D_
 "Celkem "70 = 70,000 [B]_x000D_</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</si>
  <si>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</si>
  <si>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"`52: 5; viz textová a výkresová část v.č.2.201 a 2.301 projektové dokumentace `
 Celkem 5 = 5,000 [B] "_x000D_
 "Celkem "5 = 5,000 [B]_x000D_</t>
  </si>
  <si>
    <t xml:space="preserve"> "`53: 524; viz textová a výkresová část v.č.2.201 a 2.301 projektové dokumentace `
 Celkem 524 = 524,000 [B] "_x000D_
 "Celkem "524 = 524,000 [B]_x000D_</t>
  </si>
  <si>
    <t xml:space="preserve"> "`54: 262; viz textová a výkresová část v.č.2.201 a 2.301 projektové dokumentace `
 Celkem 262 = 262,000 [B] "_x000D_
 "Celkem "262 = 262,000 [B]_x000D_</t>
  </si>
  <si>
    <t xml:space="preserve"> "`55: 262; viz textová a výkresová část v.č.2.201 a 2.301 projektové dokumentace `
 Celkem 262 = 262,000 [B] "_x000D_
 "Celkem "262 = 262,000 [B]_x000D_</t>
  </si>
  <si>
    <t xml:space="preserve"> "`56: 15; viz textová a výkresová část v.č.2.201 - 2.302 projektové dokumentace `
 Celkem 15 = 15,000 [B] "_x000D_
 "Celkem "15 = 15,000 [B]_x000D_</t>
  </si>
  <si>
    <t xml:space="preserve"> "`57: 15; viz textová a výkresová část v.č.2.201 a 2.301 projektové dokumentace `
 Celkem 15 = 15,000 [B] "_x000D_
 "Celkem "15 = 15,000 [B]_x000D_</t>
  </si>
  <si>
    <t xml:space="preserve"> "`58: 25; viz textová a výkresová část v.č.2.201 a 2.301 projektové dokumentace `
 Celkem 25 = 25,000 [B] "_x000D_
 "Celkem "25 = 25,000 [B]_x000D_</t>
  </si>
  <si>
    <t xml:space="preserve"> "`59: 1; viz textová a výkresová část v.č.2.201 a 2.301 projektové dokumentace `
 Celkem 1 = 1,000 [B] "_x000D_
 "Celkem "1 = 1,000 [B]_x000D_</t>
  </si>
  <si>
    <t xml:space="preserve"> "`60: 120; viz textová a výkresová část v.č.2.201 a 2.301 projektové dokumentace `
 Celkem 120 = 120,000 [B] "_x000D_
 "Celkem "120 = 120,000 [B]_x000D_</t>
  </si>
  <si>
    <t xml:space="preserve"> "`61: 6080; viz textová a výkresová část v.č.2.201 a 2.301 projektové dokumentace `
 Celkem 6080 = 6080,000 [B] "_x000D_
 "Celkem "6080 = 6080,000 [B]_x000D_</t>
  </si>
  <si>
    <t xml:space="preserve"> "`62: 47; viz výkresová část v.č.2.401 projektové dokumentace `
 Celkem 47 = 47,000 [B] "_x000D_
 "Celkem "47 = 47,000 [B]_x000D_</t>
  </si>
  <si>
    <t xml:space="preserve"> "`63: 1,25; viz výkresová část v.č.2.401 projektové dokumentace `
 Celkem 1,25 = 1,250 [B] "_x000D_
 "Celkem "1,25 = 1,250 [B]_x000D_</t>
  </si>
  <si>
    <t xml:space="preserve"> "`64: 0,4; viz výkresová část projektové dokumentace `
 Celkem 0,4 = 0,400 [B] "_x000D_
 "Celkem "0,4 = 0,400 [B]_x000D_</t>
  </si>
  <si>
    <t xml:space="preserve"> "`65: 5,85; viz výkresová část projektové dokumentace `
 Celkem 5,85 = 5,850 [B] "_x000D_
 "Celkem "5,85 = 5,850 [B]_x000D_</t>
  </si>
  <si>
    <t>PS 31-02-53.1</t>
  </si>
  <si>
    <t xml:space="preserve"> "`1: 5,96; viz výkresová část v.č.2.401 - 2.407 projektové dokumentace `
 Celkem 5,96 = 5,960 [B] "_x000D_
 "Celkem "5,96 = 5,960 [B]_x000D_</t>
  </si>
  <si>
    <t xml:space="preserve"> "`3: 165; viz výkresová část v.č.2.401 - 2.407 projektové dokumentace `
 Celkem 165 = 165,000 [B] "_x000D_
 "Celkem "165 = 165,000 [B]_x000D_</t>
  </si>
  <si>
    <t xml:space="preserve"> "`4: 769,3; viz výkresová část v.č.2.401 - 2.407 projektové dokumentace `
 Celkem 769,3 = 769,300 [B] "_x000D_
 "Celkem "769,3 = 769,300 [B]_x000D_</t>
  </si>
  <si>
    <t xml:space="preserve"> "`5: 841,37; viz výkresová část v.č.2.401 - 2.407 projektové dokumentace `
 Celkem 841,37 = 841,370 [B] "_x000D_
 "Celkem "841,37 = 841,370 [B]_x000D_</t>
  </si>
  <si>
    <t xml:space="preserve"> "`6: 180; viz výkresová část v.č.2.401 - 2.407 projektové dokumentace `
 Celkem 180 = 180,000 [B] "_x000D_
 "Celkem "180 = 180,000 [B]_x000D_</t>
  </si>
  <si>
    <t xml:space="preserve"> "`7: 180; viz výkresová část v.č.2.401 - 2.407 projektové dokumentace `
 Celkem 180 = 180,000 [B] "_x000D_
 "Celkem "180 = 180,000 [B]_x000D_</t>
  </si>
  <si>
    <t xml:space="preserve"> "`8: 2150; viz výkresová část v.č.2.401 - 2.407 projektové dokumentace `
 Celkem 2150 = 2150,000 [B] "_x000D_
 "Celkem "2150 = 2150,000 [B]_x000D_</t>
  </si>
  <si>
    <t xml:space="preserve"> "`9: 2150; viz výkresová část v.č.2.401 - 2.407 projektové dokumentace `
 Celkem 2150 = 2150,000 [B] "_x000D_
 "Celkem "2150 = 2150,000 [B]_x000D_</t>
  </si>
  <si>
    <t>7R02120R</t>
  </si>
  <si>
    <t xml:space="preserve"> "`10: 1530; viz výkresová část v.č.2.701 - 2.716 projektové dokumentace `
 Celkem 1530 = 1530,000 [B] "_x000D_
 "Celkem "1530 = 1530,000 [B]_x000D_</t>
  </si>
  <si>
    <t xml:space="preserve"> "`11: 1120; viz výkresová část v.č.2.401 - 2.407 projektové dokumentace `
 Celkem 1120 = 1120,000 [B] "_x000D_
 "Celkem "1120 = 1120,000 [B]_x000D_</t>
  </si>
  <si>
    <t xml:space="preserve"> "`12: 174; viz výkresová část v.č.2.401 - 2.407 projektové dokumentace `
 Celkem 174 = 174,000 [B] "_x000D_
 "Celkem "174 = 174,000 [B]_x000D_</t>
  </si>
  <si>
    <t xml:space="preserve"> "`13: 930; viz výkresová část v.č.2.401 - 2.407 projektové dokumentace `
 Celkem 930 = 930,000 [B] "_x000D_
 "Celkem "930 = 930,000 [B]_x000D_</t>
  </si>
  <si>
    <t xml:space="preserve"> "`14: 210; viz výkresová část v.č.2.401 - 2.407 projektové dokumentace `
 Celkem 210 = 210,000 [B] "_x000D_
 "Celkem "210 = 210,000 [B]_x000D_</t>
  </si>
  <si>
    <t xml:space="preserve"> "`15: 15; viz výkresová část v.č.2.401 - 2.407 projektové dokumentace `
 Celkem 15 = 15,000 [B] "_x000D_
 "Celkem "15 = 15,000 [B]_x000D_</t>
  </si>
  <si>
    <t xml:space="preserve"> "`16: 15; viz výkresová část v.č.2.401 - 2.407 projektové dokumentace `
 Celkem 15 = 15,000 [B] "_x000D_
 "Celkem "15 = 15,000 [B]_x000D_</t>
  </si>
  <si>
    <t xml:space="preserve"> "`17: 70; viz výkresová část v.č.2.401 - 2.407 projektové dokumentace `
 Celkem 70 = 70,000 [B] "_x000D_
 "Celkem "70 = 70,000 [B]_x000D_</t>
  </si>
  <si>
    <t xml:space="preserve"> "`20: 130; viz výkresová část v.č.2.501 - 2.506 projektové dokumentace `
 Celkem 20 = 20,000 [B] "_x000D_
 "Celkem "20 = 20,000 [B]_x000D_</t>
  </si>
  <si>
    <t xml:space="preserve"> "`20: 130; viz výkresová část v.č.2.501 - 2.506 projektové dokumentace `
 Celkem 50 = 50,000 [B] "_x000D_
 "Celkem "50 = 50,000 [B]_x000D_</t>
  </si>
  <si>
    <t xml:space="preserve"> "`21: 2; viz výkresová část v.č.2.401 - 2.407 projektové dokumentace `
 Celkem 2 = 2,000 [B] "_x000D_
 "Celkem "2 = 2,000 [B]_x000D_</t>
  </si>
  <si>
    <t xml:space="preserve"> "`22: 20; viz výkresová část v.č.2.401 - 2.407 projektové dokumentace `
 Celkem 20 = 20,000 [B] "_x000D_
 "Celkem "20 = 20,000 [B]_x000D_</t>
  </si>
  <si>
    <t xml:space="preserve"> "`23: 30; viz výkresová část v.č.2.401 - 2.407 projektové dokumentace `
 Celkem 30 = 30,000 [B] "_x000D_
 "Celkem "30 = 30,000 [B]_x000D_</t>
  </si>
  <si>
    <t xml:space="preserve"> "`25: 1120; viz výkresová část v.č.2.401 - 2.407 projektové dokumentace `
 Celkem 1120 = 1120,000 [B] "_x000D_
 "Celkem "1120 = 1120,000 [B]_x000D_</t>
  </si>
  <si>
    <t xml:space="preserve"> "`26: 5,96; viz výkresová část v.č.2.401 - 2.407 projektové dokumentace `
 Celkem 5,96 = 5,960 [B] "_x000D_
 "Celkem "5,96 = 5,960 [B]_x000D_</t>
  </si>
  <si>
    <t xml:space="preserve"> "`27: 3,3; viz textová a výkresová část v.č.2.201 - 2.302 projektové dokumentace `
 Celkem 3,3 = 3,300 [B] "_x000D_
 "Celkem "3,3 = 3,300 [B]_x000D_</t>
  </si>
  <si>
    <t xml:space="preserve"> "`28: 31,15; viz textová a výkresová část v.č.2.201 - 2.302 projektové dokumentace `
 Celkem 31,15 = 31,150 [B] "_x000D_
 "Celkem "31,15 = 31,150 [B]_x000D_</t>
  </si>
  <si>
    <t xml:space="preserve"> "`29: 33,95; viz textová a výkresová část v.č.2.201 - 2.302 projektové dokumentace `
 Celkem 33,95 = 33,950 [B] "_x000D_
 "Celkem "33,95 = 33,950 [B]_x000D_</t>
  </si>
  <si>
    <t xml:space="preserve"> "`30: 3200; viz textová a výkresová část v.č.2.201 - 2.302 projektové dokumentace `
 Celkem 3200 = 3200,000 [B] "_x000D_
 "Celkem "3200 = 3200,000 [B]_x000D_</t>
  </si>
  <si>
    <t>75I812</t>
  </si>
  <si>
    <t>KABEL OPTICKÝ SINGLEMODE DO 36 VLÁKEN</t>
  </si>
  <si>
    <t xml:space="preserve"> "`31: 109,92; viz textová a výkresová část v.č.2.201 - 2.302 projektové dokumentace `
 Celkem 109,92 = 109,920 [B] "_x000D_
 "Celkem "109,92 = 109,920 [B]_x000D_</t>
  </si>
  <si>
    <t xml:space="preserve"> "`32: 559,2; viz textová a výkresová část v.č.2.201 - 2.302 projektové dokumentace `
 Celkem 559,2 = 559,200 [B] "_x000D_
 "Celkem "559,2 = 559,200 [B]_x000D_</t>
  </si>
  <si>
    <t>75I814</t>
  </si>
  <si>
    <t>KABEL OPTICKÝ SINGLEMODE DO 144 VLÁKEN</t>
  </si>
  <si>
    <t xml:space="preserve"> "`33: 134,4; viz textová a výkresová část v.č.2.201 - 2.302 projektové dokumentace `
 Celkem 134,4 = 134,400 [B] "_x000D_
 "Celkem "134,4 = 134,400 [B]_x000D_</t>
  </si>
  <si>
    <t xml:space="preserve"> "`34: 14527; viz textová a výkresová část v.č.2.201 - 2.302 projektové dokumentace `
 Celkem 14527 = 14527,000 [B] "_x000D_
 "Celkem "14527 = 14527,000 [B]_x000D_</t>
  </si>
  <si>
    <t xml:space="preserve"> "`35: 12; viz textová a výkresová část v.č.2.201 - 2.302 projektové dokumentace `
 Celkem 12 = 12,000 [B] "_x000D_
 "Celkem "12 = 12,000 [B]_x000D_</t>
  </si>
  <si>
    <t xml:space="preserve"> "`36: 10; viz textová a výkresová část v.č.2.201 - 2.302 projektové dokumentace `
 Celkem 10 = 10,000 [B] "_x000D_
 "Celkem "10 = 10,000 [B]_x000D_</t>
  </si>
  <si>
    <t xml:space="preserve"> "`37: 6; viz textová a výkresová část v.č.2.201 - 2.302 projektové dokumentace `
 Celkem 6 = 6,000 [B] "_x000D_
 "Celkem "6 = 6,000 [B]_x000D_</t>
  </si>
  <si>
    <t xml:space="preserve"> "`38: 250; viz textová a výkresová část v.č.2.201 - 2.302 projektové dokumentace `
 Celkem 250 = 250,000 [B] "_x000D_
 "Celkem "250 = 250,000 [B]_x000D_</t>
  </si>
  <si>
    <t xml:space="preserve"> "`39: 10530; viz textová a výkresová část v.č.2.201 - 2.302 projektové dokumentace `
 Celkem 10530 = 10530,000 [B] "_x000D_
 "Celkem "10530 = 10530,000 [B]_x000D_</t>
  </si>
  <si>
    <t xml:space="preserve"> "`40: 3940; viz textová a výkresová část v.č.2.201 - 2.302 projektové dokumentace `
 Celkem 3940 = 3940,000 [B] "_x000D_
 "Celkem "3940 = 3940,000 [B]_x000D_</t>
  </si>
  <si>
    <t xml:space="preserve"> "`41: 26; viz textová a výkresová část v.č.2.201 - 2.302 projektové dokumentace `
 Celkem 26 = 26,000 [B] "_x000D_
 "Celkem "26 = 26,000 [B]_x000D_</t>
  </si>
  <si>
    <t xml:space="preserve"> "`42: 10530; viz textová a výkresová část v.č.2.201 - 2.302 projektové dokumentace `
 Celkem 10530 = 10530,000 [B] "_x000D_
 "Celkem "10530 = 10530,000 [B]_x000D_</t>
  </si>
  <si>
    <t xml:space="preserve"> "`44: 3; viz textová a výkresová část v.č.2.201 - 2.302 projektové dokumentace `
 Celkem 3 = 3,000 [B] "_x000D_
 "Celkem "3 = 3,000 [B]_x000D_</t>
  </si>
  <si>
    <t xml:space="preserve"> "`45: 4; viz textová a výkresová část v.č.2.201 - 2.302 projektové dokumentace `
 Celkem 4 = 4,000 [B] "_x000D_
 "Celkem "4 = 4,000 [B]_x000D_</t>
  </si>
  <si>
    <t xml:space="preserve"> "`46: 4; viz textová a výkresová část v.č.2.201 - 2.302 projektové dokumentace `
 Celkem 4 = 4,000 [B] "_x000D_
 "Celkem "4 = 4,000 [B]_x000D_</t>
  </si>
  <si>
    <t xml:space="preserve"> "`47: 30; viz textová a výkresová část v.č.2.201 - 2.302 projektové dokumentace `
 Celkem 30 = 30,000 [B] "_x000D_
 "Celkem "30 = 30,000 [B]_x000D_</t>
  </si>
  <si>
    <t xml:space="preserve"> "`48: 3; viz textová a výkresová část v.č.2.201 - 2.302 projektové dokumentace `
 Celkem 3 = 3,000 [B] "_x000D_
 "Celkem "3 = 3,000 [B]_x000D_</t>
  </si>
  <si>
    <t xml:space="preserve"> "`49: 11; viz textová a výkresová část v.č.2.201 - 2.302 projektové dokumentace `
 Celkem 11 = 11,000 [B] "_x000D_
 "Celkem "11 = 11,000 [B]_x000D_</t>
  </si>
  <si>
    <t xml:space="preserve"> "`50: 1; viz textová a výkresová část v.č.2.201 - 2.302 projektové dokumentace `
 Celkem 1 = 1,000 [B] "_x000D_
 "Celkem "1 = 1,000 [B]_x000D_</t>
  </si>
  <si>
    <t>75ID1X</t>
  </si>
  <si>
    <t>PLASTOVÁ ZEMNÍ KOMORA PRO ULOŽENÍ REZERVY - MONTÁŽ</t>
  </si>
  <si>
    <t xml:space="preserve"> "`51: 12; viz textová a výkresová část v.č.2.201 - 2.302 projektové dokumentace `
 Celkem 12 = 12,000 [B] "_x000D_
 "Celkem "12 = 12,000 [B]_x000D_</t>
  </si>
  <si>
    <t>75ID1Y</t>
  </si>
  <si>
    <t>PLASTOVÁ ZEMNÍ KOMORA PRO ULOŽENÍ REZERVY - DEMONTÁŽ</t>
  </si>
  <si>
    <t xml:space="preserve"> "`52: 13; viz textová a výkresová část v.č.2.201 - 2.302 projektové dokumentace `
 Celkem 13 = 13,000 [B] "_x000D_
 "Celkem "13 = 13,000 [B]_x000D_</t>
  </si>
  <si>
    <t xml:space="preserve"> "`53: 2; viz textová a výkresová část v.č.2.201 - 2.302 projektové dokumentace `
 Celkem 2 = 2,000 [B] "_x000D_
 "Celkem "2 = 2,000 [B]_x000D_</t>
  </si>
  <si>
    <t>75ID2X</t>
  </si>
  <si>
    <t>PLASTOVÁ ZEMNÍ KOMORA PRO ULOŽENÍ SPOJKY - MONTÁŽ</t>
  </si>
  <si>
    <t xml:space="preserve"> "`54: 2; viz textová a výkresová část v.č.2.201 - 2.302 projektové dokumentace `
 Celkem 2 = 2,000 [B] "_x000D_
 "Celkem "2 = 2,000 [B]_x000D_</t>
  </si>
  <si>
    <t xml:space="preserve"> "`55: 3; viz textová a výkresová část v.č.2.201 - 2.302 projektové dokumentace `
 Celkem 3 = 3,000 [B] "_x000D_
 "Celkem "3 = 3,000 [B]_x000D_</t>
  </si>
  <si>
    <t xml:space="preserve"> "`56: 6; viz textová a výkresová část v.č.2.201 - 2.302 projektové dokumentace `
 Celkem 6 = 6,000 [B] "_x000D_
 "Celkem "6 = 6,000 [B]_x000D_</t>
  </si>
  <si>
    <t xml:space="preserve"> "`57: 6; viz textová a výkresová část v.č.2.201 - 2.302 projektové dokumentace `
 Celkem 6 = 6,000 [B] "_x000D_
 "Celkem "6 = 6,000 [B]_x000D_</t>
  </si>
  <si>
    <t xml:space="preserve"> "`58: 1; viz textová a výkresová část v.č.2.201 - 2.302 projektové dokumentace `
 Celkem 1 = 1,000 [B] "_x000D_
 "Celkem "1 = 1,000 [B]_x000D_</t>
  </si>
  <si>
    <t xml:space="preserve"> "`59: 42; viz textová a výkresová část v.č.2.201 - 2.302 projektové dokumentace `
 Celkem 42 = 42,000 [B] "_x000D_
 "Celkem "42 = 42,000 [B]_x000D_</t>
  </si>
  <si>
    <t xml:space="preserve"> "`60: 42; viz textová a výkresová část v.č.2.201 - 2.302 projektové dokumentace `
 Celkem 42 = 42,000 [B] "_x000D_
 "Celkem "42 = 42,000 [B]_x000D_</t>
  </si>
  <si>
    <t xml:space="preserve"> "`61: 8; viz textová a výkresová část v.č.2.201 - 2.302 projektové dokumentace `
 Celkem 8 = 8,000 [B] "_x000D_
 "Celkem "8 = 8,000 [B]_x000D_</t>
  </si>
  <si>
    <t xml:space="preserve"> "`62: 5; viz textová a výkresová část v.č.2.201 - 2.302 projektové dokumentace `
 Celkem 5 = 5,000 [B] "_x000D_
 "Celkem "5 = 5,000 [B]_x000D_</t>
  </si>
  <si>
    <t xml:space="preserve"> "`63: 5; viz textová a výkresová část v.č.2.201 - 2.302 projektové dokumentace `
 Celkem 5 = 5,000 [B] "_x000D_
 "Celkem "5 = 5,000 [B]_x000D_</t>
  </si>
  <si>
    <t>75IEIY</t>
  </si>
  <si>
    <t>SPOJOVACÍ MODUL 12 VLÁKEN - DEMONTÁŽ</t>
  </si>
  <si>
    <t xml:space="preserve"> "`64: 1; viz textová a výkresová část v.č.2.201 - 2.302 projektové dokumentace `
 Celkem 1 = 1,000 [B] "_x000D_
 "Celkem "1 = 1,000 [B]_x000D_</t>
  </si>
  <si>
    <t xml:space="preserve"> "`65: 39; viz textová a výkresová část v.č.2.201 - 2.302 projektové dokumentace `
 Celkem 39 = 39,000 [B] "_x000D_
 "Celkem "39 = 39,000 [B]_x000D_</t>
  </si>
  <si>
    <t xml:space="preserve"> "`66: 39; viz textová a výkresová část v.č.2.201 - 2.302 projektové dokumentace `
 Celkem 39 = 39,000 [B] "_x000D_
 "Celkem "39 = 39,000 [B]_x000D_</t>
  </si>
  <si>
    <t>75IEJY</t>
  </si>
  <si>
    <t>ZASLEPOVACÍ MODUL 12 VLÁKEN - DEMONTÁŽ</t>
  </si>
  <si>
    <t xml:space="preserve"> "`67: 3; viz textová a výkresová část v.č.2.201 projektové dokumentace `
 Celkem 3 = 3,000 [B] "_x000D_
 "Celkem "3 = 3,000 [B]_x000D_</t>
  </si>
  <si>
    <t xml:space="preserve"> "`68: 6; viz textová a výkresová část v.č.2.201 - 2.302 projektové dokumentace `
 Celkem 6 = 6,000 [B] "_x000D_
 "Celkem "6 = 6,000 [B]_x000D_</t>
  </si>
  <si>
    <t xml:space="preserve"> "`69: 33; viz textová a výkresová část v.č.2.201 - 2.302 projektové dokumentace `
 Celkem 33 = 33,000 [B] "_x000D_
 "Celkem "33 = 33,000 [B]_x000D_</t>
  </si>
  <si>
    <t xml:space="preserve"> "`70: 8; viz textová a výkresová část v.č.2.201 - 2.302 projektové dokumentace `
 Celkem 8 = 8,000 [B] "_x000D_
 "Celkem "8 = 8,000 [B]_x000D_</t>
  </si>
  <si>
    <t>75IF81</t>
  </si>
  <si>
    <t>MONTÁŽNÍ RÁM 40+1</t>
  </si>
  <si>
    <t xml:space="preserve"> "`71: 1; viz textová a výkresová část v.č.2.201 - 2.302 projektové dokumentace `
 Celkem 1 = 1,000 [B] "_x000D_
 "Celkem "1 = 1,000 [B]_x000D_</t>
  </si>
  <si>
    <t xml:space="preserve"> "`72: 17; viz textová a výkresová část v.č.2.201 - 2.302 projektové dokumentace `
 Celkem 17 = 17,000 [B] "_x000D_
 "Celkem "17 = 17,000 [B]_x000D_</t>
  </si>
  <si>
    <t xml:space="preserve"> "`73: 3; viz textová a výkresová část v.č.2.201 - 2.302 projektové dokumentace `
 Celkem 3 = 3,000 [B] "_x000D_
 "Celkem "3 = 3,000 [B]_x000D_</t>
  </si>
  <si>
    <t xml:space="preserve"> "`74: 170; viz textová a výkresová část v.č.2.201 - 2.302 projektové dokumentace `
 Celkem 170 = 170,000 [B] "_x000D_
 "Celkem "170 = 170,000 [B]_x000D_</t>
  </si>
  <si>
    <t xml:space="preserve"> "`75: 30; viz textová a výkresová část v.č.2.201 - 2.302 projektové dokumentace `
 Celkem 30 = 30,000 [B] "_x000D_
 "Celkem "30 = 30,000 [B]_x000D_</t>
  </si>
  <si>
    <t xml:space="preserve"> "`76: 1; viz textová a výkresová část v.č.2.201 - 2.302 projektové dokumentace `
 Celkem 1 = 1,000 [B] "_x000D_
 "Celkem "1 = 1,000 [B]_x000D_</t>
  </si>
  <si>
    <t xml:space="preserve"> "`77: 5; viz textová a výkresová část v.č.2.201 - 2.302 projektové dokumentace `
 Celkem 5 = 5,000 [B] "_x000D_
 "Celkem "5 = 5,000 [B]_x000D_</t>
  </si>
  <si>
    <t xml:space="preserve"> "`78: 5; viz textová a výkresová část v.č.2.201 - 2.302 projektové dokumentace `
 Celkem 5 = 5,000 [B] "_x000D_
 "Celkem "5 = 5,000 [B]_x000D_</t>
  </si>
  <si>
    <t xml:space="preserve"> "`79: 5; viz textová a výkresová část v.č.2.201 - 2.302 projektové dokumentace `
 Celkem 5 = 5,000 [B] "_x000D_
 "Celkem "5 = 5,000 [B]_x000D_</t>
  </si>
  <si>
    <t xml:space="preserve"> "`80: 30; viz textová a výkresová část v.č.2.201 - 2.302 projektové dokumentace `
 Celkem 30 = 30,000 [B] "_x000D_
 "Celkem "30 = 30,000 [B]_x000D_</t>
  </si>
  <si>
    <t xml:space="preserve"> "`81: 15; viz textová a výkresová část v.č.2.201 - 2.302 projektové dokumentace `
 Celkem 15 = 15,000 [B] "_x000D_
 "Celkem "15 = 15,000 [B]_x000D_</t>
  </si>
  <si>
    <t xml:space="preserve"> "`82: 15; viz textová a výkresová část v.č.2.201 - 2.302 projektové dokumentace `
 Celkem 15 = 15,000 [B] "_x000D_
 "Celkem "15 = 15,000 [B]_x000D_</t>
  </si>
  <si>
    <t xml:space="preserve"> "`83: 2; viz textová a výkresová část v.č.2.201 - 2.302 projektové dokumentace `
 Celkem 2 = 2,000 [B] "_x000D_
 "Celkem "2 = 2,000 [B]_x000D_</t>
  </si>
  <si>
    <t xml:space="preserve"> "`84: 2; viz textová a výkresová část v.č.2.201 - 2.302 projektové dokumentace `
 Celkem 2 = 2,000 [B] "_x000D_
 "Celkem "2 = 2,000 [B]_x000D_</t>
  </si>
  <si>
    <t xml:space="preserve"> "`85: 1; viz textová a výkresová část v.č.2.201 - 2.302 projektové dokumentace `
 Celkem 1 = 1,000 [B] "_x000D_
 "Celkem "1 = 1,000 [B]_x000D_</t>
  </si>
  <si>
    <t xml:space="preserve"> "`86: 3; viz textová a výkresová část v.č.2.201 - 2.302 projektové dokumentace `
 Celkem 3 = 3,000 [B] "_x000D_
 "Celkem "3 = 3,000 [B]_x000D_</t>
  </si>
  <si>
    <t>75IH62</t>
  </si>
  <si>
    <t>UKONČENÍ KABELU OPTICKÉHO DO 36 VLÁKEN</t>
  </si>
  <si>
    <t xml:space="preserve"> "`87: 7; viz textová a výkresová část v.č.2.201 - 2.302 projektové dokumentace `
 Celkem 7 = 7,000 [B] "_x000D_
 "Celkem "7 = 7,000 [B]_x000D_</t>
  </si>
  <si>
    <t xml:space="preserve"> "`88: 8; viz textová a výkresová část v.č.2.201 - 2.302 projektové dokumentace `
 Celkem 8 = 8,000 [B] "_x000D_
 "Celkem "8 = 8,000 [B]_x000D_</t>
  </si>
  <si>
    <t>75IH64</t>
  </si>
  <si>
    <t>UKONČENÍ KABELU OPTICKÉHO PŘES 72 VLÁKEN</t>
  </si>
  <si>
    <t xml:space="preserve"> "`89: 2; viz textová a výkresová část v.č.2.201 - 2.302 projektové dokumentace `
 Celkem 2 = 2,000 [B] "_x000D_
 "Celkem "2 = 2,000 [B]_x000D_</t>
  </si>
  <si>
    <t xml:space="preserve"> "`90: 8; viz textová a výkresová část v.č.2.201 - 2.302 projektové dokumentace `
 Celkem 8 = 8,000 [B] "_x000D_
 "Celkem "8 = 8,000 [B]_x000D_</t>
  </si>
  <si>
    <t xml:space="preserve"> "`91: 40; viz textová a výkresová část v.č.2.201 - 2.302 projektové dokumentace `
 Celkem 40 = 40,000 [B] "_x000D_
 "Celkem "40 = 40,000 [B]_x000D_</t>
  </si>
  <si>
    <t xml:space="preserve"> "`92: 40; viz textová a výkresová část v.č.2.201 - 2.302 projektové dokumentace `
 Celkem 40 = 40,000 [B] "_x000D_
 "Celkem "40 = 40,000 [B]_x000D_</t>
  </si>
  <si>
    <t xml:space="preserve"> "`93: 5; viz textová a výkresová část v.č.2.201 - 2.302 projektové dokumentace `
 Celkem 5 = 5,000 [B] "_x000D_
 "Celkem "5 = 5,000 [B]_x000D_</t>
  </si>
  <si>
    <t xml:space="preserve"> "`94: 4; viz textová a výkresová část v.č.2.201 - 2.302 projektové dokumentace `
 Celkem 4 = 4,000 [B] "_x000D_
 "Celkem "4 = 4,000 [B]_x000D_</t>
  </si>
  <si>
    <t xml:space="preserve"> "`95: 15; viz textová a výkresová část v.č.2.201 - 2.302 projektové dokumentace `
 Celkem 15 = 15,000 [B] "_x000D_
 "Celkem "15 = 15,000 [B]_x000D_</t>
  </si>
  <si>
    <t xml:space="preserve"> "`96: 1; viz textová a výkresová část v.č.2.201 - 2.302 projektové dokumentace `
 Celkem 1 = 1,000 [B] "_x000D_
 "Celkem "1 = 1,000 [B]_x000D_</t>
  </si>
  <si>
    <t xml:space="preserve"> "`97: 8; viz textová a výkresová část v.č.2.201 - 2.302 projektové dokumentace `
 Celkem 8 = 8,000 [B] "_x000D_
 "Celkem "8 = 8,000 [B]_x000D_</t>
  </si>
  <si>
    <t xml:space="preserve"> "`98: 5; viz textová a výkresová část v.č.2.201 - 2.302 projektové dokumentace `
 Celkem 5 = 5,000 [B] "_x000D_
 "Celkem "5 = 5,000 [B]_x000D_</t>
  </si>
  <si>
    <t xml:space="preserve"> "`99: 8; viz textová a výkresová část v.č.2.201 - 2.302 projektové dokumentace `
 Celkem 8 = 8,000 [B] "_x000D_
 "Celkem "8 = 8,000 [B]_x000D_</t>
  </si>
  <si>
    <t xml:space="preserve"> "`100: 2; viz textová a výkresová část v.č.2.201 - 2.302 projektové dokumentace `
 Celkem 2 = 2,000 [B] "_x000D_
 "Celkem "2 = 2,000 [B]_x000D_</t>
  </si>
  <si>
    <t xml:space="preserve"> "`101: 6; viz textová a výkresová část v.č.2.201 - 2.302 projektové dokumentace `
 Celkem 6 = 6,000 [B] "_x000D_
 "Celkem "6 = 6,000 [B]_x000D_</t>
  </si>
  <si>
    <t xml:space="preserve"> "`102: 218; viz textová a výkresová část v.č.2.201 - 2.302 projektové dokumentace `
 Celkem 218 = 218,000 [B] "_x000D_
 "Celkem "218 = 218,000 [B]_x000D_</t>
  </si>
  <si>
    <t xml:space="preserve"> "`103: 109; viz textová a výkresová část v.č.2.201 - 2.302 projektové dokumentace `
 Celkem 109 = 109,000 [B] "_x000D_
 "Celkem "109 = 109,000 [B]_x000D_</t>
  </si>
  <si>
    <t xml:space="preserve"> "`104: 109; viz textová a výkresová část v.č.2.201 - 2.302 projektové dokumentace `
 Celkem 109 = 109,000 [B] "_x000D_
 "Celkem "109 = 109,000 [B]_x000D_</t>
  </si>
  <si>
    <t xml:space="preserve"> "`105: 552; viz textová a výkresová část v.č.2.201 - 2.302 projektové dokumentace `
 Celkem 552 = 552,000 [B] "_x000D_
 "Celkem "552 = 552,000 [B]_x000D_</t>
  </si>
  <si>
    <t xml:space="preserve"> "`106: 720; viz textová a výkresová část v.č.2.201 - 2.302 projektové dokumentace `
 Celkem 720 = 720,000 [B] "_x000D_
 "Celkem "720 = 720,000 [B]_x000D_</t>
  </si>
  <si>
    <t xml:space="preserve"> "`107: 720; viz textová a výkresová část v.č.2.201 - 2.302 projektové dokumentace `
 Celkem 720 = 720,000 [B] "_x000D_
 "Celkem "720 = 720,000 [B]_x000D_</t>
  </si>
  <si>
    <t xml:space="preserve"> "`108: 288; viz textová a výkresová část v.č.2.201 - 2.302 projektové dokumentace `
 Celkem 288 = 288,000 [B] "_x000D_
 "Celkem "288 = 288,000 [B]_x000D_</t>
  </si>
  <si>
    <t xml:space="preserve"> "`109: 228; viz textová a výkresová část v.č.2.201 - 2.302 projektové dokumentace `
 Celkem 228 = 228,000 [B] "_x000D_
 "Celkem "228 = 228,000 [B]_x000D_</t>
  </si>
  <si>
    <t xml:space="preserve"> "`110: 228; viz textová a výkresová část v.č.2.201 - 2.302 projektové dokumentace `
 Celkem 228 = 228,000 [B] "_x000D_
 "Celkem "228 = 228,000 [B]_x000D_</t>
  </si>
  <si>
    <t xml:space="preserve"> "`111: 84; viz textová a výkresová část v.č.2.201 - 2.302 projektové dokumentace `
 Celkem 84 = 84,000 [B] "_x000D_
 "Celkem "84 = 84,000 [B]_x000D_</t>
  </si>
  <si>
    <t xml:space="preserve"> "`112: 1; viz textová a výkresová část v.č.2.201 - 2.302 projektové dokumentace `
 Celkem 1 = 1,000 [B] "_x000D_
 "Celkem "1 = 1,000 [B]_x000D_</t>
  </si>
  <si>
    <t xml:space="preserve"> "`113: 1; viz textová a výkresová část v.č.2.201 - 2.302 projektové dokumentace `
 Celkem 1 = 1,000 [B] "_x000D_
 "Celkem "1 = 1,000 [B]_x000D_</t>
  </si>
  <si>
    <t>75IFD1</t>
  </si>
  <si>
    <t>KONSTRUKCE STOJANOVÉ ŘADY</t>
  </si>
  <si>
    <t xml:space="preserve"> "`114: 1,5; viz textová a výkresová část v.č.2.201 - 2.302 projektové dokumentace `
 Celkem 1,5 = 1,500 [B] "_x000D_
 "Celkem "1,5 = 1,500 [B]_x000D_</t>
  </si>
  <si>
    <t xml:space="preserve"> "`115: 25; viz textová a výkresová část v.č.2.201 - 2.302 projektové dokumentace `
 Celkem 25 = 25,000 [B] "_x000D_
 "Celkem "25 = 25,000 [B]_x000D_</t>
  </si>
  <si>
    <t xml:space="preserve"> "`116: 25; viz textová a výkresová část v.č.2.201 - 2.302 projektové dokumentace `
 Celkem 25 = 25,000 [B] "_x000D_
 "Celkem "25 = 25,000 [B]_x000D_</t>
  </si>
  <si>
    <t xml:space="preserve"> "`117: 10; viz textová a výkresová část v.č.2.201 - 2.302 projektové dokumentace `
 Celkem 10 = 10,000 [B] "_x000D_
 "Celkem "10 = 10,000 [B]_x000D_</t>
  </si>
  <si>
    <t xml:space="preserve"> "`118: 120; viz textová a výkresová část v.č.2.201 - 2.302 projektové dokumentace `
 Celkem 120 = 120,000 [B] "_x000D_
 "Celkem "120 = 120,000 [B]_x000D_</t>
  </si>
  <si>
    <t xml:space="preserve"> "`119: 44600; viz textová a výkresová část v.č.2.201 - 2.302 projektové dokumentace `
 Celkem 44600 = 44600,000 [B] "_x000D_
 "Celkem "44600 = 44600,000 [B]_x000D_</t>
  </si>
  <si>
    <t xml:space="preserve"> "`120: 168,92; viz výkresová část v.č.2.401 - 2.407 projektové dokumentace `
 Celkem 168,92 = 168,920 [B] "_x000D_
 "Celkem "168,92 = 168,920 [B]_x000D_</t>
  </si>
  <si>
    <t xml:space="preserve"> "`121: 0,1; viz výkresová část projektové dokumentace `
 Celkem 0,1 = 0,100 [B] "_x000D_
 "Celkem "0,1 = 0,100 [B]_x000D_</t>
  </si>
  <si>
    <t xml:space="preserve"> "`122: 2,9; viz výkresová část projektové dokumentace `
 Celkem 2,9 = 2,900 [B] "_x000D_
 "Celkem "2,9 = 2,900 [B]_x000D_</t>
  </si>
  <si>
    <t>PS 31-02-61</t>
  </si>
  <si>
    <t>75M431</t>
  </si>
  <si>
    <t>TELEFONNÍ ZAPOJOVAČ DIGITÁLNÍ, BRÁNA IP/MB</t>
  </si>
  <si>
    <t>R31026101</t>
  </si>
  <si>
    <t>TELEFONNÍ ZAPOJOVAČ DIGITÁLNÍ, ROUTER</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</si>
  <si>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</si>
  <si>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75M43X</t>
  </si>
  <si>
    <t>TELEFONNÍ ZAPOJOVAČ DIGITÁLNÍ, BRÁNA - MONTÁŽ</t>
  </si>
  <si>
    <t>75M444</t>
  </si>
  <si>
    <t>TELEFONNÍ ZAPOJOVAČ DIGITÁLNÍ, ŘÍDÍCÍ ČÁSTI SÍTĚ SCU LICENCE</t>
  </si>
  <si>
    <t>R31026102</t>
  </si>
  <si>
    <t>TELEFONNÍ ZAPOJOVAČ - LICENCE PRO DOHLED</t>
  </si>
  <si>
    <t>75M717</t>
  </si>
  <si>
    <t>ZÁZNAMOVÉ ZAŘÍZENÍ, LICENCE - ZÁZNAM VOIP KANÁLU</t>
  </si>
  <si>
    <t>75M71A</t>
  </si>
  <si>
    <t>ZÁZNAMOVÉ ZAŘÍZENÍ, LICENCE - KAC, AKTIVACE JEDNOHO KANÁLU/ZAŘÍZENÍ</t>
  </si>
  <si>
    <t>R31026103</t>
  </si>
  <si>
    <t>APLIKAČNÍ SERVER PRO IP TELEFON VE FCI OVLÁDACÍHO PŘÍSTROJE TZ</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</si>
  <si>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</si>
  <si>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75M335</t>
  </si>
  <si>
    <t>DIGITÁLNÍ TELEFONIE A VOIP, IP TELEFON TECHNOLOGICKÝ POKROČILÝ, BAREVNÝ DISPLEJ</t>
  </si>
  <si>
    <t>DIGITÁLNÍ TELEFONIE A VOIP, IP TELEFON - MONTÁŽ</t>
  </si>
  <si>
    <t>75M346</t>
  </si>
  <si>
    <t>DIGITÁLNÍ TELEFONIE A VOIP, NAPÁJECÍ ADAPTÉR PRO IP TELEFON</t>
  </si>
  <si>
    <t>75M34X</t>
  </si>
  <si>
    <t>DIGITÁLNÍ TELEFONIE A VOIP, NAPÁJECÍ ADAPTÉR PRO IP TELEFON - MONTÁŽ</t>
  </si>
  <si>
    <t>75M442</t>
  </si>
  <si>
    <t>TELEFONNÍ ZAPOJOVAČ DIGITÁLNÍ, ŘÍDÍCÍ ČÁSTI SÍTĚ CUCM LICENCE</t>
  </si>
  <si>
    <t>75M34A</t>
  </si>
  <si>
    <t>DIGITÁLNÍ TELEFONIE A VOIP, LICENCE IP TELEFON TECHNOLOGICKÝ - STŘEDNÍ NEBO POKROČILÝ</t>
  </si>
  <si>
    <t>75K222</t>
  </si>
  <si>
    <t>NAPÁJECÍ ZDROJ 24 V DC, SAMOSTATNÝ DO 500W</t>
  </si>
  <si>
    <t>Zdroj včetně SNMP dohledu.</t>
  </si>
  <si>
    <t>75K22X</t>
  </si>
  <si>
    <t>NAPÁJECÍ ZDROJ 24 V DC, SAMOSTATNÝ - MONTÁŽ</t>
  </si>
  <si>
    <t>75K611</t>
  </si>
  <si>
    <t>AKUMULÁTOROVÁ BATERIE DO 50AH</t>
  </si>
  <si>
    <t>75K62X</t>
  </si>
  <si>
    <t>AKUMULÁTOROVÁ BATERIE - MONTÁŽ</t>
  </si>
  <si>
    <t>75K671</t>
  </si>
  <si>
    <t>AKUMULÁTOROVÁ BATERIE - STOJAN/NOSIČ AKUMULÁTORŮ</t>
  </si>
  <si>
    <t>Police pro akumulátory do racku 19".</t>
  </si>
  <si>
    <t>75K67X</t>
  </si>
  <si>
    <t>AKUMULÁTOROVÁ BATERIE - STOJAN/NOSIČ AKUMULÁTORŮ - MONTÁŽ</t>
  </si>
  <si>
    <t>75K691</t>
  </si>
  <si>
    <t>AKUMULÁTOROVÁ BATERIE - FORMOVÁNÍ SESTAVY</t>
  </si>
  <si>
    <t>75K511</t>
  </si>
  <si>
    <t>BATERIOVÉ VEDENÍ O PRŮŘEZU DO 16 MM2</t>
  </si>
  <si>
    <t>75K51X</t>
  </si>
  <si>
    <t>BATERIOVÉ VEDENÍ O PRŮŘEZU DO 16 MM2 - MONTÁŽ</t>
  </si>
  <si>
    <t>R31026104</t>
  </si>
  <si>
    <t>INDIKACE NAHRÁVÁNÍ NA ZÁZNAMOVÉ ZAŘÍZENÍ (HW MODUL)</t>
  </si>
  <si>
    <t>75IF9X</t>
  </si>
  <si>
    <t>KONSTRUKCE DO SKŘÍNĚ 19" PRO UPEVNĚNÍ ZAŘÍZENÍ - MONTÁŽ</t>
  </si>
  <si>
    <t>75J131</t>
  </si>
  <si>
    <t>NOSNÁ LIŠTA DIN</t>
  </si>
  <si>
    <t>75J13X</t>
  </si>
  <si>
    <t>NOSNÁ LIŠTA DIN - MONTÁŽ</t>
  </si>
  <si>
    <t>744652</t>
  </si>
  <si>
    <t>JISTIČ DC OD 4 DO 10 A</t>
  </si>
  <si>
    <t>744612</t>
  </si>
  <si>
    <t>JISTIČ JEDNOPÓLOVÝ (10 KA) OD 4 DO 10 A</t>
  </si>
  <si>
    <t>75IF11</t>
  </si>
  <si>
    <t>SPOJOVACÍ SVORKOVNICE 2/10</t>
  </si>
  <si>
    <t xml:space="preserve"> "`viz textová a výkresová část projektové dokumentace `
 Celkem 7 = 7,000 [B] "_x000D_
 "Celkem "7 = 7,000 [B]_x000D_</t>
  </si>
  <si>
    <t>R31026105</t>
  </si>
  <si>
    <t>METALICKÝ PATCHCORD DO 2M</t>
  </si>
  <si>
    <t xml:space="preserve"> "`viz textová a výkresová část projektové dokumentace `
 Celkem 10 = 10,000 [B] "_x000D_
 "Celkem "10 = 10,000 [B]_x000D_</t>
  </si>
  <si>
    <t>Technická specifikace položky odpovídá textaci položky.</t>
  </si>
  <si>
    <t>R31026106</t>
  </si>
  <si>
    <t>METALICKÝ PATCHCORD - MONTÁŽ</t>
  </si>
  <si>
    <t>75J222</t>
  </si>
  <si>
    <t>KABEL SDĚLOVACÍ PRO VNITŘNÍ POUŽITÍ DO 20 PÁRŮ PRŮMĚRU 0,5 MM</t>
  </si>
  <si>
    <t xml:space="preserve"> "`viz textová a výkresová část projektové dokumentace `
 Celkem 0,2 = 0,200 [B] "_x000D_
 "Celkem "0,2 = 0,200 [B]_x000D_</t>
  </si>
  <si>
    <t>75J23X</t>
  </si>
  <si>
    <t>KABEL SDĚLOVACÍ, MONTÁŽ A UPEVNĚNÍ</t>
  </si>
  <si>
    <t xml:space="preserve"> "`viz textová a výkresová část projektové dokumentace `
 Celkem 20 = 20,000 [B] "_x000D_
 "Celkem "20 = 20,000 [B]_x000D_</t>
  </si>
  <si>
    <t>742G11</t>
  </si>
  <si>
    <t>KABEL NN DVOU- A TŘÍŽÍLOVÝ CU S PLASTOVOU IZOLACÍ DO 2,5 MM2</t>
  </si>
  <si>
    <t>742L11</t>
  </si>
  <si>
    <t>UKONČENÍ DVOU AŽ PĚTIŽÍLOVÉHO KABELU V ROZVADĚČI NEBO NA PŘÍSTROJI DO 2,5 MM2</t>
  </si>
  <si>
    <t>703412</t>
  </si>
  <si>
    <t>ELEKTROINSTALAČNÍ TRUBKA PLASTOVÁ VČETNĚ UPEVNĚNÍ A PŘÍSLUŠENSTVÍ DN PRŮMĚRU PŘES 25 DO 40 MM</t>
  </si>
  <si>
    <t xml:space="preserve"> "`viz textová a výkresová část projektové dokumentace `
 Celkem 30 = 30,000 [B] "_x000D_
 "Celkem "30 = 30,000 [B]_x000D_</t>
  </si>
  <si>
    <t>703511</t>
  </si>
  <si>
    <t>ELEKTROINSTALAČNÍ LIŠTA ŠÍŘKY DO 30 MM</t>
  </si>
  <si>
    <t>R31026107</t>
  </si>
  <si>
    <t>DEMONTÁŽ STÁVAJÍCÍCH PRVKŮ TELEFONNÍHO ZAPOJOVAČE</t>
  </si>
  <si>
    <t>celek</t>
  </si>
  <si>
    <t>Převodník MB/IP, router, IPDT, rozvod, kabelizace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</si>
  <si>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jako celek kompletní konstrukce nebo práce.</t>
  </si>
  <si>
    <t>R31026108</t>
  </si>
  <si>
    <t xml:space="preserve"> "`viz textová a výkresová část projektové dokumentace `
 Celkem 8 = 8,000 [B] "_x000D_
 "Celkem "8 = 8,000 [B]_x000D_</t>
  </si>
  <si>
    <t>R31026109</t>
  </si>
  <si>
    <t>R31026110</t>
  </si>
  <si>
    <t xml:space="preserve"> "`viz textová a výkresová část projektové dokumentace `
 Celkem 16 = 16,000 [B] "_x000D_
 "Celkem "16 = 16,000 [B]_x000D_</t>
  </si>
  <si>
    <t xml:space="preserve"> "`viz textová a výkresová část projektové dokumentace `
 Celkem 0,01 = 0,010 [B] "_x000D_
 "Celkem "0,01 = 0,010 [B]_x000D_</t>
  </si>
  <si>
    <t>PS 31-02-62</t>
  </si>
  <si>
    <t>75O512</t>
  </si>
  <si>
    <t>PZTS, ÚSTŘEDNA DO 96 ZÓN</t>
  </si>
  <si>
    <t>R31026201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</si>
  <si>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</si>
  <si>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</si>
  <si>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</si>
  <si>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t>
  </si>
  <si>
    <t>75O5J1</t>
  </si>
  <si>
    <t>PZTS, KOMUNIKAČNÍ ROZHRANÍ PRO INTEGRACI DO PROGRAMU TŘETÍCH STRAN TCP/IP</t>
  </si>
  <si>
    <t>75O5J2</t>
  </si>
  <si>
    <t>PZTS,  KOMUNIKAČNÍ ROZHRANÍ PRO MONITORING, SPRÁVU UŽIVATELŮ A KONFIGURACI TCP/IP</t>
  </si>
  <si>
    <t>75O5M2</t>
  </si>
  <si>
    <t>PZTS, SIRÉNA VENKOVNÍ</t>
  </si>
  <si>
    <t>75O592</t>
  </si>
  <si>
    <t>PZTS, PROSTOROVÝ DETEKTOR DUÁLNÍ</t>
  </si>
  <si>
    <t>75O5A1</t>
  </si>
  <si>
    <t>PZTS, DETEKTOR TŘÍŠTĚNÍ SKLA</t>
  </si>
  <si>
    <t>75O5B1</t>
  </si>
  <si>
    <t>PZTS, HLÁSIČ KOUŘE</t>
  </si>
  <si>
    <t>Opticko-teplotní nebo teplotní dle projektové dokumentace</t>
  </si>
  <si>
    <t>75O5E1</t>
  </si>
  <si>
    <t>PZTS, ČIDLO SPECIÁLNÍ</t>
  </si>
  <si>
    <t>Tísňové tlačítko</t>
  </si>
  <si>
    <t>75O5H1</t>
  </si>
  <si>
    <t>PZTS, PROPOJOVACÍ MODUL PRO ČTEČKU</t>
  </si>
  <si>
    <t xml:space="preserve"> "`viz textová a výkresová část projektové dokumentace `
 Celkem 4 = 4,000 [B] "_x000D_
 "Celkem "4 = 4,000 [B]_x000D_</t>
  </si>
  <si>
    <t>PZTS, KLÁVESNICE - LCD DISPLEJ</t>
  </si>
  <si>
    <t>75O5G1</t>
  </si>
  <si>
    <t>PZTS, BEZKONTAKTNÍ ČTEČKA KARET</t>
  </si>
  <si>
    <t>75O551</t>
  </si>
  <si>
    <t>PZTS, KONCENTRÁTOR 8 ZÓN + 4 PGM VÝSTUPY V PLASTOVÉM KRYTU</t>
  </si>
  <si>
    <t>75O554</t>
  </si>
  <si>
    <t>PZTS, KONCENTRÁTOR 8 ZÓN + 4 PGM S POSILOVACÍM ZDROJEM V KOVOVÉM KRYTU</t>
  </si>
  <si>
    <t>75O561</t>
  </si>
  <si>
    <t>PZTS, ROZVODNÁ KRABICE</t>
  </si>
  <si>
    <t>75J321</t>
  </si>
  <si>
    <t>KABEL SDĚLOVACÍ PRO STRUKTUROVANOU KABELÁŽ FTP/STP</t>
  </si>
  <si>
    <t xml:space="preserve"> "`viz textová a výkresová část projektové dokumentace `
 Celkem 0,4 = 0,400 [B] "_x000D_
 "Celkem "0,4 = 0,400 [B]_x000D_</t>
  </si>
  <si>
    <t>75J32X</t>
  </si>
  <si>
    <t>KABEL SDĚLOVACÍ PRO STRUKTUROVANOU KABELÁŽ FTP/STP - MONTÁŽ</t>
  </si>
  <si>
    <t xml:space="preserve"> "`viz textová a výkresová část projektové dokumentace `
 Celkem 0,44 = 0,440 [B] "_x000D_
 "Celkem "0,44 = 0,440 [B]_x000D_</t>
  </si>
  <si>
    <t xml:space="preserve"> "`viz textová a výkresová část projektové dokumentace `
 Celkem 220 = 220,000 [B] "_x000D_
 "Celkem "220 = 220,000 [B]_x000D_</t>
  </si>
  <si>
    <t>742G41</t>
  </si>
  <si>
    <t>KABEL NN DVOU- A TŘÍŽÍLOVÝ CU FLEXIBILNÍ DO 2,5 MM2</t>
  </si>
  <si>
    <t xml:space="preserve"> "`viz textová a výkresová část projektové dokumentace `
 Celkem 80 = 80,000 [B] "_x000D_
 "Celkem "80 = 80,000 [B]_x000D_</t>
  </si>
  <si>
    <t xml:space="preserve"> "`viz textová a výkresová část projektové dokumentace `
 Celkem 120 = 120,000 [B] "_x000D_
 "Celkem "120 = 120,000 [B]_x000D_</t>
  </si>
  <si>
    <t>703756</t>
  </si>
  <si>
    <t>PROTIPOŽÁRNÍ TMEL ( TUBA - 1000ML ), DO EI 90 MIN.</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</si>
  <si>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</si>
  <si>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</si>
  <si>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</si>
  <si>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</si>
  <si>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</si>
  <si>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</si>
  <si>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</si>
  <si>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</si>
  <si>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75O961</t>
  </si>
  <si>
    <t>DDTS ŽDC, SPOLUPRÁCE ZHOTOVITELE URČENÉHO ZAŘÍZENÍ PŘI INTEGRACI DO DDTS</t>
  </si>
  <si>
    <t xml:space="preserve"> "`viz textová a výkresová část projektové dokumentace `
 Celkem 0,05 = 0,050 [B] "_x000D_
 "Celkem "0,05 = 0,050 [B]_x000D_</t>
  </si>
  <si>
    <t xml:space="preserve"> "`viz textová a výkresová část projektové dokumentace `
 Celkem 0,02 = 0,020 [B] "_x000D_
 "Celkem "0,02 = 0,020 [B]_x000D_</t>
  </si>
  <si>
    <t>PS 31-02-63</t>
  </si>
  <si>
    <t>75O211</t>
  </si>
  <si>
    <t>ASHS, ÚSTŘEDNA</t>
  </si>
  <si>
    <t>R75L3C8</t>
  </si>
  <si>
    <t>Převodník Kontakt/Ethernet</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</si>
  <si>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</si>
  <si>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75O231</t>
  </si>
  <si>
    <t>ASHS, INDIKAČNÍ TABLO</t>
  </si>
  <si>
    <t>75O241</t>
  </si>
  <si>
    <t>ASHS, HLÁSIČ KOUŘE</t>
  </si>
  <si>
    <t>75O251</t>
  </si>
  <si>
    <t>ASHS, OPTICKO-AKUSTICKÁ SIGNALIZACE - DODÁVKA</t>
  </si>
  <si>
    <t>75O261</t>
  </si>
  <si>
    <t>ASHS, TLAČÍTKO NOUZOVÉHO PŘERUŠENÍ</t>
  </si>
  <si>
    <t>75O281</t>
  </si>
  <si>
    <t>ASHS, CERTIFIKOVANÉ KABELY A NOSNÝ SYSTÉM PRO 1 ÚSTŘEDNU</t>
  </si>
  <si>
    <t>komplet</t>
  </si>
  <si>
    <t>75O2E1</t>
  </si>
  <si>
    <t>ASHS, POTRUBÍ PRO 1 TRYSKU</t>
  </si>
  <si>
    <t>R75O2S1</t>
  </si>
  <si>
    <t>ASHS, soustava propojovacích hadic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</si>
  <si>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 kompletní konstrukce a práce.</t>
  </si>
  <si>
    <t>75O731</t>
  </si>
  <si>
    <t>PERIMETRICKÝ SYSTÉM, PŘEPĚŤOVÁ OCHRANA</t>
  </si>
  <si>
    <t>75O2F1</t>
  </si>
  <si>
    <t>ASHS, PROVOZNÍ KNIHA</t>
  </si>
  <si>
    <t>75O2G7</t>
  </si>
  <si>
    <t>ASHS, TLAKOVÁ LÁHEV DO 142 L VČ. PŘÍSLUŠENSTVÍ</t>
  </si>
  <si>
    <t>75O2Q1</t>
  </si>
  <si>
    <t>ASHS, HASIVO</t>
  </si>
  <si>
    <t>KG</t>
  </si>
  <si>
    <t xml:space="preserve"> "`viz textová a výkresová část projektové dokumentace `
 Celkem 224,482 = 224,482 [B] "_x000D_
 "Celkem "224,482 = 224,482 [B]_x000D_</t>
  </si>
  <si>
    <t>75O2R1</t>
  </si>
  <si>
    <t>ASHS, ŠKOLENÍ A ZÁCVIK PERSONÁLU OBSLUHUJÍCÍHO ASHS</t>
  </si>
  <si>
    <t>75O2R2</t>
  </si>
  <si>
    <t>ASHS, PŘEZKOUŠENÍ ÚSTŘEDNY ASHS</t>
  </si>
  <si>
    <t>75O2R3</t>
  </si>
  <si>
    <t>ASHS, UVEDENÍ ÚSTŘEDNY ASHS DO TRVALÉHO PROVOZU</t>
  </si>
  <si>
    <t>75O2R4</t>
  </si>
  <si>
    <t>ASHS, FUNKČNÍ ZKOUŠKA</t>
  </si>
  <si>
    <t>75O2R5</t>
  </si>
  <si>
    <t>ASHS, KONTROLA PROVOZUSCHOPNOSTI</t>
  </si>
  <si>
    <t>75O2R6</t>
  </si>
  <si>
    <t>ASHS, REVIZE ÚSTŘEDNY ASHS</t>
  </si>
  <si>
    <t>75O2R7</t>
  </si>
  <si>
    <t>ASHS, ZKOUŠKA TĚSNOSTI PROSTORU</t>
  </si>
  <si>
    <t>75O94G</t>
  </si>
  <si>
    <t>DDTS ŽDC, INTEGRACE ASHS DO SERVERŮ A KLIENTŮ DDTS ŽDC</t>
  </si>
  <si>
    <t>75O94H</t>
  </si>
  <si>
    <t>DDTS ŽDC, INTEGRACE ASHS DO INK DDTS ŽDC</t>
  </si>
  <si>
    <t>702511</t>
  </si>
  <si>
    <t>PRŮRAZ ZDIVEM (PŘÍČKOU) ZDĚNÝM TLOUŠŤKY DO 45 CM</t>
  </si>
  <si>
    <t>703131</t>
  </si>
  <si>
    <t>KABELOVÝ ROŠT/LÁVKA NOSNÝ S FUNKČNÍ ODOLNOSTÍ PŘI POŽÁRU VČETNĚ UPEVNĚNÍ A PŘÍSLUŠENSTVÍ SVĚTLÉ ŠÍŘKY DO 100 MM</t>
  </si>
  <si>
    <t xml:space="preserve"> "`viz textová a výkresová část projektové dokumentace `
 Celkem 50 = 50,000 [B] "_x000D_
 "Celkem "50 = 50,000 [B]_x000D_</t>
  </si>
  <si>
    <t>75J512</t>
  </si>
  <si>
    <t>KABEL SILOVÝ PRO EPS OHNIODOLNÝ, BEZHALOGENOVÝ PRŮMĚRU DO 2,5 MM2</t>
  </si>
  <si>
    <t>kmžíla</t>
  </si>
  <si>
    <t xml:space="preserve"> "`viz textová a výkresová část projektové dokumentace `
 Celkem 0,1 = 0,100 [B] "_x000D_
 "Celkem "0,1 = 0,100 [B]_x000D_</t>
  </si>
  <si>
    <t>75J631</t>
  </si>
  <si>
    <t>KABEL SDĚLOVACÍ PRO EPS BEZHALOGENOVÝ S FUNKČNÍ ODOLNOSTÍ PRŮMĚRU DO 0,8 MM</t>
  </si>
  <si>
    <t>75J51X</t>
  </si>
  <si>
    <t>KABEL SILOVÝ PRO EPS OHNIODOLNÝ, BEZHALOGENOVÝ - MONTÁŽ</t>
  </si>
  <si>
    <t xml:space="preserve"> "`viz textová a výkresová část projektové dokumentace `
 Celkem 0,264 = 0,264 [B] "_x000D_
 "Celkem "0,264 = 0,264 [B]_x000D_</t>
  </si>
  <si>
    <t>704110</t>
  </si>
  <si>
    <t>KABELOVÝ ROŠT/LÁVKA NOSNÝ DO EI 90</t>
  </si>
  <si>
    <t xml:space="preserve"> "`viz textová a výkresová část projektové dokumentace `
 Celkem 0,12 = 0,120 [B] "_x000D_
 "Celkem "0,12 = 0,120 [B]_x000D_</t>
  </si>
  <si>
    <t>703731</t>
  </si>
  <si>
    <t>KABELOVÁ PŘÍCHYTKA S FUNKČNÍ ODOLNOSTÍ PŘI POŽÁRU PRO ROZSAH UPNUTÍ DO 25 MM</t>
  </si>
  <si>
    <t>PS 31-02-64</t>
  </si>
  <si>
    <t>75JA53</t>
  </si>
  <si>
    <t>ROZVADĚČ STRUKT. KABELÁŽE, PATCHPANEL 24 ZÁSUVEK</t>
  </si>
  <si>
    <t>R31026401</t>
  </si>
  <si>
    <t>ROZVADĚČ STRUKT. KABELÁŽE, PATCHPANEL, 16 ZÁSUVEK S SPD, DODÁVKA</t>
  </si>
  <si>
    <t>75JA51</t>
  </si>
  <si>
    <t>ROZVADĚČ STRUKT. KABELÁŽE, ORGANIZÉR</t>
  </si>
  <si>
    <t>75JA5X</t>
  </si>
  <si>
    <t>ROZVADĚČ STRUKT. KABELÁŽE, MONTÁŽ ORGANIZÉRU, PATCHPANELU</t>
  </si>
  <si>
    <t xml:space="preserve"> "`viz textová a výkresová část projektové dokumentace `
 Celkem 12 = 12,000 [B] "_x000D_
 "Celkem "12 = 12,000 [B]_x000D_</t>
  </si>
  <si>
    <t>75JA57</t>
  </si>
  <si>
    <t>ROZVADĚČ STRUKT. KABELÁŽE, PATCHPANEL - ZÁSUVKA RJ45 (KEYSTONE)</t>
  </si>
  <si>
    <t>R31026402</t>
  </si>
  <si>
    <t>AKTIVNÍ POE NAPÁJECÍ PANEL 12P. DO 19" RACKU, VČETNĚ NAPÁJECÍHO ADAPTÉRU, DODÁVKA+MONTÁŽ</t>
  </si>
  <si>
    <t>napájení IP telefonů a IP kamer</t>
  </si>
  <si>
    <t>R31026403</t>
  </si>
  <si>
    <t>PŘEPĚŤOVÁ OCHRANA ETHERNET DO PATCHPANELU S SPD</t>
  </si>
  <si>
    <t>75JA32</t>
  </si>
  <si>
    <t>ZÁSUVKA SDRUŽENNÁ NA OMÍTKU</t>
  </si>
  <si>
    <t>75M311</t>
  </si>
  <si>
    <t>DIGITÁLNÍ TELEFONIE A VOIP, TELEFONNÍ PŘÍSTROJ DIGITÁLNÍ ZÁKLADNÍ - DODÁVKA</t>
  </si>
  <si>
    <t>75M31X</t>
  </si>
  <si>
    <t>DIGITÁLNÍ TELEFONIE A VOIP, TELEFONNÍ PŘÍSTROJ DIGITÁLNÍ ZÁKLADNÍ - MONTÁŽ</t>
  </si>
  <si>
    <t>75M34B</t>
  </si>
  <si>
    <t>DIGITÁLNÍ TELEFONIE A VOIP, LICENCE IP TELEFON TECHNOLOGICKÝ - ZÁKLADNÍ</t>
  </si>
  <si>
    <t>Doplnění licencí pro IP telefony v rámci celé stavby</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</si>
  <si>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</si>
  <si>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</si>
  <si>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</si>
  <si>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</si>
  <si>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</si>
  <si>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</si>
  <si>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</si>
  <si>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</si>
  <si>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</si>
  <si>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</si>
  <si>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</si>
  <si>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</si>
  <si>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 xml:space="preserve"> "`viz textová a výkresová část projektové dokumentace `
 Celkem 0,8 = 0,800 [B] "_x000D_
 "Celkem "0,8 = 0,800 [B]_x000D_</t>
  </si>
  <si>
    <t>R31026404</t>
  </si>
  <si>
    <t>METALICKÝ PATCHCORD FTP DÉLKY DO 2M, DODÁVKA+MONTÁŽ</t>
  </si>
  <si>
    <t xml:space="preserve"> "`viz textová a výkresová část projektové dokumentace `
 Celkem 14 = 14,000 [B] "_x000D_
 "Celkem "14 = 14,000 [B]_x000D_</t>
  </si>
  <si>
    <t>75J213</t>
  </si>
  <si>
    <t>KABEL SDĚLOVACÍ PRO VNITŘNÍ POUŽITÍ DO 10 PÁRŮ PRŮMĚRU 0,8 MM</t>
  </si>
  <si>
    <t xml:space="preserve"> "`viz textová a výkresová část projektové dokumentace `
 Celkem 0,07 = 0,070 [B] "_x000D_
 "Celkem "0,07 = 0,070 [B]_x000D_</t>
  </si>
  <si>
    <t xml:space="preserve"> "`viz textová a výkresová část projektové dokumentace `
 Celkem 35 = 35,000 [B] "_x000D_
 "Celkem "35 = 35,000 [B]_x000D_</t>
  </si>
  <si>
    <t>703512</t>
  </si>
  <si>
    <t>ELEKTROINSTALAČNÍ LIŠTA ŠÍŘKY PŘES 30 DO 60 MM</t>
  </si>
  <si>
    <t>bezhalogenová, samozhášivá</t>
  </si>
  <si>
    <t>703451</t>
  </si>
  <si>
    <t>ELEKTROINSTALAČNÍ TRUBKA S FUNKČNÍ ODOLNOSTÍ PŘI POŽÁRU VČETNĚ UPEVNĚNÍ A PŘÍSLUŠENSTVÍ DN PRŮMĚRU DO 25 MM</t>
  </si>
  <si>
    <t>703753</t>
  </si>
  <si>
    <t>NÁSTŘIK PROTIPOŽÁRNÍ DO 2,5CM NA PŘIPRAVENÝ PODKLAD - PROSTUP</t>
  </si>
  <si>
    <t xml:space="preserve"> "`viz textová a výkresová část projektové dokumentace `
 Celkem 0,6 = 0,600 [B] "_x000D_
 "Celkem "0,6 = 0,600 [B]_x000D_</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</si>
  <si>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</si>
  <si>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</si>
  <si>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</si>
  <si>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</si>
  <si>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742F22</t>
  </si>
  <si>
    <t>KABEL NN NEBO VODIČ JEDNOŽÍLOVÝ AL S PLASTOVOU IZOLACÍ OD 4 DO 16 MM2</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</si>
  <si>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</si>
  <si>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3. Způsob měření: 
 - měrná jednotka tuna určující množství odpadu vytříděného v souladu se zákonem č. 185/2001 Sb., o nakládání s odpady, v platném znění</t>
  </si>
  <si>
    <t>PS 31-02-71.1</t>
  </si>
  <si>
    <t>R300271101</t>
  </si>
  <si>
    <t>popis položky</t>
  </si>
  <si>
    <t xml:space="preserve"> "`viz textová a výkresová část projektové dokumentace `
 Celkem 920 = 920,000 [B] 
Celkem 920 = 920,000 
Celkem 920 = 920,000 
Celkem 920 = 920,000 "_x000D_
 "Celkem "920 = 920,000 [B]_x000D_</t>
  </si>
  <si>
    <t>zahrnuje veškeré náklady spojené s objednatelem požadovanými pracemi</t>
  </si>
  <si>
    <t>R300271102</t>
  </si>
  <si>
    <t xml:space="preserve"> "`viz textová a výkresová část projektové dokumentace `
 Celkem 0,92 = 0,920 [B] 
Celkem 0,92 = 0,920 
Celkem 0,92 = 0,920 
Celkem 0,92 = 0,920 "_x000D_
 "Celkem "0,92 = 0,920 [B]_x000D_</t>
  </si>
  <si>
    <t xml:space="preserve"> "`viz textová a výkresová část projektové dokumentace `
 Celkem 3 = 3,000 [B] 
Celkem 3 = 3,000 
Celkem 3 = 3,000 
Celkem 3 = 3,000 "_x000D_
 "Celkem "3 = 3,000 [B]_x000D_</t>
  </si>
  <si>
    <t>2</t>
  </si>
  <si>
    <t>Kamerový systém</t>
  </si>
  <si>
    <t>75L431</t>
  </si>
  <si>
    <t>KAMERA DIGITÁLNÍ (IP) DOME PEVNÁ</t>
  </si>
  <si>
    <t xml:space="preserve"> "`viz textová a výkresová část projektové dokumentace `
 Celkem 4 = 4,000 [B] 
Celkem 4 = 4,000 
Celkem 4 = 4,000 
Celkem 4 = 4,000 "_x000D_
 "Celkem "4 = 4,000 [B]_x000D_</t>
  </si>
  <si>
    <t>75L421</t>
  </si>
  <si>
    <t>KAMERA DIGITÁLNÍ (IP) PEVNÁ</t>
  </si>
  <si>
    <t xml:space="preserve"> "`viz textová a výkresová část projektové dokumentace `
 Celkem 7 = 7,000 [B] 
Celkem 7 = 7,000 
Celkem 7 = 7,000 
Celkem 7 = 7,000 "_x000D_
 "Celkem "7 = 7,000 [B]_x000D_</t>
  </si>
  <si>
    <t>75L424</t>
  </si>
  <si>
    <t>KAMERA DIGITÁLNÍ (IP) SW LICENCE</t>
  </si>
  <si>
    <t>75L434</t>
  </si>
  <si>
    <t>KAMERA DIGITÁLNÍ (IP) DOME SW LICENCE</t>
  </si>
  <si>
    <t>75L42X</t>
  </si>
  <si>
    <t>KAMERA DIGITÁLNÍ (IP) - MONTÁŽ</t>
  </si>
  <si>
    <t xml:space="preserve"> "`viz textová a výkresová část projektové dokumentace `
 Celkem 11 = 11,000 [B] 
Celkem 11 = 11,000 
Celkem 11 = 11,000 
Celkem 11 = 11,000 "_x000D_
 "Celkem "11 = 11,000 [B]_x000D_</t>
  </si>
  <si>
    <t>75K231</t>
  </si>
  <si>
    <t>NAPÁJECÍ ZDROJ 48 V DC, SAMOSTATNÝ DO 200W</t>
  </si>
  <si>
    <t>75K23X</t>
  </si>
  <si>
    <t>NAPÁJECÍ ZDROJ 48 V DC, SAMOSTATNÝ - MONTÁŽ</t>
  </si>
  <si>
    <t>75L452</t>
  </si>
  <si>
    <t>KAMEROVÝ SERVER - ZÁZNAMOVÉ ZAŘÍZENÍ, DO 16 KAMER (HW, SW, LICENCE)</t>
  </si>
  <si>
    <t xml:space="preserve"> "`viz textová a výkresová část projektové dokumentace `
 Celkem 1 = 1,000 [B] 
Celkem 1 = 1,000 
Celkem 1 = 1,000 
Celkem 1 = 1,000 "_x000D_
 "Celkem "1 = 1,000 [B]_x000D_</t>
  </si>
  <si>
    <t>75L457</t>
  </si>
  <si>
    <t>KAMEROVÝ SERVER - HDD PŘES 2 TB, PRO PROVOZ 24/7</t>
  </si>
  <si>
    <t xml:space="preserve"> "`viz textová a výkresová část projektové dokumentace `
 Celkem 2 = 2,000 [B] 
Celkem 2 = 2,000 
Celkem 2 = 2,000 
Celkem 2 = 2,000 "_x000D_
 "Celkem "2 = 2,000 [B]_x000D_</t>
  </si>
  <si>
    <t>R300271103</t>
  </si>
  <si>
    <t>ZŘÍZENÍ SERVISNÍ ZÁSUVKY PRO STAHOVÁNÍ ZÁZNAMU Z KS</t>
  </si>
  <si>
    <t>75M97K</t>
  </si>
  <si>
    <t>PŘEVODNÍK - SFP 1G, KRÁTKÝ DOSAH</t>
  </si>
  <si>
    <t xml:space="preserve"> "`viz textová a výkresová část projektové dokumentace `
 Celkem 6 = 6,000 [B] 
Celkem 6 = 6,000 
Celkem 6 = 6,000 
Celkem 6 = 6,000 "_x000D_
 "Celkem "6 = 6,000 [B]_x000D_</t>
  </si>
  <si>
    <t>75M97X</t>
  </si>
  <si>
    <t>PŘEVODNÍK - MONTÁŽ</t>
  </si>
  <si>
    <t>R300271104</t>
  </si>
  <si>
    <t>DATOVÁ INFRASTRUKTURA LAN, PRŮMYSLOVÝ RINGSWITCH - L2 4X10/100 PoE + 2XUPLINK</t>
  </si>
  <si>
    <t>R300271105</t>
  </si>
  <si>
    <t>DATOVÁ INFRASTRUKTURA LAN, PRŮMYSLOVÝ RINGSWITCH - L2 2X10/100 PoE + 2XUPLINK</t>
  </si>
  <si>
    <t>R300271106</t>
  </si>
  <si>
    <t>DATOVÁ INFRASTRUKTURA LAN, PRŮMYSLOVÝ RINGSWITCH - do 10XSFP SLOT</t>
  </si>
  <si>
    <t>75M92X</t>
  </si>
  <si>
    <t>DATOVÁ INFRASTRUKTURA LAN, SWITCH PRŮMYSLOVÝ - MONTÁŽ</t>
  </si>
  <si>
    <t xml:space="preserve"> "`viz textová a výkresová část projektové dokumentace `
 Celkem 5 = 5,000 [B] 
Celkem 5 = 5,000 
Celkem 5 = 5,000 
Celkem 5 = 5,000 "_x000D_
 "Celkem "5 = 5,000 [B]_x000D_</t>
  </si>
  <si>
    <t>R300271107</t>
  </si>
  <si>
    <t>ROZVADĚČ STRUKT. KABELÁŽE, PATCHPANEL, 16 ZÁSUVEK s přepěťovou ochranou, DODÁVKA</t>
  </si>
  <si>
    <t>75IEE2</t>
  </si>
  <si>
    <t>OPTICKÝ ROZVADĚČ 19" PROVEDENÍ 24 VLÁKEN</t>
  </si>
  <si>
    <t xml:space="preserve"> "`viz textová a výkresová část projektové dokumentace `
 Celkem 32 = 32,000 [B] 
Celkem 32 = 32,000 
Celkem 32 = 32,000 
Celkem 32 = 32,000 "_x000D_
 "Celkem "32 = 32,000 [B]_x000D_</t>
  </si>
  <si>
    <t xml:space="preserve"> "`viz textová a výkresová část projektové dokumentace `
 Celkem 16 = 16,000 [B] 
Celkem 16 = 16,000 
Celkem 16 = 16,000 
Celkem 16 = 16,000 "_x000D_
 "Celkem "16 = 16,000 [B]_x000D_</t>
  </si>
  <si>
    <t xml:space="preserve"> "`viz textová a výkresová část projektové dokumentace `
 Celkem 6,7 = 6,700 [B] 
Celkem 5,6 = 5,600 
Celkem 5,6 = 5,600 
Celkem 5,6 = 5,600 "_x000D_
 "Celkem "5,6 = 5,600 [B]_x000D_</t>
  </si>
  <si>
    <t>75IC1X</t>
  </si>
  <si>
    <t>MIKROTRUBIČKOVÁ SPOJKA - MONTÁŽ</t>
  </si>
  <si>
    <t xml:space="preserve"> "`viz textová a výkresová část projektové dokumentace `
 Celkem 10 = 10,000 [B] 
Celkem 10 = 10,000 
Celkem 10 = 10,000 
Celkem 10 = 10,000 "_x000D_
 "Celkem "10 = 10,000 [B]_x000D_</t>
  </si>
  <si>
    <t>75IB21</t>
  </si>
  <si>
    <t>MIKROTRUBIČKA PŘES 10/8 MM</t>
  </si>
  <si>
    <t xml:space="preserve"> "`viz textová a výkresová část projektové dokumentace `
 Celkem 1200 = 1200,000 [B] 
Celkem 1200 = 1200,000 
Celkem 1200 = 1200,000 
Celkem 1200 = 1200,000 "_x000D_
 "Celkem "1200 = 1200,000 [B]_x000D_</t>
  </si>
  <si>
    <t xml:space="preserve"> "`viz textová a výkresová část projektové dokumentace `
 Celkem 20 = 20,000 [B] 
Celkem 20 = 20,000 
Celkem 20 = 20,000 
Celkem 20 = 20,000 "_x000D_
 "Celkem "20 = 20,000 [B]_x000D_</t>
  </si>
  <si>
    <t>75IH9X</t>
  </si>
  <si>
    <t>UKONČENÍ KABELU ŠTÍTEK KABELOVÝ - MONTÁŽ</t>
  </si>
  <si>
    <t xml:space="preserve"> "`viz textová a výkresová část projektové dokumentace `
 Celkem 16 = 16,000 [B] 
Celkem 12 = 12,000 
Celkem 12 = 12,000 
Celkem 12 = 12,000 "_x000D_
 "Celkem "12 = 12,000 [B]_x000D_</t>
  </si>
  <si>
    <t>741111</t>
  </si>
  <si>
    <t>KRABICE (ROZVODKA) INSTALAČNÍ PŘÍSTROJOVÁ PRÁZDNÁ</t>
  </si>
  <si>
    <t xml:space="preserve"> "`viz textová a výkresová část projektové dokumentace `
 Celkem 0,8 = 0,800 [B] 
Celkem 0,8 = 0,800 
Celkem 0,8 = 0,800 
Celkem 0,8 = 0,800 "_x000D_
 "Celkem "0,8 = 0,800 [B]_x000D_</t>
  </si>
  <si>
    <t>703422</t>
  </si>
  <si>
    <t>ELEKTROINSTALAČNÍ TRUBKA PLASTOVÁ UV STABILNÍ VČETNĚ UPEVNĚNÍ A PŘÍSLUŠENSTVÍ DN PRŮMĚRU PŘES 25 DO 40 MM</t>
  </si>
  <si>
    <t>703413</t>
  </si>
  <si>
    <t>ELEKTROINSTALAČNÍ TRUBKA PLASTOVÁ VČETNĚ UPEVNĚNÍ A PŘÍSLUŠENSTVÍ DN PRŮMĚRU PŘES 40 MM</t>
  </si>
  <si>
    <t xml:space="preserve"> "`viz textová a výkresová část projektové dokumentace `
 Celkem 30 = 30,000 [B] 
Celkem 30 = 30,000 
Celkem 30 = 30,000 
Celkem 30 = 30,000 "_x000D_
 "Celkem "30 = 30,000 [B]_x000D_</t>
  </si>
  <si>
    <t>742G12</t>
  </si>
  <si>
    <t>KABEL NN DVOU- A TŘÍŽÍLOVÝ CU S PLASTOVOU IZOLACÍ OD 4 DO 16 MM2</t>
  </si>
  <si>
    <t xml:space="preserve"> "`viz textová a výkresová část projektové dokumentace `
 Celkem 40 = 40,000 [B] 
Celkem 40 = 40,000 
Celkem 40 = 40,000 
Celkem 40 = 40,000 "_x000D_
 "Celkem "40 = 40,000 [B]_x000D_</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</si>
  <si>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</si>
  <si>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</si>
  <si>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</si>
  <si>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</si>
  <si>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</si>
  <si>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</si>
  <si>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</si>
  <si>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</si>
  <si>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</si>
  <si>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</si>
  <si>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 xml:space="preserve"> "`viz textová a výkresová část projektové dokumentace `
 Celkem 8 = 8,000 [B] 
Celkem 8 = 8,000 
Celkem 8 = 8,000 
Celkem 8 = 8,000 "_x000D_
 "Celkem "8 = 8,000 [B]_x000D_</t>
  </si>
  <si>
    <t>742L12</t>
  </si>
  <si>
    <t>UKONČENÍ DVOU AŽ PĚTIŽÍLOVÉHO KABELU V ROZVADĚČI NEBO NA PŘÍSTROJI OD 4 DO 16 MM2</t>
  </si>
  <si>
    <t>744811</t>
  </si>
  <si>
    <t>PROUDOVÝ CHRÁNIČ DVOUPÓLOVÝ S NADPROUDOVOU OCHRANOU (10 KA) DO 30 MA, DO 25 A</t>
  </si>
  <si>
    <t>744L51</t>
  </si>
  <si>
    <t>RELÉ - POMOCNÝ SPÍNAČ</t>
  </si>
  <si>
    <t xml:space="preserve"> "`viz textová a výkresová část projektové dokumentace `
 Celkem 0,5 = 0,500 [B] 
Celkem 0,5 = 0,500 
Celkem 0,5 = 0,500 
Celkem 0,5 = 0,500 "_x000D_
 "Celkem "0,5 = 0,500 [B]_x000D_</t>
  </si>
  <si>
    <t>702512</t>
  </si>
  <si>
    <t>PRŮRAZ ZDIVEM (PŘÍČKOU) ZDĚNÝM TLOUŠŤKY PŘES 45 DO 60 CM</t>
  </si>
  <si>
    <t>R300271108</t>
  </si>
  <si>
    <t>Patch kabel Cat.5E FTP/STP</t>
  </si>
  <si>
    <t>1. Položka obsahuje:
 – dodávku specifikované kabelizace včetně potřebného drobného montážního materiálu
 – dopravu a skladování
2. Položka neobsahuje:
 X
3. Způsob měření:
Dodávka specifikované kabelizace se měří v délce udané v kmpárech.</t>
  </si>
  <si>
    <t>R300271109</t>
  </si>
  <si>
    <t>Spolupráce při integraci do systému DDTS</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</si>
  <si>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kamerových serverů v rozsahu do deseti kamer.</t>
  </si>
  <si>
    <t>75L491</t>
  </si>
  <si>
    <t>ZPROVOZNĚNÍ A NASTAVENÍ KAMERY</t>
  </si>
  <si>
    <t>75L492</t>
  </si>
  <si>
    <t>ZPROVOZNĚNÍ A NASTAVENÍ POHLEDU KAMERY</t>
  </si>
  <si>
    <t>75L493</t>
  </si>
  <si>
    <t>ZPROVOZNĚNÍ A NASTAVENÍ KAMEROVÉHO SYSTÉMU</t>
  </si>
  <si>
    <t>75L495</t>
  </si>
  <si>
    <t>LICENCE PRO PŘIPOJENÍ KAMERY DO SYSTÉMU KAC</t>
  </si>
  <si>
    <t>R300271110</t>
  </si>
  <si>
    <t>PŘIPOJENÍ KAMEROVÉHO SYSTÉMU DO KAC - KONFIGURAČNÍ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</si>
  <si>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50 kusů) kompletní konstrukce nebo práce.</t>
  </si>
  <si>
    <t>R300271111</t>
  </si>
  <si>
    <t>KVM konzole výsuvná do 17" včetně příslušenství, montáž</t>
  </si>
  <si>
    <t>1. Položka obsahuje:
 – dodávku specifikovaného bloku/zařízení včetně potřebného drobného montážního materiálu
 – dodávku souvisejícího příslušenství pro specifikovaný blok/zařízení
 – dopravu a skladování
 – montáž včetně příslušenství
2. Položka neobsahuje:
 X
3. Způsob měření:
Udává se počet kusů kompletní konstrukce nebo práce.</t>
  </si>
  <si>
    <t>75H141</t>
  </si>
  <si>
    <t>STOŽÁR (SLOUP) OCELOVÝ DO 10 M</t>
  </si>
  <si>
    <t>75H14X</t>
  </si>
  <si>
    <t>STOŽÁR (SLOUP) OCELOVÝ - MONTÁŽ</t>
  </si>
  <si>
    <t>272315</t>
  </si>
  <si>
    <t>ZÁKLADY Z PROSTÉHO BETONU DO C30/37</t>
  </si>
  <si>
    <t>75IG51</t>
  </si>
  <si>
    <t>VEDENÍ UZEMŇOVACÍ NA POVRCHU Z FEZN DRÁTU DO 120 MM2</t>
  </si>
  <si>
    <t>75IG5X</t>
  </si>
  <si>
    <t>VEDENÍ UZEMŇOVACÍ NA POVRCHU Z FEZN DRÁTU DO 120 MM2 - MONTÁŽ</t>
  </si>
  <si>
    <t xml:space="preserve"> "`viz textová a výkresová část projektové dokumentace `
 Celkem 60 = 60,000 [B] 
Celkem 60 = 60,000 
Celkem 60 = 60,000 
Celkem 60 = 60,000 "_x000D_
 "Celkem "60 = 60,000 [B]_x000D_</t>
  </si>
  <si>
    <t>75IG2X</t>
  </si>
  <si>
    <t>SVORKA ROZPOJOVACÍ ZKUŠEBNÍ - MONTÁŽ</t>
  </si>
  <si>
    <t>741C05</t>
  </si>
  <si>
    <t>SPOJOVÁNÍ UZEMŇOVACÍCH VODIČŮ</t>
  </si>
  <si>
    <t>74665C</t>
  </si>
  <si>
    <t>PŘIPOJENÍ, OŽIVENÍ A ZPROVOZNĚNÍ PŘENOSOVÉ CESTY V OBJEKTU ŽST</t>
  </si>
  <si>
    <t>75L494</t>
  </si>
  <si>
    <t>ZPROVOZNĚNÍ A NASTAVENÍ ŠKOLENÍ A ZÁCVIK PERSONÁLU OBSLUHUJÍCÍHO KAMEROVÝ SYSTÉM</t>
  </si>
  <si>
    <t>75IC12</t>
  </si>
  <si>
    <t>MIKROTRUBIČKOVÁ SPOJKA PRŮMĚRU PŘES 10 MM</t>
  </si>
  <si>
    <t xml:space="preserve"> "`viz textová a výkresová část projektové dokumentace `
 Celkem 0,1 = 0,100 [B] 
Celkem 0,1 = 0,100 
Celkem 0,1 = 0,100 
Celkem 0,1 = 0,100 "_x000D_
 "Celkem "0,1 = 0,100 [B]_x000D_</t>
  </si>
  <si>
    <t xml:space="preserve"> "`viz textová a výkresová část projektové dokumentace `
 Celkem 0,05 = 0,050 [B] 
Celkem 0,05 = 0,050 
Celkem 0,05 = 0,050 
Celkem 0,05 = 0,050 "_x000D_
 "Celkem "0,05 = 0,050 [B]_x000D_</t>
  </si>
  <si>
    <t>PS 33-02-51</t>
  </si>
  <si>
    <t xml:space="preserve"> "`1: 0,01; viz textová a výkresová část projektové dokumentace `
 Celkem 0,01 = 0,010 [B] "_x000D_
 "Celkem "0,01 = 0,010 [B]_x000D_</t>
  </si>
  <si>
    <t xml:space="preserve"> "`2: 2; viz textová a výkresová část projektové dokumentace `
 Celkem 2 = 2,000 [B] "_x000D_
 "Celkem "2 = 2,000 [B]_x000D_</t>
  </si>
  <si>
    <t xml:space="preserve"> "`3: 1; viz textová a výkresová část projektové dokumentace `
 Celkem 1 = 1,000 [B] "_x000D_
 "Celkem "1 = 1,000 [B]_x000D_</t>
  </si>
  <si>
    <t xml:space="preserve"> "`4: 1; viz textová a výkresová část projektové dokumentace `
 Celkem 1 = 1,000 [B] "_x000D_
 "Celkem "1 = 1,000 [B]_x000D_</t>
  </si>
  <si>
    <t xml:space="preserve"> "`5: 1,6; viz textová a výkresová část projektové dokumentace `
 Celkem 1,6 = 1,600 [B] "_x000D_
 "Celkem "1,6 = 1,600 [B]_x000D_</t>
  </si>
  <si>
    <t xml:space="preserve"> "`6: 60; viz textová a výkresová část projektové dokumentace `
 Celkem 60 = 60,000 [B] "_x000D_
 "Celkem "60 = 60,000 [B]_x000D_</t>
  </si>
  <si>
    <t xml:space="preserve"> "`7: 10; viz textová a výkresová část projektové dokumentace `
 Celkem 10 = 10,000 [B] "_x000D_
 "Celkem "10 = 10,000 [B]_x000D_</t>
  </si>
  <si>
    <t xml:space="preserve"> "`8: 4; viz textová a výkresová část projektové dokumentace `
 Celkem 4 = 4,000 [B] "_x000D_
 "Celkem "4 = 4,000 [B]_x000D_</t>
  </si>
  <si>
    <t xml:space="preserve"> "`9: 10; viz textová a výkresová část projektové dokumentace `
 Celkem 10 = 10,000 [B] "_x000D_
 "Celkem "10 = 10,000 [B]_x000D_</t>
  </si>
  <si>
    <t xml:space="preserve"> "`10: 3; viz textová a výkresová část projektové dokumentace `
 Celkem 3 = 3,000 [B] "_x000D_
 "Celkem "3 = 3,000 [B]_x000D_</t>
  </si>
  <si>
    <t xml:space="preserve"> "`11: 3; viz textová a výkresová část projektové dokumentace `
 Celkem 3 = 3,000 [B] "_x000D_
 "Celkem "3 = 3,000 [B]_x000D_</t>
  </si>
  <si>
    <t xml:space="preserve"> "`12: 3; viz textová a výkresová část projektové dokumentace `
 Celkem 3 = 3,000 [B] "_x000D_
 "Celkem "3 = 3,000 [B]_x000D_</t>
  </si>
  <si>
    <t xml:space="preserve"> "`13: 10; viz textová a výkresová část projektové dokumentace `
 Celkem 10 = 10,000 [B] "_x000D_
 "Celkem "10 = 10,000 [B]_x000D_</t>
  </si>
  <si>
    <t xml:space="preserve"> "`14: 50; viz textová a výkresová část projektové dokumentace `
 Celkem 50 = 50,000 [B] "_x000D_
 "Celkem "50 = 50,000 [B]_x000D_</t>
  </si>
  <si>
    <t xml:space="preserve"> "`15: 14; viz textová a výkresová část projektové dokumentace `
 Celkem 14 = 14,000 [B] "_x000D_
 "Celkem "14 = 14,000 [B]_x000D_</t>
  </si>
  <si>
    <t xml:space="preserve"> "`16: 14; viz textová a výkresová část projektové dokumentace `
 Celkem 14 = 14,000 [B] "_x000D_
 "Celkem "14 = 14,000 [B]_x000D_</t>
  </si>
  <si>
    <t xml:space="preserve"> "`17: 25; viz textová a výkresová část projektové dokumentace `
 Celkem 25 = 25,000 [B] "_x000D_
 "Celkem "25 = 25,000 [B]_x000D_</t>
  </si>
  <si>
    <t xml:space="preserve"> "`18: 15; viz textová a výkresová část projektové dokumentace `
 Celkem 15 = 15,000 [B] "_x000D_
 "Celkem "15 = 15,000 [B]_x000D_</t>
  </si>
  <si>
    <t xml:space="preserve"> "`19: 20; viz textová a výkresová část projektové dokumentace `
 Celkem 20 = 20,000 [B] "_x000D_
 "Celkem "20 = 20,000 [B]_x000D_</t>
  </si>
  <si>
    <t xml:space="preserve"> "`20: 6; viz textová a výkresová část projektové dokumentace `
 Celkem 6 = 6,000 [B] "_x000D_
 "Celkem "6 = 6,000 [B]_x000D_</t>
  </si>
  <si>
    <t xml:space="preserve"> "`21: 10; viz textová a výkresová část projektové dokumentace `
 Celkem 10 = 10,000 [B] "_x000D_
 "Celkem "10 = 10,000 [B]_x000D_</t>
  </si>
  <si>
    <t xml:space="preserve"> "`22: 2; viz textová a výkresová část projektové dokumentace `
 Celkem 2 = 2,000 [B] "_x000D_
 "Celkem "2 = 2,000 [B]_x000D_</t>
  </si>
  <si>
    <t xml:space="preserve"> "`23: 0,1; viz textová a výkresová část projektové dokumentace `
 Celkem 0,1 = 0,100 [B] "_x000D_
 "Celkem "0,1 = 0,100 [B]_x000D_</t>
  </si>
  <si>
    <t xml:space="preserve"> "`24: 0,5; viz textová a výkresová část projektové dokumentace `
 Celkem 0,5 = 0,500 [B] "_x000D_
 "Celkem "0,5 = 0,500 [B]_x000D_</t>
  </si>
  <si>
    <t xml:space="preserve"> "`25: 0,1; viz textová a výkresová část projektové dokumentace `
 Celkem 0,1 = 0,100 [B] "_x000D_
 "Celkem "0,1 = 0,100 [B]_x000D_</t>
  </si>
  <si>
    <t xml:space="preserve"> "`26: 0,5; viz textová a výkresová část projektové dokumentace `
 Celkem 0,5 = 0,500 [B] "_x000D_
 "Celkem "0,5 = 0,500 [B]_x000D_</t>
  </si>
  <si>
    <t xml:space="preserve"> "`27: 0,1; viz textová a výkresová část projektové dokumentace `
 Celkem 0,1 = 0,100 [B] "_x000D_
 "Celkem "0,1 = 0,100 [B]_x000D_</t>
  </si>
  <si>
    <t>PS 33-02-61</t>
  </si>
  <si>
    <t>R75IE3Y</t>
  </si>
  <si>
    <t>DEMONTÁŽ METALICKÝCH ROZVADĚČŮ VČETĚM KONSTRUKCÍ, LSA A ZÁVĚRŮ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</si>
  <si>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kompletů kompletní konstrukce nebo práce.</t>
  </si>
  <si>
    <t>R75IEEY</t>
  </si>
  <si>
    <t>DEMONTÁŽ OPTICKÝCH ROZVADĚČŮ VČETNĚ ORGANIZÉRŮ</t>
  </si>
  <si>
    <t>R75N21Y</t>
  </si>
  <si>
    <t>DEMONTÁŽ RÁDIOVÝCH SYSTÉMŮ VČETNĚ KABELIZACE, ANTÉN A PŘÍSLUŠENSTVÍ</t>
  </si>
  <si>
    <t>R75M93Y</t>
  </si>
  <si>
    <t>DEMONTÁŽ AKTIVNÍCH ZAŘÍZENÍ VČETNĚ KABELIZACE</t>
  </si>
  <si>
    <t>R75JA5Y</t>
  </si>
  <si>
    <t>DEMONTÁŽ PRVKŮ A ZAŘÍZENÍ STRUKTUROVANÉ KABELÁŽE (SKŘÍNĚ, PATCHPANELY, APOD.)</t>
  </si>
  <si>
    <t>R75K23Y</t>
  </si>
  <si>
    <t>DEMONTÁŽ NAPÁJECÍCH ZDROJŮ VČETNĚ KABELIZACE A PŘÍSLUŠENSTVÍ</t>
  </si>
  <si>
    <t>R75K68Y</t>
  </si>
  <si>
    <t>DEMONTÁŽ AKU BATERIÍ A UPS VČETNĚ KABELIZACE A PŘÍSLUŠENSTVÍ</t>
  </si>
  <si>
    <t>R75L11Y</t>
  </si>
  <si>
    <t>DEMONTÁŽ ROZHLASOVÉHO ZAŘÍZENÍ VČETNĚ KABELIZACE, REPRODUKTORŮ A PŘÍSLUŠENSTVÍ</t>
  </si>
  <si>
    <t>R75M26Y</t>
  </si>
  <si>
    <t>DEMONTÁŽ TELEFONNÍHO ZAPOJOVAČE VČETNĚ KABELIZACE A PŘÍSLUŠENSTVÍ</t>
  </si>
  <si>
    <t>R75M12Y</t>
  </si>
  <si>
    <t>DEMONTÁŽ TELEFONNÍCH PŘÍSTOJŮ</t>
  </si>
  <si>
    <t>R75L21Y</t>
  </si>
  <si>
    <t>DEMONTÁŽ HODINOVÝCH ZAŘÍZENÍ VČETNĚ KABELIZACE PŘÍSLUŠENSTVÍ</t>
  </si>
  <si>
    <t>R96</t>
  </si>
  <si>
    <t>DEMONTÁŽ SDĚLOVACÍHO ZAŘÍZENÍ - OSTATNÍ ZAŘÍZENÍ</t>
  </si>
  <si>
    <t>PS 34-02-61</t>
  </si>
  <si>
    <t>PS 35-02-51</t>
  </si>
  <si>
    <t xml:space="preserve"> "`2: 6; viz textová a výkresová část projektové dokumentace `
 Celkem 6 = 6,000 [B] "_x000D_
 "Celkem "6 = 6,000 [B]_x000D_</t>
  </si>
  <si>
    <t xml:space="preserve"> "`3: 3; viz textová a výkresová část projektové dokumentace `
 Celkem 3 = 3,000 [B] "_x000D_
 "Celkem "3 = 3,000 [B]_x000D_</t>
  </si>
  <si>
    <t xml:space="preserve"> "`4: 2; viz textová a výkresová část projektové dokumentace `
 Celkem 2 = 2,000 [B] "_x000D_
 "Celkem "2 = 2,000 [B]_x000D_</t>
  </si>
  <si>
    <t xml:space="preserve"> "`5: 2,5; viz textová a výkresová část projektové dokumentace `
 Celkem 2,5 = 2,500 [B] "_x000D_
 "Celkem "2,5 = 2,500 [B]_x000D_</t>
  </si>
  <si>
    <t xml:space="preserve"> "`8: 11; viz textová a výkresová část projektové dokumentace `
 Celkem 11 = 11,000 [B] "_x000D_
 "Celkem "11 = 11,000 [B]_x000D_</t>
  </si>
  <si>
    <t xml:space="preserve"> "`9: 12; viz textová a výkresová část projektové dokumentace `
 Celkem 12 = 12,000 [B] "_x000D_
 "Celkem "12 = 12,000 [B]_x000D_</t>
  </si>
  <si>
    <t xml:space="preserve"> "`11: 2; viz textová a výkresová část projektové dokumentace `
 Celkem 2 = 2,000 [B] "_x000D_
 "Celkem "2 = 2,000 [B]_x000D_</t>
  </si>
  <si>
    <t xml:space="preserve"> "`12: 2; viz textová a výkresová část projektové dokumentace `
 Celkem 2 = 2,000 [B] "_x000D_
 "Celkem "2 = 2,000 [B]_x000D_</t>
  </si>
  <si>
    <t xml:space="preserve"> "`13: 12; viz textová a výkresová část projektové dokumentace `
 Celkem 12 = 12,000 [B] "_x000D_
 "Celkem "12 = 12,000 [B]_x000D_</t>
  </si>
  <si>
    <t xml:space="preserve"> "`14: 60; viz textová a výkresová část projektové dokumentace `
 Celkem 60 = 60,000 [B] "_x000D_
 "Celkem "60 = 60,000 [B]_x000D_</t>
  </si>
  <si>
    <t xml:space="preserve"> "`15: 22; viz textová a výkresová část projektové dokumentace `
 Celkem 22 = 22,000 [B] "_x000D_
 "Celkem "22 = 22,000 [B]_x000D_</t>
  </si>
  <si>
    <t xml:space="preserve"> "`16: 21; viz textová a výkresová část projektové dokumentace `
 Celkem 21 = 21,000 [B] "_x000D_
 "Celkem "21 = 21,000 [B]_x000D_</t>
  </si>
  <si>
    <t xml:space="preserve"> "`17: 20; viz textová a výkresová část projektové dokumentace `
 Celkem 20 = 20,000 [B] "_x000D_
 "Celkem "20 = 20,000 [B]_x000D_</t>
  </si>
  <si>
    <t xml:space="preserve"> "`18: 20; viz textová a výkresová část projektové dokumentace `
 Celkem 20 = 20,000 [B] "_x000D_
 "Celkem "20 = 20,000 [B]_x000D_</t>
  </si>
  <si>
    <t xml:space="preserve"> "`20: 5; viz textová a výkresová část projektové dokumentace `
 Celkem 5 = 5,000 [B] "_x000D_
 "Celkem "5 = 5,000 [B]_x000D_</t>
  </si>
  <si>
    <t xml:space="preserve"> "`21: 14; viz textová a výkresová část projektové dokumentace `
 Celkem 14 = 14,000 [B] "_x000D_
 "Celkem "14 = 14,000 [B]_x000D_</t>
  </si>
  <si>
    <t xml:space="preserve"> "`22: 5,4; viz textová a výkresová část projektové dokumentace `
 Celkem 5,4 = 5,400 [B] "_x000D_
 "Celkem "5,4 = 5,400 [B]_x000D_</t>
  </si>
  <si>
    <t xml:space="preserve"> "`26: 0,8; viz textová a výkresová část projektové dokumentace `
 Celkem 0,8 = 0,800 [B] "_x000D_
 "Celkem "0,8 = 0,800 [B]_x000D_</t>
  </si>
  <si>
    <t>PS 35-02-61</t>
  </si>
  <si>
    <t>PS 37-02-51</t>
  </si>
  <si>
    <t xml:space="preserve"> "`1: 2,07; viz textová a výkresová část projektové dokumentace `
 Celkem 2,07 = 2,070 [B] "_x000D_
 "Celkem "2,07 = 2,070 [B]_x000D_</t>
  </si>
  <si>
    <t xml:space="preserve"> "`2: 15; viz textová a výkresová část projektové dokumentace `
 Celkem 15 = 15,000 [B] "_x000D_
 "Celkem "15 = 15,000 [B]_x000D_</t>
  </si>
  <si>
    <t xml:space="preserve"> "`4: 642,6; viz textová a výkresová část projektové dokumentace `
 Celkem 642,6 = 642,600 [B] "_x000D_
 "Celkem "642,6 = 642,600 [B]_x000D_</t>
  </si>
  <si>
    <t xml:space="preserve"> "`5: 600,8; viz textová a výkresová část projektové dokumentace `
 Celkem 600,8 = 600,800 [B] "_x000D_
 "Celkem "600,8 = 600,800 [B]_x000D_</t>
  </si>
  <si>
    <t xml:space="preserve"> "`7: 25; viz textová a výkresová část projektové dokumentace `
 Celkem 25 = 25,000 [B] "_x000D_
 "Celkem "25 = 25,000 [B]_x000D_</t>
  </si>
  <si>
    <t xml:space="preserve"> "`9: 40; viz textová a výkresová část projektové dokumentace `
 Celkem 40 = 40,000 [B] "_x000D_
 "Celkem "40 = 40,000 [B]_x000D_</t>
  </si>
  <si>
    <t xml:space="preserve"> "`10: 2040; viz textová a výkresová část projektové dokumentace `
 Celkem 2040 = 2040,000 [B] "_x000D_
 "Celkem "2040 = 2040,000 [B]_x000D_</t>
  </si>
  <si>
    <t xml:space="preserve"> "`11: 2040; viz textová a výkresová část projektové dokumentace `
 Celkem 2040 = 2040,000 [B] "_x000D_
 "Celkem "2040 = 2040,000 [B]_x000D_</t>
  </si>
  <si>
    <t xml:space="preserve"> "`12: 30; viz textová a výkresová část projektové dokumentace `
 Celkem 30 = 30,000 [B] "_x000D_
 "Celkem "30 = 30,000 [B]_x000D_</t>
  </si>
  <si>
    <t xml:space="preserve"> "`13: 5; viz textová a výkresová část projektové dokumentace `
 Celkem 5 = 5,000 [B] "_x000D_
 "Celkem "5 = 5,000 [B]_x000D_</t>
  </si>
  <si>
    <t xml:space="preserve"> "`14: 2070; viz textová a výkresová část projektové dokumentace `
 Celkem 2070 = 2070,000 [B] "_x000D_
 "Celkem "2070 = 2070,000 [B]_x000D_</t>
  </si>
  <si>
    <t xml:space="preserve"> "`15: 2; viz textová a výkresová část projektové dokumentace `
 Celkem 2 = 2,000 [B] "_x000D_
 "Celkem "2 = 2,000 [B]_x000D_</t>
  </si>
  <si>
    <t xml:space="preserve"> "`16: 5; viz textová a výkresová část projektové dokumentace `
 Celkem 5 = 5,000 [B] "_x000D_
 "Celkem "5 = 5,000 [B]_x000D_</t>
  </si>
  <si>
    <t xml:space="preserve"> "`17: 12; viz textová a výkresová část projektové dokumentace `
 Celkem 12 = 12,000 [B] "_x000D_
 "Celkem "12 = 12,000 [B]_x000D_</t>
  </si>
  <si>
    <t xml:space="preserve"> "`18: 12; viz textová a výkresová část projektové dokumentace `
 Celkem 12 = 12,000 [B] "_x000D_
 "Celkem "12 = 12,000 [B]_x000D_</t>
  </si>
  <si>
    <t xml:space="preserve"> "`19: 15; viz textová a výkresová část projektové dokumentace `
 Celkem 15 = 15,000 [B] "_x000D_
 "Celkem "15 = 15,000 [B]_x000D_</t>
  </si>
  <si>
    <t xml:space="preserve"> "`21: 60; viz textová a výkresová část projektové dokumentace `
 Celkem 60 = 60,000 [B] "_x000D_
 "Celkem "60 = 60,000 [B]_x000D_</t>
  </si>
  <si>
    <t xml:space="preserve"> "`22: 50; viz textová a výkresová část projektové dokumentace `
 Celkem 50 = 50,000 [B] "_x000D_
 "Celkem "50 = 50,000 [B]_x000D_</t>
  </si>
  <si>
    <t xml:space="preserve"> "`23: 2; viz textová a výkresová část projektové dokumentace `
 Celkem 2 = 2,000 [B] "_x000D_
 "Celkem "2 = 2,000 [B]_x000D_</t>
  </si>
  <si>
    <t xml:space="preserve"> "`24: 35; viz textová a výkresová část projektové dokumentace `
 Celkem 35 = 35,000 [B] "_x000D_
 "Celkem "35 = 35,000 [B]_x000D_</t>
  </si>
  <si>
    <t xml:space="preserve"> "`25: 2,07; viz textová a výkresová část projektové dokumentace `
 Celkem 2,07 = 2,070 [B] "_x000D_
 "Celkem "2,07 = 2,070 [B]_x000D_</t>
  </si>
  <si>
    <t xml:space="preserve"> "`26: 2,07; viz textová a výkresová část projektové dokumentace `
 Celkem 2,07 = 2,070 [B] "_x000D_
 "Celkem "2,07 = 2,070 [B]_x000D_</t>
  </si>
  <si>
    <t xml:space="preserve"> "`27: 4,5; viz textová a výkresová část projektové dokumentace `
 Celkem 4,5 = 4,500 [B] "_x000D_
 "Celkem "4,5 = 4,500 [B]_x000D_</t>
  </si>
  <si>
    <t xml:space="preserve"> "`28: 1,5; viz textová a výkresová část projektové dokumentace `
 Celkem 1,5 = 1,500 [B] "_x000D_
 "Celkem "1,5 = 1,500 [B]_x000D_</t>
  </si>
  <si>
    <t xml:space="preserve"> "`29: 50; viz textová a výkresová část projektové dokumentace `
 Celkem 50 = 50,000 [B] "_x000D_
 "Celkem "50 = 50,000 [B]_x000D_</t>
  </si>
  <si>
    <t xml:space="preserve"> "`30: 0,4; viz textová a výkresová část projektové dokumentace `
 Celkem 0,4 = 0,400 [B] "_x000D_
 "Celkem "0,4 = 0,400 [B]_x000D_</t>
  </si>
  <si>
    <t xml:space="preserve"> "`31: 20; viz textová a výkresová část projektové dokumentace `
 Celkem 20 = 20,000 [B] "_x000D_
 "Celkem "20 = 20,000 [B]_x000D_</t>
  </si>
  <si>
    <t xml:space="preserve"> "`32: 30,84; viz textová a výkresová část projektové dokumentace `
 Celkem 30,84 = 30,840 [B] "_x000D_
 "Celkem "30,84 = 30,840 [B]_x000D_</t>
  </si>
  <si>
    <t xml:space="preserve"> "`33: 160; viz textová a výkresová část projektové dokumentace `
 Celkem 160 = 160,000 [B] "_x000D_
 "Celkem "160 = 160,000 [B]_x000D_</t>
  </si>
  <si>
    <t xml:space="preserve"> "`34: 70; viz textová a výkresová část projektové dokumentace `
 Celkem 70 = 70,000 [B] "_x000D_
 "Celkem "70 = 70,000 [B]_x000D_</t>
  </si>
  <si>
    <t xml:space="preserve"> "`35: 10; viz textová a výkresová část projektové dokumentace `
 Celkem 10 = 10,000 [B] "_x000D_
 "Celkem "10 = 10,000 [B]_x000D_</t>
  </si>
  <si>
    <t xml:space="preserve"> "`36: 6195; viz textová a výkresová část projektové dokumentace `
 Celkem 6195 = 6195,000 [B] "_x000D_
 "Celkem "6195 = 6195,000 [B]_x000D_</t>
  </si>
  <si>
    <t xml:space="preserve"> "`37: 13; viz textová a výkresová část projektové dokumentace `
 Celkem 13 = 13,000 [B] "_x000D_
 "Celkem "13 = 13,000 [B]_x000D_</t>
  </si>
  <si>
    <t xml:space="preserve"> "`38: 6195; viz textová a výkresová část projektové dokumentace `
 Celkem 6195 = 6195,000 [B] "_x000D_
 "Celkem "6195 = 6195,000 [B]_x000D_</t>
  </si>
  <si>
    <t xml:space="preserve"> "`39: 30; viz textová a výkresová část projektové dokumentace `
 Celkem 30 = 30,000 [B] "_x000D_
 "Celkem "30 = 30,000 [B]_x000D_</t>
  </si>
  <si>
    <t xml:space="preserve"> "`40: 26; viz textová a výkresová část projektové dokumentace `
 Celkem 26 = 26,000 [B] "_x000D_
 "Celkem "26 = 26,000 [B]_x000D_</t>
  </si>
  <si>
    <t xml:space="preserve"> "`41: 2; viz textová a výkresová část projektové dokumentace `
 Celkem 2 = 2,000 [B] "_x000D_
 "Celkem "2 = 2,000 [B]_x000D_</t>
  </si>
  <si>
    <t xml:space="preserve"> "`42: 24; viz textová a výkresová část projektové dokumentace `
 Celkem 24 = 24,000 [B] "_x000D_
 "Celkem "24 = 24,000 [B]_x000D_</t>
  </si>
  <si>
    <t xml:space="preserve"> "`43: 2; viz textová a výkresová část projektové dokumentace `
 Celkem 2 = 2,000 [B] "_x000D_
 "Celkem "2 = 2,000 [B]_x000D_</t>
  </si>
  <si>
    <t xml:space="preserve"> "`44: 7; viz textová a výkresová část projektové dokumentace `
 Celkem 7 = 7,000 [B] "_x000D_
 "Celkem "7 = 7,000 [B]_x000D_</t>
  </si>
  <si>
    <t xml:space="preserve"> "`45: 2; viz textová a výkresová část projektové dokumentace `
 Celkem 2 = 2,000 [B] "_x000D_
 "Celkem "2 = 2,000 [B]_x000D_</t>
  </si>
  <si>
    <t xml:space="preserve"> "`46: 7; viz textová a výkresová část projektové dokumentace `
 Celkem 7 = 7,000 [B] "_x000D_
 "Celkem "7 = 7,000 [B]_x000D_</t>
  </si>
  <si>
    <t xml:space="preserve"> "`47: 1; viz textová a výkresová část projektové dokumentace `
 Celkem 1 = 1,000 [B] "_x000D_
 "Celkem "1 = 1,000 [B]_x000D_</t>
  </si>
  <si>
    <t xml:space="preserve"> "`49: 7; viz textová a výkresová část projektové dokumentace `
 Celkem 7 = 7,000 [B] "_x000D_
 "Celkem "7 = 7,000 [B]_x000D_</t>
  </si>
  <si>
    <t xml:space="preserve"> "`50: 10; viz textová a výkresová část projektové dokumentace `
 Celkem 10 = 10,000 [B] "_x000D_
 "Celkem "10 = 10,000 [B]_x000D_</t>
  </si>
  <si>
    <t xml:space="preserve"> "`51: 10; viz textová a výkresová část projektové dokumentace `
 Celkem 10 = 10,000 [B] "_x000D_
 "Celkem "10 = 10,000 [B]_x000D_</t>
  </si>
  <si>
    <t xml:space="preserve"> "`52: 7; viz textová a výkresová část projektové dokumentace `
 Celkem 7 = 7,000 [B] "_x000D_
 "Celkem "7 = 7,000 [B]_x000D_</t>
  </si>
  <si>
    <t xml:space="preserve"> "`53: 7; viz textová a výkresová část projektové dokumentace `
 Celkem 7 = 7,000 [B] "_x000D_
 "Celkem "7 = 7,000 [B]_x000D_</t>
  </si>
  <si>
    <t xml:space="preserve"> "`54: 5; viz textová a výkresová část projektové dokumentace `
 Celkem 5 = 5,000 [B] "_x000D_
 "Celkem "5 = 5,000 [B]_x000D_</t>
  </si>
  <si>
    <t xml:space="preserve"> "`55: 5; viz textová a výkresová část projektové dokumentace `
 Celkem 5 = 5,000 [B] "_x000D_
 "Celkem "5 = 5,000 [B]_x000D_</t>
  </si>
  <si>
    <t xml:space="preserve"> "`56: 9; viz textová a výkresová část projektové dokumentace `
 Celkem 9 = 9,000 [B] "_x000D_
 "Celkem "9 = 9,000 [B]_x000D_</t>
  </si>
  <si>
    <t xml:space="preserve"> "`57: 10; viz textová a výkresová část projektové dokumentace `
 Celkem 10 = 10,000 [B] "_x000D_
 "Celkem "10 = 10,000 [B]_x000D_</t>
  </si>
  <si>
    <t xml:space="preserve"> "`58: 2; viz textová a výkresová část projektové dokumentace `
 Celkem 2 = 2,000 [B] "_x000D_
 "Celkem "2 = 2,000 [B]_x000D_</t>
  </si>
  <si>
    <t xml:space="preserve"> "`59: 2; viz textová a výkresová část projektové dokumentace `
 Celkem 2 = 2,000 [B] "_x000D_
 "Celkem "2 = 2,000 [B]_x000D_</t>
  </si>
  <si>
    <t xml:space="preserve"> "`60: 1; viz textová a výkresová část projektové dokumentace `
 Celkem 1 = 1,000 [B] "_x000D_
 "Celkem "1 = 1,000 [B]_x000D_</t>
  </si>
  <si>
    <t xml:space="preserve"> "`61: 5; viz textová a výkresová část projektové dokumentace `
 Celkem 5 = 5,000 [B] "_x000D_
 "Celkem "5 = 5,000 [B]_x000D_</t>
  </si>
  <si>
    <t>75IF71</t>
  </si>
  <si>
    <t>MONTÁŽNÍ RÁM 30+1</t>
  </si>
  <si>
    <t xml:space="preserve"> "`62: 1; viz textová a výkresová část projektové dokumentace `
 Celkem 1 = 1,000 [B] "_x000D_
 "Celkem "1 = 1,000 [B]_x000D_</t>
  </si>
  <si>
    <t xml:space="preserve"> "`64: 2; viz textová a výkresová část projektové dokumentace `
 Celkem 2 = 2,000 [B] "_x000D_
 "Celkem "2 = 2,000 [B]_x000D_</t>
  </si>
  <si>
    <t xml:space="preserve"> "`65: 9; viz textová a výkresová část projektové dokumentace `
 Celkem 9 = 9,000 [B] "_x000D_
 "Celkem "9 = 9,000 [B]_x000D_</t>
  </si>
  <si>
    <t xml:space="preserve"> "`66: 10; viz textová a výkresová část projektové dokumentace `
 Celkem 10 = 10,000 [B] "_x000D_
 "Celkem "10 = 10,000 [B]_x000D_</t>
  </si>
  <si>
    <t xml:space="preserve"> "`67: 90; viz textová a výkresová část projektové dokumentace `
 Celkem 90 = 90,000 [B] "_x000D_
 "Celkem "90 = 90,000 [B]_x000D_</t>
  </si>
  <si>
    <t xml:space="preserve"> "`68: 100; viz textová a výkresová část projektové dokumentace `
 Celkem 100 = 100,000 [B] "_x000D_
 "Celkem "100 = 100,000 [B]_x000D_</t>
  </si>
  <si>
    <t xml:space="preserve"> "`69: 2; viz textová a výkresová část projektové dokumentace `
 Celkem 2 = 2,000 [B] "_x000D_
 "Celkem "2 = 2,000 [B]_x000D_</t>
  </si>
  <si>
    <t xml:space="preserve"> "`70: 2; viz textová a výkresová část projektové dokumentace `
 Celkem 2 = 2,000 [B] "_x000D_
 "Celkem "2 = 2,000 [B]_x000D_</t>
  </si>
  <si>
    <t xml:space="preserve"> "`71: 6; viz textová a výkresová část projektové dokumentace `
 Celkem 6 = 6,000 [B] "_x000D_
 "Celkem "6 = 6,000 [B]_x000D_</t>
  </si>
  <si>
    <t xml:space="preserve"> "`72: 2; viz textová a výkresová část projektové dokumentace `
 Celkem 2 = 2,000 [B] "_x000D_
 "Celkem "2 = 2,000 [B]_x000D_</t>
  </si>
  <si>
    <t xml:space="preserve"> "`73: 6; viz textová a výkresová část projektové dokumentace `
 Celkem 6 = 6,000 [B] "_x000D_
 "Celkem "6 = 6,000 [B]_x000D_</t>
  </si>
  <si>
    <t xml:space="preserve"> "`74: 20; viz textová a výkresová část projektové dokumentace `
 Celkem 20 = 20,000 [B] "_x000D_
 "Celkem "20 = 20,000 [B]_x000D_</t>
  </si>
  <si>
    <t xml:space="preserve"> "`75: 12; viz textová a výkresová část projektové dokumentace `
 Celkem 12 = 12,000 [B] "_x000D_
 "Celkem "12 = 12,000 [B]_x000D_</t>
  </si>
  <si>
    <t xml:space="preserve"> "`76: 30; viz textová a výkresová část projektové dokumentace `
 Celkem 30 = 30,000 [B] "_x000D_
 "Celkem "30 = 30,000 [B]_x000D_</t>
  </si>
  <si>
    <t xml:space="preserve"> "`77: 6; viz textová a výkresová část projektové dokumentace `
 Celkem 6 = 6,000 [B] "_x000D_
 "Celkem "6 = 6,000 [B]_x000D_</t>
  </si>
  <si>
    <t xml:space="preserve"> "`79: 19; viz textová a výkresová část projektové dokumentace `
 Celkem 19 = 19,000 [B] "_x000D_
 "Celkem "19 = 19,000 [B]_x000D_</t>
  </si>
  <si>
    <t>75IH31</t>
  </si>
  <si>
    <t>UKONČENÍ KABELU FORMA KABELOVÁ DÉLKY DO 0,5 M DO 5XN</t>
  </si>
  <si>
    <t xml:space="preserve"> "`80: 6; viz textová a výkresová část projektové dokumentace `
 Celkem 6 = 6,000 [B] "_x000D_
 "Celkem "6 = 6,000 [B]_x000D_</t>
  </si>
  <si>
    <t xml:space="preserve"> "`81: 2; viz textová a výkresová část projektové dokumentace `
 Celkem 2 = 2,000 [B] "_x000D_
 "Celkem "2 = 2,000 [B]_x000D_</t>
  </si>
  <si>
    <t xml:space="preserve"> "`82: 20; viz textová a výkresová část projektové dokumentace `
 Celkem 20 = 20,000 [B] "_x000D_
 "Celkem "20 = 20,000 [B]_x000D_</t>
  </si>
  <si>
    <t xml:space="preserve"> "`83: 2; viz textová a výkresová část projektové dokumentace `
 Celkem 2 = 2,000 [B] "_x000D_
 "Celkem "2 = 2,000 [B]_x000D_</t>
  </si>
  <si>
    <t xml:space="preserve"> "`84: 2; viz textová a výkresová část projektové dokumentace `
 Celkem 2 = 2,000 [B] "_x000D_
 "Celkem "2 = 2,000 [B]_x000D_</t>
  </si>
  <si>
    <t xml:space="preserve"> "`85: 4; viz textová a výkresová část projektové dokumentace `
 Celkem 4 = 4,000 [B] "_x000D_
 "Celkem "4 = 4,000 [B]_x000D_</t>
  </si>
  <si>
    <t xml:space="preserve"> "`86: 48; viz textová a výkresová část projektové dokumentace `
 Celkem 48 = 48,000 [B] "_x000D_
 "Celkem "48 = 48,000 [B]_x000D_</t>
  </si>
  <si>
    <t xml:space="preserve"> "`87: 24; viz textová a výkresová část projektové dokumentace `
 Celkem 24 = 24,000 [B] "_x000D_
 "Celkem "24 = 24,000 [B]_x000D_</t>
  </si>
  <si>
    <t xml:space="preserve"> "`88: 34; viz textová a výkresová část projektové dokumentace `
 Celkem 34 = 34,000 [B] "_x000D_
 "Celkem "34 = 34,000 [B]_x000D_</t>
  </si>
  <si>
    <t xml:space="preserve"> "`89: 66; viz textová a výkresová část projektové dokumentace `
 Celkem 66 = 66,000 [B] "_x000D_
 "Celkem "66 = 66,000 [B]_x000D_</t>
  </si>
  <si>
    <t xml:space="preserve"> "`90: 120; viz textová a výkresová část projektové dokumentace `
 Celkem 120 = 120,000 [B] "_x000D_
 "Celkem "120 = 120,000 [B]_x000D_</t>
  </si>
  <si>
    <t xml:space="preserve"> "`91: 120; viz textová a výkresová část projektové dokumentace `
 Celkem 120 = 120,000 [B] "_x000D_
 "Celkem "120 = 120,000 [B]_x000D_</t>
  </si>
  <si>
    <t xml:space="preserve"> "`92: 38; viz textová a výkresová část projektové dokumentace `
 Celkem 38 = 38,000 [B] "_x000D_
 "Celkem "38 = 38,000 [B]_x000D_</t>
  </si>
  <si>
    <t xml:space="preserve"> "`93: 38; viz textová a výkresová část projektové dokumentace `
 Celkem 38 = 38,000 [B] "_x000D_
 "Celkem "38 = 38,000 [B]_x000D_</t>
  </si>
  <si>
    <t xml:space="preserve"> "`94: 17; viz textová a výkresová část projektové dokumentace `
 Celkem 17 = 17,000 [B] "_x000D_
 "Celkem "17 = 17,000 [B]_x000D_</t>
  </si>
  <si>
    <t xml:space="preserve"> "`95: 20; viz textová a výkresová část projektové dokumentace `
 Celkem 20 = 20,000 [B] "_x000D_
 "Celkem "20 = 20,000 [B]_x000D_</t>
  </si>
  <si>
    <t xml:space="preserve"> "`96: 15; viz textová a výkresová část projektové dokumentace `
 Celkem 15 = 15,000 [B] "_x000D_
 "Celkem "15 = 15,000 [B]_x000D_</t>
  </si>
  <si>
    <t xml:space="preserve"> "`97: 20; viz textová a výkresová část projektové dokumentace `
 Celkem 20 = 20,000 [B] "_x000D_
 "Celkem "20 = 20,000 [B]_x000D_</t>
  </si>
  <si>
    <t xml:space="preserve"> "`98: 10; viz textová a výkresová část projektové dokumentace `
 Celkem 10 = 10,000 [B] "_x000D_
 "Celkem "10 = 10,000 [B]_x000D_</t>
  </si>
  <si>
    <t xml:space="preserve"> "`99: 12; viz textová a výkresová část projektové dokumentace `
 Celkem 12 = 12,000 [B] "_x000D_
 "Celkem "12 = 12,000 [B]_x000D_</t>
  </si>
  <si>
    <t xml:space="preserve"> "`100: 12; viz textová a výkresová část projektové dokumentace `
 Celkem 12 = 12,000 [B] "_x000D_
 "Celkem "12 = 12,000 [B]_x000D_</t>
  </si>
  <si>
    <t xml:space="preserve"> "`101: 10; viz textová a výkresová část projektové dokumentace `
 Celkem 10 = 10,000 [B] "_x000D_
 "Celkem "10 = 10,000 [B]_x000D_</t>
  </si>
  <si>
    <t xml:space="preserve"> "`102: 2070; viz textová a výkresová část projektové dokumentace `
 Celkem 2070 = 2070,000 [B] "_x000D_
 "Celkem "2070 = 2070,000 [B]_x000D_</t>
  </si>
  <si>
    <t xml:space="preserve"> "`103: 121; viz textová a výkresová část projektové dokumentace `
 Celkem 121 = 121,000 [B] "_x000D_
 "Celkem "121 = 121,000 [B]_x000D_</t>
  </si>
  <si>
    <t xml:space="preserve"> "`104: 0,4; viz textová a výkresová část projektové dokumentace `
 Celkem 0,4 = 0,400 [B] "_x000D_
 "Celkem "0,4 = 0,400 [B]_x000D_</t>
  </si>
  <si>
    <t xml:space="preserve"> "`105: 0,5; viz textová a výkresová část projektové dokumentace `
 Celkem 0,5 = 0,500 [B] "_x000D_
 "Celkem "0,5 = 0,500 [B]_x000D_</t>
  </si>
  <si>
    <t xml:space="preserve"> "`106: 0,2; viz textová a výkresová část projektové dokumentace `
 Celkem 0,2 = 0,200 [B] "_x000D_
 "Celkem "0,2 = 0,200 [B]_x000D_</t>
  </si>
  <si>
    <t xml:space="preserve"> "`107: 0,8; viz textová a výkresová část projektové dokumentace `
 Celkem 0,8 = 0,800 [B] "_x000D_
 "Celkem "0,8 = 0,800 [B]_x000D_</t>
  </si>
  <si>
    <t xml:space="preserve"> "`108: 0,2; viz textová a výkresová část projektové dokumentace `
 Celkem 0,2 = 0,200 [B] "_x000D_
 "Celkem "0,2 = 0,200 [B]_x000D_</t>
  </si>
  <si>
    <t>PS 37-02-61</t>
  </si>
  <si>
    <t>R37026101</t>
  </si>
  <si>
    <t>R37026102</t>
  </si>
  <si>
    <t>R37026103</t>
  </si>
  <si>
    <t>R37026104</t>
  </si>
  <si>
    <t>R37026105</t>
  </si>
  <si>
    <t>R37026106</t>
  </si>
  <si>
    <t>R37026107</t>
  </si>
  <si>
    <t>R37026108</t>
  </si>
  <si>
    <t>R37026109</t>
  </si>
  <si>
    <t>R37026110</t>
  </si>
  <si>
    <t>PS 37-02-62</t>
  </si>
  <si>
    <t>R37026201</t>
  </si>
  <si>
    <t xml:space="preserve"> "`viz textová a výkresová část projektové dokumentace `
 Celkem 9 = 9,000 [B] "_x000D_
 "Celkem "9 = 9,000 [B]_x000D_</t>
  </si>
  <si>
    <t xml:space="preserve"> "`viz textová a výkresová část projektové dokumentace `
 Celkem 34 = 34,000 [B] "_x000D_
 "Celkem "34 = 34,000 [B]_x000D_</t>
  </si>
  <si>
    <t>PS 37-02-63</t>
  </si>
  <si>
    <t xml:space="preserve"> "`viz textová a výkresová část projektové dokumentace `
 Celkem 201,34 = 201,340 [B] "_x000D_
 "Celkem "201,34 = 201,340 [B]_x000D_</t>
  </si>
  <si>
    <t>PS 37-02-64</t>
  </si>
  <si>
    <t>Dodávky + nosný materiál, montáže</t>
  </si>
  <si>
    <t>75JA52</t>
  </si>
  <si>
    <t>ROZVADĚČ STRUKT. KABELÁŽE, PATCHPANEL 12 ZÁSUVEK</t>
  </si>
  <si>
    <t>R37026401</t>
  </si>
  <si>
    <t xml:space="preserve"> "`viz textová a výkresová část projektové dokumentace `
 Celkem 96 = 96,000 [B] "_x000D_
 "Celkem "96 = 96,000 [B]_x000D_</t>
  </si>
  <si>
    <t>R37026402</t>
  </si>
  <si>
    <t>R37026403</t>
  </si>
  <si>
    <t xml:space="preserve"> "`viz textová a výkresová část projektové dokumentace `
 Celkem 1,36 = 1,360 [B] "_x000D_
 "Celkem "1,36 = 1,360 [B]_x000D_</t>
  </si>
  <si>
    <t>R37026404</t>
  </si>
  <si>
    <t xml:space="preserve"> "`viz textová a výkresová část projektové dokumentace `
 Celkem 18 = 18,000 [B] "_x000D_
 "Celkem "18 = 18,000 [B]_x000D_</t>
  </si>
  <si>
    <t xml:space="preserve"> "`viz textová a výkresová část projektové dokumentace `
 Celkem 0,5 = 0,500 [B] "_x000D_
 "Celkem "0,5 = 0,500 [B]_x000D_</t>
  </si>
  <si>
    <t xml:space="preserve"> "`viz textová a výkresová část projektové dokumentace `
 Celkem 25 = 25,000 [B] "_x000D_
 "Celkem "25 = 25,000 [B]_x000D_</t>
  </si>
  <si>
    <t>PS 37-02-71</t>
  </si>
  <si>
    <t>R37027101</t>
  </si>
  <si>
    <t xml:space="preserve"> "`viz textová a výkresová část projektové dokumentace `
 Celkem 320 = 320,000 [B] 
Celkem 320 = 320,000 
Celkem 320 = 320,000 "_x000D_
 "Celkem "320 = 320,000 [B]_x000D_</t>
  </si>
  <si>
    <t xml:space="preserve"> "`viz textová a výkresová část projektové dokumentace `
 Celkem 5 = 5,000 [B] 
Celkem 5 = 5,000 
Celkem 5 = 5,000 "_x000D_
 "Celkem "5 = 5,000 [B]_x000D_</t>
  </si>
  <si>
    <t xml:space="preserve"> "`viz textová a výkresová část projektové dokumentace `
 Celkem 31,5 = 31,500 [B] 
Celkem 31,5 = 31,500 
Celkem 31,5 = 31,500 "_x000D_
 "Celkem "31,5 = 31,500 [B]_x000D_</t>
  </si>
  <si>
    <t xml:space="preserve"> "`viz textová a výkresová část projektové dokumentace `
 Celkem 100 = 100,000 [B] 
Celkem 100 = 100,000 
Celkem 100 = 100,000 "_x000D_
 "Celkem "100 = 100,000 [B]_x000D_</t>
  </si>
  <si>
    <t xml:space="preserve"> "`viz textová a výkresová část projektové dokumentace `
 Celkem 28,35 = 28,350 [B] 
Celkem 28,35 = 28,350 
Celkem 28,35 = 28,350 "_x000D_
 "Celkem "28,35 = 28,350 [B]_x000D_</t>
  </si>
  <si>
    <t xml:space="preserve"> "`viz textová a výkresová část projektové dokumentace `
 Celkem 20 = 20,000 [B] 
Celkem 20 = 20,000 
Celkem 20 = 20,000 "_x000D_
 "Celkem "20 = 20,000 [B]_x000D_</t>
  </si>
  <si>
    <t>R37027102</t>
  </si>
  <si>
    <t xml:space="preserve"> "`viz textová a výkresová část projektové dokumentace `
 Celkem 0,2 = 0,200 [B] 
Celkem 0,2 = 0,200 
Celkem 0,2 = 0,200 "_x000D_
 "Celkem "0,2 = 0,200 [B]_x000D_</t>
  </si>
  <si>
    <t>R37027103</t>
  </si>
  <si>
    <t xml:space="preserve"> "`viz textová a výkresová část projektové dokumentace `
 Celkem 0,32 = 0,320 [B] 
Celkem 0,32 = 0,320 
Celkem 0,32 = 0,320 "_x000D_
 "Celkem "0,32 = 0,320 [B]_x000D_</t>
  </si>
  <si>
    <t xml:space="preserve"> "`viz textová a výkresová část projektové dokumentace `
 Celkem 10 = 10,000 [B] 
Celkem 10 = 10,000 
Celkem 10 = 10,000 "_x000D_
 "Celkem "10 = 10,000 [B]_x000D_</t>
  </si>
  <si>
    <t xml:space="preserve"> "`viz textová a výkresová část projektové dokumentace `
 Celkem 3 = 3,000 [B] 
Celkem 3 = 3,000 
Celkem 3 = 3,000 "_x000D_
 "Celkem "3 = 3,000 [B]_x000D_</t>
  </si>
  <si>
    <t xml:space="preserve"> "`viz textová a výkresová část projektové dokumentace `
 Celkem 1 = 1,000 [B] 
Celkem 1 = 1,000 
Celkem 1 = 1,000 "_x000D_
 "Celkem "1 = 1,000 [B]_x000D_</t>
  </si>
  <si>
    <t xml:space="preserve"> "`viz textová a výkresová část projektové dokumentace `
 Celkem 2 = 2,000 [B] 
Celkem 2 = 2,000 
Celkem 2 = 2,000 "_x000D_
 "Celkem "2 = 2,000 [B]_x000D_</t>
  </si>
  <si>
    <t>R37027104</t>
  </si>
  <si>
    <t>R37027105</t>
  </si>
  <si>
    <t>75M97J</t>
  </si>
  <si>
    <t>PŘEVODNÍK - SFP 1G, STŘEDNÍ DOSAH</t>
  </si>
  <si>
    <t xml:space="preserve"> "`viz textová a výkresová část projektové dokumentace `
 Celkem 4 = 4,000 [B] 
Celkem 4 = 4,000 
Celkem 4 = 4,000 "_x000D_
 "Celkem "4 = 4,000 [B]_x000D_</t>
  </si>
  <si>
    <t>R37027106</t>
  </si>
  <si>
    <t>R37027107</t>
  </si>
  <si>
    <t>R37027108</t>
  </si>
  <si>
    <t xml:space="preserve"> "`viz textová a výkresová část projektové dokumentace `
 Celkem 16 = 16,000 [B] 
Celkem 16 = 16,000 
Celkem 16 = 16,000 "_x000D_
 "Celkem "16 = 16,000 [B]_x000D_</t>
  </si>
  <si>
    <t xml:space="preserve"> "`viz textová a výkresová část projektové dokumentace `
 Celkem 8 = 8,000 [B] 
Celkem 8 = 8,000 
Celkem 8 = 8,000 "_x000D_
 "Celkem "8 = 8,000 [B]_x000D_</t>
  </si>
  <si>
    <t xml:space="preserve"> "`viz textová a výkresová část projektové dokumentace `
 Celkem 2,12 = 2,120 [B] 
Celkem 2,12 = 2,120 
Celkem 2,12 = 2,120 "_x000D_
 "Celkem "2,12 = 2,120 [B]_x000D_</t>
  </si>
  <si>
    <t xml:space="preserve"> "`viz textová a výkresová část projektové dokumentace `
 Celkem 480 = 480,000 [B] 
Celkem 480 = 480,000 
Celkem 480 = 480,000 "_x000D_
 "Celkem "480 = 480,000 [B]_x000D_</t>
  </si>
  <si>
    <t>703442</t>
  </si>
  <si>
    <t>ELEKTROINSTALAČNÍ TRUBKA OCELOVÁ VČETNĚ UPEVNĚNÍ A PŘÍSLUŠENSTVÍ DN PRŮMĚRU PŘES 25 DO 40 MM</t>
  </si>
  <si>
    <t xml:space="preserve"> "`viz textová a výkresová část projektové dokumentace `
 Celkem 30 = 30,000 [B] 
Celkem 30 = 30,000 
Celkem 30 = 30,000 "_x000D_
 "Celkem "30 = 30,000 [B]_x000D_</t>
  </si>
  <si>
    <t xml:space="preserve"> "`viz textová a výkresová část projektové dokumentace `
 Celkem 40 = 40,000 [B] 
Celkem 40 = 40,000 
Celkem 40 = 40,000 "_x000D_
 "Celkem "40 = 40,000 [B]_x000D_</t>
  </si>
  <si>
    <t xml:space="preserve"> "`viz textová a výkresová část projektové dokumentace `
 Celkem 500 = 500,000 [B] 
Celkem 500 = 500,000 
Celkem 500 = 500,000 "_x000D_
 "Celkem "500 = 500,000 [B]_x000D_</t>
  </si>
  <si>
    <t xml:space="preserve"> "`viz textová a výkresová část projektové dokumentace `
 Celkem 6 = 6,000 [B] 
Celkem 6 = 6,000 
Celkem 6 = 6,000 "_x000D_
 "Celkem "6 = 6,000 [B]_x000D_</t>
  </si>
  <si>
    <t>R37027109</t>
  </si>
  <si>
    <t>703132</t>
  </si>
  <si>
    <t>KABELOVÝ ROŠT/LÁVKA NOSNÝ S FUNKČNÍ ODOLNOSTÍ PŘI POŽÁRU VČETNĚ UPEVNĚNÍ A PŘÍSLUŠENSTVÍ SVĚTLÉ ŠÍŘKY PŘES 100 DO 250 MM</t>
  </si>
  <si>
    <t>R37027110</t>
  </si>
  <si>
    <t>R37027112</t>
  </si>
  <si>
    <t xml:space="preserve"> "`viz textová a výkresová část projektové dokumentace `
 Celkem 4 = 4,000 [B] 
Celkem 4 = 4,000 
Celkem 10 = 10,000 "_x000D_
 "Celkem "10 = 10,000 [B]_x000D_</t>
  </si>
  <si>
    <t xml:space="preserve"> "`viz textová a výkresová část projektové dokumentace `
 Celkem 10 = 10,000 [B] 
Celkem 10 = 10,000 
Celkem 4 = 4,000 "_x000D_
 "Celkem "4 = 4,000 [B]_x000D_</t>
  </si>
  <si>
    <t xml:space="preserve"> "`viz textová a výkresová část projektové dokumentace `
 Celkem 0,01 = 0,010 [B] 
Celkem 0,01 = 0,010 
Celkem 0,01 = 0,010 "_x000D_
 "Celkem "0,01 = 0,010 [B]_x000D_</t>
  </si>
  <si>
    <t xml:space="preserve"> "`viz textová a výkresová část projektové dokumentace `
 Celkem 0,05 = 0,050 [B] 
Celkem 0,05 = 0,050 
Celkem 0,05 = 0,050 "_x000D_
 "Celkem "0,05 = 0,050 [B]_x000D_</t>
  </si>
  <si>
    <t>PS 37-02-72</t>
  </si>
  <si>
    <t>VYTÝČENÍ TRASY</t>
  </si>
  <si>
    <t xml:space="preserve"> "`viz textová a výkresová část projektové dokumentace `
 Celkem 0,285 = 0,285 [B] 
Celkem 0,285 = 0,285 "_x000D_
 "Celkem "0,285 = 0,285 [B]_x000D_</t>
  </si>
  <si>
    <t>1. Položka obsahuje:
 – vytyčení nové trasy vedení na stěně či v terénu
2. Položka neobsahuje:
 X
3. Způsob měření:
Udává se v km vybourané rýhy</t>
  </si>
  <si>
    <t xml:space="preserve"> "`viz textová a výkresová část projektové dokumentace `
 Celkem 89,775 = 89,775 [B] 
Celkem 89,775 = 89,775 "_x000D_
 "Celkem "89,775 = 89,775 [B]_x000D_</t>
  </si>
  <si>
    <t>132737</t>
  </si>
  <si>
    <t>HLOUBENÍ RÝH ŠÍŘ DO 2M PAŽ I NEPAŽ TŘ. I, ODVOZ DO 16KM</t>
  </si>
  <si>
    <t xml:space="preserve"> "`viz textová a výkresová část projektové dokumentace `
 Celkem 80,798 = 80,798 [B] 
Celkem 80,798 = 80,798 "_x000D_
 "Celkem "80,798 = 80,798 [B]_x000D_</t>
  </si>
  <si>
    <t xml:space="preserve"> "`viz textová a výkresová část projektové dokumentace `
 Celkem 29,767 = 29,767 [B] 
Celkem 29,767 = 29,767 "_x000D_
 "Celkem "29,767 = 29,767 [B]_x000D_</t>
  </si>
  <si>
    <t xml:space="preserve"> "`viz textová a výkresová část projektové dokumentace `
 Celkem 285 = 285,000 [B] 
Celkem 285 = 285,000 "_x000D_
 "Celkem "285 = 285,000 [B]_x000D_</t>
  </si>
  <si>
    <t>703443</t>
  </si>
  <si>
    <t>ELEKTROINSTALAČNÍ TRUBKA OCELOVÁ VČETNĚ UPEVNĚNÍ A PŘÍSLUŠENSTVÍ DN PRŮMĚRU PŘES 40 MM</t>
  </si>
  <si>
    <t xml:space="preserve"> "`viz textová a výkresová část projektové dokumentace `
 Celkem 20 = 20,000 [B] 
Celkem 20 = 20,000 "_x000D_
 "Celkem "20 = 20,000 [B]_x000D_</t>
  </si>
  <si>
    <t xml:space="preserve"> "`viz textová a výkresová část projektové dokumentace `
 Celkem 25 = 25,000 [B] 
Celkem 25 = 25,000 "_x000D_
 "Celkem "25 = 25,000 [B]_x000D_</t>
  </si>
  <si>
    <t xml:space="preserve"> "`viz textová a výkresová část projektové dokumentace `
 Celkem 2 = 2,000 [B] 
Celkem 2 = 2,000 "_x000D_
 "Celkem "2 = 2,000 [B]_x000D_</t>
  </si>
  <si>
    <t xml:space="preserve"> "`viz textová a výkresová část projektové dokumentace `
 Celkem 12 = 12,000 [B] 
Celkem 12 = 12,000 "_x000D_
 "Celkem "12 = 12,000 [B]_x000D_</t>
  </si>
  <si>
    <t xml:space="preserve"> "`viz textová a výkresová část projektové dokumentace `
 Celkem 10 = 10,000 [B] 
Celkem 10 = 10,000 "_x000D_
 "Celkem "10 = 10,000 [B]_x000D_</t>
  </si>
  <si>
    <t xml:space="preserve"> "`viz textová a výkresová část projektové dokumentace `
 Celkem 15 = 15,000 [B] 
Celkem 15 = 15,000 "_x000D_
 "Celkem "15 = 15,000 [B]_x000D_</t>
  </si>
  <si>
    <t>703423</t>
  </si>
  <si>
    <t>ELEKTROINSTALAČNÍ TRUBKA PLASTOVÁ UV STABILNÍ VČETNĚ UPEVNĚNÍ A PŘÍSLUŠENSTVÍ DN PRŮMĚRU PŘES 40 MM</t>
  </si>
  <si>
    <t xml:space="preserve"> "`viz textová a výkresová část projektové dokumentace `
 Celkem 105 = 105,000 [B] 
Celkem 105 = 105,000 "_x000D_
 "Celkem "105 = 105,000 [B]_x000D_</t>
  </si>
  <si>
    <t>703721</t>
  </si>
  <si>
    <t>KABELOVÁ PŘÍCHYTKA PRO ROZSAH UPNUTÍ DO 25 MM</t>
  </si>
  <si>
    <t xml:space="preserve"> "`viz textová a výkresová část projektové dokumentace `
 Celkem 420 = 420,000 [B] 
Celkem 420 = 420,000 "_x000D_
 "Celkem "420 = 420,000 [B]_x000D_</t>
  </si>
  <si>
    <t>703722</t>
  </si>
  <si>
    <t>KABELOVÁ PŘÍCHYTKA PRO ROZSAH UPNUTÍ OD 26 DO 50 MM</t>
  </si>
  <si>
    <t xml:space="preserve"> "`viz textová a výkresová část projektové dokumentace `
 Celkem 1 = 1,000 [B] 
Celkem 1 = 1,000 "_x000D_
 "Celkem "1 = 1,000 [B]_x000D_</t>
  </si>
  <si>
    <t xml:space="preserve"> "`viz textová a výkresová část projektové dokumentace `
 Celkem 4 = 4,000 [B] 
Celkem 4 = 4,000 "_x000D_
 "Celkem "4 = 4,000 [B]_x000D_</t>
  </si>
  <si>
    <t>R702988V</t>
  </si>
  <si>
    <t>Provizorní stavy rozhlasového zařízení - zemní práce</t>
  </si>
  <si>
    <t>PŘÍPAD</t>
  </si>
  <si>
    <t>Provizorní stav přepojování, spojkování kabelizace, montáž a demontáž rozhlasového zařízení, včetně dodávky, položení, montáže a příslušenství</t>
  </si>
  <si>
    <t>Rozhlasové zařízení</t>
  </si>
  <si>
    <t>75L113</t>
  </si>
  <si>
    <t>ROZHLASOVÁ ÚSTŘEDNA DIGITÁLNÍ (IP) PROVEDENÍ SE ZESILOVAČEM DO 300W</t>
  </si>
  <si>
    <t>75L11X</t>
  </si>
  <si>
    <t>ROZHLASOVÁ ÚSTŘEDNA - MONTÁŽ</t>
  </si>
  <si>
    <t>75L175</t>
  </si>
  <si>
    <t>REPRODUKTOR VENKOVNÍ TLAKOVÝ S NASTAVITELNÝM VÝKONEM</t>
  </si>
  <si>
    <t xml:space="preserve"> "`viz textová a výkresová část projektové dokumentace `
 Celkem 18 = 18,000 [B] 
Celkem 18 = 18,000 "_x000D_
 "Celkem "18 = 18,000 [B]_x000D_</t>
  </si>
  <si>
    <t>R75L1791</t>
  </si>
  <si>
    <t>REPRODUKTOR VENKOVNÍ PODCHODOVÝ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</si>
  <si>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</si>
  <si>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</si>
  <si>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</si>
  <si>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 xml:space="preserve"> "`viz textová a výkresová část projektové dokumentace `
 Celkem 41 = 41,000 [B] 
Celkem 41 = 41,000 "_x000D_
 "Celkem "41 = 41,000 [B]_x000D_</t>
  </si>
  <si>
    <t>75L182</t>
  </si>
  <si>
    <t>REPRODUKTOR VNITŘNÍ SKŘÍŇKOVÝ S NASTAVITELNÝM VÝKONEM</t>
  </si>
  <si>
    <t>75L18X</t>
  </si>
  <si>
    <t>REPRODUKTOR VNITŘNÍ - MONTÁŽ</t>
  </si>
  <si>
    <t>75L161</t>
  </si>
  <si>
    <t>ROZHLASOVÉ PŘÍSLUŠENSTVÍ - KONZOLA PRO REPRODUKTOR</t>
  </si>
  <si>
    <t xml:space="preserve"> "`viz textová a výkresová část projektové dokumentace `
 Celkem 42 = 42,000 [B] 
Celkem 42 = 42,000 "_x000D_
 "Celkem "42 = 42,000 [B]_x000D_</t>
  </si>
  <si>
    <t>75L162</t>
  </si>
  <si>
    <t>ROZHLASOVÉ PŘÍSLUŠENSTVÍ - SVORKOVNICE PRO SKLOPNÝ ROZHLASOVÝ STOŽÁR</t>
  </si>
  <si>
    <t xml:space="preserve"> "`viz textová a výkresová část projektové dokumentace `
 Celkem 8 = 8,000 [B] 
Celkem 8 = 8,000 "_x000D_
 "Celkem "8 = 8,000 [B]_x000D_</t>
  </si>
  <si>
    <t>75L163</t>
  </si>
  <si>
    <t>ROZHLASOVÉ PŘÍSLUŠENSTVÍ - ROZVODNÁ KRABICE PRO ROZHLAS</t>
  </si>
  <si>
    <t>75L166</t>
  </si>
  <si>
    <t>ROZHLASOVÉ PŘÍSLUŠENSTVÍ - GALVANICKÉ ODDĚLENÍ ROZHLASOVÝCH KABELOVÝCH ROZVODŮ</t>
  </si>
  <si>
    <t>75L16X</t>
  </si>
  <si>
    <t>ROZHLASOVÉ PŘÍSLUŠENSTVÍ - MONTÁŽ</t>
  </si>
  <si>
    <t xml:space="preserve"> "`viz textová a výkresová část projektové dokumentace `
 Celkem 134 = 134,000 [B] 
Celkem 134 = 134,000 "_x000D_
 "Celkem "134 = 134,000 [B]_x000D_</t>
  </si>
  <si>
    <t>75IF4X</t>
  </si>
  <si>
    <t>MONTÁŽNÍ RÁM DO 10+1 - MONTÁŽ</t>
  </si>
  <si>
    <t>75IF1X</t>
  </si>
  <si>
    <t>SPOJOVACÍ SVORKOVNICE 2/10 - MONTÁŽ</t>
  </si>
  <si>
    <t xml:space="preserve"> "`viz textová a výkresová část projektové dokumentace `
 Celkem 0,6 = 0,600 [B] 
Celkem 0,6 = 0,600 "_x000D_
 "Celkem "0,6 = 0,600 [B]_x000D_</t>
  </si>
  <si>
    <t>741171</t>
  </si>
  <si>
    <t>KRABICE (ROZVODKA) INSTALAČNÍ KABELOVÁ VE VYŠŠÍM KRYTÍ - MIN. IP 44 VČETNĚ PRŮCHODEK PRÁZDNÁ</t>
  </si>
  <si>
    <t>744R11</t>
  </si>
  <si>
    <t>SVORKA DO 2,5 MM2</t>
  </si>
  <si>
    <t>744R12</t>
  </si>
  <si>
    <t>SVORKA OD 4 DO 16 MM2</t>
  </si>
  <si>
    <t>75IFAX</t>
  </si>
  <si>
    <t>NOSNÍK BLESKOJISTEK - MONTÁŽ</t>
  </si>
  <si>
    <t xml:space="preserve"> "`viz textová a výkresová část projektové dokumentace `
 Celkem 40 = 40,000 [B] 
Celkem 40 = 40,000 "_x000D_
 "Celkem "40 = 40,000 [B]_x000D_</t>
  </si>
  <si>
    <t>75IFBX</t>
  </si>
  <si>
    <t>BLESKOJISTKA - MONTÁŽ</t>
  </si>
  <si>
    <t>744Q21</t>
  </si>
  <si>
    <t>SVODIČ PŘEPĚTÍ TYP 1+2 (TŘÍDA B+C) 1-2 PÓLOVÝ</t>
  </si>
  <si>
    <t xml:space="preserve"> "`Viz textová a výkresová část projektové dokumentace `
 Celkem 4 = 4,000 [B] 
Celkem 4 = 4,000 "_x000D_
 "Celkem "4 = 4,000 [B]_x000D_</t>
  </si>
  <si>
    <t>741321</t>
  </si>
  <si>
    <t>ZÁSUVKA INSTALAČNÍ JEDNODUCHÁ S PŘEPĚŤOVOU OCHRANOU, MONTÁŽ NA KRABICI</t>
  </si>
  <si>
    <t>R75LC0</t>
  </si>
  <si>
    <t>Provizorní stavy rozhlasového zařízení</t>
  </si>
  <si>
    <t>75L1C3</t>
  </si>
  <si>
    <t>DEMONTÁŽ ROZHLASOVÉHO ZAŘÍZENÍ DO 300 W</t>
  </si>
  <si>
    <t>R75L1792</t>
  </si>
  <si>
    <t>REPRODUKTOR VENKOVNÍ PODHLEDOVÝ S NASTAVITELNÝM VÝKONEM</t>
  </si>
  <si>
    <t xml:space="preserve"> "`viz textová a výkresová část projektové dokumentace `
 Celkem 22 = 22,000 [B] 
Celkem 22 = 22,000 "_x000D_
 "Celkem "22 = 22,000 [B]_x000D_</t>
  </si>
  <si>
    <t>75L17Y</t>
  </si>
  <si>
    <t>REPRODUKTOR VENKOVNÍ - DEMONTÁŽ</t>
  </si>
  <si>
    <t>3</t>
  </si>
  <si>
    <t>Rozhlasová kabelizace</t>
  </si>
  <si>
    <t xml:space="preserve"> "`viz textová a výkresová část projektové dokumentace `
 Celkem 300 = 300,000 [B] 
Celkem 300 = 300,000 "_x000D_
 "Celkem "300 = 300,000 [B]_x000D_</t>
  </si>
  <si>
    <t xml:space="preserve"> "`viz textová a výkresová část projektové dokumentace `
 Celkem 1000 = 1000,000 [B] 
Celkem 1000 = 1000,000 "_x000D_
 "Celkem "1000 = 1000,000 [B]_x000D_</t>
  </si>
  <si>
    <t>75J931</t>
  </si>
  <si>
    <t>75J93X</t>
  </si>
  <si>
    <t xml:space="preserve"> "`viz textová a výkresová část projektové dokumentace `
 Celkem 0,1 = 0,100 [B] 
Celkem 0,1 = 0,100 "_x000D_
 "Celkem "0,1 = 0,100 [B]_x000D_</t>
  </si>
  <si>
    <t xml:space="preserve"> "`25: 60; viz textová a výkresová část projektové dokumentace `
 Celkem 20 = 20,000 [B] 
Celkem 20 = 20,000 "_x000D_
 "Celkem "20 = 20,000 [B]_x000D_</t>
  </si>
  <si>
    <t>4</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</si>
  <si>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</si>
  <si>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</si>
  <si>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</si>
  <si>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</si>
  <si>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</si>
  <si>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</si>
  <si>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</si>
  <si>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75O94L</t>
  </si>
  <si>
    <t>DDTS ŽDC, INTEGRACE ROZ DO SERVERŮ A KLIENTŮ DDTS ŽDC</t>
  </si>
  <si>
    <t>75O94M</t>
  </si>
  <si>
    <t>DDTS ŽDC, INTEGRACE ROZ DO INK DDTS ŽDC</t>
  </si>
  <si>
    <t xml:space="preserve"> "`viz textová a výkresová část projektové dokumentace `
 Celkem 180 = 180,000 [B] 
Celkem 180 = 180,000 "_x000D_
 "Celkem "180 = 180,000 [B]_x000D_</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</si>
  <si>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</si>
  <si>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</si>
  <si>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</si>
  <si>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</si>
  <si>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</si>
  <si>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</si>
  <si>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</si>
  <si>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</si>
  <si>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 xml:space="preserve"> "`viz textová a výkresová část projektové dokumentace `
 Celkem 16,878 = 16,878 [B] 
Celkem 16,878 = 16,878 "_x000D_
 "Celkem "16,878 = 16,878 [B]_x000D_</t>
  </si>
  <si>
    <t xml:space="preserve"> "`viz textová a výkresová část projektové dokumentace `
 Celkem 0,02 = 0,020 [B] 
Celkem 0,02 = 0,020 "_x000D_
 "Celkem "0,02 = 0,020 [B]_x000D_</t>
  </si>
  <si>
    <t>PS 37-02-73</t>
  </si>
  <si>
    <t xml:space="preserve"> "`1: 0,625; viz textová a výkresová část projektové dokumentace `
 Celkem 0,625 = 0,625 [B] "_x000D_
 "Celkem "0,625 = 0,625 [B]_x000D_</t>
  </si>
  <si>
    <t xml:space="preserve"> "`2: 10; viz textová a výkresová část projektové dokumentace `
 Celkem 10 = 10,000 [B] "_x000D_
 "Celkem "10 = 10,000 [B]_x000D_</t>
  </si>
  <si>
    <t xml:space="preserve"> "`3: 105; viz textová a výkresová část projektové dokumentace `
 Celkem 105 = 105,000 [B] "_x000D_
 "Celkem "105 = 105,000 [B]_x000D_</t>
  </si>
  <si>
    <t xml:space="preserve"> "`4: 96,5; viz textová a výkresová část projektové dokumentace `
 Celkem 96,5 = 96,500 [B] "_x000D_
 "Celkem "96,5 = 96,500 [B]_x000D_</t>
  </si>
  <si>
    <t xml:space="preserve"> "`5: 10; viz textová a výkresová část projektové dokumentace `
 Celkem 10 = 10,000 [B] "_x000D_
 "Celkem "10 = 10,000 [B]_x000D_</t>
  </si>
  <si>
    <t xml:space="preserve"> "`6: 20; viz textová a výkresová část projektové dokumentace `
 Celkem 20 = 20,000 [B] "_x000D_
 "Celkem "20 = 20,000 [B]_x000D_</t>
  </si>
  <si>
    <t xml:space="preserve"> "`7: 295; viz textová a výkresová část projektové dokumentace `
 Celkem 295 = 295,000 [B] "_x000D_
 "Celkem "295 = 295,000 [B]_x000D_</t>
  </si>
  <si>
    <t xml:space="preserve"> "`8: 295; viz textová a výkresová část projektové dokumentace `
 Celkem 295 = 295,000 [B] "_x000D_
 "Celkem "295 = 295,000 [B]_x000D_</t>
  </si>
  <si>
    <t>702211</t>
  </si>
  <si>
    <t>KABELOVÁ CHRÁNIČKA ZEMNÍ DN DO 100 MM</t>
  </si>
  <si>
    <t xml:space="preserve"> "`9: 35; viz textová a výkresová část projektové dokumentace `
 Celkem 35 = 35,000 [B] "_x000D_
 "Celkem "35 = 35,000 [B]_x000D_</t>
  </si>
  <si>
    <t xml:space="preserve"> "`10: 20; viz textová a výkresová část projektové dokumentace `
 Celkem 20 = 20,000 [B] "_x000D_
 "Celkem "20 = 20,000 [B]_x000D_</t>
  </si>
  <si>
    <t xml:space="preserve"> "`11: 315; viz textová a výkresová část projektové dokumentace `
 Celkem 315 = 315,000 [B] "_x000D_
 "Celkem "315 = 315,000 [B]_x000D_</t>
  </si>
  <si>
    <t>702422</t>
  </si>
  <si>
    <t>KABELOVÝ PROSTUP DO OBJEKTU PŘES ZÁKLAD BETONOVÝ SVĚTLÉ ŠÍŘKY PŘES 100 DO 200 MM</t>
  </si>
  <si>
    <t xml:space="preserve"> "`12: 4; viz textová a výkresová část projektové dokumentace `
 Celkem 4 = 4,000 [B] "_x000D_
 "Celkem "4 = 4,000 [B]_x000D_</t>
  </si>
  <si>
    <t>702522</t>
  </si>
  <si>
    <t>PRŮRAZ ZDIVEM (PŘÍČKOU) BETONOVÝM TLOUŠŤKY PŘES 45 DO 60 CM</t>
  </si>
  <si>
    <t xml:space="preserve"> "`13: 6; viz textová a výkresová část projektové dokumentace `
 Celkem 6 = 6,000 [B] "_x000D_
 "Celkem "6 = 6,000 [B]_x000D_</t>
  </si>
  <si>
    <t>702820</t>
  </si>
  <si>
    <t>VYČIŠTĚNÍ STÁVAJÍCÍHO KABELOVÉHO PROSTUPU Z TVÁRNIC NEBO CHRÁNIČEK BEZ KABELOVÉ KOMORY</t>
  </si>
  <si>
    <t xml:space="preserve"> "`14: 20; viz textová a výkresová část projektové dokumentace `
 Celkem 20 = 20,000 [B] "_x000D_
 "Celkem "20 = 20,000 [B]_x000D_</t>
  </si>
  <si>
    <t xml:space="preserve"> "`15: 10; viz textová a výkresová část projektové dokumentace `
 Celkem 10 = 10,000 [B] "_x000D_
 "Celkem "10 = 10,000 [B]_x000D_</t>
  </si>
  <si>
    <t xml:space="preserve"> "`17: 10; viz textová a výkresová část projektové dokumentace `
 Celkem 10 = 10,000 [B] "_x000D_
 "Celkem "10 = 10,000 [B]_x000D_</t>
  </si>
  <si>
    <t xml:space="preserve"> "`19: 55; viz textová a výkresová část projektové dokumentace `
 Celkem 55 = 55,000 [B] "_x000D_
 "Celkem "55 = 55,000 [B]_x000D_</t>
  </si>
  <si>
    <t>709512</t>
  </si>
  <si>
    <t>PODPŮRNÉ A POMOCNÉ KONSTRUKCE OCELOVÉ Z PROFILŮ SVAŘOVANÝCH A ŠROUBOVANÝCH S POVRCHOVOU ÚPRAVOU NÁTĚREM</t>
  </si>
  <si>
    <t xml:space="preserve"> "`20: 20; viz textová a výkresová část projektové dokumentace `
 Celkem 20 = 20,000 [B] "_x000D_
 "Celkem "20 = 20,000 [B]_x000D_</t>
  </si>
  <si>
    <t>96813</t>
  </si>
  <si>
    <t>VYSEKÁNÍ OTVORŮ, KAPES, RÝH V CIHELNÉM ZDIVU</t>
  </si>
  <si>
    <t xml:space="preserve"> "`21: 1,2; viz textová a výkresová část projektové dokumentace `
 Celkem 1,2 = 1,200 [B] "_x000D_
 "Celkem "1,2 = 1,200 [B]_x000D_</t>
  </si>
  <si>
    <t>61444</t>
  </si>
  <si>
    <t>ÚPRAVY POVRCHŮ VNITŘ KONSTR ZDĚNÝCH OMÍTKOU ŠTUKOVOU</t>
  </si>
  <si>
    <t xml:space="preserve"> "`22: 15; viz textová a výkresová část projektové dokumentace `
 Celkem 15 = 15,000 [B] "_x000D_
 "Celkem "15 = 15,000 [B]_x000D_</t>
  </si>
  <si>
    <t xml:space="preserve"> "`23: 8; viz textová a výkresová část projektové dokumentace `
 Celkem 8 = 8,000 [B] "_x000D_
 "Celkem "8 = 8,000 [B]_x000D_</t>
  </si>
  <si>
    <t xml:space="preserve"> "`24: 0,625; viz textová a výkresová část projektové dokumentace `
 Celkem 0,625 = 0,625 [B] "_x000D_
 "Celkem "0,625 = 0,625 [B]_x000D_</t>
  </si>
  <si>
    <t xml:space="preserve"> "`25: 0,625; viz textová a výkresová část projektové dokumentace `
 Celkem 0,625 = 0,625 [B] "_x000D_
 "Celkem "0,625 = 0,625 [B]_x000D_</t>
  </si>
  <si>
    <t xml:space="preserve"> "`26: 0,1; viz textová a výkresová část projektové dokumentace `
 Celkem 0,1 = 0,100 [B] "_x000D_
 "Celkem "0,1 = 0,100 [B]_x000D_</t>
  </si>
  <si>
    <t>75I411</t>
  </si>
  <si>
    <t>KABEL ZEMNÍ DATOVÝ PRŮMĚRU ŽÍLY 0,6 MM DO 4 PÁRŮ</t>
  </si>
  <si>
    <t xml:space="preserve"> "`28: 4,24; viz textová a výkresová část projektové dokumentace `
 Celkem 4,24 = 4,240 [B] "_x000D_
 "Celkem "4,24 = 4,240 [B]_x000D_</t>
  </si>
  <si>
    <t xml:space="preserve"> "`29: 40; viz textová a výkresová část projektové dokumentace `
 Celkem 40 = 40,000 [B] "_x000D_
 "Celkem "40 = 40,000 [B]_x000D_</t>
  </si>
  <si>
    <t xml:space="preserve"> "`30: 16; viz textová a výkresová část projektové dokumentace `
 Celkem 16 = 16,000 [B] "_x000D_
 "Celkem "16 = 16,000 [B]_x000D_</t>
  </si>
  <si>
    <t xml:space="preserve"> "`31: 750; viz textová a výkresová část projektové dokumentace `
 Celkem 750 = 750,000 [B] "_x000D_
 "Celkem "750 = 750,000 [B]_x000D_</t>
  </si>
  <si>
    <t xml:space="preserve"> "`32: 820; viz textová a výkresová část projektové dokumentace `
 Celkem 820 = 820,000 [B] "_x000D_
 "Celkem "820 = 820,000 [B]_x000D_</t>
  </si>
  <si>
    <t xml:space="preserve"> "`33: 10; viz textová a výkresová část projektové dokumentace `
 Celkem 10 = 10,000 [B] "_x000D_
 "Celkem "10 = 10,000 [B]_x000D_</t>
  </si>
  <si>
    <t xml:space="preserve"> "`34: 6; viz textová a výkresová část projektové dokumentace `
 Celkem 6 = 6,000 [B] "_x000D_
 "Celkem "6 = 6,000 [B]_x000D_</t>
  </si>
  <si>
    <t xml:space="preserve"> "`35: 1570; viz textová a výkresová část projektové dokumentace `
 Celkem 1570 = 1570,000 [B] "_x000D_
 "Celkem "1570 = 1570,000 [B]_x000D_</t>
  </si>
  <si>
    <t xml:space="preserve"> "`36: 1,02; viz textová a výkresová část projektové dokumentace `
 Celkem 1,02 = 1,020 [B] "_x000D_
 "Celkem "1,02 = 1,020 [B]_x000D_</t>
  </si>
  <si>
    <t xml:space="preserve"> "`37: 170; viz textová a výkresová část projektové dokumentace `
 Celkem 170 = 170,000 [B] "_x000D_
 "Celkem "170 = 170,000 [B]_x000D_</t>
  </si>
  <si>
    <t xml:space="preserve"> "`38: 1; viz textová a výkresová část projektové dokumentace `
 Celkem 1 = 1,000 [B] "_x000D_
 "Celkem "1 = 1,000 [B]_x000D_</t>
  </si>
  <si>
    <t xml:space="preserve"> "`39: 1; viz textová a výkresová část projektové dokumentace `
 Celkem 1 = 1,000 [B] "_x000D_
 "Celkem "1 = 1,000 [B]_x000D_</t>
  </si>
  <si>
    <t xml:space="preserve"> "`40: 110; viz textová a výkresová část projektové dokumentace `
 Celkem 110 = 110,000 [B] "_x000D_
 "Celkem "110 = 110,000 [B]_x000D_</t>
  </si>
  <si>
    <t xml:space="preserve"> "`41: 110; viz textová a výkresová část projektové dokumentace `
 Celkem 110 = 110,000 [B] "_x000D_
 "Celkem "110 = 110,000 [B]_x000D_</t>
  </si>
  <si>
    <t xml:space="preserve"> "`42: 1; viz textová a výkresová část projektové dokumentace `
 Celkem 1 = 1,000 [B] "_x000D_
 "Celkem "1 = 1,000 [B]_x000D_</t>
  </si>
  <si>
    <t xml:space="preserve"> "`43: 110; viz textová a výkresová část projektové dokumentace `
 Celkem 110 = 110,000 [B] "_x000D_
 "Celkem "110 = 110,000 [B]_x000D_</t>
  </si>
  <si>
    <t xml:space="preserve"> "`44: 2; viz textová a výkresová část projektové dokumentace `
 Celkem 2 = 2,000 [B] "_x000D_
 "Celkem "2 = 2,000 [B]_x000D_</t>
  </si>
  <si>
    <t>75IA1X</t>
  </si>
  <si>
    <t>OPTOTRUBKOVÁ SPOJKA  - MONTÁŽ</t>
  </si>
  <si>
    <t xml:space="preserve"> "`46: 2; viz textová a výkresová část projektové dokumentace `
 Celkem 2 = 2,000 [B] "_x000D_
 "Celkem "2 = 2,000 [B]_x000D_</t>
  </si>
  <si>
    <t>75IA5X</t>
  </si>
  <si>
    <t>OPTOTRUBKOVÁ KONCOVKA - MONTÁŽ</t>
  </si>
  <si>
    <t xml:space="preserve"> "`47: 2; viz textová a výkresová část projektové dokumentace `
 Celkem 2 = 2,000 [B] "_x000D_
 "Celkem "2 = 2,000 [B]_x000D_</t>
  </si>
  <si>
    <t xml:space="preserve"> "`48: 2; viz textová a výkresová část projektové dokumentace `
 Celkem 2 = 2,000 [B] "_x000D_
 "Celkem "2 = 2,000 [B]_x000D_</t>
  </si>
  <si>
    <t>75IA7X</t>
  </si>
  <si>
    <t>OPTOTRUBKOVÁ PRŮCHODKA - MONTÁŽ</t>
  </si>
  <si>
    <t xml:space="preserve"> "`49: 2; viz textová a výkresová část projektové dokumentace `
 Celkem 2 = 2,000 [B] "_x000D_
 "Celkem "2 = 2,000 [B]_x000D_</t>
  </si>
  <si>
    <t xml:space="preserve"> "`50: 1; viz textová a výkresová část projektové dokumentace `
 Celkem 1 = 1,000 [B] "_x000D_
 "Celkem "1 = 1,000 [B]_x000D_</t>
  </si>
  <si>
    <t xml:space="preserve"> "`51: 1; viz textová a výkresová část projektové dokumentace `
 Celkem 1 = 1,000 [B] "_x000D_
 "Celkem "1 = 1,000 [B]_x000D_</t>
  </si>
  <si>
    <t xml:space="preserve"> "`54: 12; viz textová a výkresová část projektové dokumentace `
 Celkem 12 = 12,000 [B] "_x000D_
 "Celkem "12 = 12,000 [B]_x000D_</t>
  </si>
  <si>
    <t xml:space="preserve"> "`55: 12; viz textová a výkresová část projektové dokumentace `
 Celkem 12 = 12,000 [B] "_x000D_
 "Celkem "12 = 12,000 [B]_x000D_</t>
  </si>
  <si>
    <t xml:space="preserve"> "`56: 2; viz textová a výkresová část projektové dokumentace `
 Celkem 2 = 2,000 [B] "_x000D_
 "Celkem "2 = 2,000 [B]_x000D_</t>
  </si>
  <si>
    <t xml:space="preserve"> "`57: 2; viz textová a výkresová část projektové dokumentace `
 Celkem 2 = 2,000 [B] "_x000D_
 "Celkem "2 = 2,000 [B]_x000D_</t>
  </si>
  <si>
    <t xml:space="preserve"> "`58: 1; viz textová a výkresová část projektové dokumentace `
 Celkem 1 = 1,000 [B] "_x000D_
 "Celkem "1 = 1,000 [B]_x000D_</t>
  </si>
  <si>
    <t xml:space="preserve"> "`59: 1; viz textová a výkresová část projektové dokumentace `
 Celkem 1 = 1,000 [B] "_x000D_
 "Celkem "1 = 1,000 [B]_x000D_</t>
  </si>
  <si>
    <t xml:space="preserve"> "`60: 4; viz textová a výkresová část projektové dokumentace `
 Celkem 4 = 4,000 [B] "_x000D_
 "Celkem "4 = 4,000 [B]_x000D_</t>
  </si>
  <si>
    <t xml:space="preserve"> "`61: 4; viz textová a výkresová část projektové dokumentace `
 Celkem 4 = 4,000 [B] "_x000D_
 "Celkem "4 = 4,000 [B]_x000D_</t>
  </si>
  <si>
    <t xml:space="preserve"> "`62: 4; viz textová a výkresová část projektové dokumentace `
 Celkem 4 = 4,000 [B] "_x000D_
 "Celkem "4 = 4,000 [B]_x000D_</t>
  </si>
  <si>
    <t xml:space="preserve"> "`63: 4; viz textová a výkresová část projektové dokumentace `
 Celkem 4 = 4,000 [B] "_x000D_
 "Celkem "4 = 4,000 [B]_x000D_</t>
  </si>
  <si>
    <t xml:space="preserve"> "`64: 4; viz textová a výkresová část projektové dokumentace `
 Celkem 4 = 4,000 [B] "_x000D_
 "Celkem "4 = 4,000 [B]_x000D_</t>
  </si>
  <si>
    <t>75IG3X</t>
  </si>
  <si>
    <t>ZEMNICÍ DESKA FEZN 2000 X 250 X 3 MM - MONTÁŽ</t>
  </si>
  <si>
    <t xml:space="preserve"> "`65: 4; viz textová a výkresová část projektové dokumentace `
 Celkem 4 = 4,000 [B] "_x000D_
 "Celkem "4 = 4,000 [B]_x000D_</t>
  </si>
  <si>
    <t xml:space="preserve"> "`66: 60; viz textová a výkresová část projektové dokumentace `
 Celkem 60 = 60,000 [B] "_x000D_
 "Celkem "60 = 60,000 [B]_x000D_</t>
  </si>
  <si>
    <t xml:space="preserve"> "`67: 60; viz textová a výkresová část projektové dokumentace `
 Celkem 60 = 60,000 [B] "_x000D_
 "Celkem "60 = 60,000 [B]_x000D_</t>
  </si>
  <si>
    <t xml:space="preserve"> "`68: 20; viz textová a výkresová část projektové dokumentace `
 Celkem 20 = 20,000 [B] "_x000D_
 "Celkem "20 = 20,000 [B]_x000D_</t>
  </si>
  <si>
    <t xml:space="preserve"> "`69: 20; viz textová a výkresová část projektové dokumentace `
 Celkem 20 = 20,000 [B] "_x000D_
 "Celkem "20 = 20,000 [B]_x000D_</t>
  </si>
  <si>
    <t xml:space="preserve"> "`70: 8; viz textová a výkresová část projektové dokumentace `
 Celkem 8 = 8,000 [B] "_x000D_
 "Celkem "8 = 8,000 [B]_x000D_</t>
  </si>
  <si>
    <t xml:space="preserve"> "`71: 8; viz textová a výkresová část projektové dokumentace `
 Celkem 8 = 8,000 [B] "_x000D_
 "Celkem "8 = 8,000 [B]_x000D_</t>
  </si>
  <si>
    <t>75IH11</t>
  </si>
  <si>
    <t>UKONČENÍ KABELU CELOPLASTOVÉHO BEZ PANCÍŘE DO 40 ŽIL</t>
  </si>
  <si>
    <t xml:space="preserve"> "`72: 22; viz textová a výkresová část projektové dokumentace `
 Celkem 22 = 22,000 [B] "_x000D_
 "Celkem "22 = 22,000 [B]_x000D_</t>
  </si>
  <si>
    <t xml:space="preserve"> "`73: 5; viz textová a výkresová část projektové dokumentace `
 Celkem 5 = 5,000 [B] "_x000D_
 "Celkem "5 = 5,000 [B]_x000D_</t>
  </si>
  <si>
    <t xml:space="preserve"> "`74: 2; viz textová a výkresová část projektové dokumentace `
 Celkem 2 = 2,000 [B] "_x000D_
 "Celkem "2 = 2,000 [B]_x000D_</t>
  </si>
  <si>
    <t xml:space="preserve"> "`75: 40; viz textová a výkresová část projektové dokumentace `
 Celkem 40 = 40,000 [B] "_x000D_
 "Celkem "40 = 40,000 [B]_x000D_</t>
  </si>
  <si>
    <t>75IH8X</t>
  </si>
  <si>
    <t>UKONČENÍ KABELU OBJÍMKA KABELOVÁ - MONTÁŽ</t>
  </si>
  <si>
    <t xml:space="preserve"> "`76: 40; viz textová a výkresová část projektové dokumentace `
 Celkem 40 = 40,000 [B] "_x000D_
 "Celkem "40 = 40,000 [B]_x000D_</t>
  </si>
  <si>
    <t xml:space="preserve"> "`77: 20; viz textová a výkresová část projektové dokumentace `
 Celkem 20 = 20,000 [B] "_x000D_
 "Celkem "20 = 20,000 [B]_x000D_</t>
  </si>
  <si>
    <t xml:space="preserve"> "`78: 20; viz textová a výkresová část projektové dokumentace `
 Celkem 20 = 20,000 [B] "_x000D_
 "Celkem "20 = 20,000 [B]_x000D_</t>
  </si>
  <si>
    <t xml:space="preserve"> "`79: 30; viz textová a výkresová část projektové dokumentace `
 Celkem 30 = 30,000 [B] "_x000D_
 "Celkem "30 = 30,000 [B]_x000D_</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</si>
  <si>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</si>
  <si>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</si>
  <si>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</si>
  <si>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</si>
  <si>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 xml:space="preserve"> "`82: 10; viz textová a výkresová část projektové dokumentace `
 Celkem 10 = 10,000 [B] "_x000D_
 "Celkem "10 = 10,000 [B]_x000D_</t>
  </si>
  <si>
    <t xml:space="preserve"> "`83: 60; viz textová a výkresová část projektové dokumentace `
 Celkem 60 = 60,000 [B] "_x000D_
 "Celkem "60 = 60,000 [B]_x000D_</t>
  </si>
  <si>
    <t xml:space="preserve"> "`84: 20; viz textová a výkresová část projektové dokumentace `
 Celkem 20 = 20,000 [B] "_x000D_
 "Celkem "20 = 20,000 [B]_x000D_</t>
  </si>
  <si>
    <t xml:space="preserve"> "`85: 40; viz textová a výkresová část projektové dokumentace `
 Celkem 40 = 40,000 [B] "_x000D_
 "Celkem "40 = 40,000 [B]_x000D_</t>
  </si>
  <si>
    <t xml:space="preserve"> "`86: 20; viz textová a výkresová část projektové dokumentace `
 Celkem 20 = 20,000 [B] "_x000D_
 "Celkem "20 = 20,000 [B]_x000D_</t>
  </si>
  <si>
    <t xml:space="preserve"> "`87: 8; viz textová a výkresová část projektové dokumentace `
 Celkem 8 = 8,000 [B] "_x000D_
 "Celkem "8 = 8,000 [B]_x000D_</t>
  </si>
  <si>
    <t xml:space="preserve"> "`88: 8; viz textová a výkresová část projektové dokumentace `
 Celkem 8 = 8,000 [B] "_x000D_
 "Celkem "8 = 8,000 [B]_x000D_</t>
  </si>
  <si>
    <t xml:space="preserve"> "`89: 5; viz textová a výkresová část projektové dokumentace `
 Celkem 5 = 5,000 [B] "_x000D_
 "Celkem "5 = 5,000 [B]_x000D_</t>
  </si>
  <si>
    <t>75M961</t>
  </si>
  <si>
    <t>DATOVÁ INFRASTRUKTURA LAN, MEDIAKONVERTOR - MODUL (ŠASÍ) DO 3-SLOTŮ</t>
  </si>
  <si>
    <t xml:space="preserve"> "`90: 1; viz textová a výkresová část projektové dokumentace `
 Celkem 1 = 1,000 [B] "_x000D_
 "Celkem "1 = 1,000 [B]_x000D_</t>
  </si>
  <si>
    <t>75M964</t>
  </si>
  <si>
    <t>DATOVÁ INFRASTRUKTURA LAN, MEDIAKONVERTOR - KARTA ETHERNET</t>
  </si>
  <si>
    <t xml:space="preserve"> "`91: 1; viz textová a výkresová část projektové dokumentace `
 Celkem 1 = 1,000 [B] "_x000D_
 "Celkem "1 = 1,000 [B]_x000D_</t>
  </si>
  <si>
    <t>75M967</t>
  </si>
  <si>
    <t>DATOVÁ INFRASTRUKTURA LAN, MEDIAKONVERTOR - ETHERNET, SAMOSTATNÝ</t>
  </si>
  <si>
    <t xml:space="preserve"> "`92: 1; viz textová a výkresová část projektové dokumentace `
 Celkem 1 = 1,000 [B] "_x000D_
 "Celkem "1 = 1,000 [B]_x000D_</t>
  </si>
  <si>
    <t>75M95X</t>
  </si>
  <si>
    <t>DATOVÁ INFRASTRUKTURA LAN, MODEM - MONTÁŽ</t>
  </si>
  <si>
    <t xml:space="preserve"> "`93: 3; viz textová a výkresová část projektové dokumentace `
 Celkem 3 = 3,000 [B] "_x000D_
 "Celkem "3 = 3,000 [B]_x000D_</t>
  </si>
  <si>
    <t>R5XX06</t>
  </si>
  <si>
    <t xml:space="preserve"> "`94: 8; viz textová a výkresová část projektové dokumentace `
 Celkem 8 = 8,000 [B] "_x000D_
 "Celkem "8 = 8,000 [B]_x000D_</t>
  </si>
  <si>
    <t>1. Položka obsahuje: 
- konfigurace přenosů dat 
- odladění a ověření
- funkční zkoušky
- náklady na mzdy
- programátorské práce
2. Položka neobsahuje:
 X
3. Způsob měření:
Udává se počet hod</t>
  </si>
  <si>
    <t>75O94W</t>
  </si>
  <si>
    <t>DDTS ŽDC, INTEGRACE ISC DO SERVERŮ A KLIENTŮ DDTS ŽDC</t>
  </si>
  <si>
    <t xml:space="preserve"> "`95: 1; viz textová a výkresová část projektové dokumentace `
 Celkem 1 = 1,000 [B] "_x000D_
 "Celkem "1 = 1,000 [B]_x000D_</t>
  </si>
  <si>
    <t xml:space="preserve"> "`96: 1; viz textová a výkresová část projektové dokumentace `
 Celkem 1 = 1,000 [B] "_x000D_
 "Celkem "1 = 1,000 [B]_x000D_</t>
  </si>
  <si>
    <t>75L243</t>
  </si>
  <si>
    <t>HODINY PODRUŽNÉ NEBO AUTONOMNÍ VENKOVNÍ RUČIČKOVÉ OBOUSTRANNÉ DO 50 CM</t>
  </si>
  <si>
    <t xml:space="preserve"> "`97: 2; viz textová a výkresová část projektové dokumentace `
 Celkem 2 = 2,000 [B] "_x000D_
 "Celkem "2 = 2,000 [B]_x000D_</t>
  </si>
  <si>
    <t>75L3A9</t>
  </si>
  <si>
    <t>INFORMAČNÍ PRVEK, HODINY STŘEDOVÉ, NOSNÝ PRVEK PRO NÁSTUPIŠTNÍ TABULE</t>
  </si>
  <si>
    <t xml:space="preserve"> "`98: 2; viz textová a výkresová část projektové dokumentace `
 Celkem 2 = 2,000 [B] "_x000D_
 "Celkem "2 = 2,000 [B]_x000D_</t>
  </si>
  <si>
    <t>75L24X</t>
  </si>
  <si>
    <t>HODINY PODRUŽNÉ NEBO AUTONOMNÍ VENKOVNÍ - MONTÁŽ</t>
  </si>
  <si>
    <t xml:space="preserve"> "`99: 2; viz textová a výkresová část projektové dokumentace `
 Celkem 2 = 2,000 [B] "_x000D_
 "Celkem "2 = 2,000 [B]_x000D_</t>
  </si>
  <si>
    <t>75L253</t>
  </si>
  <si>
    <t>ZÁVĚS PRO PODRUŽNÉ HODINY RUČIČKOVÉ OBOUSTRANNÉ DO 50 CM</t>
  </si>
  <si>
    <t xml:space="preserve"> "`100: 2; viz textová a výkresová část projektové dokumentace `
 Celkem 2 = 2,000 [B] "_x000D_
 "Celkem "2 = 2,000 [B]_x000D_</t>
  </si>
  <si>
    <t>75L25X</t>
  </si>
  <si>
    <t>ZÁVĚS PRO PODRUŽNÉ HODINY - MONTÁŽ</t>
  </si>
  <si>
    <t xml:space="preserve"> "`101: 2; viz textová a výkresová část projektové dokumentace `
 Celkem 2 = 2,000 [B] "_x000D_
 "Celkem "2 = 2,000 [B]_x000D_</t>
  </si>
  <si>
    <t>75L261</t>
  </si>
  <si>
    <t>HODINOVÉ PŘÍSLUŠENSTVÍ, OSVĚTLENÍ HODIN</t>
  </si>
  <si>
    <t xml:space="preserve"> "`102: 4; viz textová a výkresová část projektové dokumentace `
 Celkem 4 = 4,000 [B] "_x000D_
 "Celkem "4 = 4,000 [B]_x000D_</t>
  </si>
  <si>
    <t>75L263</t>
  </si>
  <si>
    <t>HODINOVÉ PŘÍSLUŠENSTVÍ, TEPLOTNÍ ČIDLO HODIN</t>
  </si>
  <si>
    <t xml:space="preserve"> "`103: 4; viz textová a výkresová část projektové dokumentace `
 Celkem 4 = 4,000 [B] "_x000D_
 "Celkem "4 = 4,000 [B]_x000D_</t>
  </si>
  <si>
    <t>75L267</t>
  </si>
  <si>
    <t>HODINOVÉ PŘÍSLUŠENSTVÍ - MONTÁŽ</t>
  </si>
  <si>
    <t xml:space="preserve"> "`104: 4; viz textová a výkresová část projektové dokumentace `
 Celkem 4 = 4,000 [B] "_x000D_
 "Celkem "4 = 4,000 [B]_x000D_</t>
  </si>
  <si>
    <t xml:space="preserve"> "`105: 1; viz textová a výkresová část projektové dokumentace `
 Celkem 1 = 1,000 [B] "_x000D_
 "Celkem "1 = 1,000 [B]_x000D_</t>
  </si>
  <si>
    <t xml:space="preserve"> "`106: 1; viz textová a výkresová část projektové dokumentace `
 Celkem 1 = 1,000 [B] "_x000D_
 "Celkem "1 = 1,000 [B]_x000D_</t>
  </si>
  <si>
    <t>75L331</t>
  </si>
  <si>
    <t>ODJEZDOVÁ NEBO PŘÍJEZDOVÁ TABULE S OMEZENÝM POČTEM INFORMACÍ IS JEDNOSTRANNÁ DO 6-TI ŘÁDKŮ</t>
  </si>
  <si>
    <t xml:space="preserve"> "`107: 1; viz textová a výkresová část projektové dokumentace `
 Celkem 1 = 1,000 [B] "_x000D_
 "Celkem "1 = 1,000 [B]_x000D_</t>
  </si>
  <si>
    <t>75L311</t>
  </si>
  <si>
    <t>ODJEZDOVÁ NEBO PŘÍJEZDOVÁ TABULE IS JEDNOSTRANNÁ DO 6-TI ŘÁDKŮ</t>
  </si>
  <si>
    <t xml:space="preserve"> "`108: 1; viz textová a výkresová část projektové dokumentace `
 Celkem 1 = 1,000 [B] "_x000D_
 "Celkem "1 = 1,000 [B]_x000D_</t>
  </si>
  <si>
    <t>75L391</t>
  </si>
  <si>
    <t>ELEKTRONICKÝ INFORMAČNÍ PANEL JEDNODUCHÝ - JEDNOSTRANNÝ</t>
  </si>
  <si>
    <t xml:space="preserve"> "`109: 1; viz textová a výkresová část projektové dokumentace `
 Celkem 1 = 1,000 [B] "_x000D_
 "Celkem "1 = 1,000 [B]_x000D_</t>
  </si>
  <si>
    <t>75L361</t>
  </si>
  <si>
    <t>NÁSTUPIŠTNÍ TABULE IS OBOUSTRANNÁ BEZ ČÍSLA KOLEJE</t>
  </si>
  <si>
    <t xml:space="preserve"> "`110: 4; viz textová a výkresová část projektové dokumentace `
 Celkem 4 = 4,000 [B] "_x000D_
 "Celkem "4 = 4,000 [B]_x000D_</t>
  </si>
  <si>
    <t>75L3A1</t>
  </si>
  <si>
    <t>INFORMAČNÍ PRVEK, HLASOVÝ MODUL PRO NEVIDOMÉ</t>
  </si>
  <si>
    <t xml:space="preserve"> "`111: 6; viz textová a výkresová část projektové dokumentace `
 Celkem 6 = 6,000 [B] "_x000D_
 "Celkem "6 = 6,000 [B]_x000D_</t>
  </si>
  <si>
    <t>75L3A2</t>
  </si>
  <si>
    <t>INFORMAČNÍ PRVEK, PŘÍPLATEK ZA VESTAVĚNÉ HODINY JEDNOSTRANNÉ</t>
  </si>
  <si>
    <t xml:space="preserve"> "`112: 2; viz textová a výkresová část projektové dokumentace `
 Celkem 2 = 2,000 [B] "_x000D_
 "Celkem "2 = 2,000 [B]_x000D_</t>
  </si>
  <si>
    <t>75L3A4</t>
  </si>
  <si>
    <t>INFORMAČNÍ PRVEK, ZÁVĚS PRO INFORMAČNÍ TABULE</t>
  </si>
  <si>
    <t xml:space="preserve"> "`113: 6; viz textová a výkresová část projektové dokumentace `
 Celkem 6 = 6,000 [B] "_x000D_
 "Celkem "6 = 6,000 [B]_x000D_</t>
  </si>
  <si>
    <t>75L3A7</t>
  </si>
  <si>
    <t>INFORMAČNÍ PRVEK, SLOUP PRO JEDNU INFORMAČNÍ TABULI</t>
  </si>
  <si>
    <t xml:space="preserve"> "`114: 2; viz textová a výkresová část projektové dokumentace `
 Celkem 2 = 2,000 [B] "_x000D_
 "Celkem "2 = 2,000 [B]_x000D_</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</si>
  <si>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</si>
  <si>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</si>
  <si>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</si>
  <si>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 xml:space="preserve"> "`115: 16; viz textová a výkresová část projektové dokumentace `
 Celkem 16 = 16,000 [B] "_x000D_
 "Celkem "16 = 16,000 [B]_x000D_</t>
  </si>
  <si>
    <t>75L3B3</t>
  </si>
  <si>
    <t>MONITOR IS LCD PŘES 40" PRO PROVOZ 24/7</t>
  </si>
  <si>
    <t xml:space="preserve"> "`116: 1; viz textová a výkresová část projektové dokumentace `
 Celkem 1 = 1,000 [B] "_x000D_
 "Celkem "1 = 1,000 [B]_x000D_</t>
  </si>
  <si>
    <t>75L3B6</t>
  </si>
  <si>
    <t>MONITOR IS KRYT OCHRANNÝ TEMPEROVANÝ PŘES 40", ANTIVANDAL PROVEDENÍ</t>
  </si>
  <si>
    <t xml:space="preserve"> "`117: 1; viz textová a výkresová část projektové dokumentace `
 Celkem 1 = 1,000 [B] "_x000D_
 "Celkem "1 = 1,000 [B]_x000D_</t>
  </si>
  <si>
    <t>75L3BX</t>
  </si>
  <si>
    <t>MONITOR IS - MONTÁŽ</t>
  </si>
  <si>
    <t xml:space="preserve"> "`118: 1; viz textová a výkresová část projektové dokumentace `
 Celkem 1 = 1,000 [B] "_x000D_
 "Celkem "1 = 1,000 [B]_x000D_</t>
  </si>
  <si>
    <t>75L3C1</t>
  </si>
  <si>
    <t>PŘEVODNÍK RS232/485 S ANTÉNOU DCF (SLOUŽÍ JAKO HLAVNÍ HODINY PRO PC A SYNCHRONIZUJE ČAS V INFORMAČNÍCH TABULÍCH)</t>
  </si>
  <si>
    <t xml:space="preserve"> "`119: 1; viz textová a výkresová část projektové dokumentace `
 Celkem 1 = 1,000 [B] "_x000D_
 "Celkem "1 = 1,000 [B]_x000D_</t>
  </si>
  <si>
    <t>75L3C2</t>
  </si>
  <si>
    <t>PŘEVODNÍK SPÍNAČ ROZHLASOVÉ ÚSTŘEDNY</t>
  </si>
  <si>
    <t xml:space="preserve"> "`120: 1; viz textová a výkresová část projektové dokumentace `
 Celkem 1 = 1,000 [B] "_x000D_
 "Celkem "1 = 1,000 [B]_x000D_</t>
  </si>
  <si>
    <t>75L3CX</t>
  </si>
  <si>
    <t xml:space="preserve"> "`121: 2; viz textová a výkresová část projektové dokumentace `
 Celkem 2 = 2,000 [B] "_x000D_
 "Celkem "2 = 2,000 [B]_x000D_</t>
  </si>
  <si>
    <t>75L3D4</t>
  </si>
  <si>
    <t>HW PRO ŘÍZENÍ SYSTÉMU - MIKRO PC INFORMAČNÍHO SYSTÉMU VE FUNKCI ŘÍDÍCÍ JEDNOTKY</t>
  </si>
  <si>
    <t xml:space="preserve"> "`122: 1; viz textová a výkresová část projektové dokumentace `
 Celkem 1 = 1,000 [B] "_x000D_
 "Celkem "1 = 1,000 [B]_x000D_</t>
  </si>
  <si>
    <t xml:space="preserve"> "`123: 1; viz textová a výkresová část projektové dokumentace `
 Celkem 1 = 1,000 [B] "_x000D_
 "Celkem "1 = 1,000 [B]_x000D_</t>
  </si>
  <si>
    <t>75L3E7</t>
  </si>
  <si>
    <t>SW PRO ŘÍZENÍ SYSTÉMU (TRAŤOVÉ NASAZENÍ) - SW MODUL ŘÍZENÍ TABULÍ - NAD 3 KS INF. TABULÍ / DISPLEJŮ VE STANICI</t>
  </si>
  <si>
    <t xml:space="preserve"> "`124: 1; viz textová a výkresová část projektové dokumentace `
 Celkem 1 = 1,000 [B] "_x000D_
 "Celkem "1 = 1,000 [B]_x000D_</t>
  </si>
  <si>
    <t xml:space="preserve"> "`125: 1; viz textová a výkresová část projektové dokumentace `
 Celkem 1 = 1,000 [B] "_x000D_
 "Celkem "1 = 1,000 [B]_x000D_</t>
  </si>
  <si>
    <t>75L3E9</t>
  </si>
  <si>
    <t>SW PRO ŘÍZENÍ SYSTÉMU (TRAŤOVÉ NASAZENÍ) - SW MODUL PRO PODPORU HLÁSIČE PRO NEVIDOMÉ</t>
  </si>
  <si>
    <t xml:space="preserve"> "`126: 1; viz textová a výkresová část projektové dokumentace `
 Celkem 1 = 1,000 [B] "_x000D_
 "Celkem "1 = 1,000 [B]_x000D_</t>
  </si>
  <si>
    <t>75L3EA</t>
  </si>
  <si>
    <t>SW PRO ŘÍZENÍ SYSTÉMU (TRAŤOVÉ NASAZENÍ) - PŘÍPRAVA DAT GVD, INSTALACE A KONFIGURACE</t>
  </si>
  <si>
    <t xml:space="preserve"> "`127: 1; viz textová a výkresová část projektové dokumentace `
 Celkem 1 = 1,000 [B] "_x000D_
 "Celkem "1 = 1,000 [B]_x000D_</t>
  </si>
  <si>
    <t>75L3H1</t>
  </si>
  <si>
    <t>SW PRO ŘÍZENÍ SYSTÉMU (OSTATNÍ SPOLEČNÉ POLOŽKY) - SW MODUL  - ODJEZDY/PŘÍJEZDY VLAKŮ NA INF.MONITORU</t>
  </si>
  <si>
    <t xml:space="preserve"> "`128: 1; viz textová a výkresová část projektové dokumentace `
 Celkem 1 = 1,000 [B] "_x000D_
 "Celkem "1 = 1,000 [B]_x000D_</t>
  </si>
  <si>
    <t>75L3H2</t>
  </si>
  <si>
    <t>SW PRO ŘÍZENÍ SYSTÉMU (OSTATNÍ SPOLEČNÉ POLOŽKY) - SW MODUL  PRO ELEKTRONICKÝ INFORMAČNÍ PANEL JEDNOSTRANNÝ</t>
  </si>
  <si>
    <t xml:space="preserve"> "`129: 1; viz textová a výkresová část projektové dokumentace `
 Celkem 1 = 1,000 [B] "_x000D_
 "Celkem "1 = 1,000 [B]_x000D_</t>
  </si>
  <si>
    <t>75L3H8</t>
  </si>
  <si>
    <t>SW PRO ŘÍZENÍ SYSTÉMU (OSTATNÍ SPOLEČNÉ POLOŽKY) - SW MODUL SW + HW, PŘIPOJENÍ NA GTN ZAPEZPEČOVACÍHO ZAŘÍZENÍ</t>
  </si>
  <si>
    <t xml:space="preserve"> "`130: 1; viz textová a výkresová část projektové dokumentace `
 Celkem 1 = 1,000 [B] "_x000D_
 "Celkem "1 = 1,000 [B]_x000D_</t>
  </si>
  <si>
    <t>75L3HW</t>
  </si>
  <si>
    <t>SW PRO ŘÍZENÍ SYSTÉMU (OSTATNÍ SPOLEČNÉ POLOŽKY) - DOPLNĚNÍ</t>
  </si>
  <si>
    <t xml:space="preserve"> "`131: 1; viz textová a výkresová část projektové dokumentace `
 Celkem 1 = 1,000 [B] "_x000D_
 "Celkem "1 = 1,000 [B]_x000D_</t>
  </si>
  <si>
    <t>75L3I2</t>
  </si>
  <si>
    <t>ZAŠKOLENÍ OBSLUHY NA MÍSTĚ, INSTALACE, DOPRAVA PŘES 200 KM</t>
  </si>
  <si>
    <t xml:space="preserve"> "`132: 1; viz textová a výkresová část projektové dokumentace `
 Celkem 1 = 1,000 [B] "_x000D_
 "Celkem "1 = 1,000 [B]_x000D_</t>
  </si>
  <si>
    <t>75L3J2</t>
  </si>
  <si>
    <t>ŠÉFMONTÁŽE, ZKOUŠENÍ, OŽIVENÍ, REVIZE INFORMAČNÍHO SYSTÉMU DO 30 PRVKŮ</t>
  </si>
  <si>
    <t xml:space="preserve"> "`133: 1; viz textová a výkresová část projektové dokumentace `
 Celkem 1 = 1,000 [B] "_x000D_
 "Celkem "1 = 1,000 [B]_x000D_</t>
  </si>
  <si>
    <t xml:space="preserve"> "`134: 29,6; viz textová a výkresová část projektové dokumentace `
 Celkem 29,6 = 29,600 [B] "_x000D_
 "Celkem "29,6 = 29,600 [B]_x000D_</t>
  </si>
  <si>
    <t xml:space="preserve"> "`135: 0,1; viz textová a výkresová část projektové dokumentace `
 Celkem 0,1 = 0,100 [B] "_x000D_
 "Celkem "0,1 = 0,100 [B]_x000D_</t>
  </si>
  <si>
    <t xml:space="preserve"> "`136: 0,1; viz textová a výkresová část projektové dokumentace `
 Celkem 0,1 = 0,100 [B] "_x000D_
 "Celkem "0,1 = 0,100 [B]_x000D_</t>
  </si>
  <si>
    <t xml:space="preserve"> "`137: 0,1; viz textová a výkresová část projektové dokumentace `
 Celkem 0,1 = 0,100 [B] "_x000D_
 "Celkem "0,1 = 0,100 [B]_x000D_</t>
  </si>
  <si>
    <t xml:space="preserve"> "`138: 0,1; viz textová a výkresová část projektové dokumentace `
 Celkem 0,1 = 0,100 [B] "_x000D_
 "Celkem "0,1 = 0,100 [B]_x000D_</t>
  </si>
  <si>
    <t>PS 38-02-52</t>
  </si>
  <si>
    <t>R01020901</t>
  </si>
  <si>
    <t xml:space="preserve"> "`viz textová a výkresová část projektové dokumentace `
 Celkem 11 = 11,000 [B] 
Celkem 11 = 11,000 "_x000D_
 "Celkem "11 = 11,000 [B]_x000D_</t>
  </si>
  <si>
    <t xml:space="preserve"> "`viz textová a výkresová část projektové dokumentace `
 Celkem 240 = 240,000 [B] 
Celkem 240 = 240,000 "_x000D_
 "Celkem "240 = 240,000 [B]_x000D_</t>
  </si>
  <si>
    <t>R01020902</t>
  </si>
  <si>
    <t>R01020903</t>
  </si>
  <si>
    <t>patchpanel s SPD součástí jiného PS</t>
  </si>
  <si>
    <t xml:space="preserve"> "`viz textová a výkresová část projektové dokumentace `
 Celkem 5 = 5,000 [B] 
Celkem 5 = 5,000 "_x000D_
 "Celkem "5 = 5,000 [B]_x000D_</t>
  </si>
  <si>
    <t xml:space="preserve"> "`viz textová a výkresová část projektové dokumentace `
 Celkem 1,12 = 1,120 [B] 
Celkem 1,12 = 1,120 "_x000D_
 "Celkem "1,12 = 1,120 [B]_x000D_</t>
  </si>
  <si>
    <t xml:space="preserve"> "`viz textová a výkresová část projektové dokumentace `
 Celkem 0,07 = 0,070 [B] 
Celkem 0,07 = 0,070 "_x000D_
 "Celkem "0,07 = 0,070 [B]_x000D_</t>
  </si>
  <si>
    <t xml:space="preserve"> "`viz textová a výkresová část projektové dokumentace `
 Celkem 35 = 35,000 [B] 
Celkem 35 = 35,000 "_x000D_
 "Celkem "35 = 35,000 [B]_x000D_</t>
  </si>
  <si>
    <t xml:space="preserve"> "`viz textová a výkresová část projektové dokumentace `
 Celkem 30 = 30,000 [B] 
Celkem 30 = 30,000 "_x000D_
 "Celkem "30 = 30,000 [B]_x000D_</t>
  </si>
  <si>
    <t xml:space="preserve"> "`viz textová a výkresová část projektové dokumentace `
 Celkem 3 = 3,000 [B] 
Celkem 3 = 3,000 "_x000D_
 "Celkem "3 = 3,000 [B]_x000D_</t>
  </si>
  <si>
    <t xml:space="preserve"> "`viz textová a výkresová část projektové dokumentace `
 Celkem 0,5 = 0,500 [B] 
Celkem 0,5 = 0,500 "_x000D_
 "Celkem "0,5 = 0,500 [B]_x000D_</t>
  </si>
  <si>
    <t xml:space="preserve"> "`viz textová a výkresová část projektové dokumentace `
 Celkem 16 = 16,000 [B] 
Celkem 16 = 16,000 "_x000D_
 "Celkem "16 = 16,000 [B]_x000D_</t>
  </si>
  <si>
    <t>75L262</t>
  </si>
  <si>
    <t>HODINOVÉ PŘÍSLUŠENSTVÍ, PŘIJÍMAČ DCF/GPS K AUTONOMNÍM HODINÁM</t>
  </si>
  <si>
    <t xml:space="preserve"> "`viz textová a výkresová část projektové dokumentace `
 Celkem 0,05 = 0,050 [B] 
Celkem 0,05 = 0,050 "_x000D_
 "Celkem "0,05 = 0,050 [B]_x000D_</t>
  </si>
  <si>
    <t xml:space="preserve"> "`viz textová a výkresová část projektové dokumentace `
 Celkem 0,04 = 0,040 [B] 
Celkem 0,04 = 0,040 "_x000D_
 "Celkem "0,04 = 0,040 [B]_x000D_</t>
  </si>
  <si>
    <t xml:space="preserve"> "`viz textová a výkresová část projektové dokumentace `
 Celkem 0,03 = 0,030 [B] 
Celkem 0,03 = 0,030 "_x000D_
 "Celkem "0,03 = 0,030 [B]_x000D_</t>
  </si>
  <si>
    <t>PS 38-02-63</t>
  </si>
  <si>
    <t>R38026301</t>
  </si>
  <si>
    <t>R38026302</t>
  </si>
  <si>
    <t>R38026303</t>
  </si>
  <si>
    <t>R38026304</t>
  </si>
  <si>
    <t>R38026305</t>
  </si>
  <si>
    <t>R38026306</t>
  </si>
  <si>
    <t>PS 38-02-64</t>
  </si>
  <si>
    <t>R38026401</t>
  </si>
  <si>
    <t>75M866</t>
  </si>
  <si>
    <t>PŘEVODNÍK - SFP</t>
  </si>
  <si>
    <t>Převodník RS485/optika</t>
  </si>
  <si>
    <t>75M86X</t>
  </si>
  <si>
    <t>75O571</t>
  </si>
  <si>
    <t>PZTS, MAGNETICKÝ KONTAKT PLASTOVÝ - LEHKÉ PROVEDENÍ</t>
  </si>
  <si>
    <t>75O572</t>
  </si>
  <si>
    <t>PZTS, MAGNETICKÝ KONTAKT PLASTOVÝ - TĚŽKÉ PROVEDENÍ</t>
  </si>
  <si>
    <t>75O5K1</t>
  </si>
  <si>
    <t>PZTS, PŘEPĚŤOVÁ OCHRANA SBĚRNICE</t>
  </si>
  <si>
    <t xml:space="preserve"> "`viz textová a výkresová část projektové dokumentace `
 Celkem 11 = 11,000 [B] "_x000D_
 "Celkem "11 = 11,000 [B]_x000D_</t>
  </si>
  <si>
    <t>75J922</t>
  </si>
  <si>
    <t>OPTICKÝ PATCHCORD SINGLEMODE PŘES 5 M</t>
  </si>
  <si>
    <t xml:space="preserve"> "`viz textová a výkresová část projektové dokumentace `
 Celkem 0,03 = 0,030 [B] "_x000D_
 "Celkem "0,03 = 0,030 [B]_x000D_</t>
  </si>
  <si>
    <t>PS 38-02-65</t>
  </si>
  <si>
    <t>75O2G6</t>
  </si>
  <si>
    <t>ASHS, TLAKOVÁ LÁHEV DO 81 L VČ. PŘÍSLUŠENSTVÍ</t>
  </si>
  <si>
    <t xml:space="preserve"> "`viz textová a výkresová část projektové dokumentace `
 Celkem 445 = 445,000 [B] "_x000D_
 "Celkem "445 = 445,000 [B]_x000D_</t>
  </si>
  <si>
    <t xml:space="preserve"> "`viz textová a výkresová část projektové dokumentace `
 Celkem 90 = 90,000 [B] "_x000D_
 "Celkem "90 = 90,000 [B]_x000D_</t>
  </si>
  <si>
    <t xml:space="preserve"> "`viz textová a výkresová část projektové dokumentace `
 Celkem 0,3 = 0,300 [B] "_x000D_
 "Celkem "0,3 = 0,300 [B]_x000D_</t>
  </si>
  <si>
    <t xml:space="preserve"> "`viz textová a výkresová část projektové dokumentace `
 Celkem 60 = 60,000 [B] "_x000D_
 "Celkem "60 = 60,000 [B]_x000D_</t>
  </si>
  <si>
    <t xml:space="preserve"> "`viz textová a výkresová část projektové dokumentace `
 Celkem 0,24 = 0,240 [B] "_x000D_
 "Celkem "0,24 = 0,240 [B]_x000D_</t>
  </si>
  <si>
    <t xml:space="preserve"> "`viz textová a výkresová část projektové dokumentace `
 Celkem 150 = 150,000 [B] "_x000D_
 "Celkem "150 = 150,000 [B]_x000D_</t>
  </si>
  <si>
    <t>PS 46-02-08.1</t>
  </si>
  <si>
    <t>O2</t>
  </si>
  <si>
    <t>R046020801</t>
  </si>
  <si>
    <t xml:space="preserve"> "`viz textová a výkresová část projektové dokumentace `
 Celkem 300 = 300,000 [B] "_x000D_
 "Celkem "300 = 300,000 [B]_x000D_</t>
  </si>
  <si>
    <t xml:space="preserve"> "`viz textová a výkresová část projektové dokumentace `
 Celkem 42,6 = 42,600 [B] "_x000D_
 "Celkem "42,6 = 42,600 [B]_x000D_</t>
  </si>
  <si>
    <t>132738</t>
  </si>
  <si>
    <t>HLOUBENÍ RÝH ŠÍŘ DO 2M PAŽ I NEPAŽ TŘ. I, ODVOZ DO 20KM</t>
  </si>
  <si>
    <t xml:space="preserve"> "`viz textová a výkresová část projektové dokumentace `
 Celkem 4,8 = 4,800 [B] "_x000D_
 "Celkem "4,8 = 4,800 [B]_x000D_</t>
  </si>
  <si>
    <t xml:space="preserve"> "`viz textová a výkresová část projektové dokumentace `
 Celkem 200 = 200,000 [B] "_x000D_
 "Celkem "200 = 200,000 [B]_x000D_</t>
  </si>
  <si>
    <t>R046020802</t>
  </si>
  <si>
    <t>R046020803</t>
  </si>
  <si>
    <t>PS 46-02-08.2</t>
  </si>
  <si>
    <t>75M913</t>
  </si>
  <si>
    <t>DATOVÁ INFRASTRUKTURA LAN, L2 SWITCH STŘEDNÍ 24XGE, ZÁKLADNÍ</t>
  </si>
  <si>
    <t xml:space="preserve"> "`viz textová a výkresová část projektové dokumentace `
 Celkem 400 = 400,000 [B] "_x000D_
 "Celkem "400 = 400,000 [B]_x000D_</t>
  </si>
  <si>
    <t xml:space="preserve"> "`viz textová a výkresová část projektové dokumentace `
 Celkem 1,6 = 1,600 [B] "_x000D_
 "Celkem "1,6 = 1,600 [B]_x000D_</t>
  </si>
  <si>
    <t xml:space="preserve"> "`viz textová a výkresová část projektové dokumentace `
 Celkem 48 = 48,000 [B] "_x000D_
 "Celkem "48 = 48,000 [B]_x000D_</t>
  </si>
  <si>
    <t>75JB13</t>
  </si>
  <si>
    <t>DATOVÝ ROZVADĚČ 19" 600X600 DO 47 U</t>
  </si>
  <si>
    <t>R046020805</t>
  </si>
  <si>
    <t>METALICKÝ PATCHCORD FTP CAT6A DÉLKY DO 2M, DODÁVKA+MONTÁŽ</t>
  </si>
  <si>
    <t>75JB1X</t>
  </si>
  <si>
    <t>DATOVÝ ROZVADĚČ 19" 600X600 - MONTÁŽ</t>
  </si>
  <si>
    <t>75K331</t>
  </si>
  <si>
    <t>ZÁLOŽNÍ ZDROJ UPS 230 V DO 3000 VA</t>
  </si>
  <si>
    <t>75JA5D</t>
  </si>
  <si>
    <t>ROZVADĚČ STRUKT. KABELÁŽE, 19" PANEL DISTRIBUCE - MONTÁŽ</t>
  </si>
  <si>
    <t>75M91X</t>
  </si>
  <si>
    <t>DATOVÁ INFRASTRUKTURA LAN, SWITCH ETHERNET L2 - MONTÁŽ</t>
  </si>
  <si>
    <t>75JA5C</t>
  </si>
  <si>
    <t>ROZVADĚČ STRUKT. KABELÁŽE, 19" PANEL DISTRIBUCE PLNĚ VYBAVENÝ</t>
  </si>
  <si>
    <t>R046020804</t>
  </si>
  <si>
    <t>75K33X</t>
  </si>
  <si>
    <t>ZÁLOŽNÍ ZDROJ UPS 230 V DO 3000 VA - MONTÁŽ</t>
  </si>
  <si>
    <t>PS 46-02-08.3</t>
  </si>
  <si>
    <t xml:space="preserve"> "`viz textová a výkresová část projektové dokumentace `
 Celkem 320 = 320,000 [B] "_x000D_
 "Celkem "320 = 320,000 [B]_x000D_</t>
  </si>
  <si>
    <t>R046020806</t>
  </si>
  <si>
    <t>75O462</t>
  </si>
  <si>
    <t>LINEÁRNÍ TEPLOTNÍ HLÁSIČE, PŘEZKOUŠENÍ JEDNOTKY</t>
  </si>
  <si>
    <t>75O441</t>
  </si>
  <si>
    <t>LINEÁRNÍ TEPLOTNÍ HLÁSIČE, VYHODNOCOVACÍ JEDNOTKA - METALICKÝ KABEL</t>
  </si>
  <si>
    <t xml:space="preserve"> "`viz textová a výkresová část projektové dokumentace `
 Celkem 15 = 15,000 [B] "_x000D_
 "Celkem "15 = 15,000 [B]_x000D_</t>
  </si>
  <si>
    <t>75O463</t>
  </si>
  <si>
    <t>LINEÁRNÍ TEPLOTNÍ HLÁSIČE, UVEDENÍ DO TRVALÉHO PROVOZU</t>
  </si>
  <si>
    <t>75O451</t>
  </si>
  <si>
    <t>LINEÁRNÍ TEPLOTNÍ HLÁSIČE, DETEKČNÍ KABEL METALICKÝ</t>
  </si>
  <si>
    <t xml:space="preserve"> "`viz textová a výkresová část projektové dokumentace `
 Celkem 1,4 = 1,400 [B] "_x000D_
 "Celkem "1,4 = 1,400 [B]_x000D_</t>
  </si>
  <si>
    <t xml:space="preserve"> "`viz textová a výkresová část projektové dokumentace `
 Celkem 280 = 280,000 [B] "_x000D_
 "Celkem "280 = 280,000 [B]_x000D_</t>
  </si>
  <si>
    <t xml:space="preserve"> "`viz textová a výkresová část projektové dokumentace `
 Celkem 26 = 26,000 [B] "_x000D_
 "Celkem "26 = 26,000 [B]_x000D_</t>
  </si>
  <si>
    <t xml:space="preserve"> "`viz textová a výkresová část projektové dokumentace `
 Celkem 700 = 700,000 [B] "_x000D_
 "Celkem "700 = 700,000 [B]_x000D_</t>
  </si>
  <si>
    <t xml:space="preserve"> "`viz textová a výkresová část projektové dokumentace `
 Celkem 260 = 260,000 [B] "_x000D_
 "Celkem "260 = 260,000 [B]_x000D_</t>
  </si>
  <si>
    <t>75O514</t>
  </si>
  <si>
    <t>PZTS, ÚSTŘEDNA DO 520 ZÓN</t>
  </si>
  <si>
    <t>744Q41</t>
  </si>
  <si>
    <t>SVODIČ PŘEPĚTÍ TYP 3 (TŘÍDA D) 1-2 PÓLOVÝ</t>
  </si>
  <si>
    <t>PS 31-03-51</t>
  </si>
  <si>
    <t>74.1</t>
  </si>
  <si>
    <t>74.1 Silnoproudá technologie</t>
  </si>
  <si>
    <t>R746132</t>
  </si>
  <si>
    <t>PŘÍSTROJOVÝ TRANSFORMÁTOR 110 KV NAPĚTÍ DLE SPECIFIKACE V PŘÍLOZE Č.501 A Č.301</t>
  </si>
  <si>
    <t xml:space="preserve"> "AE01,AEA02=2+2 "_x000D_
 "Celkem "4 = 4,000 [B]_x000D_</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</si>
  <si>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</si>
  <si>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746134</t>
  </si>
  <si>
    <t>PŘÍSTROJOVÝ TRANSFORMÁTOR 110 KV - KALIBRACE MTP/N PRO OBCHODNÍ MĚŘENÍ, JEDNOPOLOVÉ PŘIPOJENÍ (FÁZE) VČETNĚ PŘÍPADNÉ DOPRAVY</t>
  </si>
  <si>
    <t xml:space="preserve"> "AE01,AEA02=2*(2+2) "_x000D_
 "Celkem "8 = 8,000 [B]_x000D_</t>
  </si>
  <si>
    <t>746115</t>
  </si>
  <si>
    <t>ODPOJOVAČ 110 KV 2-PÓLOVÝ, 2000 A, PROVEDENÍ S PÓLY VEDLE SEBE, VČETNĚ MOTOROVÉHO POHONU</t>
  </si>
  <si>
    <t xml:space="preserve"> "A01 v AEA01 "_x000D_
 "Celkem "1 = 1,000 [B]_x000D_</t>
  </si>
  <si>
    <t>R744361</t>
  </si>
  <si>
    <t>PŘECHODOVÁ SKŘÍŇ ASE01.4 PRO SEKUNDÁRNÍ OBVODY PŘÍSTROJOVÝCH TRANSFORMÁTORŮ NAPĚTÍ DLE  SPECIFIKACE V PŘÍLOZE Č.501</t>
  </si>
  <si>
    <t xml:space="preserve"> "ASE01.4 "_x000D_
 "Celkem "2 = 2,000 [B]_x000D_</t>
  </si>
  <si>
    <t>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</si>
  <si>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74.3</t>
  </si>
  <si>
    <t>74.3 Silnoproudá technologie</t>
  </si>
  <si>
    <t>709513</t>
  </si>
  <si>
    <t>PODPŮRNÉ A POMOCNÉ KONSTRUKCE OCELOVÉ Z PROFILŮ SVAŘOVANÝCH A ŠROUBOVANÝCH S POVRCHOVOU ÚPRAVOU ŽÁROVÝM ZINKOVÁNÍM</t>
  </si>
  <si>
    <t xml:space="preserve"> "AUE01=TA01,TV01=4*750=3000
A01=2*650=1300
AUE02=TA01,TV01=4*750=3000 "_x000D_
 "Celkem "7300 = 7300,000 [B]_x000D_</t>
  </si>
  <si>
    <t>74A330</t>
  </si>
  <si>
    <t>SVORNÍKOVÝ KOŠ PRO ZÁKLAD TV</t>
  </si>
  <si>
    <t xml:space="preserve"> "AUE01=TA01,TV01=4
A01=2
AUE02=TA01,TV01=4 "_x000D_
 "Celkem "10 = 10,000 [B]_x000D_</t>
  </si>
  <si>
    <t>74A480</t>
  </si>
  <si>
    <t>VRTÁNÍ A OSAZENÍ KOTEVNÍHO ŠROUBU PRO KONSTRUKCE TV V BETONU NEBO SKÁLE</t>
  </si>
  <si>
    <t xml:space="preserve"> "10*4 "_x000D_
 "Celkem "40 = 40,000 [B]_x000D_</t>
  </si>
  <si>
    <t xml:space="preserve"> "AUE01=TA01,TV01=4*3+2*3=18
A01=2
AUE02=TA01,TV01=4*3+2*3=18 "_x000D_
 "Celkem "38 = 38,000 [B]_x000D_</t>
  </si>
  <si>
    <t>74.4</t>
  </si>
  <si>
    <t>74.4 Silnoproudá technologie</t>
  </si>
  <si>
    <t>746183</t>
  </si>
  <si>
    <t>PŘEPONKA VODOROVNÁ Z LANA ALFE 350 MM2, DÉLKY DO 7 M, PRO PROPOJENÍ DVOU PŘÍSTROJŮ, VČETNĚ SVOREK A ARMATUR</t>
  </si>
  <si>
    <t xml:space="preserve"> "6+4 "_x000D_
 "Celkem "8 = 8,000 [B]_x000D_</t>
  </si>
  <si>
    <t>R746183</t>
  </si>
  <si>
    <t>PŘEPONKA VODOROVNÁ Z LANA ALFE 350 MM2, DÉLKY DO 10 M, PRO PROPOJENÍ DVOU PŘÍSTROJŮ, VČETNĚ SVOREK A ARMATUR</t>
  </si>
  <si>
    <t xml:space="preserve"> "10 "_x000D_
 "Celkem "10 = 10,000 [B]_x000D_</t>
  </si>
  <si>
    <t>746165</t>
  </si>
  <si>
    <t>SVORKA 110 KV PRO ZKRATOVACÍ SUPRAVY, UZEMNĚNÍ, ROZPĚRKY</t>
  </si>
  <si>
    <t xml:space="preserve"> "AEA01, AEA02 =2*2=4 "_x000D_
 "Celkem "4 = 4,000 [B]_x000D_</t>
  </si>
  <si>
    <t>Technická specifikace položky odpovídá příslušné cenové soustavě položky 746165</t>
  </si>
  <si>
    <t>746167</t>
  </si>
  <si>
    <t>SVORKA 110 KV - POMOCNÝ A DOPLŇKOVÝ SORTIMENT ARMATUR 110 KV</t>
  </si>
  <si>
    <t>742F34</t>
  </si>
  <si>
    <t>KABEL NN NEBO VODIČ JEDNOŽÍLOVÝ CU S PLASTOVOU IZOLACÍ STÍNĚNÝ OD 70 DO 120 MM2</t>
  </si>
  <si>
    <t xml:space="preserve"> "propojovací vodič uzeměnní - přístroje, POK "_x000D_
 "Celkem "40 = 40,000 [B]_x000D_</t>
  </si>
  <si>
    <t>742K14</t>
  </si>
  <si>
    <t>UKONČENÍ JEDNOŽÍLOVÉHO KABELU V ROZVADĚČI NEBO NA PŘÍSTROJI OD 70 DO 120 MM2</t>
  </si>
  <si>
    <t xml:space="preserve"> "propojovací vodič, uzeměnní
AUE01=TA01,TV01=2*4+2*4=16
A01=2*2+2*2=8
AUE02=TA01,TV01=2*4+2*4=16 "_x000D_
 "Celkem "40 = 40,000 [B]_x000D_</t>
  </si>
  <si>
    <t>74.5</t>
  </si>
  <si>
    <t>74.5 Silnoproudá technologie</t>
  </si>
  <si>
    <t>741811</t>
  </si>
  <si>
    <t>UZEMŇOVACÍ VODIČ NA POVRCHU FEZN DO 120 MM2</t>
  </si>
  <si>
    <t xml:space="preserve"> "AEA01=2*3+2*3+2*3=18, 3 paralelní=3*18=54
AEA02=2*3+2*3=12, 3 paralelní=3*12=36 "_x000D_
 "Celkem "90 = 90,000 [B]_x000D_</t>
  </si>
  <si>
    <t xml:space="preserve"> "ASE01.4=2 "_x000D_
 "Celkem "2 = 2,000 [B]_x000D_</t>
  </si>
  <si>
    <t>74714A</t>
  </si>
  <si>
    <t>REVIZE, SEŘÍZENÍ, VYZKOUŠENÍ A UVEDENÍ DO PROVOZU ODPOJOVAČE DO 110 KV</t>
  </si>
  <si>
    <t xml:space="preserve"> "A01=1 "_x000D_
 "Celkem "1 = 1,000 [B]_x000D_</t>
  </si>
  <si>
    <t xml:space="preserve"> "PS=1 "_x000D_
 "Celkem "1 = 1,000 [B]_x000D_</t>
  </si>
  <si>
    <t xml:space="preserve"> "dle IN "_x000D_
 "Celkem "22 = 22,000 [B]_x000D_</t>
  </si>
  <si>
    <t>747301</t>
  </si>
  <si>
    <t>PROVEDENÍ PROHLÍDKY A ZKOUŠKY PRÁVNICKOU OSOBOU, VYDÁNÍ PRŮKAZU ZPŮSOBILOSTI</t>
  </si>
  <si>
    <t xml:space="preserve"> "PS = 1 "_x000D_
 "Celkem "1 = 1,000 [B]_x000D_</t>
  </si>
  <si>
    <t>747423</t>
  </si>
  <si>
    <t>MĚŘENÍ KROKOVÉHO A DOTYKOVÉHO NAPĚTÍ ZEMNÍCÍ SÍTĚ DO 200 M2 PLOCHY</t>
  </si>
  <si>
    <t xml:space="preserve"> "1 "_x000D_
 "Celkem "1 = 1,000 [B]_x000D_</t>
  </si>
  <si>
    <t>747424</t>
  </si>
  <si>
    <t>MĚŘENÍ KROKOVÉHO A DOTYKOVÉHO NAPĚTÍ ZEMNÍCÍ SÍTĚ ZA KAŽDÝCH DALŠÍCH 100 M2</t>
  </si>
  <si>
    <t xml:space="preserve"> "2 "_x000D_
 "Celkem "2 = 2,000 [B]_x000D_</t>
  </si>
  <si>
    <t>747512</t>
  </si>
  <si>
    <t>ZKOUŠKY VODIČŮ A KABELŮ NN PRŮŘEZU ŽÍLY OD 4X35 DO 120 MM2</t>
  </si>
  <si>
    <t xml:space="preserve"> "40 "_x000D_
 "Celkem "40 = 40,000 [B]_x000D_</t>
  </si>
  <si>
    <t>747611</t>
  </si>
  <si>
    <t>MĚŘENÍ EMC A EMI DLE ČSN EN 50 121 V ROZSAHU PS/SO</t>
  </si>
  <si>
    <t>747701</t>
  </si>
  <si>
    <t>DOKONČOVACÍ MONTÁŽNÍ PRÁCE NA ELEKTRICKÉM ZAŘÍZENÍ</t>
  </si>
  <si>
    <t xml:space="preserve"> "PS=160 "_x000D_
 "Celkem "160 = 160,000 [B]_x000D_</t>
  </si>
  <si>
    <t>747703</t>
  </si>
  <si>
    <t>ZKUŠEBNÍ PROVOZ</t>
  </si>
  <si>
    <t>747704</t>
  </si>
  <si>
    <t>ZAŠKOLENÍ OBSLUHY</t>
  </si>
  <si>
    <t xml:space="preserve"> "PS=80 "_x000D_
 "Celkem "80 = 80,000 [B]_x000D_</t>
  </si>
  <si>
    <t>747705</t>
  </si>
  <si>
    <t>MANIPULACE NA ZAŘÍZENÍCH PROVÁDĚNÉ PROVOZOVATELEM</t>
  </si>
  <si>
    <t>R747706</t>
  </si>
  <si>
    <t>ZJIŠŤOVÁNÍ STÁVAJÍCÍHO STAVU ROZVODŮ VN</t>
  </si>
  <si>
    <t>1. Položka obsahuje:
 – cenu za prozkoumání stávajích rozvodů vn, přiřazení kabelů vn k jejich zařízení a identifikaci způsobu napájení
2. Položka neobsahuje:
 X
3. Způsob měření:
Udává se čas v hodinách.</t>
  </si>
  <si>
    <t>R747709</t>
  </si>
  <si>
    <t>Vypracování realizační dokumentace PS/SO</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</si>
  <si>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</si>
  <si>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748116</t>
  </si>
  <si>
    <t>KOMPLETNÍ OSOBNÍ OCHRANNÉ PROSTŘEDKY A PRACOVNÍ POMŮCKY PRO TRAKČNÍ NAPÁJECÍ STANICI</t>
  </si>
  <si>
    <t xml:space="preserve"> "TNS "_x000D_
 "Celkem "1 = 1,000 [B]_x000D_</t>
  </si>
  <si>
    <t>748135</t>
  </si>
  <si>
    <t>DRŽÁK NÁSTĚNNÝ PRO OCHRANNÉ POMŮCKY</t>
  </si>
  <si>
    <t>748242</t>
  </si>
  <si>
    <t>PÍSMENA A ČÍSLICE VÝŠKY PŘES 40 DO 100 MM</t>
  </si>
  <si>
    <t xml:space="preserve"> "A01=3, TV01=2*2*4=16, TA01=2*2*4=16 "_x000D_
 "Celkem "35 = 35,000 [B]_x000D_</t>
  </si>
  <si>
    <t>74.6</t>
  </si>
  <si>
    <t>6 - Zemní práce</t>
  </si>
  <si>
    <t xml:space="preserve"> "AEA01 - A01 = 3*3*2=18
AEA01 - TA01, TV01 = 8*5,6*2=89,6
AEA02 - TA01, TV01 = 8*5,6*2=89,6 "_x000D_
 "Celkem "197,2 = 197,200 [B]_x000D_</t>
  </si>
  <si>
    <t>132731</t>
  </si>
  <si>
    <t>HLOUBENÍ RÝH ŠÍŘ DO 2M PAŽ I NEPAŽ TŘ. I, ODVOZ DO 1KM</t>
  </si>
  <si>
    <t xml:space="preserve"> "AEA01 - A01 = 3*3*2=18
AEA01 - TA01, TV01 = 8*5,6*2=89,6-48=41,6
AEA02 - TA01, TV01 = 8*5,6*2=89,6-32=57,6 "_x000D_
 "Celkem "117,2 = 117,200 [B]_x000D_</t>
  </si>
  <si>
    <t>272325</t>
  </si>
  <si>
    <t>ZÁKLADY ZE ŽELEZOBETONU DO C30/37</t>
  </si>
  <si>
    <t xml:space="preserve"> "AEA01=2*8+2*8+2*8=48
AEA02=2*8+2*8=32
podkladní konstrukce pro úpravy povrchového kabelovodu nn = 26*0,1*0,5=1,3 "_x000D_
 "Celkem "81,3 = 81,300 [B]_x000D_</t>
  </si>
  <si>
    <t>93620</t>
  </si>
  <si>
    <t>DROBNÉ DOPLŇK KONSTR PREFABRIK BETON A ŽELEZOBETON</t>
  </si>
  <si>
    <t xml:space="preserve"> "úprava stávajícího a doplnění povrchového kabelovodu nn AEA01,AEA02 = 12+14=26 "_x000D_
 "Celkem "26 = 26,000 [B]_x000D_</t>
  </si>
  <si>
    <t>56335</t>
  </si>
  <si>
    <t>VOZOVKOVÉ VRSTVY ZE ŠTĚRKODRTI TL. DO 250MM</t>
  </si>
  <si>
    <t>obnova štěrkové vrstvy</t>
  </si>
  <si>
    <t xml:space="preserve"> "AEA01 - A01 = 3*3=9
AEA01 - TA01, TV01 = 8*5,6=44,8
AEA02 - TA01, TV01 = 8*5,6=44,8 "_x000D_
 "Celkem "98,6 = 98,600 [B]_x000D_</t>
  </si>
  <si>
    <t>R916811</t>
  </si>
  <si>
    <t>ODDĚL OPLOCENÍ S PODSTAVCI DRÁTĚNNÉ - DOD, MONTÁŽ, DEMONTÁŽ A ODVOZ DO 20 KM</t>
  </si>
  <si>
    <t>Pole rozvodny vvn a stanoviště transformátorů ve výluce bude vždy od sousedního provozovaného pole odděleno mobilní zábranou s parametry dle ČSN EN 61936-1.</t>
  </si>
  <si>
    <t xml:space="preserve"> "AEA01=60
AEA02= 30 "_x000D_
 "Celkem "90 = 90,000 [B]_x000D_</t>
  </si>
  <si>
    <t xml:space="preserve"> "A01=2, TA01,TV01=8*2 "_x000D_
 "Celkem "18 = 18,000 [B]_x000D_</t>
  </si>
  <si>
    <t>74.7</t>
  </si>
  <si>
    <t>7 - Demontáže</t>
  </si>
  <si>
    <t>746Z14</t>
  </si>
  <si>
    <t>DEMONTÁŽ ZAŘÍZENÍ VVN/VN - PŘÍSTROJE DO 110 KV (PTP, PTN, PTPN, PODPĚRKY, OMEZOVAČE PŘEPĚTÍ APOD.)</t>
  </si>
  <si>
    <t xml:space="preserve"> "AUE01=TA01,TV01=2*2=4
A01=1
AUE02=TA01,TV01=2*2=4 "_x000D_
 "Celkem "9 = 9,000 [B]_x000D_</t>
  </si>
  <si>
    <t>746Z22</t>
  </si>
  <si>
    <t>DEMONTÁŽ IZOLÁTORŮ A SPOJOVACÍHO VEDENÍ VVN/VN - LANOVÝCH PŘEVĚSŮ (PŘÍPOJNIC) VČETNĚ IZOLÁTOROVÝCH ZÁVĚSŮ DO 27 M Z LANA ALFE DO 680/83 MM2</t>
  </si>
  <si>
    <t xml:space="preserve"> "přípojnice EGD - A01 = 2*6=12
A01-N01 = 2*4=8
N01-TA01 =2*3=6, AEA01,AEA02=2*6=12
TA01-TV01 =2*3=6, AEA01,AEA02=2*6=12
TA01-FV =2*3=6, AEA01,AEA02=2*6=12 "_x000D_
 "Celkem "56 = 56,000 [B]_x000D_</t>
  </si>
  <si>
    <t>746Z33</t>
  </si>
  <si>
    <t>DEMONTÁŽ VVN/VN OCELOVÉ KONSTRUKCE</t>
  </si>
  <si>
    <t xml:space="preserve"> "AEA01=2*A01+2*TA01+2*TV01=6
AEA02=2*TA01+2*TV01=4 "_x000D_
 "Celkem "10 = 10,000 [B]_x000D_</t>
  </si>
  <si>
    <t>746Z34</t>
  </si>
  <si>
    <t>DEMONTÁŽE BETONOVÝCH ZÁKLADŮ</t>
  </si>
  <si>
    <t xml:space="preserve"> "AEA01=2*8+2*8+2*8=48
AEA02=2*8+2*8=32 "_x000D_
 "Celkem "80 = 80,000 [B]_x000D_</t>
  </si>
  <si>
    <t>741Z04</t>
  </si>
  <si>
    <t>DEMONTÁŽ VNITŘNÍHO UZEMNĚNÍ</t>
  </si>
  <si>
    <t xml:space="preserve"> "AEA01=2*3+2*3+2*3=18
AEA02=2*3+2*3=12 "_x000D_
 "Celkem "30 = 30,000 [B]_x000D_</t>
  </si>
  <si>
    <t>745Z11</t>
  </si>
  <si>
    <t>DEMONTÁŽ - VYPNUTÍ ZAŘÍZENÍ A ZAJIŠTĚNÍ STAVENIŠTĚ, ROZSAH TS NEBO PODOBNÉHO OBJEKTU</t>
  </si>
  <si>
    <t xml:space="preserve"> "AEA01, AEA02, EGD = 2*2 + 2*2 "_x000D_
 "Celkem "8 = 8,000 [B]_x000D_</t>
  </si>
  <si>
    <t>96616</t>
  </si>
  <si>
    <t>BOURÁNÍ KONSTRUKCÍ ZE ŽELEZOBETONU</t>
  </si>
  <si>
    <t xml:space="preserve"> "úprava stávajícího povrchového kabelovodu nn (AEA01) k A01 = 2 "_x000D_
 "Celkem "2 = 2,000 [B]_x000D_</t>
  </si>
  <si>
    <t xml:space="preserve"> "80*2 "_x000D_
 "Celkem "160 = 160,000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</si>
  <si>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</si>
  <si>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R015670</t>
  </si>
  <si>
    <t>967</t>
  </si>
  <si>
    <t>LIKVIDACE ODPADŮ NEBEZPEČNÝCH - 17 01 06* KONTAMINOVANÁ STAVEBNÍ SUŤ A BETONY Z DEMOLIC včetně dopravy</t>
  </si>
  <si>
    <t xml:space="preserve"> "AEA01=2*8+2*8+2*8=48*2,7=129,6
AEA02=2*8+2*8=32*2,7=86,4 "_x000D_
 "Celkem "216 = 216,000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</si>
  <si>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</si>
  <si>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"0,25 "_x000D_
 "Celkem "0,25 = 0,250 [B]_x000D_</t>
  </si>
  <si>
    <t>R015280</t>
  </si>
  <si>
    <t>918</t>
  </si>
  <si>
    <t>LIKVIDACE ODPADŮ NEKONTAMINOVANÝCH - 17 01 03 ODPOJOVAČE-OCEL, PORCELÁN 100KG včetně dopravy</t>
  </si>
  <si>
    <t>R015560</t>
  </si>
  <si>
    <t>964</t>
  </si>
  <si>
    <t>LIKVIDACE ODPADŮ NEBEZPEČNÝCH - 16 02 13* TRAFA S OLEJEM NEBO S JINÝMI ŠKODLIVINAMI včetně dopravy</t>
  </si>
  <si>
    <t xml:space="preserve"> "TA01, TV01=4* 0,3+ 4*0,33=1,2+1,32=2,52 "_x000D_
 "Celkem "2,52 = 2,520 [B]_x000D_</t>
  </si>
  <si>
    <t>PS 31-03-52</t>
  </si>
  <si>
    <t>R746221</t>
  </si>
  <si>
    <t>TRANSFORMÁTOR VVN/VN 1-FÁZOVÝ TRAKČNÍ 10/27 KV 16 MVA DLE SPECIFIKACE V PŘÍLOZE Č.501</t>
  </si>
  <si>
    <t xml:space="preserve"> "T101, T102, 2x "_x000D_
 "Celkem "2 = 2,000 [B]_x000D_</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</si>
  <si>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</si>
  <si>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745262</t>
  </si>
  <si>
    <t>SVODIČ PŘEPĚTÍ VN UN PŘES 25 KV</t>
  </si>
  <si>
    <t xml:space="preserve"> "T101 1x, T102 1x - trolejový pol "_x000D_
 "Celkem "2 = 2,000 [B]_x000D_</t>
  </si>
  <si>
    <t>745272</t>
  </si>
  <si>
    <t>PODPĚRNÝ IZOLÁTOR VN PLASTOVÝ</t>
  </si>
  <si>
    <t xml:space="preserve"> "2*(2+2)+2*(2+2) = 16 ks pro trubkové přípojnice, 2 x 2 = 4 pro pasovou přípojnici, Celekm 16 + 4 = 20 ks "_x000D_
 "Celkem "20 = 20,000 [B]_x000D_</t>
  </si>
  <si>
    <t>7452A2</t>
  </si>
  <si>
    <t>PŘÍSTROJOVÝ TRANSFORMÁTOR PROUDU VN DVOUJÁDROVÝ</t>
  </si>
  <si>
    <t xml:space="preserve"> "TA kolejový pol =2x pro rozdílovou ohcranu "_x000D_
 "Celkem "2 = 2,000 [B]_x000D_</t>
  </si>
  <si>
    <t xml:space="preserve"> "T101, T102, 2x 1340 "_x000D_
 "Celkem "2680 = 2680,000 [B]_x000D_</t>
  </si>
  <si>
    <t>703113</t>
  </si>
  <si>
    <t>KABELOVÝ ROŠT/LÁVKA NOSNÝ ŽÁROVĚ ZINKOVANÝ VČETNĚ UPEVNĚNÍ A PŘÍSLUŠENSTVÍ SVĚTLÉ ŠÍŘKY PŘES 250 DO 400 MM</t>
  </si>
  <si>
    <t xml:space="preserve"> "T101, T102 2x 6 (kolejový pol)
úsek průlezný kabelovod - chráničky pod vlečkou =4*9
úsek chráničky pod vlečkou - průlezný kabelovod u FKZ  =6*5
úsek RZK - pata budovy (skrz provozní budovu)=6*6 "_x000D_
 "Celkem "114 = 114,000 [B]_x000D_</t>
  </si>
  <si>
    <t>703114</t>
  </si>
  <si>
    <t>KABELOVÝ ROŠT/LÁVKA NOSNÝ ŽÁROVĚ ZINKOVANÝ VČETNĚ UPEVNĚNÍ A PŘÍSLUŠENSTVÍ SVĚTLÉ ŠÍŘKY PŘES 400 DO 600 MM</t>
  </si>
  <si>
    <t xml:space="preserve"> "T101, T102 2x 8 (trolejový pol) "_x000D_
 "Celkem "16 = 16,000 [B]_x000D_</t>
  </si>
  <si>
    <t xml:space="preserve"> "Stanoviště T101, T102 = 2*16 (SKŘ) "_x000D_
 "Celkem "32 = 32,000 [B]_x000D_</t>
  </si>
  <si>
    <t>703313</t>
  </si>
  <si>
    <t>KRYT K NOSNÉMU ŽLABU/ROŠTU ŽÁROVĚ ZINKOVANÝ VČETNĚ UPEVNĚNÍ A PŘÍSLUŠENSTVÍ SVĚTLÉ ŠÍŘKY PŘES 250 DO 400 MM</t>
  </si>
  <si>
    <t xml:space="preserve"> "T101, T102 2x 6 (kolejový pol) "_x000D_
 "Celkem "12 = 12,000 [B]_x000D_</t>
  </si>
  <si>
    <t>703314</t>
  </si>
  <si>
    <t>KRYT K NOSNÉMU ŽLABU/ROŠTU ŽÁROVĚ ZINKOVANÝ VČETNĚ UPEVNĚNÍ A PŘÍSLUŠENSTVÍ SVĚTLÉ ŠÍŘKY PŘES 400 DO 600 MM</t>
  </si>
  <si>
    <t xml:space="preserve"> "kolejový pol = 2*(6/0,5)
úsek průlezný kabelovod - chráničky pod vlečkou =2*9/0,5
úsek chráničky pod vlečkou - průlezný kabelovod u FKZ =2*5/0,5
úsek RZK - pata budovy (skrz provozní budovu)=2*6/0,5+10 "_x000D_
 "Celkem "114 = 114,000 [B]_x000D_</t>
  </si>
  <si>
    <t>Technická specifikace položky odpovídá příslušné cenové soustavě položky 703731</t>
  </si>
  <si>
    <t>703723</t>
  </si>
  <si>
    <t>KABELOVÁ PŘÍCHYTKA PRO ROZSAH UPNUTÍ OD 51 DO 90 MM</t>
  </si>
  <si>
    <t xml:space="preserve"> "trolejový pol = 3*(7/0,5)
úsek průlezný kabelovod - chráničky pod vlečkou =3*9/0,5
úsek chráničky pod vlečkou - průlezný kabelovod u FKZ =3*5/0,5
úsek RZK - pata budovy (skrz provozní budovu)=3*6/0,5+10 "_x000D_
 "Celkem "172 = 172,000 [B]_x000D_</t>
  </si>
  <si>
    <t>703612</t>
  </si>
  <si>
    <t>ELEKTROINSTALAČNÍ KANÁL ŠÍŘKY PŘES 100 MM</t>
  </si>
  <si>
    <t xml:space="preserve"> "Stanoviště T101, T102 = 2*16 (úprava EI) "_x000D_
 "Celkem "32 = 32,000 [B]_x000D_</t>
  </si>
  <si>
    <t>703713</t>
  </si>
  <si>
    <t>IZOLAČNÍ DESKA DO KABELOVÉ LÁVKY VČETNĚ NAŘEZÁNÍ TLOUŠŤKY PŘES 15 MM</t>
  </si>
  <si>
    <t xml:space="preserve"> "úsek průlezný kabelovod - chráničky pod vlečkou =4*9*0,4
úsek chráničky pod vlečkou - průlezný kabelovod u FKZ (vyčištění kabelovodu od zásypu) =6*5*0,4
úsek RZK - pata budovy (skrz provozní budovu)=6*6*0,4 "_x000D_
 "Celkem "40,8 = 40,800 [B]_x000D_</t>
  </si>
  <si>
    <t>702610</t>
  </si>
  <si>
    <t>ODKRYTÍ A ZAKRYTÍ KABELOVÉHO ŽLABU</t>
  </si>
  <si>
    <t xml:space="preserve"> "7+7+21=14 "_x000D_
 "Celkem "35 = 35,000 [B]_x000D_</t>
  </si>
  <si>
    <t xml:space="preserve"> "Trasa T101-T102-RZK=55 "_x000D_
 "Celkem "55 = 55,000 [B]_x000D_</t>
  </si>
  <si>
    <t>74C785</t>
  </si>
  <si>
    <t>PŘIPOJENÍ KABELŮ A LAN VE SKŘÍNI ZPĚTNÉHO VEDENÍ 12-16 PRAPORCŮ VČETNĚ SKŘÍNĚ A PODSTAVCE</t>
  </si>
  <si>
    <t xml:space="preserve"> "RZK - náhrada stávající skříně ve stávající pozici s rozšířením připojovacích míst pro nové kolejové poly T101,T102 a připojení dle SO TV, ostatní připojení je stávající "_x000D_
 "Celkem "1 = 1,000 [B]_x000D_</t>
  </si>
  <si>
    <t>74C786</t>
  </si>
  <si>
    <t>PŘÍPLATEK ZA OBEZDĚNÍ JEDNOHO DÍLU SKŘÍNĚ ZPĚTNÉHO VEDENÍ</t>
  </si>
  <si>
    <t xml:space="preserve"> "RZK - náhrada stávající skříně ve stávající pozici s rozšířením připojovacích míst pro nové kolejové poly T101,T102 a připojení dle SO TV, ostatní připojení je stávající "_x000D_
 "Celkem "5 = 5,000 [B]_x000D_</t>
  </si>
  <si>
    <t>746177</t>
  </si>
  <si>
    <t>PŘÍPOJNICE 110 KV Z TRUBKY AL DO 100/5 MM NA PODPĚRNÝCH IZOLÁTORECH DO 10 M</t>
  </si>
  <si>
    <t xml:space="preserve"> "2x 2 (T101,T102) "_x000D_
 "Celkem "4 = 4,000 [B]_x000D_</t>
  </si>
  <si>
    <t>746184</t>
  </si>
  <si>
    <t>PŘEPONKA SVISLÁ Z LANA ALFE 350 MM2, DÉLKY DO 7 M, PRO PROPOJENÍ DVOU PŘÍSTROJŮ, VČETNĚ SVOREK A ARMATUR</t>
  </si>
  <si>
    <t xml:space="preserve"> "T101 (L2,L3 - primár), T102 (L1,L2 - primár),T101 (L2,L3 - sekundár), T102 (L1,L2 - sekundár) = 2*4, FV03,FV04 - kolejový pol = 2*1 "_x000D_
 "Celkem "10 = 10,000 [B]_x000D_</t>
  </si>
  <si>
    <t>7461A1</t>
  </si>
  <si>
    <t>PÁSOVÉ VEDENÍ 110 KV AL (CU) 63/10 110 KV NA PODPĚRNÝCH IZOLÁTORECH DO 10 M VČETNĚ ARMATUR (DRŽÁKŮ PÁSOVÉHO VEDENÍ)</t>
  </si>
  <si>
    <t xml:space="preserve"> "2 x Připojení přístrojového transformátoru proudo (PTP) z trubkové přípojnice kolejového pólu a připojení pasové přípojnice z PTP kolejovho pólu na
připojnice kolejovéhom pólu z pasového vedení Al 63/10 "_x000D_
 "Celkem "2 = 2,000 [B]_x000D_</t>
  </si>
  <si>
    <t>746162</t>
  </si>
  <si>
    <t>SVORKA 110 KV PRO PŘÍRUBY PŘÍSTROJŮ</t>
  </si>
  <si>
    <t xml:space="preserve"> "trubková přípojnice - PI = 2*8 "_x000D_
 "Celkem "16 = 16,000 [B]_x000D_</t>
  </si>
  <si>
    <t>746163</t>
  </si>
  <si>
    <t>SVORKA 110 KV PRO PRAPORCE</t>
  </si>
  <si>
    <t xml:space="preserve"> "trolejový pol ( trubka - oko kabelu,) T101,T102 = 2*3, kolejový pol ( trubka - oko kabelu,) T101,T102 = 2*2 "_x000D_
 "Celkem "10 = 10,000 [B]_x000D_</t>
  </si>
  <si>
    <t xml:space="preserve"> "Trolejový pol, kolejový pol  pro 101, T102 = 2*2 "_x000D_
 "Celkem "4 = 4,000 [B]_x000D_</t>
  </si>
  <si>
    <t>746166</t>
  </si>
  <si>
    <t>SVORKA 110 KV - UPEVŇOVACÍ SOUČÁSTI PRO VNIŘNÍ A VENKOVNÍ ROZVODY (DRŽÁKY PASOVÝCH VEDENÍ A KABELŮ), 110 KV</t>
  </si>
  <si>
    <t xml:space="preserve"> "30+8+2*10=58 "_x000D_
 "Celkem "58 = 58,000 [B]_x000D_</t>
  </si>
  <si>
    <t>7425B3</t>
  </si>
  <si>
    <t>KABEL VN - JEDNOŽÍLOVÝ, 50-AXEKVCE(Y) OD 185 DO 300 MM2</t>
  </si>
  <si>
    <t xml:space="preserve"> "732 "_x000D_
 "Celkem "732 = 732,000 [B]_x000D_</t>
  </si>
  <si>
    <t>742A23</t>
  </si>
  <si>
    <t>KABELOVÁ KONCOVKA VN VNITŘNÍ JEDNOŽÍLOVÁ PRO KABELY PŘES 6 KV OD 185 DO 300 MM2</t>
  </si>
  <si>
    <t xml:space="preserve"> "Ukončení kabelů v rozvaděči 25 kV (ASF3, ASF10) = 2x3 "_x000D_
 "Celkem "6 = 6,000 [B]_x000D_</t>
  </si>
  <si>
    <t>742C13</t>
  </si>
  <si>
    <t>KABELOVÁ KONCOVKA VN VENKOVNÍ JEDNOŽÍLOVÁ PRO KABELY DO 6 KV OD 185 DO 300 MM2</t>
  </si>
  <si>
    <t xml:space="preserve"> "Ukončení kabelů v na stanovišti transformátoru 110/27 kV (T101, T102) = 2x3 "_x000D_
 "Celkem "6 = 6,000 [B]_x000D_</t>
  </si>
  <si>
    <t>742F36</t>
  </si>
  <si>
    <t>KABEL NN NEBO VODIČ JEDNOŽÍLOVÝ CU S PLASTOVOU IZOLACÍ STÍNĚNÝ OD 300 DO 400 MM2</t>
  </si>
  <si>
    <t xml:space="preserve"> "kolejový pol T101, T102 - RZK = 310 "_x000D_
 "Celkem "310 = 310,000 [B]_x000D_</t>
  </si>
  <si>
    <t>Technická specifikace položky odpovídá příslušné cenové soustavě položky</t>
  </si>
  <si>
    <t>742K16</t>
  </si>
  <si>
    <t>UKONČENÍ JEDNOŽÍLOVÉHO KABELU V ROZVADĚČI NEBO NA PŘÍSTROJI OD 300 DO 400 MM2</t>
  </si>
  <si>
    <t xml:space="preserve"> "ukončení na stanovišti T101,T102 = 2x2, ukončení v RZK = 2x2, "_x000D_
 "Celkem "8 = 8,000 [B]_x000D_</t>
  </si>
  <si>
    <t>742F24</t>
  </si>
  <si>
    <t>KABEL NN NEBO VODIČ JEDNOŽÍLOVÝ AL S PLASTOVOU IZOLACÍ OD 70 DO 120 MM2</t>
  </si>
  <si>
    <t xml:space="preserve"> "Připojení omezovače přepětí 39 kV z přípojnice trolejového pólu, Ukončení kabelů pro na přípojnici kolejového pólu a v uzlech uzemění "_x000D_
 "Celkem "2 = 2,000 [B]_x000D_</t>
  </si>
  <si>
    <t xml:space="preserve"> "Ukončení kabelu pro přípojení omezovače přepětí 39 kV "_x000D_
 "Celkem "2 = 2,000 [B]_x000D_</t>
  </si>
  <si>
    <t xml:space="preserve"> "732+310 "_x000D_
 "Celkem "1042 = 1042,000 [B]_x000D_</t>
  </si>
  <si>
    <t xml:space="preserve"> "T101,T102 - RZK = 4*6, T101,T102 - ASF3,10 = 6*7 "_x000D_
 "Celkem "64 = 64,000 [B]_x000D_</t>
  </si>
  <si>
    <t xml:space="preserve"> "T101,T102 - RZK = 4*3, T101,T102 - ASF3,10 = 6*4 "_x000D_
 "Celkem "36 = 36,000 [B]_x000D_</t>
  </si>
  <si>
    <t>742P12</t>
  </si>
  <si>
    <t>OCHRANNÝ NÁTĚR KABELU PROTI OHNI</t>
  </si>
  <si>
    <t xml:space="preserve"> "2*2*5 "_x000D_
 "Celkem "20 = 20,000 [B]_x000D_</t>
  </si>
  <si>
    <t>742P15</t>
  </si>
  <si>
    <t>OZNAČOVACÍ ŠTÍTEK NA KABEL</t>
  </si>
  <si>
    <t xml:space="preserve"> "T101,T102 = 2*80 "_x000D_
 "Celkem "160 = 160,000 [B]_x000D_</t>
  </si>
  <si>
    <t xml:space="preserve"> "T101,T102 = 2*32 "_x000D_
 "Celkem "64 = 64,000 [B]_x000D_</t>
  </si>
  <si>
    <t>747138</t>
  </si>
  <si>
    <t>UVEDENÍ DO PROVOZU TRANSFORMÁTORU OLEJOVÉHO VVN/VN</t>
  </si>
  <si>
    <t xml:space="preserve"> "T101,T102=2 "_x000D_
 "Celkem "2 = 2,000 [B]_x000D_</t>
  </si>
  <si>
    <t xml:space="preserve"> "dle IN "_x000D_
 "Celkem "58 = 58,000 [B]_x000D_</t>
  </si>
  <si>
    <t xml:space="preserve"> "trolejový pol FV03,FV04 = 2 "_x000D_
 "Celkem "2 = 2,000 [B]_x000D_</t>
  </si>
  <si>
    <t>747513</t>
  </si>
  <si>
    <t>ZKOUŠKY VODIČŮ A KABELŮ NN PRŮŘEZU ŽÍLY OD 4X150 DO 300 MM2</t>
  </si>
  <si>
    <t xml:space="preserve"> "kolejový pol T101,T102=2*2 "_x000D_
 "Celkem "4 = 4,000 [B]_x000D_</t>
  </si>
  <si>
    <t>747531</t>
  </si>
  <si>
    <t>ZKOUŠKY VODIČŮ A KABELŮ VN ZVÝŠENÝM NAPĚTÍM DO 35 KV</t>
  </si>
  <si>
    <t xml:space="preserve"> "trolejový pol T101,T102= 2*3 "_x000D_
 "Celkem "6 = 6,000 [B]_x000D_</t>
  </si>
  <si>
    <t>747532</t>
  </si>
  <si>
    <t>ZKOUŠKY VODIČŮ A KABELŮ VN - PROVOZ MĚŘÍCÍHO VOZU PO DOBU ZKOUŠEK VN KABELŮ</t>
  </si>
  <si>
    <t>748151</t>
  </si>
  <si>
    <t>BEZPEČNOSTNÍ TABULKA</t>
  </si>
  <si>
    <t xml:space="preserve"> "3+3 "_x000D_
 "Celkem "6 = 6,000 [B]_x000D_</t>
  </si>
  <si>
    <t xml:space="preserve"> "13+13 "_x000D_
 "Celkem "13 = 13,000 [B]_x000D_</t>
  </si>
  <si>
    <t xml:space="preserve"> "úsek T101 - průlezný kabelovod =0,75*(1,5)*21=23,625
úsek průlezný kabelovod - chráničky pod vlečkou (vyčištění kabelovodu od zásypu) =1,5*0,3*9=4,05
úsek chráničky pod vlečkou - průlezný kabelovod u FKZ (vyčištění kabelovodu od zásypu) =1,5*1,5*5=11,25
úsek roh provozní budovy - kobka P2 =2*1,5*16=48
úsek kobka P2 - kobka P1 =1*1,5*16=24 "_x000D_
 "Celkem "110,925 = 110,925 [B]_x000D_</t>
  </si>
  <si>
    <t xml:space="preserve"> "(odvoz a zpětný zásyp) úsek T101 - průlezný kabelovod =2*23,625*1,1=51,975
úsek průlezný kabelovod - chráničky pod vlečkou (vyčištění kabelovodu od zásypu) =1,5*0,3*9=0,405
úsek chráničky pod vlečkou - průlezný kabelovod u FKZ (vyčištění kabelovodu od zásypu) =1,5*1,5*5=11,25
úsek roh provozní budovy - kobka P2 =(2*1,5*16)=48
úsek kobka P2 - kobka P1 =(1*1,5*16)=24 "_x000D_
 "Celkem "135,63 = 135,630 [B]_x000D_</t>
  </si>
  <si>
    <t xml:space="preserve"> "(odvoz a zpětný zásyp) úsek T101 - průlezný kabelovod =2*23,625*1,1=51,975
úsek roh provozní budovy - kobka P2 =(2*1,5*16)*0,8=38,4
úsek kobka P2 - kobka P1 =(1*1,5*16)*0,8=19,2 "_x000D_
 "Celkem "109,575 = 109,575 [B]_x000D_</t>
  </si>
  <si>
    <t xml:space="preserve"> "úsek T101 - průlezný kabelovod =0,75*(0,25)*21=3,938 "_x000D_
 "Celkem "3,938 = 3,938 [B]_x000D_</t>
  </si>
  <si>
    <t xml:space="preserve"> "úsek T101 - průlezný kabelovod =10*21*1,2=252
úsek průlezný kabelovod - chráničky pod vlečkou =10*9*1,2=108
úsek chráničky pod vlečkou - průlezný kabelovod u FKZ =10*5*1,2=60 "_x000D_
 "Celkem "420 = 420,000 [B]_x000D_</t>
  </si>
  <si>
    <t>17581</t>
  </si>
  <si>
    <t>OBSYP POTRUBÍ A OBJEKTŮ Z NAKUPOVANÝCH MATERIÁLŮ</t>
  </si>
  <si>
    <t>písek</t>
  </si>
  <si>
    <t xml:space="preserve"> "úsek T101 - průlezný kabelovod =0,75*21*0,5=7,875
úsek průlezný kabelovod - chráničky pod vlečkou (vyčištění kabelovodu od zásypu) =1,5*0,3*9=4,05
úsek chráničky pod vlečkou - průlezný kabelovod u FKZ (vyčištění kabelovodu od zásypu) =1,5*1,5*5=11,25 "_x000D_
 "Celkem "23,175 = 23,175 [B]_x000D_</t>
  </si>
  <si>
    <t>702113</t>
  </si>
  <si>
    <t>KABELOVÝ ŽLAB ZEMNÍ VČETNĚ KRYTU SVĚTLÉ ŠÍŘKY PŘES 250 MM</t>
  </si>
  <si>
    <t xml:space="preserve"> "úsek roh provozní budovy - kobka P2 =2*20=40
úsek kobka P2 - kobka P1 =2*20=40 "_x000D_
 "Celkem "80 = 80,000 [B]_x000D_</t>
  </si>
  <si>
    <t>702903</t>
  </si>
  <si>
    <t>ZASYPÁNÍ KABELOVÉHO ŽLABU VRSTVOU Z PŘESÁTÉHO PÍSKU SVĚTLÉ ŠÍŘKY PŘES 250 MM</t>
  </si>
  <si>
    <t xml:space="preserve"> "80 "_x000D_
 "Celkem "80 = 80,000 [B]_x000D_</t>
  </si>
  <si>
    <t xml:space="preserve"> "2*80 "_x000D_
 "Celkem "160 = 160,000 [B]_x000D_</t>
  </si>
  <si>
    <t xml:space="preserve"> "kolejový pol 310/2 "_x000D_
 "Celkem "155 = 155,000 [B]_x000D_</t>
  </si>
  <si>
    <t>742Z24</t>
  </si>
  <si>
    <t>DEMONTÁŽ KABELOVÉHO VEDENÍ VN</t>
  </si>
  <si>
    <t xml:space="preserve"> "trolejový pol (732/3)*2 "_x000D_
 "Celkem "488 = 488,000 [B]_x000D_</t>
  </si>
  <si>
    <t xml:space="preserve"> "AEA01, AEA02, AUE01, AUE02, EGD, ASF3,ASF10 = 2*6 + 2*2 "_x000D_
 "Celkem "16 = 16,000 [B]_x000D_</t>
  </si>
  <si>
    <t>745Z24</t>
  </si>
  <si>
    <t>DEMONTÁŽ VN SVODIČŮ PŘEPĚTÍ</t>
  </si>
  <si>
    <t xml:space="preserve"> "T101,T102 = 2 "_x000D_
 "Celkem "2 = 2,000 [B]_x000D_</t>
  </si>
  <si>
    <t>746Z15</t>
  </si>
  <si>
    <t>DEMONTÁŽ ZAŘÍZENÍ VVN/VN - TRANSFORMÁTORU VVN/VN DO 110 KV DO 50 T</t>
  </si>
  <si>
    <t xml:space="preserve"> "T101, T102=2 "_x000D_
 "Celkem "2 = 2,000 [B]_x000D_</t>
  </si>
  <si>
    <t>746Z21</t>
  </si>
  <si>
    <t>DEMONTÁŽ IZOLÁTORŮ A SPOJOVACÍHO VEDENÍ VVN/VN - PASOVINOVÉ, PŘÍPADNĚ TRUBKOVÉ VEDENÍ VČETNĚ ARMATUR</t>
  </si>
  <si>
    <t xml:space="preserve"> "=2*(2*6,8+8,8 + 5) "_x000D_
 "Celkem "54,8 = 54,800 [B]_x000D_</t>
  </si>
  <si>
    <t xml:space="preserve"> "trubková přípojnice - primár transformátoru T101, T102 =2*3=6 "_x000D_
 "Celkem "6 = 6,000 [B]_x000D_</t>
  </si>
  <si>
    <t>746Z31</t>
  </si>
  <si>
    <t>DEMONTÁŽ VVN/VN OVLÁDACÍ A SIGNALIZAČNÍ SKŘÍNĚ</t>
  </si>
  <si>
    <t xml:space="preserve"> "T101, T102 = 2 "_x000D_
 "Celkem "2 = 2,000 [B]_x000D_</t>
  </si>
  <si>
    <t xml:space="preserve"> "2x 17 "_x000D_
 "Celkem "34 = 34,000 [B]_x000D_</t>
  </si>
  <si>
    <t>74F462</t>
  </si>
  <si>
    <t>DEMONTÁŽ SKŘÍNÍ ZPĚTNÝCH KABELŮ</t>
  </si>
  <si>
    <t xml:space="preserve"> "Úprava stávajícího RZK = 1 "_x000D_
 "Celkem "1 = 1,000 [B]_x000D_</t>
  </si>
  <si>
    <t xml:space="preserve"> "úsek T101 - průlezný kabelovod =10*21*1,2=242
úsek průlezný kabelovod - chráničky pod vlečkou (vyčištění kabelovodu od zásypu) =6*9=54
úsek chráničky pod vlečkou - průlezný kabelovod u FKZ (vyčištění kabelovodu od zásypu) =(8+6)*5=60 "_x000D_
 "Celkem "356 = 356,000 [B]_x000D_</t>
  </si>
  <si>
    <t xml:space="preserve"> "úsek průlezný kabelovod - chráničky pod vlečkou =2*9=18
úsek RZK - pata budovy (skrz provozní budovu)=6*6=36 "_x000D_
 "Celkem "54 = 54,000 [B]_x000D_</t>
  </si>
  <si>
    <t xml:space="preserve"> "(odvoz a zpětný zásyp) úsek T101 - průlezný kabelovod =2*23,625*1,1*0,2=10,395*2=20,790
úsek roh provozní budovy - kobka P2 =(2*1,5*16)*0,2=9,6*2=19,2
úsek kobka P2 - kobka P1 =(1*1,5*16)*0,2=4,8*2=9,6 "_x000D_
 "Celkem "49,59 = 49,590 [B]_x000D_</t>
  </si>
  <si>
    <t xml:space="preserve"> "0,01 "_x000D_
 "Celkem "0,01 = 0,010 [B]_x000D_</t>
  </si>
  <si>
    <t xml:space="preserve"> "T101, T102 = 2*0,075 "_x000D_
 "Celkem "0,15 = 0,150 [B]_x000D_</t>
  </si>
  <si>
    <t>R015290</t>
  </si>
  <si>
    <t>919</t>
  </si>
  <si>
    <t>LIKVIDACE ODPADŮ NEKONTAMINOVANÝCH - 17 01 03 PORCELÁNOVÉ PODPĚRKY včetně dopravy</t>
  </si>
  <si>
    <t xml:space="preserve"> "T101,T102=2*(6+6)*0,005=24*0,005= "_x000D_
 "Celkem "0,12 = 0,120 [B]_x000D_</t>
  </si>
  <si>
    <t>R015410</t>
  </si>
  <si>
    <t>925</t>
  </si>
  <si>
    <t>LIKVIDACE ODPADŮ NEKONTAMINOVANÝCH - 16 02 14 OMEZOVAČE PŘEPĚTÍ (VVN A VN) včetně dopravy</t>
  </si>
  <si>
    <t xml:space="preserve"> "FV vn=2*0,010 "_x000D_
 "Celkem "0,02 = 0,020 [B]_x000D_</t>
  </si>
  <si>
    <t xml:space="preserve"> "T101,T102=2*38 "_x000D_
 "Celkem "76 = 76,000 [B]_x000D_</t>
  </si>
  <si>
    <t xml:space="preserve"> "(155+488)*0,0028 "_x000D_
 "Celkem "1,8 = 1,800 [B]_x000D_</t>
  </si>
  <si>
    <t>R015750</t>
  </si>
  <si>
    <t>960</t>
  </si>
  <si>
    <t>LIKVIDACE ODPADŮ NEBEZPEČNÝCH - 17 06 01* IZOLAČNÍ MATERIÁLY S OBSAHEM AZBESTU včetně dopravy</t>
  </si>
  <si>
    <t xml:space="preserve"> "0,050 "_x000D_
 "Celkem "0,05 = 0,050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</si>
  <si>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</si>
  <si>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PS 31-03-53</t>
  </si>
  <si>
    <t>1 - Silnoproudá technologie</t>
  </si>
  <si>
    <t>746612</t>
  </si>
  <si>
    <t>SKŘ R 110 KV - POLE VÝVODU NA TRANSFORMÁTOR 110/27 KV</t>
  </si>
  <si>
    <t xml:space="preserve"> "AWA01, AWA02 = 2 "_x000D_
 "Celkem "2 = 2,000 [B]_x000D_</t>
  </si>
  <si>
    <t>R744542</t>
  </si>
  <si>
    <t>ROZVADĚČ MĚŘENÍ KVALITY ELEKTRICKÉ ENERGIE, DLE SPECIFIKACE V PŘÍLOZE Č.301 A SCHÉMATU V PŘÍLOZE Č.501</t>
  </si>
  <si>
    <t xml:space="preserve"> "RDA1=1 "_x000D_
 "Celkem "1 = 1,000 [B]_x000D_</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</si>
  <si>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</si>
  <si>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741213</t>
  </si>
  <si>
    <t>HAVARIJNÍ TLAČÁTKO KOMPLETNÍ NÁSTĚNNÉ - KRYTÍ MIN. IP 44</t>
  </si>
  <si>
    <t xml:space="preserve"> "HT11,HT12, HT13 = 3x "_x000D_
 "Celkem "3 = 3,000 [B]_x000D_</t>
  </si>
  <si>
    <t>747702</t>
  </si>
  <si>
    <t>ÚPRAVA ZAPOJENÍ STÁVAJÍCÍCH KABELOVÝCH SKŘÍNÍ/ROZVADĚČŮ</t>
  </si>
  <si>
    <t xml:space="preserve"> "AWD1, AWX, GPRS, ANG1, ANG2, ATJ "_x000D_
 "Celkem "240 = 240,000 [B]_x000D_</t>
  </si>
  <si>
    <t>R74435F</t>
  </si>
  <si>
    <t>ÚPRAVA A DOPLNĚNÍ ROZVADĚČE ATJ, ANG VÝVODOVÝMI JISTIČI DO 63A SE SIGNALIZACÍ STAVU (6x DC, 6x AC)</t>
  </si>
  <si>
    <t xml:space="preserve"> "ATJ, ANG1, ANG2 = 3 "_x000D_
 "Celkem "3 = 3,000 [B]_x000D_</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</si>
  <si>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</si>
  <si>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746616</t>
  </si>
  <si>
    <t>SKŘ R 110 KV - VÝPOČET NASTAVENÍ, KONFIGURACE, ODZKOUŠENÍ A UVEDENÍ OCHRANNÝCH FUNKCÍ TERMINÁLU PRO R 110 KV DO PROVOZU U ZÁKAZNÍKA</t>
  </si>
  <si>
    <t xml:space="preserve"> "AWA01, AWA02 "_x000D_
 "Celkem "2 = 2,000 [B]_x000D_</t>
  </si>
  <si>
    <t>R741111</t>
  </si>
  <si>
    <t>KOMPLETNÍ ÚPRAVA A DOPLNĚNÍ ELEKTROINSTALACE DOMKU OCHRAN A STANOVIŠŤ TRANSFORMÁTORŮ</t>
  </si>
  <si>
    <t xml:space="preserve"> "Domek ochran  = 1, AUE01+AUE02=2 "_x000D_
 "Celkem "3 = 3,000 [B]_x000D_</t>
  </si>
  <si>
    <t>1. Položka obsahuje:
 – úprava a doplnění elektroinstalace domku ochran pro umístění nových skříní SKŘ
 – úprava a doplnění elektroinstalace stanoviště transformátorů 110/27 kV
2. Položka neobsahuje:
 X
3. Způsob měření:
Udává se počet kusů kompletní konstrukce nebo práce.</t>
  </si>
  <si>
    <t>746615</t>
  </si>
  <si>
    <t>SKŘ R 110 KV - NAPROGRAMOVÁNÍ PLC PRO R 110 KV, OŽIVENÍ A ODZKOUŠENÍ KOMUNIKACE PLC PRO R 110 KV S TECHNOLOGIÍ TT A NADŘAZENÝM SYSTÉMEM</t>
  </si>
  <si>
    <t xml:space="preserve"> "AWA01,AWA02 "_x000D_
 "Celkem "2 = 2,000 [B]_x000D_</t>
  </si>
  <si>
    <t>3 - Silnoproudá technologie</t>
  </si>
  <si>
    <t xml:space="preserve"> "AWA01+AWA02= 2x250 "_x000D_
 "Celkem "500 = 500,000 [B]_x000D_</t>
  </si>
  <si>
    <t xml:space="preserve"> "Domek ochran = 3x18=54 "_x000D_
 "Celkem "54 = 54,000 [B]_x000D_</t>
  </si>
  <si>
    <t xml:space="preserve"> "54*0,3=16,2 "_x000D_
 "Celkem "16,2 = 16,200 [B]_x000D_</t>
  </si>
  <si>
    <t xml:space="preserve"> "Stanoviště T101, T102 = 2*8, A01=6, TV=2x4, TA=2x4 "_x000D_
 "Celkem "38 = 38,000 [B]_x000D_</t>
  </si>
  <si>
    <t xml:space="preserve"> "Stanoviště T101, T102 = 2*8 "_x000D_
 "Celkem "16 = 16,000 [B]_x000D_</t>
  </si>
  <si>
    <t xml:space="preserve"> "TV=2x(2x2x100), TA=2x(2x2x100) "_x000D_
 "Celkem "1600 = 1600,000 [B]_x000D_</t>
  </si>
  <si>
    <t xml:space="preserve"> "33+12+40 "_x000D_
 "Celkem "85 = 85,000 [B]_x000D_</t>
  </si>
  <si>
    <t xml:space="preserve"> "84 "_x000D_
 "Celkem "84 = 84,000 [B]_x000D_</t>
  </si>
  <si>
    <t>4 - Silnoproudá technologie</t>
  </si>
  <si>
    <t xml:space="preserve"> "510 "_x000D_
 "Celkem "510 = 510,000 [B]_x000D_</t>
  </si>
  <si>
    <t>742G31</t>
  </si>
  <si>
    <t>KABEL NN DVOU- A TŘÍŽÍLOVÝ CU S PLASTOVOU IZOLACÍ STÍNĚNÝ DO 2,5 MM2</t>
  </si>
  <si>
    <t xml:space="preserve"> "342+122=464 "_x000D_
 "Celkem "464 = 464,000 [B]_x000D_</t>
  </si>
  <si>
    <t>742G32</t>
  </si>
  <si>
    <t>KABEL NN DVOU- A TŘÍŽÍLOVÝ CU S PLASTOVOU IZOLACÍ STÍNĚNÝ OD 4 DO 16 MM2</t>
  </si>
  <si>
    <t xml:space="preserve"> "64+2165=2229 "_x000D_
 "Celkem "2229 = 2229,000 [B]_x000D_</t>
  </si>
  <si>
    <t>742H31</t>
  </si>
  <si>
    <t>KABEL NN ČTYŘ- A PĚTIŽÍLOVÝ CU S PLASTOVOU IZOLACÍ STÍNĚNÝ DO 2,5 MM2</t>
  </si>
  <si>
    <t xml:space="preserve"> "78+647=725 "_x000D_
 "Celkem "725 = 725,000 [B]_x000D_</t>
  </si>
  <si>
    <t>742H32</t>
  </si>
  <si>
    <t>KABEL NN ČTYŘ- A PĚTIŽÍLOVÝ CU S PLASTOVOU IZOLACÍ STÍNĚNÝ OD 4 DO 16 MM2</t>
  </si>
  <si>
    <t xml:space="preserve"> "66+967+90=1123 "_x000D_
 "Celkem "1123 = 1123,000 [B]_x000D_</t>
  </si>
  <si>
    <t>742I13</t>
  </si>
  <si>
    <t>KABEL NN CU OVLÁDACÍ 7-12ŽÍLOVÝ DO 2,5 MM2 STÍNĚNÝ</t>
  </si>
  <si>
    <t xml:space="preserve"> "775+346+90+64+1270=2545 "_x000D_
 "Celkem "2545 = 2545,000 [B]_x000D_</t>
  </si>
  <si>
    <t>742I21</t>
  </si>
  <si>
    <t>KABEL NN CU OVLÁDACÍ 19-24ŽÍLOVÝ DO 2,5 MM2</t>
  </si>
  <si>
    <t xml:space="preserve"> "262 "_x000D_
 "Celkem "262 = 262,000 [B]_x000D_</t>
  </si>
  <si>
    <t xml:space="preserve"> "28 "_x000D_
 "Celkem "28 = 28,000 [B]_x000D_</t>
  </si>
  <si>
    <t xml:space="preserve"> "65 "_x000D_
 "Celkem "65 = 65,000 [B]_x000D_</t>
  </si>
  <si>
    <t xml:space="preserve"> "30 "_x000D_
 "Celkem "30 = 30,000 [B]_x000D_</t>
  </si>
  <si>
    <t>742N11</t>
  </si>
  <si>
    <t>UKONČENÍ 19-24ŽÍLOVÉHO KABELU V ROZVADĚČI NEBO NA PŘÍSTROJI DO 2,5 MM2</t>
  </si>
  <si>
    <t xml:space="preserve"> "6 "_x000D_
 "Celkem "6 = 6,000 [B]_x000D_</t>
  </si>
  <si>
    <t xml:space="preserve"> "982,250 "_x000D_
 "Celkem "982,25 = 982,250 [B]_x000D_</t>
  </si>
  <si>
    <t xml:space="preserve"> "a=0,5kg/m 7858/(4/0,5)=7858/8=982,250 "_x000D_
 "Celkem "982,25 = 982,250 [B]_x000D_</t>
  </si>
  <si>
    <t>5 - Silnoproudá technologie</t>
  </si>
  <si>
    <t xml:space="preserve"> "2*16 do domku ochran, 16x provozni budovy, AEA 4+4+8+8=24, EGD=28 "_x000D_
 "Celkem "90 = 90,000 [B]_x000D_</t>
  </si>
  <si>
    <t xml:space="preserve"> "2*16 do domku ochran, 16x provozni budovy, AEA 4+4+8+8=24, EGD=28, dozorna+VS+R25=32 "_x000D_
 "Celkem "122 = 122,000 [B]_x000D_</t>
  </si>
  <si>
    <t xml:space="preserve"> "2*(125+40) "_x000D_
 "Celkem "330 = 330,000 [B]_x000D_</t>
  </si>
  <si>
    <t xml:space="preserve"> "domek = 2x25 "_x000D_
 "Celkem "50 = 50,000 [B]_x000D_</t>
  </si>
  <si>
    <t xml:space="preserve"> "AWA01+AWA02+RDA1+ASE1.1=4, lávky=54/3+38=56 "_x000D_
 "Celkem "60 = 60,000 [B]_x000D_</t>
  </si>
  <si>
    <t xml:space="preserve"> "dle IN "_x000D_
 "Celkem "1 = 1,000 [B]_x000D_</t>
  </si>
  <si>
    <t xml:space="preserve"> "dle IN = 23 "_x000D_
 "Celkem "23 = 23,000 [B]_x000D_</t>
  </si>
  <si>
    <t>747511</t>
  </si>
  <si>
    <t>ZKOUŠKY VODIČŮ A KABELŮ NN PRŮŘEZU ŽÍLY DO 5X25 MM2</t>
  </si>
  <si>
    <t xml:space="preserve"> "91+20 "_x000D_
 "Celkem "111 = 111,000 [B]_x000D_</t>
  </si>
  <si>
    <t>747521</t>
  </si>
  <si>
    <t>ZKOUŠKY VODIČŮ A KABELŮ OVLÁDACÍCH OD 5 DO 12 ŽIL</t>
  </si>
  <si>
    <t xml:space="preserve"> "28+20 "_x000D_
 "Celkem "48 = 48,000 [B]_x000D_</t>
  </si>
  <si>
    <t>747522</t>
  </si>
  <si>
    <t>ZKOUŠKY VODIČŮ A KABELŮ OVLÁDACÍCH PŘES 12 DO 24 ŽIL</t>
  </si>
  <si>
    <t xml:space="preserve"> "PS=1 (TT) "_x000D_
 "Celkem "1 = 1,000 [B]_x000D_</t>
  </si>
  <si>
    <t xml:space="preserve"> "4 "_x000D_
 "Celkem "4 = 4,000 [B]_x000D_</t>
  </si>
  <si>
    <t xml:space="preserve"> "2*5+4+12 "_x000D_
 "Celkem "26 = 26,000 [B]_x000D_</t>
  </si>
  <si>
    <t xml:space="preserve"> "domek=8, AUE01=21, AUE02=21 "_x000D_
 "Celkem "50 = 50,000 [B]_x000D_</t>
  </si>
  <si>
    <t xml:space="preserve"> "AEA01=5*3, AUE02=4*3 "_x000D_
 "Celkem "27 = 27,000 [B]_x000D_</t>
  </si>
  <si>
    <t xml:space="preserve"> "domek=3*18, AUE01=8, AUE02=8 "_x000D_
 "Celkem "70 = 70,000 [B]_x000D_</t>
  </si>
  <si>
    <t xml:space="preserve"> "domek=6, AUE01=30, AUE02=30, AEA01=5*2, AEA02=4*2 "_x000D_
 "Celkem "84 = 84,000 [B]_x000D_</t>
  </si>
  <si>
    <t>741Z08</t>
  </si>
  <si>
    <t>DEMONTÁŽ STÁVAJÍCÍ ELEKTROINSTALACE - KABELY, SVÍTIDLA, VYPÍNAČE, ZÁSUVKY, KRABICE APOD.</t>
  </si>
  <si>
    <t xml:space="preserve"> "AUE01, AUE02, domek = 2x 50+1*20 "_x000D_
 "Celkem "120 = 120,000 [B]_x000D_</t>
  </si>
  <si>
    <t>741Z09</t>
  </si>
  <si>
    <t>DEMONTÁŽ STÁVAJÍCÍ ELEKTROINSTALACE ELEKTRICKÝCH PŘÍMOTOPNÝCH KONVENTORŮ DO 3500W - KABELY, SVÍTIDLA, VYPÍNAČE, ZÁSUVKY, KRABICE VČETNĚ ODPOJENÍ</t>
  </si>
  <si>
    <t xml:space="preserve"> "DOMEK "_x000D_
 "Celkem "1 = 1,000 [B]_x000D_</t>
  </si>
  <si>
    <t>741Z11</t>
  </si>
  <si>
    <t>DEMONTÁŽ ELEKTROINSTALACE OCELOVÉ NOSNÉ KONSTRUKCE</t>
  </si>
  <si>
    <t xml:space="preserve"> "DOMEK+AUE01+AUE02=5+10+10 "_x000D_
 "Celkem "25 = 25,000 [B]_x000D_</t>
  </si>
  <si>
    <t xml:space="preserve"> "122 "_x000D_
 "Celkem "122 = 122,000 [B]_x000D_</t>
  </si>
  <si>
    <t xml:space="preserve"> "7858 "_x000D_
 "Celkem "7858 = 7858,000 [B]_x000D_</t>
  </si>
  <si>
    <t xml:space="preserve"> "domek ochran, AEA01, AEA02, AUE01, AUE02, EGD = 2*6 + 2*2 "_x000D_
 "Celkem "16 = 16,000 [B]_x000D_</t>
  </si>
  <si>
    <t>746Z71</t>
  </si>
  <si>
    <t>DEMONTÁŽ ZAŘÍZENÍ SKŘ, DŘT, DD TSŽDC - SKŘÍNĚ, ROZVADĚČE NEBO OPTICKÉHO ROZVÁDĚČE</t>
  </si>
  <si>
    <t xml:space="preserve"> "ASE 2x, ASU 2x "_x000D_
 "Celkem "4 = 4,000 [B]_x000D_</t>
  </si>
  <si>
    <t xml:space="preserve"> "0,15 "_x000D_
 "Celkem "0,15 = 0,150 [B]_x000D_</t>
  </si>
  <si>
    <t xml:space="preserve"> "ASE=2*0,3, ASU=2*0,3 "_x000D_
 "Celkem "1,2 = 1,200 [B]_x000D_</t>
  </si>
  <si>
    <t xml:space="preserve"> "7858*0,00035 "_x000D_
 "Celkem "2,75 = 2,750 [B]_x000D_</t>
  </si>
  <si>
    <t xml:space="preserve"> "0,025 "_x000D_
 "Celkem "0,025 = 0,025 [B]_x000D_</t>
  </si>
  <si>
    <t>PS 31-04-02.1</t>
  </si>
  <si>
    <t>02911</t>
  </si>
  <si>
    <t>OSTATNÍ POŽADAVKY - GEODETICKÉ ZAMĚŘENÍ</t>
  </si>
  <si>
    <t>13</t>
  </si>
  <si>
    <t>Hloubené vykopávky</t>
  </si>
  <si>
    <t>13273B</t>
  </si>
  <si>
    <t>HLOUBENÍ RÝH ŠÍŘ DO 2M PAŽ I NEPAŽ TŘ. I - DOPRAVA</t>
  </si>
  <si>
    <t>M3KM</t>
  </si>
  <si>
    <t>definitivní stav: hloubení jam pro zhotovení a instalaci: 2xTS EOV</t>
  </si>
  <si>
    <t>13173B</t>
  </si>
  <si>
    <t>HLOUBENÍ JAM ZAPAŽ I NEPAŽ TŘ. I - DOPRAVA</t>
  </si>
  <si>
    <t>17</t>
  </si>
  <si>
    <t>Konstrukce ze zemin</t>
  </si>
  <si>
    <t>18110</t>
  </si>
  <si>
    <t>ÚPRAVA PLÁNĚ SE ZHUTNĚNÍM V HORNINĚ TŘ. I</t>
  </si>
  <si>
    <t>R701FFC-10</t>
  </si>
  <si>
    <t>OCHRANA ŠTĚRKOVÉHO LOŽE GEOTEXTILIÍ PROTI ZNEČIŠTĚNÍ</t>
  </si>
  <si>
    <t>Položka obsahuje: Ochrana štěrkového lože geotextilií proti znečištění. Dále obsahuje cenu za pom. mechanismy včetně všech ostatních vedlejších nákladů.</t>
  </si>
  <si>
    <t>R701FFD-11</t>
  </si>
  <si>
    <t>VYČIŠTĚNÍ A ÚPRAVA ŠTĚRKOVÉHO LOŽE</t>
  </si>
  <si>
    <t>Položka obsahuje: Vyčištění štěrkového lože a úprava povrchu drážního tělesa (drážní stezka, štěrkové lože). Dále obsahuje cenu za pom. mechanismy včetně všech ostatních vedlejších nákladů.</t>
  </si>
  <si>
    <t>Základy</t>
  </si>
  <si>
    <t>27231</t>
  </si>
  <si>
    <t>ZÁKLADY Z PROSTÉHO BETONU</t>
  </si>
  <si>
    <t>Všeobecné práce pro silnoproud a slaboproud</t>
  </si>
  <si>
    <t>definitivní stav: plastový kabelový žlab světlé š.200mm =70m</t>
  </si>
  <si>
    <t>702222</t>
  </si>
  <si>
    <t>KABELOVÁ CHRÁNIČKA ZEMNÍ UV STABILNÍ DN PŘES 100 DO 200 MM</t>
  </si>
  <si>
    <t>definitivní stav: kabelová chránička zemní UV stabilní DN 160mm</t>
  </si>
  <si>
    <t>702311</t>
  </si>
  <si>
    <t>ZAKRYTÍ KABELŮ VÝSTRAŽNOU FÓLIÍ ŠÍŘKY DO 20 CM</t>
  </si>
  <si>
    <t>709310</t>
  </si>
  <si>
    <t>VYPODLOŽENÍ, ODDĚLENÍ A KRYTÍ SPOJKY NEBO ODBOČNICE PRO KABEL DO 10 KV</t>
  </si>
  <si>
    <t>umístění vyhledávací značky: na konce kabelových chrániček = 37 ks, na kabelové spojky = 4 ks</t>
  </si>
  <si>
    <t>zajištění kabelů ostatních sítí ve výkopu v průběhu realizace nových kabelových tras</t>
  </si>
  <si>
    <t>zatažení lanka do chráničky DN160</t>
  </si>
  <si>
    <t>označení kabelových vedení, kabelových spojek, nových a provizorních rozvaděčů</t>
  </si>
  <si>
    <t>kabelové prostupy vně kabelového prostoru rozvodny NN trafostanice T1, T2</t>
  </si>
  <si>
    <t>703751</t>
  </si>
  <si>
    <t>PROTIPOŽÁRNÍ UCPÁVKA POD ROZVADĚČ DO EI 90 MIN.</t>
  </si>
  <si>
    <t>kabelové prostupy z rozvaděče do kabelového prostoru v objektech trafostanic = 4x0,4m2</t>
  </si>
  <si>
    <t>kabelové prostupy vně kabelového prostoru trafostanice 2x0,25m2</t>
  </si>
  <si>
    <t>Silnoproud</t>
  </si>
  <si>
    <t>7425B2</t>
  </si>
  <si>
    <t>KABEL VN - JEDNOŽÍLOVÝ, 50-AXEKVCE(Y) OD 95 DO 150 MM2</t>
  </si>
  <si>
    <t>742542</t>
  </si>
  <si>
    <t>KABEL VN - JEDNOŽÍLOVÝ, 6-CHBU OD 95 DO 150 MM2</t>
  </si>
  <si>
    <t>74C765</t>
  </si>
  <si>
    <t>UKONČENÍ 1 NAPÁJECÍHO KABELU NA STOŽÁRU S POJISTKOVÝM SPODKEM A OMEZOVAČEM PŘEPĚTÍ</t>
  </si>
  <si>
    <t>74C768</t>
  </si>
  <si>
    <t>PŘIPEVNĚNÍ 1-4 KABELŮ NA STOŽÁR BP</t>
  </si>
  <si>
    <t>74C772</t>
  </si>
  <si>
    <t>PŘIPEVNĚNÍ 1 KRYTU NA STOŽÁR P, T, BP</t>
  </si>
  <si>
    <t>742P18</t>
  </si>
  <si>
    <t>NAPOJENÍ ZPĚTNÉHO VODIČE NA KOLEJ KOLÍKOVÝM SPOJEM</t>
  </si>
  <si>
    <t>742P19</t>
  </si>
  <si>
    <t>NAPOJENÍ ZPĚTNÉHO VODIČE NA STŘED STYKOVÉHO TRANSFORMÁTORU</t>
  </si>
  <si>
    <t>742C22</t>
  </si>
  <si>
    <t>KABELOVÁ KONCOVKA VN VENKOVNÍ JEDNOŽÍLOVÁ PRO KABELY PŘES 6 KV OD 95 DO 150 MM2</t>
  </si>
  <si>
    <t>742P11</t>
  </si>
  <si>
    <t>ODJUTOVÁNÍ A OČIŠTĚNÍ KABELU PRŮŘEZU DO 300 MM2</t>
  </si>
  <si>
    <t>741921</t>
  </si>
  <si>
    <t>UZEMŇOVACÍ VODIČ V ZEMI NEREZOVÝ (V4A) DO 120 MM2</t>
  </si>
  <si>
    <t>741C07</t>
  </si>
  <si>
    <t>VYVEDENÍ UZEMŇOVACÍCH VODIČŮ NA POVRCH/KONSTRUKCI</t>
  </si>
  <si>
    <t>741B11</t>
  </si>
  <si>
    <t>ZEMNÍCÍ TYČ FEZN DÉLKY DO 2 M</t>
  </si>
  <si>
    <t>745A32</t>
  </si>
  <si>
    <t>TRAFOSTANICE DRÁŽNÍ KIOSKOVÁ 25/0,4 KV PRO NAPÁJENÍ EOV NEBO ZZ Z TV PŘES 90 KVA</t>
  </si>
  <si>
    <t>745642</t>
  </si>
  <si>
    <t>TRANSFORMÁTOR DRÁŽNÍ PRO NAPÁJENÍ Z TV 25/0,23 KV PŘES 90 KVA</t>
  </si>
  <si>
    <t>160kVA</t>
  </si>
  <si>
    <t>743F13-R</t>
  </si>
  <si>
    <t>SKŘÍŇ ELEKTROMĚROVÁ NA STĚNU PRO POLOPŘÍMÉ MĚŘENÍ 2x230V 50Hz PRO EOV VČETNĚ VÝSTROJE</t>
  </si>
  <si>
    <t>743Z71</t>
  </si>
  <si>
    <t>DEMONTÁŽ KABELOVÉ SKŘÍNĚ</t>
  </si>
  <si>
    <t>provizorní stav</t>
  </si>
  <si>
    <t>745Z33</t>
  </si>
  <si>
    <t>DEMONTÁŽ TRANSFORMÁTORU VN/NN DO 160 KVA</t>
  </si>
  <si>
    <t>74665K</t>
  </si>
  <si>
    <t>PODPORA PŘI UVÁDĚNÍ DO PROVOZU, ENGINEERING PRO OBJEKT ŽST</t>
  </si>
  <si>
    <t>96</t>
  </si>
  <si>
    <t>Bourání, demontáže, odstranění drážních konstrukcí - vyjma úzkokolejek</t>
  </si>
  <si>
    <t>966168</t>
  </si>
  <si>
    <t>BOURÁNÍ KONSTRUKCÍ ZE ŽELEZOBETONU S ODVOZEM DO 20KM</t>
  </si>
  <si>
    <t>96615B</t>
  </si>
  <si>
    <t>BOURÁNÍ KONSTRUKCÍ Z PROSTÉHO BETONU - DOPRAVA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</si>
  <si>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</si>
  <si>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PS 31-04-51</t>
  </si>
  <si>
    <t>Všeobecné práce pro silnoproud</t>
  </si>
  <si>
    <t>702513</t>
  </si>
  <si>
    <t>PRŮRAZ ZDIVEM (PŘÍČKOU) ZDĚNÝM TLOUŠŤKY PŘES 60 CM</t>
  </si>
  <si>
    <t xml:space="preserve"> "1+1+1+1 "_x000D_
 "Celkem "4 = 4,000 [B]_x000D_</t>
  </si>
  <si>
    <t xml:space="preserve"> "10+10 "_x000D_
 "Celkem "20 = 20,000 [B]_x000D_</t>
  </si>
  <si>
    <t>703743</t>
  </si>
  <si>
    <t>KABELOVÁ PŘÍCHYTKA VN VČETNĚ UPEVNĚNÍ A PŘÍSLUŠENSTVÍ PRO ROZSAH UPNUTÍ OD 51 DO 90 MM</t>
  </si>
  <si>
    <t xml:space="preserve"> "5+5 "_x000D_
 "Celkem "10 = 10,000 [B]_x000D_</t>
  </si>
  <si>
    <t xml:space="preserve"> "300+300+300 "_x000D_
 "Celkem "900 = 900,000 [B]_x000D_</t>
  </si>
  <si>
    <t>Silnoproudá technologie</t>
  </si>
  <si>
    <t xml:space="preserve"> "5*10 "_x000D_
 "Celkem "50 = 50,000 [B]_x000D_</t>
  </si>
  <si>
    <t>741C03</t>
  </si>
  <si>
    <t>POUZDRO PRO PRŮCHOD PÁSKU STĚNOU</t>
  </si>
  <si>
    <t xml:space="preserve"> "2,5+2,5 "_x000D_
 "Celkem "5 = 5,000 [B]_x000D_</t>
  </si>
  <si>
    <t xml:space="preserve"> "5*4 "_x000D_
 "Celkem "20 = 20,000 [B]_x000D_</t>
  </si>
  <si>
    <t>742121</t>
  </si>
  <si>
    <t>VEDENÍ SPOJOVACÍ, PAS AL BEZ DRŽÁKŮ DO 500 MM2</t>
  </si>
  <si>
    <t xml:space="preserve"> "3*15 "_x000D_
 "Celkem "45 = 45,000 [B]_x000D_</t>
  </si>
  <si>
    <t xml:space="preserve"> "2+2 "_x000D_
 "Celkem "4 = 4,000 [B]_x000D_</t>
  </si>
  <si>
    <t xml:space="preserve"> "1+1 "_x000D_
 "Celkem "2 = 2,000 [B]_x000D_</t>
  </si>
  <si>
    <t>R745251</t>
  </si>
  <si>
    <t>POJISTKOVÝ SPODEK JEDNOPÓLOVÝ VN UN PŘES 25 KV</t>
  </si>
  <si>
    <t xml:space="preserve"> "1+1+1 "_x000D_
 "Celkem "3 = 3,000 [B]_x000D_</t>
  </si>
  <si>
    <t>745285</t>
  </si>
  <si>
    <t>POJISTKOVÁ PATRONA VN</t>
  </si>
  <si>
    <t xml:space="preserve"> "1+1+1+1+1 "_x000D_
 "Celkem "5 = 5,000 [B]_x000D_</t>
  </si>
  <si>
    <t>7452D2</t>
  </si>
  <si>
    <t>PŘÍSTROJOVÝ TRANSFORMÁTOR NAPĚTÍ VN UN PŘES 25 KV DVOUPÓLOVĚ IZOLOVANÝ</t>
  </si>
  <si>
    <t>7452E1</t>
  </si>
  <si>
    <t>KOBKA VN - VÝROBA A MONTÁŽ KOMPLETNÍ KOBKY VČETNĚ IZOLÁTORŮ, PRŮCHODEK, PŘÍPOJNIC, DVEŘÍ, ZÁKRYTŮ</t>
  </si>
  <si>
    <t>7452E6</t>
  </si>
  <si>
    <t>KOBKA VN - DOKONČOVACÍ PRÁCE</t>
  </si>
  <si>
    <t>745Z16</t>
  </si>
  <si>
    <t>DEMONTÁŽ MĚŘÍCÍHO TRANSFORMÁTORU PROUDU VN</t>
  </si>
  <si>
    <t>746321</t>
  </si>
  <si>
    <t>PŘÍSTROJ VN 1-F UN 27,5 KV - TRAKČNÍ ODPOJOVAČ</t>
  </si>
  <si>
    <t xml:space="preserve"> "2*3 "_x000D_
 "Celkem "6 = 6,000 [B]_x000D_</t>
  </si>
  <si>
    <t>746323</t>
  </si>
  <si>
    <t>PŘÍSTROJ VN 1-F UN 27,5 KV - TRAKČNÍ VAKUOVÝ VYPÍNAČ</t>
  </si>
  <si>
    <t xml:space="preserve"> "3*1 "_x000D_
 "Celkem "3 = 3,000 [B]_x000D_</t>
  </si>
  <si>
    <t>746324</t>
  </si>
  <si>
    <t>PŘÍSTROJ VN 1-F UN 27,5 KV - MOTOROVÝ POHON PRO TRAKČNÍ VYPÍNAČ/ODPOJOVAČ</t>
  </si>
  <si>
    <t xml:space="preserve"> "6+3 "_x000D_
 "Celkem "9 = 9,000 [B]_x000D_</t>
  </si>
  <si>
    <t>747124</t>
  </si>
  <si>
    <t>NAPĚŤOVÁ ZKOUŠKA ROZVODNY VČETNĚ SPÍNACÍCH PRVKŮ DO 35 KV</t>
  </si>
  <si>
    <t xml:space="preserve"> "dle IN "_x000D_
 "Celkem "14 = 14,000 [B]_x000D_</t>
  </si>
  <si>
    <t xml:space="preserve"> "PS=2 "_x000D_
 "Celkem "2 = 2,000 [B]_x000D_</t>
  </si>
  <si>
    <t>747303</t>
  </si>
  <si>
    <t>VYDÁNÍ PŘÍKAZU "B" - SLOŽITÉ PRACOVIŠTĚ</t>
  </si>
  <si>
    <t xml:space="preserve"> "3*200 "_x000D_
 "Celkem "600 = 600,000 [B]_x000D_</t>
  </si>
  <si>
    <t xml:space="preserve"> "80+80 "_x000D_
 "Celkem "160 = 160,000 [B]_x000D_</t>
  </si>
  <si>
    <t>748241</t>
  </si>
  <si>
    <t>PÍSMENA A ČÍSLICE VÝŠKY DO 40 MM</t>
  </si>
  <si>
    <t xml:space="preserve"> "5*50 "_x000D_
 "Celkem "250 = 250,000 [B]_x000D_</t>
  </si>
  <si>
    <t xml:space="preserve"> "5*100 "_x000D_
 "Celkem "500 = 500,000 [B]_x000D_</t>
  </si>
  <si>
    <t>748243</t>
  </si>
  <si>
    <t>PÍSMENA A ČÍSLICE VÝŠKY PŘES 100 DO 150 MM</t>
  </si>
  <si>
    <t xml:space="preserve"> "PS=1 "_x000D_
 "Celkem "200 = 200,000 [B]_x000D_</t>
  </si>
  <si>
    <t>RO15</t>
  </si>
  <si>
    <t>LIKVIDACE ODPADŮ VČETNĚ DOPRAVY</t>
  </si>
  <si>
    <t xml:space="preserve"> "2*0,01 "_x000D_
 "Celkem "0,02 = 0,020 [B]_x000D_</t>
  </si>
  <si>
    <t>R015360</t>
  </si>
  <si>
    <t>922</t>
  </si>
  <si>
    <t>LIKVIDACE ODPADŮ NEKONTAMINOVANÝCH - 16 02 14 PŘÍSTROJOVÉ TRANSFORMÁTORY BEZ OLEJOVÉ NÁPLNĚ včetně dopravy</t>
  </si>
  <si>
    <t xml:space="preserve"> "2*0,1 "_x000D_
 "Celkem "0,200 = 0,200 [B]_x000D_</t>
  </si>
  <si>
    <t>PS 31-04-52</t>
  </si>
  <si>
    <t>742Z25</t>
  </si>
  <si>
    <t>DEMONTÁŽ PŘÍPOJNIC SPOJOVACÍHO VEDENÍ VČETNĚ PODPĚRNÝCH IZOLÁTORŮ/DRŽÁKŮ</t>
  </si>
  <si>
    <t xml:space="preserve"> "2*5 "_x000D_
 "Celkem "40 = 40,000 [B]_x000D_</t>
  </si>
  <si>
    <t xml:space="preserve"> "PS=250 "_x000D_
 "Celkem "250 = 250,000 [B]_x000D_</t>
  </si>
  <si>
    <t xml:space="preserve"> "PS=600 "_x000D_
 "Celkem "600 = 600,000 [B]_x000D_</t>
  </si>
  <si>
    <t>PS 31-04-53</t>
  </si>
  <si>
    <t xml:space="preserve"> "2*5 "_x000D_
 "Celkem "10 = 10,000 [B]_x000D_</t>
  </si>
  <si>
    <t xml:space="preserve"> "10*10 "_x000D_
 "Celkem "100 = 100,000 [B]_x000D_</t>
  </si>
  <si>
    <t xml:space="preserve"> "PS=100 "_x000D_
 "Celkem "100 = 100,000 [B]_x000D_</t>
  </si>
  <si>
    <t xml:space="preserve"> "3*10 "_x000D_
 "Celkem "30 = 30,000 [B]_x000D_</t>
  </si>
  <si>
    <t xml:space="preserve"> "3*5 "_x000D_
 "Celkem "15 = 15,000 [B]_x000D_</t>
  </si>
  <si>
    <t xml:space="preserve"> "dle přílohy č. 601 "_x000D_
 "Celkem "1162 = 1162,000 [B]_x000D_</t>
  </si>
  <si>
    <t xml:space="preserve"> "dle přílohy č. 601 "_x000D_
 "Celkem "254 = 254,000 [B]_x000D_</t>
  </si>
  <si>
    <t xml:space="preserve"> "dle přílohy č. 601 "_x000D_
 "Celkem "500 = 500,000 [B]_x000D_</t>
  </si>
  <si>
    <t>742I31</t>
  </si>
  <si>
    <t>KABEL NN CU OVLÁDACÍ 37-48ŽÍLOVÝ DO 2,5 MM2</t>
  </si>
  <si>
    <t xml:space="preserve"> "dle přílohy č. 601 "_x000D_
 "Celkem "114 = 114,000 [B]_x000D_</t>
  </si>
  <si>
    <t xml:space="preserve"> "dle přílohy č. 601 "_x000D_
 "Celkem "88 = 88,000 [B]_x000D_</t>
  </si>
  <si>
    <t xml:space="preserve"> "dle přílohy č. 601 "_x000D_
 "Celkem "36 = 36,000 [B]_x000D_</t>
  </si>
  <si>
    <t xml:space="preserve"> "dle přílohy č. 601 "_x000D_
 "Celkem "2 = 2,000 [B]_x000D_</t>
  </si>
  <si>
    <t>742O11</t>
  </si>
  <si>
    <t>UKONČENÍ 37-48ŽÍLOVÉHO KABELU V ROZVADĚČI NEBO NA PŘÍSTROJI DO 2,5 MM2</t>
  </si>
  <si>
    <t xml:space="preserve"> "dle přílohy č. 601 "_x000D_
 "Celkem "28 = 28,000 [B]_x000D_</t>
  </si>
  <si>
    <t xml:space="preserve"> "dle přílohy č. 601 "_x000D_
 "Celkem "154 = 154,000 [B]_x000D_</t>
  </si>
  <si>
    <t xml:space="preserve"> "ps=500 "_x000D_
 "Celkem "500 = 500,000 [B]_x000D_</t>
  </si>
  <si>
    <t>744613</t>
  </si>
  <si>
    <t>JISTIČ JEDNOPÓLOVÝ (10 KA) OD 13 DO 20 A</t>
  </si>
  <si>
    <t xml:space="preserve"> "ps=1 "_x000D_
 "Celkem "1 = 1,000 [B]_x000D_</t>
  </si>
  <si>
    <t>744654</t>
  </si>
  <si>
    <t>JISTIČ DC OD 25 DO 40 A</t>
  </si>
  <si>
    <t xml:space="preserve"> "4*1 "_x000D_
 "Celkem "4 = 4,000 [B]_x000D_</t>
  </si>
  <si>
    <t>7451DB</t>
  </si>
  <si>
    <t>OVLÁDACÍ SKŘÍŇ NA VN ROZVADĚČ - OVLÁDÁNÍ S TERMINÁLEM BEZ OCHRANNÝCH FUNKCÍ</t>
  </si>
  <si>
    <t>7451DC</t>
  </si>
  <si>
    <t>OVLÁDACÍ SKŘÍŇ NA VN ROZVADĚČ - OVLÁDÁNÍ S TERMINÁLEM - PROUDOVÉ FUNKCE OCHRAN</t>
  </si>
  <si>
    <t>7451DD</t>
  </si>
  <si>
    <t>OVLÁDACÍ SKŘÍŇ NA VN ROZVADĚČ - OVLÁDÁNÍ S TERMINÁLEM - PROUDOVÉ A NAPĚŤOVÉ FUNKCE OCHRAN</t>
  </si>
  <si>
    <t>7451DE</t>
  </si>
  <si>
    <t>OVLÁDACÍ SKŘÍŇ NA VN ROZVADĚČ - OVLÁDÁNÍ S TERMINÁLEM - PROUDOVÉ, NAPĚŤOVÉ A SMĚROVÉ FUNKCE OCHRAN</t>
  </si>
  <si>
    <t xml:space="preserve"> "8*1 "_x000D_
 "Celkem "8 = 8,000 [B]_x000D_</t>
  </si>
  <si>
    <t>745Z14</t>
  </si>
  <si>
    <t>DEMONTÁŽ OVLÁDACÍ SKŘÍNĚ VN, PULTU, VČETNĚ JEJÍ NÁPLNĚ, JEDNO POLE</t>
  </si>
  <si>
    <t xml:space="preserve"> "13*1 "_x000D_
 "Celkem "13 = 13,000 [B]_x000D_</t>
  </si>
  <si>
    <t>747144</t>
  </si>
  <si>
    <t>REVIZE, SEŘÍZENÍ A NASTAVENÍ OCHRANNÉHO A OVLÁDACÍHO TERMINÁLU, VČETNĚ VYSTAVENÍ PROTOKOLU</t>
  </si>
  <si>
    <t xml:space="preserve"> "dle IN "_x000D_
 "Celkem "25 = 25,000 [B]_x000D_</t>
  </si>
  <si>
    <t xml:space="preserve"> "dle přílohy č. 601 "_x000D_
 "Celkem "62 = 62,000 [B]_x000D_</t>
  </si>
  <si>
    <t xml:space="preserve"> "dle přílohy č. 601 "_x000D_
 "Celkem "1 = 1,000 [B]_x000D_</t>
  </si>
  <si>
    <t>747523</t>
  </si>
  <si>
    <t>ZKOUŠKY VODIČŮ A KABELŮ OVLÁDACÍCH PŘES 24 DO 48 ŽIL</t>
  </si>
  <si>
    <t xml:space="preserve"> "dle přílohy č. 601 "_x000D_
 "Celkem "14 = 14,000 [B]_x000D_</t>
  </si>
  <si>
    <t xml:space="preserve"> "ps=600 "_x000D_
 "Celkem "600 = 600,000 [B]_x000D_</t>
  </si>
  <si>
    <t xml:space="preserve"> "ps=400 "_x000D_
 "Celkem "400 = 400,000 [B]_x000D_</t>
  </si>
  <si>
    <t xml:space="preserve"> "ps=80 "_x000D_
 "Celkem "80 = 80,000 [B]_x000D_</t>
  </si>
  <si>
    <t xml:space="preserve"> "ps=160 "_x000D_
 "Celkem "160 = 160,000 [B]_x000D_</t>
  </si>
  <si>
    <t>748154</t>
  </si>
  <si>
    <t>PLAKÁT "SCHÉMA ZAŘÍZENÍ"</t>
  </si>
  <si>
    <t xml:space="preserve"> "ps=150 "_x000D_
 "Celkem "150 = 150,000 [B]_x000D_</t>
  </si>
  <si>
    <t>748244</t>
  </si>
  <si>
    <t>PÍSMENA A ČÍSLICE VÝŠKY PŘES 150 DO 250 MM</t>
  </si>
  <si>
    <t xml:space="preserve"> "ps=250 "_x000D_
 "Celkem "250 = 250,000 [B]_x000D_</t>
  </si>
  <si>
    <t xml:space="preserve"> "PS=0,02 "_x000D_
 "Celkem "0,020 = 0,020 [B]_x000D_</t>
  </si>
  <si>
    <t xml:space="preserve"> "PS=0,2 "_x000D_
 "Celkem "0,200 = 0,200 [B]_x000D_</t>
  </si>
  <si>
    <t>PS 31-06-51.1</t>
  </si>
  <si>
    <t>Kód dílu</t>
  </si>
  <si>
    <t>Dodávka a montáž DŘT</t>
  </si>
  <si>
    <t>746652</t>
  </si>
  <si>
    <t>ZÁKLADNÍ PROGRAMOVÉ VYBAVENÍ TLM. JEDNOTKY PRO OBJEKT NS</t>
  </si>
  <si>
    <t xml:space="preserve"> "1: 1; viz textová a výkresová část v.č. 2.020 - 2.070 projektové dokumentace "_x000D_
 "Celkem "1 = 1,000 [B]_x000D_</t>
  </si>
  <si>
    <t>746655</t>
  </si>
  <si>
    <t>SW-OVLADAČE KOMUNIKACE, PARAMETRIZACE - PRO NADŘAZENÝ SYSTÉM</t>
  </si>
  <si>
    <t xml:space="preserve"> "2: 1; viz textová a výkresová část v.č. 2.020 - 2.070 projektové dokumentace "_x000D_
 "Celkem "1 = 1,000 [B]_x000D_</t>
  </si>
  <si>
    <t>746656</t>
  </si>
  <si>
    <t>SW-OVLADAČE KOMUNIKACE, PARAMETRIZACE - PRO JEDEN PODŘÍZENÝ PLC, OCHRANU, TERMINÁL</t>
  </si>
  <si>
    <t xml:space="preserve"> "3: 20; viz textová a výkresová část v.č. 2.020 - 2.070 projektové dokumentace "_x000D_
 "Celkem "20 = 20,000 [B]_x000D_</t>
  </si>
  <si>
    <t>746657</t>
  </si>
  <si>
    <t>SW-OVLADAČE KOMUNIKACE, PARAMETRIZACE NA ED - PRO JEDEN OBJEKT (ŽST, NS, SPS, TS)</t>
  </si>
  <si>
    <t xml:space="preserve"> "4: 1; viz textová a výkresová část v.č. 2.020 - 2.070 projektové dokumentace "_x000D_
 "Celkem "1 = 1,000 [B]_x000D_</t>
  </si>
  <si>
    <t>746659</t>
  </si>
  <si>
    <t>ZPROVOZNĚNÍ, OŽIVENÍ TELEMECHANICKÉ JEDNOTKY V OBJEKTU NS</t>
  </si>
  <si>
    <t xml:space="preserve"> "5: 1; viz textová a výkresová část v.č. 2.020 - 2.070 projektové dokumentace "_x000D_
 "Celkem "1 = 1,000 [B]_x000D_</t>
  </si>
  <si>
    <t>74665H</t>
  </si>
  <si>
    <t>PROVOZNÍ ZKOUŠKY TELEMECHANICKÉ JEDNOTKY V OBJEKTU NS</t>
  </si>
  <si>
    <t xml:space="preserve"> "6: 1; viz textová a výkresová část v.č. 2.020 - 2.070 projektové dokumentace "_x000D_
 "Celkem "1 = 1,000 [B]_x000D_</t>
  </si>
  <si>
    <t>74665L</t>
  </si>
  <si>
    <t>PODPORA PŘI UVÁDĚNÍ DO PROVOZU, ENGINEERING PRO OBJEKT NS</t>
  </si>
  <si>
    <t xml:space="preserve"> "7: 1; viz textová a výkresová část v.č. 2.020 - 2.070 projektové dokumentace "_x000D_
 "Celkem "1 = 1,000 [B]_x000D_</t>
  </si>
  <si>
    <t>746671</t>
  </si>
  <si>
    <t>ROZŠÍŘENÍ PLC NEBO IPC O KOMUNIKAČNÍ JEDNOTKU PRO KOMUNIKACI S NAD/PODŘÍZENÝM SYSTÉMEM</t>
  </si>
  <si>
    <t xml:space="preserve"> "8: 1; viz textová a výkresová část v.č. 2.020 - 2.070 projektové dokumentace "_x000D_
 "Celkem "1 = 1,000 [B]_x000D_</t>
  </si>
  <si>
    <t>746672</t>
  </si>
  <si>
    <t>ROZŠÍŘENÍ ZÁKLADNÍ JEDNOTKY PLC NEBO IPC O KOMUNIKACI S JEDNÍM PODŘÍZENÝM SYSTÉMEM PLC (JEN SW)</t>
  </si>
  <si>
    <t xml:space="preserve"> "9: 1; viz textová a výkresová část v.č. 2.020 - 2.070 projektové dokumentace "_x000D_
 "Celkem "1 = 1,000 [B]_x000D_</t>
  </si>
  <si>
    <t>746674</t>
  </si>
  <si>
    <t>PŘEVODNÍK ROZHRANÍ-ROZBOČOVAČ,ROZHRANÍ METALICKÉ (MAX.6) DLE SPECIFIKACE NA OPTICKÉ (MAX.2) S FUNK.REDUNDANTNÍ KRUH.SMYČKY,PROTOKOLOVĚ TRANSPARENTNÍ</t>
  </si>
  <si>
    <t xml:space="preserve"> "10: 2; viz textová a výkresová část v.č. 2.020 - 2.070 projektové dokumentace "_x000D_
 "Celkem "2 = 2,000 [B]_x000D_</t>
  </si>
  <si>
    <t>746675</t>
  </si>
  <si>
    <t>PŘEVODNÍK ROZHRANÍ-ROZBOČOVAČ,ROZHRANÍ METALICKÉ (MAX.12) DLE SPEC.NA OPTICKÉ (MAX.18) S FUNKCÍ REDUNDANTNÍ KRUH.SMYČKY,PROTOKOLOVĚ TRANSPARENTNÍ</t>
  </si>
  <si>
    <t xml:space="preserve"> "11: 2; viz textová a výkresová část v.č. 2.020 - 2.070 projektové dokumentace "_x000D_
 "Celkem "2 = 2,000 [B]_x000D_</t>
  </si>
  <si>
    <t>746697</t>
  </si>
  <si>
    <t>PROVOZNÍ DOKUMENTACE</t>
  </si>
  <si>
    <t xml:space="preserve"> "12: 1; viz textová a výkresová část v.č. 2.020 - 2.070 projektové dokumentace "_x000D_
 "Celkem "1 = 1,000 [B]_x000D_</t>
  </si>
  <si>
    <t xml:space="preserve"> "13: 1; viz textová a výkresová část v.č. 2.020 - 2.070 projektové dokumentace "_x000D_
 "Celkem "1 = 1,000 [B]_x000D_</t>
  </si>
  <si>
    <t xml:space="preserve"> "14: 4; viz textová a výkresová část v.č. 2.020 - 2.070 projektové dokumentace "_x000D_
 "Celkem "4 = 4,000 [B]_x000D_</t>
  </si>
  <si>
    <t xml:space="preserve"> "15: 1; viz textová a výkresová část v.č. 2.020 - 2.070 projektové dokumentace "_x000D_
 "Celkem "1 = 1,000 [B]_x000D_</t>
  </si>
  <si>
    <t>747112</t>
  </si>
  <si>
    <t>KONTROLA MANIPULAČNÍCH, OVLÁDACÍCH NEBO RELÉOVÝCH ROZVADĚČŮ, 1 POLE</t>
  </si>
  <si>
    <t xml:space="preserve"> "16: 3; viz textová a výkresová část v.č. 2.020 - 2.070 projektové dokumentace "_x000D_
 "Celkem "3 = 3,000 [B]_x000D_</t>
  </si>
  <si>
    <t>747125</t>
  </si>
  <si>
    <t>OŽIVENÍ JEDNOHO POLE ROZVADĚČE ZHOTOVENÉHO SUBDODAVATELEM V PODMÍNKÁCH EXTERNÍ MONTÁŽE SE SLOŽITOU VÝSTROJÍ</t>
  </si>
  <si>
    <t xml:space="preserve"> "17: 3; viz textová a výkresová část v.č. 2.020 - 2.070 projektové dokumentace "_x000D_
 "Celkem "3 = 3,000 [B]_x000D_</t>
  </si>
  <si>
    <t xml:space="preserve"> "18: 16; viz textová a výkresová část v.č. 2.020 - 2.070 projektové dokumentace "_x000D_
 "Celkem "16 = 16,000 [B]_x000D_</t>
  </si>
  <si>
    <t xml:space="preserve"> "19: 16; viz textová a výkresová část v.č. 2.020 - 2.070 projektové dokumentace "_x000D_
 "Celkem "16 = 16,000 [B]_x000D_</t>
  </si>
  <si>
    <t xml:space="preserve"> "20: 16; viz textová a výkresová část v.č. 2.020 - 2.070 projektové dokumentace "_x000D_
 "Celkem "16 = 16,000 [B]_x000D_</t>
  </si>
  <si>
    <t xml:space="preserve"> "21: 8; viz textová a výkresová část v.č. 2.020 - 2.070 projektové dokumentace "_x000D_
 "Celkem "8 = 8,000 [B]_x000D_</t>
  </si>
  <si>
    <t xml:space="preserve"> "22: 1; viz textová a výkresová část v.č. 2.020 - 2.070 projektové dokumentace "_x000D_
 "Celkem "1 = 1,000 [B]_x000D_</t>
  </si>
  <si>
    <t>703411</t>
  </si>
  <si>
    <t>ELEKTROINSTALAČNÍ TRUBKA PLASTOVÁ VČETNĚ UPEVNĚNÍ A PŘÍSLUŠENSTVÍ DN PRŮMĚRU DO 25 MM</t>
  </si>
  <si>
    <t xml:space="preserve"> "23: 380; viz textová a výkresová část v.č. 2.020 - 2.070 projektové dokumentace "_x000D_
 "Celkem "380 = 380,000 [B]_x000D_</t>
  </si>
  <si>
    <t xml:space="preserve"> "24: 0,04; viz textová a výkresová část v.č. 2.020 - 2.070 projektové dokumentace "_x000D_
 "Celkem "0,04 = 0,040 [B]_x000D_</t>
  </si>
  <si>
    <t xml:space="preserve"> "25: 0,04; viz textová a výkresová část v.č. 2.020 - 2.070 projektové dokumentace "_x000D_
 "Celkem "0,04 = 0,040 [B]_x000D_</t>
  </si>
  <si>
    <t>742J11</t>
  </si>
  <si>
    <t>OPTICKÝ KABEL MULTIMOD DUPLEX - SKLO</t>
  </si>
  <si>
    <t xml:space="preserve"> "26: 370; viz textová a výkresová část v.č. 2.020 - 2.070 projektové dokumentace "_x000D_
 "Celkem "370 = 370,000 [B]_x000D_</t>
  </si>
  <si>
    <t>742J14</t>
  </si>
  <si>
    <t>KONEKTORY NA OPTICKÝ KABEL</t>
  </si>
  <si>
    <t xml:space="preserve"> "27: 42; viz textová a výkresová část v.č. 2.020 - 2.070 projektové dokumentace "_x000D_
 "Celkem "42 = 42,000 [B]_x000D_</t>
  </si>
  <si>
    <t xml:space="preserve"> "28: 380; viz textová a výkresová část v.č. 2.020 - 2.070 projektové dokumentace "_x000D_
 "Celkem "380 = 380,000 [B]_x000D_</t>
  </si>
  <si>
    <t xml:space="preserve"> "29: 44; viz textová a výkresová část v.č. 2.020 - 2.070 projektové dokumentace "_x000D_
 "Celkem "44 = 44,000 [B]_x000D_</t>
  </si>
  <si>
    <t>744R21</t>
  </si>
  <si>
    <t>UCPÁVKOVÁ VÝVODKA PRO KABEL O PRŮMĚRU DO 13 MM</t>
  </si>
  <si>
    <t xml:space="preserve"> "30: 4; viz textová a výkresová část v.č. 2.020 - 2.070 projektové dokumentace "_x000D_
 "Celkem "4 = 4,000 [B]_x000D_</t>
  </si>
  <si>
    <t xml:space="preserve"> "31: 0,2; viz textová a výkresová část v.č. 2.020 - 2.070 projektové dokumentace "_x000D_
 "Celkem "0,2 = 0,200 [B]_x000D_</t>
  </si>
  <si>
    <t xml:space="preserve"> "32: 4; viz textová a výkresová část v.č. 2.020 - 2.070 projektové dokumentace "_x000D_
 "Celkem "4 = 4,000 [B]_x000D_</t>
  </si>
  <si>
    <t>7466AU</t>
  </si>
  <si>
    <t>POSKYTNUTÍ DAT DO OSTATNÍCH SYSTÉMŮ NAPŘ. DDTS, ENERGETIKA</t>
  </si>
  <si>
    <t xml:space="preserve"> "33: 1; viz textová a výkresová část v.č. 2.020 - 2.070 projektové dokumentace "_x000D_
 "Celkem "1 = 1,000 [B]_x000D_</t>
  </si>
  <si>
    <t>R75B717</t>
  </si>
  <si>
    <t>PŘEPĚŤOVÁ OCHRANA DATOVÉHO KABELU</t>
  </si>
  <si>
    <t xml:space="preserve"> "34: 2; viz textová a výkresová část v.č. 2.020 - 2.070 projektové dokumentace "_x000D_
 "Celkem "2 = 2,000 [B]_x000D_</t>
  </si>
  <si>
    <t>1. Položka obsahuje:
 – veškeré příslušentsví
 – kompletní montáž
2. Položka neobsahuje:
 X
3. Způsob měření:
Udává se počet kusů kompletní konstrukce nebo práce.</t>
  </si>
  <si>
    <t xml:space="preserve"> "35: 1; viz textová a výkresová část v.č. 2.020 - 2.070 projektové dokumentace "_x000D_
 "Celkem "1 = 1,000 [B]_x000D_</t>
  </si>
  <si>
    <t xml:space="preserve"> "36: 0,1; viz textová a výkresová část v.č. 2.020 - 2.070 projektové dokumentace "_x000D_
 "Celkem "0,1 = 0,100 [B]_x000D_</t>
  </si>
  <si>
    <t xml:space="preserve"> "37: 0,05; viz textová a výkresová část v.č. 2.020 - 2.070 projektové dokumentace "_x000D_
 "Celkem "0,05 = 0,050 [B]_x000D_</t>
  </si>
  <si>
    <t>PS 31-06-52</t>
  </si>
  <si>
    <t>746632</t>
  </si>
  <si>
    <t>VYBAVENÁ SKŘÍŇ PRO AUTOMATIZACI 19" PŘES 15 U</t>
  </si>
  <si>
    <t>746642</t>
  </si>
  <si>
    <t>PLC PRO AUTOMATIZACI - ZÁKLADNÍ JEDNOTKA PŘES 128 DO 1024 IO</t>
  </si>
  <si>
    <t>746662</t>
  </si>
  <si>
    <t>KOMPLETNÍ IPC PRŮMYSLOVÝ POČÍTAČ PRO AUTOMATIZACI S MONITOREM PŘES 1024 IO PROMĚNNÝCH</t>
  </si>
  <si>
    <t xml:space="preserve"> "3: 1; viz textová a výkresová část v.č. 2.020 - 2.070 projektové dokumentace "_x000D_
 "Celkem "1 = 1,000 [B]_x000D_</t>
  </si>
  <si>
    <t>746648</t>
  </si>
  <si>
    <t>PLC PRO AUTOMATIZACI - ODDĚLOVACÍ ČLEN RELÉOVÝ MIN. 4 KV PRO POVELY NEBO SIGNÁLY 24-230 V DC AC, MAX. 6 A, KONT. 1P, OCHRANNÉ A SIGNALIZAČNÍ PRVKY</t>
  </si>
  <si>
    <t xml:space="preserve"> "4: 5; viz textová a výkresová část v.č. 2.020 - 2.070 projektové dokumentace "_x000D_
 "Celkem "5 = 5,000 [B]_x000D_</t>
  </si>
  <si>
    <t>746649</t>
  </si>
  <si>
    <t>PLC PRO AUTOMATIZACI - ZDROJ POMOCNÉHO NAPĚTÍ 24 V DC, MAX. 10 A</t>
  </si>
  <si>
    <t>74664A</t>
  </si>
  <si>
    <t>PLC PRO AUTOMATIZACI - SVORKOVNICE (JEŽEK) PRO VYVEDENÍ 8 SIGNÁLŮ/POVELŮ/MĚŘENÍ VČETNĚ NAPÁJECÍHO OBVODU 24 V DC</t>
  </si>
  <si>
    <t xml:space="preserve"> "6: 5; viz textová a výkresová část v.č. 2.020 - 2.070 projektové dokumentace "_x000D_
 "Celkem "5 = 5,000 [B]_x000D_</t>
  </si>
  <si>
    <t>746654</t>
  </si>
  <si>
    <t>ZÁKLADNÍ PROGRAMOVÉ VYBAVENÍ TLM. JEDNOTKY PRO OBJEKT TS</t>
  </si>
  <si>
    <t xml:space="preserve"> "9: 2; viz textová a výkresová část v.č. 2.020 - 2.070 projektové dokumentace "_x000D_
 "Celkem "2 = 2,000 [B]_x000D_</t>
  </si>
  <si>
    <t xml:space="preserve"> "10: 1; viz textová a výkresová část v.č. 2.020 - 2.070 projektové dokumentace "_x000D_
 "Celkem "1 = 1,000 [B]_x000D_</t>
  </si>
  <si>
    <t>74665B</t>
  </si>
  <si>
    <t>ZPROVOZNĚNÍ, OŽIVENÍ TELEMECHANICKÉ JEDNOTKY V OBJEKTU TS</t>
  </si>
  <si>
    <t xml:space="preserve"> "11: 1; viz textová a výkresová část v.č. 2.020 - 2.070 projektové dokumentace "_x000D_
 "Celkem "1 = 1,000 [B]_x000D_</t>
  </si>
  <si>
    <t>74665F</t>
  </si>
  <si>
    <t>PŘIPOJENÍ, OŽIVENÍ A ZPROVOZNĚNÍ PŘENOSOVÉ CESTY V OBJEKTU TS</t>
  </si>
  <si>
    <t>74665J</t>
  </si>
  <si>
    <t>PROVOZNÍ ZKOUŠKY TELEMECHANICKÉ JEDNOTKY V OBJEKTU TS</t>
  </si>
  <si>
    <t>74665N</t>
  </si>
  <si>
    <t>PODPORA PŘI UVÁDĚNÍ DO PROVOZU, ENGINEERING PRO OBJEKT TS</t>
  </si>
  <si>
    <t xml:space="preserve"> "14: 1; viz textová a výkresová část v.č. 2.020 - 2.070 projektové dokumentace "_x000D_
 "Celkem "1 = 1,000 [B]_x000D_</t>
  </si>
  <si>
    <t xml:space="preserve"> "16: 1; viz textová a výkresová část v.č. 2.020 - 2.070 projektové dokumentace "_x000D_
 "Celkem "1 = 1,000 [B]_x000D_</t>
  </si>
  <si>
    <t xml:space="preserve"> "17: 1; viz textová a výkresová část v.č. 2.020 - 2.070 projektové dokumentace "_x000D_
 "Celkem "1 = 1,000 [B]_x000D_</t>
  </si>
  <si>
    <t xml:space="preserve"> "18: 1; viz textová a výkresová část v.č. 2.020 - 2.070 projektové dokumentace "_x000D_
 "Celkem "1 = 1,000 [B]_x000D_</t>
  </si>
  <si>
    <t>746698</t>
  </si>
  <si>
    <t>PRACOVNÍ STŮL</t>
  </si>
  <si>
    <t xml:space="preserve"> "19: 1; viz textová a výkresová část v.č. 2.002 - 2.007 projektové dokumentace "_x000D_
 "Celkem "1 = 1,000 [B]_x000D_</t>
  </si>
  <si>
    <t>746699</t>
  </si>
  <si>
    <t>ŽIDLE</t>
  </si>
  <si>
    <t xml:space="preserve"> "20: 1; viz textová a výkresová část v.č. 2.020 - 2.070 projektové dokumentace "_x000D_
 "Celkem "1 = 1,000 [B]_x000D_</t>
  </si>
  <si>
    <t xml:space="preserve"> "21: 1; viz textová a výkresová část v.č. 2.020 - 2.070 projektové dokumentace "_x000D_
 "Celkem "1 = 1,000 [B]_x000D_</t>
  </si>
  <si>
    <t xml:space="preserve"> "22: 4; viz textová a výkresová část v.č. 2.020 - 2.070 projektové dokumentace "_x000D_
 "Celkem "4 = 4,000 [B]_x000D_</t>
  </si>
  <si>
    <t xml:space="preserve"> "23: 1; viz textová a výkresová část v.č. 2.020 - 2.070 projektové dokumentace "_x000D_
 "Celkem "1 = 1,000 [B]_x000D_</t>
  </si>
  <si>
    <t xml:space="preserve"> "24: 1; viz textová a výkresová část v.č. 2.020 - 2.070 projektové dokumentace "_x000D_
 "Celkem "1 = 1,000 [B]_x000D_</t>
  </si>
  <si>
    <t xml:space="preserve"> "25: 1; viz textová a výkresová část v.č. 2.020 - 2.070 projektové dokumentace "_x000D_
 "Celkem "1 = 1,000 [B]_x000D_</t>
  </si>
  <si>
    <t xml:space="preserve"> "26: 16; viz textová a výkresová část v.č. 2.020 - 2.070 projektové dokumentace "_x000D_
 "Celkem "16 = 16,000 [B]_x000D_</t>
  </si>
  <si>
    <t xml:space="preserve"> "27: 16; viz textová a výkresová část v.č. 2.020 - 2.070 projektové dokumentace "_x000D_
 "Celkem "16 = 16,000 [B]_x000D_</t>
  </si>
  <si>
    <t xml:space="preserve"> "28: 16; viz textová a výkresová část v.č. 2.020 - 2.070 projektové dokumentace "_x000D_
 "Celkem "16 = 16,000 [B]_x000D_</t>
  </si>
  <si>
    <t xml:space="preserve"> "29: 8; viz textová a výkresová část v.č. 2.020 - 2.070 projektové dokumentace "_x000D_
 "Celkem "8 = 8,000 [B]_x000D_</t>
  </si>
  <si>
    <t xml:space="preserve"> "30: 1; viz textová a výkresová část v.č. 2.020 - 2.070 projektové dokumentace "_x000D_
 "Celkem "1 = 1,000 [B]_x000D_</t>
  </si>
  <si>
    <t xml:space="preserve"> "31: 5; viz textová a výkresová část v.č. 2.020 - 2.070 projektové dokumentace "_x000D_
 "Celkem "5 = 5,000 [B]_x000D_</t>
  </si>
  <si>
    <t xml:space="preserve"> "32: 210; viz textová a výkresová část v.č. 2.020 - 2.070 projektové dokumentace "_x000D_
 "Celkem "210 = 210,000 [B]_x000D_</t>
  </si>
  <si>
    <t xml:space="preserve"> "33: 20; viz textová a výkresová část v.č. 2.020 - 2.070 projektové dokumentace "_x000D_
 "Celkem "20 = 20,000 [B]_x000D_</t>
  </si>
  <si>
    <t>75J11X</t>
  </si>
  <si>
    <t>NOSNÁ LIŠTA PLASTOVÁ - MONTÁŽ</t>
  </si>
  <si>
    <t xml:space="preserve"> "34: 20; viz textová a výkresová část v.č. 2.020 - 2.070 projektové dokumentace "_x000D_
 "Celkem "20 = 20,000 [B]_x000D_</t>
  </si>
  <si>
    <t xml:space="preserve"> "35: 80; viz textová a výkresová část v.č. 2.020 - 2.070 projektové dokumentace "_x000D_
 "Celkem "80 = 80,000 [B]_x000D_</t>
  </si>
  <si>
    <t xml:space="preserve"> "36: 12; viz textová a výkresová část v.č. 2.020 - 2.070 projektové dokumentace "_x000D_
 "Celkem "12 = 12,000 [B]_x000D_</t>
  </si>
  <si>
    <t xml:space="preserve"> "37: 0,32; viz textová a výkresová část v.č. 2.020 - 2.070 projektové dokumentace "_x000D_
 "Celkem "0,32 = 0,320 [B]_x000D_</t>
  </si>
  <si>
    <t xml:space="preserve"> "38: 0,32; viz textová a výkresová část v.č. 2.020 - 2.070 projektové dokumentace "_x000D_
 "Celkem "0,32 = 0,320 [B]_x000D_</t>
  </si>
  <si>
    <t>75JA23</t>
  </si>
  <si>
    <t>ZÁSUVKA DATOVÁ RJ45 DO LIŠTOVÉHO ROZVODU</t>
  </si>
  <si>
    <t xml:space="preserve"> "39: 1; viz textová a výkresová část v.č. 2.020 - 2.070 projektové dokumentace "_x000D_
 "Celkem "1 = 1,000 [B]_x000D_</t>
  </si>
  <si>
    <t>75JA33</t>
  </si>
  <si>
    <t>ZÁSUVKA SDRUŽENNÁ DO LIŠTOVÉHO ROZVODU</t>
  </si>
  <si>
    <t xml:space="preserve"> "40: 1; viz textová a výkresová část v.č. 2.020 - 2.070 projektové dokumentace "_x000D_
 "Celkem "1 = 1,000 [B]_x000D_</t>
  </si>
  <si>
    <t>75JA3X</t>
  </si>
  <si>
    <t>ZÁSUVKA SDRUŽENNÁ - MONTÁŽ</t>
  </si>
  <si>
    <t xml:space="preserve"> "41: 1; viz textová a výkresová část v.č. 2.020 - 2.070 projektové dokumentace "_x000D_
 "Celkem "1 = 1,000 [B]_x000D_</t>
  </si>
  <si>
    <t>75JA2X</t>
  </si>
  <si>
    <t>ZÁSUVKA DATOVÁ RJ45 - MONTÁŽ</t>
  </si>
  <si>
    <t xml:space="preserve"> "42: 1; viz textová a výkresová část v.č. 2.020 - 2.070 projektové dokumentace "_x000D_
 "Celkem "1 = 1,000 [B]_x000D_</t>
  </si>
  <si>
    <t xml:space="preserve"> "43: 20; viz textová a výkresová část v.č. 2.020 - 2.070 projektové dokumentace "_x000D_
 "Celkem "20 = 20,000 [B]_x000D_</t>
  </si>
  <si>
    <t xml:space="preserve"> "44: 2; viz textová a výkresová část v.č. 2.020 - 2.070 projektové dokumentace "_x000D_
 "Celkem "2 = 2,000 [B]_x000D_</t>
  </si>
  <si>
    <t xml:space="preserve"> "45: 30; viz textová a výkresová část v.č. 2.020 - 2.070 projektové dokumentace "_x000D_
 "Celkem "30 = 30,000 [B]_x000D_</t>
  </si>
  <si>
    <t xml:space="preserve"> "46: 4; viz textová a výkresová část v.č. 2.020 - 2.070 projektové dokumentace "_x000D_
 "Celkem "4 = 4,000 [B]_x000D_</t>
  </si>
  <si>
    <t xml:space="preserve"> "47: 210; viz textová a výkresová část v.č. 2.020 - 2.070 projektové dokumentace "_x000D_
 "Celkem "210 = 210,000 [B]_x000D_</t>
  </si>
  <si>
    <t xml:space="preserve"> "48: 26; viz textová a výkresová část v.č. 2.020 - 2.070 projektové dokumentace "_x000D_
 "Celkem "26 = 26,000 [B]_x000D_</t>
  </si>
  <si>
    <t>744R36</t>
  </si>
  <si>
    <t>OBAL NA VÝKRESY DO ROZVADĚČE NN</t>
  </si>
  <si>
    <t xml:space="preserve"> "49: 1; viz textová a výkresová část v.č. 2.020 - 2.070 projektové dokumentace "_x000D_
 "Celkem "1 = 1,000 [B]_x000D_</t>
  </si>
  <si>
    <t xml:space="preserve"> "50: 1; viz textová a výkresová část v.č. 2.020 - 2.070 projektové dokumentace "_x000D_
 "Celkem "1 = 1,000 [B]_x000D_</t>
  </si>
  <si>
    <t xml:space="preserve"> "51: 13; viz textová a výkresová část v.č. 2.020 - 2.070 projektové dokumentace "_x000D_
 "Celkem "13 = 13,000 [B]_x000D_</t>
  </si>
  <si>
    <t xml:space="preserve"> "52: 0,4; viz textová a výkresová část v.č. 2.020 - 2.070 projektové dokumentace "_x000D_
 "Celkem "0,4 = 0,400 [B]_x000D_</t>
  </si>
  <si>
    <t xml:space="preserve"> "53: 0,4; viz textová a výkresová část v.č. 2.020 - 2.070 projektové dokumentace "_x000D_
 "Celkem "0,4 = 0,400 [B]_x000D_</t>
  </si>
  <si>
    <t>744633</t>
  </si>
  <si>
    <t>JISTIČ TŘÍPÓLOVÝ (10 KA) OD 13 DO 20 A</t>
  </si>
  <si>
    <t xml:space="preserve"> "54: 2; viz textová a výkresová část v.č. 2.020 - 2.070 projektové dokumentace "_x000D_
 "Celkem "2 = 2,000 [B]_x000D_</t>
  </si>
  <si>
    <t xml:space="preserve"> "55: 2; viz textová a výkresová část v.č. 2.020 - 2.070 projektové dokumentace "_x000D_
 "Celkem "2 = 2,000 [B]_x000D_</t>
  </si>
  <si>
    <t xml:space="preserve"> "56: 2; viz textová a výkresová část v.č. 2.020 - 2.070 projektové dokumentace "_x000D_
 "Celkem "2 = 2,000 [B]_x000D_</t>
  </si>
  <si>
    <t xml:space="preserve"> "57: 1; viz textová a výkresová část v.č. 2.020 - 2.070 projektové dokumentace "_x000D_
 "Celkem "1 = 1,000 [B]_x000D_</t>
  </si>
  <si>
    <t xml:space="preserve"> "58: 4; viz textová a výkresová část v.č. 2.020 - 2.070 projektové dokumentace "_x000D_
 "Celkem "4 = 4,000 [B]_x000D_</t>
  </si>
  <si>
    <t xml:space="preserve"> "59: 0,05; viz textová a výkresová část v.č. 2.020 - 2.070 projektové dokumentace "_x000D_
 "Celkem "0,05 = 0,050 [B]_x000D_</t>
  </si>
  <si>
    <t>PS 33-06-51</t>
  </si>
  <si>
    <t xml:space="preserve"> "1: 1; viz textová část projektové dokumentace "_x000D_
 "Celkem "1 = 1,000 [B]_x000D_</t>
  </si>
  <si>
    <t xml:space="preserve"> "2: 0,05; viz textová část projektové dokumentace "_x000D_
 "Celkem "0,05 = 0,050 [B]_x000D_</t>
  </si>
  <si>
    <t xml:space="preserve"> "3: 0,1; viz textová část projektové dokumentace "_x000D_
 "Celkem "0,1 = 0,100 [B]_x000D_</t>
  </si>
  <si>
    <t xml:space="preserve"> "4: 0,05; viz textová část projektové dokumentace "_x000D_
 "Celkem "0,05 = 0,050 [B]_x000D_</t>
  </si>
  <si>
    <t>PS 35-06-51</t>
  </si>
  <si>
    <t>PS 37-04-01</t>
  </si>
  <si>
    <t>R743F13-R</t>
  </si>
  <si>
    <t>PS 37-04-02</t>
  </si>
  <si>
    <t>PS 37-06-51</t>
  </si>
  <si>
    <t xml:space="preserve"> "22: 5; viz textová a výkresová část v.č. 2.020 - 2.070 projektové dokumentace "_x000D_
 "Celkem "5 = 5,000 [B]_x000D_</t>
  </si>
  <si>
    <t xml:space="preserve"> "32: 230; viz textová a výkresová část v.č. 2.020 - 2.070 projektové dokumentace "_x000D_
 "Celkem "230 = 230,000 [B]_x000D_</t>
  </si>
  <si>
    <t xml:space="preserve"> "35: 100; viz textová a výkresová část v.č. 2.020 - 2.070 projektové dokumentace "_x000D_
 "Celkem "100 = 100,000 [B]_x000D_</t>
  </si>
  <si>
    <t xml:space="preserve"> "36: 16; viz textová a výkresová část v.č. 2.020 - 2.070 projektové dokumentace "_x000D_
 "Celkem "16 = 16,000 [B]_x000D_</t>
  </si>
  <si>
    <t xml:space="preserve"> "47: 230; viz textová a výkresová část v.č. 2.020 - 2.070 projektové dokumentace "_x000D_
 "Celkem "230 = 230,000 [B]_x000D_</t>
  </si>
  <si>
    <t xml:space="preserve"> "48: 30; viz textová a výkresová část v.č. 2.020 - 2.070 projektové dokumentace "_x000D_
 "Celkem "30 = 30,000 [B]_x000D_</t>
  </si>
  <si>
    <t xml:space="preserve"> "51: 15; viz textová a výkresová část v.č. 2.020 - 2.070 projektové dokumentace "_x000D_
 "Celkem "15 = 15,000 [B]_x000D_</t>
  </si>
  <si>
    <t xml:space="preserve"> "59: 3; viz textová a výkresová část v.č. 2.020 - 2.070 projektové dokumentace "_x000D_
 "Celkem "3 = 3,000 [B]_x000D_</t>
  </si>
  <si>
    <t xml:space="preserve"> "60: 0,05; viz textová a výkresová část v.č. 2.020 - 2.070 projektové dokumentace "_x000D_
 "Celkem "0,05 = 0,050 [B]_x000D_</t>
  </si>
  <si>
    <t xml:space="preserve"> "61: 0,2; viz textová a výkresová část v.č. 2.020 - 2.070 projektové dokumentace "_x000D_
 "Celkem "0,2 = 0,200 [B]_x000D_</t>
  </si>
  <si>
    <t xml:space="preserve"> "62: 0,05; viz textová a výkresová část v.č. 2.020 - 2.070 projektové dokumentace "_x000D_
 "Celkem "0,05 = 0,050 [B]_x000D_</t>
  </si>
  <si>
    <t>SO 31-10-51.1</t>
  </si>
  <si>
    <t>50</t>
  </si>
  <si>
    <t>Komunikace</t>
  </si>
  <si>
    <t>512550</t>
  </si>
  <si>
    <t>KOLEJOVÉ LOŽE , ZŘÍZENÍ Z KAMENIVA HRUBÉHO DRCENÉHO</t>
  </si>
  <si>
    <t>OTSKP - 2022</t>
  </si>
  <si>
    <t xml:space="preserve"> "`Zřízení štěrkového lože, třída kameniva BI - nový materiál 6386,025 = 6386,025 [A]
Stavební postup 2 - 4 (vyosení stáv. koleje 1) 505,395 = 505,395 [B]
Stavební postup 3 (provizorní zapojení pro potřeby stavby) 4,457 = 4,457 [C]
Celkové množství = 6895,877 `
 Celkem 6895,877 = 6895,877 [B] "_x000D_
 "Celkem "6895,877 = 6895,877 [B]_x000D_</t>
  </si>
  <si>
    <t>1. Položka obsahuje: 
 – dodávku, dopravu a uložení kameniva předepsané specifikace a frakce v požadované míře zhutnění 
2. Položka neobsahuje: 
 X 
3. Způsob měření: 
Měří se objem kolejového lože v projektovaném profilu.</t>
  </si>
  <si>
    <t>KOLEJOVÉ LOŽE - ZRÍZENÍ Z KAMENIVA HRUBÉHO DRCENÉHO (ŠTERK)</t>
  </si>
  <si>
    <t xml:space="preserve"> "`Zřízení štěrkového lože, třída kameniva BII 3828,115 = 3828,115 [A]
Celkové množství = 3828,115 `
 Celkem 3828,115 = 3828,115 [B] "_x000D_
 "Celkem "3828,115 = 3828,115 [B]_x000D_</t>
  </si>
  <si>
    <t>1. Položka obsahuje:
 – dodávku, dopravu a uložení kameniva predepsané specifikace a frakce v požadované míre zhutnení
2. Položka neobsahuje:
 X
3. Zpusob merení:
Merí se objem kolejového lože v projektovaném profilu.</t>
  </si>
  <si>
    <t>513550</t>
  </si>
  <si>
    <t>KOLEJOVÉ LOŽE - DOPLNĚNÍ Z KAMENIVA HRUBÉHO DRCENÉHO</t>
  </si>
  <si>
    <t xml:space="preserve"> "`Doplnění štěrk. lože pro výškové a směrové úpravy - nový mat. 53,505 = 53,505 [A]
Zásyp drážní stezky (ŠD 32-63 mm) - nový materiál 3298,200 = 3298,200 [B]
Stavební postup 2 - 4 (vyosení stáv. koleje 1) 29,250 = 29,250 [C]
Stavební postup 3 (provizorní zapojení pro potřeby stavby) 34,437 = 34,437 [D]
Celkové množství = 3415,392 `
 Celkem 3415,392 = 3415,392 [B] "_x000D_
 "Celkem "3415,392 = 3415,392 [B]_x000D_</t>
  </si>
  <si>
    <t>R925110</t>
  </si>
  <si>
    <t>DRÁŽNÍ STEZKY Z DRTI TL. DO 50 MM</t>
  </si>
  <si>
    <t>-</t>
  </si>
  <si>
    <t>dle VK/3 štěrkodrť fr.4/16 přepočet na m2</t>
  </si>
  <si>
    <t xml:space="preserve"> "`Drážní stezka z drceného kameniva fr. 4/16 tl. 0,05 m 1807,000 = 1807,000 [A]
Celkové množství = 1807,000 `
 Celkem 1807 = 1807,000 [B] "_x000D_
 "Celkem "1807 = 1807,000 [B]_x000D_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</si>
  <si>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</si>
  <si>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52</t>
  </si>
  <si>
    <t>Zřízení drážního svršku</t>
  </si>
  <si>
    <t>523372</t>
  </si>
  <si>
    <t>KOLEJ 60 E2, ROZD. "U", BEZSTYKOVÁ, PR. BET. VÝHYBKOVÝ KRÁTKÝ, UP. PRUŽNÉ</t>
  </si>
  <si>
    <t xml:space="preserve"> "`KOLEJ Č. 701 10,800+3,600 = 14,400 [A]
KOLEJ Č. 702 7,200 = 7,200 [B]
KOLEJ Č. 703 8,400 = 8,400 [C]
KOLEJOVÉ SPOJKY 13,106 = 13,106 [D]
Celkové množství = 43,106 `
 Celkem 43,106 = 43,106 [B] "_x000D_
 "Celkem "43,106 = 43,106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</si>
  <si>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</si>
  <si>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528152</t>
  </si>
  <si>
    <t>KOLEJ 49 E1, ROZD. "C", BEZSTYKOVÁ, PR. BET. BEZPODKLADNICOVÝ, UP. PRUŽNÉ</t>
  </si>
  <si>
    <t xml:space="preserve"> "`KOLEJ Č. 709d 19,160 = 19,160 [A]
Celkové množství = 19,160 `
 Celkem 19,16 = 19,160 [B] "_x000D_
 "Celkem "19,16 = 19,160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</si>
  <si>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</si>
  <si>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528352</t>
  </si>
  <si>
    <t>KOLEJ 49 E1, ROZD. "U", BEZSTYKOVÁ, PR. BET. BEZPODKLADNICOVÝ, UP. PRUŽNÉ</t>
  </si>
  <si>
    <t xml:space="preserve"> "`KOLEJ Č. 701 9,525 = 9,525 [A]
KOLEJ Č. 702 13,452 = 13,452 [B]
KOLEJ Č. 703 900,187 = 900,187 [C]
KOLEJ Č. 709 38,600 = 38,600 [D]
KOLEJ Č. 709c 308,180 = 308,180 [E]
Celkové množství = 1269,944 `
 Celkem 1269,944 = 1269,944 [B] "_x000D_
 "Celkem "1269,944 = 1269,944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</si>
  <si>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</si>
  <si>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</si>
  <si>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S 49 E1,BEZSTYKOVÁ PR.BET.,ATYP.VÝHYBKOVÉ KRÁTKÉ,PRUŽ.UPEVNĚNÍ</t>
  </si>
  <si>
    <t xml:space="preserve"> "`KOLEJ Č. 703 4,200+2,400+4,625 = 11,225 [A]
KOLEJ Č. 707 5,400+2,400 = 7,800 [B]
KOLEJ Č. 709 2,400+3,363 = 5,763 [C]
KOLEJ Č. 709c 14,186+6,600 = 20,786 [D]
KOLEJ Č. 709d 4,200 = 4,200 [E]
KOLEJ Č. 711 2,400 = 2,400 [F]
Celkové množství = 52,174 `
 Celkem 52,174 = 52,174 [B] "_x000D_
 "Celkem "52,174 = 52,174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</si>
  <si>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</si>
  <si>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542111</t>
  </si>
  <si>
    <t>SMEROVÉ A VÝŠKOVÉ VYROVNÁNÍ KOLEJE NA PRAŽCÍCH DREVENÝCH DO 0,05 M</t>
  </si>
  <si>
    <t xml:space="preserve"> "`v místech napojení na stávající stav - kol.705 (20.9m), kol.707 (30.7m) 51,600 = 51,600 [A]
Celkové množství = 51,600 `
 Celkem 51,6 = 51,600 [B] "_x000D_
 "Celkem "51,6 = 51,600 [B]_x000D_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</si>
  <si>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</si>
  <si>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542121</t>
  </si>
  <si>
    <t>SMĚROVÉ A VÝŠKOVÉ VYROVNÁNÍ KOLEJE NA PRAŽCÍCH BETONOVÝCH DO 0,05 M</t>
  </si>
  <si>
    <t xml:space="preserve"> "`v místech napojení na stávající stav - kol.701 (90.7m), kol.702 (36.5m), kol.709 (82.9 + 95.0m) 305,1 = 305,100 [A]
Celkové množství = 305,100 `
 Celkem 305,1 = 305,100 [B] "_x000D_
 "Celkem "305,1 = 305,100 [B]_x000D_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</si>
  <si>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</si>
  <si>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</si>
  <si>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USPOŘÁDÁNÍ-GPK,PRAŽCE BET. A DŘEVĚNÉ</t>
  </si>
  <si>
    <t>viz.výkaz výměr</t>
  </si>
  <si>
    <t xml:space="preserve"> "`všechny nově zřizované koleje 3727,631 = 3727,631 [A]
Celkové množství = 3727,631 `
 Celkem 3727,631 = 3727,631 [B] "_x000D_
 "Celkem "3727,631 = 3727,631 [B]_x000D_</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</si>
  <si>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</si>
  <si>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</si>
  <si>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VÝH.KONSTR.GPK,PR.BET.</t>
  </si>
  <si>
    <t xml:space="preserve"> "`4x 1:12-500-PHSI (70.786m), 2x 1:12-500-PHS (68.687m), 1x 1:12-500-I (64.792m), 1x 1:9-300 (49.847m), 1x 1:7.5-190-I (44.629m), 2x 1:6,6-190 (42.937m) 665,660 = 665,660 [A]
Celkové množství = 665,660 `
 Celkem 665,66 = 665,660 [B] "_x000D_
 "Celkem "665,66 = 665,660 [B]_x000D_</t>
  </si>
  <si>
    <t>549311</t>
  </si>
  <si>
    <t>ZRUŠENÍ A ZNOVUZŘÍZENÍ BEZSTYKOVÉ KOLEJE NA NEDEMONTOVANÝCH ÚSECÍCH</t>
  </si>
  <si>
    <t>dle VV</t>
  </si>
  <si>
    <t xml:space="preserve"> "`6305,100 = 6305,100 [A]
Stavební postup 2 - 4 (vyosení stáv. koleje 1) 195,000 = 195,000 [B]
Celkové množství = 6500,100 `
 Celkem 6500,1 = 6500,100 [B] "_x000D_
 "Celkem "6500,1 = 6500,100 [B]_x000D_</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</si>
  <si>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</si>
  <si>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549331</t>
  </si>
  <si>
    <t>ZŘÍZENÍ BEZSTYKOVÉ KOLEJE</t>
  </si>
  <si>
    <t xml:space="preserve"> "`kol. č. 701,702,703,spojky,709,709c,709d,část 707,část 711 3723,980 = 3723,980 [A]
Celkové množství = 3723,980 `
 Celkem 3723,98 = 3723,980 [B] "_x000D_
 "Celkem "3723,98 = 3723,980 [B]_x000D_</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</si>
  <si>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</si>
  <si>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R523352</t>
  </si>
  <si>
    <t>OTS</t>
  </si>
  <si>
    <t>KOLEJ 60E2,BET.PRAŽCE, USP , PRUŽNÉ BEZPODKL.UP., ROZD"U",BEZSTYKOVÁ -nový materiál</t>
  </si>
  <si>
    <t xml:space="preserve"> "`KOLEJ Č. 701 745,631+217,438 = 963,069 [A]
KOLEJ Č. 702 1004,847+90,000 = 1094,847 [B]
Celkové množství = 2057,916 `
 Celkem 2057,916 = 2057,916 [B] "_x000D_
 "Celkem "2057,916 = 2057,916 [B]_x000D_</t>
  </si>
  <si>
    <t>R523392</t>
  </si>
  <si>
    <t>KOLEJ 60E2,VÝH.ATYP.PRAŽCE SPOLEČNÉ, USP , BEZSTYKOVÁ</t>
  </si>
  <si>
    <t xml:space="preserve"> "`KOLEJ Č. 701 2,400+5,500+1,834 = 9,734 [A]
KOLEJ Č. 702 2,400+3,666 = 6,066 [B]
KOLEJ Č. 703 3,668+1,331 = 4,999 [C]
KOLEJOVÉ SPOJKY 7,332 = 7,332 [D]
Celkové množství = 28,131 `
 Celkem 28,131 = 28,131 [B] "_x000D_
 "Celkem "28,131 = 28,131 [B]_x000D_</t>
  </si>
  <si>
    <t>R523499</t>
  </si>
  <si>
    <t>KOLEJ 60 E2, VÝH.PRAŽCE MEZIVÝHYBKOVÉ, USP,BEZSTYKOVÁ,</t>
  </si>
  <si>
    <t xml:space="preserve"> "`KOLEJ Č. 701 31,920+7,200 = 39,120 [A]
Celkové množství = 39,120 `
 Celkem 39,12 = 39,120 [B] "_x000D_
 "Celkem "39,12 = 39,120 [B]_x000D_</t>
  </si>
  <si>
    <t>R528250</t>
  </si>
  <si>
    <t>KOLEJ 49 E1, ROZD. "C", BEZSTYKOVÁ, PR. BET.TUHÉ PODKL.-REGENER.</t>
  </si>
  <si>
    <t xml:space="preserve"> "`KOLEJ Č. 707 (nové pryžové a PE podložky, nové podkladnice S 4plR, nové svěrky Skl24) 35,077 = 35,077 [A]
KOLEJ Č. 711 (nové pryžové a PE podložky, výměna svěrek za typ ŽS4) 148,557 = 148,557 [B]
Celkové množství = 183,634 `
 Celkem 183,634 = 183,634 [B] "_x000D_
 "Celkem "183,634 = 183,634 [B]_x000D_</t>
  </si>
  <si>
    <t>R528352</t>
  </si>
  <si>
    <t>KOLEJ 49 E1, ROZD. "U", BEZSTYKOVÁ, PR. BET. USP, BEZPODKLADNICOVÝ,</t>
  </si>
  <si>
    <t xml:space="preserve"> "`KOLEJ Č. 703 10,000 = 10,000 [A]
Celkové množství = 10,000 `
 Celkem 10 = 10,000 [B] "_x000D_
 "Celkem "10 = 10,000 [B]_x000D_</t>
  </si>
  <si>
    <t>R52844.1</t>
  </si>
  <si>
    <t>KOLEJ S49, BET.PR SB8 rozd."C" ,materál užitý nebo regenerovaný-PROVI:STAVY</t>
  </si>
  <si>
    <t xml:space="preserve"> "`Stavební postup 2 - 4 (vyosení stáv. koleje 1) 275,670 = 275,670 [A]
Stavební postup 3 (provizorní zapojení pro potřeby stavby) 21,360 = 21,360 [B]
Celkové množství = 297,030 `
 Celkem 297,03 = 297,030 [B] "_x000D_
 "Celkem "297,03 = 297,030 [B]_x000D_</t>
  </si>
  <si>
    <t>R528444</t>
  </si>
  <si>
    <t>KOLEJ S49E1 VÝH.ATYP.PRAŽCE SPOL. BETONOVÉ</t>
  </si>
  <si>
    <t xml:space="preserve"> "`KOLEJ Č. 703 4,830 = 4,830 [A]
KOLEJ Č. 705 1,251 = 1,251 [B]
KOLEJ Č. 707 2,502 = 2,502 [C]
KOLEJ Č. 709 2,502 = 2,502 [D]
KOLEJ Č. 709c 8,470 = 8,470 [E]
KOLEJ Č. 709d 3,640 = 3,640 [F]
KOLEJ Č. 711 1,251 = 1,251 [G]
Celkové množství = 24,446 `
 Celkem 24,446 = 24,446 [B] "_x000D_
 "Celkem "24,446 = 24,446 [B]_x000D_</t>
  </si>
  <si>
    <t>R542121</t>
  </si>
  <si>
    <t>SMĚROVÉ A VÝŠKOVÉ VYROVNÁNÍ KOLEJE NA PRAŽCÍCH BETONOVÝCH DO 0,05 M v PROVIZ.STAVECH, vč. výměny svěrek za ŽS4</t>
  </si>
  <si>
    <t xml:space="preserve"> "`Stavební postup 2 - 4 (vyosení stáv. koleje 1) 195,000 = 195,000 [A]
Stavební postup 3 (provizorní zapojení pro potřeby stavby) 229,580 = 229,580 [B]
Stavební postup 5 (provizorní zapojení kol. 711 pro potřeby stavby) 50 = 50,000 [C]
Celkové množství = 474,580 `
 Celkem 474,58 = 474,580 [B] "_x000D_
 "Celkem "474,58 = 474,580 [B]_x000D_</t>
  </si>
  <si>
    <t>R54599R</t>
  </si>
  <si>
    <t>PŘECHODOVÉ KOLEJNICE S49E1/60E2</t>
  </si>
  <si>
    <t>VČ. ŘEZŮ A SVARŮ PŘECHODOVÝCH</t>
  </si>
  <si>
    <t xml:space="preserve"> "`1 pár přechodová kolejnice 60E2/49E1 dl. 10,000m (6,034m 60 E2+3,966m 49 E1) 10*2 = 20,000 [A]
2 páry přechodová kolejnice 60E2/49E1 dl. 12,500m (2,975m 60 E2+9,525m 49 E1) 12,5*2*2 = 50,000 [B]
1 pár přechodová kolejnice 60E2/49E1 dl. 14,390m (7,365m 60 E2+7,025m 49 E1) 14,39*2 = 28,780 [C]
Celkové množství = 98,780 `
 Celkem 98,78 = 98,780 [B] "_x000D_
 "Celkem "98,78 = 98,780 [B]_x000D_</t>
  </si>
  <si>
    <t>R549210</t>
  </si>
  <si>
    <t>PRAŽCOVÉ KOTVY</t>
  </si>
  <si>
    <t>VIZ.VÝKAZ VÝMĚR</t>
  </si>
  <si>
    <t xml:space="preserve"> "`112 = 112,000 [A]
Celkové množství = 112,000 `
 Celkem 112 = 112,000 [B] "_x000D_
 "Celkem "112 = 112,000 [B]_x000D_</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</si>
  <si>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</si>
  <si>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t>
  </si>
  <si>
    <t>Svary kolejnic a izolované styky</t>
  </si>
  <si>
    <t>545122</t>
  </si>
  <si>
    <t>SVAR KOLEJNIC (STEJNÉHO TVARU) DO BK ALUMINOTHERMICKY</t>
  </si>
  <si>
    <t xml:space="preserve"> "`160+68+68+24+14+12+2 = 348,000 [A] `
 Celkem 348 = 348,000 [B] "_x000D_
 "Celkem "348 = 348,000 [B]_x000D_</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</si>
  <si>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</si>
  <si>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</si>
  <si>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</si>
  <si>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 xml:space="preserve"> "`Broušení kolejí 2157,413 = 2157,413 [A]
Broušení výhybek 665,660 = 665,660 [B]
Celkové množství = 2823,073 `
 Celkem 2823,073 = 2823,073 [B] "_x000D_
 "Celkem "2823,073 = 2823,073 [B]_x000D_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</si>
  <si>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</si>
  <si>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549510</t>
  </si>
  <si>
    <t>ŘEZÁNÍ KOLEJNIC BEZ OHLEDU NA TVAR PILOU</t>
  </si>
  <si>
    <t xml:space="preserve"> "`IZOLOVANÉ STYKY 160+12 = 172,000 [A] `
 Celkem 172 = 172,000 [B] "_x000D_
 "Celkem "172 = 172,000 [B]_x000D_</t>
  </si>
  <si>
    <t>R545333</t>
  </si>
  <si>
    <t>SVARY VE VÝHYBKÁCH DO BK ALUMINOTHERMICKY</t>
  </si>
  <si>
    <t xml:space="preserve"> "`84+70 = 154,000 [A] `
 Celkem 154 = 154,000 [B] "_x000D_
 "Celkem "154 = 154,000 [B]_x000D_</t>
  </si>
  <si>
    <t>56</t>
  </si>
  <si>
    <t>Výhybky a výhybkové konstrukce</t>
  </si>
  <si>
    <t>533233</t>
  </si>
  <si>
    <t>J 49 1:6,6-190, PR. BET., UP. PRUŽNÉ</t>
  </si>
  <si>
    <t xml:space="preserve"> "`708,709 -  2 = 2,000 [A]
Celkové množství = 2,000 `
 Celkem 2 = 2,000 [B] "_x000D_
 "Celkem "2 = 2,000 [B]_x000D_</t>
  </si>
  <si>
    <t>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</si>
  <si>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533243</t>
  </si>
  <si>
    <t>J 49 1:7,5-190, PR. BET., UP. PRUŽNÉ</t>
  </si>
  <si>
    <t xml:space="preserve"> "`710 -  1 = 1,000 [A]
Celkové množství = 1,000 `
 Celkem 1 = 1,000 [B] "_x000D_
 "Celkem "1 = 1,000 [B]_x000D_</t>
  </si>
  <si>
    <t>5332C3</t>
  </si>
  <si>
    <t>J 49 1:12-500, PR. BET., UP. PRUŽNÉ</t>
  </si>
  <si>
    <t xml:space="preserve"> "`714 -  1 = 1,000 [A] `
 Celkem 1 = 1,000 [B] "_x000D_
 "Celkem "1 = 1,000 [B]_x000D_</t>
  </si>
  <si>
    <t>539101</t>
  </si>
  <si>
    <t>ZVLÁŠTNÍ VYBAVENÍ VÝHYBEK PRAŽCE ŽLABOVÉ, SESTAVBA 1KS</t>
  </si>
  <si>
    <t xml:space="preserve"> "`6 výhybek (6x 60 1:12-500-PHS) 6 = 6,000 [A]
1 výhybka (1x 60 1:12-500) 1 = 1,000 [B]
Celkové množství = 7,000 `
 Celkem 7 = 7,000 [B] "_x000D_
 "Celkem "7 = 7,000 [B]_x000D_</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</si>
  <si>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</si>
  <si>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539409</t>
  </si>
  <si>
    <t>ZVLÁŠTNÍ VYBAVERNÍ VÝHYBEK,VÁLEČKOVÉ STOLIČKY,NADZVEDÁVACÍ PRO TV.1-9-300</t>
  </si>
  <si>
    <t xml:space="preserve"> "`6 = 6,000 [A]
Celkové množství = 6,000 `
 Celkem 6 = 6,000 [B] "_x000D_
 "Celkem "6 = 6,000 [B]_x000D_</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</si>
  <si>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</si>
  <si>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542221</t>
  </si>
  <si>
    <t>SMĚROVÉ A VÝŠKOVÉ VYROVNÁNÍ VÝHYBKOVÉ KONSTRUKCE NA BET.PR.</t>
  </si>
  <si>
    <t xml:space="preserve"> "`665,6 = 665,600 [A]
Celkové množství = 665,600 `
 Celkem 665,6 = 665,600 [B] "_x000D_
 "Celkem "665,6 = 665,600 [B]_x000D_</t>
  </si>
  <si>
    <t>922401</t>
  </si>
  <si>
    <t>ZARÁŽEDLO KOLEJNICOVÉ</t>
  </si>
  <si>
    <t xml:space="preserve"> "`ukončení kolejí 709d a 711 -  2 = 2,000 [A]
Celkové množství = 2,000 `
 Celkem 2 = 2,000 [B] "_x000D_
 "Celkem "2 = 2,000 [B]_x000D_</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</si>
  <si>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</si>
  <si>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R5331C3</t>
  </si>
  <si>
    <t>J60 -1:12-500 -PHSI PRAŽCE BET., USP</t>
  </si>
  <si>
    <t xml:space="preserve"> "`711,713,716,717 -  4 = 4,000 [A] `
 Celkem 4 = 4,000 [B] "_x000D_
 "Celkem "4 = 4,000 [B]_x000D_</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</si>
  <si>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</si>
  <si>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R5331D3</t>
  </si>
  <si>
    <t>J 60 1-12-500 - PHS -PR. BET., USP</t>
  </si>
  <si>
    <t>viz.výkaz výměr 4 + 1 + 1</t>
  </si>
  <si>
    <t xml:space="preserve"> "`707,715 -  2 = 2,000 [A]
Celkové množství = 2,000 `
 Celkem 2 = 2,000 [B] "_x000D_
 "Celkem "2 = 2,000 [B]_x000D_</t>
  </si>
  <si>
    <t>R533272</t>
  </si>
  <si>
    <t>J 49 1:9-300, PR. DR., UP. PRUŽNÉ - montáž a demontáž (provizorní výhybka č. 7)</t>
  </si>
  <si>
    <t xml:space="preserve"> "`Stavební postup 3 (provizorní zapojení pro potřeby stavby) 1 = 1,000 [A]
Celkové množství = 1,000 `
 Celkem 1 = 1,000 [B] "_x000D_
 "Celkem "1 = 1,000 [B]_x000D_</t>
  </si>
  <si>
    <t>R533273</t>
  </si>
  <si>
    <t>Obl.J60 1:9-300, PR. BET., UP. PRUŽNÉ,transfor.</t>
  </si>
  <si>
    <t>viz.výkaz výměr,výhybky</t>
  </si>
  <si>
    <t xml:space="preserve"> "`712 (odvratná výhybka) 1 = 1,000 [A]
Celkové množství = 1,000 `
 Celkem 1 = 1,000 [B] "_x000D_
 "Celkem "1 = 1,000 [B]_x000D_</t>
  </si>
  <si>
    <t>R743843</t>
  </si>
  <si>
    <t>VÝSTROJ EOV PRO VÝH.JEDNODUCHOU TV 1-9-300.1-11-300</t>
  </si>
  <si>
    <t xml:space="preserve"> "`9 ks, výhybky 707,710,711,712,713,714,715,716,717 (viz tabulka nových výhybek v TZ) 9 = 9,000 [A] `
 Celkem 9 = 9,000 [B] "_x000D_
 "Celkem "9 = 9,000 [B]_x000D_</t>
  </si>
  <si>
    <t>1. Položka obsahuje: 
 – zkrácení stávajících kluzných stoliček a jazykových opěrek u starších výhybek pro montáž topných tyčí 
2. Položka neobsahuje: 
 X 
3. Způsob měření: 
Udává se počet kusů kompletní konstrukce nebo práce.</t>
  </si>
  <si>
    <t>R743853</t>
  </si>
  <si>
    <t>KRYT EOV,STŘEDNÍ S49-BET.PRAŽEC</t>
  </si>
  <si>
    <t xml:space="preserve"> "`9.000000 = 9,000 [A] `
 Celkem 9 = 9,000 [B] "_x000D_
 "Celkem "9 = 9,000 [B]_x000D_</t>
  </si>
  <si>
    <t>1. Položka obsahuje: 
 – vybavení výhybky zařízením krytů eov – střední kryt, objímky z ocelového pozinkovaného pásku obepínajícího pražec, gumové zástěrky pro volné vedení táhla pod kryt, čepy pro připevnění a veškerého drobného spojovacího a upevňovacího materiálu, odstranění štěrku v okolí pražců a opětovné zasypání   
 – technický popis viz. projektová dokumentace 
2. Položka neobsahuje: 
 - x 
3. Způsob měření: 
Udává se počet kusů kompletní konstrukce nebo práce.</t>
  </si>
  <si>
    <t>90</t>
  </si>
  <si>
    <t>Ostatní konstrukce a práce</t>
  </si>
  <si>
    <t>923131</t>
  </si>
  <si>
    <t>NÁMEZNÍK</t>
  </si>
  <si>
    <t xml:space="preserve"> "`10 = 10,000 [A] `
 Celkem 10 = 10,000 [B] "_x000D_
 "Celkem "10 = 10,000 [B]_x000D_</t>
  </si>
  <si>
    <t>1. Položka obsahuje: 
 – dodávku a osazení včetně nutných zemních prací a obetonování 
 – odrazky nebo retroreflexní fólie 
2. Položka neobsahuje: 
 X 
3. Způsob měření: 
Udává se počet kusů kompletní konstrukce nebo práce.</t>
  </si>
  <si>
    <t>Bourání a demontáže</t>
  </si>
  <si>
    <t xml:space="preserve"> "`134+24+3+2 = 163,000 [A]
Celkové množství = 163,000 `
 Celkem 163 = 163,000 [B] "_x000D_
 "Celkem "163 = 163,000 [B]_x000D_</t>
  </si>
  <si>
    <t>965113</t>
  </si>
  <si>
    <t>DEMONTÁŽ KOLEJE NA BETONOVÝCH PRAŽCÍCH DO KOLEJOVÝCH POLÍ S ODVOZEM NA MONTÁŽNÍ ZÁKLADNU S NÁSLEDNÝM - ROZEBRÁNÍM</t>
  </si>
  <si>
    <t xml:space="preserve"> "`1498 = 1498,000 [A]
Stavební postup 2 - 4 (vyosení stáv. koleje 1) 275,670 = 275,670 [B]
Stavební postup 3 (provizorní zapojení pro potřeby stavby) 21,360 = 21,360 [C]
Celkové množství = 1795,030 `
 Celkem 1795,03 = 1795,030 [B] "_x000D_
 "Celkem "1795,03 = 1795,030 [B]_x000D_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</si>
  <si>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</si>
  <si>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</si>
  <si>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 MONTÁŽNÍ ZÁKLADNY) K LIKVIDACI</t>
  </si>
  <si>
    <t>viz.výkaz výměr 1498,00 * 0,604* 10</t>
  </si>
  <si>
    <t xml:space="preserve"> "`1498,00*0,604*10 = 9047,920 [A]
Celkové množství = 9047,920 `
 Celkem 9047,92 = 9047,920 [B] "_x000D_
 "Celkem "9047,92 = 9047,920 [B]_x000D_</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</si>
  <si>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</si>
  <si>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</si>
  <si>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 ROZEBRÁNÍM</t>
  </si>
  <si>
    <t xml:space="preserve"> "`152 = 152,000 [A]
Celkové množství = 152,000 `
 Celkem 152 = 152,000 [B] "_x000D_
 "Celkem "152 = 152,000 [B]_x000D_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</si>
  <si>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</si>
  <si>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965125</t>
  </si>
  <si>
    <t>DEMONTÁŽ KOLEJE NA DŘEV.PR.-ODVOZ ROZEBRANÝCH KONSTR. K LIKVIDACI</t>
  </si>
  <si>
    <t>viz.výkaz výměr  152,00*0,311*10</t>
  </si>
  <si>
    <t xml:space="preserve"> "`152,00*0,311*10 = 472,720 [A]
Celkové množství = 472,720 `
 Celkem 472,72 = 472,720 [B] "_x000D_
 "Celkem "472,72 = 472,720 [B]_x000D_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</si>
  <si>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</si>
  <si>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965223</t>
  </si>
  <si>
    <t>DEMONTÁŽ VÝHYBKOVÉ KONSTRUKCE NA DŘEVĚNÝCH PRAŽCÍCH DO KOLEJOVÝCH POLÍ S ODVOZEM NA MONTÁŽNÍ - ZÁKLADNU S NÁSLEDNÝM ROZEBRÁNÍM</t>
  </si>
  <si>
    <t xml:space="preserve"> "`Rozvinutá délka výhybek na dřevěných pražcích k demontáži 254,030 = 254,030 [A]
Celkové množství = 254,030 `
 Celkem 254,03 = 254,030 [B] "_x000D_
 "Celkem "254,03 = 254,030 [B]_x000D_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</si>
  <si>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</si>
  <si>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965821</t>
  </si>
  <si>
    <t>DEMONTÁŽ KILOMETROVNÍKU,MEZNÍKU,HRANIČNÍKU</t>
  </si>
  <si>
    <t xml:space="preserve"> "`Demontáž námezníku 4 = 4,000 [A] `
 Celkem 4 = 4,000 [B] "_x000D_
 "Celkem "4 = 4,000 [B]_x000D_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</si>
  <si>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</si>
  <si>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R965010</t>
  </si>
  <si>
    <t>ODSTRANĚNÍ KOLEJOVÉHO LOŽE A DRÁŽNÍCH STEZEK VČETNĚ ODVOZU NA RECYKLAČNÍ ZÁKLADNU</t>
  </si>
  <si>
    <t>Včetně odvozu na mezideponii v režii zhotovitele</t>
  </si>
  <si>
    <t xml:space="preserve"> "`Odpad, odtěžené ŠL nevyužité k zásypům 2335,009 = 2335,009 [A]
Stavební postup 2 - 4 (vyosení stáv. koleje 1) 505,395 = 505,395 [B]
Stavební postup 3 (provizorní zapojení pro potřeby stavby) 38,894 = 38,894 [C]
Celkové množství = 2879,298 `
 Celkem 2879,298 = 2879,298 [B] "_x000D_
 "Celkem "2879,298 = 2879,298 [B]_x000D_</t>
  </si>
  <si>
    <t>R965010sc</t>
  </si>
  <si>
    <t>ODSTRANENÍ KOLEJOVÉHO LOŽE A DRÁŽNÍCH STEZEK</t>
  </si>
  <si>
    <t xml:space="preserve"> "`Odpad, lokálně znečištěný štěrk mazadly (výhybky) 323 = 323,000 [A]
Celkové množství = 323,000 `
 Celkem 323 = 323,000 [B] "_x000D_
 "Celkem "323 = 323,000 [B]_x000D_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</si>
  <si>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odvoz vybouraného materiálu do skladu nebo na likvidaci
 – poplatky za likvidaci odpadu, nacení se položkami ze ssd 0
3. Zpusob merení:
Merí se metry krychlové odteženého kolejového lože v ulehlém (puvodním) stavu.</t>
  </si>
  <si>
    <t>R965011sc</t>
  </si>
  <si>
    <t>ČIŠTĚNÍ KOLEJOVÉHO LOŽE NA RECYKLAČNÍ ZÁKLADNĚ</t>
  </si>
  <si>
    <t xml:space="preserve"> "`Odstraněné ŠL celkem 2879,298 = 2879,298 [A]
Celkové množství = 2879,298 `
 Celkem 2879,298 = 2879,298 [B] "_x000D_
 "Celkem "2879,298 = 2879,298 [B]_x000D_</t>
  </si>
  <si>
    <t>Technická specifikace položky odpovídá příslušné cenové soustavě
1. Položka obsahuje:
 – naložení podsítného na dopravní prostredek
Nezahrnuje další vodorovnou dopravu, uložení na skládku, poplatek za skládku, které se vykazují v položce R015*** .</t>
  </si>
  <si>
    <t>R965889</t>
  </si>
  <si>
    <t>DEMONTÁŽ LIS ve stáv.koleji dl.3,4m</t>
  </si>
  <si>
    <t>KS</t>
  </si>
  <si>
    <t xml:space="preserve"> "`80 = 80,000 [A]
Celkové množství = 80,000 `
 Celkem 80 = 80,000 [B] "_x000D_
 "Celkem "80 = 80,000 [B]_x000D_</t>
  </si>
  <si>
    <t>R965890</t>
  </si>
  <si>
    <t>ROZŘEZ PILOU pro odstranění LIS</t>
  </si>
  <si>
    <t xml:space="preserve"> "`160 = 160,000 [A]
Celkové množství = 160,000 `
 Celkem 160 = 160,000 [B] "_x000D_
 "Celkem "160 = 160,000 [B]_x000D_</t>
  </si>
  <si>
    <t>R015150</t>
  </si>
  <si>
    <t>907</t>
  </si>
  <si>
    <t>LIKVIDACE ODPADŮ NEKONTAMINOVANÝCH - 17 05 08 ŠTĚRK Z KOLEJIŠTĚ (ODPAD PO RECYKLACI) včetně dopravy</t>
  </si>
  <si>
    <t>ODP+d 22 NEMASE - 2022</t>
  </si>
  <si>
    <t>Evidenční položka. Neoceňovat v objektu SO/PS, položka se oceňuje pouze v SO 90-90</t>
  </si>
  <si>
    <t xml:space="preserve"> "`Odpad, odtěžené ŠL nevyužité k zásypům 2335,009*2,035 = 4751,743 [A]
Odstranění kolejového lože- stavební postup 2 - 4 505,395*2,035 = 1028,479 [B]
Odstranění kolejového lože - stavební postup 3 38,894*2,035 = 79,149 [C]
Mezisoučet = 5859,371 [D]
Podsítné 25% D*0,25 = 1464,843 [E] `
 Celkem 1464,843 = 1464,843 [B] "_x000D_
 "Celkem "1464,843 = 1464,843 [B]_x000D_</t>
  </si>
  <si>
    <t>R015210</t>
  </si>
  <si>
    <t>911</t>
  </si>
  <si>
    <t>LIKVIDACE ODPADŮ NEKONTAMINOVANÝCH - 17 01 01 ŽELEZNIČNÍ PRAŽCE BETONOVÉ včetně dopravy</t>
  </si>
  <si>
    <t xml:space="preserve"> "`Odpad, betonové pražce 306,760 = 306,760 [A]
Celkové množství = 306,760 `
 Celkem 306,76 = 306,760 [B] "_x000D_
 "Celkem "306,76 = 306,760 [B]_x000D_</t>
  </si>
  <si>
    <t>R015250</t>
  </si>
  <si>
    <t>915</t>
  </si>
  <si>
    <t>LIKVIDACE ODPADŮ NEKONTAMINOVANÝCH - 17 02 03 POLYETYLÉNOVÉ PODLOŽKY (ŽEL. SVRŠEK) včetně dopravy</t>
  </si>
  <si>
    <t xml:space="preserve"> "`Odpad, polyetylénové  podložky 0,561 = 0,561 [A]
Celkové množství = 0,561 `
 Celkem 0,561 = 0,561 [B] "_x000D_
 "Celkem "0,561 = 0,561 [B]_x000D_</t>
  </si>
  <si>
    <t>R015260</t>
  </si>
  <si>
    <t>916</t>
  </si>
  <si>
    <t>LIKVIDACE ODPADŮ NEKONTAMINOVANÝCH - 07 02 99 PRYŽOVÉ PODLOŽKY (ŽEL. SVRŠEK) včetně dopravy</t>
  </si>
  <si>
    <t xml:space="preserve"> "`Odpad, pryžové podložky 1,159 = 1,159 [A]
Celkové množství = 1,159 `
 Celkem 1,159 = 1,159 [B] "_x000D_
 "Celkem "1,159 = 1,159 [B]_x000D_</t>
  </si>
  <si>
    <t>R015510</t>
  </si>
  <si>
    <t>951</t>
  </si>
  <si>
    <t>LIKVIDACI ODPADŮ NEBEZPEČNÝCH - 17 05 07* LOKÁLNĚ ZNEČIŠTĚNÝ ŠTĚRK A ZEMINA Z KOLEJIŠTĚ (VÝHYBKY) včetně dopravy</t>
  </si>
  <si>
    <t xml:space="preserve"> "`Odpad, lokálně znečištěný štěrk mazadly (výhybky) 583,984 = 583,984 [A]
Celkové množství = 583,984 `
 Celkem 583,984 = 583,984 [B] "_x000D_
 "Celkem "583,984 = 583,984 [B]_x000D_</t>
  </si>
  <si>
    <t>R015520</t>
  </si>
  <si>
    <t>952</t>
  </si>
  <si>
    <t>LIKVIDACE ODPADŮ NEBEZPEČNÝCH - 17 02 04* ŽELEZNIČNÍ PRAŽCE DŘEVĚNÉ včetně dopravy</t>
  </si>
  <si>
    <t xml:space="preserve"> "`Odpad, dřevěné pražce 17,479 = 17,479 [A]
Celkové množství = 17,479 `
 Celkem 17,479 = 17,479 [B] "_x000D_
 "Celkem "17,479 = 17,479 [B]_x000D_</t>
  </si>
  <si>
    <t>SO 31-11-51.1</t>
  </si>
  <si>
    <t>Odstranění travin, vč. vod. přemístění a uložení</t>
  </si>
  <si>
    <t xml:space="preserve"> "`Odstranění travin, vč. vod. přemístění a uložení`
 33970 = 33970,000 [A] "_x000D_
 "Celkem "33970 = 33970,000 [B]_x000D_</t>
  </si>
  <si>
    <t>včetně vodorovné dopravy  a uložení na skládku</t>
  </si>
  <si>
    <t>12932</t>
  </si>
  <si>
    <t>REPROFILACE NEZPEVNĚNÉHO PŘÍKOPU</t>
  </si>
  <si>
    <t xml:space="preserve"> "`viz situace, km 0.422 - 0.470`
 47 = 47,000 [A] "_x000D_
 "Celkem "47 = 47,000 [B]_x000D_</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</si>
  <si>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</si>
  <si>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17120</t>
  </si>
  <si>
    <t>ULOŽENÍ SYPANINY DO NÁSYPŮ A NA SKLÁDKY BEZ ZHUTNĚNÍ</t>
  </si>
  <si>
    <t xml:space="preserve"> "Položka R12373sc 29247,886 = 29247,886 [A]
Položka R12673s 450,946 = 450,946 [B]
Položka R13273s 897,64 = 897,640 [C]
Položka R13373s 55,5 = 55,500 [D]
Položka R12110c 12796,105 = 12796,105 [E]
Celkové množství = 43448,077 "_x000D_
 "Celkem "43448,077 = 43448,077 [B]_x000D_</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</si>
  <si>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</si>
  <si>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"`Zásyp rýh příčných svodů (vyzískaný materiál z odkopávek)`
 `délka svodů odměřena ze situace, prům hloubka uvažována 0.8m`
 53,76 = 53,760 [A] "_x000D_
 "Celkem "53,76 = 53,760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</si>
  <si>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</si>
  <si>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17561</t>
  </si>
  <si>
    <t>OBSYP POTRUBÍ A OBJEKTŮ Z HORNIN KAMENITÝCH</t>
  </si>
  <si>
    <t xml:space="preserve"> "`Obsyp prefabrikátu U3 propustným nenamrzavým materiálem (vhodný materiál z odkopávek - propustný nenamrzavý materiál)`
 120*0,15 = 18,000 [A] "_x000D_
 "Celkem "18 = 18,000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</si>
  <si>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</si>
  <si>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</si>
  <si>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</si>
  <si>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 xml:space="preserve"> "`Zásyp rýh a šachet, ŠD 16/32`
 `viz VPaK, položka Zr + zásyp šachet (50% výkopu šachet)`
 1328,388 = 1328,388 [A]
 `Zásyp kabelových tras, ŠD 0/32`
 `viz VPaK, položka ŠD`
 698,2 = 698,200 [B]
 Celkem: A+B = 2026,588 [C] "_x000D_
 "Celkem "2026,588 = 2026,588 [B]_x000D_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</si>
  <si>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</si>
  <si>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"`Úprava zemní pláně se zhutněním`
 `viz VPaK, položka Úzp`
 25598,3+2599,6 = 28197,900 [A]
 `Úprava subpláně se zhutněním`
 `viz VPaK, položka Úzp`
 25598,3+2599,6 = 28197,900 [B]
 `Úprava pláně podloží se zhutněním`
 `viz VPaK, položka Úpp`
 13135,5+730 = 13865,500 [C]
 Celkem: A+B+C = 70261,300 [D] "_x000D_
 "Celkem "70261,3 = 70261,300 [B]_x000D_</t>
  </si>
  <si>
    <t>položka zahrnuje úpravu pláně včetně vyrovnání výškových rozdílů. Míru zhutnění určuje projekt.</t>
  </si>
  <si>
    <t>18222</t>
  </si>
  <si>
    <t>ROZPROSTŘENÍ ORNICE VE SVAHU V TL DO 0,15M</t>
  </si>
  <si>
    <t xml:space="preserve"> "`viz VPaK, položka Ro`
 5932,300 = 5932,300 [A] "_x000D_
 "Celkem "5932,3 = 5932,300 [B]_x000D_</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</si>
  <si>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</si>
  <si>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</si>
  <si>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</si>
  <si>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</si>
  <si>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</si>
  <si>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</si>
  <si>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</si>
  <si>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18600</t>
  </si>
  <si>
    <t>ZALÉVÁNÍ VODOU</t>
  </si>
  <si>
    <t xml:space="preserve"> "5932,3*0,015 = 88,985 [A] "_x000D_
 "Celkem "88,985 = 88,985 [B]_x000D_</t>
  </si>
  <si>
    <t>položka zahrnuje veškerý materiál, výrobky a polotovary, včetně mimostaveništní a vnitrostaveništní dopravy (rovněž přesuny), včetně naložení a složení, případně s uložením</t>
  </si>
  <si>
    <t>R12110c</t>
  </si>
  <si>
    <t>SEJMUTÍ ORNICE NEBO LESNÍ PUDY</t>
  </si>
  <si>
    <t>Odvoz zeminy s organickou příměsí na mezideponii do 2.2 km</t>
  </si>
  <si>
    <t xml:space="preserve"> "Sejmutí zeminy s organickou příměsí 12796,105 = 12796,105 [A]
Celkové množství = 12796,105 "_x000D_
 "Celkem "12796,105 = 12796,105 [B]_x000D_</t>
  </si>
  <si>
    <t>položka zahrnuje sejmutí ornice bez ohledu na tlouštku vrstvy a její vodorovnou dopravu
nezahrnuje uložení na trvalou skládku</t>
  </si>
  <si>
    <t>R12373sc</t>
  </si>
  <si>
    <t>ODKOP PRO SPOD STAVBU SILNIC A ŽELEZNIC TŘ. I, ODVOZ NA MEZIDEPONII</t>
  </si>
  <si>
    <t>Včetně odvozu na mezideponii v režii zhotovitele do dodavatelem určené vzdálenosti dle vhodnosti materiálu pro další použití na stavbě</t>
  </si>
  <si>
    <t xml:space="preserve"> "`viz VPaK, položka Vp+Vn (výkop celkem)`
 29247,886 = 29247,886 [A] "_x000D_
 "Celkem "29247,886 = 29247,886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</si>
  <si>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</si>
  <si>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R12573</t>
  </si>
  <si>
    <t>VYKOPÁVKY ZE ZEMNÍKŮ A SKLÁDEK TŘ. I VČETNĚ DOPRAVY Z MEZIDEPONIE</t>
  </si>
  <si>
    <t xml:space="preserve"> "`- naložení a doprava výkopku z mezideponie pro zpětné využití na stavbě`
 `viz VPaK, položkaN`
 6452,233 = 6452,233 [A]
 `Zásyp rýh příčných svodů (vyzískaný materiál z odkopávek)`
 53,76 = 53,760 [B]
 `viz VPaK, položka Dp+Dz; doplnění zeminy do úrovně zemní pláně`
 141,600 = 141,600 [C]
 `Obsyp prefabrikátu U3 (vhodný materiál z odkopávek)`
 120*0,15 = 18,000 [D]
 `Zásyp ostatní - zasypání příkopů málo propustnou zeminou (z odkopávek)`
 `viz VPaK, položka Zp + příkop vlevo v km 0.325: 86m2 * hloubka 1.2 m * 1/2`
 109,5+86*1,2*0,5 = 161,100 [E]
 `- naložení a doprava ornice z mezideponie pro zpětné využití na stavbě - ohumusování`
 viz VPaK, položka Ro 5932,300*0,15 = 889,845 [F]
 Celkem: A+B+C+D+E+F = 7716,538 [G] "_x000D_
 "Celkem "7716,538 = 7716,538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</si>
  <si>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</si>
  <si>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R12673s</t>
  </si>
  <si>
    <t>ZŘÍZENÍ STUPŇŮ V PODLOŽÍ NÁSYPŮ TŘ. I, ODVOZ NA MEZIDEPONII</t>
  </si>
  <si>
    <t xml:space="preserve"> "`- hloubení svahových stupňů tř. I vč. dopravy na mezideponii`
 `viz VPaK, položka Oss`
 450,946 = 450,946 [A] "_x000D_
 "Celkem "450,946 = 450,946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</si>
  <si>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</si>
  <si>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R13273s</t>
  </si>
  <si>
    <t>HLOUBENÍ RÝH ŠÍŘ DO 2M PAŽ I NEPAŽ TŘ. I, ODVOZ NA MEZIDEPONII</t>
  </si>
  <si>
    <t xml:space="preserve"> "`- hloubení rýh tř. I vč. dopravy na mezideponii`
 `viz VPaK, položka Vr`
 817 = 817,000 [A]
 `Hloubení rýh příčných svodů, délka svodů odměřena ze situace, prům hloubka uvažována 1.2m`
 80,64 = 80,640 [B]
 Celkem: A+B = 897,640 [C] "_x000D_
 "Celkem "897,64 = 897,640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</si>
  <si>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</si>
  <si>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R13373s</t>
  </si>
  <si>
    <t>HLOUBENÍ ŠACHET ZAPAŽ I NEPAŽ TŘ. I, ODVOZ NA MEZIDEPONII</t>
  </si>
  <si>
    <t xml:space="preserve"> "`- hloubení šachet tř. I vč. dopravy na mezideponii`
 `DN400`
 19*1*1*1,5 = 28,500 [A]
 `DN800`
 8*1,5*1,5*1,5 = 27,000 [B]
 Celkem: A+B = 55,500 [C] "_x000D_
 "Celkem "55,5 = 55,500 [B]_x000D_</t>
  </si>
  <si>
    <t>R171105</t>
  </si>
  <si>
    <t>ULOŽENÍ SYPANINY DO NÁSYPŮ SE ZHUTNĚNÍM NA 102% PS</t>
  </si>
  <si>
    <t>Zřízení násypu - jádro přednostně z předrceného horninového materiálu z ražby tunelu do fr. 250 mm nebo vhodné zeminy, případně podmínečně vhodné zeminy zlepšené vápnem a cementem ze zdrojů stavby</t>
  </si>
  <si>
    <t xml:space="preserve"> "`Zřízení násypu - jádro přednostně z předrceného horninového materiálu z ražby tunelu do fr. 250 mm nebo vhodné zeminy, případně podmínečně vhodné zeminy zlepšené vápnem a cementem ze zdrojů stavby`
 `viz VPaK, položka``N`
 6452,233 = 6452,233 [A]
 `doplnění materiálu podloží v místě přetěžení; viz VPaK, položka Dp+Dz`
 141,600 = 141,600 [B]
 Celkem: A+B = 6593,833 [C] "_x000D_
 "Celkem "6593,833 = 6593,833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</si>
  <si>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</si>
  <si>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R18245</t>
  </si>
  <si>
    <t>PROTIEROZNÍ BIODEGRADAČNÍ ROHOŽ, MONTÁŽ VČ. KOTVENÍ</t>
  </si>
  <si>
    <t xml:space="preserve"> "`viz VPaK, položka Ro`
 5932,300 = 5932,300 [A]
 `Ztratné 7%`
 A*0,07 = 415,261 [B]
 Celkem: A+B = 6347,561 [C] "_x000D_
 "Celkem "6347,561 = 6347,561 [B]_x000D_</t>
  </si>
  <si>
    <t>Zahrnuje dodání a položení předepsané zatravňovací textilie bez ohledu na sklon terénu, zalévání, první pokosení</t>
  </si>
  <si>
    <t>R18710c</t>
  </si>
  <si>
    <t>OŠETRENÍ ORNICE NA SKLÁDCE</t>
  </si>
  <si>
    <t>Ošetření ornice po celou dobu uložení na mezideponii</t>
  </si>
  <si>
    <t xml:space="preserve"> "12796,105 = 12796,105 [A]
Celkové množství = 12796,105 "_x000D_
 "Celkem "12796,105 = 12796,105 [B]_x000D_</t>
  </si>
  <si>
    <t>Položka zahrnuje urovnání skládky do výšky max. 3m se sklony svahu 1:2 a mírnejšími, založení trávníku (event. ošetrení chemicky pred založením trávníku pri casové prodleve mezi nasypáním skládky a osetím), 1x za rok ošetrení chemicky, 2x za rok sekání.</t>
  </si>
  <si>
    <t>1.1</t>
  </si>
  <si>
    <t>Zemní práce - Provizorní stavy</t>
  </si>
  <si>
    <t>PS</t>
  </si>
  <si>
    <t xml:space="preserve"> "`SP 2 - 4 (vyosení stávající koleje č. 1)`
 5*275,67 = 1378,350 [A]
 `SP 3 (provizorní zapojení pro potřeby stavby)`
 7*(21,36+79,58) = 706,580 [B]
 Celkem: A+B = 2084,930 [C] "_x000D_
 "Celkem "2084,93 = 2084,930 [B]_x000D_</t>
  </si>
  <si>
    <t>501101</t>
  </si>
  <si>
    <t>ZŘÍZENÍ KONSTRUKČNÍ VRSTVY TĚLESA ŽELEZNIČNÍHO SPODKU ZE ŠTĚRKODRTI NOVÉ</t>
  </si>
  <si>
    <t xml:space="preserve"> "`SP 2 - 4 (vyosení stávající koleje č. 1)_Konstrukční vrstva, štěrkodrť (ŠD 0/63kv)`
 1,25*275,67 = 344,588 [A]
 `SP 3 (provizorní zapojení pro potřeby stavby)`
 1,6*(21,36+79,58) = 161,504 [B]
 Celkem: A+B = 506,092 [C] "_x000D_
 "Celkem "506,092 = 506,092 [B]_x000D_</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</si>
  <si>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</si>
  <si>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</si>
  <si>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</si>
  <si>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 xml:space="preserve"> "`Zřízení násypu - vhodné nebo podmínečně vhodné zeminy ze zdrojů stavby zlepšené vápnem a cementem`
 4*(21,36+79,58) = 403,760 [A] "_x000D_
 "Celkem "403,76 = 403,760 [B]_x000D_</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</si>
  <si>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</si>
  <si>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</si>
  <si>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</si>
  <si>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 xml:space="preserve"> "`SP 2 - 4 (vyosení stávající koleje č. 1)`
 5*275,67 = 1378,350 [A]
 `SP 3 (provizorní zapojení pro potřeby stavby)`
 7*(21,36+79,58) = 706,580 [B]
 Celkem: A+B = 2084,930 [C]
 `Ztratné 7%:`
 C*1,07 = 2230,875 [D] "_x000D_
 "Celkem "2230,875 = 2230,875 [B]_x000D_</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</si>
  <si>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</si>
  <si>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R12373s</t>
  </si>
  <si>
    <t xml:space="preserve"> "`SP 2 - 4 (vyosení stávající koleje č. 1)_odkopávky pro zřízení konstrukčních vrstev`
 344,588 = 344,588 [A]
 `SP 3 (provizorní zapojení pro potřeby stavby)_násyp a konstrukční vrstva se odtěží před stavbou definitivního tělesa`
 565,264 = 565,264 [B]
 Celkem: A+B = 909,852 [C] "_x000D_
 "Celkem "909,852 = 909,852 [B]_x000D_</t>
  </si>
  <si>
    <t>Základy:</t>
  </si>
  <si>
    <t>21197</t>
  </si>
  <si>
    <t>OPLÁŠTĚNÍ ODVODŇOVACÍCH ŽEBER Z GEOTEXTILIE</t>
  </si>
  <si>
    <t xml:space="preserve"> "`Geotextílie filtrační a separační - opláštění trativodů`
 `viz VPaK, položka Gtt`
 4895 = 4895,000 [A]
 `Ztratné 7%`
 A*0,07 = 342,650 [B]
 Celkem: A+B = 5237,650 [C] "_x000D_
 "Celkem "5237,65 = 5237,650 [B]_x000D_</t>
  </si>
  <si>
    <t>položka zahrnuje dodávku předepsané geotextilie, mimostaveništní a vnitrostaveništní dopravu a její uložení včetně potřebných přesahů (nezapočítávají se do výměry)</t>
  </si>
  <si>
    <t>21263</t>
  </si>
  <si>
    <t>TRATIVODY KOMPLET Z TRUB Z PLAST HMOT DN DO 150MM</t>
  </si>
  <si>
    <t xml:space="preserve"> "`Trativodní trubka poloděrovaná PEHD DN 150, vč. montáže`
 `odměřeno ze situace; trativody H2+I1+I2+J1+J2+K1+K2+L1+L2+M+N+P`
 150+50+100+100+100+50+204+19+100+109+76+50 = 1108,000 [A] "_x000D_
 "Celkem "1108 = 1108,000 [B]_x000D_</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</si>
  <si>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</si>
  <si>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R22594</t>
  </si>
  <si>
    <t>ZAJIŠTĚNÍ SOUSEDNÍ KOLEJE PŘI VÝKOPOVÝCH PRACÍCH A ZŘIZOVÁNÍ ZKPP</t>
  </si>
  <si>
    <t xml:space="preserve"> "`Pažení kolejového lože mezi kol. 701 a 702 během výstavby, km 8,351 - 8,624`
 273 = 273,000 [A] "_x000D_
 "Celkem "273 = 273,000 [B]_x000D_</t>
  </si>
  <si>
    <t>položka zahrnuje veškerou nutnou ochranu koleje při výkopových pracích a zřizování ZKPP dle PD</t>
  </si>
  <si>
    <t>Svislé konstrukce</t>
  </si>
  <si>
    <t>31112</t>
  </si>
  <si>
    <t>ZDI A STĚNY PODPĚR A VOLNÉ Z DÍLCŮ ŽELBET</t>
  </si>
  <si>
    <t xml:space="preserve"> "`Betonový krabicový díl opěrných zdí U3, C30/37 (910x760x2980mm)`
 `40ks; délka zdí 120m, rozšíření stezky vlevo`
 40*0,85 = 34,000 [A] "_x000D_
 "Celkem "34 = 34,000 [B]_x000D_</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</si>
  <si>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</si>
  <si>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Vodorovné konstrukce</t>
  </si>
  <si>
    <t>451314</t>
  </si>
  <si>
    <t>PODKLADNÍ A VÝPLŇOVÉ VRSTVY Z PROSTÉHO BETONU C25/30</t>
  </si>
  <si>
    <t>Beton C25/30 XF2</t>
  </si>
  <si>
    <t xml:space="preserve"> "`trativody: `
 423*0,6*0,1 = 25,380 [A]
 `ŽB trubka příčného svodu: `
 16*0,7*0,15 = 1,680 [B]
 `šachty:`
 `DN400:`
 18*1*1*0,2 = 3,600 [C]
 `DN800: `
 9*1,5*1,5*0,2 = 4,050 [D]
 `Lože pod příkopové tvárnice TZZ5`
 2622*0,3 = 786,600 [E]
 `Pod dlažbu z betonových dlaždic`
 795,96*0,1 = 79,596 [F]
 `Lože pod dlažbu z LK`
 67,6*0,1 = 6,760 [G]
 `Pod krabicový díl U3`
 120*0,25 = 30,000 [H]
 Celkem: A+B+C+D+E+F+G+H = 937,666 [I] "_x000D_
 "Celkem "937,666 = 937,666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</si>
  <si>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</si>
  <si>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45157</t>
  </si>
  <si>
    <t>PODKLADNÍ A VÝPLŇOVÉ VRSTVY Z KAMENIVA TĚŽENÉHO</t>
  </si>
  <si>
    <t xml:space="preserve"> "`Lože pod potrubí a šachty, štěrkopísek`
 `délka trativodů: `
 635*0,6*0,05 = 19,050 [A]
 `svodné potrubí:`
 109*1,1*0,05 = 5,995 [B]
 `šachty: `
 `DN400: `
 18*1*1*0,05 = 0,900 [C]
 `DN800: `
 9*1,5*1,5*0,05 = 1,013 [D]
 `Štěrkopískové lože pod kamenným pohozem tl. 0.2 m`
 (2026+206)*0,2 = 446,400 [E]
 `Pískové lože pod polovegetačními tvárnicemi `
 3841,000*0,15 = 576,150 [F]
 `Drenážní a roznášecí vrstva pod krabicový díl U3`
 120*0,4 = 48,000 [G]
 Celkem: A+B+C+D+E+F+G = 1097,508 [H] "_x000D_
 "Celkem "1097,508 = 1097,508 [B]_x000D_</t>
  </si>
  <si>
    <t>položka zahrnuje dodávku předepsaného kameniva, mimostaveništní a vnitrostaveništní dopravu a jeho uložení
není-li v zadávací dokumentaci uvedeno jinak, jedná se o nakupovaný materiál</t>
  </si>
  <si>
    <t>45168</t>
  </si>
  <si>
    <t>PODKL A VÝPLŇ VRSTVY Z NEPROPUSTNÉ ZEMINY</t>
  </si>
  <si>
    <t xml:space="preserve"> "`Zásyp ostatní - zasypání příkopů málo propustnou zeminou (z odkopávek)`
 `viz VPaK, položka Zp + příkop vlevo v km 0.325: 86m2 * hloubka 1.2 m * 1/2`
 109,5+86*1,2*0,5 = 161,100 [A]
 `Těsnicí vrstva pod trativod nad svodným potrubím`
 `viz VPaK, položka Zpo`
 60,7 = 60,700 [B]
 Celkem: A+B = 221,800 [C] "_x000D_
 "Celkem "221,8 = 221,800 [B]_x000D_</t>
  </si>
  <si>
    <t>položka zahrnuje dodávku předepsaného materiálu, mimostaveništní a vnitrostaveništní dopravu a jeho uložení
není-li v zadávací dokumentaci uvedeno jinak, jedná se o nakupovaný jíl</t>
  </si>
  <si>
    <t>46321</t>
  </si>
  <si>
    <t>ROVNANINA Z LOMOVÉHO KAMENE</t>
  </si>
  <si>
    <t xml:space="preserve"> "`Opevnění svahu kamennou rovnaninou z lomového kamene vč. patky`
 `viz VPaK, položka KR; ochrana svahu před účinky vody při Q100 okolo mostu `
 1424,3 = 1424,300 [A] "_x000D_
 "Celkem "1424,3 = 1424,300 [B]_x000D_</t>
  </si>
  <si>
    <t>položka zahrnuje:
- dodávku a vyrovnání lomového kamene předepsané frakce do předepsaného tvaru včetně mimostaveništní a vnitrostaveništní dopravy
není-li v zadávací dokumentaci uvedeno jinak, jedná se o nakupovaný materiál</t>
  </si>
  <si>
    <t>46451</t>
  </si>
  <si>
    <t>POHOZ DNA A SVAHŮ Z LOMOVÉHO KAMENE</t>
  </si>
  <si>
    <t>Ochrana svahů náspu - drcené kamenivo fr. 0/125</t>
  </si>
  <si>
    <t xml:space="preserve"> "`Ochrana svahů náspu - drcené kamenivo fr. 0/125`
 `viz VPaK, položka Ovn`
 417,4 = 417,400 [A] "_x000D_
 "Celkem "417,4 = 417,400 [B]_x000D_</t>
  </si>
  <si>
    <t>položka zahrnuje dodávku předepsaného kamene, mimostaveništní a vnitrostaveništní dopravu a jeho uložení
není-li v zadávací dokumentaci uvedeno jinak, jedná se o nakupovaný materiál</t>
  </si>
  <si>
    <t>465512</t>
  </si>
  <si>
    <t>DLAŽBY Z LOMOVÉHO KAMENE NA MC</t>
  </si>
  <si>
    <t xml:space="preserve"> "`Dlažba z lomového kamene, tl. 200 mm`
 `výtokové objekty`
 67,6*0,2 = 13,520 [A] "_x000D_
 "Celkem "13,52 = 13,520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</si>
  <si>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</si>
  <si>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</si>
  <si>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</si>
  <si>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 xml:space="preserve"> "`Opevnění svahů polovegetačními tvárnicemi včetně pískového zásypu`
 `viz VPaK, položka Vgt`
 3841,000 = 3841,000 [A] "_x000D_
 "Celkem "3841 = 3841,000 [B]_x000D_</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</si>
  <si>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</si>
  <si>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 xml:space="preserve"> "`Konstrukční vrstva, štěrkodrť (ŠD 0/63kv)`
 `viz VPaK, položka ŠD63`
 6336,500 = 6336,500 [A]
 `Konstrukční vrstva, štěrkodrť (ŠD 0/32kv)`
 `viz VPaK, položka ŠD32`
 2801,300 = 2801,300 [B]
 Celkem: A+B = 9137,800 [C] "_x000D_
 "Celkem "9137,8 = 9137,800 [B]_x000D_</t>
  </si>
  <si>
    <t>501201</t>
  </si>
  <si>
    <t>ZŘÍZENÍ KONSTRUKČNÍ VRSTVY TĚLESA ŽELEZNIČNÍHO SPODKU Z DRCENÉHO KAMENIVA NOVÉ</t>
  </si>
  <si>
    <t>Konsolidační vrstva, drcené kamenivo, tř. A; fr. 0/125</t>
  </si>
  <si>
    <t xml:space="preserve"> "`Konsolidační vrstva, drcené kamenivo, tř. A; fr. 0/125`
 `viz VPaK, položka KoV`
 15985,248 = 15985,248 [A] "_x000D_
 "Celkem "15985,248 = 15985,248 [B]_x000D_</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</si>
  <si>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</si>
  <si>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Podkladní vrstva, drcené kamenivo (DK 0/90)</t>
  </si>
  <si>
    <t xml:space="preserve"> "`Podkladní vrstva, drcené kamenivo (DK 0/90)`
 `viz VPaK, položka DK`
 4833,6 = 4833,600 [A] "_x000D_
 "Celkem "4833,6 = 4833,600 [B]_x000D_</t>
  </si>
  <si>
    <t xml:space="preserve"> "`Podkladní vrstva, zemina zlepšená vápnem a cementem``3%`
 `viz VPaK, položka ZZVC`
 4492,3 = 4492,300 [A] "_x000D_
 "Celkem "4492,3 = 4492,300 [B]_x000D_</t>
  </si>
  <si>
    <t xml:space="preserve"> "`Geotextílie filtrační a separační - subpláň, základová spára náspu`
 `viz VPaK, položka Gtp`
 11257,7 = 11257,700 [A]
 `Ztratné 7%`
 A*0,07 = 788,039 [B]
 Celkem: A+B = 12045,740 [C] "_x000D_
 "Celkem "12045,739 = 12045,739 [B]_x000D_</t>
  </si>
  <si>
    <t>56140</t>
  </si>
  <si>
    <t>KAMENIVO ZPEVNĚNÉ CEMENTEM</t>
  </si>
  <si>
    <t>Podkladní vrstva, směs kameniva stmelená cementem (SC), dovoz z centra</t>
  </si>
  <si>
    <t xml:space="preserve"> "`Podkladní vrstva, směs kameniva stmelená cementem (SC), dovoz z centra`
 `viz VPaK, položka SC`
 4373,700 = 4373,700 [A] "_x000D_
 "Celkem "4373,7 = 4373,700 [B]_x000D_</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</si>
  <si>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</si>
  <si>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711111</t>
  </si>
  <si>
    <t>IZOLACE BĚŽNÝCH KONSTRUKCÍ PROTI ZEMNÍ VLHKOSTI ASFALTOVÝMI NÁTĚRY</t>
  </si>
  <si>
    <t xml:space="preserve"> "`Hydroizolační nátěr prefabrikátu U3`
 120*1,5 = 180,000 [A] "_x000D_
 "Celkem "180 = 180,000 [B]_x000D_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</si>
  <si>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</si>
  <si>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t>
  </si>
  <si>
    <t>Trubní vedení</t>
  </si>
  <si>
    <t>82446</t>
  </si>
  <si>
    <t>POTRUBÍ Z TRUB ŽELEZOBETONOVÝCH DN DO 400MM</t>
  </si>
  <si>
    <t xml:space="preserve"> "`Žel.bet. trubka příčného svodu DN 400, vč. montáže  `
 `odměřeno ze situace; svod O`
 16 = 16,000 [A] "_x000D_
 "Celkem "16 = 16,000 [B]_x000D_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</si>
  <si>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</si>
  <si>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</si>
  <si>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</si>
  <si>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 xml:space="preserve"> "`Trubka svodného potrubí PEHD DN 200``minimálně SN8, vč. montáže  `
 `odměřeno ze situace; svody H+I+J+K+L+N+P`
 73 = 73,000 [A] "_x000D_
 "Celkem "73 = 73,000 [B]_x000D_</t>
  </si>
  <si>
    <t>87446</t>
  </si>
  <si>
    <t>POTRUBÍ Z TRUB PLASTOVÝCH ODPADNÍCH DN DO 400MM</t>
  </si>
  <si>
    <t xml:space="preserve"> "`Trubka svodného potrubí PEHD DN 400 minimálně SN8, vč. montáže`
 `odměřeno ze situace; svod M`
 109+7 = 116,000 [A] "_x000D_
 "Celkem "116 = 116,000 [B]_x000D_</t>
  </si>
  <si>
    <t>89536</t>
  </si>
  <si>
    <t>DRENÁŽNÍ VÝUSŤ Z PROST BETONU</t>
  </si>
  <si>
    <t xml:space="preserve"> "`Trativodní výusť`
 8 = 8,000 [A] "_x000D_
 "Celkem "8 = 8,000 [B]_x000D_</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</si>
  <si>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</si>
  <si>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899524</t>
  </si>
  <si>
    <t>OBETONOVÁNÍ POTRUBÍ Z PROSTÉHO BETONU DO C25/30</t>
  </si>
  <si>
    <t xml:space="preserve"> "`svodné potrubí:`
 80*0,25 = 20,000 [A]
 `podchod trativodu pod kolejí`
 50*0,25 = 12,500 [B]
 Celkem: A+B = 32,500 [D] "_x000D_
 "Celkem "32,5 = 32,500 [B]_x000D_</t>
  </si>
  <si>
    <t>R894846.1</t>
  </si>
  <si>
    <t>ŠACHTY KANALIZAČNÍ PLASTOVÉ D 400MM</t>
  </si>
  <si>
    <t>Trativodní šachta z plastů DN 400</t>
  </si>
  <si>
    <t xml:space="preserve"> "`Trativodní šachta z plastů DN 400; A:17 ks, B:2 ks`
 18 = 18,000 [A] "_x000D_
 "Celkem "18 = 18,000 [B]_x000D_</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</si>
  <si>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</si>
  <si>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R895112.1</t>
  </si>
  <si>
    <t>DRENÁŽNÍ ŠACHTICE NORMÁLNÍ Z BETON DÍLCŮ ŠN 80</t>
  </si>
  <si>
    <t>Trativodní šachta betonová DN 800</t>
  </si>
  <si>
    <t xml:space="preserve"> "`Trativodní šachta betonová DN 800; C: 5 ks, D: 3 ks`
 9 = 9,000 [A] "_x000D_
 "Celkem "9 = 9,000 [B]_x000D_</t>
  </si>
  <si>
    <t>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</si>
  <si>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9181B5</t>
  </si>
  <si>
    <t>ČELA PROPUSTU Z TRUB DN DO 400MM Z BETONU DO C 30/37</t>
  </si>
  <si>
    <t xml:space="preserve"> "`Betonové čelo příčného svodu. Svod O v km 0,186`
 2 = 2,000 [A] "_x000D_
 "Celkem "2 = 2,000 [B]_x000D_</t>
  </si>
  <si>
    <t>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</si>
  <si>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935232</t>
  </si>
  <si>
    <t>PŘÍKOPOVÉ ŽLABY Z BETON TVÁRNIC ŠÍŘ DO 1200MM DO BETONU TL 100MM</t>
  </si>
  <si>
    <t xml:space="preserve"> "`Příkopová tvárnice TZZ5`
 `vlevo: `
 480+270+115+247+325 = 1437,000 [A]
 `vpravo: `
 475+385+325 = 1185,000 [B]
 Celkem: A+B = 2622,000 [C] "_x000D_
 "Celkem "2622 = 2622,000 [B]_x000D_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</si>
  <si>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</si>
  <si>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935842</t>
  </si>
  <si>
    <t>ŽLABY A RIGOLY DLÁŽDĚNÉ Z BETONOVÝCH DLAŽDIC DO BETONU TL 100MM</t>
  </si>
  <si>
    <t xml:space="preserve"> "`Dlažba z betonových dlaždic,spáry CM20`
 `km 8.375 - 8.675 vpravo 0.4 m nad dno `
 0,88*300 = 264,000 [A]
 ` km 9.249 - 9.490 vpravo 0.4 m nad dno `
 0,88*241 = 212,080 [B]
 `km 9.490 - 9.566 vpravo 0.3 m nad dno `
 0,44*76 = 33,440 [C]
 `km 9.249 - 9.457 vlevo 0.4 m nad dno `
 0,88*208 = 183,040 [D]
 `km 9.457 - 9.566 vlevo 0.3 nad dno `
 0,44*109 = 47,960 [E]
 `km 0.060 - 0.186 vpravo 0.3 m nad dno `
 0,44*126 = 55,440 [F]
 Celkem: A+B+C+D+E+F = 748,000 [G] "_x000D_
 "Celkem "795,96 = 795,960 [B]_x000D_</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</si>
  <si>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</si>
  <si>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R965311c</t>
  </si>
  <si>
    <t>ZPĚTNÉ VLOŽENÍ BETONOVÝCH PANELŮ V KOLEJÍCH OTV - vč naložení, dopravy a manipulace</t>
  </si>
  <si>
    <t xml:space="preserve"> "0,8*52 = 41,600 [A] "_x000D_
 "Celkem "41,6 = 41,600 [B]_x000D_</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</si>
  <si>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</si>
  <si>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R96616As</t>
  </si>
  <si>
    <t>BOURÁNÍ KONSTRUKCÍ ZE ŽELEZOBETONU - BEZ DOPRAVY</t>
  </si>
  <si>
    <t xml:space="preserve"> "skryté základy TV apod., odhad 2m3/100m tratě (km 8.35 - 8.8), 2*4.5=9m3; betonové panely OTV: 0.8*52*0.15=6.2m3 15,240 = 15,240 [A]
Celkové množství = 15,240 "_x000D_
 "Celkem "15,24 = 15,240 [B]_x000D_</t>
  </si>
  <si>
    <t>položka zahrnuje:
- rozbourání konstrukce bez ohledu na použitou technologii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</si>
  <si>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"Položka R96616As  15,24*2,5 = 38,100 [A]
Celkové množství = 38,100 "_x000D_
 "Celkem "38,1 = 38,100 [B]_x000D_</t>
  </si>
  <si>
    <t>SO 31-15-51.1</t>
  </si>
  <si>
    <t>92</t>
  </si>
  <si>
    <t>Doplňující konstrukce a práce železniční</t>
  </si>
  <si>
    <t xml:space="preserve"> 2"dle VK/13" = 2,000 [A]_x000D_</t>
  </si>
  <si>
    <t>1. Položka obsahuje:
 – dodávku a osazení včetně nutných zemních prací a obetonování
 – odrazky nebo retroreflexní fólie
2. Položka neobsahuje:
 X
3. Způsob měření:
Udává se počet kusů kompletní konstrukce nebo práce.</t>
  </si>
  <si>
    <t>923341</t>
  </si>
  <si>
    <t>RYCHLOSTNÍK N - TABULE</t>
  </si>
  <si>
    <t xml:space="preserve"> 2"dle VK/10" = 2,000 [A]_x000D_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</si>
  <si>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</si>
  <si>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923441</t>
  </si>
  <si>
    <t>NÁVĚST "POSUN ZAKÁZÁN"</t>
  </si>
  <si>
    <t xml:space="preserve"> 3"dle VK/11" = 3,000 [A]_x000D_</t>
  </si>
  <si>
    <t>923471</t>
  </si>
  <si>
    <t>SKLONOVNÍK</t>
  </si>
  <si>
    <t xml:space="preserve"> 2"dle VK/9" = 2,000 [A]_x000D_</t>
  </si>
  <si>
    <t>923481</t>
  </si>
  <si>
    <t>STANIČNÍK - TABULE "ÚZKÁ"</t>
  </si>
  <si>
    <t xml:space="preserve"> 24"dle VK/6" = 24,000 [A]_x000D_</t>
  </si>
  <si>
    <t>923821</t>
  </si>
  <si>
    <t>SLOUPEK DN 60 PRO NÁVĚST</t>
  </si>
  <si>
    <t xml:space="preserve"> 2"dle VK/8" = 2,000 [A]_x000D_</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</si>
  <si>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</si>
  <si>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923931</t>
  </si>
  <si>
    <t>ZAJIŠŤOVACÍ ZNAČKA KONZOLOVÁ (K) NA SLOUPU TRAKČNÍHO STOŽÁRU</t>
  </si>
  <si>
    <t xml:space="preserve"> 25"dle VK/12" = 25,000 [A]_x000D_</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</si>
  <si>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</si>
  <si>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Bourání konstrukcí</t>
  </si>
  <si>
    <t>DEMONTÁŽ KILOMETROVNÍKU, HEKTOMETROVNÍKU, MEZNÍKU</t>
  </si>
  <si>
    <t xml:space="preserve"> 5"dle VK/1" = 5,000 [A]_x000D_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</si>
  <si>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</si>
  <si>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</si>
  <si>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</si>
  <si>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 xml:space="preserve"> 3"dle VK/5 vč. 4""demontáž hm" = 3,000 [A]_x000D_
 2"dle VK/2 demontáž sklonovníků" = 2,000 [B]_x000D_
 2" dle VK/3 demontáž rychlostníků" = 2,000 [C]_x000D_
 "Celkem: "A+B+C = 7,000 [D]_x000D_</t>
  </si>
  <si>
    <t>965842</t>
  </si>
  <si>
    <t>DEMONTÁŽ JAKÉKOLIV NÁVĚSTI - ODVOZ (NA LIKVIDACI ODPADŮ NEBO JINÉ URČENÉ MÍSTO)</t>
  </si>
  <si>
    <t xml:space="preserve"> 0,1*19"dle VK/15, 19km sběrna Č. Budějovice" = 1,900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</si>
  <si>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</si>
  <si>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Likvidace odpadů vč. dopravy</t>
  </si>
  <si>
    <t xml:space="preserve"> 1,978"dle VK/14" = 1,978 [A]_x000D_</t>
  </si>
  <si>
    <t>SO 33-10-01</t>
  </si>
  <si>
    <t>10</t>
  </si>
  <si>
    <t>R18130</t>
  </si>
  <si>
    <t>ÚPRAVA PLÁNĚ BEZ ZHUTNĚNÍ</t>
  </si>
  <si>
    <t xml:space="preserve"> 41793,24"dle VK/12" = 41793,240 [A]_x000D_</t>
  </si>
  <si>
    <t>položka zahrnuje úpravu pláně včetně vyrovnání výškových rozdílů</t>
  </si>
  <si>
    <t>514000</t>
  </si>
  <si>
    <t>KOLEJOVÉ LOŽE - PROČIŠTĚNÍ</t>
  </si>
  <si>
    <t xml:space="preserve"> 7084,97"dle VK/1" = 7084,970 [A]_x000D_</t>
  </si>
  <si>
    <t>1. Položka obsahuje:
 – veškeré práce a materiál obsažený v názvu položky
2. Položka neobsahuje:
 – případné doplnění lože, vykazuje se položkami 5135x0
 – poplatek za likvidaci odpadů (nacení se dle SSD 0)
3. Způsob měření:
Měří se metr krychlový kolejového lože ve stavu před pročištěním, tj. před odečtením odpadního materiálu.</t>
  </si>
  <si>
    <t>965010</t>
  </si>
  <si>
    <t>ODSTRANĚNÍ KOLEJOVÉHO LOŽE A DRÁŽNÍCH STEZEK</t>
  </si>
  <si>
    <t xml:space="preserve"> 5667,98" dle VK/2" = 5667,980 [A]_x000D_
 165,00" dle VK/3" = 165,000 [B]_x000D_
 168,00"dle VK/5" = 168,000 [C]_x000D_
 "Celkem: "A+B+C = 6000,980 [D]_x000D_</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</si>
  <si>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</si>
  <si>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DEMONTÁŽ KOLEJE NA BETONOVÝCH PRAŽCÍCH DO KOLEJOVÝCH POLÍ S ODVOZEM NA MONTÁŽNÍ ZÁKLADNU S NÁSLEDNÝM ROZEBRÁNÍM</t>
  </si>
  <si>
    <t xml:space="preserve"> 8675,50"dle VK/6" = 8675,500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</si>
  <si>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</si>
  <si>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KOLEJE NA DŘEVĚNÝCH PRAŽCÍCH DO KOLEJOVÝCH POLÍ S ODVOZEM NA MONTÁŽNÍ ZÁKLADNU S NÁSLEDNÝM ROZEBRÁNÍM</t>
  </si>
  <si>
    <t xml:space="preserve"> 513,50"dle VK/7" = 513,500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</si>
  <si>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</si>
  <si>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VÝHYBKOVÉ KONSTRUKCE NA DŘEVĚNÝCH PRAŽCÍCH DO KOLEJOVÝCH POLÍ S ODVOZEM NA MONTÁŽNÍ ZÁKLADNU S NÁSLEDNÝM ROZEBRÁNÍM</t>
  </si>
  <si>
    <t xml:space="preserve"> 529,10"dle VK/8" = 529,100 [A]_x000D_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</si>
  <si>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</si>
  <si>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965441</t>
  </si>
  <si>
    <t>ODSTRANĚNÍ ZARÁŽEDLA KOLEJNICOVÉHO</t>
  </si>
  <si>
    <t>965442</t>
  </si>
  <si>
    <t>ODSTRANĚNÍ ZARÁŽEDLA KOLEJNICOVÉHO - ODVOZ (NA LIKVIDACI ODPADŮ NEBO JINÉ URČENÉ MÍSTO)</t>
  </si>
  <si>
    <t xml:space="preserve"> 3*(5,583-7*0,072)*19"; ostatní kovové součásti do sběrny Č. Budějovice 19 km, 5,583 hm. nového zarážedla dle vz. listu Ž.9.12, odpočet pražců" = 289,503 [A]_x000D_
 "dř. pražce na skládku (obsahem položky v uložení odpadu)"_x000D_
 280,02*19"dle VK/17 šrot do sběrny Č. Budějovice 19 km" = 5320,380 [B]_x000D_
 "Celkem: "A+B = 5609,883 [C]_x000D_</t>
  </si>
  <si>
    <t xml:space="preserve"> 2561,57"dle VK/13" = 2561,570 [A]_x000D_</t>
  </si>
  <si>
    <t xml:space="preserve"> 2452,00*0,270"dle VK/16""ca 270 kg/pražec" = 662,040 [A]_x000D_</t>
  </si>
  <si>
    <t xml:space="preserve"> 0,60" dle VK/18" = 0,600 [A]_x000D_</t>
  </si>
  <si>
    <t xml:space="preserve"> 1,22" dle VK/19" = 1,220 [A]_x000D_</t>
  </si>
  <si>
    <t xml:space="preserve"> 677,66"dle VK/14" = 677,660 [A]_x000D_</t>
  </si>
  <si>
    <t xml:space="preserve"> 893,00*0,072"dle VK/15 ca 72 kg/pražec " = 64,296 [A]_x000D_</t>
  </si>
  <si>
    <t>SO 34-10-01</t>
  </si>
  <si>
    <t xml:space="preserve"> 36319,29"dle VK/9" = 36319,290 [A]_x000D_</t>
  </si>
  <si>
    <t xml:space="preserve"> 7055,26"dle VK/1" = 7055,260 [A]_x000D_</t>
  </si>
  <si>
    <t xml:space="preserve"> 5644,20" dle VK/2" = 5644,200 [A]_x000D_
 15,00" dle VK/3" = 15,000 [B]_x000D_
 "Celkem: "A+B = 5659,200 [C]_x000D_</t>
  </si>
  <si>
    <t xml:space="preserve"> 9079,82"dle VK/4" = 9079,820 [A]_x000D_</t>
  </si>
  <si>
    <t xml:space="preserve"> 21,18"dle VK/5" = 21,180 [A]_x000D_</t>
  </si>
  <si>
    <t xml:space="preserve"> 97,23"dle VK/6" = 97,230 [A]_x000D_</t>
  </si>
  <si>
    <t>96718B</t>
  </si>
  <si>
    <t>VYBOURÁNÍ ČÁSTÍ KONSTRUKCÍ KOVOVÝCH - DOPRAVA</t>
  </si>
  <si>
    <t xml:space="preserve"> 197,82*19"dle VK/14 šrot do sběrny Č. Budějovice 19 km " = 3758,580 [A]_x000D_</t>
  </si>
  <si>
    <t>Položka zahrnuje samostatnou dopravu suti a vybouraných hmot. Množství se určí jako součin hmotnosti [t] a požadované vzdálenosti [km].</t>
  </si>
  <si>
    <t xml:space="preserve"> 2551,18"dle VK/10" = 2551,180 [A]_x000D_</t>
  </si>
  <si>
    <t xml:space="preserve"> 1098,00*0,270"dle VK/13""ca 270 kg/pražec" = 296,460 [A]_x000D_</t>
  </si>
  <si>
    <t xml:space="preserve"> 0,20" dle VK/15" = 0,200 [A]_x000D_</t>
  </si>
  <si>
    <t xml:space="preserve"> 0,41" dle VK/16" = 0,410 [A]_x000D_</t>
  </si>
  <si>
    <t xml:space="preserve"> 30,53"dle VK/11" = 30,530 [A]_x000D_</t>
  </si>
  <si>
    <t xml:space="preserve"> 28,00*0,072"dle VK/12 ca 72 kg/pražec  " = 2,016 [A]_x000D_</t>
  </si>
  <si>
    <t>SO 35-10-01</t>
  </si>
  <si>
    <t xml:space="preserve"> 22665,91"dle VK/12" = 22665,910 [A]_x000D_</t>
  </si>
  <si>
    <t xml:space="preserve"> 3727,22"dle VK/1" = 3727,220 [A]_x000D_</t>
  </si>
  <si>
    <t xml:space="preserve"> 2981,77" dle VK/2" = 2981,770 [A]_x000D_
 165,00" dle VK/3" = 165,000 [B]_x000D_
 168,00"dle VK""/4" = 168,000 [C]_x000D_
 "Celkem: "A+B+C = 3314,770 [D]_x000D_</t>
  </si>
  <si>
    <t xml:space="preserve"> 4227,27"dle VK/5" = 4227,270 [A]_x000D_</t>
  </si>
  <si>
    <t xml:space="preserve"> 99,73"dle VK/6" = 99,730 [A]_x000D_</t>
  </si>
  <si>
    <t xml:space="preserve"> 602,13"dle VK/7" = 602,130 [A]_x000D_</t>
  </si>
  <si>
    <t xml:space="preserve"> 1"dle VK/11" = 1,000 [A]_x000D_</t>
  </si>
  <si>
    <t xml:space="preserve"> 1*(5,583-7*0,072)*19"; ostatní kovové součásti do sběrny Č. Budějovice 19 km, 5,583 hm. nového zarážedla dle vz. listu Ž.9.12, odpočet pražců" = 96,501 [A]_x000D_
 "dř. pražce na skládku (obsahem položky v uložení odpadu)"_x000D_
 312,58*19"dle VK/17 šrot do sběrny Č. Budějovice 19 km" = 5939,020 [B]_x000D_
 "Celkem: "A+B = 6035,521 [C]_x000D_</t>
  </si>
  <si>
    <t>96611A</t>
  </si>
  <si>
    <t>BOURÁNÍ KONSTRUKCÍ Z BETONOVÝCH DÍLCŮ - BEZ DOPRAVY</t>
  </si>
  <si>
    <t xml:space="preserve"> 299*0,15"dle VK/10 přepočet na m3" = 44,850 [A]_x000D_</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</si>
  <si>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</si>
  <si>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74,68"dle VK/20" = 74,680 [A]_x000D_
 "(299*0,1*2,5) dle VK/10"_x000D_</t>
  </si>
  <si>
    <t xml:space="preserve"> 1444,36"dle VK/13" = 1444,360 [A]_x000D_</t>
  </si>
  <si>
    <t xml:space="preserve"> 6155,00*0,270"dle VK/16""ca 270 kg/pražec" = 1661,850 [A]_x000D_</t>
  </si>
  <si>
    <t xml:space="preserve"> 1,14" dle VK/18" = 1,140 [A]_x000D_</t>
  </si>
  <si>
    <t xml:space="preserve"> 2,30" dle VK/19" = 2,300 [A]_x000D_</t>
  </si>
  <si>
    <t xml:space="preserve"> 174,00*0,072"dle VK/15 ca 72 kg/pražec " = 12,528 [A]_x000D_</t>
  </si>
  <si>
    <t>SO 36-10-01</t>
  </si>
  <si>
    <t xml:space="preserve"> 12228,00"dle VK/7" = 12228,000 [A]_x000D_</t>
  </si>
  <si>
    <t xml:space="preserve"> 2333,82"dle VK/1" = 2333,820 [A]_x000D_</t>
  </si>
  <si>
    <t xml:space="preserve"> 1867,06" dle VK/2" = 1867,060 [A]_x000D_</t>
  </si>
  <si>
    <t xml:space="preserve"> 2943,80"dle VK/3" = 2943,800 [A]_x000D_</t>
  </si>
  <si>
    <t xml:space="preserve"> 113,20"dle VK/4" = 113,200 [A]_x000D_</t>
  </si>
  <si>
    <t xml:space="preserve"> 62,12*19"dle VK/11"" šrot do sběrny Č. Budějovice 19 km" = 1180,280 [A]_x000D_</t>
  </si>
  <si>
    <t xml:space="preserve"> 843,91"dle VK/8" = 843,910 [A]_x000D_</t>
  </si>
  <si>
    <t xml:space="preserve"> 761,00*0,270"dle VK/10""ca 270 kg/pražec" = 205,470 [A]_x000D_</t>
  </si>
  <si>
    <t xml:space="preserve"> 0,15"dle VK/12 " = 0,150 [A]_x000D_</t>
  </si>
  <si>
    <t xml:space="preserve"> 0,30" dle VK/13" = 0,300 [A]_x000D_</t>
  </si>
  <si>
    <t xml:space="preserve"> 75,00*0,072"dle VK/9 ca 72 kg/pražec" = 5,400 [A]_x000D_</t>
  </si>
  <si>
    <t>SO 37-10-51</t>
  </si>
  <si>
    <t xml:space="preserve"> "`Zřízení štěrkového lože, třída kameniva BI - nový materiál 9676,818 = 9676,818 [A]
Stavební postup 3 - propojení kolejí 1-3 a 3-5 771,373 = 771,373 [B]
Stavební postup 3 - propojení staré a nové tratě pro potřeby stavby 78,052 = 78,052 [C]
Celkové množství = 10526,243 `
 Celkem 10526,243 = 10526,243 [B] "_x000D_
 "Celkem "10526,243 = 10526,243 [B]_x000D_</t>
  </si>
  <si>
    <t xml:space="preserve"> "`Zřízení štěrkového lože, třída kameniva BII 5184,701 = 5184,701 [A]
Celkové množství = 5184,701 `
 Celkem 5184,701 = 5184,701 [B] "_x000D_
 "Celkem "5184,701 = 5184,701 [B]_x000D_</t>
  </si>
  <si>
    <t>KOLEJOVÉ LOŽE - DOPLNENÍ Z KAMENIVA HRUBÉHO DRCENÉHO (ŠTERK)</t>
  </si>
  <si>
    <t xml:space="preserve"> "`Zásyp drážní stezky (ŠD 32-63 mm) - nový materiál 462,218 = 462,218 [A]
Stavební postup 3 - propojení kolejí 1-3 a 3-5 -  41,333 = 41,333 [B]
Stavební postup 3 - propojení staré a nové tratě pro potřeby stavby 3 = 3,000 [C]
Celkové množství = 506,551 `
 Celkem 506,551 = 506,551 [B] "_x000D_
 "Celkem "506,551 = 506,551 [B]_x000D_</t>
  </si>
  <si>
    <t xml:space="preserve"> "`Drážní stezka z drceného kameniva fr. 4/16 tl. 0,05 m 8490,000 = 8490,000 [A]
Celkové množství = 8490,000 `
 Celkem 8490 = 8490,000 [B] "_x000D_
 "Celkem "8490 = 8490,000 [B]_x000D_</t>
  </si>
  <si>
    <t>R925120</t>
  </si>
  <si>
    <t>DRÁŽNÍ STEZKY Z DRTI</t>
  </si>
  <si>
    <t xml:space="preserve"> "`Zásyp drážní stezky (přír. kamenivo fr. min. 8 mm) - nový materiál 6700,185 = 6700,185 [A]
Celkové množství = 6700,185 `
 Celkem 6700,185 = 6700,185 [B] "_x000D_
 "Celkem "6700,185 = 6700,185 [B]_x000D_</t>
  </si>
  <si>
    <t>KOLEJ 60E2, VÝH.PR.ATYTICKÉ, KRÁTKÉ, BEZSTYKOVÁ</t>
  </si>
  <si>
    <t xml:space="preserve"> "`KOLEJ Č. 1, 101 -  9,600+24,000 = 33,600 [A]
KOLEJ Č. 2, 102 -  16,800+25,200 = 42,000 [B]
KOLEJ Č. 3 -  8,400 = 8,400 [C]
KOLEJ Č. 4 -  10,200 = 10,200 [D]
KOLEJOVÉ SPOJKY 30,160 = 30,160 [E]
Celkové množství = 124,360 `
 Celkem 124,36 = 124,360 [B] "_x000D_
 "Celkem "124,36 = 124,360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</si>
  <si>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</si>
  <si>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 xml:space="preserve"> "`KOLEJ Č. 3a (odvrat) 25,660 = 25,660 [A]
KOLEJ Č. 3b (odvrat) 25,660 = 25,660 [B]
KOLEJ Č. 4a (odvrat) 25,660 = 25,660 [C]
KOLEJ Č. 4b (odvrat) 25,660 = 25,660 [D]
KOLEJ Č. 5 263,235 = 263,235 [E]
Celkové množství = 365,875 `
 Celkem 365,875 = 365,875 [B] "_x000D_
 "Celkem "365,875 = 365,875 [B]_x000D_</t>
  </si>
  <si>
    <t xml:space="preserve"> "`KOLEJ Č. 3 -  731,893+17,025 = 748,918 [A]
KOLEJ Č. 4 -  811,046+17,025 = 828,071 [B]
Celkové množství = 1576,989 `
 Celkem 1576,989 = 1576,989 [B] "_x000D_
 "Celkem "1576,989 = 1576,989 [B]_x000D_</t>
  </si>
  <si>
    <t>KOLEJ S 49 E1,BEZSTYKOVÁ PR.BET.,VÝHYBKOVÉ ATYP.KRÁTKÉ</t>
  </si>
  <si>
    <t xml:space="preserve"> "`KOLEJ Č. 3 -  9,600+6,000+6,000 = 21,600 [A]
KOLEJ Č. 3a (odvrat) 4,200 = 4,200 [B]
KOLEJ Č. 3b (odvrat) 4,200 = 4,200 [C]
KOLEJ Č. 4 -  4,800+6,000 = 10,800 [D]
KOLEJ Č. 4a (odvrat) 4,200 = 4,200 [E]
KOLEJ Č. 4b (odvrat) 4,200 = 4,200 [F]
KOLEJ Č. 5 8,400 = 8,400 [G]
Celkové množství = 57,600 `
 Celkem 57,6 = 57,600 [B] "_x000D_
 "Celkem "57,6 = 57,600 [B]_x000D_</t>
  </si>
  <si>
    <t xml:space="preserve"> "`Stavební postup 3 - propojení kolejí 1-3 a 3-5 -  275,552 = 275,552 [A]
Stavební postup 3 - propojení staré a nové tratě pro potřeby stavby 20 = 20,000 [B]
Celkové množství = 295,552 `
 Celkem 295,552 = 295,552 [B] "_x000D_
 "Celkem "295,552 = 295,552 [B]_x000D_</t>
  </si>
  <si>
    <t>NÁSLEDNÁ ÚPRAVA SMĚROVÉHO A VÝŠKOVÉHO USPOŘÁDÁNÍ-GPK,PRAŽCE BET.</t>
  </si>
  <si>
    <t xml:space="preserve"> "`všechny nově zřizované koleje 5141,891 = 5141,891 [A]
Celkové množství = 5141,891 `
 Celkem 5141,891 = 5141,891 [B] "_x000D_
 "Celkem "5141,891 = 5141,891 [B]_x000D_</t>
  </si>
  <si>
    <t xml:space="preserve"> "`8x 1:14-760-PHSI (85.360m), 1x 1:14-760-PHS (83.124m), 3x 1:12-500-PHS (68.687m), 6x 1:9-300 (49.847m) 1271,147 = 1271,147 [A]
Celkové množství = 1271,147 `
 Celkem 1271,147 = 1271,147 [B] "_x000D_
 "Celkem "1271,147 = 1271,147 [B]_x000D_</t>
  </si>
  <si>
    <t>543430</t>
  </si>
  <si>
    <t>VÝMĚNA PODOLŽEK PRYŽOVÝCH VE STÁV.KOLEJI</t>
  </si>
  <si>
    <t>PÁR</t>
  </si>
  <si>
    <t>viz.výkaz výměr:</t>
  </si>
  <si>
    <t xml:space="preserve"> "`24 = 24,000 [A]
Celkové množství = 24,000 `
 Celkem 24 = 24,000 [B] "_x000D_
 "Celkem "24 = 24,000 [B]_x000D_</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</si>
  <si>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vždy pár, tj. po dvou kusech úložných ploch kolejnice na každém pražci.</t>
  </si>
  <si>
    <t>549210</t>
  </si>
  <si>
    <t xml:space="preserve"> "`přechod 60E2/49E1 - na každém 3. pražci v délce 50 m (4*50/0.6/3) 112 = 112,000 [A]
Stavební postup 3 - propojení kolejí 1-3 a 3-5 -  28 = 28,000 [B]
Celkové množství = 140,000 `
 Celkem 140 = 140,000 [B] "_x000D_
 "Celkem "140 = 140,000 [B]_x000D_</t>
  </si>
  <si>
    <t xml:space="preserve"> "`Všechny koleje 5141,891 = 5141,891 [A]
Celkové množství = 5141,891 `
 Celkem 5141,891 = 5141,891 [B] "_x000D_
 "Celkem "5141,891 = 5141,891 [B]_x000D_</t>
  </si>
  <si>
    <t>KOLEJ 60E2,BET.PRAŽCE, BEZPODKL.UP.USP , ROZD"U",BEZSTYKOVÁ</t>
  </si>
  <si>
    <t xml:space="preserve"> "`KOLEJ Č. 1, 101 -  932,826+510,452 = 1443,278 [A]
KOLEJ Č. 2, 102 -  1019,834+414,878 = 1434,712 [B]
KOLEJ Č. 3 -  2,975 = 2,975 [C]
KOLEJ Č. 4 -  5,950 = 5,950 [D]
Celkové množství = 2886,915 `
 Celkem 2886,915 = 2886,915 [B] "_x000D_
 "Celkem "2886,915 = 2886,915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</si>
  <si>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</si>
  <si>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R523372.1</t>
  </si>
  <si>
    <t>KOLEJ 60E2, MEZIVÝHYBKOVÉ .PRAŽCE , UPEVNÉNÍ TUHÉ,BEZSTYKOVÁ</t>
  </si>
  <si>
    <t xml:space="preserve"> "`KOLEJ Č. 1, 101 -  10,200 = 10,200 [A]
Celkové množství = 10,200 `
 Celkem 10,2 = 10,200 [B] "_x000D_
 "Celkem "10,2 = 10,200 [B]_x000D_</t>
  </si>
  <si>
    <t>KOLEJ 60E2,VÝH.ATYP.PRAŽCE SPOLEČNÉ,BEZSTYKOVÁ</t>
  </si>
  <si>
    <t xml:space="preserve"> "`KOLEJ Č. 1, 101 -  18,172 = 18,172 [A]
KOLEJ Č. 2, 102 -  19,964 = 19,964 [B]
KOLEJ Č. 3 -  3,668 = 3,668 [C]
KOLEJ Č. 4 -  5,460 = 5,460 [D]
KOLEJOVÉ SPOJKY 29,008 = 29,008 [E]
Celkové množství = 76,272 `
 Celkem 76,272 = 76,272 [B] "_x000D_
 "Celkem "76,272 = 76,272 [B]_x000D_</t>
  </si>
  <si>
    <t>R528392</t>
  </si>
  <si>
    <t>KOLEJ S49 , BET.PRAŽCE, UP.TUHÉ,BEZSTYKOVÁ ROZD."E" REGENEROVANÁ</t>
  </si>
  <si>
    <t xml:space="preserve"> "`Stavební postup 3 - propojení kolejí 1-3 a 3-5 -  243,282 = 243,282 [A]
Celkové množství = 243,282 `
 Celkem 243,282 = 243,282 [B] "_x000D_
 "Celkem "243,282 = 243,282 [B]_x000D_</t>
  </si>
  <si>
    <t>R528393</t>
  </si>
  <si>
    <t>KOLEJ S49 , BET.PRAŽCE, UP.TUHÉ,BEZSTYKOVÁ ROZD."C" REGENEROVANÁ</t>
  </si>
  <si>
    <t xml:space="preserve"> "`Stavební postup 3 - propojení kolejí 1-3 a 3-5 -  177,467 = 177,467 [A]
Stavební postup 3 - nahrazení výhybky č. 17 kolejovým polem 33,023 = 33,023 [B]
Celkové množství = 210,490 `
 Celkem 210,49 = 210,490 [B] "_x000D_
 "Celkem "210,49 = 210,490 [B]_x000D_</t>
  </si>
  <si>
    <t>R528394</t>
  </si>
  <si>
    <t>KOLEJ S49 , BET.PRAŽCE, UP.TUHÉ,BEZSTYKOVÁ ROZD."C" UŽITÁ</t>
  </si>
  <si>
    <t xml:space="preserve"> "`Stavební postup 3 - propojení staré a nové tratě pro potřeby stavby 42,574 = 42,574 [A]
Celkové množství = 42,574 `
 Celkem 42,574 = 42,574 [B] "_x000D_
 "Celkem "42,574 = 42,574 [B]_x000D_</t>
  </si>
  <si>
    <t>KOLEJ S49E1 VÝH.ATYP.PRAŽCE SPOL. BETONOVÉ ,BEZSTYKOVÁ</t>
  </si>
  <si>
    <t xml:space="preserve"> "`KOLEJ Č. 3 -  7,280+7,280 = 14,560 [A]
KOLEJ Č. 3a (odvrat) 3,640 = 3,640 [B]
KOLEJ Č. 3b (odvrat) 3,640 = 3,640 [C]
KOLEJ Č. 4 - 7,280 = 7,280 [D]
KOLEJ Č. 4a (odvrat) 3,640 = 3,640 [E]
KOLEJ Č. 4b (odvrat) 3,640 = 3,640 [F]
KOLEJ Č. 5 -  7,280 = 7,280 [G]
Celkové množství = 43,680 `
 Celkem 43,68 = 43,680 [B] "_x000D_
 "Celkem "43,68 = 43,680 [B]_x000D_</t>
  </si>
  <si>
    <t>R545250</t>
  </si>
  <si>
    <t>Přechodová spojka  49E1/60E2</t>
  </si>
  <si>
    <t xml:space="preserve"> "`Stavební postup 3 - propojení staré a nové tratě pro potřeby stavby 4 = 4,000 [A]
Celkové množství = 4,000 `
 Celkem 4 = 4,000 [B] "_x000D_
 "Celkem "4 = 4,000 [B]_x000D_</t>
  </si>
  <si>
    <t>R54599</t>
  </si>
  <si>
    <t>PŘECHODOVÉ KOLEJNICE S49/60E2 DL.10,00M</t>
  </si>
  <si>
    <t xml:space="preserve"> "`4 páry kolejnic dl. 10 m (napojení kolejí 3 a 4) 80 = 80,000 [A]
Celkové množství = 80,000 `
 Celkem 80 = 80,000 [B] "_x000D_
 "Celkem "80 = 80,000 [B]_x000D_</t>
  </si>
  <si>
    <t>544100</t>
  </si>
  <si>
    <t>IZOLOVANÝ STYK MONTOVANÝ JAKÉHOKOLIV TVARU</t>
  </si>
  <si>
    <t xml:space="preserve"> "`Stavební postup 3 - propojení kolejí 1-3 a 3-5 8 = 8,000 [A]
Stavební postup 3 - nahrazení výhybky č. 17 kolejovým polem 1 = 1,000 [B]
Celkové množství = 9,000 `
 Celkem 9 = 9,000 [B] "_x000D_
 "Celkem "9 = 9,000 [B]_x000D_</t>
  </si>
  <si>
    <t>1. Položka obsahuje:
 – prípadné rozebrání stávajícího montovaného styku
 – ocištení a upravení spáry
 – dodávku a montáž kompletní sady kolejnicových izolacních spojek príslušného tvaru v míste styku kolejnice
 – príplatky za ztížené podmínky pri práci v koleji, napr. prekážky po stranách koleje, práci v tunelu ap.
2. Položka neobsahuje:
 – demontáž izolovaného styku montovaného
 – rezání koleje
 – prípadnou úpravu pražcu s povolením sverkových šroubu apod.
3. Zpusob merení:
Udává se pocet kusu izolovaného styku libovolné délky v každém kolejnicovém pasu. V bežné koleji jsou tyto IS zpravidla v párech.</t>
  </si>
  <si>
    <t>545112</t>
  </si>
  <si>
    <t>SVAR KOLEJNIC (STEJNÉHO TVARU) 60 E2, ALUMINOTHERMICKY</t>
  </si>
  <si>
    <t xml:space="preserve"> "`BEZSTYKOVÁ KOLEJ 72 = 72,000 [A]
Celkové množství = 72,000 `
 Celkem 72 = 72,000 [B] "_x000D_
 "Celkem "72 = 72,000 [B]_x000D_</t>
  </si>
  <si>
    <t>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</si>
  <si>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SVAR KOLEJNIC (STEJNÉHO TVARU) 49 E1, T ALUMINOTHERMICKY</t>
  </si>
  <si>
    <t xml:space="preserve"> "`(8+10+3)*2; kol.č. 3+4+5 -  42 = 42,000 [A]
Stavební postup 3 - propojení kolejí 1-3 a 3-5 -  12 = 12,000 [B]
Celkové množství = 54,000 `
 Celkem 54 = 54,000 [B] "_x000D_
 "Celkem "54 = 54,000 [B]_x000D_</t>
  </si>
  <si>
    <t xml:space="preserve"> "`Broušení kolejí 3001,926 = 3001,926 [A]
Broušení výhybek 1271,147 = 1271,147 [B]
Celkové množství = 4273,073 `
 Celkem 4273,073 = 4273,073 [B] "_x000D_
 "Celkem "4273,073 = 4273,073 [B]_x000D_</t>
  </si>
  <si>
    <t xml:space="preserve"> "`PŘECHODOVÉ KOLEJNICE 16 = 16,000 [A]
DEMONTÁŽE 302 = 302,000 [B]
Stavební postup 3 - propojení kolejí 1-3 a 3-5 -  35 = 35,000 [C]
Stavební postup 3 - nahrazení výhybky č. 17 kolejovým polem 4 = 4,000 [D]
Stavební postup 3 - propojení staré a nové tratě pro potřeby stavby 5 = 5,000 [E]
Celkové množství = 362,000 `
 Celkem 362 = 362,000 [B] "_x000D_
 "Celkem "362 = 362,000 [B]_x000D_</t>
  </si>
  <si>
    <t>922201</t>
  </si>
  <si>
    <t>ZARÁŽEDLO ZEMNÍ</t>
  </si>
  <si>
    <t xml:space="preserve"> "`Ukončení odvratných kolejí 4 = 4,000 [A]
Celkové množství = 4,000 `
 Celkem 4 = 4,000 [B] "_x000D_
 "Celkem "4 = 4,000 [B]_x000D_</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</si>
  <si>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</si>
  <si>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R545230</t>
  </si>
  <si>
    <t>SVAR PŘECHODOVÝ (PŘECHODOVÁ KOLEJNICE)</t>
  </si>
  <si>
    <t xml:space="preserve"> "`Stavební postup 3 - propojení kolejí 1-3 a 3-5 -  2 = 2,000 [A]
4*2*2; 4 páry kolejnic*2 konce*2 kolejnice 16 = 16,000 [B]
Celkové množství = 18,000 `
 Celkem 18 = 18,000 [B] "_x000D_
 "Celkem "18 = 18,000 [B]_x000D_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</si>
  <si>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</si>
  <si>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SVARY VE VÝHYBKÁCH 60E2 A 49 E1 DO BK ALUMINOTHERMICKY</t>
  </si>
  <si>
    <t xml:space="preserve"> "`BEZSTYKOVÁ KOLEJ 168+84 = 252,000 [A]
Celkové množství = 252,000 `
 Celkem 252 = 252,000 [B] "_x000D_
 "Celkem "252 = 252,000 [B]_x000D_</t>
  </si>
  <si>
    <t>5331D3</t>
  </si>
  <si>
    <t>J60 1.12-500 PHS BETON, UP.PRUŽ.</t>
  </si>
  <si>
    <t xml:space="preserve"> "`Výhybky 5,6 -  2 = 2,000 [A]
Celkové množství = 2,000 `
 Celkem 2 = 2,000 [B] "_x000D_
 "Celkem "2 = 2,000 [B]_x000D_</t>
  </si>
  <si>
    <t>ZVLÁŠTNÍ VYBAVENÍ VÝHYBEK, PRAŽCE ŽLABOVÉ, SESTAVA 1 KS</t>
  </si>
  <si>
    <t xml:space="preserve"> "`9 výhybek (9x 60 1:14-760-PHS) 9 = 9,000 [A]
3 výhybky (3x 60 1:12-500-PHS) 3 = 3,000 [B]
6 výhybek (6x 49 1:9-300) 6 = 6,000 [C]
Celkové množství = 18,000 `
 Celkem 18 = 18,000 [B] "_x000D_
 "Celkem "18 = 18,000 [B]_x000D_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</si>
  <si>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</si>
  <si>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 xml:space="preserve"> "`12 = 12,000 [A]
Celkové množství = 12,000 `
 Celkem 12 = 12,000 [B] "_x000D_
 "Celkem "12 = 12,000 [B]_x000D_</t>
  </si>
  <si>
    <t xml:space="preserve"> "`1271,15 = 1271,150 [A]
Celkové množství = 1271,150 `
 Celkem 1271,15 = 1271,150 [B] "_x000D_
 "Celkem "1271,15 = 1271,150 [B]_x000D_</t>
  </si>
  <si>
    <t>743853</t>
  </si>
  <si>
    <t xml:space="preserve"> "`Všechny výhybky 18 = 18,000 [A]
Celkové množství = 18,000 `
 Celkem 18 = 18,000 [B] "_x000D_
 "Celkem "18 = 18,000 [B]_x000D_</t>
  </si>
  <si>
    <t>R533183</t>
  </si>
  <si>
    <t>Obl.J49 1:9-300, PR. BET., UP. PRUŽNÉ,transfor.</t>
  </si>
  <si>
    <t xml:space="preserve"> "`7,8,11,12 (odvratné výhybky) 4 = 4,000 [A]
Celkové množství = 4,000 `
 Celkem 4 = 4,000 [B] "_x000D_
 "Celkem "4 = 4,000 [B]_x000D_</t>
  </si>
  <si>
    <t>OBL 60 1:12-500-PHS, transformace, beton, USP</t>
  </si>
  <si>
    <t xml:space="preserve"> "`Výhybka 12 1 = 1,000 [A]
Celkové množství = 1,000 `
 Celkem 1 = 1,000 [B] "_x000D_
 "Celkem "1 = 1,000 [B]_x000D_</t>
  </si>
  <si>
    <t>R5331F3</t>
  </si>
  <si>
    <t>J60 1: 14-760 PHSI BET.,P.,USP</t>
  </si>
  <si>
    <t xml:space="preserve"> "`Výhybky 1,2,3,4 -  4 = 4,000 [A]
Celkové množství = 4,000 `
 Celkem 4 = 4,000 [B] "_x000D_
 "Celkem "4 = 4,000 [B]_x000D_</t>
  </si>
  <si>
    <t>R5331L3</t>
  </si>
  <si>
    <t>OBL 60-1.14-760 PHS, PHSI-TRANSFORMACE - BETON,USP</t>
  </si>
  <si>
    <t xml:space="preserve"> "`Výhybka 14 -  1 = 1,000 [A]
Výhybky 101,102,103,104 -  4 = 4,000 [B]
Celkové množství = 5,000 `
 Celkem 5 = 5,000 [B] "_x000D_
 "Celkem "5 = 5,000 [B]_x000D_</t>
  </si>
  <si>
    <t>J 49 1:9-300, PR. BET., UP. PRUŽNÉ</t>
  </si>
  <si>
    <t xml:space="preserve"> "`Výhybka 9,10 -  2 = 2,000 [A] `
 Celkem 2 = 2,000 [B] "_x000D_
 "Celkem "2 = 2,000 [B]_x000D_</t>
  </si>
  <si>
    <t>R533341</t>
  </si>
  <si>
    <t>J S 49 1:7,5-190, PR. DR., UP. TUHÉ včetně demnotáže</t>
  </si>
  <si>
    <t xml:space="preserve"> "`provizorní výhybka č. 4 -  1 = 1,000 [A]
Celkové množství = 1,000 `
 Celkem 1 = 1,000 [B] "_x000D_
 "Celkem "1 = 1,000 [B]_x000D_</t>
  </si>
  <si>
    <t>R534272</t>
  </si>
  <si>
    <t>REGENEROVANÁ J 49 1:9-300, PR. DR., UP. PRUŽNÉ včetně demontáže</t>
  </si>
  <si>
    <t xml:space="preserve"> "`provizorní výhybka č. 15XS 1 = 1,000 [A]
Celkové množství = 1,000 `
 Celkem 1 = 1,000 [B] "_x000D_
 "Celkem "1 = 1,000 [B]_x000D_</t>
  </si>
  <si>
    <t>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</si>
  <si>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"`Výhybky 14 = 14,000 [A]
Stavební postup 3 - propojení kolejí 1-3 a 3-5 1 = 1,000 [B]
Stavební postup 3 - propojení staré a nové tratě pro potřeby stavby 1 = 1,000 [C]
Celkové množství = 16,000 `
 Celkem 16 = 16,000 [B] "_x000D_
 "Celkem "16 = 16,000 [B]_x000D_</t>
  </si>
  <si>
    <t>R923199</t>
  </si>
  <si>
    <t>ZŘÍZENÍ A DODÁNÍ ABSOPČNÍ ROHOŽE</t>
  </si>
  <si>
    <t>v koleji 5 u nakládkové plochy, délka 85 m, šířka 2.5 m</t>
  </si>
  <si>
    <t xml:space="preserve"> "`Absorpční rohož 212,5 = 212,500 [A]
Celkové množství = 212,500 `
 Celkem 212,5 = 212,500 [B] "_x000D_
 "Celkem "212,5 = 212,500 [B]_x000D_</t>
  </si>
  <si>
    <t xml:space="preserve"> "`viz list `Demontáže` 2959,000 = 2959,000 [A]
Stavební postup 3 - propojení kolejí 1-3 a 3-5 -  420,749 = 420,749 [B]
Stavební postup 3 - nahrazení výhybky č. 17 kolejovým polem 33,023 = 33,023 [C]
Stavební postup 3 - propojení staré a nové tratě pro potřeby stavby 42,574 = 42,574 [D]
Celkové množství = 3455,346 `
 Celkem 3455,346 = 3455,346 [B] "_x000D_
 "Celkem "3455,346 = 3455,346 [B]_x000D_</t>
  </si>
  <si>
    <t>DEMONTÁŽ KOLEJE NA BETONOVÝCH PRAŽCÍCH - ODVOZ ROZEBRANÝCH SOUČÁSTÍ (Z MÍSTA DEMONTÁŽE NEBO Z MONTÁŽNÍ ZÁKLADNY) K LIKVIDACI</t>
  </si>
  <si>
    <t xml:space="preserve"> "`3455,346*0,604*10 = 20870,290 [A]
Celkové množství = 20870,290 `
 Celkem 20870,29 = 20870,290 [B] "_x000D_
 "Celkem "20870,29 = 20870,290 [B]_x000D_</t>
  </si>
  <si>
    <t xml:space="preserve"> "`viz list `Demontáže` 773 = 773,000 [A]
Celkové množství = 773,000 `
 Celkem 773 = 773,000 [B] "_x000D_
 "Celkem "773 = 773,000 [B]_x000D_</t>
  </si>
  <si>
    <t>DEMONTÁŽ KOLEJE NA DŘEVĚNÝCH PRAŽCÍCH - ODVOZ ROZEBRANÝCH SOUČÁSTÍ NA MONTÁŽNÍ ZÁKLADNU</t>
  </si>
  <si>
    <t xml:space="preserve"> "`773*0,311*10 = 2404,030 [A]
Celkové množství = 2404,030 `
 Celkem 2404,03 = 2404,030 [B] "_x000D_
 "Celkem "2404,03 = 2404,030 [B]_x000D_</t>
  </si>
  <si>
    <t>965213</t>
  </si>
  <si>
    <t>DEMONTÁŽ VÝHYBKOVÉ KONSTRUKCE NA BETONOVÝCH PRAŽCÍCH DO KOLEJOVÝCH POLÍ S ODVOZEM NA MONTÁŽNÍ ZÁKLADNU S NÁSLEDNÝM ROZEBRÁNÍM</t>
  </si>
  <si>
    <t xml:space="preserve"> "`viz list `Demontáže` 196,92 = 196,920 [A]
Celkové množství = 196,920 `
 Celkem 196,92 = 196,920 [B] "_x000D_
 "Celkem "196,92 = 196,920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</si>
  <si>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</si>
  <si>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 xml:space="preserve"> "`viz list `Demontáže` 596,509 = 596,509 [A]
Celkové množství = 596,509 `
 Celkem 596,509 = 596,509 [B] "_x000D_
 "Celkem "596,509 = 596,509 [B]_x000D_</t>
  </si>
  <si>
    <t>ODSTRANENÍ ZARÁŽEDLA KOLEJNICOVÉHO</t>
  </si>
  <si>
    <t xml:space="preserve"> "`Demontáž zarážedla 3 = 3,000 [A]
Celkové množství = 3,000 `
 Celkem 3 = 3,000 [B] "_x000D_
 "Celkem "3 = 3,000 [B]_x000D_</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</si>
  <si>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</si>
  <si>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 xml:space="preserve"> "`15 = 15,000 [A]
Celkové množství = 15,000 `
 Celkem 15 = 15,000 [B] "_x000D_
 "Celkem "15 = 15,000 [B]_x000D_</t>
  </si>
  <si>
    <t xml:space="preserve"> "`Odstranění kolejového lože 5364,371 = 5364,371 [A]
Stavební postup 3 - propojení kolejí 1-3 a 3-5 771,373 = 771,373 [B]
Stavební postup 3 - propojení staré a nové tratě pro potřeby stavby 78,052 = 78,052 [C]
Celkové množství = 6213,796 `
 Celkem 6213,796 = 6213,796 [B] "_x000D_
 "Celkem "6213,796 = 6213,796 [B]_x000D_</t>
  </si>
  <si>
    <t xml:space="preserve"> "`Odpad, lokálně znečištěný štěrk mazadly (výhybky) 990 = 990,000 [A]
Celkové množství = 990,000 `
 Celkem 990 = 990,000 [B] "_x000D_
 "Celkem "990 = 990,000 [B]_x000D_</t>
  </si>
  <si>
    <t xml:space="preserve"> "`Odstraněné ŠL celkem 6213,796 = 6213,796 [A]
Celkové množství = 6213,796 `
 Celkem 6213,796 = 6213,796 [B] "_x000D_
 "Celkem "6213,796 = 6213,796 [B]_x000D_</t>
  </si>
  <si>
    <t xml:space="preserve"> "`Odpad, odtěžené ŠL nevyužité k zásypům 5364,371*2,035 = 10916,495 [A]
Stavební postup 3 - propojení kolejí 1-3 a 3-5 771,373*2,035 = 1569,744 [B]
Stavební postup 3 - propojení staré a nové tratě pro potřeby stavby 78,052*2,035 = 158,836 [C]
Mezisoučet = 12645,075 [D]
Podsítné 25% D*0,25 = 3161,269 [E] `
 Celkem 3161,269 = 3161,269 [B] "_x000D_
 "Celkem "3161,269 = 3161,269 [B]_x000D_</t>
  </si>
  <si>
    <t xml:space="preserve"> "`Odpad, betonové pražce 793,686 = 793,686 [A]
Celkové množství = 793,686 `
 Celkem 793,686 = 793,686 [B] "_x000D_
 "Celkem "793,686 = 793,686 [B]_x000D_</t>
  </si>
  <si>
    <t xml:space="preserve"> "`Odpad, polyetylénové  podložky 1,117 = 1,117 [A]
Celkové množství = 1,117 `
 Celkem 1,117 = 1,117 [B] "_x000D_
 "Celkem "1,117 = 1,117 [B]_x000D_</t>
  </si>
  <si>
    <t xml:space="preserve"> "`Odpad, pryžové podložky 2,306 = 2,306 [A]
Celkové množství = 2,306 `
 Celkem 2,306 = 2,306 [B] "_x000D_
 "Celkem "2,306 = 2,306 [B]_x000D_</t>
  </si>
  <si>
    <t xml:space="preserve"> "`Odpad, lokálně znečištěný štěrk mazadly (výhybky) 1789,920 = 1789,920 [A]
Celkové množství = 1789,920 `
 Celkem 1789,92 = 1789,920 [B] "_x000D_
 "Celkem "1789,92 = 1789,920 [B]_x000D_</t>
  </si>
  <si>
    <t xml:space="preserve"> "`Odpad, dřevěné pražce 194,106 = 194,106 [A]
Celkové množství = 194,106 `
 Celkem 194,106 = 194,106 [B] "_x000D_
 "Celkem "194,106 = 194,106 [B]_x000D_</t>
  </si>
  <si>
    <t>SO 37-10-52</t>
  </si>
  <si>
    <t xml:space="preserve"> "Zřízení štěrkového lože, třída kameniva BI - nový materiál 10950,736 = 10950,736 [A]
Stavební postup 3 - propojení staré a nové tratě v km 23.0 - 23.3 -  638,234 = 638,234 [B]
Celkové množství = 11588,970 "_x000D_
 "Celkem "11588,97 = 11588,970 [B]_x000D_</t>
  </si>
  <si>
    <t xml:space="preserve"> "Doplnění štěrk. lože pro výškové a směrové úpravy - nový mat. 67,590 = 67,590 [A]
Stavební postup 3 - propojení staré a nové tratě v km 23.0 - 23.3 -  27,155 = 27,155 [B]
Celkové množství = 94,745 "_x000D_
 "Celkem "94,745 = 94,745 [B]_x000D_</t>
  </si>
  <si>
    <t>R512560</t>
  </si>
  <si>
    <t>KOLEJOVÉ LOŽE-ZPĚTNÉ POUŽITÍ BEZ RECYKLACE</t>
  </si>
  <si>
    <t>Opětovné zřízení lože dl. 56 m na mostě v ev.km 25.202; plocha lože v řezu 5.1 m2</t>
  </si>
  <si>
    <t xml:space="preserve"> "Zpětné použití odtěženého lože (bez recyklace) 266,933 = 266,933 [A]
Celkové množství = 266,933 "_x000D_
 "Celkem "266,933 = 266,933 [B]_x000D_</t>
  </si>
  <si>
    <t xml:space="preserve"> "výhybka č. 18 ŽST Ševětín 2,400 = 2,400 [A]
Celkové množství = 2,400 "_x000D_
 "Celkem "2,4 = 2,400 [B]_x000D_</t>
  </si>
  <si>
    <t>KOLEJ 60E2, BET.PRAŽCE PRUŽNÉ,BEZPODKL:, BEZSTYKOVÁ-užitý mat.</t>
  </si>
  <si>
    <t xml:space="preserve"> "KOLEJ Č. 1 -  56 = 56,000 [A]
KOLEJ Č. 2 -  56 = 56,000 [B]
Celkové množství = 112,000 "_x000D_
 "Celkem "112 = 112,000 [B]_x000D_</t>
  </si>
  <si>
    <t xml:space="preserve"> "(175.3+50)*2; kol. č. 1+2; odměřeno ze situace; + podbití stávající koleje okolo mostního provizoria v km 25.2 (2x50m) 550,600 = 550,600 [A]
Stavební postup 3 - propojení staré a nové tratě v km 23.0 - 23.3 -  181,031 = 181,031 [B]
Celkové množství = 731,631 "_x000D_
 "Celkem "731,631 = 731,631 [B]_x000D_</t>
  </si>
  <si>
    <t xml:space="preserve"> "Všechny nově zřizované koleje 4483,587 = 4483,587 [A]
Celkové množství = 4483,587 "_x000D_
 "Celkem "4483,587 = 4483,587 [B]_x000D_</t>
  </si>
  <si>
    <t xml:space="preserve"> "Stavební postup 3 - propojení staré a nové tratě v km 23.0 - 23.3 -  27 = 27,000 [A]
Celkové množství = 27,000 "_x000D_
 "Celkem "27 = 27,000 [B]_x000D_</t>
  </si>
  <si>
    <t xml:space="preserve"> "BEZSTYKOVÁ KOLEJ 750,600 = 750,600 [A]
Stavební postup 3 - propojení staré a nové tratě v km 23.0 - 23.3 -  50,000 = 50,000 [B]
Celkové množství = 800,600 "_x000D_
 "Celkem "800,6 = 800,600 [B]_x000D_</t>
  </si>
  <si>
    <t>KOLEJ 60E2,BET.PRAŽCE,PRUŽNÉ BEZPODKL.UP., ROZD"U",BEZSTYKOVÁ</t>
  </si>
  <si>
    <t xml:space="preserve"> "KOLEJ Č. 1 -  2153,496+30,000 = 2183,496 [A]
KOLEJ Č. 2 -  2185,691 = 2185,691 [B]
Celkové množství = 4369,187 "_x000D_
 "Celkem "4369,187 = 4369,187 [B]_x000D_</t>
  </si>
  <si>
    <t>KOLEJ 49 E1, ROZD. "E", BEZSTYKOVÁ, PR. BET.TUHÉ PODKL.-užitý</t>
  </si>
  <si>
    <t xml:space="preserve"> "Stavební postup 3 - propojení staré a nové tratě v km 23.0 - 23.3 -  273,529 = 273,529 [A]
Celkové množství = 273,529 "_x000D_
 "Celkem "273,529 = 273,529 [B]_x000D_</t>
  </si>
  <si>
    <t>R543411</t>
  </si>
  <si>
    <t>Výměna svěrek za tvar ŽS4</t>
  </si>
  <si>
    <t xml:space="preserve"> "Stavební postup 3 - propojení staré a nové tratě v km 23.0 - 23.3 -  323,529 = 323,529 [A]
Celkové množství = 323,529 "_x000D_
 "Celkem "323,529 = 323,529 [B]_x000D_</t>
  </si>
  <si>
    <t>1. Položka obsahuje:
 – dodávku a uložení vymenovaného materiálu, at nového, regenerovaného nebo vyzískaného
 – prípadné doplnení ostatního drobného kolejiva
 – naložení a odvoz demontovaného materiálu do skladu nebo na likvidaci
 – príplatky za ztížené podmínky pri práci v koleji, napr. prekážky po stranách koleje, práci v tunelu ap.
2. Položka neobsahuje:
 X
3. Zpusob merení:
Udává se vždy pár, tj. po dvou kusech úložných ploch kolejnice na každém pražci.</t>
  </si>
  <si>
    <t>544211</t>
  </si>
  <si>
    <t>IZOLOVANÝ STYK LEPENÝ DÉLKY KRATŠÍ NEŽ STANDARDNÍ (DO 3,4 M), TEPELNE OPRACOVANÝ, TVARU 60 E2 NEBO R 65</t>
  </si>
  <si>
    <t xml:space="preserve"> "LIS - s kalenou hlavou 60 E2 dl. 3,4 m 16 = 16,000 [A]
Celkové množství = 16,000 "_x000D_
 "Celkem "16 = 16,000 [B]_x000D_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</si>
  <si>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zrušení a znovuzrízení bezstykové koleje
 – demontáž stávajícího lepeného izolovaného styku nebo bežné kolejnice, nacení se položkami sd 965
 – rezání koleje
 – prípadnou úpravu pražcu
 – zavarení LISu do bezstykové koleje
3. Zpusob merení:
Udává se pocet kusu izolovaného styku libovolné délky v každém kolejnicovém pasu. V bežné koleji jsou tyto IS zpravidla v párech.</t>
  </si>
  <si>
    <t xml:space="preserve"> "(33+33)*2; kol.č. 1+2 -  132,000 = 132,000 [A]
Stavební postup 3 - propojení staré a nové tratě v km 23.0 - 23.3 -  10,000 = 10,000 [B]
Svar pro vložení LIS 32 = 32,000 [C]
Svar pro vložení kolejnicových vložek 8 = 8,000 [D]
Celkové množství = 182,000 "_x000D_
 "Celkem "182 = 182,000 [B]_x000D_</t>
  </si>
  <si>
    <t xml:space="preserve"> "Broušení kolejí 4483,587 = 4483,587 [A]
Celkové množství = 4483,587 "_x000D_
 "Celkem "4483,587 = 4483,587 [B]_x000D_</t>
  </si>
  <si>
    <t xml:space="preserve"> "DEMONTÁŽE 382 = 382,000 [A]
PROVIZORNÍ STAVY 23,000 = 23,000 [B]
Celkové množství = 405,000 "_x000D_
 "Celkem "405 = 405,000 [B]_x000D_</t>
  </si>
  <si>
    <t xml:space="preserve"> "Přechodové svary 60 E2/S49 2 = 2,000 [A]
Celkové množství = 2,000 "_x000D_
 "Celkem "2 = 2,000 [B]_x000D_</t>
  </si>
  <si>
    <t>vč.řezů po odstraněn LIS, kolejnicových vložek a svarů pro vložení vložek</t>
  </si>
  <si>
    <t xml:space="preserve"> "4 = 4,000 [A]
Celkové množství = 4,000 "_x000D_
 "Celkem "4 = 4,000 [B]_x000D_</t>
  </si>
  <si>
    <t xml:space="preserve"> "Rozřez pilou pro zřízení LIS 32 = 32,000 [A]
Celkové množství = 32,000 "_x000D_
 "Celkem "32 = 32,000 [B]_x000D_</t>
  </si>
  <si>
    <t xml:space="preserve"> "viz list `Demontáže` 4691,000 = 4691,000 [A]
PROVIZORNÍ STAVY 273,529 = 273,529 [B]
Celkové množství = 4964,529 "_x000D_
 "Celkem "4964,529 = 4964,529 [B]_x000D_</t>
  </si>
  <si>
    <t xml:space="preserve"> "4964,529*0,604*10 = 29985,755 [A]
Celkové množství = 29985,755 "_x000D_
 "Celkem "29985,755 = 29985,755 [B]_x000D_</t>
  </si>
  <si>
    <t xml:space="preserve"> "viz list `Demontáže` 35 = 35,000 [A]
Celkové množství = 35,000 "_x000D_
 "Celkem "35 = 35,000 [B]_x000D_</t>
  </si>
  <si>
    <t>DEMONTÁŽ KOLEJE DŘEVĚNÝCH PRAŽCÍCH - ODVOZ ROZEBRANÝCH SOUČÁSTÍ (Z MÍSTA DEMONTÁŽE NEBO Z - MONTÁŽNÍ ZÁKLADNY) K LIKVIDACI</t>
  </si>
  <si>
    <t xml:space="preserve"> "35*0,311*10 = 108,850 [A]
Celkové množství = 108,850 "_x000D_
 "Celkem "108,85 = 108,850 [B]_x000D_</t>
  </si>
  <si>
    <t xml:space="preserve"> "Odstranění kolejového lože 6801,172 = 6801,172 [A]
Zpětné použití odtěženého lože (bez recyklace) -266,933 = -266,933 [B]
PROVIZORNÍ STAVY 638,234 = 638,234 [C]
Celkové množství = 7172,473 "_x000D_
 "Celkem "7172,473 = 7172,473 [B]_x000D_</t>
  </si>
  <si>
    <t xml:space="preserve"> "Odstraněné ŠL celkem 7172,473 = 7172,473 [A]
Celkové množství = 7172,473 "_x000D_
 "Celkem "7172,473 = 7172,473 [B]_x000D_</t>
  </si>
  <si>
    <t xml:space="preserve"> "Odpad, odtěžené ŠL nevyužité k zásypům 7172,473*2,035 = 14595,983 [A]
Podsítné 25% A*0,25 = 3648,996 "_x000D_
 "Celkem "3648,996 = 3648,996 [B]_x000D_</t>
  </si>
  <si>
    <t xml:space="preserve"> "Odpad, betonové pražce 270,150 = 270,150 [A]
Celkové množství = 270,150 "_x000D_
 "Celkem "270,15 = 270,150 [B]_x000D_</t>
  </si>
  <si>
    <t xml:space="preserve"> "Odpad, polyetylénové  podložky 1,535 = 1,535 [A]
Celkové množství = 1,535 "_x000D_
 "Celkem "1,535 = 1,535 [B]_x000D_</t>
  </si>
  <si>
    <t xml:space="preserve"> "Odpad, pryžové podložky 3,169 = 3,169 [A]
Celkové množství = 3,169 "_x000D_
 "Celkem "3,169 = 3,169 [B]_x000D_</t>
  </si>
  <si>
    <t xml:space="preserve"> "Odpad, dřevěné pražce 5,250 = 5,250 [A]
Celkové množství = 5,250 "_x000D_
 "Celkem "5,25 = 5,250 [B]_x000D_</t>
  </si>
  <si>
    <t>SO 37-11-51</t>
  </si>
  <si>
    <t xml:space="preserve"> "`Odstranění travin, vč. vod. přemístění a uložení`
 51120 = 51120,000 [A] "_x000D_
 "Celkem "51120 = 51120,000 [B]_x000D_</t>
  </si>
  <si>
    <t xml:space="preserve"> "Položka R12373sc 60107,587 = 60107,587 [A]
Položka R12673 1342,3 = 1342,300 [B]
Položka R13273 3016,68 = 3016,680 [C]
Položka R13373 119,625 = 119,625 [D]
Položka R12383 41802,9 = 41802,900 [E]
Položka R13283 35,7 = 35,700 [F]
Položka R13383 10,5 = 10,500 [G]
Položka R12110c 9181,7 = 9181,700 [H]
R12373s 94386,013 = 94386,013 [I]
Celkové množství = 210003,005 "_x000D_
 "Celkem "210003,005 = 210003,005 [B]_x000D_</t>
  </si>
  <si>
    <t xml:space="preserve"> "`Zásyp rýh příčných svodů (vyzískaný materiál z odkopávek)`
 `délka svodů odměřena ze situace, prům hloubka uvažována 0.8m`
 643,259 = 643,259 [A]
 `Obsyp prefabrikátu U3 propustným nenamrzavým materiálem, plocha z PR (vhodný materiál z odkopávek - propustný nenamrzavý materiál)`
 27*0,15 = 4,050 [B]
 Celkem: A+B = 647,309 [C] "_x000D_
 "Celkem "647,309 = 647,309 [B]_x000D_</t>
  </si>
  <si>
    <t xml:space="preserve"> "`Zásyp rýh a šachet, ŠD 16/32`
 `viz VPaK, položka Zr + zásyp šachet (50% výkopu šachet)`
 2660,163 = 2660,163 [A]
 `Zásyp za rubem gabionové zídky, ŠD 0/32`
 `viz VPaK, položka Zz`
 103 = 103,000 [B]
 Celkem: A+B = 2763,163 [C] "_x000D_
 "Celkem "2763,163 = 2763,163 [B]_x000D_</t>
  </si>
  <si>
    <t xml:space="preserve"> "`Úprava zemní pláně se zhutněním`
 viz VPaK, položka Úzp 39355,9 = 39355,900 [A]
 `Úprava subpláně se zhutněním	`
 viz VPaK, položka Úzp 39355,9 = 39355,900 [B]
 `Úprava pláně podloží se zhutněním	`
 viz VPaK, položka Úpp 26109,6 = 26109,600 [C]
 Celkem: A+B+C = 104821,400 [D] "_x000D_
 "Celkem "104821,4 = 104821,400 [B]_x000D_</t>
  </si>
  <si>
    <t xml:space="preserve"> "`viz VPaK, položka Ro`
 28581,4 = 28581,400 [A] "_x000D_
 "Celkem "28581,4 = 28581,400 [B]_x000D_</t>
  </si>
  <si>
    <t xml:space="preserve"> "28581,4 = 28581,400 [A] "_x000D_
 "Celkem "28581,4 = 28581,400 [B]_x000D_</t>
  </si>
  <si>
    <t xml:space="preserve"> "28581,4*0,015 = 428,721 [A] "_x000D_
 "Celkem "428,721 = 428,721 [B]_x000D_</t>
  </si>
  <si>
    <t xml:space="preserve"> "viz VPaK, položka So 9181,7 = 9181,700 [A]
Celkové množství = 9181,700 "_x000D_
 "Celkem "9181,7 = 9181,700 [B]_x000D_</t>
  </si>
  <si>
    <t>ODKOP PRO SPOD STAVBU SILNIC A ŽELEZNIC TR. I</t>
  </si>
  <si>
    <t xml:space="preserve"> "Přebytek - zemina pro přímý odvoz na skládku 94386,013 = 94386,013 [A]
Celkové množství = 94386,013 "_x000D_
 "Celkem "94386,013 = 94386,013 [B]_x000D_</t>
  </si>
  <si>
    <t>položka zahrnuje:
- položka zahrnuje svislou dopravu až po první naložení na dopravní prostředek.  Nezahrnuje další vodorovnou dopravu, uložení na skládku, poplatek za skládku, které se vykazují v položce R015***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t>
  </si>
  <si>
    <t xml:space="preserve"> "viz VPaK, položka V-1tr - zemina na skládku 154493,6-94386,013 = 60107,587 [A]
Celkové množství = 60107,587 "_x000D_
 "Celkem "60107,587 = 60107,587 [B]_x000D_</t>
  </si>
  <si>
    <t>R12383s</t>
  </si>
  <si>
    <t>ODKOP PRO SPOD STAVBU SILNIC A ŽELEZNIC TŘ. II, ODVOZ NA MEZIDEPONII</t>
  </si>
  <si>
    <t xml:space="preserve"> "`viz VPaK, položka V-2tr`
 41802,9 = 41802,900 [A] "_x000D_
 "Celkem "41802,9 = 41802,900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</si>
  <si>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</si>
  <si>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R12573c</t>
  </si>
  <si>
    <t xml:space="preserve"> "`- naložení a doprava výkopku mezideponie pro zpětné využití na stavbě`
 `viz VPaK, položka N`
 44039,100-41802,9 = 2236,200 [A]
 `Zásyp rýh příčných svodů (vyzískaný materiál z odkopávek) `
 643,259 = 643,259 [B]
 `viz VPaK, položka Dz; doplnění materiálu podloží v místě přetěžení`
 542,7 = 542,700 [C]
 `- naložení a doprava ornice z mezideponie pro zpětné využití na stavbě - ohumusování`
 `viz VPaK, položka Ro`
 28581,4*0,15 = 4287,210 [D]
 `Obsyp prefabrikátu U3 propustným nenamrzavým materiálem`
 27*0,15 = 4,050 [E]
 Celkem: A+B+C+D+E = 7713,419 [F] "_x000D_
 "Celkem "7713,419 = 7713,419 [B]_x000D_</t>
  </si>
  <si>
    <t>R12583c</t>
  </si>
  <si>
    <t>VYKOPÁVKY ZE ZEMNÍKU A SKLÁDEK TR. II VČETNĚ DOPRAVY Z MEZIDEPONIE</t>
  </si>
  <si>
    <t xml:space="preserve"> "viz VPaK, položka N 41802,900 = 41802,900 [A]
Celkové množství = 41802,900 "_x000D_
 "Celkem "41802,9 = 41802,900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</si>
  <si>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eventuelne nutné druhotné rozpojení odstrelené horniny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</si>
  <si>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 hloubení svahových stupňů tř. I vč. dopravy na mezideponii`
 `viz VPaK, položka Oss`
 1342,3 = 1342,300 [A] "_x000D_
 "Celkem "1342,3 = 1342,300 [B]_x000D_</t>
  </si>
  <si>
    <t xml:space="preserve"> "`- hloubení rýh tř. I vč. dopravy do 12 km na mezideponii`
 `viz VPaK, část položky Vr od km 21.300`
 1055,4 = 1055,400 [A]
 `Hloubení rýh příčných svodů,`
 186,48 = 186,480 [B]
 `Hloubení svahových žeber`
 1774,8 = 1774,800 [C]
 Celkem: A+B+C = 3016,680 [D] "_x000D_
 "Celkem "3016,68 = 3016,680 [B]_x000D_</t>
  </si>
  <si>
    <t>R13283s</t>
  </si>
  <si>
    <t>HLOUBENÍ RÝH ŠÍŘ DO 2M PAŽ I NEPAŽ TŘ. II, ODVOZ NA MEZIDEPONII</t>
  </si>
  <si>
    <t xml:space="preserve"> "`viz VPaK, část položky Vr do km 21.300`
 35,7 = 35,700 [A] "_x000D_
 "Celkem "35,7 = 35,700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</si>
  <si>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</si>
  <si>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 xml:space="preserve"> "`- hloubení šachet tř. I vč. dopravy na mezideponii`
 `DN400`
 55*1*1*1,5 = 82,500 [A]
 `DN800`
 11*1,5*1,5*1,5 = 37,125 [B]
 Celkem: A+B = 119,625 [C] "_x000D_
 "Celkem "119,625 = 119,625 [B]_x000D_</t>
  </si>
  <si>
    <t>R13383s</t>
  </si>
  <si>
    <t>HLOUBENÍ ŠACHET ZAPAŽ I NEPAŽ TŘ. II, ODVOZ NA MEZIDEPONII</t>
  </si>
  <si>
    <t xml:space="preserve"> "DN400: 3*1*1*1.5, DN1200:  = 4,500 [A]
 1*2*2*1.5; (šachty ŠA1, ŠA2, ŠA6, ŠZ1) = 6,000 [B]
 Celkem: A+B = 10,500 [C] "_x000D_
 "Celkem "10,5 = 10,500 [B]_x000D_</t>
  </si>
  <si>
    <t xml:space="preserve"> "`Zřízení násypu - jádro přednostně z předrceného horninového materiálu z ražby tunelu do fr. 250 mm nebo vhodné zeminy, případně podmínečně vhodné zeminy zlepšené vápnem a cementem ze zdrojů stavby`
 `viz VPaK, položka``N`
 44039,100 = 44039,100 [A]
 `viz VPaK, položka Dz; doplnění materiálu podloží v místě přetěžení`
 542,7 = 542,700 [B]
 Celkem: A+B = 44581,800 [C] "_x000D_
 "Celkem "44581,8 = 44581,800 [B]_x000D_</t>
  </si>
  <si>
    <t xml:space="preserve"> "28581,4 = 28581,400 [A]
 `Ztratné 7%`
 A*0,07 = 2000,698 [B]
 Celkem: A+B = 30582,098 [C] "_x000D_
 "Celkem "30582,098 = 30582,098 [B]_x000D_</t>
  </si>
  <si>
    <t>Ošetření ornice po celou uložení na mezideponii</t>
  </si>
  <si>
    <t xml:space="preserve"> "9181,7 = 9181,700 [A]
Celkové množství = 9181,700 "_x000D_
 "Celkem "9181,7 = 9181,700 [B]_x000D_</t>
  </si>
  <si>
    <t xml:space="preserve"> "`Stavební postup 3 - propojení kolejí 1-3 a 3-5`
 `Úprava zemní pláně se zhutněním`
 5*(76,943+243,282+40,914+38) = 1995,695 [A] "_x000D_
 "Celkem "1995,695 = 1995,695 [B]_x000D_</t>
  </si>
  <si>
    <t>ZŘÍZENÍ KONSTRU NÍ VRSTVY TĚLESA ŽELEZNIČNÍHO SPODKU ZE ŠTĚRKODRTI NOVÉ</t>
  </si>
  <si>
    <t xml:space="preserve"> "`Stavební postup 3 - propojení kolejí 1-3 a 3-5`
 `Konstrukční vrstva, štěrkodrť (ŠD 0/63kv)`
 1,25*(76,943+243,282+40,914+38) = 498,924 [A] "_x000D_
 "Celkem "498,924 = 498,924 [B]_x000D_</t>
  </si>
  <si>
    <t>Geotextílie filtrační a separační - zmení pláň</t>
  </si>
  <si>
    <t xml:space="preserve"> "Stavební postup 3 - propojení kolejí 1-3 a 3-5 -  5*(76,943+243,282+40,914+38) = 1995,695 [A]
 A*0,07 = 139,699 [B]
Celkové množství = 2135,394 "_x000D_
 "Celkem "2135,394 = 2135,394 [B]_x000D_</t>
  </si>
  <si>
    <t xml:space="preserve"> "`Stavební postup 3 - propojení kolejí 1-3 a 3-5`
 `odkopávky pro zřízení konstrukčních vrstev`
 498,924 = 498,924 [A] "_x000D_
 "Celkem "498,924 = 498,924 [B]_x000D_</t>
  </si>
  <si>
    <t>R96613As</t>
  </si>
  <si>
    <t>BOURÁNÍ KONSTRUKCÍ Z KAMENE NA MC - BEZ DOPRAVY</t>
  </si>
  <si>
    <t xml:space="preserve"> "`Stavební postup 3 - propojení kolejí 1-3 a 3-5`
 `Bourání kamenné rampy - délka 48 m * šířka 1.7 m * výška 1.5 m`
 48*1,7*1,5 = 122,400 [A] "_x000D_
 "Celkem "122,4 = 122,400 [B]_x000D_</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</si>
  <si>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predpisu a z platných predpisu</t>
  </si>
  <si>
    <t>21151</t>
  </si>
  <si>
    <t>SANAČNÍ ŽEBRA Z LOMOVÉHO KAMENE</t>
  </si>
  <si>
    <t xml:space="preserve"> "`frakce ``16/32`
 `99 svahových žeber`
 46*1*1,2*20+2*1*1,2*9+46*1*1,2*11+5*1*1,2*7 = 1774,800 [A] "_x000D_
 "Celkem "1774,8 = 1774,800 [B]_x000D_</t>
  </si>
  <si>
    <t>položka zahrnuje dodávku předepsaného lomového kamene, mimostaveništní a vnitrostaveništní dopravu a jeho uložení není-li v zadávací dokumentaci uvedeno jinak, jedná se o nakupovaný materiál</t>
  </si>
  <si>
    <t xml:space="preserve"> "`Geotextílie filtrační a separační - opláštění trativodů`
 `viz VPaK, položka Gtt`
 7888,2 = 7888,200 [A]
 `Geotextílie filtrační a separační - vyložení svahového žebra, 99 svahových žeber, š. 1.0, h. 1.2 m, dl. 7-20 m`
 5028,6 = 5028,600 [B]
 Celkem: A+B = 12916,800 [C]
 `Ztratné 7%`
 C*1,07 = 13820,976 [D] "_x000D_
 "Celkem "13820,976 = 13820,976 [B]_x000D_</t>
  </si>
  <si>
    <t xml:space="preserve"> "1909 = 1909,000 [A] "_x000D_
 "Celkem "1909 = 1909,000 [B]_x000D_</t>
  </si>
  <si>
    <t>21264</t>
  </si>
  <si>
    <t>TRATIVODY KOMPLET Z TRUB Z PLAST HMOT DN DO 200MM</t>
  </si>
  <si>
    <t xml:space="preserve"> "`odměřeno ze situace; trativod H = 423 m, rubová drenáž = 105 m`
 423+105 = 528,000 [A] "_x000D_
 "Celkem "528 = 528,000 [B]_x000D_</t>
  </si>
  <si>
    <t>21361</t>
  </si>
  <si>
    <t>DRENÁŽNÍ VRSTVY Z GEOTEXTILIE</t>
  </si>
  <si>
    <t xml:space="preserve"> "`Geotextílie filtrační a separační - opláštění gabionu`
 `délka zdi 101 m, délka gtx v řezu 4.3 m`
 434,3 = 434,300 [A]
 `Ztratné 7%`
 A*0,07 = 30,401 [B]
 Celkem: A+B = 464,701 [C] "_x000D_
 "Celkem "464,701 = 464,701 [B]_x000D_</t>
  </si>
  <si>
    <t>Položka zahrnuje:
- dodávku předepsané geotextilie (včetně nutných přesahů) pro drenážní vrstvu, včetně mimostaveništní a vnitrostaveništní dopravy
- provedení drenážní vrstvy předepsaných rozměrů a předepsaného tvaru</t>
  </si>
  <si>
    <t xml:space="preserve"> "`Betonový krabicový díl opěrných zdí U3, C30/37 (910x760x2980mm), 9ks; délka zdí 27m - viz situace, rozšíření stezky vlevo (km 21.225 - 21.234, 22.632 - 22.641, 22.682 - 22.691)`
 9*0,85 = 7,650 [A] "_x000D_
 "Celkem "7,65 = 7,650 [B]_x000D_</t>
  </si>
  <si>
    <t>R3272A7</t>
  </si>
  <si>
    <t>ZDI OPĚR, ZÁRUB, NÁBŘEŽ Z GABIONŮ, DRÁT O4,0MM, POVRCHOVÁ ÚPRAVA Zn + Al</t>
  </si>
  <si>
    <t xml:space="preserve"> "`délka 101 m, rozměr koše``1.5x1 a 1x1 m`
 101*(1,5*1+1*1) = 252,500 [A] "_x000D_
 "Celkem "252,5 = 252,500 [B]_x000D_</t>
  </si>
  <si>
    <t>- položka zahrnuje dodávku a osazení drátěných košů s výplní lomovým kamenem.
- gabionové matrace se vykazují v pol.č.2722**.</t>
  </si>
  <si>
    <t>PODKLADNÍ A VÝPLŇOVÉ VRSTVY Z PROSTÉHO BETONU C25/30 XF2</t>
  </si>
  <si>
    <t>beton C25/30-XF2</t>
  </si>
  <si>
    <t xml:space="preserve"> "`délka trativodů: 50+50+70=170 m`
 170*0,6*0,1 = 10,200 [A]
 `zatrubnění:`
 56*0.8*0.2 = 8,960 [B]
 `šachty: `
 `DN400`
 58*1*1*0,2 = 11,600 [C]
 `DN800`
 11*1,5*1,5*0,2 = 4,950 [D]
 `DN1200`
 1*2*2*0,2 = 0,800 [E]
 `Zatrubnění příkopů`
 68*0,8*0,2 = 10,880 [F]
 `Lože pod tvárnici TZZ5`
 2681*0,3 = 804,300 [G]
 `Lože pod meliorační žlábek`
 106*0,1 = 10,600 [H]
 `Lože pod gabionovou zídku`
 232,3*0,2 = 46,460 [I]
 `Lože pod dlažbu z LK`
 136,8*0,1 = 13,680 [J]
 `Pod dlažbu z betonových dlaždic`
 1763,96*0,1 = 176,396 [K]
 `Podkladní vrstva pod krabicový díl, C20/25n (T50)`
 27*0.25 = 6,750 [L]
 Celkem: A+B+C+D+E+F+G+H+I+J+K+L = 1105,576 [M] "_x000D_
 "Celkem "1105,576 = 1105,576 [B]_x000D_</t>
  </si>
  <si>
    <t>45152</t>
  </si>
  <si>
    <t>PODKLADNÍ A VÝPLŇOVÉ VRSTVY Z KAMENIVA DRCENÉHO</t>
  </si>
  <si>
    <t xml:space="preserve"> "`Drenážní a roznášecí vrstva, štěrkodrť fr. 0-32mm, plocha z PR`
 27*0,4 = 10,800 [A] "_x000D_
 "Celkem "10,8 = 10,800 [B]_x000D_</t>
  </si>
  <si>
    <t xml:space="preserve"> "`Lože pod potrubí a šachty, štěrkopísek`
 `délka trativodů: 129+39+100+41+50+107+36+20+149+79+149+79+147+112+147+23+188+423+105=2123 m, odměřeno ze situace`
 2123*0.6*0.05 = 63,690 [A]
 `svod R:`
 99*0.8*0.15 = 11,880 [E]
 `zatrubnění:`
 12*1*0.15 = 1,800 [F]
 `šachty:`
 `DN400:`
 58*1*1*0.05 = 2,900 [G]
 `DN800:`
 11*1.5*1.5*0.05 = 1,238 [H]
 `DN1200:`
 1*2*2*0.05 = 0,200 [I]
 Celkem: A+E+F+G+H+I = 81,708 [J] "_x000D_
 "Celkem "81,708 = 81,708 [B]_x000D_</t>
  </si>
  <si>
    <t xml:space="preserve"> "`Ochrana svahů náspu - drcené kamenivo fr. 0/125`
 `viz VPaK, položka Ovn`
 3110,400 = 3110,400 [A]
 `Ochrana svahů zářezu - drcené kamenivo fr. 0/125`
 `viz VPaK, položka Ovz`
 12196,7 = 12196,700 [B]
 Celkem: A+B = 15307,100 [C] "_x000D_
 "Celkem "15307,1 = 15307,100 [B]_x000D_</t>
  </si>
  <si>
    <t xml:space="preserve"> "`výtokové objekty: A+B+C+D+E+E2+F+G+H+ŽB svod+soutokový objekt+(zatrubnění)`
 5,1+5,3+5,5+13,5+8,4+11,9+3,7+2,3+4,1+3,9+23,2+(41,3+8,6) = 136,800 [A] "_x000D_
 "Celkem "136,8 = 136,800 [B]_x000D_</t>
  </si>
  <si>
    <t xml:space="preserve"> "viz VPaK, položka ŠD63 8580,600 = 8580,600 [A]
 viz VPaK, položka ŠD32 5098,5 = 5098,500 [B]
 Celkem: A+B = 13679,100 [C] "_x000D_
 "Celkem "13679,1 = 13679,100 [B]_x000D_</t>
  </si>
  <si>
    <t>ZŘÍZENÍ KONSTRU NÍ VRSTVY TĚLESA ŽELEZNIČNÍHO SPODKU Z DRCENÉHO KAMENIVA NOVÉ</t>
  </si>
  <si>
    <t xml:space="preserve"> "`Konsolidační vrstva, drcené kamenivo, tř. A; fr. 0/125`
 `viz VPaK, položka KoV`
 8495,7 = 8495,700 [A] "_x000D_
 "Celkem "8495,7 = 8495,700 [B]_x000D_</t>
  </si>
  <si>
    <t xml:space="preserve"> "`Podkladní vrstva, drcené kamenivo (DK 0/90)`
 `viz VPaK, položka DK`
 2749,8 = 2749,800 [A] "_x000D_
 "Celkem "2749,8 = 2749,800 [B]_x000D_</t>
  </si>
  <si>
    <t>ZŘÍZENÍ KONSTRU NÍ VRSTVY TĚLESA ŽELEZNIČNÍHO SPODKU ZE ZEMINY ZLEPŠENÉ (STABILIZOVANÉ) VÁPNO-CEMENTEM</t>
  </si>
  <si>
    <t xml:space="preserve"> "`Podkladní vrstva, zemina zlepšená vápnem a cementem``3%`
 `viz VPaK, položka ZZVC`
 6665,8 = 6665,800 [A] "_x000D_
 "Celkem "6665,8 = 6665,800 [B]_x000D_</t>
  </si>
  <si>
    <t>ZŘÍZENÍ KONSTRU NÍ VRSTVY TĚLESA ŽELEZNIČNÍHO SPODKU Z GEOTEXTILIE</t>
  </si>
  <si>
    <t xml:space="preserve"> "`Geotextílie filtrační a separační - subpláň, základová spára náspu`
 `viz VPaK, položka Gtp`
 18688,3 = 18688,300 [A]
 `Ztratné 7%`
 A*0,07 = 1308,181 [B]
 Celkem: A+B = 19996,480 [C] "_x000D_
 "Celkem "19996,481 = 19996,481 [B]_x000D_</t>
  </si>
  <si>
    <t>podkladní vrstva: kamenivo stmelené cementem (SC), dovoz z centra</t>
  </si>
  <si>
    <t xml:space="preserve"> "`podkladní vrstva: kamenivo stmelené cementem (SC), dovoz z centra`
 `viz VPaK, položka SC`
 6683,000 = 6683,000 [A] "_x000D_
 "Celkem "6683 = 6683,000 [B]_x000D_</t>
  </si>
  <si>
    <t xml:space="preserve"> "`Hydroizolační nátěr prefabrikátu U3, rub prefabrikátu`
 27*1,5 = 40,500 [A] "_x000D_
 "Celkem "40,5 = 40,500 [B]_x000D_</t>
  </si>
  <si>
    <t>82457</t>
  </si>
  <si>
    <t>POTRUBÍ Z TRUB ŽELEZOBETONOVÝCH DN DO 500MM</t>
  </si>
  <si>
    <t xml:space="preserve"> "`odměřeno ze situace; svod R`
 98 = 98,000 [A] "_x000D_
 "Celkem "98 = 98,000 [B]_x000D_</t>
  </si>
  <si>
    <t xml:space="preserve"> "`Trubky minimálně SN8`
 `odměřeno ze situace; svody B+C+E2+F+G+H`
 16+17+7+3+4+4 = 51,000 [A] "_x000D_
 "Celkem "51 = 51,000 [B]_x000D_</t>
  </si>
  <si>
    <t>87444</t>
  </si>
  <si>
    <t>POTRUBÍ Z TRUB PLASTOVÝCH ODPADNÍCH DN DO 250MM</t>
  </si>
  <si>
    <t xml:space="preserve"> "`Trubky minimálně SN8`
 `odměřeno ze situace; svody A+D+E`
 22+27+24 = 73,000 [A] "_x000D_
 "Celkem "73 = 73,000 [B]_x000D_</t>
  </si>
  <si>
    <t>875332</t>
  </si>
  <si>
    <t>POTRUBÍ DREN Z TRUB PLAST DN DO 150MM DĚROVANÝCH</t>
  </si>
  <si>
    <t xml:space="preserve"> "`Drenážní potrubí DN150, celoděrované, dl. potrubí 4 m na žebro, 99 žeber`
 396 = 396,000 [A] "_x000D_
 "Celkem "396 = 396,000 [B]_x000D_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</si>
  <si>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</si>
  <si>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89436</t>
  </si>
  <si>
    <t>ŠACHTY KANALIZAČNÍ Z PROST BETONU NA POTRUBÍ DN DO 800MM</t>
  </si>
  <si>
    <t xml:space="preserve"> "`DN1200: 1 ks; v místě zatrubnění příkopu`
 1 = 1,000 [A] "_x000D_
 "Celkem "1 = 1,000 [B]_x000D_</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</si>
  <si>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</si>
  <si>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 xml:space="preserve"> "10 = 10,000 [A] "_x000D_
 "Celkem "10 = 10,000 [B]_x000D_</t>
  </si>
  <si>
    <t xml:space="preserve"> "`svodné potrubí: 124m`
 `podchod trativodu pod kolejí: 43+43+30+30m`
 (124+146)*0,25 = 67,500 [A] "_x000D_
 "Celkem "67,5 = 67,500 [B]_x000D_</t>
  </si>
  <si>
    <t>R82460</t>
  </si>
  <si>
    <t>POTRUBÍ Z TRUB ŽELEZOBETONOVÝCH DN DO 800MM</t>
  </si>
  <si>
    <t>Včetně obetonováná a případného zásypu</t>
  </si>
  <si>
    <t xml:space="preserve"> "`56 m, viz situace km 21.250`
 56 = 56,000 [A] "_x000D_
 "Celkem "56 = 56,000 [B]_x000D_</t>
  </si>
  <si>
    <t>R86360</t>
  </si>
  <si>
    <t>POTRUBÍ Z TRUB OCELOVÝCH - TLAMOVÝ PROFIL, min. sv. výška 0,66 m, vč. montáže</t>
  </si>
  <si>
    <t xml:space="preserve"> "`zatrubnění příkopu v km 22.575`
 12 = 12,000 [A] "_x000D_
 "Celkem "12 = 12,000 [B]_x000D_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</si>
  <si>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</si>
  <si>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 xml:space="preserve"> "58 = 58,000 [A] "_x000D_
 "Celkem "58 = 58,000 [B]_x000D_</t>
  </si>
  <si>
    <t xml:space="preserve"> "11 = 11,000 [A] "_x000D_
 "Celkem "11 = 11,000 [B]_x000D_</t>
  </si>
  <si>
    <t>9181C5</t>
  </si>
  <si>
    <t>ČELA PROPUSTU Z TRUB DN DO 500MM Z BETONU DO C 30/37</t>
  </si>
  <si>
    <t xml:space="preserve"> "`začátek / konec svodu R DN500`
 2 = 2,000 [A] "_x000D_
 "Celkem "2 = 2,000 [B]_x000D_</t>
  </si>
  <si>
    <t>9181E5</t>
  </si>
  <si>
    <t>ČELA PROPUSTU Z TRUB DN DO 800MM Z BETONU DO C 30/37</t>
  </si>
  <si>
    <t xml:space="preserve"> "`začátek / konec zatrubnění příkopu DN800 v km 21.250`
 2 = 2,000 [A] "_x000D_
 "Celkem "2 = 2,000 [B]_x000D_</t>
  </si>
  <si>
    <t>935212</t>
  </si>
  <si>
    <t>PŘÍKOPOVÉ ŽLABY Z BETON TVÁRNIC ŠÍŘ DO 600MM DO BETONU TL 100MM</t>
  </si>
  <si>
    <t xml:space="preserve"> "`Meliorační žlábek`
 106 = 106,000 [A] "_x000D_
 "Celkem "106 = 106,000 [B]_x000D_</t>
  </si>
  <si>
    <t xml:space="preserve"> "`vlevo`
 277+31+20+210+284+325 = 1147,000 [A]
 `vpravo`
 552+139+250+272+339 = 1552,000 [B]
 Celkem: A+B = 2699,000 [C] "_x000D_
 "Celkem "2699 = 2699,000 [B]_x000D_</t>
  </si>
  <si>
    <t xml:space="preserve"> "1763,96 = 1763,960 [A] "_x000D_
 "Celkem "1763,96 = 1763,960 [B]_x000D_</t>
  </si>
  <si>
    <t xml:space="preserve"> "skryté základy TV apod., odhad 2m3/100m tratě (km 21.250 - 22.600), 2*13.5=27m3, panely mezi kolejemi u a před VB: 85m2, tl. 0.15m 39,750 = 39,750 [A]
Celkové množství = 39,750 "_x000D_
 "Celkem "39,75 = 39,750 [B]_x000D_</t>
  </si>
  <si>
    <t xml:space="preserve"> "Položka R12373s 94386,013*2 = 188772,026 [A]
Celkové množství = 188772,026 "_x000D_
 "Celkem "188772,026 = 188772,026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</si>
  <si>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541/2020 Sb., o nakládání s odpady, v platném znění.</t>
  </si>
  <si>
    <t xml:space="preserve"> "Položka R96616As  39,75*2,5 = 99,375 [A]
Celkové množství = 99,375 "_x000D_
 "Celkem "99,375 = 99,375 [B]_x000D_</t>
  </si>
  <si>
    <t>R015330</t>
  </si>
  <si>
    <t>921</t>
  </si>
  <si>
    <t>LIKVIDACE ODPADŮ NEKONTAMINOVANÝCH - 17 05 04 KAMENNÁ SUŤ včetně dopravy</t>
  </si>
  <si>
    <t xml:space="preserve"> "Položka R96613As 122,4*2,6 = 318,240 [A]
Celkové množství = 318,240 "_x000D_
 "Celkem "318,24 = 318,240 [B]_x000D_</t>
  </si>
  <si>
    <t>SO 37-11-51.1</t>
  </si>
  <si>
    <t>001</t>
  </si>
  <si>
    <t xml:space="preserve"> "1: demolice- betonové základy ; 2 "_x000D_
 "Celkem "2 = 2,000 [B]_x000D_</t>
  </si>
  <si>
    <t xml:space="preserve"> "100 "_x000D_
 "Celkem "100 = 100,000 [B]_x000D_</t>
  </si>
  <si>
    <t>009</t>
  </si>
  <si>
    <t>96618</t>
  </si>
  <si>
    <t>BOURÁNÍ KONSTRUKCÍ KOVOVÝCH</t>
  </si>
  <si>
    <t xml:space="preserve"> "1: 5 drobných objektů různé konstrukce
2: podíl železného šrotu; 5
3: Viz. TZ, situace a vzorový příčný řez "_x000D_
 "Celkem "5 = 5,000 [B]_x000D_</t>
  </si>
  <si>
    <t>96617A</t>
  </si>
  <si>
    <t>BOURÁNÍ KONSTRUKCÍ ZE DŘEVA - BEZ DOPRAVY</t>
  </si>
  <si>
    <t xml:space="preserve"> "1: 5 drobných objektů různé konstrukce
2: podíl dřeva po stavebním použití; 3
3: Viz. TZ, situace a vzorový příčný řez "_x000D_
 "Celkem "3 = 3,000 [B]_x000D_</t>
  </si>
  <si>
    <t>96614A</t>
  </si>
  <si>
    <t>BOURÁNÍ KONSTRUKCÍ Z CIHEL A TVÁRNIC - BEZ DOPRAVY</t>
  </si>
  <si>
    <t xml:space="preserve"> "1: 5 drobných objektů různé konstrukce
2: podíl stavební demoliční suti (cihly); 15
3: Viz. TZ, situace a vzorový příčný řez "_x000D_
 "Celkem "15 = 15,000 [B]_x000D_</t>
  </si>
  <si>
    <t>"Evidenční položka. Neoceňovat v objektu SO/PS, položka se oceňuje pouze v objektu SO 90-90."</t>
  </si>
  <si>
    <t xml:space="preserve"> "1: Dle pol. 11335, odhad hmotnosti
2: 2*2,4
3: Viz. odpadové hospodářství "_x000D_
 "Celkem "4,8 = 4,800 [B]_x000D_</t>
  </si>
  <si>
    <t xml:space="preserve"> "1: Dle pol. 96614A, 1m3 = 1,808 t
2: 15*1,808
3: Viz. Odpadové hospodářství "_x000D_
 "Celkem "27,12 = 27,120 [B]_x000D_</t>
  </si>
  <si>
    <t>R015170</t>
  </si>
  <si>
    <t>909</t>
  </si>
  <si>
    <t>LIKVIDACE ODPADŮ NEKONTAMINOVANÝCH - 17 02 01 DŘEVO PO STAVEBNÍM POUŽITÍ, Z DEMOLIC včetně dopravy</t>
  </si>
  <si>
    <t xml:space="preserve"> "1: Dle pol. 96614A, 1 m3 = 0,7 t
2: 3*0,7
3: Viz. Odpadové hospodářství "_x000D_
 "Celkem "2,1 = 2,100 [B]_x000D_</t>
  </si>
  <si>
    <t>R015190</t>
  </si>
  <si>
    <t>910</t>
  </si>
  <si>
    <t>LIKVIDACE ODPADŮ NEKONTAMINOVANÝCH - 17 02 03 PLASTY Z INTERIÉRŮ REKONSTRUOVANÝCH OBJEKTŮ včetně dop</t>
  </si>
  <si>
    <t xml:space="preserve"> "1: Odhad hmotnosti
2: 0,04
3: Viz. Odpadové hospodářství "_x000D_
 "Celkem "0,04 = 0,040 [B]_x000D_</t>
  </si>
  <si>
    <t>SO 37-11-52</t>
  </si>
  <si>
    <t xml:space="preserve"> "`Odstranění travin, vč. vod. přemístění a uložení`
 65420 = 65420,000 [A] "_x000D_
 "Celkem "65420 = 65420,000 [B]_x000D_</t>
  </si>
  <si>
    <t>171105</t>
  </si>
  <si>
    <t xml:space="preserve"> "Konsolidační nadnásyp 14972 = 14972,000 [A]
Celkové množství = 14972,000 "_x000D_
 "Celkem "14972 = 14972,000 [B]_x000D_</t>
  </si>
  <si>
    <t xml:space="preserve"> "Položka R12373s 46878,405 = 46878,405 [A]
Položka R13273s 457,84 = 457,840 [B]
Položka R13373s 24 = 24,000 [C]
Položka R12673s 417,2 = 417,200 [D]
Položka R12110c 15895,2 = 15895,200 [E]
Položka 12373sc 29699,095 = 29699,095 [F]
Celkové množství = 93371,740 "_x000D_
 "Celkem "93371,74 = 93371,740 [B]_x000D_</t>
  </si>
  <si>
    <t xml:space="preserve"> "`Zásyp rýh příčných svodů (vyzískaný materiál z odkopávek)`
 `délka svodů odměřena ze situace, prům hloubka uvažována 0.8m`
 11,76 = 11,760 [A]
 `Zásyp ostatní - doplnění zeminy do úrovně zemní pláně a zhutnění (z odkopávek)`
 `doplnění materiálu podloží v místě přetěžení; viz VPaK, položka Dp`
 306,300 = 306,300 [B]
 Celkem: A+B = 318,060 [C] "_x000D_
 "Celkem "318,06 = 318,060 [B]_x000D_</t>
  </si>
  <si>
    <t xml:space="preserve"> "`Zásyp příkopové zídky, ŠD 0/32`
 `délka příkopu: 30m, plocha zásypu z řezu`
 0,95*30 = 28,500 [A]
 `Zásyp původního koryta vodoteče, lomový kámen fr. 0/90`
 `km 23.6, plocha 480 m2, hloubka 1 m`
 480 = 480,000 [B]
 `Obsyp odvodňovacích otvorů kamenem žlaby UCH1`
 30*0,3 = 9,000 [C]
 `Zásyp rýh a šachet, ŠD 16/32	, viz VPaK, položka Zr + zásyp šachet `
 247 = 247,000 [D]
 Celkem: A+B+C+D = 764,500 [E] "_x000D_
 "Celkem "764,5 = 764,500 [B]_x000D_</t>
  </si>
  <si>
    <t xml:space="preserve"> "`Úprava zemní pláně se zhutněním	`
 viz VPaK, položka Úzp 32454,200 = 32454,200 [A]
 `Úprava subpláně se zhutněním	`
 viz VPaK, položka Úzp 32454,200 = 32454,200 [B]
 `Úprava pláně podloží se zhutněním	`
 viz VPaK, položka Úpp 18738,2 = 18738,200 [C]
 Celkem: A+B+C = 83646,600 [D] "_x000D_
 "Celkem "83646,6 = 83646,600 [B]_x000D_</t>
  </si>
  <si>
    <t xml:space="preserve"> "`viz VPaK, položka Ro`
 17829,800 = 17829,800 [A] "_x000D_
 "Celkem "17829,8 = 17829,800 [B]_x000D_</t>
  </si>
  <si>
    <t xml:space="preserve"> "17829,800*0,015 = 267,447 [A] "_x000D_
 "Celkem "267,447 = 267,447 [B]_x000D_</t>
  </si>
  <si>
    <t xml:space="preserve"> "viz VPaK, položka So 15895,200 = 15895,200 [A]
Celkové množství = 15895,200 "_x000D_
 "Celkem "15895,2 = 15895,200 [B]_x000D_</t>
  </si>
  <si>
    <t xml:space="preserve"> "Přebytek - zemina pro přímý odvoz na skládku 46878,405 = 46878,405 [A]
Celkové množství = 46878,405 "_x000D_
 "Celkem "46878,405 = 46878,405 [B]_x000D_</t>
  </si>
  <si>
    <t xml:space="preserve"> "viz VPaK, položka Vp+Vn (výkop celkem)-zemina na skládku 61605,5-46878,405 = 14727,095 [A]
Odtěžení konsolidačního nadnásypu 14972 = 14972,000 [B]
Celkové množství = 29699,095 "_x000D_
 "Celkem "29699,095 = 29699,095 [B]_x000D_</t>
  </si>
  <si>
    <t xml:space="preserve"> "`- naložení a doprava výkopku z mezideponie pro zpětné využití na stavbě`
 `viz VPaK, položka N`
 44402,2 = 44402,200 [A]
 `Zásyp rýh příčných svodů (vyzískaný materiál z odkopávek) `
 11,76 = 11,760 [B]
 `viz VPaK, položka Dp; doplnění zeminy do úrovně zemní pláně`
 306,300 = 306,300 [C]
 `Konsolidační nadnásyp SO 37-20-03`
 14972 = 14972,000 [D]
 `- naložení a doprava ornice z mezideponie pro zpětné využití na stavbě - ohumusování`
 `viz VPaK, položka Ro`
 17829,800*0,15 = 2674,470 [E]
 Celkem: A+B+C+D+E = 62366,730 [F] "_x000D_
 "Celkem "62366,73 = 62366,730 [B]_x000D_</t>
  </si>
  <si>
    <t xml:space="preserve"> "hloubení svahových stupňů tř. I vč. dopravy na mezideponii viz VPaK, položka Oss 417,2 = 417,200 [A]
Celkové množství = 417,200 "_x000D_
 "Celkem "417,2 = 417,200 [B]_x000D_</t>
  </si>
  <si>
    <t xml:space="preserve"> "Hloubení rýh příčných svodů, délka svodů odměřena ze situace, prům hloubka uvažována 1.2m 17,64 = 17,640 [A]
Hloubení svahových žeber 3*1.0*1.2*8+7*1.0*1.2*10+3*1.0*1.2*7+7*1.0*1.2*8 = 205,200 [B]
Hloubení pro trativody viz VPaK, položka Vr 235 = 235,000 [C]
 Celkem: A+B+C = 457,840 [D] "_x000D_
 "Celkem "457,84 = 457,840 [B]_x000D_</t>
  </si>
  <si>
    <t xml:space="preserve"> "Pro trativodní šachty DN 400 16*1*1*1,5 = 24,000 [A]
Celkové množství = 24,000 "_x000D_
 "Celkem "24 = 24,000 [B]_x000D_</t>
  </si>
  <si>
    <t>R171105c</t>
  </si>
  <si>
    <t xml:space="preserve"> "`Zřízení násypu - jádro přednostně z předrceného horninového materiálu z ražby tunelu do fr. 250 mm nebo vhodné zeminy, případně podmínečně vhodné zeminy zlepšené vápnem a cementem ze zdrojů stavby`
 `viz VPaK, položka N`
 44402,2 = 44402,200 [A] "_x000D_
 "Celkem "44402,2 = 44402,200 [B]_x000D_</t>
  </si>
  <si>
    <t>R18245sc</t>
  </si>
  <si>
    <t xml:space="preserve"> "`viz VPaK, položka Ro`
 18076,5 = 18076,500 [A]
 `Ztratné 7%`
 A*0,07 = 1265,355 [B]
 Celkem: A+B = 19341,855 [C] "_x000D_
 "Celkem "19341,855 = 19341,855 [B]_x000D_</t>
  </si>
  <si>
    <t xml:space="preserve"> "15895,2 = 15895,200 [A] "_x000D_
 "Celkem "15895,2 = 15895,200 [B]_x000D_</t>
  </si>
  <si>
    <t xml:space="preserve"> "`Stavební postup 3 - propojení staré a nové tratě v km 23.0 - 23.3`
 `Úprava zemní pláně se zhutněním, 7m * 172m = 1204 m2, změřeno - vzorový řez a situace provizorních stavů`
 7*172 = 1204,000 [B] "_x000D_
 "Celkem "1204 = 1204,000 [B]_x000D_</t>
  </si>
  <si>
    <t xml:space="preserve"> "`Stavební postup 3 - propojení staré a nové tratě v km 23.0 - 23.3`
 `Konstrukční vrstva, štěrkodrť (ŠD 0/63kv), 1.66m2 * 172m = 285.520 m3, změřeno - vzorový řez a situace provizorních stavů`
 1,66*172 = 285,520 [A] "_x000D_
 "Celkem "285,52 = 285,520 [B]_x000D_</t>
  </si>
  <si>
    <t xml:space="preserve"> "`Stavební postup 3 - propojení staré a nové tratě v km 23.0 - 23.3`
 `viz VPaK, provizorium, položka N`
 251,2 = 251,200 [A] "_x000D_
 "Celkem "251,2 = 251,200 [B]_x000D_</t>
  </si>
  <si>
    <t>Geotextílie filtrační a separační - zmení pláň, 7m * 172m = 1204 m2, změřeno - vzorový řez a situace provizorních stavů</t>
  </si>
  <si>
    <t xml:space="preserve"> "Stavební postup 3 - propojení staré a nové tratě v km 23.0 - 23.3 7*172 = 1204,000 [A]
Ztratné 7% A*0,07 = 84,280 [B]
Celkové množství = 1288,280 "_x000D_
 "Celkem "1288,28 = 1288,280 [B]_x000D_</t>
  </si>
  <si>
    <t xml:space="preserve"> "`Stavební postup 3 - propojení staré a nové tratě v km 23.0 - 23.3`
 `viz VPaK, provizorium, položka V`
 280 = 280,000 [A] "_x000D_
 "Celkem "280 = 280,000 [B]_x000D_</t>
  </si>
  <si>
    <t xml:space="preserve"> "`20 svahových žeber, š. 1.0, h. 0.8 m, d. 8 m, frakce 16/32`
 3*1*1,2*8+7*1*1,2*10+3*1*1,2*7+7*1*1,2*8 = 205,200 [A] "_x000D_
 "Celkem "205,2 = 205,200 [B]_x000D_</t>
  </si>
  <si>
    <t xml:space="preserve"> "`Geotextílie filtrační a separační - opláštění trativodů`
 `viz VPaK, položka Gtt`
 1291 = 1291,000 [A]
 `Geotextílie filtrační a separační - vyložení svahového žebra, 20 svahových žeber, š. 1.0, h. 1.2 m, dl. 7-10 m`
 581,4 = 581,400 [B]
 Celkem: A+B = 1872,400 [C]
 `Ztratné 7%`
 C*1,07 = 2003,468 [D] "_x000D_
 "Celkem "2003,468 = 2003,468 [B]_x000D_</t>
  </si>
  <si>
    <t xml:space="preserve"> "`Trativodní trubka poloděrovaná PEHD DN 150, vč. montáže`
 `odměřeno ze situace, trativody J+K: `
 341+309 = 650,000 [A] "_x000D_
 "Celkem "650 = 650,000 [B]_x000D_</t>
  </si>
  <si>
    <t xml:space="preserve"> "`Geotextílie filtrační a separační - příkopový žlab`
 `délka žlaby: 30m, délka geotextílie z řezu: 2.2m`
 2,2*30 = 66,000 [A]
 `Ztratné 7%`
 A*0,07 = 4,620 [B]
 Celkem: A+B = 70,620 [C] "_x000D_
 "Celkem "70,62 = 70,620 [B]_x000D_</t>
  </si>
  <si>
    <t xml:space="preserve"> "`Lože pod příčný svod`
 17*0,7*0,1 = 1,190 [A]
 `Lože pdo příkopové tvárnice TZZ5`
 4104*0,3 = 1231,200 [B]
 `Lože pod žlab UCH2`
 30*1,6*0,15 = 7,200 [C]
 `Betonová opěrka žlabu UCH2`
 30*0,4 = 12,000 [D]
 `Pod dlažbu z betonových dlaždic`
 824,56*0,1 = 82,456 [E]
 `Lože pod dlažbu z LK`
 38,6*0,1 = 3,860 [F]
 `Lože pod šachty`
 16*1*1*0,2 = 3,200 [G]
 Celkem: A+B+C+D+E+F+G = 1341,106 [H] "_x000D_
 "Celkem "1341,106 = 1341,106 [B]_x000D_</t>
  </si>
  <si>
    <t xml:space="preserve"> "`délka trativodů`
 650*0.6*0.05 = 19,500 [A]
 `šachty`
 16*1*1*0.05 = 0,800 [B]
 Celkem: A+B = 20,300 [C] "_x000D_
 "Celkem "20,3 = 20,300 [B]_x000D_</t>
  </si>
  <si>
    <t xml:space="preserve"> "`Zásyp ostatní - zasypání příkopů málo propustnou zeminou (z odkopávek)`
 `viz VPaK, položka Zp`
 319,200 = 319,200 [A] "_x000D_
 "Celkem "319,2 = 319,200 [B]_x000D_</t>
  </si>
  <si>
    <t>45734</t>
  </si>
  <si>
    <t>VYROVNÁVACÍ A SPÁD BETON ZVLÁŠTNÍ (PLASTBETON)</t>
  </si>
  <si>
    <t xml:space="preserve"> "`Spádový plastbeton UCH2`
 30*0,4*0,05 = 0,600 [A] "_x000D_
 "Celkem "0,6 = 0,600 [B]_x000D_</t>
  </si>
  <si>
    <t>položka zahrnuje:
- dodání zvláštního betonu (plastbetonu) předepsané kvality a jeho rozprostření v předepsané tloušťce a v předepsaném tvaru</t>
  </si>
  <si>
    <t xml:space="preserve"> "`Ochrana svahů náspu - drcené kamenivo fr. 0/125`
 `viz VPaK, položka Ovn`
 3705,9 = 3705,900 [A]
 `Ochrana svahů zářezu - drcené kamenivo fr. 0/125`
 `viz VPaK, položka Ovz`
 7173,6 = 7173,600 [B]
 Celkem: A+B = 10879,500 [C] "_x000D_
 "Celkem "10879,5 = 10879,500 [B]_x000D_</t>
  </si>
  <si>
    <t xml:space="preserve"> "`odláždění příkopu v km 23.6, dl. 11 m * š. 2 m`
 11*2*0,2 = 4,400 [A]
 `výtokové objekty I+J+K: `
 (4.2+5.8+3.3+3.3)*0,2 = 3,320 [B]
 Celkem: A+B = 7,720 [C] "_x000D_
 "Celkem "7,72 = 7,720 [B]_x000D_</t>
  </si>
  <si>
    <t xml:space="preserve"> "`Konstrukční vrstva, štěrkodrť (ŠD 0/63kv)`
 `viz VPaK, položka ŠD63`
 11150 = 11150,000 [A] "_x000D_
 "Celkem "11150 = 11150,000 [B]_x000D_</t>
  </si>
  <si>
    <t xml:space="preserve"> "`Konsolidační vrstva, drcené kamenivo, tř. A; fr. 0/125`
 `viz VPaK, položka KoV`
 9333,2 = 9333,200 [A] "_x000D_
 "Celkem "9333,2 = 9333,200 [B]_x000D_</t>
  </si>
  <si>
    <t xml:space="preserve"> "`Podkladní vrstva, drcené kamenivo (DK 0/90)`
 `viz VPaK, položka DK`
 7163,5 = 7163,500 [A] "_x000D_
 "Celkem "7163,5 = 7163,500 [B]_x000D_</t>
  </si>
  <si>
    <t xml:space="preserve"> "`Podkladní vrstva, zemina zlepšená vápnem a cementem``3%`
 `viz VPaK, položka ZZVC`
 4660 = 4660,000 [A] "_x000D_
 "Celkem "4660 = 4660,000 [B]_x000D_</t>
  </si>
  <si>
    <t xml:space="preserve"> "`Geotextílie filtrační a separační - subpláň, základová spára náspu`
 `viz VPaK, položka Gtp`
 26540 = 26540,000 [A]
 `Ztratné 7%`
 A*0,07 = 1857,800 [B]
 Celkem: A+B = 28397,800 [C] "_x000D_
 "Celkem "28397,8 = 28397,800 [B]_x000D_</t>
  </si>
  <si>
    <t>502942</t>
  </si>
  <si>
    <t>ZŘÍZENÍ KONSTRU NÍ VRSTVY TĚLESA ŽELEZNIČNÍHO SPODKU Z GEOMŘÍŽKY</t>
  </si>
  <si>
    <t xml:space="preserve"> "`Výztužná geomříž s pevností min 30 kN/m v konstr. vrstvě`
 `viz VPaK, položka Gv`
 6535,3 = 6535,300 [A]
 `Ztratné 7%`
 A*0,07 = 457,471 [B]
 Celkem: A+B = 6992,771 [C] "_x000D_
 "Celkem "6992,771 = 6992,771 [B]_x000D_</t>
  </si>
  <si>
    <t xml:space="preserve"> "`podkladní vrstva: kamenivo stmelené cementem (SC),``dovoz z centra`
 `viz VPaK, položka SC`
 6208,8 = 6208,800 [A] "_x000D_
 "Celkem "6208,8 = 6208,800 [B]_x000D_</t>
  </si>
  <si>
    <t xml:space="preserve"> "`Žlab UCH2`
 (1,65+2,15+0,87)*30 = 140,100 [A] "_x000D_
 "Celkem "140,1 = 140,100 [B]_x000D_</t>
  </si>
  <si>
    <t xml:space="preserve"> "`příčný svod v km 23.275`
 17 = 17,000 [A] "_x000D_
 "Celkem "17 = 17,000 [B]_x000D_</t>
  </si>
  <si>
    <t>87433</t>
  </si>
  <si>
    <t>POTRUBÍ Z TRUB PLASTOVÝCH ODPADNÍCH DN DO 150MM</t>
  </si>
  <si>
    <t xml:space="preserve"> "`výtokové objekty J+K`
 2,5+2,5 = 5,000 [A] "_x000D_
 "Celkem "5 = 5,000 [B]_x000D_</t>
  </si>
  <si>
    <t xml:space="preserve"> "`Drenážní potrubí DN150, celoděrované`
 `dl. potrubí 4 m na žebro, 20 žeber`
 20*4 = 80,000 [A] "_x000D_
 "Celkem "80 = 80,000 [B]_x000D_</t>
  </si>
  <si>
    <t xml:space="preserve"> "2 = 2,000 [A] "_x000D_
 "Celkem "2 = 2,000 [B]_x000D_</t>
  </si>
  <si>
    <t xml:space="preserve"> "`Obetonování příčného svodu`
 17*0,55 = 9,350 [A] "_x000D_
 "Celkem "9,35 = 9,350 [B]_x000D_</t>
  </si>
  <si>
    <t>R894446</t>
  </si>
  <si>
    <t>ŠACHTY KANAL ZE ŽELEZOBET VČET VÝZT NA POTRUBÍ DN DO 400MM S LAPAČEM SPLAVENIN</t>
  </si>
  <si>
    <t xml:space="preserve"> "`Betonová šachta s lapačem splavenin (monolit, beton C 30/37), příčný svod I, viz výkres detailu: dno 1.7*1.7*0.35 + stěny 5.1*1.1*0.35, celkem 2.975 m3`
 1 = 1,000 [A] "_x000D_
 "Celkem "1 = 1,000 [B]_x000D_</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</si>
  <si>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</si>
  <si>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 xml:space="preserve"> "16 = 16,000 [A] "_x000D_
 "Celkem "16 = 16,000 [B]_x000D_</t>
  </si>
  <si>
    <t xml:space="preserve"> "`Betonové čelo příčného svodu (prefabrikát, podkl. beton C 30/37), 1ks; příčný svod I v km 23.275`
 1 = 1,000 [A] "_x000D_
 "Celkem "1 = 1,000 [B]_x000D_</t>
  </si>
  <si>
    <t xml:space="preserve"> "`Příkopová tvárnice TZZ5`
 4104,000 = 4104,000 [A] "_x000D_
 "Celkem "4104 = 4104,000 [B]_x000D_</t>
  </si>
  <si>
    <t xml:space="preserve"> "`km 22.729 - 23.275 vlevo 0.3 m nad dno `
 0,44*546 = 240,240 [A]
 `km 22.835 - 23.275 vpravo 0.3 m nad dno`
 0,44*440 = 193,600 [B]
 `km 23.275 - 23.598 vpravo 0.3 m nad dno `
 0,44*323 = 142,120 [C]
 ` km 24.290 - 24.855 vlevo 0.30 m nad dno `
 0,44*565 = 248,600 [D]
 Celkem: A+B+C+D = 824,560 [E] "_x000D_
 "Celkem "824,56 = 824,560 [B]_x000D_</t>
  </si>
  <si>
    <t>935908</t>
  </si>
  <si>
    <t>ŽLABY A RIGOLY Z PŘÍKOPOVÝCH ŽLABŮ (VČETNĚ POKLOPŮ A MŘÍŽÍ) UCH 2</t>
  </si>
  <si>
    <t xml:space="preserve"> "30 = 30,000 [A] "_x000D_
 "Celkem "30 = 30,000 [B]_x000D_</t>
  </si>
  <si>
    <t>1. Položka obsahuje:
 – veškeré práce a materiál obsažený v názvu položky
2. Položka neobsahuje:
 X
3. Způsob měření:
Měří se metr délkový.</t>
  </si>
  <si>
    <t>R703314</t>
  </si>
  <si>
    <t>OCELOVÝ ROŠT - ZAČÁTEK/KONEC ŽLABU UCH2</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</si>
  <si>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</si>
  <si>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 "skryté konstrukce (základy TV), odhad 1.5m3/100m tratě (km 23.0 - 23.3, km 24.3 - 25.0) 15 = 15,000 [A]
Celkové množství = 15,000 "_x000D_
 "Celkem "15 = 15,000 [B]_x000D_</t>
  </si>
  <si>
    <t xml:space="preserve"> "Položka R12373s 46878,405*2 = 93756,810 [A]
Celkové množství = 93756,810 "_x000D_
 "Celkem "93756,81 = 93756,810 [B]_x000D_</t>
  </si>
  <si>
    <t xml:space="preserve"> "Položka R96616As  15*2,5 = 37,500 [A]
Celkové množství = 37,500 "_x000D_
 "Celkem "37,5 = 37,500 [B]_x000D_</t>
  </si>
  <si>
    <t>SO 38-11-05</t>
  </si>
  <si>
    <t>1-4</t>
  </si>
  <si>
    <t>Vytipovaný profil 1 až 4</t>
  </si>
  <si>
    <t>R359901212R</t>
  </si>
  <si>
    <t>Kamerová zkouška ve vrtu</t>
  </si>
  <si>
    <t xml:space="preserve"> 1.000000 = 1,000 [A]_x000D_</t>
  </si>
  <si>
    <t>R359901213R</t>
  </si>
  <si>
    <t>Nálevová zkouška ve vrtu</t>
  </si>
  <si>
    <t>225311112</t>
  </si>
  <si>
    <t>Vrty maloprofilové jádrové D přes 93 do 156 mm úklon do 45° hl 0 až 25 m hornina I a II</t>
  </si>
  <si>
    <t xml:space="preserve"> 180.000000 = 180,000 [A]_x000D_</t>
  </si>
  <si>
    <t>Poznámka k položce:
IG vrt hl 10m - průměr 100 mm
celkem 18 vrtů (9vrtů ve vzd.5m od registrovaného propadu + 3x 3vrty v trase)</t>
  </si>
  <si>
    <t>R174211101R</t>
  </si>
  <si>
    <t>Likvidace vrtů záhozem</t>
  </si>
  <si>
    <t>225411112</t>
  </si>
  <si>
    <t>Vrty maloprofilové jádrové D přes 156 do 195 mm úklon do 45° hl 0 až 25 m hornina I a II</t>
  </si>
  <si>
    <t xml:space="preserve"> "Poznámka k položce:"_x000D_
 "IG vrt hl 10m - průměr 195 mm"_x000D_
 "celkem 21 vrtů (a´ po 5-ti metrech (2x pro uzavření dd + 19x plnící)"_x000D_</t>
  </si>
  <si>
    <t>R282791112R</t>
  </si>
  <si>
    <t>Vystrojení vrtu - KG 160 mm</t>
  </si>
  <si>
    <t xml:space="preserve"> 210.000000 = 210,000 [A]_x000D_</t>
  </si>
  <si>
    <t>Poznámka k položce:
plnící vrty pro výplň důlního díla</t>
  </si>
  <si>
    <t>R369316112R</t>
  </si>
  <si>
    <t>Výplň z betonu prostého</t>
  </si>
  <si>
    <t xml:space="preserve"> 52.500000 = 52,500 [A]_x000D_</t>
  </si>
  <si>
    <t>Poznámka k položce:
Výplň důlního díla betonem - transport beton
betonové zátky na koncích úseku</t>
  </si>
  <si>
    <t>R369317311R</t>
  </si>
  <si>
    <t>Výplň z popílkové suspenze</t>
  </si>
  <si>
    <t xml:space="preserve"> 723.500000 = 723,500 [A]_x000D_</t>
  </si>
  <si>
    <t>Poznámka k položce:
Výplň důlního díla - POPÍLKOVÁ suspenze
záplavka důlního díla</t>
  </si>
  <si>
    <t>R369317312R</t>
  </si>
  <si>
    <t>Výplň z cementopopílkové suspenze</t>
  </si>
  <si>
    <t xml:space="preserve"> 6.700000 = 6,700 [A]_x000D_</t>
  </si>
  <si>
    <t>Poznámka k položce:
Likvidace vrtů cementopopílkovou suspenzí - 21ks</t>
  </si>
  <si>
    <t xml:space="preserve"> 50.000000 = 50,000 [A]_x000D_</t>
  </si>
  <si>
    <t>Poznámka k položce:
IG vrt hl 10 m pr.150 mm</t>
  </si>
  <si>
    <t>R985422000R</t>
  </si>
  <si>
    <t>Dynamická penetrace</t>
  </si>
  <si>
    <t xml:space="preserve"> 150.000000 = 150,000 [A]_x000D_</t>
  </si>
  <si>
    <t xml:space="preserve"> 70.000000 = 70,000 [A]_x000D_</t>
  </si>
  <si>
    <t>R369317310R</t>
  </si>
  <si>
    <t xml:space="preserve"> 198.750000 = 198,750 [A]_x000D_</t>
  </si>
  <si>
    <t xml:space="preserve"> 2.200000 = 2,200 [A]_x000D_</t>
  </si>
  <si>
    <t xml:space="preserve"> 20.000000 = 20,000 [A]_x000D_</t>
  </si>
  <si>
    <t>SO 38-11-51</t>
  </si>
  <si>
    <t>R02610</t>
  </si>
  <si>
    <t>Goetechnický monitoring železničního spodku</t>
  </si>
  <si>
    <t xml:space="preserve"> 1"dle VK/86-VK/106" = 1,000 [A]_x000D_</t>
  </si>
  <si>
    <t>zahrnuje veškeré náklady spojené s objednatelem požadovanými zkouškami</t>
  </si>
  <si>
    <t>12110A</t>
  </si>
  <si>
    <t>SEJMUTÍ ORNICE NEBO LESNÍ PŮDY - BEZ DOPRAVY</t>
  </si>
  <si>
    <t xml:space="preserve"> 23989,62"dle VK/11" = 23989,620 [A]_x000D_</t>
  </si>
  <si>
    <t>položka zahrnuje sejmutí ornice bez ohledu na tloušťku vrstvy
nezahrnuje uložení na trvalou skládku</t>
  </si>
  <si>
    <t>12110B</t>
  </si>
  <si>
    <t>SEJMUTÍ ORNICE NEBO LESNÍ PŮDY - DOPRAVA</t>
  </si>
  <si>
    <t xml:space="preserve"> 8397*0,1"dle hmotnice, úsek před portálem tunelu, na mzdp" = 839,700 [A]_x000D_
 (23989,62-8397)*1,2"dle hmotnice, úsek za portálem tunelu, na mzdp" = 18711,144 [B]_x000D_
 "Celkem: "A+B = 19550,844 [C]_x000D_</t>
  </si>
  <si>
    <t>Položka zahrnuje samostatnou dopravu zeminy. Množství se určí jako součin kubatutry [m3] a požadované vzdálenosti [km].</t>
  </si>
  <si>
    <t>12190</t>
  </si>
  <si>
    <t>PŘEVRSTVENÍ ORNICE</t>
  </si>
  <si>
    <t xml:space="preserve"> 23989,62*4"ošetření na mezideponii 1* ročně po dobu 4 let (od sejmutí do rozprostření- průměr)" = 95958,480 [A]_x000D_</t>
  </si>
  <si>
    <t>položka zahrnuje převrstvení ornice na skládce</t>
  </si>
  <si>
    <t>12373A</t>
  </si>
  <si>
    <t>ODKOP PRO SPOD STAVBU SILNIC A ŽELEZNIC TŘ. I - BEZ DOPRAVY</t>
  </si>
  <si>
    <t xml:space="preserve"> 186446,94"dle VK/1" = 186446,940 [A]_x000D_
 7987,77"dle VK/83, odtěžení ochranné vrstvy po proběhlé konsolidaci" = 7987,770 [B]_x000D_
 "Celkem: "A+B = 194434,710 [C]_x000D_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</si>
  <si>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</si>
  <si>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</si>
  <si>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</si>
  <si>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 xml:space="preserve"> (113162-8397)*0,1 = 10476,500 [A]_x000D_
 "dle hmotnice, úsek před portálem tunelu, na mzdp, odpočet ornice"_x000D_
 "další  doprava- přímý odvoz na skládku dle hmotnice v položkách R015 "_x000D_</t>
  </si>
  <si>
    <t>12573A</t>
  </si>
  <si>
    <t>VYKOPÁVKY ZE ZEMNÍKŮ A SKLÁDEK TŘ. I - BEZ DOPRAVY</t>
  </si>
  <si>
    <t xml:space="preserve"> 4758,77"dle VK/5 násyp ze soudržných zemin- ke zlepšení" = 4758,770 [A]_x000D_
 195217,17"dle VK/10a, pro násyp z  předrceného horninového materiálu z ražby tunelu" = 195217,170 [B]_x000D_
 169,50"dle VK/30, zásyp trv šachet, nenamrzavý materiál" = 169,500 [C]_x000D_
 59,67"dle VK/49 jíl pro těsnění" = 59,670 [D]_x000D_
 348,82"dle VK/57 zásyp sv. potrubí, nenamrzavý materiál" = 348,820 [E]_x000D_
 7987,77"dle VK/82 pro ochrannou vrstvu během konsolidace, předrcený materiál" = 7987,770 [F]_x000D_
 1155,62"dle VK/84 pro dosypání tělesa před konsolidací" = 1155,620 [G]_x000D_
 19521,72"dle VK/85 pro dosypání tělesa po konsolidaci" = 19521,720 [H]_x000D_
 9441,87"dle ""VK/12 o""rnice na mzdp pro ohumusování" = 9441,870 [I]_x000D_
 "Celkem: "A+B+C+D+E+F+G+H+I = 238660,910 [J]_x000D_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</si>
  <si>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</si>
  <si>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</si>
  <si>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</si>
  <si>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 xml:space="preserve"> 238660,910*1,2" dle pol.A a dle hmotnice- úsek za tunelem, bez ornice" = 286393,092 [A]_x000D_
 6609*8" ornice na ohumusování z mzdp, úsek před tunelem, dle hmotnice" = 52872,000 [B]_x000D_
 2833*1,2"ornice na ohumusování z mzdp, úsek za tunelem, dle hmotnice" = 3399,600 [C]_x000D_
 "Celkem: "A+B+C = 342664,692 [D]_x000D_</t>
  </si>
  <si>
    <t>13273A</t>
  </si>
  <si>
    <t>HLOUBENÍ RÝH ŠÍŘ DO 2M PAŽ I NEPAŽ TŘ. I - BEZ DOPRAVY</t>
  </si>
  <si>
    <t xml:space="preserve"> 496,43+3,72+1220,10 = 1720,250 [A]_x000D_
 "dle VK/53+64+78, přímý odvoz na skládku v díle R015"_x000D_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</si>
  <si>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</si>
  <si>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</si>
  <si>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</si>
  <si>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 xml:space="preserve"> 235,09 = 235,090 [A]_x000D_
 "dle VK/27, přímý odvoz na skládku v díle R015"_x000D_</t>
  </si>
  <si>
    <t xml:space="preserve"> 113150-8397 "dle hmotnice, úsek před portálem tunelu, na mzdp, odpočet ornice" = 104753,000 [A]_x000D_</t>
  </si>
  <si>
    <t>17160</t>
  </si>
  <si>
    <t>ULOŽENÍ SYPANINY DO NÁSYPŮ Z HORNIN KAMENITÝCH SE ZHUTNĚNÍM</t>
  </si>
  <si>
    <t xml:space="preserve"> " zahrnuje i předrcení na frakci 0-250, viz ts"_x000D_
 4758,77"dle VK/5 pro násyp, předrcený materiál" = 4758,770 [A]_x000D_
 195217,17"dle VK/10a pro násyp, předrcený materiál" = 195217,170 [B]_x000D_
 7987,77" dle VK/82 ochranná vrstva pro zakrytí tělesa během konsolidace " = 7987,770 [C]_x000D_
 1155,62"dle VK/84 rozšíření tělesa ze zlepšené zeminy (násyp do výšky 6m)" = 1155,620 [D]_x000D_
 19521,72"dle VK/85 rozšíření tělesa z rubaniny tunelu min. R4 (násyp výšky nad 6m)" = 19521,720 [E]_x000D_
 "Celkem: "A+B+C+D+E = 228641,050 [F]_x000D_</t>
  </si>
  <si>
    <t>17180</t>
  </si>
  <si>
    <t>ULOŽENÍ SYPANINY DO NÁSYPŮ Z NAKUPOVANÝCH MATERIÁLŮ</t>
  </si>
  <si>
    <t xml:space="preserve"> 6385,02" dle VK/3, včetně hutnění= zaválcování do podloží VK/2, frakce 64/125" = 6385,020 [A]_x000D_
 104283,09" dle VK/4, frakce 32/125" = 104283,090 [B]_x000D_
 21902,68" dle VK/6, frakce 0/125" = 21902,680 [C]_x000D_
 "Celkem: "A+B+C = 132570,790 [D]_x000D_</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</si>
  <si>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</si>
  <si>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17250</t>
  </si>
  <si>
    <t>ZŘÍZENÍ TĚSNĚNÍ ZE ZEMIN NEPROPUSTNÝCH</t>
  </si>
  <si>
    <t xml:space="preserve"> 59,67" dle VK/49" = 59,670 [A]_x000D_</t>
  </si>
  <si>
    <t xml:space="preserve"> 169,50" dle VK/30, zásyp trv šachet, nenamrzavý materiál" = 169,500 [A]_x000D_
 348,82" dle VK/57 zásyp sv. potrubí, nenamrzavý materiál" = 348,820 [B]_x000D_
 1220,10" dle VK/79 zásyp svah. žeber, propustný nenamrzavý materiál" = 1220,100 [C]_x000D_
 "Celkem: "A+B+C = 1738,420 [D]_x000D_</t>
  </si>
  <si>
    <t xml:space="preserve"> 328,76" dle VK/7,zásyp rýhy pro vedení kabelů ve stezce štěrkodrtí fr. 0/31,5, hutnění na ID=0,9" = 328,760 [A]_x000D_
 110,7"dle VK/109" = 110,700 [B]_x000D_
 "Celkem: "A+B = 439,460 [C]_x000D_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</si>
  <si>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</si>
  <si>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18,14" dle VK/58" = 18,140 [A]_x000D_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</si>
  <si>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</si>
  <si>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74160,13" dle VK/10" = 74160,130 [A]_x000D_</t>
  </si>
  <si>
    <t>18220</t>
  </si>
  <si>
    <t>ROZPROSTŘENÍ ORNICE VE SVAHU</t>
  </si>
  <si>
    <t xml:space="preserve"> 9441,87" dle VK/12" = 9441,870 [A]_x000D_</t>
  </si>
  <si>
    <t>18245</t>
  </si>
  <si>
    <t>ZALOŽENÍ TRÁVNÍKU ZATRAVŇOVACÍ TEXTILIÍ (ROHOŽÍ)</t>
  </si>
  <si>
    <t xml:space="preserve"> 66926,10" dle VK/13" = 66926,100 [A]_x000D_</t>
  </si>
  <si>
    <t xml:space="preserve"> 66926,10*3*0,010" dle VK/15, 3* v množství 10 l/m2" = 2007,783 [A]_x000D_</t>
  </si>
  <si>
    <t>R711151</t>
  </si>
  <si>
    <t>IZOLACE ZVLÁŠT KONSTR PROTI plynům z bentonitové rohože 5000g/m2</t>
  </si>
  <si>
    <t xml:space="preserve"> 3159,82" dle VK/16" = 3159,820 [A]_x000D_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</si>
  <si>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lepení styčnách spar těsnícím bentonitovým pásem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</si>
  <si>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 xml:space="preserve"> 12291,37" dle VK/51" = 12291,370 [A]_x000D_
 2372,20" dle VK/80" = 2372,200 [B]_x000D_
 "Celkem: "A+B = 14663,570 [C]_x000D_</t>
  </si>
  <si>
    <t>212635</t>
  </si>
  <si>
    <t>TRATIVODY KOMPL Z TRUB Z PLAST HM DN DO 150MM, RÝHA TŘ I</t>
  </si>
  <si>
    <t xml:space="preserve"> 1793,67" dle VK/45, včetně příslušné části VK/44+47+48+52" = 1793,670 [A]_x000D_</t>
  </si>
  <si>
    <t>212655</t>
  </si>
  <si>
    <t>TRATIVODY KOMPL Z TRUB Z PLAST HM DN DO 300MM, RÝHA TŘ I</t>
  </si>
  <si>
    <t xml:space="preserve"> 1678,90" dle VK/46, včetně příslušné části VK/44+47+48+52" = 1678,900 [A]_x000D_</t>
  </si>
  <si>
    <t>22452</t>
  </si>
  <si>
    <t>PILOTY Z KAMENIVA DRCENÉHO</t>
  </si>
  <si>
    <t xml:space="preserve"> 128978,06 = 128978,060 [A]_x000D_
 "dle VK/76, včetně 10% na zatlačení do okolní zeminy"_x000D_</t>
  </si>
  <si>
    <t>položka zahrnuje zahrnuje dodávku kameniva předepsané frakce, včetně mimostaveništní a vnitrostaveništní dopravy, výplň piloty se zhutněním
není-li v zadávací dokumentaci uvedeno jinak, jedná se o nakupovaný materiál
nezahrnuje vrty</t>
  </si>
  <si>
    <t>264130</t>
  </si>
  <si>
    <t>VRTY PRO PILOTY TŘ. I D DO 800MM</t>
  </si>
  <si>
    <t xml:space="preserve"> (1038*7)+(7471*11)+(9588*15)" dle VK/72+73+74, odvoz na skládku v díle R015" = 233267,000 [A]_x000D_
 "233267*0,4*0,4*3,1415926=117252,78 m3 kontrola na VK/75"_x000D_</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</si>
  <si>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</si>
  <si>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311325</t>
  </si>
  <si>
    <t>ZDI A STĚNY PODP A VOL ZE ŽELEZOBET DO C30/37</t>
  </si>
  <si>
    <t xml:space="preserve"> 1,06" dle VK/67" = 1,060 [A]_x000D_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</si>
  <si>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</si>
  <si>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311366</t>
  </si>
  <si>
    <t>VÝZTUŽ ZDÍ A STĚN PODP A VOL Z KARI-SÍTÍ</t>
  </si>
  <si>
    <t xml:space="preserve"> 0,2" dle VK/68" = 0,200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</si>
  <si>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</si>
  <si>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327125</t>
  </si>
  <si>
    <t>ZDI OPĚR, ZÁRUB, NÁBŘEŽ Z DÍLCŮ ŽELEZOBETON DO C30/37</t>
  </si>
  <si>
    <t xml:space="preserve"> 90,0*0,85"dle VK/107 U3- kvalita betonu a objem jednoho kusu dle katalogu" = 76,500 [A]_x000D_</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</si>
  <si>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</si>
  <si>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451312</t>
  </si>
  <si>
    <t>PODKLADNÍ A VÝPLŇOVÉ VRSTVY Z PROSTÉHO BETONU C12/15</t>
  </si>
  <si>
    <t xml:space="preserve"> 0,77" dle VK/66" = 0,770 [A]_x000D_</t>
  </si>
  <si>
    <t>45131A</t>
  </si>
  <si>
    <t>PODKLADNÍ A VÝPLŇOVÉ VRSTVY Z PROSTÉHO BETONU C20/25</t>
  </si>
  <si>
    <t xml:space="preserve"> 64,8"dle VK/108" = 64,800 [A]_x000D_</t>
  </si>
  <si>
    <t xml:space="preserve"> 0,13" dle VK/71" = 0,130 [A]_x000D_</t>
  </si>
  <si>
    <t xml:space="preserve"> 5,14*0,2" dle VK/65 přepočet na m3" = 1,028 [A]_x000D_</t>
  </si>
  <si>
    <t xml:space="preserve"> 11994,11" dle VK/17fr. 0/63" = 11994,110 [A]_x000D_</t>
  </si>
  <si>
    <t xml:space="preserve"> 6569,20" dle VK/18, frakce 0/90" = 6569,200 [A]_x000D_
 431,58" dle VK/24, frakce 32/63" = 431,580 [B]_x000D_
 "Celkem: "A+B = 7000,780 [C]_x000D_</t>
  </si>
  <si>
    <t>501410</t>
  </si>
  <si>
    <t>ZŘÍZENÍ KONSTRUKČNÍ VRSTVY TĚLESA ŽELEZNIČNÍHO SPODKU ZE ZEMINY ZLEPŠENÉ (STABILIZOVANÉ) CEMENTEM</t>
  </si>
  <si>
    <t xml:space="preserve"> 5069,70" dle VK/19, z centra" = 5069,700 [A]_x000D_</t>
  </si>
  <si>
    <t xml:space="preserve"> 3452,22" dle VK/20" = 3452,220 [A]_x000D_</t>
  </si>
  <si>
    <t xml:space="preserve"> 63184,93" dle VK/21, separační s výztužnou funkcí, 300 g/m2" = 63184,930 [A]_x000D_
 118105,69" dle VK/22, výztužná" = 118105,690 [B]_x000D_
 61633,43"  dle VK/23, separační" = 61633,430 [C]_x000D_
 1608,26" dle VK/25, stabilizační" = 1608,260 [D]_x000D_
 1610,57" dle VK/26, separačně filtrační " = 1610,570 [E]_x000D_
 "Celkem: "A+B+C+D+E = 246142,880 [F]_x000D_</t>
  </si>
  <si>
    <t>711</t>
  </si>
  <si>
    <t>Izolace proti vodě</t>
  </si>
  <si>
    <t xml:space="preserve"> 268,76*2" dle VK/31 betonové šachty" = 537,520 [A]_x000D_
 21,52*2"dle VK/70 vyústění odvodnění" = 43,040 [B]_x000D_
 "Celkem: "A+B = 580,560 [C]_x000D_</t>
  </si>
  <si>
    <t>Potrubí</t>
  </si>
  <si>
    <t xml:space="preserve"> 42" dle VK/54, včetně příslušné části VK/60" = 42,000 [A]_x000D_</t>
  </si>
  <si>
    <t>87445</t>
  </si>
  <si>
    <t>POTRUBÍ Z TRUB PLASTOVÝCH ODPADNÍCH DN DO 300MM</t>
  </si>
  <si>
    <t xml:space="preserve"> 295,17" dle VK/55, včetně příslušné části VK/60" = 295,170 [A]_x000D_</t>
  </si>
  <si>
    <t xml:space="preserve"> 737,77" dle VK/56, včetně příslušné části VK/60" = 737,770 [A]_x000D_</t>
  </si>
  <si>
    <t xml:space="preserve"> 830,10" dle VK/81, pouze trubka, výplň vykázána samostatně v zásypech rýh" = 830,100 [A]_x000D_</t>
  </si>
  <si>
    <t>89413</t>
  </si>
  <si>
    <t>ŠACHTY KANALIZAČNÍ Z BETON DÍLCŮ NA POTRUBÍ DN DO 200MM</t>
  </si>
  <si>
    <t xml:space="preserve"> "Š42, Š44, Š47"_x000D_
 "dle přílohy 5 Š42,44,47  na DN200 svodná potrubí: "4 = 4,000 [A]_x000D_</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</si>
  <si>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</si>
  <si>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894145</t>
  </si>
  <si>
    <t>ŠACHTY KANALIZAČNÍ Z BETON DÍLCŮ NA POTRUBÍ DN DO 300MM</t>
  </si>
  <si>
    <t xml:space="preserve"> "dle přílohy ""5 Š34-36, 33-34, 35a-35, 36a-36, 37,41a,"": "12 = 12,000 [A]_x000D_</t>
  </si>
  <si>
    <t>894146</t>
  </si>
  <si>
    <t>ŠACHTY KANALIZAČNÍ Z BETON DÍLCŮ NA POTRUBÍ DN DO 400MM</t>
  </si>
  <si>
    <t xml:space="preserve"> "dle přílohy 5 Š1-Š15: "15 = 15,000 [A]_x000D_</t>
  </si>
  <si>
    <t>89483</t>
  </si>
  <si>
    <t>ŠACHTY KANALIZAČNÍ PLASTOVÉ D 200MM</t>
  </si>
  <si>
    <t xml:space="preserve"> "dle tab. ""4 Š1-15:"15 = 15,000 [A]_x000D_
 "dle tab. 4 Š16-29: "14 = 14,000 [B]_x000D_
 "dle tab. 4 Š29-30: "2 = 2,000 [C]_x000D_
 "dle tab. 4 Š42-50: "9 = 9,000 [D]_x000D_
 "Celkem: "A+B+C+D = 40,000 [E]_x000D_</t>
  </si>
  <si>
    <t>894845</t>
  </si>
  <si>
    <t>ŠACHTY KANALIZAČNÍ PLASTOVÉ D 300MM</t>
  </si>
  <si>
    <t xml:space="preserve"> "dle tab. 4 Š31-34: "4 = 4,000 [A]_x000D_
 "dle tab. 4 Š34-35: "2 = 2,000 [B]_x000D_
 "dle tab. 4 Š35-36: "2 = 2,000 [C]_x000D_
 "dle tab. 4 Š36-39b: "4 = 4,000 [D]_x000D_
 "dle tab. 4 Š32-33: "2 = 2,000 [E]_x000D_
 "dle tab. 4 Š33-35a: "3 = 3,000 [F]_x000D_
 "dle tab. 4 Š35a-36a: "2 = 2,000 [G]_x000D_
 "dle tab. 4 Š36a-Š39a: "4 = 4,000 [H]_x000D_
 "Celkem: "A+B+C+D+E+F+G+H = 23,000 [I]_x000D_</t>
  </si>
  <si>
    <t>89711</t>
  </si>
  <si>
    <t>VPUSŤ KANALIZAČNÍ ULIČNÍ KOMPLETNÍ MONOLIT BETON</t>
  </si>
  <si>
    <t xml:space="preserve"> 1"dle VK/71,1" = 1,000 [A]_x000D_</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</si>
  <si>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</si>
  <si>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899522</t>
  </si>
  <si>
    <t>OBETONOVÁNÍ POTRUBÍ Z PROSTÉHO BETONU DO C12/15</t>
  </si>
  <si>
    <t xml:space="preserve"> 14,12" dle VK/ 50, pouze lože" = 14,120 [A]_x000D_</t>
  </si>
  <si>
    <t>899525</t>
  </si>
  <si>
    <t>OBETONOVÁNÍ POTRUBÍ Z PROSTÉHO BETONU DO C30/37</t>
  </si>
  <si>
    <t xml:space="preserve"> 29,55" dle VK/59" = 29,550 [A]_x000D_</t>
  </si>
  <si>
    <t xml:space="preserve"> 11536*0,3" dle VK/62 včetně VK/63" = 3460,800 [A]_x000D_</t>
  </si>
  <si>
    <t xml:space="preserve"> (6243+205064)*2,0" dle hmotnice úsek před tunelem a za tunelem, přepočet na tuny obj. hmotností průměrně 2000 kg/m3" = 422614,000 [A]_x000D_
 "kontrola a vyrovnání mezi údaji hmotnice - odkopávky po odpočtu na mzdp- odtěžení ochranné vrstvy- rýhy-šachty-piloty-trativody "_x000D_
 ((-6243-205064)+(186446,94-113150+8397)+235,09+2418,11+496,43+3,72+117252,78+1220,10+7987,77)*2,0 = 1,880 [B]_x000D_
 "Celkem: "A+B = 422615,880 [C]_x000D_</t>
  </si>
  <si>
    <t>SO 38-11-52</t>
  </si>
  <si>
    <t xml:space="preserve"> 1" dle VK/78-/92" = 1,000 [A]_x000D_</t>
  </si>
  <si>
    <t xml:space="preserve"> 11131,81"dle VK/11" = 11131,810 [A]_x000D_</t>
  </si>
  <si>
    <t xml:space="preserve"> 11131,81*0,4"dle VK/11 ornice na mzdp dle hmotnice" = 4452,724 [A]_x000D_</t>
  </si>
  <si>
    <t xml:space="preserve"> 11131,81*4"dle VK/11, na mezideponii 4*" = 44527,240 [A]_x000D_</t>
  </si>
  <si>
    <t xml:space="preserve"> 25419,41"dle VK/1" = 25419,410 [A]_x000D_
 5072,57" dle VK/76 zpětný výkop ochranné vrstvy, po konsolidaci, na skládku" = 5072,570 [B]_x000D_
 "Celkem: "A+B = 30491,980 [C]_x000D_</t>
  </si>
  <si>
    <t xml:space="preserve"> 47*0,4"zbylý výkopek na skládku- viz díl R015 ""odvoz části výkopku na mezideponii dle hmotnice" = 18,800 [A]_x000D_</t>
  </si>
  <si>
    <t xml:space="preserve"> 160459,28"dle VK/10a pro násyp z  předrceného horninového materiálu z ražby tunelu" = 160459,280 [A]_x000D_
 19,99" dle VK/30, zásyp trv šachet, nenamrzavý materiál" = 19,990 [B]_x000D_
 26,78" dle VK/55 zásyp sv. potrubí, nenamrzavý materiál" = 26,780 [C]_x000D_
 5072,57" dle VK/75 pro ochrannou vrstvu během konsolidace, předrcený materiál" = 5072,570 [D]_x000D_
 16045,93" dle VK/78 rozšíření tělesa z rubaniny tunelu min. R4 (násyp výšky nad 6m)" = 16045,930 [E]_x000D_
 4187,72" dle VK/12 naložení ornice na mzdp" = 4187,720 [F]_x000D_
 665,24"dle VK/10b nezvětralé přírodní kamenivo frakce 8 a vyšší (pro uložení kabel.tras v oblasti stezky)" = 665,240 [G]_x000D_
 "Celkem: "A+B+C+D+E+F+G = 186477,510 [H]_x000D_</t>
  </si>
  <si>
    <t xml:space="preserve"> 181578,510*0,4"z mzdp do místa uložení- vzdálenost dle hmotnice, bez ornice" = 72631,404 [A]_x000D_
 3622,07*0,4" z mzdp do místa rozprostření, vzdálenost dle hmotnice, ornice" = 1448,828 [B]_x000D_
 "Celkem: "A+B = 74080,232 [C]_x000D_</t>
  </si>
  <si>
    <t xml:space="preserve"> 8,38"dle VK/60, přímý odvoz na skládku v díle R015" = 8,380 [A]_x000D_</t>
  </si>
  <si>
    <t xml:space="preserve"> 29,27"dle VK/27, přímý odvoz na skládku v díle R015" = 29,270 [A]_x000D_</t>
  </si>
  <si>
    <t xml:space="preserve"> 47"dle hmotnice, na mezideponii" = 47,000 [A]_x000D_</t>
  </si>
  <si>
    <t xml:space="preserve"> 160459,28" dle VK/10a násyp z  předrceného horninového materiálu z ražby tunelu" = 160459,280 [A]_x000D_
 5072,57" dle VK/75 pro ochrannou vrstvu během konsolidace, předrcený materiál" = 5072,570 [B]_x000D_
 16045,93"dle VK/78 pro dosypání tělesa po konsolidaci, předrcený materiál" = 16045,930 [C]_x000D_
 665,24"dle VK/10b nezvětralé přírodní kamenivo frakce 8 a vyšší (pro uložení kabel.tras v oblasti stezky)" = 665,240 [D]_x000D_
 "Celkem: "A+B+C+D = 182243,020 [E]_x000D_</t>
  </si>
  <si>
    <t xml:space="preserve"> 4122,46" dle VK/3, včetně hutnění= zaválcování do podloží, frakce 64/125" = 4122,460 [A]_x000D_
 68133,81" dle VK/4, frakce 32/125" = 68133,810 [B]_x000D_
 "Celkem: "A+B = 72256,270 [C]_x000D_</t>
  </si>
  <si>
    <t xml:space="preserve"> 19,99"dle VK/30 pro šachty trativodní" = 19,990 [A]_x000D_
 26,78"dle VK/55 pro svodná potrubí" = 26,780 [B]_x000D_
 "Celkem: "A+B = 46,770 [C]_x000D_</t>
  </si>
  <si>
    <t xml:space="preserve"> 14,84" dle VK/56 pro svodná potrubí" = 14,840 [A]_x000D_</t>
  </si>
  <si>
    <t xml:space="preserve"> 35900,70"dle VK/10" = 35900,700 [A]_x000D_</t>
  </si>
  <si>
    <t xml:space="preserve"> 4187,72"dle VK/12" = 4187,720 [A]_x000D_</t>
  </si>
  <si>
    <t xml:space="preserve"> 28955,70"dle VK/13" = 28955,700 [A]_x000D_</t>
  </si>
  <si>
    <t xml:space="preserve"> 28955,70*3*0,010"3x v množství 10l/m2 dle VK/15" = 868,671 [A]_x000D_</t>
  </si>
  <si>
    <t xml:space="preserve"> 3373,00" dle VK/51 pro trativody" = 3373,000 [A]_x000D_</t>
  </si>
  <si>
    <t xml:space="preserve"> 629,57"dle VK/45" = 629,570 [A]_x000D_</t>
  </si>
  <si>
    <t xml:space="preserve"> 631,10"dle VK/46" = 631,100 [A]_x000D_</t>
  </si>
  <si>
    <t xml:space="preserve"> "96192,65dle VK/74 včetně 10% navíc pro roztlačení do stran při vibraci"_x000D_</t>
  </si>
  <si>
    <t xml:space="preserve"> (296*7)+(11460*15)"dle VK/70+72" = 173972,000 [A]_x000D_
 "odvoz na skládku v díle R015 173972*0,4*0,4*3,1415926=87447,86 m3 kontrola na VK/73"_x000D_</t>
  </si>
  <si>
    <t xml:space="preserve"> 2,65" dle VK/63" = 2,650 [A]_x000D_</t>
  </si>
  <si>
    <t xml:space="preserve"> 0,51"dle VK/64" = 0,510 [A]_x000D_</t>
  </si>
  <si>
    <t xml:space="preserve"> 1,53"dle VK/62" = 1,530 [A]_x000D_</t>
  </si>
  <si>
    <t xml:space="preserve"> 0,38"dle VK/67 vyústění odvodnění" = 0,380 [A]_x000D_</t>
  </si>
  <si>
    <t xml:space="preserve"> 10,22*0,2"dle VK/61 přepočet na m3" = 2,044 [A]_x000D_</t>
  </si>
  <si>
    <t xml:space="preserve"> 3190,72"dle VK/17" = 3190,720 [A]_x000D_</t>
  </si>
  <si>
    <t xml:space="preserve"> 3316,92"dle VK/18 fr. 0/90" = 3316,920 [A]_x000D_</t>
  </si>
  <si>
    <t xml:space="preserve"> 39937,13"dle VK/21 separační geotextílie  s výztužnou funkcí  400 g/m2" = 39937,130 [A]_x000D_
 76419,85"dle VK/22 výztužná geotextilie" = 76419,850 [B]_x000D_
 39426,82"dle VK/23 separační geotextilie" = 39426,820 [C]_x000D_
 "Celkem: "A+B+C = 155783,800 [D]_x000D_</t>
  </si>
  <si>
    <t xml:space="preserve"> 35,22*2"dle VK/31 betonové šachty 2 vrstvy" = 70,440 [A]_x000D_
 64,56*2"dle VK/66 vvyústění odvodnění 2 vrstvy" = 129,120 [B]_x000D_
 "Celkem: "A+B = 199,560 [C]_x000D_</t>
  </si>
  <si>
    <t xml:space="preserve"> 78,27"dle VK/54" = 78,270 [A]_x000D_</t>
  </si>
  <si>
    <t xml:space="preserve"> 5"dle tab. 5" = 5,000 [A]_x000D_
 "Š50+Š53+Š56+Š59+Š62"_x000D_</t>
  </si>
  <si>
    <t>894846</t>
  </si>
  <si>
    <t xml:space="preserve"> 9"dle tab 3 trativodní šachty" = 9,000 [A]_x000D_</t>
  </si>
  <si>
    <t xml:space="preserve"> 17,99"dle VK/50" = 17,990 [A]_x000D_</t>
  </si>
  <si>
    <t xml:space="preserve"> 1956*0,3"dle VK/68 vč. pol. 69" = 586,800 [A]_x000D_</t>
  </si>
  <si>
    <t xml:space="preserve"> 118232*2,0" přímý odvoz na skládku dle hmotnice, objemová hmotnost průměrně 2000 kg/m3" = 236464,000 [A]_x000D_
 "kontrola a vyrovnání mezi údaji hmotnice - odkopávky po odpočtu na mzdp- odtěžení ochranné vrstvy- rýhy-šachty-piloty-trativody "(-118232+(25419,41-47)+29,27+300,52+8,38+87447,87+5072,57)*2,0 = -1,960 [B]_x000D_
 "Celkem: "A+B = 236462,040 [C]_x000D_</t>
  </si>
  <si>
    <t>SO 38-11-53</t>
  </si>
  <si>
    <t xml:space="preserve"> 1" dle VK/119-VK/139" = 1,000 [A]_x000D_</t>
  </si>
  <si>
    <t xml:space="preserve"> 9109,04" dle VK/13" = 9109,040 [A]_x000D_</t>
  </si>
  <si>
    <t xml:space="preserve"> (9109,04-4555)*0,5" dle VK/13 ornice před tunelem (odpočet za tunelem) na mzdp dle hmotnice" = 2277,020 [A]_x000D_
 4555*15"ornice za tunelem dle hmotnice" = 68325,000 [B]_x000D_
 "Celkem: "A+B = 70602,020 [C]_x000D_</t>
  </si>
  <si>
    <t xml:space="preserve"> 9109,04*4" ornice  dle VK/13 na mezideponii, 1* ročně po dobu 4 let (od sejmutí do rozprostření)" = 36436,160 [A]_x000D_</t>
  </si>
  <si>
    <t xml:space="preserve"> 86931,49" dle VK/1" = 86931,490 [A]_x000D_
 433,05"dle VK/143" = 433,050 [B]_x000D_
 2952,54" dle VK/116, odtěžení ochranné vrstvy po proběhlé konsolidaci" = 2952,540 [C]_x000D_
 "Celkem: "A+B+C = 90317,080 [D]_x000D_</t>
  </si>
  <si>
    <t xml:space="preserve"> 0,002*0,5+0*15" z obou úseků na mezideponii dle hmotnice" = 0,001 [A]_x000D_
 "zbývající část výkopku na skládku dle dílu R015"_x000D_</t>
  </si>
  <si>
    <t>12393</t>
  </si>
  <si>
    <t>ODKOP PRO SPOD STAVBU SILNIC A ŽELEZNIC TŘ. III</t>
  </si>
  <si>
    <t xml:space="preserve"> 14127,37" dle VK/2" = 14127,370 [A]_x000D_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</si>
  <si>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</si>
  <si>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12393B</t>
  </si>
  <si>
    <t>ODKOP PRO SPOD STAVBU SILNIC A ŽELEZNIC TŘ. III - DOPRAVA</t>
  </si>
  <si>
    <t xml:space="preserve"> (694*0,5)+(694*15)" z obou úseků dle hmotnice" = 10757,000 [A]_x000D_
 " zbývající část na skládku - viz díl R015"_x000D_</t>
  </si>
  <si>
    <t xml:space="preserve"> " naložení materiálu na mezideponii,"_x000D_
 3512,52"  dle VK/7 pro násyp, předrcený materiál" = 3512,520 [A]_x000D_
 123,82" dle VK/10, nepropustný materiál" = 123,820 [B]_x000D_
 78943,49"dle VK/10a pro násyp z  předrceného horninového materiálu z ražby tunelu" = 78943,490 [C]_x000D_
 342,09"dle VK/11 z málo propustného materiál" = 342,090 [D]_x000D_
 44,18" dle VK/34, zásyp trv šachet, nenamrzavý materiál" = 44,180 [E]_x000D_
 11,22" dle VK/55 těsnící jílová vrstva" = 11,220 [F]_x000D_
 187,90" dle VK/64 zásyp sv. potrubí, nenamrzavý materiál" = 187,900 [G]_x000D_
 2,53" dle VK/102, nepropustný materiál" = 2,530 [H]_x000D_
 678,7" dle VK/112 zásyp svah. žeber, propustný nenamrzavý materiál" = 678,700 [I]_x000D_
 2952,54" dle VK/115, ochranná vrstva" = 2952,540 [J]_x000D_
 661,09" dle VK/117 rozšíření tělesa ze zlepšené zeminy (násyp do výšky 6m)" = 661,090 [K]_x000D_
 7894,35"dle VK/118""rozšíření tělesa z rubaniny tunelu min. R4 (násyp výšky nad 6m)" = 7894,350 [L]_x000D_
 41,68"dle VK/144 zpětný zásyp (zbytek zásyp pískové vyrovnání + podbetonování + schody)" = 41,680 [M]_x000D_
 3530,75"dle VK/14 humozní zemina pro ohumusování" = 3530,750 [N]_x000D_
 "Celkem: "A+B+C+D+E+F+G+H+I+J+K+L+M+N = 98926,860 [O]_x000D_</t>
  </si>
  <si>
    <t xml:space="preserve"> 98926,860*1,0" průměrná vzdálenost z mzdp 1 km dle hmotnice, úsek před tunelem" = 98926,860 [A]_x000D_
 4555*0,5"před tunelem dle hmotnice" = 2277,500 [B]_x000D_
 4555*15"za tunelem dle hmotnice" = 68325,000 [C]_x000D_
 "Celkem: "A+B+C = 169529,360 [D]_x000D_</t>
  </si>
  <si>
    <t>12891A</t>
  </si>
  <si>
    <t>DOLAMOVÁNÍ ODKOPÁVEK TŘ. III - BEZ DOPRAVY</t>
  </si>
  <si>
    <t xml:space="preserve"> 1412,74" dle VK/3" = 1412,740 [A]_x000D_</t>
  </si>
  <si>
    <t>- dolamování označuje těžení výkopu bez použití trhavin.
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</si>
  <si>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12891B</t>
  </si>
  <si>
    <t>DOLAMOVÁNÍ ODKOPÁVEK TŘ. III - DOPRAVA</t>
  </si>
  <si>
    <t xml:space="preserve"> 0,002*0,5" průměrná vzdálenost na mzdp dle hmotnice 500 m" = 0,001 [A]_x000D_
 "ostatní výkopek na skládku v díle R015"_x000D_</t>
  </si>
  <si>
    <t xml:space="preserve"> 135,78+28,98" dle VK/59+81 na skládku dle dílu R015" = 164,760 [A]_x000D_
 678,7" dle VK/111, dtto" = 678,700 [B]_x000D_
 "Celkem: "A+B = 843,460 [C]_x000D_</t>
  </si>
  <si>
    <t>13293A</t>
  </si>
  <si>
    <t>HLOUBENÍ RÝH ŠÍŘ DO 2M PAŽ I NEPAŽ TŘ. III - BEZ DOPRAVY</t>
  </si>
  <si>
    <t xml:space="preserve"> 97,68" dle VK/60, odvoz na skládku v díle R015" = 97,680 [A]_x000D_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</si>
  <si>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</si>
  <si>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36,77" dle VK/30, odvoz na skládku v díle R015" = 36,770 [A]_x000D_</t>
  </si>
  <si>
    <t>13383A</t>
  </si>
  <si>
    <t>HLOUBENÍ ŠACHET ZAPAŽ I NEPAŽ TŘ. II - BEZ DOPRAVY</t>
  </si>
  <si>
    <t xml:space="preserve"> 7,79" dle VK/103, odvoz na skládku v díle R015" = 7,790 [A]_x000D_</t>
  </si>
  <si>
    <t>13393A</t>
  </si>
  <si>
    <t>HLOUBENÍ ŠACHET ZAPAŽ I NEPAŽ TŘ. III - BEZ DOPRAVY</t>
  </si>
  <si>
    <t xml:space="preserve"> 25,62" dle VK/31, odvoz na skládku v díle R015" = 25,620 [A]_x000D_</t>
  </si>
  <si>
    <t>171103</t>
  </si>
  <si>
    <t>ULOŽENÍ SYPANINY DO NÁSYPŮ SE ZHUTNĚNÍM DO 100% PS</t>
  </si>
  <si>
    <t xml:space="preserve"> 123,82" dle VK/10 nepropustný materiál " = 123,820 [A]_x000D_
 342,09"dle VK/11málo propustný materiál" = 342,090 [B]_x000D_
 "Celkem: "A+B = 465,910 [C]_x000D_</t>
  </si>
  <si>
    <t xml:space="preserve"> 86931,49" uložení výkopku i sejmutého podorničí na obou mezideponiích při omezené plošné rozloze skládky (urovnání do figury), VK/1" = 86931,490 [A]_x000D_
 30306,06" dtto, vývrtek z pilot, VK/97" = 30306,060 [B]_x000D_
 "Celkem: "A+B = 117237,550 [C]_x000D_</t>
  </si>
  <si>
    <t xml:space="preserve"> "zahrnuje i předrcení na frakci 0-250, viz ts"_x000D_
 3512,52" dle VK/7 pro násyp, předrcený materiál" = 3512,520 [A]_x000D_
 78943,49" dle VK/10a násyp z  předrceného horninového materiálu z ražby tunelu" = 78943,490 [B]_x000D_
 2952,54" dle VK/115 pro ochrannou vrstvu během konsolidace, předrcený materiál" = 2952,540 [C]_x000D_
 661,09" dle VK/117 rozšíření tělesa ze zlepšené zeminy (násyp do výšky 6m)" = 661,090 [D]_x000D_
 7894,35"dle VK/118 rozšíření tělesa z rubaniny tunelu min. R4 (násyp výšky nad 6m)" = 7894,350 [E]_x000D_
 "Celkem: "A+B+C+D+E = 93963,990 [F]_x000D_</t>
  </si>
  <si>
    <t xml:space="preserve"> 2088,25" dle VK/5 včetně hutnění= zaválcování do podloží VK/4 frakce 64/125" = 2088,250 [A]_x000D_
 35206,45" dle VK/6 frakce 32/125" = 35206,450 [B]_x000D_
 9983,68" dle VK/8 frakce 0/125" = 9983,680 [C]_x000D_
 "Celkem: "A+B+C = 47278,380 [D]_x000D_</t>
  </si>
  <si>
    <t xml:space="preserve"> 11,22" dle VK/55" = 11,220 [A]_x000D_</t>
  </si>
  <si>
    <t xml:space="preserve"> 44,18" dle VK/34, zásyp trv šachet, nenamrzavý materiál" = 44,180 [A]_x000D_
 187,90" dle VK/64 zásyp sv. potrubí, nenamrzavý materiál" = 187,900 [B]_x000D_
 2,53" dle VK/102, nepropustný materiál" = 2,530 [C]_x000D_
 678,7" dle VK/112 zásyp svah. žeber, propustný nenamrzavý materiál" = 678,700 [D]_x000D_
 41,68"dle VK/144 zásyp pro schodiště" = 41,680 [E]_x000D_
 "Celkem: "A+B+C+D+E = 954,990 [F]_x000D_</t>
  </si>
  <si>
    <t xml:space="preserve"> 512,48" dle VK/9" = 512,480 [A]_x000D_
 120,24"dle VK/75" = 120,240 [B]_x000D_
 161,13" dle VK/76" = 161,130 [C]_x000D_
 3,7" dle VK/142" = 3,700 [D]_x000D_
 "Celkem: "A+B+C+D = 797,550 [E]_x000D_</t>
  </si>
  <si>
    <t xml:space="preserve"> 53,11" dle VK/65" = 53,110 [A]_x000D_</t>
  </si>
  <si>
    <t xml:space="preserve"> 25172,91" dle VK/12" = 25172,910 [A]_x000D_</t>
  </si>
  <si>
    <t xml:space="preserve"> 3530,75" dle VK/14" = 3530,750 [A]_x000D_</t>
  </si>
  <si>
    <t xml:space="preserve"> 24465,32" dle VK/15" = 24465,320 [A]_x000D_</t>
  </si>
  <si>
    <t xml:space="preserve"> 24465,32*3*0,010" dle VK/17, 3* v množství 10 l/m2" = 733,960 [A]_x000D_</t>
  </si>
  <si>
    <t xml:space="preserve"> 3068,37" dle VK/57" = 3068,370 [A]_x000D_
 672,50" dle VK/77" = 672,500 [B]_x000D_
 1280,30" dle VK/113" = 1280,300 [C]_x000D_
 "Celkem: "A+B+C = 5021,170 [D]_x000D_</t>
  </si>
  <si>
    <t xml:space="preserve"> 736,04" dle VK/51, včetně příslušné části VK/53+54+58" = 736,040 [A]_x000D_</t>
  </si>
  <si>
    <t xml:space="preserve"> 413,14" dle VK/52, včetně příslušné části VK/53+54+58" = 413,140 [A]_x000D_</t>
  </si>
  <si>
    <t xml:space="preserve"> 33336,67"dle VK/98, včetně 10% na zatlačení do okolní zeminy" = 33336,670 [A]_x000D_</t>
  </si>
  <si>
    <t>26144</t>
  </si>
  <si>
    <t>VRTY PRO KOTVENÍ, INJEKTÁŽ A MIKROPILOTY NA POVRCHU TŘ. IV D DO 200MM</t>
  </si>
  <si>
    <t xml:space="preserve"> 21*0,25" dle VK/80, tl. stěny žlabu UC 0,25 m" = 5,250 [A]_x000D_</t>
  </si>
  <si>
    <t>položka zahrnuje:
přemístění, montáž a demontáž vrtných souprav
svislou dopravu zeminy z vrtu
vodorovnou dopravu zeminy bez uložení na skládku
případně nutné pažení dočasné (včetně odpažení) i trvalé</t>
  </si>
  <si>
    <t xml:space="preserve"> (4726*7)+(1814*15)" dle VK/94+96, včetně odvozu vývrtku na mzdp" = 60292,000 [A]_x000D_
 "60292*0,4*0,4*3,1415926=30 306,06 m3 kontrola na VK/97"_x000D_</t>
  </si>
  <si>
    <t xml:space="preserve"> 6,56" dle VK/89" = 6,560 [A]_x000D_</t>
  </si>
  <si>
    <t xml:space="preserve"> 0,62" dle VK/92" = 0,620 [A]_x000D_
 0,05"dle VK/150" = 0,050 [B]_x000D_
 "Celkem: "A+B = 0,670 [C]_x000D_</t>
  </si>
  <si>
    <t xml:space="preserve"> 3*0,85" dle VK/140, U3- kvalita betonu a objem jednoho kusu dle katalogu" = 2,550 [A]_x000D_</t>
  </si>
  <si>
    <t>434314</t>
  </si>
  <si>
    <t>SCHODIŠŤOVÉ STUPNĚ, Z PROST BETONU DO C25/30</t>
  </si>
  <si>
    <t xml:space="preserve"> (0,750*0,600*0,200)*35"dle VK/145 rozměr x počet ks" = 3,150 [A]_x000D_</t>
  </si>
  <si>
    <t xml:space="preserve"> 6,70" dle VK/88" = 6,700 [A]_x000D_
 64,56" dle VK/74" = 64,560 [B]_x000D_
 "Celkem: "A+B = 71,260 [C]_x000D_</t>
  </si>
  <si>
    <t xml:space="preserve"> 41,06"dle VK/148 podkladní beton pod služ. schodiště" = 41,060 [A]_x000D_</t>
  </si>
  <si>
    <t>451315</t>
  </si>
  <si>
    <t>PODKLADNÍ A VÝPLŇOVÉ VRSTVY Z PROSTÉHO BETONU C30/37</t>
  </si>
  <si>
    <t xml:space="preserve"> 52,45" dle VK/73" = 52,450 [A]_x000D_</t>
  </si>
  <si>
    <t xml:space="preserve"> 2,2"dle VK/141" = 2,200 [A]_x000D_</t>
  </si>
  <si>
    <t xml:space="preserve"> 2,34" dle VK/85" = 2,340 [A]_x000D_
 0,32" dle VK/86" = 0,320 [B]_x000D_
 "Celkem: "A+B = 2,660 [C]_x000D_</t>
  </si>
  <si>
    <t xml:space="preserve"> 47,13*0,2" dle VK/82 přepočet na m3" = 9,426 [A]_x000D_
 1,33*0,2"dle VK/147 přepočet na m3" = 0,266 [B]_x000D_
 "Celkem: "A+B = 9,692 [C]_x000D_</t>
  </si>
  <si>
    <t xml:space="preserve"> 120*0,6*0,4" dle VK/84, převod na mj, m2" = 28,800 [A]_x000D_
 3660*0,25*0,25"dle VK/70,1 převod na mj, m2" = 228,750 [B]_x000D_
 "Celkem: "A+B = 257,550 [C]_x000D_</t>
  </si>
  <si>
    <t xml:space="preserve"> 3456,46" dle VK/19" = 3456,460 [A]_x000D_</t>
  </si>
  <si>
    <t xml:space="preserve"> 1971,06" dle VK/20, frakce 0/90" = 1971,060 [A]_x000D_</t>
  </si>
  <si>
    <t xml:space="preserve"> 1978,26" dle VK/21 z centra" = 1978,260 [A]_x000D_</t>
  </si>
  <si>
    <t xml:space="preserve"> 1609,44" dle VK/22" = 1609,440 [A]_x000D_</t>
  </si>
  <si>
    <t xml:space="preserve"> 18831,33" dle VK/23, separační s výztužnou funkcí, 300 g/m2" = 18831,330 [A]_x000D_
 39072,27" dle VK/24, výztužná" = 39072,270 [B]_x000D_
 20156,84"  dle VK/25, separační" = 20156,840 [C]_x000D_
 "Celkem: "A+B+C = 78060,440 [D]_x000D_</t>
  </si>
  <si>
    <t xml:space="preserve"> 76,92*2" dle VK/35 betonové šachty" = 153,840 [A]_x000D_
 56,68*2"   dle VK/91 vyústění odvodnění" = 113,360 [B]_x000D_
 2028,26*2" dle VK/78, UC žlaby" = 4056,520 [C]_x000D_
 "Celkem: "A+B+C = 4323,720 [D]_x000D_
 "u horské vpusti VK/109 je součástí položky 89721"_x000D_</t>
  </si>
  <si>
    <t xml:space="preserve"> 61,92" dle VK/61, včetně příslušné části VK/67" = 61,920 [A]_x000D_</t>
  </si>
  <si>
    <t xml:space="preserve"> 56,83" dle VK/62, včetně příslušné části VK/67" = 56,830 [A]_x000D_</t>
  </si>
  <si>
    <t xml:space="preserve"> 161,05" dle VK/63, včetně příslušné části VK/67" = 161,050 [A]_x000D_</t>
  </si>
  <si>
    <t xml:space="preserve"> 248,7" dle VK/114, pouze trubka, výplň vykázána samostatně v zásypech rýh 174" = 248,700 [A]_x000D_</t>
  </si>
  <si>
    <t xml:space="preserve"> 5"dle přílohy 5 na DN200 svodná potrubí: " = 5,000 [A]_x000D_</t>
  </si>
  <si>
    <t xml:space="preserve"> 6"dle přílohy 5""na DN400 svodná potrubí: " = 6,000 [A]_x000D_</t>
  </si>
  <si>
    <t xml:space="preserve"> 10"dle přílohy 5 Š 64,66,67,69,70,72,73,74,75,81: " = 10,000 [A]_x000D_</t>
  </si>
  <si>
    <t xml:space="preserve"> 1" dle VK/93,1" = 1,000 [A]_x000D_</t>
  </si>
  <si>
    <t>89721</t>
  </si>
  <si>
    <t>VPUSŤ KANALIZAČNÍ HORSKÁ KOMPLETNÍ MONOLITICKÁ BETONOVÁ</t>
  </si>
  <si>
    <t xml:space="preserve"> 1" dle přílohy 10,  včetně VK/99-101+104-109" = 1,000 [A]_x000D_</t>
  </si>
  <si>
    <t>899121</t>
  </si>
  <si>
    <t>MŘÍŽE OCELOVÉ SAMOSTATNÉ</t>
  </si>
  <si>
    <t xml:space="preserve"> 1" dle VK/93 na vtoku do UC žlabu" = 1,000 [A]_x000D_</t>
  </si>
  <si>
    <t>Položka zahrnuje dodávku a osazení předepsané mříže včetně rámu</t>
  </si>
  <si>
    <t xml:space="preserve"> 12,81" dle VK/56, pouze lože" = 12,810 [A]_x000D_</t>
  </si>
  <si>
    <t xml:space="preserve"> 16,81" dle VK/66" = 16,810 [A]_x000D_</t>
  </si>
  <si>
    <t>917223</t>
  </si>
  <si>
    <t>SILNIČNÍ A CHODNÍKOVÉ OBRUBY Z BETONOVÝCH OBRUBNÍKŮ ŠÍŘ 100MM</t>
  </si>
  <si>
    <t xml:space="preserve"> 34"dle VK/146" = 34,000 [A]_x000D_</t>
  </si>
  <si>
    <t>Položka zahrnuje:
dodání a pokládku betonových obrubníků o rozměrech předepsaných zadávací dokumentací
betonové lože i boční betonovou opěrku.</t>
  </si>
  <si>
    <t xml:space="preserve"> 2781*0,3" dle VK/69 včetně VK/70" = 834,300 [A]_x000D_
 40*0,3" dle VK/83" = 12,000 [B]_x000D_
 "Celkem: "A+B = 846,300 [C]_x000D_</t>
  </si>
  <si>
    <t>935907</t>
  </si>
  <si>
    <t>ŽLABY A RIGOLY Z PŘÍKOPOVÝCH ŽLABŮ (VČETNĚ POKLOPŮ A MŘÍŽÍ) UCB 2</t>
  </si>
  <si>
    <t xml:space="preserve"> 109*2,5" dle VK/71" = 272,500 [A]_x000D_</t>
  </si>
  <si>
    <t xml:space="preserve"> (86931,49+433,05+135,78+28,29+678,70+36,77+30306,06+367,13+2952,54)*2,0 = 243739,620 [A]_x000D_
 "VK/1+VK/143+VK/59+VK81+VK/111+VK/30+VK/97+VK/49+VK/116"_x000D_
 "odkopávky + rýhy+ šachty+ piloty+trativody+ochranná vrstva po konsolidaci, přímý odvoz na skládku, objemová hmotnost průměrně 2000 kg/m3"_x000D_</t>
  </si>
  <si>
    <t>R015112</t>
  </si>
  <si>
    <t>902</t>
  </si>
  <si>
    <t>LIKVIDACE ODPADŮ NEKONTAMINOVANÝCH - 17 05 04  VYTĚŽENÉ ZEMINY A HORNINY -  II. TŘÍDA TĚŽITELNOSTI včetně dopravy</t>
  </si>
  <si>
    <t xml:space="preserve"> 7,79*2,6"šachty dle VK/103, převod na t 2600 kg/m3" = 20,254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</si>
  <si>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</si>
  <si>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R015113</t>
  </si>
  <si>
    <t>903</t>
  </si>
  <si>
    <t>LIKVIDACE ODPADŮ NEKONTAMINOVANÝCH - 17 05 04 VYTĚŽENÉ ZEMINY A HORNINY - III. TŘÍDA TĚŽITELNOSTI včetně dopravy</t>
  </si>
  <si>
    <t xml:space="preserve"> (((14127,37-((5294-4555)*2)+1412,74+97,68+25,62)))*2,7 = 38300,607 [A]_x000D_
 "odkopávky po odečtu na mzdp+ dolamování+rýhy+šachty, převod na tuny obl. hmotností 2700 kg/m3"_x000D_</t>
  </si>
  <si>
    <t>SO 38-11-53.1</t>
  </si>
  <si>
    <t>11511</t>
  </si>
  <si>
    <t>ČERPÁNÍ VODY DO 500 L/MIN</t>
  </si>
  <si>
    <t xml:space="preserve"> "60 dní do 500l/min."_x000D_
 60*12 = 720,000 [A]_x000D_</t>
  </si>
  <si>
    <t>Položka čerpání vody na povrchu zahrnuje i potrubí, pohotovost záložní čerpací soupravy a zřízení čerpací jímky. Součástí položky je také následná demontáž a likvidace těchto zařízení</t>
  </si>
  <si>
    <t>125731</t>
  </si>
  <si>
    <t>VYKOPÁVKY ZE ZEMNÍKŮ A SKLÁDEK TŘ. I, ODVOZ DO 1KM</t>
  </si>
  <si>
    <t xml:space="preserve"> "viz položka 17411"_x000D_
 288 = 288,000 [A]_x000D_</t>
  </si>
  <si>
    <t xml:space="preserve"> 8*18*2 = 288,000 [A]_x000D_</t>
  </si>
  <si>
    <t>26113</t>
  </si>
  <si>
    <t>VRTY PRO KOTVENÍ, INJEKTÁŽ A MIKROPILOTY NA POVRCHU TŘ. I D DO 150MM</t>
  </si>
  <si>
    <t xml:space="preserve"> 156*6,0+128*5,0+147*4,0+142*3,0 = 2590,000 [A]_x000D_</t>
  </si>
  <si>
    <t>26155</t>
  </si>
  <si>
    <t>VRTY PRO KOTVENÍ, INJEKTÁŽ A MIKROPILOTY NA POVRCHU TŘ. V D DO 300MM</t>
  </si>
  <si>
    <t xml:space="preserve"> (8+10)*0,23 = 4,140 [A]_x000D_</t>
  </si>
  <si>
    <t>285361</t>
  </si>
  <si>
    <t>KOTVENÍ NA POVRCHU Z BETONÁŘSKÉ VÝZTUŽE DL. DO 3M</t>
  </si>
  <si>
    <t xml:space="preserve"> 142 = 142,000 [A]_x000D_</t>
  </si>
  <si>
    <t>položka zahrnuje dodávku předepsané kotvy, případně její protikorozní úpravu, její osazení do vrtu, zainjektování a napnutí, případně opěrné desky
nezahrnuje vrty</t>
  </si>
  <si>
    <t>285362</t>
  </si>
  <si>
    <t>KOTVENÍ NA POVRCHU Z BETONÁŘSKÉ VÝZTUŽE DL. DO 4M</t>
  </si>
  <si>
    <t xml:space="preserve"> 147 = 147,000 [A]_x000D_</t>
  </si>
  <si>
    <t>285363</t>
  </si>
  <si>
    <t>KOTVENÍ NA POVRCHU Z BETONÁŘSKÉ VÝZTUŽE DL. DO 5M</t>
  </si>
  <si>
    <t xml:space="preserve"> 128 = 128,000 [A]_x000D_</t>
  </si>
  <si>
    <t>285364</t>
  </si>
  <si>
    <t>KOTVENÍ NA POVRCHU Z BETONÁŘSKÉ VÝZTUŽE DL. DO 6M</t>
  </si>
  <si>
    <t xml:space="preserve"> 156 = 156,000 [A]_x000D_</t>
  </si>
  <si>
    <t>289324</t>
  </si>
  <si>
    <t>STŘÍKANÝ ŽELEZOBETON DO C25/30</t>
  </si>
  <si>
    <t xml:space="preserve"> (675,4+757,7)*1,088*0,15 = 233,882 [A]_x000D_</t>
  </si>
  <si>
    <t>289366</t>
  </si>
  <si>
    <t>VÝZTUŽ STŘÍKANÉHO BETONU Z KARI SITÍ</t>
  </si>
  <si>
    <t xml:space="preserve"> (675,4+757,7)*1,088*0,0079 = 12,318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</si>
  <si>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</si>
  <si>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289972</t>
  </si>
  <si>
    <t>OPLÁŠTĚNÍ (ZPEVNĚNÍ) Z GEOMŘÍŽOVIN</t>
  </si>
  <si>
    <t xml:space="preserve"> 1179 = 1179,000 [A]_x000D_</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</si>
  <si>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</si>
  <si>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28997B</t>
  </si>
  <si>
    <t>OPLÁŠTĚNÍ (ZPEVNĚNÍ) Z GEOTEXTILIE DO 200G/M2</t>
  </si>
  <si>
    <t xml:space="preserve"> 0,7*(132+155)+0,28*773,1 = 417,368 [A]_x000D_</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</si>
  <si>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</si>
  <si>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28997C</t>
  </si>
  <si>
    <t>OPLÁŠTĚNÍ (ZPEVNĚNÍ) Z GEOTEXTILIE DO 300G/M2</t>
  </si>
  <si>
    <t xml:space="preserve"> 2641 = 2641,000 [A]_x000D_</t>
  </si>
  <si>
    <t>3272A7</t>
  </si>
  <si>
    <t>ZDI OPĚR, ZÁRUB, NÁBŘEŽ Z GABIONŮ RUČNĚ ROVNANÝCH, DRÁT O4,0MM, POVRCHOVÁ ÚPRAVA Zn + Al</t>
  </si>
  <si>
    <t xml:space="preserve"> "viz příloha příčné řezy"_x000D_
 "levá zeď "1171,2 = 1171,200 [A]_x000D_
 "pravá zeď "1329,8 = 1329,800 [B]_x000D_
 "Celkem: "A+B = 2501,000 [C]_x000D_</t>
  </si>
  <si>
    <t xml:space="preserve"> 1,15*(129,5+153) = 324,875 [A]_x000D_</t>
  </si>
  <si>
    <t xml:space="preserve"> (3,5+13)*1*0,1 = 1,650 [A]_x000D_</t>
  </si>
  <si>
    <t>45160</t>
  </si>
  <si>
    <t>PODKL A VÝPLŇ VRSTVY Z MEZEROVITÉHO BETONU</t>
  </si>
  <si>
    <t xml:space="preserve"> 0,48*(110+140) = 120,000 [A]_x000D_</t>
  </si>
  <si>
    <t>Položka zahrnuje dodávku mezerovitého betonu a jeho uložení se zhutněním, včetně mimostaveništní a vnitrostaveništní dopravy (rovněž přesuny)</t>
  </si>
  <si>
    <t>45852</t>
  </si>
  <si>
    <t>VÝPLŇ ZA OPĚRAMI A ZDMI Z KAMENIVA DRCENÉHO</t>
  </si>
  <si>
    <t xml:space="preserve"> "zásyp - ŠD 0/32"_x000D_
 "levá zeď "1222 = 1222,000 [A]_x000D_
 "pravá zeď "1352 = 1352,000 [B]_x000D_
 "zásyp frakce 16/32"_x000D_
 25*2*1 = 50,000 [C]_x000D_
 "Celkem: "A+B+C = 2624,000 [D]_x000D_</t>
  </si>
  <si>
    <t xml:space="preserve"> (3,5+13)*1*0,2 = 3,300 [A]_x000D_</t>
  </si>
  <si>
    <t>R703711</t>
  </si>
  <si>
    <t>IZOLAČNÍ DESKA VČETNĚ NAŘEZÁNÍ TLOUŠŤKY DO 10 MM</t>
  </si>
  <si>
    <t>Gabionová zeď bude ve shodě s předpisem "Použití gabionových konstrukcí v podmínkách českých drah" odst. 3.5.2 a TP 124 rozdělena do vodivě oddělených izolačních „sekcí“ délky do 100 m tím, že v místě styku dvou „sekcí“ budou na celou výšku zdi vloženy izolační desky min. tl. 10mm splňující požadavek předpisu na odpor mezi jednotlivými sekcemi min. 2 ?. Desky budou z materiálu odolnému proti UV-záření. Přechod „sekcí“ se nachází v místě výškového přechodu ze 4,5 m na 4,0 m.</t>
  </si>
  <si>
    <t xml:space="preserve"> 10,5*2 = 21,000 [A]_x000D_</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</si>
  <si>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</si>
  <si>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87515</t>
  </si>
  <si>
    <t>POTRUBÍ DREN Z TRUB PLAST (I FLEXIBIL) DN DO 50MM</t>
  </si>
  <si>
    <t xml:space="preserve"> ((675,4+757,7)/4)*0,25 = 89,569 [A]_x000D_</t>
  </si>
  <si>
    <t>875262</t>
  </si>
  <si>
    <t>POTRUBÍ DREN Z TRUB PLAST (I FLEXIBIL) DN DO 80MM DĚROVANÝCH</t>
  </si>
  <si>
    <t xml:space="preserve"> 773,1 = 773,100 [A]_x000D_</t>
  </si>
  <si>
    <t>87534</t>
  </si>
  <si>
    <t>POTRUBÍ DREN Z TRUB PLAST DN DO 200MM</t>
  </si>
  <si>
    <t xml:space="preserve"> (8+10)*4,2 = 75,600 [A]_x000D_</t>
  </si>
  <si>
    <t>875342</t>
  </si>
  <si>
    <t>POTRUBÍ DREN Z TRUB PLAST DN DO 200MM DĚROVANÝCH</t>
  </si>
  <si>
    <t xml:space="preserve"> (132+155+2*5)+(130+152) = 579,000 [A]_x000D_</t>
  </si>
  <si>
    <t>89722</t>
  </si>
  <si>
    <t>VPUSŤ KANALIZAČNÍ HORSKÁ KOMPLETNÍ Z BETON DÍLCŮ</t>
  </si>
  <si>
    <t xml:space="preserve"> 1 = 1,000 [A]_x000D_</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</si>
  <si>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</si>
  <si>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9111C1</t>
  </si>
  <si>
    <t>ZÁBRADLÍ SILNIČNÍ LANKOVÉ - DODÁVKA A MONTÁŽ</t>
  </si>
  <si>
    <t xml:space="preserve"> 130+155 = 285,000 [A]_x000D_</t>
  </si>
  <si>
    <t>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</si>
  <si>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 xml:space="preserve"> 9+29 = 38,000 [A]_x000D_</t>
  </si>
  <si>
    <t xml:space="preserve"> 128,7+152,3 = 281,000 [A]_x000D_</t>
  </si>
  <si>
    <t>SO 46-10-11</t>
  </si>
  <si>
    <t>11315A</t>
  </si>
  <si>
    <t>ODSTRANĚNÍ KRYTU ZPEVNĚNÝCH PLOCH Z BETONU - BEZ DOPRAVY</t>
  </si>
  <si>
    <t xml:space="preserve"> 402,843*0,2 = 80,569 [A]_x000D_
 "dle VK/57 a dle přílohy 3_ostatní buňka F7"_x000D_
 "tl. krytu 20cm,  přepočet z m2 na m3"_x000D_</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</si>
  <si>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</si>
  <si>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 1687,225" dle VK/41" = 1687,225 [A]_x000D_</t>
  </si>
  <si>
    <t xml:space="preserve"> 1885,501"dle VK/42" = 1885,501 [A]_x000D_</t>
  </si>
  <si>
    <t xml:space="preserve"> 6*0,85" dle VK/50, kvalita betonu a objem jednoho kusu dle katalogu" = 5,100 [A]_x000D_
 12*0,425"dle VK/50a úložný blok" = 5,100 [B]_x000D_
 "Celkem: "A+B = 10,200 [C]_x000D_</t>
  </si>
  <si>
    <t xml:space="preserve"> 284,852"dle VK/43 podkladní vrstva ŠD fr. 0/63" = 284,852 [A]_x000D_
 4,5"dle VK/46 podkladní vrstva ŠD fr. 0/63" = 4,500 [B]_x000D_
 "Celkem: "A+B = 289,352 [C]_x000D_</t>
  </si>
  <si>
    <t>501900</t>
  </si>
  <si>
    <t>ZŘÍZENÍ KONSTRUKČNÍ VRSTVY TĚLESA ŽELEZNIČNÍHO SPODKU Z JINÉHO MATERIÁLU</t>
  </si>
  <si>
    <t xml:space="preserve"> 0,043"dle VK/52 pískové lože tl. 20mm" = 0,043 [A]_x000D_</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</si>
  <si>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</si>
  <si>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 xml:space="preserve"> 56,395"dle VK/53" = 56,395 [A]_x000D_</t>
  </si>
  <si>
    <t>56930</t>
  </si>
  <si>
    <t>ZPEVNĚNÍ KRAJNIC ZE ŠTĚRKODRTI</t>
  </si>
  <si>
    <t xml:space="preserve"> 1,313"dle VK/44" = 1,313 [A]_x000D_</t>
  </si>
  <si>
    <t>- dodání kameniva předepsané kvality a zrnitosti
- rozprostření a zhutnění vrstvy v předepsané tloušťce
- zřízení vrstvy bez rozlišení šířky, pokládání vrstvy po etapách</t>
  </si>
  <si>
    <t>58301</t>
  </si>
  <si>
    <t>KRYT ZE SINIČNÍCH DÍLCŮ (PANELŮ) TL 150MM</t>
  </si>
  <si>
    <t xml:space="preserve"> 10*3"dle VK/49 vč. 45" = 30,000 [A]_x000D_</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</si>
  <si>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</si>
  <si>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58402</t>
  </si>
  <si>
    <t>VOZOVKOVÉ KRYTY Z VEGETAČNÍCH DÍLCŮ DO LOŽE Z KAM TL PŘES 100MM</t>
  </si>
  <si>
    <t xml:space="preserve"> 15,870"dle VK/47 vč.48" = 15,870 [A]_x000D_</t>
  </si>
  <si>
    <t>KOLEJOVÉ LOŽE - ZŘÍZENÍ Z KAMENIVA HRUBÉHO DRCENÉHO (ŠTĚRK)</t>
  </si>
  <si>
    <t xml:space="preserve"> 957,755"dle VK/9" = 957,755 [A]_x000D_</t>
  </si>
  <si>
    <t>1. Položka obsahuje:
 – dodávku, dopravu a uložení kameniva předepsané specifikace a frakce v požadované míře zhutnění
2. Položka neobsahuje:
 X
3. Způsob měření:
Měří se objem kolejového lože v projektovaném profilu.</t>
  </si>
  <si>
    <t>KOLEJOVÉ LOŽE - DOPLNĚNÍ Z KAMENIVA HRUBÉHO DRCENÉHO (ŠTĚRK)</t>
  </si>
  <si>
    <t xml:space="preserve"> 11,020"dle VK/10" = 11,020 [A]_x000D_</t>
  </si>
  <si>
    <t xml:space="preserve"> 2"dle VK/22" = 2,000 [A]_x000D_</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</si>
  <si>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</si>
  <si>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 xml:space="preserve"> 1"dle VK/21" = 1,000 [A]_x000D_</t>
  </si>
  <si>
    <t xml:space="preserve"> 194,346"dle VK/13a" = 194,346 [A]_x000D_
 127,139"dle VK/13b" = 127,139 [B]_x000D_
 4,606"dle VK/16" = 4,606 [C]_x000D_
 27,600"dle VK/17" = 27,600 [D]_x000D_
 "Celkem: "A+B+C+D = 353,691 [E]_x000D_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</si>
  <si>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</si>
  <si>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 xml:space="preserve"> 531,867"dle VK/18" = 531,867 [A]_x000D_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</si>
  <si>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</si>
  <si>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R529372</t>
  </si>
  <si>
    <t>KOLEJ 49 E1 DLOUHÉ PASY, ROZD. "D", BEZSTYKOVÁ, PR. BET. VÝHYBKOVÝ KRÁTKÝ, UP. PRUŽNÉ</t>
  </si>
  <si>
    <t xml:space="preserve"> 27,600"dle VK/17" = 27,600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</si>
  <si>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</si>
  <si>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R529392</t>
  </si>
  <si>
    <t>KOLEJ 49 E1 DLOUHÉ PASY, ROZD. "D", BEZSTYKOVÁ, PR. BET. VÝHYBKOVÝ DLOUHÝ, UP. PRUŽNÉ</t>
  </si>
  <si>
    <t xml:space="preserve"> 4,606"dle VK/16" = 4,606 [A]_x000D_</t>
  </si>
  <si>
    <t>R52A531</t>
  </si>
  <si>
    <t>KOLEJ 49 E1 REGENEROVANÁ, ROZD. "C", STYKOVANÁ, PR. BET. PODKLADNICOVÝ, UP. PRUŽNÉ</t>
  </si>
  <si>
    <t xml:space="preserve"> 194,346"dle VK/13a" = 194,346 [A]_x000D_
 127,139"dle VK/13b" = 127,139 [B]_x000D_
 "Celkem: "A+B = 321,485 [C]_x000D_</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</si>
  <si>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</si>
  <si>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R543331</t>
  </si>
  <si>
    <t>VÝMĚNA KOLEJNICE A UPEVŇOVADEL 49 E1</t>
  </si>
  <si>
    <t xml:space="preserve"> 27,944"dle VK/13" = 27,944 [A]_x000D_</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</si>
  <si>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</si>
  <si>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R549611</t>
  </si>
  <si>
    <t>Absorbéry hluku pro kolejnice 49 E1, v koleji</t>
  </si>
  <si>
    <t xml:space="preserve"> 2"dle VK/19a" = 2,000 [A]_x000D_</t>
  </si>
  <si>
    <t>86646</t>
  </si>
  <si>
    <t>CHRÁNIČKY Z TRUB OCELOVÝCH DN DO 400MM</t>
  </si>
  <si>
    <t xml:space="preserve"> 10"dle VK/58chránička plynovodu" = 10,000 [A]_x000D_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</si>
  <si>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</si>
  <si>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87646</t>
  </si>
  <si>
    <t>CHRÁNIČKY Z TRUB PLASTOVÝCH DN DO 400MM</t>
  </si>
  <si>
    <t xml:space="preserve"> 8"dle VK/59 chránička NN" = 8,000 [A]_x000D_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</si>
  <si>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</si>
  <si>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Výstroj trati</t>
  </si>
  <si>
    <t xml:space="preserve"> 1"dle VK/40" = 1,000 [A]_x000D_</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</si>
  <si>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</si>
  <si>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922301</t>
  </si>
  <si>
    <t>ZARÁŽEDLO BETONOVÉ (MONOLITICKÉ)</t>
  </si>
  <si>
    <t xml:space="preserve"> 1"dle VK/39" = 1,000 [A]_x000D_</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</si>
  <si>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</si>
  <si>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 xml:space="preserve"> 3"dle VK/27" = 3,000 [A]_x000D_</t>
  </si>
  <si>
    <t>925110</t>
  </si>
  <si>
    <t xml:space="preserve"> 45,569/0,05" dle VK/12, převod na tl. 0,05 m, frakce 4/16" = 911,380 [A]_x000D_</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</si>
  <si>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</si>
  <si>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R925120mj</t>
  </si>
  <si>
    <t>DRÁŽNÍ STEZKY Z DRTI TL. PŘES 50 MM</t>
  </si>
  <si>
    <t xml:space="preserve"> 207,591"dle VK/11. fr. 32/63" = 207,591 [A]_x000D_</t>
  </si>
  <si>
    <t>R93263</t>
  </si>
  <si>
    <t>Elastomerní pás</t>
  </si>
  <si>
    <t xml:space="preserve"> 10,8" dle VK/54" = 10,800 [A]_x000D_</t>
  </si>
  <si>
    <t>položka zahrnuje:
- dodání a uložení předepsané konstrukce z předepsaného materiálu včetně vnitrostaveništní a mimostaveništní dopravy
- veškeré potřebné pomocné práce
- veškerý pomocný a upevňovací materiál</t>
  </si>
  <si>
    <t xml:space="preserve"> 896,079"dle VK/1" = 896,079 [A]_x000D_
 45,000"dle VK/2" = 45,000 [B]_x000D_
 "Celkem: "A+B = 941,079 [C]_x000D_</t>
  </si>
  <si>
    <t>965023</t>
  </si>
  <si>
    <t>ODSTRANĚNÍ KOLEJOVÉHO LOŽE A DRÁŽNÍCH STEZEK - ODVOZ NA RECYKLACI</t>
  </si>
  <si>
    <t xml:space="preserve"> 896,079*15"dle VK/1 RZ 15km" = 13441,185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</si>
  <si>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</si>
  <si>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 xml:space="preserve"> 21,462"dle VK/4" = 21,462 [A]_x000D_</t>
  </si>
  <si>
    <t>965133</t>
  </si>
  <si>
    <t>DEMONTÁŽ KOLEJE NA OCELOVÝCH PRAŽCÍCH DO KOLEJOVÝCH POLÍ S ODVOZEM NA MONTÁŽNÍ ZÁKLADNU S NÁSLEDNÝM ROZEBRÁNÍM</t>
  </si>
  <si>
    <t xml:space="preserve"> 413,343"dle VK/3" = 413,343 [A]_x000D_</t>
  </si>
  <si>
    <t xml:space="preserve"> 125,172"dle VK/5" = 125,172 [A]_x000D_</t>
  </si>
  <si>
    <t>965311</t>
  </si>
  <si>
    <t>ROZEBRÁNÍ PŘEJEZDU, PŘECHODU Z DÍLCŮ</t>
  </si>
  <si>
    <t xml:space="preserve"> 5,1"dle VK/56" = 5,100 [A]_x000D_</t>
  </si>
  <si>
    <t>965421</t>
  </si>
  <si>
    <t>ODSTRANĚNÍ ZARÁŽEDLA ZEMNÍHO</t>
  </si>
  <si>
    <t>96711A</t>
  </si>
  <si>
    <t>VYBOURÁNÍ ČÁSTÍ KONSTRUKCÍ Z BETON DÍLCŮ - BEZ DOPRAVY</t>
  </si>
  <si>
    <t xml:space="preserve"> 2,88"dle VK/55" = 2,880 [A]_x000D_</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</si>
  <si>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</si>
  <si>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628*0,060*19"dle VK/33 přepočet ocel přažců ca 60kg/ks" = 715,920 [A]_x000D_
 21,421*19"dle VK/34 šrot" = 406,999 [B]_x000D_
 (12,611*3*0,387)*19*3" rozvinutá délka*3*váha*počet km*3 ks" = 834,558 [C]_x000D_
 "odvoz 19 km sběrna Č. Budějovice"_x000D_
 "Celkem: "A+B+C = 1957,477 [D]_x000D_</t>
  </si>
  <si>
    <t xml:space="preserve"> 7,2"dle VK/55" = 7,200 [A]_x000D_
 201,421" dle VK/57" = 201,421 [B]_x000D_
 "Celkem: "A+B = 208,621 [C]_x000D_</t>
  </si>
  <si>
    <t xml:space="preserve"> 486,033"dle VK/30" = 486,033 [A]_x000D_</t>
  </si>
  <si>
    <t xml:space="preserve"> 0,146"dle VK/36" = 0,146 [A]_x000D_</t>
  </si>
  <si>
    <t xml:space="preserve"> 0,295"dle VK/37" = 0,295 [A]_x000D_</t>
  </si>
  <si>
    <t xml:space="preserve"> 81,360"dle VK/31" = 81,360 [A]_x000D_</t>
  </si>
  <si>
    <t xml:space="preserve"> 183*0,072"dle VK/32, přepočet na t" = 13,176 [A]_x000D_</t>
  </si>
  <si>
    <t>SO 46-11-51.1</t>
  </si>
  <si>
    <t xml:space="preserve"> "1: plechové garáže
2: odhad železného šrotu; 7,5
3: Viz. TZ, situace a vzorový příčný řez "_x000D_
 "Celkem "7,5 = 7,500 [B]_x000D_</t>
  </si>
  <si>
    <t xml:space="preserve"> "1: dřevěná kůlna
2: odhad dřeva po stavebním použití; 1
3: Viz. TZ, situace a vzorový příčný řez "_x000D_
 "Celkem "1 = 1,000 [B]_x000D_</t>
  </si>
  <si>
    <t xml:space="preserve"> "1: betonovo zděná nájezdová rampa,  2 rampy šířky 0,95 m
2: podíl stavební demoliční suti (cihly); 15
3: Viz. TZ, situace a vzorový příčný řez "_x000D_
 "Celkem "15 = 15,000 [B]_x000D_</t>
  </si>
  <si>
    <t>96615A</t>
  </si>
  <si>
    <t>BOURÁNÍ KONSTRUKCÍ Z PROSTÉHO BETONU - BEZ DOPRAVY</t>
  </si>
  <si>
    <t xml:space="preserve"> "1: betonovo zděná nájezdová rampa, 2 rampy šířky 0,95 m
2: podíl suti z betonu; 15
3: Viz. TZ, situace a vzorový příčný řez "_x000D_
 "Celkem "15 = 15,000 [B]_x000D_</t>
  </si>
  <si>
    <t>966842</t>
  </si>
  <si>
    <t>ODSTRANĚNÍ OPLOCENÍ Z DRÁT PLETIVA</t>
  </si>
  <si>
    <t xml:space="preserve"> "1: Oplocení s ocelovými sloupky a pletivem výšky 1,5 m
2: 30
3: Viz. TZ a situace "_x000D_
 "Celkem "30 = 30,000 [B]_x000D_</t>
  </si>
  <si>
    <t xml:space="preserve"> "1: Dle pol. 96615A, odhad hmotnosti
2: 15*2,4
3: Viz. odpadové hospodářství "_x000D_
 "Celkem "36 = 36,000 [B]_x000D_</t>
  </si>
  <si>
    <t xml:space="preserve"> "1: Dle pol. 96614A, 1 m3 = 0,7 t
2: 1*0,7
3: Viz. Odpadové hospodářství "_x000D_
 "Celkem "0,7 = 0,700 [B]_x000D_</t>
  </si>
  <si>
    <t>SO 31-50-51.1</t>
  </si>
  <si>
    <t>12273</t>
  </si>
  <si>
    <t>ODKOPÁVKY A PROKOPÁVKY OBECNÉ TŘ. I</t>
  </si>
  <si>
    <t xml:space="preserve"> "1: výkopek z vrtání pilot; 59+26 ks"_x000D_
 "2: 4*59*pi*0.4^2+3.3*26*pi*0.4^2"_x000D_
 "3: 0.7*26*pi*0.45^2"_x000D_
 "4: odkop kolem hlav pilot"_x000D_
 "5: 1.5*85"_x000D_</t>
  </si>
  <si>
    <t>12573</t>
  </si>
  <si>
    <t>VYKOPÁVKY ZE ZEMNÍKŮ A SKLÁDEK TŘ. I</t>
  </si>
  <si>
    <t xml:space="preserve"> 133.500000 = 133,500 [A]_x000D_</t>
  </si>
  <si>
    <t xml:space="preserve"> "1: obecné prokopávky + zemina z vrtů pro piloty"_x000D_
 "2: 300.833"_x000D_</t>
  </si>
  <si>
    <t xml:space="preserve"> "1: zpětný zásyp kolem hlavy pilot"_x000D_
 "2: 1,5*85"_x000D_</t>
  </si>
  <si>
    <t xml:space="preserve"> "1: podsypání soklových panelů, dosypání terénu ve výklencích TV, ŠD FR. 32/63"_x000D_
 "2: 123"_x000D_</t>
  </si>
  <si>
    <t>002</t>
  </si>
  <si>
    <t xml:space="preserve"> "1: délka pilot 4,0 m, počet pilot 59 + 26 ks"_x000D_
 "2: (59+26)*4"_x000D_</t>
  </si>
  <si>
    <t>224324</t>
  </si>
  <si>
    <t>PILOTY ZE ŽELEZOBETONU C25/30</t>
  </si>
  <si>
    <t xml:space="preserve"> "1: dřík piloty, délka 3,3 m"_x000D_
 "2: (59+26)*3.3*pi*0.4^2"_x000D_</t>
  </si>
  <si>
    <t>224325</t>
  </si>
  <si>
    <t>PILOTY ZE ŽELEZOBETONU C30/37</t>
  </si>
  <si>
    <t xml:space="preserve"> "2: hlava piloty, výška 0,7 m, průměr 0,8 m - 59 ks + 0,9m - 26 ks "_x000D_
 "3: 59*0,7*pi*0,4^2+26*0.7*pi*0.45^2"_x000D_</t>
  </si>
  <si>
    <t>224365</t>
  </si>
  <si>
    <t>VÝZTUŽ PILOT Z OCELI 10505, B500B</t>
  </si>
  <si>
    <t>117.5 kg/pilota bez rozšířené hlavy; 121.4 kg/pilota s rozšířenou hlavou pr. 0,9 m)</t>
  </si>
  <si>
    <t xml:space="preserve"> "1: (59*87.3+26*91.1)/1000"_x000D_</t>
  </si>
  <si>
    <t>27231A</t>
  </si>
  <si>
    <t>ZÁKLADY Z PROSTÉHO BETONU DO C20/25</t>
  </si>
  <si>
    <t xml:space="preserve"> "1: základové patky zábradlí  terénních schodišť - C20/25-XC2"_x000D_
 "2: 0,17+0,17+0,4"_x000D_</t>
  </si>
  <si>
    <t>003</t>
  </si>
  <si>
    <t>33712</t>
  </si>
  <si>
    <t>SLOUPKY PROTIHLUKOVÝCH STĚN ZE ŽELEZOBETONOVÝCH DÍLCŮ</t>
  </si>
  <si>
    <t xml:space="preserve"> "1: hodnota převzata z výkazu prvků PHS"_x000D_
 "2: 35,58"_x000D_</t>
  </si>
  <si>
    <t>33794</t>
  </si>
  <si>
    <t>SLOUPKY PROTIHLUK STĚN Z KOVU</t>
  </si>
  <si>
    <t xml:space="preserve"> "1: převzato z výkazu prvků PHS - příloha 2.007"_x000D_
 "2: 1,451"_x000D_</t>
  </si>
  <si>
    <t>347125</t>
  </si>
  <si>
    <t>STĚNY PROTIHLUKOVÉ Z DÍLCŮ ŽELEZOBETON DO C30/37</t>
  </si>
  <si>
    <t xml:space="preserve"> "1: převzato z výkazu prvků PHS - příloha 2.007;soklové panely + výplňové panely s jednostranně pohltivým absorbérem s  pohltivostí  A3"_x000D_
 "2: 360.33+1017.87"_x000D_</t>
  </si>
  <si>
    <t>348173</t>
  </si>
  <si>
    <t>ZÁBRADLÍ Z DÍLCŮ KOVOVÝCH ŽÁROVĚ ZINK PONOREM S NÁTĚREM</t>
  </si>
  <si>
    <t xml:space="preserve"> "1: dvoumadlové trubkové zábradlí podél schodišť únikových východů + madlo na mostní konstrukci;viz přílohy 2.007 a 2.008"_x000D_
 "2: 51,6+45,69+115.01+118.47"_x000D_</t>
  </si>
  <si>
    <t>34796</t>
  </si>
  <si>
    <t>STĚNY PROTIHLUKOVÉ A OHRADNÍ Z DÍLCŮ SKLENĚNÝCH</t>
  </si>
  <si>
    <t xml:space="preserve"> "1: 52,4"_x000D_
 "2: převzato z výkazu prvků PHS - příloha 2.007"_x000D_</t>
  </si>
  <si>
    <t>004</t>
  </si>
  <si>
    <t>461125</t>
  </si>
  <si>
    <t>PATKY Z DÍLCŮ ŽELEZOBETON DO C30/37</t>
  </si>
  <si>
    <t xml:space="preserve"> "1: prefabrikované patky typ 1xP01"_x000D_
 "2: 1.68"_x000D_</t>
  </si>
  <si>
    <t>43411</t>
  </si>
  <si>
    <t>SCHODIŠŤOVÉ STUPNĚ, Z DÍLCŮ BETON</t>
  </si>
  <si>
    <t xml:space="preserve"> "1: schodišťové stupně 400x180x1000 mm, 11+9+11ks"_x000D_
 "2: (11+9+11)*0.4*0.18*1"_x000D_
 "3: schodišťové stupně 500x180x1000 mm, 11ks"_x000D_
 "4: 11*0.5*0.18*1"_x000D_</t>
  </si>
  <si>
    <t xml:space="preserve"> "1: betonové lože pro osazení schodišťových stupňů, obrub a palisád C20/25n"_x000D_
 "2: 1,4+1,7+3"_x000D_</t>
  </si>
  <si>
    <t xml:space="preserve"> "1: podkladní beton pod prefabrikované patky C12/15 - X0"_x000D_
 "2: 1*0,1*2,2*1,6"_x000D_</t>
  </si>
  <si>
    <t>914C21</t>
  </si>
  <si>
    <t>OZNAČ ÚNIKŮ V PHS OCEL S FÓLIÍ TŘ.1 DODÁVKA A MONTÁŽ</t>
  </si>
  <si>
    <t xml:space="preserve"> "1: tabulka označující únikové východy, 1ks na 20 m,144,5 m + 153,7 + 53,6 "_x000D_
 "2: 7+8+2"_x000D_</t>
  </si>
  <si>
    <t>953211</t>
  </si>
  <si>
    <t>BEZPEČNOST ZNAČKY RETROREFLEX NA HLINÍK PLECHU DOD A MONTÁŽ</t>
  </si>
  <si>
    <t xml:space="preserve"> "1: označení prostupných polí 5ks 50x100 mm, nátěr bílý retroreflex"_x000D_
 "2: počet prostupných polí"_x000D_
 "3: 5"_x000D_</t>
  </si>
  <si>
    <t xml:space="preserve"> "1: betonový obrubník podél schodišť 300/100"_x000D_
 "2: 7,2+4,2+11,6"_x000D_</t>
  </si>
  <si>
    <t>91710</t>
  </si>
  <si>
    <t>OBRUBY Z BETONOVÝCH PALISÁD</t>
  </si>
  <si>
    <t xml:space="preserve"> "1: palisádové zídky podél schodišť; 120x180 výška 0,6 m - 14+12 ks, 0,8m - 10 ks, 0,4 m - 10 ks"_x000D_
 "2: 0,12*0,18*(0,8*10+0,6*(14+12)+0,4*10)"_x000D_</t>
  </si>
  <si>
    <t>LIKVIDACE ODPADŮ vč. dopravy</t>
  </si>
  <si>
    <t>LIKVIDACE ODPADŮ NEKONTAMINOVANÝCH - 17 05 04 VYTĚŽENÉ ZEMINY A HORNINY - I. TŘÍDA TĚŽITELNOSTI včet</t>
  </si>
  <si>
    <t xml:space="preserve"> "1: výkopek na skládku"_x000D_
 "2: (314,688-133,5)*1,808"_x000D_
 "3: Viz. TZ"_x000D_</t>
  </si>
  <si>
    <t>SO 31-50-51.2</t>
  </si>
  <si>
    <t xml:space="preserve"> 123.000000 = 123,000 [A]_x000D_</t>
  </si>
  <si>
    <t xml:space="preserve"> "1: výkopek z vrtání pilot; 58+24 ks"_x000D_
 "2: 4*58*pi*0.4^2+3.3*24*pi*0.4^2"_x000D_
 "3: 0.7*24*pi*0.45^2"_x000D_
 "4: odkop kolem hlav pilot"_x000D_
 "5: 1.5*82"_x000D_</t>
  </si>
  <si>
    <t xml:space="preserve"> "2: 290,114"_x000D_</t>
  </si>
  <si>
    <t xml:space="preserve"> "1: zpětný zásyp kolem hlavy pilot"_x000D_
 "2: 1,5*82"_x000D_</t>
  </si>
  <si>
    <t xml:space="preserve"> "1: délka pilot 4,0 m, počet pilot 65 + 24 ks"_x000D_
 "2: (58+24)*4"_x000D_</t>
  </si>
  <si>
    <t xml:space="preserve"> "1: dřík piloty, délka 3,3 m"_x000D_
 "2: (58+24)*3.3*pi*0.4^2"_x000D_</t>
  </si>
  <si>
    <t xml:space="preserve"> "2: hlava piloty, výška 0,7 m, průměr 0,8 m - 58ks + 0,9m - 24 ks "_x000D_
 "3: 58*0,7*pi*0,4^2+24*0.7*pi*0.45^2"_x000D_</t>
  </si>
  <si>
    <t>2: 117.5 kg/pilota bez rozšířené hlavy; 121.4 kg/pilota s rozšířenou hlavou pr. 0,9 m)</t>
  </si>
  <si>
    <t xml:space="preserve"> "1: (58*117.5+24*121.4)/1000"_x000D_</t>
  </si>
  <si>
    <t xml:space="preserve"> "1: základové patky zábradlí  terénních schodišť - C20/25-XC2"_x000D_
 "2: 0,29"_x000D_</t>
  </si>
  <si>
    <t xml:space="preserve"> "1: hodnota převzata z výkazu prvků PHS"_x000D_
 "2: 33,25"_x000D_</t>
  </si>
  <si>
    <t xml:space="preserve"> "1: převzato z výkazu prvků PHS - příloha 2.007"_x000D_
 "2: 1,001"_x000D_</t>
  </si>
  <si>
    <t xml:space="preserve"> "1: převzato z výkazu prvků PHS - příloha 2.007;soklové panely + výplňové panely s jednostranně pohltivým absorbérem s  pohltivostí  A3"_x000D_
 "2: 352.8+958.8"_x000D_</t>
  </si>
  <si>
    <t xml:space="preserve"> "1: dvoumadlové trubkové zábradlí podél schodišť únikových východů + madlo na mostní konstrukci;viz přílohy 2.007 a 2.008"_x000D_
 "2: 85,28+126,98"_x000D_</t>
  </si>
  <si>
    <t xml:space="preserve"> "1: schodišťové stupně 500x180x1000 ks; 15 ks"_x000D_
 "2: 15*0.5*0.18*1"_x000D_</t>
  </si>
  <si>
    <t xml:space="preserve"> "1: betonové lože pro osazení schodišťových stupňů, obrub a palisád C20/25n"_x000D_
 "2: 2,6"_x000D_</t>
  </si>
  <si>
    <t xml:space="preserve"> "1: tabulka označující únikové východy, 1ks na 20 m,148,6 m + 181,9 m"_x000D_
 "2: 7+9"_x000D_</t>
  </si>
  <si>
    <t xml:space="preserve"> "1: označení prostupných polí 4ks 50x100 mm, nátěr bílý retroreflex"_x000D_
 "2: počet prostupných polí"_x000D_
 "3: 4"_x000D_</t>
  </si>
  <si>
    <t xml:space="preserve"> "1: palisádové zídky podél schodišť; 120x180 výška 0,6 m - 68 ks"_x000D_
 "2: 0,12*0,18*0,6*68"_x000D_</t>
  </si>
  <si>
    <t xml:space="preserve"> "1: výkopek na skládku"_x000D_
 "2: (290,114-123)*1,808"_x000D_
 "3: Viz. TZ"_x000D_</t>
  </si>
  <si>
    <t>SO 31-50-51.3</t>
  </si>
  <si>
    <t xml:space="preserve"> "1: výkopek z vrtání pilot; 40+10 ks"_x000D_
 "2: 4*40*pi*0.4^2+3.3*10*pi*0.4^2"_x000D_
 "3: 0.7*10*pi*0.45^2"_x000D_
 "4: odkop kolem hlav pilot"_x000D_
 "5: 1.5*50"_x000D_</t>
  </si>
  <si>
    <t xml:space="preserve"> 75.000000 = 75,000 [A]_x000D_</t>
  </si>
  <si>
    <t xml:space="preserve"> "1: 176,466"_x000D_</t>
  </si>
  <si>
    <t xml:space="preserve"> "1: zpětný zásyp kolem hlavy pilot"_x000D_
 "2: 1,5*50"_x000D_</t>
  </si>
  <si>
    <t xml:space="preserve"> "1: délka pilot 4,0 m, počet pilot 40 + 10 ks"_x000D_
 "2: (40+10)*4"_x000D_</t>
  </si>
  <si>
    <t xml:space="preserve"> "1: dřík piloty, délka 3,3 m"_x000D_
 "2: (40+10)*3.3*pi*0.4^2"_x000D_</t>
  </si>
  <si>
    <t xml:space="preserve"> "2: hlava piloty, výška 0,7 m, průměr 0,8 m - 40 ks + 0,9m - 10 ks "_x000D_
 "3: 40*0,7*pi*0,4^2+10*0.7*pi*0.45^2"_x000D_</t>
  </si>
  <si>
    <t>2: 117.5 kg/pilota bez rozšířené hlavy; 121.4 kg/pilota s rozšířenou hlavou pr. 0,9 m</t>
  </si>
  <si>
    <t xml:space="preserve"> "1: (40*117.5+10*121.4)/1000"_x000D_</t>
  </si>
  <si>
    <t xml:space="preserve"> "1: základové patky zábradlí  terénních schodišť - C20/25-XC2"_x000D_
 "2: 0,34"_x000D_</t>
  </si>
  <si>
    <t>21461C</t>
  </si>
  <si>
    <t>SEPARAČNÍ GEOTEXTILIE DO 300G/M2</t>
  </si>
  <si>
    <t xml:space="preserve"> "1: separační geotextilie na rubu gabionové konstrukce + 10% na přesahy"_x000D_
 "2: (22,6+11,5)*1,1"_x000D_</t>
  </si>
  <si>
    <t xml:space="preserve"> "1: hodnota převzata z výkazu prvků PHS"_x000D_
 "2: 14,62"_x000D_</t>
  </si>
  <si>
    <t xml:space="preserve"> "1: převzato z výkazu prvků PHS - příloha 2.006;soklové panely + výplňové panely s jednostranně pohltivým absorbérem s  pohltivostí  A3"_x000D_
 "2: 197,42+394,89"_x000D_</t>
  </si>
  <si>
    <t>3272B7</t>
  </si>
  <si>
    <t>ZDI OPĚR, ZÁRUB, NÁBŘEŽ Z GABIONŮ SYPANÝCH, DRÁT O4,0MM, POVRCHOVÁ ÚPRAVA Zn + Al</t>
  </si>
  <si>
    <t xml:space="preserve"> "1: gabionové zídky výklenku "_x000D_
 "2: 14,9+19,7+8,4"_x000D_</t>
  </si>
  <si>
    <t xml:space="preserve"> "1: dvoumadlové trubkové zábradlí podél schodišť únikových východů; viz přílohy 2.007"_x000D_
 "2: 104,38"_x000D_</t>
  </si>
  <si>
    <t xml:space="preserve"> "1: schodišťové stupně 500x180x1000 mm, 20ks"_x000D_
 "2: 20*0.5*0.18*1"_x000D_</t>
  </si>
  <si>
    <t xml:space="preserve"> "1: betonové lože pro osazení schodišťových stupňů, obrub C20/25n"_x000D_
 "2: 3,0"_x000D_</t>
  </si>
  <si>
    <t xml:space="preserve"> "1: tabulka označující únikové východy, 1ks na 20 m,190,3 m "_x000D_
 "2: 10"_x000D_</t>
  </si>
  <si>
    <t xml:space="preserve"> "1: označení prostupných polí 3ks 50x100 mm, nátěr bílý retroreflex"_x000D_
 "2: počet prostupných polí"_x000D_
 "3: 3"_x000D_</t>
  </si>
  <si>
    <t xml:space="preserve"> "1: betonový obrubník podél schodišť 300/100"_x000D_
 "2: 15,4"_x000D_</t>
  </si>
  <si>
    <t xml:space="preserve"> "1: výkopek na skládku"_x000D_
 "2: (176,466-75)*1,808"_x000D_
 "3: Viz. TZ"_x000D_</t>
  </si>
  <si>
    <t>SO 31-50-51.4</t>
  </si>
  <si>
    <t>17710</t>
  </si>
  <si>
    <t>ZEMNÍ HRÁZKY ZE ZEMIN SE ZHUTNĚNÍM</t>
  </si>
  <si>
    <t xml:space="preserve"> "1: 3245"_x000D_</t>
  </si>
  <si>
    <t>18232</t>
  </si>
  <si>
    <t>ROZPROSTŘENÍ ORNICE V ROVINĚ V TL DO 0,15M</t>
  </si>
  <si>
    <t xml:space="preserve"> "1: 418"_x000D_</t>
  </si>
  <si>
    <t xml:space="preserve"> "1: 1512"_x000D_</t>
  </si>
  <si>
    <t>R23314</t>
  </si>
  <si>
    <t>ORNICE VL - NÁKUP</t>
  </si>
  <si>
    <t xml:space="preserve"> "1: Plocha ohumusování x tl. 0,15 m, 1 m3 = 1,8 t"_x000D_
 "2: (418+1512)*0,15*1,8"_x000D_</t>
  </si>
  <si>
    <t xml:space="preserve"> "1: 418+1512"_x000D_</t>
  </si>
  <si>
    <t>28997</t>
  </si>
  <si>
    <t>OPLÁŠTĚNÍ (ZPEVNĚNÍ) Z GEOTEXTILIE A GEOMŘÍŽOVIN</t>
  </si>
  <si>
    <t xml:space="preserve"> "1: biodegradabilní protierozní rohož na svazích konstrukce "_x000D_
 "2: 1560"_x000D_</t>
  </si>
  <si>
    <t>SO 37-50-51</t>
  </si>
  <si>
    <t xml:space="preserve"> "1: výkopek z vrtání pilot; 35+12+2 ks"_x000D_
 "2: 4*35*pi*0.4^2+3.3*(12+2)*pi*0.4^2"_x000D_
 "3: 0.7*12*pi*0.45^2"_x000D_
 "4: 0.7*2*pi*0.5^2"_x000D_
 "5: odkop kolem hlav pilot"_x000D_
 "6: 1.5*49"_x000D_</t>
  </si>
  <si>
    <t xml:space="preserve"> 73.500000 = 73,500 [A]_x000D_</t>
  </si>
  <si>
    <t xml:space="preserve"> "1: 173,538"_x000D_</t>
  </si>
  <si>
    <t xml:space="preserve"> "1: zpětný zásyp kolem hlavy pilot"_x000D_
 "2: 1,5*49"_x000D_</t>
  </si>
  <si>
    <t xml:space="preserve"> "1: délka pilot 4,0 m, počet pilot 35+12+2 ks"_x000D_
 "2: (35+12+2)*4"_x000D_</t>
  </si>
  <si>
    <t xml:space="preserve"> "1: dřík piloty, délka 3,3 m"_x000D_
 "2: (35+12+2)*3.3*pi*0.4^2"_x000D_</t>
  </si>
  <si>
    <t xml:space="preserve"> "2: hlava piloty, výška 0,7 m, průměr 0,8 m - 35 ks + 0,9m - 12 ks;1,0 m - 2ks "_x000D_
 "3: 35*0,7*pi*0,4^2+12*0.7*pi*0.45^2+2*0.7*pi*0.5^2"_x000D_</t>
  </si>
  <si>
    <t>2: 117.5 kg/pilota bez rozšířené hlavy; 121.4 kg/pilota s rozšířenou hlavou pr. 0,9 m; 124.1kg/pilota s rozšířenou hlavou pr. 1.0 m</t>
  </si>
  <si>
    <t xml:space="preserve"> "1: (35*117.5+12*121.4+2*124.1)/1000"_x000D_</t>
  </si>
  <si>
    <t xml:space="preserve"> "1: základové patky zábradlí  terénních schodišť - C20/25-XC2"_x000D_
 "2: 0,63"_x000D_</t>
  </si>
  <si>
    <t xml:space="preserve"> "1: separační geotextilie na rubu gabionových košů + + přídavek na přesahy 10%"_x000D_
 "2: (14,6+17,9+8,6)*1,1"_x000D_</t>
  </si>
  <si>
    <t xml:space="preserve"> "1: hodnota převzata z výkazu prvků PHS"_x000D_
 "2: 14,56"_x000D_</t>
  </si>
  <si>
    <t xml:space="preserve"> "1: převzato z výkazu prvků PHS - příloha 2.007;soklové panely + výplňové panely s jednostranně pohltivým absorbérem s  pohltivostí  A3"_x000D_
 "2: 180,5+361"_x000D_</t>
  </si>
  <si>
    <t xml:space="preserve"> "1: gabionová zídka výklenku + zídky kolem žlabu mezi sloupy S29-S30"_x000D_
 "2: 22,6+9,2"_x000D_</t>
  </si>
  <si>
    <t xml:space="preserve"> "1: schodišťové stupně 500x180x1000 mm, 36ks"_x000D_
 "2: 36*0.5*0.18*1"_x000D_</t>
  </si>
  <si>
    <t xml:space="preserve"> "1: betonové lože pro osazení schodišťových stupňů, obrub a palisád C20/25n"_x000D_
 "2: 5"_x000D_</t>
  </si>
  <si>
    <t xml:space="preserve"> "1: tabulka označující únikové východy, 1ks na 20 m,189,8 m"_x000D_
 "2: 10"_x000D_</t>
  </si>
  <si>
    <t xml:space="preserve"> "1: betonový obrubník podél schodišť 300/100"_x000D_
 "2: 29,2"_x000D_</t>
  </si>
  <si>
    <t xml:space="preserve"> "1: výkopek na skládku"_x000D_
 "2: (173,538-73,5)*1,808"_x000D_
 "3: Viz. TZ"_x000D_</t>
  </si>
  <si>
    <t>SO 37-50-52</t>
  </si>
  <si>
    <t xml:space="preserve"> "1: výkopek z vrtání pilot; 71+18+4 ks"_x000D_
 "2: 4*(71+18+4)*pi*0.4^2"_x000D_
 "3: odkop kolem hlav pilot"_x000D_
 "4: 1.5*93"_x000D_
 "5: výkop pro základovou patku"_x000D_
 "6: 3*7,6"_x000D_</t>
  </si>
  <si>
    <t xml:space="preserve"> 139.500000 = 139,500 [A]_x000D_</t>
  </si>
  <si>
    <t xml:space="preserve"> "1: obecné prokopávky + zemina z vrtů pro piloty"_x000D_
 "2: 349,288"_x000D_</t>
  </si>
  <si>
    <t xml:space="preserve"> "1: zpětný zásyp kolem hlavy pilot"_x000D_
 "2: 1,5*93"_x000D_</t>
  </si>
  <si>
    <t xml:space="preserve"> "1: délka pilot 4,0 m, počet pilot 71+18+4 ks"_x000D_
 "2: (71+18+4)*4"_x000D_</t>
  </si>
  <si>
    <t xml:space="preserve"> "1: dřík piloty, délka 3,3 m"_x000D_
 "2: (71+18+4)*3.3*pi*0.4^2"_x000D_</t>
  </si>
  <si>
    <t xml:space="preserve"> "1: hlava piloty, výška 0,7 m, průměr 0,8 m - 71 ks + 0,9m - 18 ks; 1,0 m - 4 ks"_x000D_
 "2: 71*0,7*pi*0,4^2+18*0.7*pi*0.45^2+4*0.7*pi*0.5^2"_x000D_</t>
  </si>
  <si>
    <t xml:space="preserve"> "1: (71*117.5+18*121.4+4*124.1)/1000"_x000D_</t>
  </si>
  <si>
    <t xml:space="preserve"> "1: hodnota převzata z výkazu prvků PHS"_x000D_
 "2: 32,19"_x000D_</t>
  </si>
  <si>
    <t xml:space="preserve"> "1: převzato z výkazu prvků PHS - příloha 2.007"_x000D_
 "2: (564,9+121)/1000"_x000D_</t>
  </si>
  <si>
    <t xml:space="preserve"> "1: převzato z výkazu prvků PHS - příloha 2.007;soklové panely + výplňové panely s jednostranně pohltivým absorbérem s  pohltivostí  A3"_x000D_
 "2: 389,6+832"_x000D_</t>
  </si>
  <si>
    <t xml:space="preserve"> "1: 21,7"_x000D_
 "2: převzato z výkazu prvků PHS - příloha 2.007"_x000D_</t>
  </si>
  <si>
    <t xml:space="preserve"> "1: prefabrikované patky typ 1xP01+2xP02"_x000D_
 "2: 1.68+2*1,75"_x000D_</t>
  </si>
  <si>
    <t xml:space="preserve"> "1: podkladní beton pod prefabrikované patky C12/15 - X0"_x000D_
 "2: 3*0,1*2,2*1,6"_x000D_</t>
  </si>
  <si>
    <t xml:space="preserve"> "1: tabulka označující únikové východy, 1ks na 20 m,139,8 m + 222,9"_x000D_
 "2: 7+1+11"_x000D_</t>
  </si>
  <si>
    <t xml:space="preserve"> "1: výkopek na skládku"_x000D_
 "2: (349,288-139,5)*1,808"_x000D_
 "3: Viz. TZ"_x000D_</t>
  </si>
  <si>
    <t>SO 37-50-53</t>
  </si>
  <si>
    <t xml:space="preserve"> "1: výkopek z vrtání pilot; 24+6 ks"_x000D_
 "2: 4*(24+6)*pi*0.4^2"_x000D_
 "3: odkop kolem hlav pilot"_x000D_
 "4: 1.5*30"_x000D_</t>
  </si>
  <si>
    <t xml:space="preserve"> 45.000000 = 45,000 [A]_x000D_</t>
  </si>
  <si>
    <t xml:space="preserve"> "1: obecné prokopávky + zemina z vrtů pro piloty"_x000D_
 "2: 105,319"_x000D_</t>
  </si>
  <si>
    <t xml:space="preserve"> "1: zpětný zásyp kolem hlavy pilot"_x000D_
 "2: 1,5*30"_x000D_</t>
  </si>
  <si>
    <t xml:space="preserve"> "1: délka pilot 4,0 m, počet pilot 24+6 ks"_x000D_
 "2: (24+6)*4"_x000D_</t>
  </si>
  <si>
    <t xml:space="preserve"> "1: dřík piloty, délka 3,3 m"_x000D_
 "2: (24+6)*3.3*pi*0.4^2"_x000D_</t>
  </si>
  <si>
    <t xml:space="preserve"> "1: hlava piloty, výška 0,7 m, průměr 0,8 m - 24 ks + 0,9m - 6 ks"_x000D_
 "2: 24*0,7*pi*0,4^2+6*0.7*pi*0.45^2"_x000D_</t>
  </si>
  <si>
    <t xml:space="preserve"> "1: (24*117.5+6*121.4)/1000"_x000D_</t>
  </si>
  <si>
    <t xml:space="preserve"> "1: základové patky zábradlí  terénních schodišť - C20/25-XC2"_x000D_
 "2: 0,23"_x000D_</t>
  </si>
  <si>
    <t xml:space="preserve"> "1: hodnota převzata z výkazu prvků PHS"_x000D_
 "2: 9,1"_x000D_</t>
  </si>
  <si>
    <t xml:space="preserve"> "1: převzato z výkazu prvků PHS - příloha 2.006;soklové panely + výplňové panely s jednostranně pohltivým absorbérem s  pohltivostí  A3"_x000D_
 "2: 119,3+231"_x000D_</t>
  </si>
  <si>
    <t xml:space="preserve"> "1: dvoumadlové trubkové zábradlí podél schodišť únikových východů "_x000D_
 "2: 55,7"_x000D_</t>
  </si>
  <si>
    <t xml:space="preserve"> "1: schodišťové stupně 400x180x1000 mm, 13 ks"_x000D_
 "2: 13*0.4*0.18*1"_x000D_</t>
  </si>
  <si>
    <t xml:space="preserve"> "1: betonové lože pro osazení schodišťových stupňů, obrub C20/25n"_x000D_
 "2: 1,6"_x000D_</t>
  </si>
  <si>
    <t xml:space="preserve"> "1: tabulka označující únikové východy, 1ks na 20 m,110 m"_x000D_
 "2: 6"_x000D_</t>
  </si>
  <si>
    <t xml:space="preserve"> "1: označení prostupných polí 3ks 50x100 mm, nátěr bílý retroreflex"_x000D_
 "2: počet prostupných polí"_x000D_
 "3: 2"_x000D_</t>
  </si>
  <si>
    <t xml:space="preserve"> "1: betonový obrubník podél schodišť 300/100"_x000D_
 "2: 13"_x000D_</t>
  </si>
  <si>
    <t xml:space="preserve"> "1: výkopek na skládku"_x000D_
 "2: (105,319-45)*1,808"_x000D_
 "3: Viz. TZ"_x000D_</t>
  </si>
  <si>
    <t>SO 37-50-54</t>
  </si>
  <si>
    <t>126731</t>
  </si>
  <si>
    <t>ZŘÍZENÍ STUPŇŮ V PODLOŽÍ NÁSYPŮ TŘ. I, ODVOZ DO 1KM</t>
  </si>
  <si>
    <t xml:space="preserve"> "1: svahové stupně"_x000D_
 "2: 865,1"_x000D_</t>
  </si>
  <si>
    <t>17910</t>
  </si>
  <si>
    <t>NÁSYPY Z ARMOVANÝCH ZEMIN SE ZHUTNĚNÍM</t>
  </si>
  <si>
    <t xml:space="preserve"> "1: konstrukce přilehlá ke koleji - svah s obalovaným čelem"_x000D_
 "2: 93*22"_x000D_</t>
  </si>
  <si>
    <t xml:space="preserve"> "1: 1572"_x000D_</t>
  </si>
  <si>
    <t xml:space="preserve"> "1: 158"_x000D_</t>
  </si>
  <si>
    <t xml:space="preserve"> "1: 1730"_x000D_</t>
  </si>
  <si>
    <t xml:space="preserve"> "1: filtrační a separační geotextilie na dně valu"_x000D_
 "2: 1489"_x000D_</t>
  </si>
  <si>
    <t>28995</t>
  </si>
  <si>
    <t>KOTEVNÍ SÍTĚ PRO GABIONY A ARMOVANÉ ZEMINY</t>
  </si>
  <si>
    <t xml:space="preserve"> "1: jednoosá geosíť s min. tahovou pevností 40 kN/m2"_x000D_
 "2: 5251,2"_x000D_
 "3: Výkres 2.002"_x000D_</t>
  </si>
  <si>
    <t xml:space="preserve"> "1: biodegradabilní protierozní rohož na svazích konstrukce "_x000D_
 "2: 1838"_x000D_</t>
  </si>
  <si>
    <t>SO 33-14-01</t>
  </si>
  <si>
    <t>11313A</t>
  </si>
  <si>
    <t>ODSTRANĚNÍ KRYTU ZPEVNĚNÝCH PLOCH S ASFALTOVÝM POJIVEM - BEZ DOPRAVY</t>
  </si>
  <si>
    <t xml:space="preserve"> 1098,5*0,08"dle VK/4" = 87,880 [A]_x000D_</t>
  </si>
  <si>
    <t>11313B</t>
  </si>
  <si>
    <t>ODSTRANĚNÍ KRYTU ZPEVNĚNÝCH PLOCH S ASFALTOVÝM POJIVEM - DOPRAVA</t>
  </si>
  <si>
    <t xml:space="preserve"> (1098,5*0,08*2,2)*15"dle VK/4" = 2900,040 [A]_x000D_
 "Recyklační středisko stavebních odpadů Jivno v k.ú. Jivno 15km"_x000D_</t>
  </si>
  <si>
    <t>11351A</t>
  </si>
  <si>
    <t>ODSTRANĚNÍ ZÁHONOVÝCH OBRUBNÍKŮ - BEZ DOPRAVY</t>
  </si>
  <si>
    <t xml:space="preserve"> 632,0"dle VK/6" = 632,000 [A]_x000D_</t>
  </si>
  <si>
    <t>11351B</t>
  </si>
  <si>
    <t>ODSTRANĚNÍ ZÁHONOVÝCH OBRUBNÍKŮ - DOPRAVA</t>
  </si>
  <si>
    <t xml:space="preserve"> (632*0,0125*2,5)*15"dle VK/6""odvoz na recyklační středisko stavebních odpadů Jivno v k.ú. Jivno 15km" = 296,250 [A]_x000D_</t>
  </si>
  <si>
    <t>11352A</t>
  </si>
  <si>
    <t>ODSTRANĚNÍ CHODNÍKOVÝCH A SILNIČNÍCH OBRUBNÍKŮ BETONOVÝCH - BEZ DOPRAVY</t>
  </si>
  <si>
    <t xml:space="preserve"> 428,0"dle VK/5" = 428,000 [A]_x000D_</t>
  </si>
  <si>
    <t>11352B</t>
  </si>
  <si>
    <t>ODSTRANĚNÍ CHODNÍKOVÝCH A SILNIČNÍCH OBRUBNÍKŮ BETONOVÝCH - DOPRAVA</t>
  </si>
  <si>
    <t xml:space="preserve"> (428,0*0,025*2,5)*15"dle VK/5""odvoz na recyklační středisko stavebních odpadů Jivno v k.ú. Jivno 15km" = 401,250 [A]_x000D_</t>
  </si>
  <si>
    <t>965321</t>
  </si>
  <si>
    <t>ROZEBRÁNÍ PŘEJEZDU, PŘECHODU OSTATNÍCH</t>
  </si>
  <si>
    <t xml:space="preserve"> 24,87"přechod pryžový na sklad investora"", dle listu `výpočet`" = 24,870 [A]_x000D_
 13,88" přechod dřevěný k likvidaci, dle listu `výpočet`" = 13,880 [B]_x000D_
 "Celkem: "A+B = 38,750 [C]_x000D_</t>
  </si>
  <si>
    <t>965322</t>
  </si>
  <si>
    <t>ROZEBRÁNÍ PŘEJEZDU, PŘECHODU OSTATNÍCH - ODVOZ (NA LIKVIDACI ODPADŮ NEBO JINÉ URČENÉ MÍSTO)</t>
  </si>
  <si>
    <t xml:space="preserve"> (24,87*0,05*0,5)*20"přechod pryžový na sklad investora 20km" = 12,435 [A]_x000D_
 (14,4*0,1*3)*12"přechod pryžový pouze ocel na sběrna České Budějovice 12 km" = 51,840 [B]_x000D_
 "Celkem: "A+B = 64,275 [C]_x000D_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</si>
  <si>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</si>
  <si>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 xml:space="preserve"> 45,66"objem demontovaného betonu (panely+zpěv.plocha)" = 45,660 [A]_x000D_
 68,86"objem tvárnic" = 68,860 [B]_x000D_
 66,78"objem podložek pod tvárnice tischer" = 66,780 [C]_x000D_
 "Celkem: "A+B+C = 181,300 [D]_x000D_</t>
  </si>
  <si>
    <t>96711B</t>
  </si>
  <si>
    <t>VYBOURÁNÍ ČÁSTÍ KONSTRUKCÍ Z BETON DÍLCŮ - DOPRAVA</t>
  </si>
  <si>
    <t xml:space="preserve"> 45,66*2,5*15"objem demontovaného betonu (panely+zpěv.plocha) x 2,5t/m3 " = 1712,250 [A]_x000D_
 68,86*2,5*15" objem tvárnic x 2,5t/m3" = 2582,250 [B]_x000D_
 66,78*2,5*15" objem podložek pod tvárnice tischer x 2,5t/m3" = 2504,250 [C]_x000D_
 "Celkem: "A+B+C = 6798,750 [D]_x000D_
 "recyklační středisko stavebních odpadů Jivno v k.ú. Jivno 15km"_x000D_</t>
  </si>
  <si>
    <t>965511</t>
  </si>
  <si>
    <t>ROZEBRÁNÍ NÁSTUPIŠTĚ TYPU TISCHER</t>
  </si>
  <si>
    <t xml:space="preserve"> 1059,0"dle VK/1" = 1059,000 [A]_x000D_</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</si>
  <si>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</si>
  <si>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</si>
  <si>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</si>
  <si>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 xml:space="preserve"> "(1064,32*0,149)*15Recyklační středisko stavebních odpadů Jivno v k.ú. Jivno 15km, 1ks tvárnice 149kg"_x000D_</t>
  </si>
  <si>
    <t xml:space="preserve"> 13,9*0,1*0,5"m2 x tl.10cm x ca 500kg kontaminovaný přechod" = 0,695 [A]_x000D_</t>
  </si>
  <si>
    <t>SO 35-14-01</t>
  </si>
  <si>
    <t xml:space="preserve"> 428,0"dle VK/4" = 428,000 [A]_x000D_</t>
  </si>
  <si>
    <t xml:space="preserve"> 33,30"dle VK/7" = 33,300 [A]_x000D_</t>
  </si>
  <si>
    <t>965312</t>
  </si>
  <si>
    <t>ROZEBRÁNÍ PŘEJEZDU, PŘECHODU Z DÍLCŮ - ODVOZ (NA LIKVIDACI ODPADŮ NEBO JINÉ URČENÉ MÍSTO)</t>
  </si>
  <si>
    <t xml:space="preserve"> (33,30*0,15*2,6)*15"dle VK/7 tl.15cm, 2,6t/m3, recyklační středisko stavebních odpadů Jivno v k.ú. Jivno 15km" = 194,805 [A]_x000D_</t>
  </si>
  <si>
    <t xml:space="preserve"> 24,87"přechod pryžový na sklad investora, dle listu `výpočet`" = 24,870 [A]_x000D_
 5,76" přechod dřevěný k likvidaci, dle listu `výpočet`" = 5,760 [B]_x000D_
 "Celkem: "A+B = 30,630 [C]_x000D_</t>
  </si>
  <si>
    <t xml:space="preserve"> (24,87*0,05*0,5)*20"přechod pryžový na sklad investora 20km" = 12,435 [A]_x000D_
 (5,76*0,1*3)*12"přechod pryžový pouze ocel na sběrna České Budějovice 12 km" = 20,736 [B]_x000D_
 "Celkem: "A+B = 33,171 [C]_x000D_</t>
  </si>
  <si>
    <t xml:space="preserve"> 22,68"objem demontovaného betonu (panely+zpěv.plocha)" = 22,680 [A]_x000D_
 57,4"objem tvárnic" = 57,400 [B]_x000D_
 55,29"objem podložek pod tvárnice tischer" = 55,290 [C]_x000D_
 "Celkem: "A+B+C = 135,370 [D]_x000D_</t>
  </si>
  <si>
    <t xml:space="preserve"> 22,68*2,5*15"objem demontovaného betonu (panely+zpěv.plocha) x 2,5t/m3 " = 850,500 [A]_x000D_
 57,4*2,5*15" objem tvárnic x 2,5t/m3" = 2152,500 [B]_x000D_
 55,29*2,5*15" objem podložek pod tvárnice tischer x 2,5t/m3" = 2073,375 [C]_x000D_
 "Celkem: "A+B+C = 5076,375 [D]_x000D_
 "recyklační středisko stavebních odpadů Jivno v k.ú. Jivno 15km"_x000D_</t>
  </si>
  <si>
    <t xml:space="preserve"> 882,7"dle VK/1" = 882,700 [A]_x000D_</t>
  </si>
  <si>
    <t xml:space="preserve"> "(882,7*0,149)*15Recyklační středisko stavebních odpadů Jivno v k.ú. Jivno 15km, 1ks tvárnice 149kg"_x000D_</t>
  </si>
  <si>
    <t xml:space="preserve"> 5,76*0,1*0,5"m2 x tl.10cm x ca 500kg kontaminovaný přechod" = 0,288 [A]_x000D_</t>
  </si>
  <si>
    <t>SO 37-14-51</t>
  </si>
  <si>
    <t xml:space="preserve"> "`Dle technické zprávy, výkresových příloh projektové dokumentace,TKP staveb státních drah, výkazů materiálu projektu a tabulky kubatur projektanta. `
 `na mezideponii``1 ročně po dobu 4 let`
 (472,03*0,15)*4 = 283,218 [A] "_x000D_
 "Celkem "283,218 = 283,218 [B]_x000D_</t>
  </si>
  <si>
    <t xml:space="preserve"> "Kamenivo z pol. R11332Asc 446,978 = 446,978 [A]
Zemina z pol. R13273s 11,52 = 11,520 [B]
Zemina z pol.R12373sc 59,048 = 59,048 [C]
Celkové množství = 517,546 "_x000D_
 "Celkem "517,546 = 517,546 [B]_x000D_</t>
  </si>
  <si>
    <t xml:space="preserve"> "`Dle technické zprávy, výkresových příloh projektové dokumentace,TKP staveb státních drah, výkazů materiálu projektu a tabulky kubatur projektanta.`
 `Svodné potrubí`
 1,86 = 1,860 [A]
 `Vsakovací rýha kamenivo 32/63`
 9,6 = 9,600 [B]
 Celkem: A+B = 11,460 [C] "_x000D_
 "Celkem "11,46 = 11,460 [B]_x000D_</t>
  </si>
  <si>
    <t xml:space="preserve"> "`Dle technické zprávy, výkresových příloh projektové dokumentace,TKP staveb státních drah, výkazů materiálu projektu a tabulky kubatur projektanta. `
 `Přehutnění základové spáry nástupiště `
 1547,71 = 1547,710 [A]
 `Přehutnění zemní pláně pod dlažbou `
 902,12 = 902,120 [B]
 Celkem: A+B = 2449,830 [C] "_x000D_
 "Celkem "2449,83 = 2449,830 [B]_x000D_</t>
  </si>
  <si>
    <t xml:space="preserve"> "`Dle technické zprávy, výkresových příloh projektové dokumentace,TKP staveb státních drah, výkazů materiálu projektu a tabulky kubatur projektanta. `
 472,03 = 472,030 [A] "_x000D_
 "Celkem "472,03 = 472,030 [B]_x000D_</t>
  </si>
  <si>
    <t>183511</t>
  </si>
  <si>
    <t>CHEMICKÉ ODPLEVELENÍ CELOPLOŠNÉ</t>
  </si>
  <si>
    <t>položka zahrnuje celoplošný postřik a chemickou likvidace nežádoucích rostlin nebo jejích částí a zabránění jejich dalšímu růstu na urovnaném volném terénu</t>
  </si>
  <si>
    <t xml:space="preserve"> "`Dle technické zprávy, výkresových příloh projektové dokumentace,TKP staveb státních drah, výkazů materiálu projektu a tabulky kubatur projektanta. `
 472,03*0,015 = 7,080 [A] "_x000D_
 "Celkem "7,08 = 7,080 [B]_x000D_</t>
  </si>
  <si>
    <t>18710</t>
  </si>
  <si>
    <t>OŠETŘENÍ ORNICE NA SKLÁDCE</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</si>
  <si>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</si>
  <si>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R11332Asc</t>
  </si>
  <si>
    <t>ODSTRANĚNÍ PODKLADŮ ZPEVNĚNÝCH PLOCH Z KAMENIVA NESTMELENÉHO, ODVOZ NA MEZIDEPONII</t>
  </si>
  <si>
    <t xml:space="preserve"> "`Dle technické zprávy, výkresových příloh projektové dokumentace,TKP staveb státních drah, výkazů materiálu projektu a tabulky kubatur projektanta. `
 `Odtěžení materiálu stáv. nástupiště (Osn)	`
 446,978 = 446,978 [A] "_x000D_
 "Celkem "446,978 = 446,978 [B]_x000D_</t>
  </si>
  <si>
    <t>Položka zahrnuje vlastní bourání a veškerou manipulaci s vybouranou sutí a s vybouranými hmotami až po první naložení na dopravní prostředek. Nezahrnuje vodorovnou dopravu, vč. uložení na skládku a poplatek za skládku, vykazuje se v položce R015***</t>
  </si>
  <si>
    <t>R11348Asc</t>
  </si>
  <si>
    <t>ODSTRANĚNÍ KRYTU ZPEVNĚNÝCH PLOCH Z DLAŽDIC VČETNĚ PODKLADU - BEZ DOPRAVY</t>
  </si>
  <si>
    <t xml:space="preserve"> "`Dle technické zprávy, výkresových příloh projektové dokumentace,TKP staveb státních drah, výkazů materiálu projektu a tabulky kubatur projektanta.`
 `Betonová zámková dlažba tl. 0,06 m`
 119,08*0,06 = 7,145 [A]
 `Demotáž bet. panelu na stáv. nástupištích`
 614,7221*0,1 = 61,472 [B]
 Celkem: A+B = 68,617 [C] "_x000D_
 "Celkem "68,617 = 68,617 [B]_x000D_</t>
  </si>
  <si>
    <t>R11352Asc</t>
  </si>
  <si>
    <t>ODSTRANENÍ CHODNÍKOVÝCH A SILNICNÍCH OBRUBNÍKU BETONOVÝCH - BEZ DOPRAVY</t>
  </si>
  <si>
    <t xml:space="preserve"> "`Dle technické zprávy, výkresových příloh projektové dokumentace,TKP staveb státních drah, výkazů materiálu projektu a tabulky kubatur projektanta. `
 `Odvoz na mezideponii `
 14,41 = 14,410 [A] "_x000D_
 "Celkem "14,41 = 14,410 [B]_x000D_</t>
  </si>
  <si>
    <t xml:space="preserve"> "Odkopávky tř. I (O) 59,048 = 59,048 [A]
Celkové množství = 59,048 "_x000D_
 "Celkem "59,048 = 59,048 [B]_x000D_</t>
  </si>
  <si>
    <t xml:space="preserve"> "Ornice pro pol. 18222 472,03*0,15 = 70,805 [A]
Celkové množství = 70,805 "_x000D_
 "Celkem "70,805 = 70,805 [B]_x000D_</t>
  </si>
  <si>
    <t xml:space="preserve"> "Výkop pro svodné potrubí 1,92 = 1,920 [A]
Výkop pro vsakovací rýhy (objekty) 9,6 = 9,600 [B]
Celkové množství = 11,520 "_x000D_
 "Celkem "11,52 = 11,520 [B]_x000D_</t>
  </si>
  <si>
    <t>R1711011c</t>
  </si>
  <si>
    <t>ULOŽENÍ SYPANINY DO NÁSYPŮ - NENAMRZAVÝ MATERIÁL Z VÝZISKU STAVBY SE ZHUTNĚNÍM - VČ. NÁKLADŮ NA RECYKLACI A VEŠKERÉ MANIPULACE</t>
  </si>
  <si>
    <t xml:space="preserve"> "`Dle technické zprávy, výkresových příloh projektové dokumentace,TKP staveb státních drah, výkazů materiálu projektu a tabulky kubatur projektanta. `
 `Násyp, přisypávka (N) - výzisk ze stavby`
 1900,571 = 1900,571 [A] "_x000D_
 "Celkem "1900,571 = 1900,571 [B]_x000D_</t>
  </si>
  <si>
    <t>21461</t>
  </si>
  <si>
    <t>SEPARAČNÍ GEOTEXTILIE</t>
  </si>
  <si>
    <t xml:space="preserve"> "`Dle technické zprávy, výkresových příloh projektové dokumentace,TKP staveb státních drah, výkazů materiálu projektu a tabulky kubatur projektanta. `
 `Vsakovací rýha - filtrační a separační geotextilie 200 g/m2 `
 20 = 20,000 [A]
 `Netkaná geotextilie pod vrstvu z kačírku (proti prorůstání plevele)`
 (0,85*58,3)+(1,1*53,2) = 108,075 [B]
 Celkem: A+B = 128,075 [C]
 `Ztratné 7%`
 C*1,07 = 137,040 [D] "_x000D_
 "Celkem "137,04 = 137,040 [B]_x000D_</t>
  </si>
  <si>
    <t>261514</t>
  </si>
  <si>
    <t>VRTY PRO KOTVENÍ A INJEKTÁŽ TŘ V NA POVRCHU D DO 35MM</t>
  </si>
  <si>
    <t xml:space="preserve"> "`Dle technické zprávy, výkresových příloh projektové dokumentace,TKP staveb státních drah, výkazů materiálu projektu a tabulky kubatur projektanta. `
 `Vrtání bet. základu nástupiště pr. 30 mm; dl. 400 mm pro kotvení prefabrikátů`
 288*0,4 = 115,200 [A] "_x000D_
 "Celkem "115,2 = 115,200 [B]_x000D_</t>
  </si>
  <si>
    <t>27152</t>
  </si>
  <si>
    <t>POLŠTÁŘE POD ZÁKLADY Z KAMENIVA DRCENÉHO</t>
  </si>
  <si>
    <t xml:space="preserve"> "`Dle technické zprávy, výkresových příloh projektové dokumentace,TKP staveb státních drah, výkazů materiálu projektu a tabulky kubatur projektanta. `
 `Pod nástupištní prefabrikáty`
 38,97 = 38,970 [B] "_x000D_
 "Celkem "38,97 = 38,970 [B]_x000D_</t>
  </si>
  <si>
    <t>27211</t>
  </si>
  <si>
    <t>ZÁKLADY Z DÍLCŮ BETONOVÝCH</t>
  </si>
  <si>
    <t xml:space="preserve"> "`Dle technické zprávy, výkresových příloh projektové dokumentace,TKP staveb státních drah, výkazů materiálu projektu a tabulky kubatur projektanta. `
 `Betonový základ C30/37-XC4+XF3 (přednostně prefabrikát - 1,3x0,628x2,0) - kol. č. 1`
 72*(1,3*0,628*2) = 117,562 [A]
 `Betonový základ C30/37-XC4+XF3 (přednostně prefabrikát - 1,3x0,806x2,0) - kol. č. 2`
 72*(1,3*0,806*2) = 150,883 [B]
 Celkem: A+B = 268,445 [C] "_x000D_
 "Celkem "268,445 = 268,445 [B]_x000D_</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</si>
  <si>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</si>
  <si>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285392</t>
  </si>
  <si>
    <t>DODATEČNÉ KOTVENÍ VLEPENÍM BETONÁŘSKÉ VÝZTUŽE D DO 16MM DO VRTŮ</t>
  </si>
  <si>
    <t xml:space="preserve"> "`Dle technické zprávy, výkresových příloh projektové dokumentace,TKP staveb státních drah, výkazů materiálu projektu a tabulky kubatur projektanta. `
 `Kotvení nástupištních prefabrikátů`
 288 = 288,000 [A] "_x000D_
 "Celkem "288 = 288,000 [B]_x000D_</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</si>
  <si>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</si>
  <si>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 xml:space="preserve"> "`Dle technické zprávy, výkresových příloh projektové dokumentace,TKP staveb státních drah, výkazů materiálu projektu a tabulky kubatur projektanta. `
 `Podkladní beton C25/30-XF3 pod nást. prefabrikát tl. 100 mm `
 40,26 = 40,260 [A]
 `Betonové lože C25/30-XF2 pod obrubníky `
 14,46 = 14,460 [B]
 `Betonové lože C25/30-XF2 pod žlab `
 9,48 = 9,480 [C]
 `Betonové lože C25/30-XF2 pod rámový poklop`
 0,64 = 0,640 [D]
 `Výplň otvoru kotvení v prefa. L betonem C25/30 XC4+XF3`
 0,39 = 0,390 [E]
 `Betonové lože C25/30-XF2 pod meliořační žlábek`
 0,342 = 0,342 [M]
Celkové množství = 65,572 "_x000D_
 "Celkem "65,572 = 65,572 [B]_x000D_</t>
  </si>
  <si>
    <t>45145</t>
  </si>
  <si>
    <t>PODKL A VÝPLŇ VRSTVY Z MALTY CEMENTOVÉ</t>
  </si>
  <si>
    <t xml:space="preserve"> "`Dle technické zprávy, výkresových příloh projektové dokumentace,TKP staveb státních drah, výkazů materiálu projektu a tabulky kubatur projektanta. `
 `Cementová malta MC10 tl. 10 mm pod nástupištní prefabrikáty `
 3,17 = 3,170 [A]
 `Cementová malta MC10 tl. 10 mm pod tvárnice Tischer`
 117*(0,3*0,3*0,01) = 0,105 [B]
 `Prolití kotvení cementovou maltou MC10`
 0,08 = 0,080 [C]
 Celkem: A+B+C = 3,355 [D] "_x000D_
 "Celkem "3,355 = 3,355 [B]_x000D_</t>
  </si>
  <si>
    <t>Položka zahrnuje veškerý materiál, výrobky a polotovary, včetně mimostaveništní a vnitrostaveništní dopravy (rovněž přesuny), včetně naložení a složení, případně s uložením.</t>
  </si>
  <si>
    <t xml:space="preserve"> "`Dle technické zprávy, výkresových příloh projektové dokumentace,TKP staveb státních drah, výkazů materiálu projektu a tabulky kubatur projektanta. `
 `Ložní vrstva pod dlažbu tl. 40 mm `
 902,12*0,04 = 36,085 [A] "_x000D_
 "Celkem "36,085 = 36,085 [B]_x000D_</t>
  </si>
  <si>
    <t>46457</t>
  </si>
  <si>
    <t>POHOZ DNA A SVAHŮ Z KAMENIVA TĚŽENÉHO</t>
  </si>
  <si>
    <t xml:space="preserve"> "`Dle technické zprávy, výkresových příloh projektové dokumentace,TKP staveb státních drah, výkazů materiálu projektu a tabulky kubatur projektanta. `
 `Pohoz kačírkem tl. 100 mm`
 0,1*((0,75*58,3)+(1*53,2)) = 9,693 [A] "_x000D_
 "Celkem "9,693 = 9,693 [B]_x000D_</t>
  </si>
  <si>
    <t>R451314</t>
  </si>
  <si>
    <t>PODKLADNÍ A VÝPLŇOVÉ VRSTVY Z PROSTÉHO SAMOZHUTŇUJÍCÍHO BETONU C 25/30 SCC</t>
  </si>
  <si>
    <t xml:space="preserve"> "`Dle technické zprávy, výkresových příloh projektové dokumentace,TKP staveb státních drah, výkazů materiálu projektu a tabulky kubatur projektanta.`
 `Výplňový beton C25/30-XF3 pod nást. prefabrikát`
 10,08+0,39 = 10,470 [A] "_x000D_
 "Celkem "10,47 = 10,470 [B]_x000D_</t>
  </si>
  <si>
    <t>56331</t>
  </si>
  <si>
    <t>VOZOVKOVÉ VRSTVY ZE ŠTĚRKODRTI TL. DO 50MM</t>
  </si>
  <si>
    <t xml:space="preserve"> "`Dle technické zprávy, výkresových příloh projektové dokumentace,TKP staveb státních drah, výkazů materiálu projektu a tabulky kubatur projektanta. `
 `Vyrovnávací vrstva pod tvárnice Tischer`
 113+58 = 171,000 [A]
 `Štěrkodrť u provizorních nástupišť fr. 4/16 tl. 50 mm`
 (1*33)+(1,6*58)+(1,3*47) = 186,900 [B]
 Celkem: A+B = 357,900 [C] "_x000D_
 "Celkem "357,9 = 357,900 [B]_x000D_</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</si>
  <si>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</si>
  <si>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</si>
  <si>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</si>
  <si>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 xml:space="preserve"> "`Dle technické zprávy, výkresových příloh projektové dokumentace,TKP staveb státních drah, výkazů materiálu projektu a tabulky kubatur projektanta. `
 `Štěrkodrť pod dlažbu tl. 200 mm `
 902,12 = 902,120 [A] "_x000D_
 "Celkem "902,12 = 902,120 [B]_x000D_</t>
  </si>
  <si>
    <t>582617</t>
  </si>
  <si>
    <t>KRYTY Z BETON DLAŽDIC SE ZÁMKEM ŠEDÝCH RELIÉF TL 60MM DO LOŽE Z KAM</t>
  </si>
  <si>
    <t xml:space="preserve"> "`Dle technické zprávy, výkresových příloh projektové dokumentace,TKP staveb státních drah, výkazů materiálu projektu a tabulky kubatur projektanta. `
 `Dlažba s výstupky v barvě betonu (signální/varovné pásy) tl. 60 mm `
 (0,4*(2,7+2,4+1,6+2,7))+(0,8*(2,2+1,8+1,8+2,2+1)) = 10,960 [A] "_x000D_
 "Celkem "10,96 = 10,960 [B]_x000D_</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</si>
  <si>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</si>
  <si>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587206</t>
  </si>
  <si>
    <t>PŘEDLÁŽDĚNÍ KRYTU Z BETONOVÝCH DLAŽDIC SE ZÁMKEM</t>
  </si>
  <si>
    <t xml:space="preserve"> "`Dle technické zprávy, výkresových příloh projektové dokumentace,TKP staveb státních drah, výkazů materiálu projektu a tabulky kubatur projektanta. `
 `Předláždění stáv. zámkové bet. dlažby (plocha u VB)y) `
 0,5*55 = 27,500 [A] "_x000D_
 "Celkem "27,5 = 27,500 [B]_x000D_</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</si>
  <si>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</si>
  <si>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R58250sc</t>
  </si>
  <si>
    <t>DLÁŽDĚNÉ KRYTY Z BETONOVÝCH DLAŽDIC BEZ LOŽE</t>
  </si>
  <si>
    <t>Je navržena dlažba z prvků bez sražených hran, se spárami max. 4 mm, vzdálenost spár min. 200 mm, klad na střih, prvky pravoúhlé. Povrchy budou provedeny z dlažby se zvýšenou odolností proti nasákavosti a UV zářením (aplikováno během výroby). Požadavky na dlažební prvky z vibrolisovaného betonu uvádí TP 192 a ČSN 73 6131-1.</t>
  </si>
  <si>
    <t xml:space="preserve"> "`Dle technické zprávy, výkresových příloh projektové dokumentace,TKP staveb státních drah, výkazů materiálu projektu a tabulky kubatur projektanta`
 `Betonová dlažba bez zkosených hran tl. 60 mm `
 781,41 = 781,410 [A] "_x000D_
 "Celkem "781,41 = 781,410 [B]_x000D_</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</si>
  <si>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</si>
  <si>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 "`Dle technické zprávy, výkresových příloh projektové dokumentace,TKP staveb státních drah, výkazů materiálu projektu a tabulky kubatur projektanta. `
 `Izolace prefa. L proti zemní vlhkosti - 1x ALP+2xALN`
 763,2 = 763,200 [A] "_x000D_
 "Celkem "763,2 = 763,200 [B]_x000D_</t>
  </si>
  <si>
    <t>711509</t>
  </si>
  <si>
    <t>OCHRANA IZOLACE NA POVRCHU TEXTILIÍ</t>
  </si>
  <si>
    <t xml:space="preserve"> "`Dle technické zprávy, výkresových příloh projektové dokumentace,TKP staveb státních drah, výkazů materiálu projektu a tabulky kubatur projektanta. `
 `Nástupištní prefabrikát `
 0,503*288 = 144,864 [A]
 `Ztratné 7%`
 A*0,07 = 10,140 [B]
 Celkem: A+B = 155,005 [C] "_x000D_
 "Celkem "155,004 = 155,004 [B]_x000D_</t>
  </si>
  <si>
    <t>položka zahrnuje:
- dodání  předepsaného ochranného materiálu
- zřízení ochrany izolace</t>
  </si>
  <si>
    <t>R711812</t>
  </si>
  <si>
    <t>IZOLACE NÁSTUPIŠTĚ PROTI ZEM VLHK ASFALT PÁSY</t>
  </si>
  <si>
    <t xml:space="preserve"> "Asfaltový pás podkladní modifikovaný min. typ R š. 100 mm, max. tl. 4 mm; dl. 1 000 mm (ochrana spár mezi prefa. L) 0,1*1*142 = 14,200 [A]
Celkové množství = 14,200 "_x000D_
 "Celkem "14,2 = 14,200 [B]_x000D_</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</si>
  <si>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</si>
  <si>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87427</t>
  </si>
  <si>
    <t>POTRUBÍ Z TRUB PLASTOVÝCH ODPADNÍCH DN DO 100MM</t>
  </si>
  <si>
    <t xml:space="preserve"> "`Dle technické zprávy, výkresových příloh projektové dokumentace,TKP staveb státních drah, výkazů materiálu projektu a tabulky kubatur projektanta. `
 `Potrubí HDPE DN 100  v bet. základu nástupiště vložena po 1,0 m - obě nástupiště`
 1,31*288 = 377,280 [A]
 `Svodné potrubí DN 100`
 6 = 6,000 [B]
 Celkem: A+B = 383,280 [C] "_x000D_
 "Celkem "383,28 = 383,280 [B]_x000D_</t>
  </si>
  <si>
    <t>897541</t>
  </si>
  <si>
    <t>VPUSŤ ODVOD ŽLABŮ Z POLYMERBETONU SV. ŠÍŘKY DO 100MM</t>
  </si>
  <si>
    <t xml:space="preserve"> "`Dle technické zprávy, výkresových příloh projektové dokumentace,TKP staveb státních drah, výkazů materiálu projektu a tabulky kubatur projektanta. `
 2 = 2,000 [A] "_x000D_
 "Celkem "2 = 2,000 [B]_x000D_</t>
  </si>
  <si>
    <t>položka zahrnuje dodávku a osazení předepsaného dílce včetně mříže
nezahrnuje předepsané podkladní konstrukce</t>
  </si>
  <si>
    <t>89911Q</t>
  </si>
  <si>
    <t>POKLOP PRO ZÁDLAŽBU B125</t>
  </si>
  <si>
    <t xml:space="preserve"> "`Dle technické zprávy, výkresových příloh projektové dokumentace,TKP staveb státních drah, výkazů materiálu projektu a tabulky kubatur projektanta. `
 `Rámový poklop pro zadláždění trativodních šachet v nástupišti min. rozměr 600x600`
 9 = 9,000 [A] "_x000D_
 "Celkem "9 = 9,000 [B]_x000D_</t>
  </si>
  <si>
    <t>917211</t>
  </si>
  <si>
    <t>ZÁHONOVÉ OBRUBY Z BETONOVÝCH OBRUBNÍKŮ ŠÍŘ 50MM</t>
  </si>
  <si>
    <t xml:space="preserve"> "`Dle technické zprávy, výkresových příloh projektové dokumentace,TKP staveb státních drah, výkazů materiálu projektu a tabulky kubatur projektanta. `
 46,09 = 46,090 [A] "_x000D_
 "Celkem "46,09 = 46,090 [B]_x000D_</t>
  </si>
  <si>
    <t xml:space="preserve"> "`Dle technické zprávy, výkresových příloh projektové dokumentace,TKP staveb státních drah, výkazů materiálu projektu a tabulky kubatur projektanta.`
 `odměřeno (nové nástupiště, u VB); viz půdorys`
 194,99 = 194,990 [A] "_x000D_
 "Celkem "194,99 = 194,990 [B]_x000D_</t>
  </si>
  <si>
    <t>921610</t>
  </si>
  <si>
    <t>ŽELEZNIČNÍ PŘEJEZD A PŘECHOD JINÉHO TYPU</t>
  </si>
  <si>
    <t xml:space="preserve"> "`Dle technické zprávy, výkresových příloh projektové dokumentace,TKP staveb státních drah, výkazů materiálu projektu a tabulky kubatur projektanta. `
 `Plocha dřevěné přechodové konstrukce`
 16,75 = 16,750 [A] "_x000D_
 "Celkem "16,75 = 16,750 [B]_x000D_</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</si>
  <si>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</si>
  <si>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</si>
  <si>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</si>
  <si>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 xml:space="preserve"> "`Dle technické zprávy, výkresových příloh projektové dokumentace,TKP staveb státních drah, výkazů materiálu projektu a tabulky kubatur projektanta. `
 280 = 280,000 [A] "_x000D_
 "Celkem "280 = 280,000 [B]_x000D_</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</si>
  <si>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</si>
  <si>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924700</t>
  </si>
  <si>
    <t>NÁSTUPIŠTĚ ATYPICKÁ</t>
  </si>
  <si>
    <t xml:space="preserve"> "`Dle technické zprávy, výkresových příloh projektové dokumentace,TKP staveb státních drah, výkazů materiálu projektu a tabulky kubatur projektanta. `
 `Nástupištní prefabrikát typu L svahový dílec`
 8 = 8,000 [A] "_x000D_
 "Celkem "8 = 8,000 [B]_x000D_</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</si>
  <si>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</si>
  <si>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9352A2</t>
  </si>
  <si>
    <t>PRÍKOPOVÉ ŽLABY Z BETON TVÁRNIC ŠÍR DO 300MM DO BETONU TL 100MM</t>
  </si>
  <si>
    <t xml:space="preserve"> "Meliorační žlábek š. 200 mm 4,5+1,2 = 5,700 [A]
Celkové množství = 5,700 "_x000D_
 "Celkem "5,7 = 5,700 [B]_x000D_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</si>
  <si>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</si>
  <si>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93541</t>
  </si>
  <si>
    <t>ŽLABY Z DÍLCŮ Z POLYMERBETONU SVĚTLÉ ŠÍŘKY DO 100MM VČETNĚ MŘÍŽÍ</t>
  </si>
  <si>
    <t xml:space="preserve"> "`Dle technické zprávy, výkresových příloh projektové dokumentace,TKP staveb státních drah, výkazů materiálu projektu a tabulky kubatur projektanta. `
 79,5+78,5 = 158,000 [A] "_x000D_
 "Celkem "158 = 158,000 [B]_x000D_</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</si>
  <si>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</si>
  <si>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R924252</t>
  </si>
  <si>
    <t>NÁSTUPIŠTĚ TISCHER ÚROVŇOVÉ JEDNOSTRANNÉ, O. V. 5,00 M, TVÁRNICE + BETONOVÝ OBRUBNÍK Z UŽITÉHO MATERIÁLU</t>
  </si>
  <si>
    <t>Kompletní zřízení, úprava a likvidace provizorního nástupiště. Cena včetně odvozu a poplatku za skládku.</t>
  </si>
  <si>
    <t xml:space="preserve"> "Provizorního nástupiště (výzisk ze stavby); výstavba a následná demolice 113 = 113,000 [A]
Úprava a následná demolice nástupní hrany pro prov. nástup. před VB, náběhy u stáv. nástup. 58 = 58,000 [B]
Celkové množství = 171,000 "_x000D_
 "Celkem "171 = 171,000 [B]_x000D_</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</si>
  <si>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</si>
  <si>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R924911c</t>
  </si>
  <si>
    <t>NÁSTUPIŠTĚ - VODICÍ LINIE ŠÍŘKY 0,40 M Z DLAŽDIC S PODÉLNÝMI DRÁŽKAMI - POLYMERBETONOVÉ, DLAŽDICE ŽLUTÁ RAL6200 Š.150 MM, DLAŽDICE PŘÍRODNÍ Š.250 MM</t>
  </si>
  <si>
    <t xml:space="preserve"> "`Dle technické zprávy, výkresových příloh projektové dokumentace,TKP staveb státních drah, výkazů materiálu projektu a tabulky kubatur projektanta. `
 `Dlažba - drážková - vodící proužek (šířka 400mm)  `
 `Dlažba s vodící linií s funkcí var. pásu tl. 60 mm`
 274,4 = 274,400 [A] "_x000D_
 "Celkem "274,4 = 274,400 [B]_x000D_</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</si>
  <si>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</si>
  <si>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R965311sc</t>
  </si>
  <si>
    <t xml:space="preserve"> "`Dle technické zprávy, výkresových příloh projektové dokumentace,TKP staveb státních drah, výkazů materiálu projektu a tabulky kubatur projektanta. `
 `Demontáž bet. panelů (přechody)`
 6*(2*1,5) = 18,000 [A]
 `Demontáž dřevěných konstrukcí (přechody)`
 7*(2*1,5) = 21,000 [B]
 Celkem: A+B = 39,000 [C] "_x000D_
 "Celkem "39 = 39,000 [B]_x000D_</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</si>
  <si>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</si>
  <si>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R965511sc</t>
  </si>
  <si>
    <t xml:space="preserve"> "`Dle technické zprávy, výkresových příloh projektové dokumentace,TKP staveb státních drah, výkazů materiálu projektu a tabulky kubatur projektanta. `
 1109 = 1109,000 [A] "_x000D_
 "Celkem "1109 = 1109,000 [B]_x000D_</t>
  </si>
  <si>
    <t>1. Položka obsahuje:
 – rozebrání nástupiště do součástí včetně hrubého očištění
 – naložení vybouraného materiálu na dopravní prostředek
 – příplatky za ztížené podmínky při práci v kolejišti, např. za překážky na straně koleje apod.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</si>
  <si>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R96615As</t>
  </si>
  <si>
    <t xml:space="preserve"> "Skryté betonové konstrukce 10 = 10,000 [A]
Celkové množství = 10,000 "_x000D_
 "Celkem "10 = 10,000 [B]_x000D_</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</si>
  <si>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</si>
  <si>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 xml:space="preserve"> "618,171 = 618,171 [A]
Celkové množství = 618,171 "_x000D_
 "Celkem "618,171 = 618,171 [B]_x000D_</t>
  </si>
  <si>
    <t>SO 46-14-11</t>
  </si>
  <si>
    <t xml:space="preserve"> 137,3"dle VK/6" = 137,300 [A]_x000D_</t>
  </si>
  <si>
    <t>18230</t>
  </si>
  <si>
    <t>ROZPROSTŘENÍ ORNICE V ROVINĚ</t>
  </si>
  <si>
    <t xml:space="preserve"> 137,3"dle VK/7" = 137,300 [A]_x000D_</t>
  </si>
  <si>
    <t>položka zahrnuje:
nutné přemístění ornice z dočasných skládek vzdálených do 50m
rozprostření ornice v předepsané tloušťce v rovině a ve svahu do 1:5</t>
  </si>
  <si>
    <t xml:space="preserve"> 626,3"dle VK/1 výkop 3. až 4. třídy bez trativodních rýh" = 626,300 [A]_x000D_
 70,9" dle VK/3 pro násyp z hornin propustných nenamrzavých" = 70,900 [B]_x000D_
 "Celkem: "A+B = 697,200 [C]_x000D_</t>
  </si>
  <si>
    <t xml:space="preserve"> 14,8"dle VK/2 pro zásyp krajnice " = 14,800 [A]_x000D_
 70,9"dle VK/3 pro násyp z hornin propustných " = 70,900 [B]_x000D_
 139,1"dle VK/5 pro zpětný zásyp" = 139,100 [C]_x000D_
 6,5"dle VK/11 jílovitá těsnící vrstva" = 6,500 [D]_x000D_
 "Celkem: "A+B+C+D = 231,300 [E]_x000D_</t>
  </si>
  <si>
    <t xml:space="preserve"> 70,9"dle VK/3" = 70,900 [A]_x000D_</t>
  </si>
  <si>
    <t>17210</t>
  </si>
  <si>
    <t>ZŘÍZENÍ TĚSNĚNÍ ZE ZEMIN SE ZHUTNĚNÍM</t>
  </si>
  <si>
    <t xml:space="preserve"> 6,5"dle VK/11 jílovitá těsnící vrstva" = 6,500 [A]_x000D_</t>
  </si>
  <si>
    <t>položka zahrnuje:
- kompletní provedení zemní konstrukce vč. hutnění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</si>
  <si>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14,8"dle VK/2 pro zásyp krajnice 98% PS min         " = 14,800 [A]_x000D_
 139,1"dle VK/5 pro zpětný zásyp" = 139,100 [B]_x000D_
 "Celkem: "A+B = 153,900 [C]_x000D_</t>
  </si>
  <si>
    <t xml:space="preserve"> 1008,6"dle VK/4" = 1008,600 [A]_x000D_</t>
  </si>
  <si>
    <t>311335</t>
  </si>
  <si>
    <t>ZDI A STĚNY PODPĚRNÉ A VOLNÉ Z PŘEDPJ BET DO C30/37</t>
  </si>
  <si>
    <t xml:space="preserve"> 125,5"dle VK/13" = 125,500 [A]_x000D_</t>
  </si>
  <si>
    <t xml:space="preserve"> 9,269"dle VK/13a" = 9,269 [A]_x000D_</t>
  </si>
  <si>
    <t xml:space="preserve"> 8,0"dle VK/12" = 8,000 [A]_x000D_</t>
  </si>
  <si>
    <t xml:space="preserve"> 149,2"  fr. 0/32""dle VK/8" = 149,200 [A]_x000D_
 27,8"  fr. 8/16 dle VK/9" = 27,800 [B]_x000D_
 36,5"  fr. 4/8 dle VK/10" = 36,500 [C]_x000D_
 "Celkem: "A+B+C = 213,500 [D]_x000D_</t>
  </si>
  <si>
    <t>549420</t>
  </si>
  <si>
    <t>POJISTNÉ ÚHELNÍKY V KOLEJÍCH NA MOSTECH</t>
  </si>
  <si>
    <t xml:space="preserve"> 80,0"ocelový úhelník 100x100x6 s navařenými trny dle VK/14" = 80,000 [A]_x000D_</t>
  </si>
  <si>
    <t>1. Položka obsahuje:
 – úpravu plochy mezi kolejnicemi včetně případných zásahů do stávajících konstrukcí
 – dodávku a montáž pojistných úhelníků
 – ochranný nátěr
 – příplatky za ztížené podmínky při práci v koleji, např. překážky po stranách koleje, práci v tunelu apod.
2. Položka neobsahuje:
 X
3. Způsob měření:
Měří se metr délkový.</t>
  </si>
  <si>
    <t>56361</t>
  </si>
  <si>
    <t>VOZOVKOVÉ VRSTVY Z RECYKLOVANÉHO MATERIÁLU TL DO 50MM</t>
  </si>
  <si>
    <t xml:space="preserve"> 138,8"dle VK/20" = 138,800 [A]_x000D_</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</si>
  <si>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</si>
  <si>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572121</t>
  </si>
  <si>
    <t>INFILTRAČNÍ POSTŘIK ASFALTOVÝ DO 1,0KG/M2</t>
  </si>
  <si>
    <t xml:space="preserve"> 138,8"dle VK/21" = 138,800 [A]_x000D_</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</si>
  <si>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</si>
  <si>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</si>
  <si>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</si>
  <si>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 xml:space="preserve"> 138,8"dle VK/19" = 138,800 [A]_x000D_</t>
  </si>
  <si>
    <t>574A43</t>
  </si>
  <si>
    <t>ASFALTOVÝ BETON PRO OBRUSNÉ VRSTVY ACO 11 TL. 50MM</t>
  </si>
  <si>
    <t xml:space="preserve"> 138,8"dle VK/18" = 138,800 [A]_x000D_</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</si>
  <si>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</si>
  <si>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58302</t>
  </si>
  <si>
    <t>KRYT ZE SINIČNÍCH DÍLCŮ (PANELŮ) TL 180MM</t>
  </si>
  <si>
    <t xml:space="preserve"> 124*3,0*2,0"dle VK/17, ks x délka x šířka" = 744,000 [A]_x000D_</t>
  </si>
  <si>
    <t>711112</t>
  </si>
  <si>
    <t>IZOLACE BĚŽNÝCH KONSTRUKCÍ PROTI ZEMNÍ VLHKOSTI ASFALTOVÝMI PÁSY</t>
  </si>
  <si>
    <t xml:space="preserve"> 305,3"dle VK/16" = 305,300 [A]_x000D_</t>
  </si>
  <si>
    <t>75D251</t>
  </si>
  <si>
    <t>MECHANICKÁ ZÁVORA - DODÁVKA</t>
  </si>
  <si>
    <t xml:space="preserve"> 1"dle VK/22 vč. 23" = 1,000 [A]_x000D_</t>
  </si>
  <si>
    <t>1. Položka obsahuje:
 – dodávka mechanické závory podle jeho typu a potřebného pomocného materiálu a dopravy do staveništního skladu
 – dodávku mechanické závory včetně pomocného materiálu, dopravu do místa určení
2. Položka neobsahuje:
 X
3. Způsob měření:
Udává se počet kusů kompletní konstrukce nebo práce.</t>
  </si>
  <si>
    <t>75D257</t>
  </si>
  <si>
    <t>MECHANICKÁ ZÁVORA - MONTÁŽ</t>
  </si>
  <si>
    <t>1. Položka obsahuje:
 – výkop jámy pro betonový základ
 – usazení betonového základu, montáž mechanické závory
 – montáž mechanické závory se všemi pomocnými a doplňujícími pracemi a součástmi, případné použití mechanizmů, včetně dopravy ze skladu k místu montáže
2. Položka neobsahuje:
 X
3. Způsob měření:
Udává se počet kusů kompletní konstrukce nebo práce.</t>
  </si>
  <si>
    <t>75I912</t>
  </si>
  <si>
    <t>OPTOTRUBKA HDPE PRŮMĚRU PŘES 40 MM</t>
  </si>
  <si>
    <t xml:space="preserve"> 6,6"dle VK/15" = 6,600 [A]_x000D_</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</si>
  <si>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</si>
  <si>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</si>
  <si>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 974,3"dle VK/25" = 974,300 [A]_x000D_</t>
  </si>
  <si>
    <t>SO 31-13-55</t>
  </si>
  <si>
    <t>911DA1</t>
  </si>
  <si>
    <t>SVODIDLO BETON, ÚROVEN ZADRŽ N2 VÝŠ 1,0M - DODÁVKA A MONTÁŽ</t>
  </si>
  <si>
    <t>Betonové svodidlo napříč v ose komunikace na severní straně stáv. kolejiště</t>
  </si>
  <si>
    <t xml:space="preserve"> "2 = 2,000 [A]
Celkové množství = 2,000 "_x000D_
 "Celkem "2 = 2,000 [B]_x000D_</t>
  </si>
  <si>
    <t>položka zahrnuje:
- kompletní dodávku všech dílu betonového svodidla vcetne spojovacích prvku
- osazení svodidla
- prechod na jiný typ svodidla nebo pres mostní záver
nezahrnuje odrazky nebo retroreflexní fólie
nezahrnuje podkladní vrstvu</t>
  </si>
  <si>
    <t>R965311</t>
  </si>
  <si>
    <t>ROZRBRÁNÍ PŘEJEZDŮ, PŘECHODŮ Z DÍLCŮ BET. NEBO ASFALTOVÝCH</t>
  </si>
  <si>
    <t xml:space="preserve"> "stávající přejezd - asfaltová konstrukce 3,60 = 3,600 [A]
stávající komunikace - asfaltová konstrukce 27,00 = 27,000 [B]
stávající přejezd - betonový panel 14,76 = 14,760 [C]
Celkové množství = 45,360 "_x000D_
 "Celkem "45,36 = 45,360 [B]_x000D_</t>
  </si>
  <si>
    <t xml:space="preserve"> "stávající přejezd - asfaltová konstrukce 3,6*0,15*2,4 = 1,296 [A]
stávající komunikace - asfaltová konstrukce 27*0,15*2,4 = 9,720 [B]
Celkové množství = 11,016 "_x000D_
 "Celkem "11,016 = 11,016 [B]_x000D_</t>
  </si>
  <si>
    <t xml:space="preserve"> "stávající přejezd - železobetonový panel 14,76*0,15*2,5 = 5,535 [A]
Celkové množství = 5,535 "_x000D_
 "Celkem "5,535 = 5,535 [B]_x000D_</t>
  </si>
  <si>
    <t>SO 32-13-51.1</t>
  </si>
  <si>
    <t xml:space="preserve"> 11,8*0,1"dle VK/2" = 1,180 [A]_x000D_</t>
  </si>
  <si>
    <t xml:space="preserve"> (11,8*0,1*2,2)*15"dle VK/2" = 38,940 [A]_x000D_
 "Recyklační středisko stavebních odpadů Jivno v k.ú. Jivno 15km"_x000D_</t>
  </si>
  <si>
    <t>11332A</t>
  </si>
  <si>
    <t>ODSTRANĚNÍ PODKLADŮ ZPEVNĚNÝCH PLOCH Z KAMENIVA NESTMELENÉHO - BEZ DOPRAVY</t>
  </si>
  <si>
    <t xml:space="preserve"> 11,8*0,1"dle VK/3" = 1,180 [A]_x000D_</t>
  </si>
  <si>
    <t>11332B</t>
  </si>
  <si>
    <t>ODSTRANĚNÍ PODKLADŮ ZPEVNĚNÝCH PLOCH Z KAMENIVA NESTMELENÉHO - DOPRAVA</t>
  </si>
  <si>
    <t xml:space="preserve"> (11,8*0,1*1,8)*15"dle VK/3" = 31,860 [A]_x000D_
 "Recyklační středisko stavebních odpadů Jivno v k.ú. Jivno 15km"_x000D_</t>
  </si>
  <si>
    <t>11335A</t>
  </si>
  <si>
    <t>ODSTRANĚNÍ PODKLADU ZPEVNĚNÝCH PLOCH Z BETONU - BEZ DOPRAVY</t>
  </si>
  <si>
    <t xml:space="preserve"> 1,0"dle VK/4 odvoz na skládku" = 1,000 [A]_x000D_</t>
  </si>
  <si>
    <t>501470</t>
  </si>
  <si>
    <t>ZŘÍZENÍ KONSTRUKČNÍ VRSTVY TĚLESA ŽELEZNIČNÍHO SPODKU ZE ZEMINY ZLEPŠENÉ (STABILIZOVANÉ) MECHANICKY</t>
  </si>
  <si>
    <t xml:space="preserve"> 2,7*0,15"dle VK/14""Podklad MZ tl. 150 mm" = 0,405 [A]_x000D_
 2,7*0,06"dle VK/13""R-mat, tl. 60 mm" = 0,162 [B]_x000D_
 "Celkem: "A+B = 0,567 [C]_x000D_</t>
  </si>
  <si>
    <t>56333</t>
  </si>
  <si>
    <t>VOZOVKOVÉ VRSTVY ZE ŠTĚRKODRTI TL. DO 150MM</t>
  </si>
  <si>
    <t xml:space="preserve"> 34+34"dle VK/10+11" = 68,000 [A]_x000D_</t>
  </si>
  <si>
    <t xml:space="preserve"> 34,0"dle VK/9" = 34,000 [A]_x000D_</t>
  </si>
  <si>
    <t>572223</t>
  </si>
  <si>
    <t>SPOJOVACÍ POSTŘIK Z EMULZE DO 1,0KG/M2</t>
  </si>
  <si>
    <t xml:space="preserve"> 34,0"dle VK/6" = 34,000 [A]_x000D_</t>
  </si>
  <si>
    <t>574A34</t>
  </si>
  <si>
    <t>ASFALTOVÝ BETON PRO OBRUSNÉ VRSTVY ACO 11+, 11S TL. 40MM</t>
  </si>
  <si>
    <t xml:space="preserve"> 34,0"dle VK/5" = 34,000 [A]_x000D_
 2,7"dle VK/12" = 2,700 [B]_x000D_
 "Celkem: "A+B = 36,700 [C]_x000D_</t>
  </si>
  <si>
    <t>574A55</t>
  </si>
  <si>
    <t>ASFALTOVÝ BETON PRO OBRUSNÉ VRSTVY ACO 16 TL. 60MM</t>
  </si>
  <si>
    <t xml:space="preserve"> 34,0"dle VK/7" = 34,000 [A]_x000D_</t>
  </si>
  <si>
    <t>574E46</t>
  </si>
  <si>
    <t>ASFALTOVÝ BETON PRO PODKLADNÍ VRSTVY ACP 16+, 16S TL. 50MM</t>
  </si>
  <si>
    <t xml:space="preserve"> 34,0"dle VK/8" = 34,000 [A]_x000D_</t>
  </si>
  <si>
    <t xml:space="preserve"> 8,0"dle VK/16" = 8,000 [A]_x000D_</t>
  </si>
  <si>
    <t xml:space="preserve"> 8,0"dle VK/15" = 8,000 [A]_x000D_</t>
  </si>
  <si>
    <t xml:space="preserve"> 32,4"dle VK/1" = 32,400 [A]_x000D_</t>
  </si>
  <si>
    <t xml:space="preserve"> (32,4*0,05*0,5)*20"přechod pryžový na sklad investora 20km" = 16,200 [A]_x000D_
 (32,4*0,15*7,85)*19"ocel z přejezdu sběrna ČB 19km " = 724,869 [B]_x000D_
 "Celkem: "A+B = 741,069 [C]_x000D_</t>
  </si>
  <si>
    <t xml:space="preserve"> 1,0*2,0"dle VK/4 prostý beton" = 2,000 [A]_x000D_</t>
  </si>
  <si>
    <t>SO 32-13-51.2</t>
  </si>
  <si>
    <t xml:space="preserve"> 24,0*0,1"dle VK/2" = 2,400 [A]_x000D_</t>
  </si>
  <si>
    <t xml:space="preserve"> (24,0*0,1*2,2)*15"dle VK/2" = 79,200 [A]_x000D_
 "Recyklační středisko stavebních odpadů Jivno v k.ú. Jivno 15km"_x000D_</t>
  </si>
  <si>
    <t xml:space="preserve"> 24,0*0,1"dle VK/3" = 2,400 [A]_x000D_</t>
  </si>
  <si>
    <t xml:space="preserve"> (24,0*0,1*1,8)*15"dle VK/3" = 64,800 [A]_x000D_
 "Recyklační středisko stavebních odpadů Jivno v k.ú. Jivno 15km"_x000D_</t>
  </si>
  <si>
    <t xml:space="preserve"> 18,0*0,06"dle VK/12""R-mat, tl. 60 mm" = 1,080 [A]_x000D_
 18,0*0,15"dle VK/13""Podklad MZ tl. 150 mm" = 2,700 [B]_x000D_
 "Celkem: "A+B = 3,780 [C]_x000D_</t>
  </si>
  <si>
    <t xml:space="preserve"> 32,0+32,0"dle VK/9+10" = 64,000 [A]_x000D_</t>
  </si>
  <si>
    <t xml:space="preserve"> 32,0"dle VK/8" = 32,000 [A]_x000D_</t>
  </si>
  <si>
    <t xml:space="preserve"> 32,0"dle VK/5" = 32,000 [A]_x000D_</t>
  </si>
  <si>
    <t xml:space="preserve"> 32,0"dle VK/4" = 32,000 [A]_x000D_
 18,0"dle VK/10" = 18,000 [B]_x000D_
 "Celkem: "A+B = 50,000 [C]_x000D_</t>
  </si>
  <si>
    <t xml:space="preserve"> 32,0"dle VK/6" = 32,000 [A]_x000D_</t>
  </si>
  <si>
    <t xml:space="preserve"> 32,0"dle VK/7" = 32,000 [A]_x000D_</t>
  </si>
  <si>
    <t xml:space="preserve"> 14,4"dle VK/1" = 14,400 [A]_x000D_</t>
  </si>
  <si>
    <t xml:space="preserve"> (14,4*0,05*0,5)*20"přechod pryžový na sklad investora 20km" = 7,200 [A]_x000D_
 (14,4*0,15*7,85)*19"ocel z přejezdu sběrna ČB 19km" = 322,164 [B]_x000D_
 "Celkem: "A+B = 329,364 [C]_x000D_</t>
  </si>
  <si>
    <t xml:space="preserve"> 18"dle VK/15" = 18,000 [A]_x000D_</t>
  </si>
  <si>
    <t xml:space="preserve"> 18"dle VK/14" = 18,000 [A]_x000D_</t>
  </si>
  <si>
    <t>SO 32-13-51.3</t>
  </si>
  <si>
    <t xml:space="preserve"> 18,8*0,1"dle VK/2" = 1,880 [A]_x000D_</t>
  </si>
  <si>
    <t xml:space="preserve"> (18,8*0,1*2,2)*15"dle VK/2" = 62,040 [A]_x000D_
 "Recyklační středisko stavebních odpadů Jivno v k.ú. Jivno 15km"_x000D_</t>
  </si>
  <si>
    <t xml:space="preserve"> 18,8*0,1"dle VK/3" = 1,880 [A]_x000D_</t>
  </si>
  <si>
    <t xml:space="preserve"> (18,8*0,1*1,8)*15"dle VK/3" = 50,760 [A]_x000D_
 "Recyklační středisko stavebních odpadů Jivno v k.ú. Jivno 15km"_x000D_</t>
  </si>
  <si>
    <t xml:space="preserve"> 4,0*0,06"dle VK/12""R-mat, tl. 60 mm" = 0,240 [A]_x000D_
 4,0*0,15"dle VK/13""Podklad z MZ tl. 150 mm" = 0,600 [B]_x000D_
 "Celkem: "A+B = 0,840 [C]_x000D_</t>
  </si>
  <si>
    <t xml:space="preserve"> 30+30"dle list VK/9+10" = 60,000 [A]_x000D_</t>
  </si>
  <si>
    <t xml:space="preserve"> 30"dle VK/8" = 30,000 [A]_x000D_</t>
  </si>
  <si>
    <t xml:space="preserve"> 30"dle VK/5" = 30,000 [A]_x000D_</t>
  </si>
  <si>
    <t xml:space="preserve"> 30"dle VK/4" = 30,000 [A]_x000D_
 4,0"dle VK/11" = 4,000 [B]_x000D_
 "Celkem: "A+B = 34,000 [C]_x000D_</t>
  </si>
  <si>
    <t xml:space="preserve"> 30"dle VK/6" = 30,000 [A]_x000D_</t>
  </si>
  <si>
    <t xml:space="preserve"> 30"dle VK/7" = 30,000 [A]_x000D_</t>
  </si>
  <si>
    <t xml:space="preserve"> 4,0"dle VK/15" = 4,000 [A]_x000D_</t>
  </si>
  <si>
    <t xml:space="preserve"> 8,0"dle VK/14" = 8,000 [A]_x000D_</t>
  </si>
  <si>
    <t xml:space="preserve"> 16,2"dle VK/1" = 16,200 [A]_x000D_</t>
  </si>
  <si>
    <t xml:space="preserve"> (16,2*0,05*0,5)*20"přechod pryžový na sklad investora 20km" = 8,100 [A]_x000D_
 (16,2*0,15*7,85)*19"ocel z přejezdu sběrna ČB 19km" = 362,435 [B]_x000D_
 "Celkem: "A+B = 370,535 [C]_x000D_</t>
  </si>
  <si>
    <t>SO 32-13-51.4</t>
  </si>
  <si>
    <t xml:space="preserve"> 2,6*0,1"dle VK/2" = 0,260 [A]_x000D_</t>
  </si>
  <si>
    <t xml:space="preserve"> (2,6*0,1*2,2)*15"dle VK/2" = 8,580 [A]_x000D_
 "Recyklační středisko stavebních odpadů Jivno v k.ú. Jivno 15km"_x000D_</t>
  </si>
  <si>
    <t xml:space="preserve"> 2,6*0,1"dle VK/3" = 0,260 [A]_x000D_</t>
  </si>
  <si>
    <t xml:space="preserve"> (2,6*0,1*1,8)*15"dle VK/3" = 7,020 [A]_x000D_
 "Recyklační středisko stavebních odpadů Jivno v k.ú. Jivno 15km"_x000D_</t>
  </si>
  <si>
    <t>56340</t>
  </si>
  <si>
    <t>VOZOVKOVÉ VRSTVY ZE ŠTĚRKOPÍSKU</t>
  </si>
  <si>
    <t xml:space="preserve"> 9,8*0,45"dle VK/4" = 4,410 [A]_x000D_</t>
  </si>
  <si>
    <t xml:space="preserve"> 7,2"dle VK/1" = 7,200 [A]_x000D_</t>
  </si>
  <si>
    <t xml:space="preserve"> (7,2*0,05*0,5)*20"přechod pryžový na sklad investora 20km" = 3,600 [A]_x000D_
 (7,2*0,15*7,85)*19"ocel z přejezdu sběrna ČB 19km" = 161,082 [B]_x000D_
 "Celkem: "A+B = 164,682 [C]_x000D_</t>
  </si>
  <si>
    <t>SO 33-13-51</t>
  </si>
  <si>
    <t xml:space="preserve"> 18,0*0,1"dle VK/2" = 1,800 [A]_x000D_</t>
  </si>
  <si>
    <t xml:space="preserve"> (18,0*0,1*2,2)*15"dle VK/2" = 59,400 [A]_x000D_
 "Recyklační středisko stavebních odpadů Jivno v k.ú. Jivno 15km"_x000D_</t>
  </si>
  <si>
    <t xml:space="preserve"> 18,0*0,1"dle VK/3" = 1,800 [A]_x000D_</t>
  </si>
  <si>
    <t xml:space="preserve"> 28,8+28,8"dle list VK/9+10" = 57,600 [A]_x000D_</t>
  </si>
  <si>
    <t xml:space="preserve"> 28,8"dle VK/8" = 28,800 [A]_x000D_</t>
  </si>
  <si>
    <t xml:space="preserve"> 28,8"dle VK/5" = 28,800 [A]_x000D_</t>
  </si>
  <si>
    <t xml:space="preserve"> 28,8"dle VK/4" = 28,800 [A]_x000D_</t>
  </si>
  <si>
    <t xml:space="preserve"> 28,8"dle VK/6" = 28,800 [A]_x000D_</t>
  </si>
  <si>
    <t xml:space="preserve"> 28,8"dle VK/7" = 28,800 [A]_x000D_</t>
  </si>
  <si>
    <t xml:space="preserve"> 10,8"dle VK/1" = 10,800 [A]_x000D_</t>
  </si>
  <si>
    <t xml:space="preserve"> (10,8*0,15*2,6)*20 = 84,240 [A]_x000D_
 "přechod betonový, tl. 0,15, 2,6t/m3, na sklad investora 20km"_x000D_</t>
  </si>
  <si>
    <t>SO 36-13-51</t>
  </si>
  <si>
    <t xml:space="preserve"> 40*0,1"dle VK/2" = 4,000 [A]_x000D_</t>
  </si>
  <si>
    <t xml:space="preserve"> (40*0,1*2,2)*15"dle VK/2" = 132,000 [A]_x000D_
 "Recyklační středisko stavebních odpadů Jivno v k.ú. Jivno 15km"_x000D_</t>
  </si>
  <si>
    <t xml:space="preserve"> 40*0,1"dle VK/3" = 4,000 [A]_x000D_</t>
  </si>
  <si>
    <t xml:space="preserve"> (40*0,1*1,8)*15"dle VK/3" = 108,000 [A]_x000D_
 "Recyklační středisko stavebních odpadů Jivno v k.ú. Jivno 15km"_x000D_</t>
  </si>
  <si>
    <t xml:space="preserve"> 66,0*0,200"dle VK/4" = 13,200 [A]_x000D_</t>
  </si>
  <si>
    <t xml:space="preserve"> 9,0"dle VK/1" = 9,000 [A]_x000D_</t>
  </si>
  <si>
    <t xml:space="preserve"> (9,0*0,05*0,5)*20"přechod pryžový na sklad investora 20km" = 4,500 [A]_x000D_
 (9,0*0,15*7,85)*19"ocel z přejezdu sběrna ČB 19km" = 201,353 [B]_x000D_
 "Celkem: "A+B = 205,853 [C]_x000D_</t>
  </si>
  <si>
    <t>SO 37-13-51</t>
  </si>
  <si>
    <t>ZÁSYP JAM A RÝH SE ZHUTNĚNÍM</t>
  </si>
  <si>
    <t xml:space="preserve"> "Zásyp děr zeminou po základech sloupků 1,13 = 1,130 [A]
Celkové množství = 1,130 "_x000D_
 "Celkem "1,13 = 1,130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</si>
  <si>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</si>
  <si>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"2,25 = 2,250 [A]
Celkové množství = 2,250 "_x000D_
 "Celkem "2,25 = 2,250 [B]_x000D_</t>
  </si>
  <si>
    <t>položka zahrnuje: 
nutné přemístění ornice z dočasných skládek vzdálených do 50m 
rozprostření ornice v předepsané tloušťce v rovině a ve svahu do 1:5</t>
  </si>
  <si>
    <t>ZALOŽENÍ TRÁVNÍKŮ OSTATNÍCH</t>
  </si>
  <si>
    <t>Zahrnuje dodání předepsané travní směsi, její výsev na ornici, zalévání, první pokosení, to vše bez ohledu na sklon terénu</t>
  </si>
  <si>
    <t>OŠETŘOVÁNÍ TRÁVNÍKŮ</t>
  </si>
  <si>
    <t>Zahrnuje pokosení se shrabáním, naložení shrabků na dopravní prostředek, s odvozem a se složením, to vše bez ohledu na sklon terénu 
zahrnuje nutné zalití a hnojení</t>
  </si>
  <si>
    <t>R12573sc</t>
  </si>
  <si>
    <t>VYKOPÁVKY ZE ZEMNÍKŮ A SKLÁDEK TŘ. I, VČETNĚ DOPRAVY Z MEZIDEPONIE</t>
  </si>
  <si>
    <t xml:space="preserve"> "Zemina 1,13 = 1,130 [A]
Ornice 2,25*0,15 = 0,338 [B]
Celkové množství = 1,468 "_x000D_
 "Celkem "1,468 = 1,468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</si>
  <si>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</si>
  <si>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914143</t>
  </si>
  <si>
    <t>DOPRAV ZNAC ZÁKL VEL OCEL FÓLIE TR 3 - DEMONTÁŽ</t>
  </si>
  <si>
    <t>kompletní včetně sloupku a ekologické likvidace</t>
  </si>
  <si>
    <t xml:space="preserve"> "stávající dopravní značení 9 = 9,000 [A]
Celkové množství = 9,000 "_x000D_
 "Celkem "9 = 9,000 [B]_x000D_</t>
  </si>
  <si>
    <t>Položka zahrnuje odstranení, demontáž a odklizení materiálu s odvozem na predepsané místo</t>
  </si>
  <si>
    <t xml:space="preserve"> "stávající komunikace - asfaltová konstrukce  25,93 = 25,930 [A]
Celkové množství = 25,930 "_x000D_
 "Celkem "25,93 = 25,930 [B]_x000D_</t>
  </si>
  <si>
    <t>R965399</t>
  </si>
  <si>
    <t>ROZEBRÁNÍ PŘEJEZDOVÝCH KONSTRUKCÍ PRYŽOVÝCH</t>
  </si>
  <si>
    <t xml:space="preserve"> "stávající přejezd - pryžový 23,52 = 23,520 [A]
Celkové množství = 23,520 "_x000D_
 "Celkem "23,52 = 23,520 [B]_x000D_</t>
  </si>
  <si>
    <t xml:space="preserve"> "Beton ze základu závor a sloupků  1,13 = 1,130 [A]
Celkové množství = 1,130 "_x000D_
 "Celkem "1,13 = 1,130 [B]_x000D_</t>
  </si>
  <si>
    <t xml:space="preserve"> "stávající komunikace - asfaltová konstrukce 25,93*0,15*2,4 = 9,335 [A]
Celkové množství = 9,335 "_x000D_
 "Celkem "9,335 = 9,335 [B]_x000D_</t>
  </si>
  <si>
    <t xml:space="preserve"> "beton ze základu závor a sloupků  1,13*2,3 = 2,599 [A]
Celkové množství = 2,599 "_x000D_
 "Celkem "2,599 = 2,599 [B]_x000D_</t>
  </si>
  <si>
    <t xml:space="preserve"> "Pryžové přejezdové panely 4,94 = 4,940 [A]
Celkové množství = 4,940 "_x000D_
 "Celkem "4,94 = 4,940 [B]_x000D_</t>
  </si>
  <si>
    <t>SO 38-13-51</t>
  </si>
  <si>
    <t xml:space="preserve"> 40,6" dle VK pro SO 38-13-51  Přejezdová úprava u jižního portálu Hosínského tunelu" = 40,600 [A]_x000D_</t>
  </si>
  <si>
    <t>921311</t>
  </si>
  <si>
    <t>ŽELEZNIČNÍ PŘEJEZD ŽELEZOBETONOVÝ S NOSIČI</t>
  </si>
  <si>
    <t xml:space="preserve"> 171,0"dle VK pro SO 38-13-51  Přejezdová úprava u jižního portálu Hosínského tunelu" = 171,000 [A]_x000D_</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</si>
  <si>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</si>
  <si>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SO 38-13-52</t>
  </si>
  <si>
    <t xml:space="preserve"> 40,6" dle VK pro SO 38-13-52  Přejezdová úprava u severního portálu Hosínského tunelu" = 40,600 [A]_x000D_</t>
  </si>
  <si>
    <t xml:space="preserve"> 171,0"dle VK pro SO 38-13-52  Přejezdová úprava u severního portálu Hosínského tunelu" = 171,000 [A]_x000D_</t>
  </si>
  <si>
    <t>SO 38-13-53</t>
  </si>
  <si>
    <t xml:space="preserve"> 40,6" dle VK pro SO 38-13-53  Přejezdová úprava u jižního portálu Chotýčanského tunelu" = 40,600 [A]_x000D_</t>
  </si>
  <si>
    <t xml:space="preserve"> 171,0"dle VK pro SO 38-13-53  Přejezdová úprava u jižního portálu Chotýčanského tunelu" = 171,000 [A]_x000D_</t>
  </si>
  <si>
    <t>SO 38-13-54</t>
  </si>
  <si>
    <t xml:space="preserve"> 28,3" dle VK pro""SO 38-13-54 Přejezdová úprava u severního portálu Chotýčanského tunelu" = 28,300 [A]_x000D_</t>
  </si>
  <si>
    <t xml:space="preserve"> 118,8"dle VK pro""SO 38-13-54 Přejezdová úprava u severního portálu Chotýčanského tunelu" = 118,800 [A]_x000D_</t>
  </si>
  <si>
    <t>SO 31-21-03</t>
  </si>
  <si>
    <t>02730</t>
  </si>
  <si>
    <t>POMOC PRÁCE ZŘÍZ NEBO ZAJIŠŤ OCHRANU INŽENÝRSKÝCH SÍTÍ</t>
  </si>
  <si>
    <t>Zahrnuje náklady na veškeré nutné ochrany a oprávněně požadovaná opatření vlastníkem dotčené inženýrské sítě a případné další související práce na obnažených nebo jiným způsobem dotčených inženýrských sítí.  
Zahrnuje ztížené pracovní podmínky v blízkosti inženýrských sítí.</t>
  </si>
  <si>
    <t xml:space="preserve"> "1 = 1,000 [A] "_x000D_
 "Celkem "1 = 1,000 [B]_x000D_</t>
  </si>
  <si>
    <t>zahrnuje veškeré náklady spojené s objednatelem požadovanými zařízeními</t>
  </si>
  <si>
    <t>02812</t>
  </si>
  <si>
    <t>PRŮZKUMNÉ PRÁCE GEOTECHNICKÉ V PODZEMÍ</t>
  </si>
  <si>
    <t>Geotechnický dozor při převzetí základové spáry</t>
  </si>
  <si>
    <t xml:space="preserve"> "1 = 1,000 [A]
Celkové množství = 1,000 "_x000D_
 "Celkem "1 = 1,000 [B]_x000D_</t>
  </si>
  <si>
    <t xml:space="preserve"> "(24*20)*2 = 960,000 [A]
Celkové množství = 960,000 "_x000D_
 "Celkem "960 = 960,000 [B]_x000D_</t>
  </si>
  <si>
    <t xml:space="preserve"> "Položka R13173sc celkem 845,465 = 845,465 [A]
Položka R13183sc celkem 738,917 = 738,917 [B]
Položka 26133 celkem 416*0,075*0,075*3,14 = 7,348 [C]
Celkové množství = 1591,730 "_x000D_
 "Celkem "1591,73 = 1591,730 [B]_x000D_</t>
  </si>
  <si>
    <t>17380</t>
  </si>
  <si>
    <t>ZEMNÍ KRAJNICE A DOSYPÁVKY Z NAKUPOVANÝCH MATERIÁLŮ</t>
  </si>
  <si>
    <t xml:space="preserve"> "Překrytí bermy štěrkem 32/63, VÝKRES Č. SO 31 21 03 - 2025 -  (1,2+0,6)*0,1 = 0,180 [A]
Celkové množství = 0,180 "_x000D_
 "Celkem "0,18 = 0,180 [B]_x000D_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</si>
  <si>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</si>
  <si>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17591</t>
  </si>
  <si>
    <t>OBSYP POTRUBÍ A OBJEKTŮ Z JINÝCH MATERIÁLŮ</t>
  </si>
  <si>
    <t>Vyzískaný materiál</t>
  </si>
  <si>
    <t xml:space="preserve"> "Výkaz kubatur 982,389 = 982,389 [A]
Celkové množství = 982,389 "_x000D_
 "Celkem "982,389 = 982,389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</si>
  <si>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</si>
  <si>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"Základová spára, VÝKRES Č. SO 31 21 03 - 2021 až 2023 -  281,529 = 281,529 [A]
Celkové množství = 281,529 "_x000D_
 "Celkem "281,529 = 281,529 [B]_x000D_</t>
  </si>
  <si>
    <t>Naložení a doprava vyzískaného materiálu pro zásyp z mezideponie pol_17591</t>
  </si>
  <si>
    <t xml:space="preserve"> "Výkaz kubatur pol.17591 982,389 = 982,389 [A]
Celkové množství = 982,389 "_x000D_
 "Celkem "982,389 = 982,389 [B]_x000D_</t>
  </si>
  <si>
    <t>R13173sc</t>
  </si>
  <si>
    <t>Odvoz na dočasnou dlouhodobou deponii</t>
  </si>
  <si>
    <t xml:space="preserve"> "VÝKRES Č. SO 31 21 03 - 2101, 2102, 2103, 2104 -  738,917 = 738,917 [A]
Výměna podloží, VÝKRES Č. SO 31 21 03 - 2024 až 2026 -  106,548 = 106,548 [B]
Celkové množství = 845,465 "_x000D_
 "Celkem "845,465 = 845,465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</si>
  <si>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č.R015**</t>
  </si>
  <si>
    <t>R13183sc</t>
  </si>
  <si>
    <t>HLOUBENÍ JAM ZAPAŽ I NEPAŽ TŘ. II</t>
  </si>
  <si>
    <t xml:space="preserve"> "VÝKRES Č. SO 31 21 03 - 2101, 2102, 2103, 2104 -  738,917 = 738,917 [A]
Celkové množství = 738,917 "_x000D_
 "Celkem "738,917 = 738,917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</si>
  <si>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č.R015**</t>
  </si>
  <si>
    <t>21451</t>
  </si>
  <si>
    <t>SANAČNÍ VRSTVY Z LOMOVÉHO KAMENE</t>
  </si>
  <si>
    <t>polštář ze štěrkodrti frakce 0-125 mm s obsahem jemnozrnné frakce do 15 % a plynulou křivou zrnitosti</t>
  </si>
  <si>
    <t xml:space="preserve"> "VÝKRES Č. SO 31 21 03 - 2024 až 2026 -  106,548 = 106,548 [A]
Celkové množství = 106,548 "_x000D_
 "Celkem "106,548 = 106,548 [B]_x000D_</t>
  </si>
  <si>
    <t>položka zahrnuje zahrnuje dodávku lomového kamen předepsané kvality, včetně mimostaveništní a vnitrostaveništní dopravy, rozprostření se zhutněním
není-li v zadávací dokumentaci uvedeno jinak, jedná se o nakupovaný materiál</t>
  </si>
  <si>
    <t>23217</t>
  </si>
  <si>
    <t>ŠTĚTOVÉ STĚNY BERANĚNÉ Z KOVOVÝCH DÍLCŮ DOČASNÉ (HMOTNOST)</t>
  </si>
  <si>
    <t xml:space="preserve"> "VÝKRES Č. SO 31 21 03 - 2101, 2102, 2103, 2104 -  1312,18*0,155 = 203,388 [A]
Celkové množství = 203,388 "_x000D_
 "Celkem "203,388 = 203,388 [B]_x000D_</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</si>
  <si>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</si>
  <si>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</si>
  <si>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</si>
  <si>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 xml:space="preserve"> "Položka 23217 celkem 203,388 = 203,388 [A]
Celkové množství = 203,388 "_x000D_
 "Celkem "203,388 = 203,388 [B]_x000D_</t>
  </si>
  <si>
    <t>položka zahrnuje odstranění stěn včetně odvozu a uložení na skládku</t>
  </si>
  <si>
    <t>24212</t>
  </si>
  <si>
    <t>PLÁŠŤ STUDNY Z DÍLCŮ ŽELEZOBETONOVÝCH</t>
  </si>
  <si>
    <t>Čerpací jímky pro čerpání vody z výkopu DN60 hl. 1 m</t>
  </si>
  <si>
    <t xml:space="preserve"> "Výkaz kubatur 0,5*6 = 3,000 [A]
Celkové množství = 3,000 "_x000D_
 "Celkem "3 = 3,000 [B]_x000D_</t>
  </si>
  <si>
    <t>26133</t>
  </si>
  <si>
    <t>VRTY PRO KOTVENÍ, INJEKTÁŽ A MIKROPILOTY NA POVRCHU TŘ. III D DO 150MM</t>
  </si>
  <si>
    <t>Pro zemní kotvy
Odvoz zeminy na dočasnou dlouhodobou deponii</t>
  </si>
  <si>
    <t xml:space="preserve"> "VÝKRES Č. SO 31 21 03 - 2101, 2102, 2103, 2104 - 416 = 416,000 [A]
Celkové množství = 416,000 "_x000D_
 "Celkem "416 = 416,000 [B]_x000D_</t>
  </si>
  <si>
    <t>Beton C 30/37 – XC2, XD2, XF3, XA1</t>
  </si>
  <si>
    <t xml:space="preserve"> "VÝKRES Č. SO 31 21 03 - 2321, 2301, 2311 -  101,466 = 101,466 [A]
Celkové množství = 101,466 "_x000D_
 "Celkem "101,466 = 101,466 [B]_x000D_</t>
  </si>
  <si>
    <t>272365</t>
  </si>
  <si>
    <t>VÝZTUŽ ZÁKLADŮ Z OCELI 10505, B500B</t>
  </si>
  <si>
    <t xml:space="preserve"> "VÝKRES Č. SO 31 21 03 - 2211 -  2,861 = 2,861 [A]
Celkové množství = 2,861 "_x000D_
 "Celkem "2,861 = 2,861 [B]_x000D_</t>
  </si>
  <si>
    <t>KOTVENÍ NA POVRCHU Z BETONÁRSKÉ VÝZTUŽE DL. DO 4M</t>
  </si>
  <si>
    <t>Stabilizace pažení táhly v horní části mezi pražci ( OCELOVÉ TÁHLO, KOTEVNÍ DESKA)</t>
  </si>
  <si>
    <t xml:space="preserve"> "VÝKRES Č. SO 31 21 03 - 2101, 2102, 2103, 2104 -  47 = 47,000 [A]
Celkové množství = 47,000 "_x000D_
 "Celkem "47 = 47,000 [B]_x000D_</t>
  </si>
  <si>
    <t>položka zahrnuje dodávku predepsané kotvy, prípadne její protikorozní úpravu, její osazení do vrtu, zainjektování a napnutí, prípadne operné desky
nezahrnuje vrty</t>
  </si>
  <si>
    <t>285378</t>
  </si>
  <si>
    <t>KOTVENÍ NA POVRCHU Z PREDPÍNACÍ VÝZTUŽE DL. DO 10M</t>
  </si>
  <si>
    <t xml:space="preserve"> "VÝKRES Č. SO 31 21 03 - 2101, 2102, 2103, 2104 -  24 = 24,000 [A]
Celkové množství = 24,000 "_x000D_
 "Celkem "24 = 24,000 [B]_x000D_</t>
  </si>
  <si>
    <t>285379</t>
  </si>
  <si>
    <t>PRÍPLATEK ZA DALŠÍ 1M KOTVENÍ NA POVRCHU Z PREDPÍNACÍ VÝZTUŽE</t>
  </si>
  <si>
    <t xml:space="preserve"> "VÝKRES Č. SO 31 21 03 - 2101, 2102, 2103, 2104 - 156 = 156,000 [A]
Celkové množství = 156,000 "_x000D_
 "Celkem "156 = 156,000 [B]_x000D_</t>
  </si>
  <si>
    <t>položka zahrnuje príplatek k cene kotvy za další 1m pres 10m
zahrnuje dodávku 1m predepsané kotvy, prípadne její protikorozní úpravu, její osazení do vrtu, zainjektování a napnutí</t>
  </si>
  <si>
    <t>317325</t>
  </si>
  <si>
    <t>ŘÍMSY ZE ŽELEZOBETONU DO C30/37</t>
  </si>
  <si>
    <t>Beton C 30/37 – XC4, XD3, XF4</t>
  </si>
  <si>
    <t xml:space="preserve"> "VÝKRES Č. SO 31 21 03 - 2401, 2402, 2403 -  12,12 = 12,120 [A]
Celkové množství = 12,120 "_x000D_
 "Celkem "12,12 = 12,120 [B]_x000D_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</si>
  <si>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</si>
  <si>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</si>
  <si>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</si>
  <si>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 xml:space="preserve"> "VÝKRES Č. SO 31 21 03 - 2401.1, 2401.2, 2401.3 -  1,612 = 1,612 [A]
Celkové množství = 1,612 "_x000D_
 "Celkem "1,612 = 1,612 [B]_x000D_</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</si>
  <si>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</si>
  <si>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334325</t>
  </si>
  <si>
    <t>MOSTNÍ PILÍŘE A STATIVA ZE ŽELEZOVÉHO BETONU DO C30/37</t>
  </si>
  <si>
    <t>Soutokový objekt
Beton C 30/37 – XC4, XD2, XF3, XA1</t>
  </si>
  <si>
    <t xml:space="preserve"> "VÝKRES Č. SO 31 21 03 - 2321, 2311, 2301 -  109,4 = 109,400 [A]
Celkové množství = 109,400 "_x000D_
 "Celkem "109,4 = 109,400 [B]_x000D_</t>
  </si>
  <si>
    <t>334365</t>
  </si>
  <si>
    <t>VÝZTUŽ MOSTNÍCH PILÍŘŮ A STATIV Z OCELI 10505, B500B</t>
  </si>
  <si>
    <t>Započítána výztuž části základu.</t>
  </si>
  <si>
    <t xml:space="preserve"> "VÝKRES Č. SO 31 21 03 - 2302, 2315, 2323 -  18,553 = 18,553 [A]
Celkové množství = 18,553 "_x000D_
 "Celkem "18,553 = 18,553 [B]_x000D_</t>
  </si>
  <si>
    <t>389126</t>
  </si>
  <si>
    <t>MOSTNÍ RÁMOVÉ KONSTR Z DÍLCŮ ŽELEZOBET DO C40/50</t>
  </si>
  <si>
    <t>Prefabrikovaný rám světlé šířky 2,0 m a světlé výšky 1,3-1,9 m. Prefabrikáty musí vyhovovat pro požadované železniční zatížení. Prefabrikáty budou s integrovaným těsněním.</t>
  </si>
  <si>
    <t xml:space="preserve"> "VÝKRES Č. SO 31 21 03 - 2024,2025,2026 -  34,2 = 34,200 [A]
Celkové množství = 34,200 "_x000D_
 "Celkem "34,2 = 34,200 [B]_x000D_</t>
  </si>
  <si>
    <t>Podkladní beton pod prefabrikáty a soutokové objekty- beton C 25/30 – XC4, XD2, XF3, XA1</t>
  </si>
  <si>
    <t xml:space="preserve"> "VÝKRES Č. SO 31 21 03 - 2322, 2314 -  15,233 = 15,233 [A]
VÝKRES Č. SO 31 21 03 - 2321, 2301, 2311 -  23,618 = 23,618 [B]
Celkové množství = 38,851 "_x000D_
 "Celkem "38,851 = 38,851 [B]_x000D_</t>
  </si>
  <si>
    <t>451366</t>
  </si>
  <si>
    <t>VÝZTUŽ PODKL VRSTEV Z KARI-SÍTÍ</t>
  </si>
  <si>
    <t xml:space="preserve"> "VÝKRES Č. SO 31 21 03 - 2311,2321 -  0,06392 = 0,064 [A]
Celkové množství = 0,064 "_x000D_
 "Celkem "0,064 = 0,064 [B]_x000D_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</si>
  <si>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</si>
  <si>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R45168</t>
  </si>
  <si>
    <t>PODKL A VÝPLŇ VRSTVY Z NEPROPUSTNÉ ZEMINY VE STÍSNĚNÝCH PODMÍNKÁCH</t>
  </si>
  <si>
    <t>Překryt bremy souvislou vrstvou dusaného hlinitého jílu o mocnosti 5-10 cm tak, aby kameny nevystupovaly na povrch. Navazující svah ve sklonu 1:1 bude z kamenné dlažby do betonu, bez překrytu zeminou. Překryt zeminou bude po celé délce bermy od soutokového objektu po výtok nepřerušen, v šířce 0,6 m.</t>
  </si>
  <si>
    <t xml:space="preserve"> "VÝKRES Č. SO 31 21 03 - 2021-2026 -  29,822*0,12 = 3,579 [A]
Celkové množství = 3,579 "_x000D_
 "Celkem "3,579 = 3,579 [B]_x000D_</t>
  </si>
  <si>
    <t>R465512sc</t>
  </si>
  <si>
    <t>Kamenná dlažba včetně železobetonového lože - beton C 25/30 – XC4, XD2, XF3, XA1, výztuž KARI sítí</t>
  </si>
  <si>
    <t xml:space="preserve"> "VÝKRES Č. SO 31 21 03 - 2024,2025,2026 -  81,91 = 81,910 [A]
Celkové množství = 81,910 "_x000D_
 "Celkem "81,91 = 81,910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</si>
  <si>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zahrnuje podklad pod dlažbu</t>
  </si>
  <si>
    <t xml:space="preserve"> "VÝKRES Č. SO 31 21 03 - 2041 -  403 = 403,000 [A]
Celkové množství = 403,000 "_x000D_
 "Celkem "403 = 403,000 [B]_x000D_</t>
  </si>
  <si>
    <t>R7110002</t>
  </si>
  <si>
    <t>IZOLACE ASFALTOVÝMI PÁSY PROTI STÉKAJÍCÍ VODĚ A ZEMNÍ VLHKOSTI S TVRDOU OCHRANOU</t>
  </si>
  <si>
    <t>Vodorovná plocha dna soutokového objektu je navržena izolace proti stékající vodě z natavovaných asfaltových pásů s tvrdou ochrannou vrstvou takto: Penetrační nátěr na bázi nízkoviskozních pryskyřic 600 g/m2, dvoupásová izolace proti stékající vodě z natavovaných asfaltových pásů z modifikovaného asfaltu plnoplošně natavená k podkladu, netkaná geotextilie min. 300 g/m2, separační fólie tl. 0,3 mm, tvrdá ochrana izolace z betonu C25/30 XC2 XF1 tl. 50 mm se svařovanou sítí 4/100/100 – SVI 1.</t>
  </si>
  <si>
    <t xml:space="preserve"> "VÝKRES Č. SO 31 21 03 - 2041 -  66,80 = 66,800 [A]
Celkové množství = 66,800 "_x000D_
 "Celkem "66,8 = 66,800 [B]_x000D_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</si>
  <si>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</si>
  <si>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R7110006</t>
  </si>
  <si>
    <t>IZOLACE ASFALTOVÝMI PÁSY PROTI STÉKAJÍCÍ VODĚ A ZEMNÍ VLHKOSTI S MĚKKOU OCHRANOU (XPS+GEOTEXTÍLIE)</t>
  </si>
  <si>
    <t>Vnitřní svislé povrchy a rub soutokového objektu převádějící vodní tok se opatří izolací proti stékající vodě takto: Penetrační nátěr na bázi nízkoviskozních pryskyřic 600 g/m2, izolace proti stékající vodě z natavovaných asfaltových pásů s měkkou ochrannou vrstvou (XPS 50 mm + geotextilie 500 g/m2). – SVI 3</t>
  </si>
  <si>
    <t xml:space="preserve"> "VÝKRES Č. SO 31 21 03 - 2041 -  207,32 = 207,320 [A]
Celkové množství = 207,320 "_x000D_
 "Celkem "207,32 = 207,320 [B]_x000D_</t>
  </si>
  <si>
    <t>919144</t>
  </si>
  <si>
    <t>ŘEZÁNÍ ŽELEZOBETONOVÝCH KONSTRUKCÍ TL DO 200MM</t>
  </si>
  <si>
    <t>V souvislosti s výstavbou východního soutokového objektu se odbourá čelní zeď vyústění odlehčovací kanalizace a trouba se zkrátí diamantovým kotoučem tak, aby přesahovala min. 20 mm před líc nové stěny. 
V souvislosti s výstavbou západního soutokového objektu se trouba stávajícího propustku zkrátí diamantovým kotoučem tak, aby přesahovala min. 20 mm před líc nové provizorní stěny.</t>
  </si>
  <si>
    <t xml:space="preserve"> "VÝKRES Č. SO 31 21 03 - 2011 -  29,75 = 29,750 [A]
Celkové množství = 29,750 "_x000D_
 "Celkem "29,75 = 29,750 [B]_x000D_</t>
  </si>
  <si>
    <t>položka zahrnuje řezání železobetonových konstrukcí v předepsané tloušťce, včetně spotřeby vody</t>
  </si>
  <si>
    <t>93650</t>
  </si>
  <si>
    <t>DROBNÉ DOPLNK KONSTR KOVOVÉ</t>
  </si>
  <si>
    <t xml:space="preserve"> "VÝKRES Č. SO 31 21 03 - 2101, 2102, 2103, 2104 -  7659,96 = 7659,960 [A]
Celkové množství = 7659,960 "_x000D_
 "Celkem "7659,96 = 7659,960 [B]_x000D_</t>
  </si>
  <si>
    <t>-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</si>
  <si>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R9112B1</t>
  </si>
  <si>
    <t>ZÁBRADLÍ MOSTNÍ SE SVISLOU VÝPLNÍ - DODÁVKA A MONTÁŽ</t>
  </si>
  <si>
    <t xml:space="preserve"> "VÝKRES Č. SO 31 21 03 - 2424 -  14,48+12,17 = 26,650 [A]
Celkové množství = 26,650 "_x000D_
 "Celkem "26,65 = 26,650 [B]_x000D_</t>
  </si>
  <si>
    <t>položka zahrnuje:
dodání zábradlí včetně předepsané povrchové úpravy
kotvení sloupků, t.j. kotevní desky, šrouby z nerez oceli, vrty a zálivku, pokud zadávací dokumentace nestanoví jinak
případné nivelační hmoty pod kotevní desky</t>
  </si>
  <si>
    <t>R93601</t>
  </si>
  <si>
    <t>LETOPOČET VÝSTAVBY - VLYS DO BETONU; D+M KOMPLET</t>
  </si>
  <si>
    <t>reliefní matrice (gumová) do bednění na svislou stěnu, výška písma 175mm</t>
  </si>
  <si>
    <t xml:space="preserve"> "Výkaz kubatur 1 = 1,000 [A]
Celkové množství = 1,000 "_x000D_
 "Celkem "1 = 1,000 [B]_x000D_</t>
  </si>
  <si>
    <t>Dodávka formy, osazení do bednění, ošetření separačním prostředkem, odbednění, začištění, příp. vyspravení sanační maltou</t>
  </si>
  <si>
    <t>R93650</t>
  </si>
  <si>
    <t>VÝVODY Z VÝZTUŽE PRO SLEDOVÁNÍ VLIVU BP; D+M KOMPLET</t>
  </si>
  <si>
    <t xml:space="preserve"> "Výkaz kubatur 2 = 2,000 [A]
Celkové množství = 2,000 "_x000D_
 "Celkem "2 = 2,000 [B]_x000D_</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</si>
  <si>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</si>
  <si>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"VÝKRES Č. SO 31 21 03 - 2011 -  81,418 = 81,418 [A]
Celkové množství = 81,418 "_x000D_
 "Celkem "81,418 = 81,418 [B]_x000D_</t>
  </si>
  <si>
    <t xml:space="preserve"> "VÝKRES Č. SO 31 21 03 - 2011 -  12,42656974 = 12,427 [A]
Celkové množství = 12,427 "_x000D_
 "Celkem "12,427 = 12,427 [B]_x000D_</t>
  </si>
  <si>
    <t xml:space="preserve"> "Položka R96615As 81,418*2,3 = 187,261 [A]
Položka R96616As 12,427*2,5 = 31,068 [B]
Celkové množství = 218,329 "_x000D_
 "Celkem "218,329 = 218,329 [B]_x000D_</t>
  </si>
  <si>
    <t>SO 31-21-08</t>
  </si>
  <si>
    <t xml:space="preserve"> "Položka R13173sc celkem 48,402 = 48,402 [A]
Položka R13183sc celkem 48,402 = 48,402 [B]
Celkové množství = 96,804 "_x000D_
 "Celkem "96,804 = 96,804 [B]_x000D_</t>
  </si>
  <si>
    <t xml:space="preserve"> "VÝKRES Č. SO 31 21 08 - 2011 -  76 = 76,000 [A]
Celkové množství = 76,000 "_x000D_
 "Celkem "76 = 76,000 [B]_x000D_</t>
  </si>
  <si>
    <t xml:space="preserve"> "Výkaz kubatur 76 = 76,000 [A]
Celkové množství = 76,000 "_x000D_
 "Celkem "76 = 76,000 [B]_x000D_</t>
  </si>
  <si>
    <t xml:space="preserve"> "VÝKRES Č. SO 31 21 08 - 2011 -  48,402 = 48,402 [A]
Celkové množství = 48,402 "_x000D_
 "Celkem "48,402 = 48,402 [B]_x000D_</t>
  </si>
  <si>
    <t xml:space="preserve"> "VÝKRES Č. SO 31 21 08 - 2011 -  20,7 = 20,700 [A]
Celkové množství = 20,700 "_x000D_
 "Celkem "20,7 = 20,700 [B]_x000D_</t>
  </si>
  <si>
    <t>R96618s</t>
  </si>
  <si>
    <t>Demontáž zábradlí</t>
  </si>
  <si>
    <t xml:space="preserve"> "VÝKRES Č. SO 31 21 08 - 2011 -  0,2431145 = 0,243 [A]
Celkové množství = 0,243 "_x000D_
 "Celkem "0,243 = 0,243 [B]_x000D_</t>
  </si>
  <si>
    <t>položka zahrnuje:
- rozebrání konstrukce bez ohledu na použitou technologii
- veškeré pomocné konstrukce (lešení a pod.)
- veškerou manipulaci s vybouranou sutí a hmotami včetně uložení na skládku
- veškeré další práce plynoucí z technologického předpisu a z platných předpisů</t>
  </si>
  <si>
    <t>R96636sc</t>
  </si>
  <si>
    <t>BOURÁNÍ PROPUSTŮ Z TRUB DN DO 800MM</t>
  </si>
  <si>
    <t xml:space="preserve"> "VÝKRES Č. SO 31 21 08 - 2011 -  9,7 = 9,700 [A]
Celkové množství = 9,700 "_x000D_
 "Celkem "9,7 = 9,700 [B]_x000D_</t>
  </si>
  <si>
    <t>položka zahrnuje:
- odstranění trub včetně případného obetonování a lože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
- nezahrnuje bourání čel, vtokových a výtokových jímek, odstranění zábradlí</t>
  </si>
  <si>
    <t xml:space="preserve"> "Položka R96616As 20,7*2,5 = 51,750 [A]
Položka R96636sc 9,7*0,391*2,5 = 9,482 [B]
Celkové množství = 61,232 "_x000D_
 "Celkem "61,232 = 61,232 [B]_x000D_</t>
  </si>
  <si>
    <t>SO 31-22-03.1</t>
  </si>
  <si>
    <t xml:space="preserve"> "24*15 = 360,000 [A]
Celkové množství = 360,000 "_x000D_
 "Celkem "360 = 360,000 [B]_x000D_</t>
  </si>
  <si>
    <t xml:space="preserve"> "Položka R13173sc celkem 299,618 = 299,618 [A]
Položka R13183sc celkem 167,548 = 167,548 [B]
Položka 23668 celkem 9 = 9,000 [C]
Celkové množství = 476,166 "_x000D_
 "Celkem "476,166 = 476,166 [B]_x000D_</t>
  </si>
  <si>
    <t xml:space="preserve"> "Výkaz kubatur 231,130 = 231,130 [A]
Celkové množství = 231,130 "_x000D_
 "Celkem "231,13 = 231,130 [B]_x000D_</t>
  </si>
  <si>
    <t xml:space="preserve"> "Základová spára, VÝKRES Č. SO 31 22 03.1 - 2101,2501 -  104,67 = 104,670 [A]
Celkové množství = 104,670 "_x000D_
 "Celkem "104,67 = 104,670 [B]_x000D_</t>
  </si>
  <si>
    <t xml:space="preserve"> "Výkaz kubatur 13 = 13,000 [A]
Celkové množství = 13,000 "_x000D_
 "Celkem "13 = 13,000 [B]_x000D_</t>
  </si>
  <si>
    <t xml:space="preserve"> "Výkaz kubatur 13*0,02 = 0,260 [A]
Celkové množství = 0,260 "_x000D_
 "Celkem "0,26 = 0,260 [B]_x000D_</t>
  </si>
  <si>
    <t>Naložení a doprava vyzískaného materiálu pro zásyp z mezideponie pol_17591
Naložení a doprava ornice z mezideponie pol_18222</t>
  </si>
  <si>
    <t xml:space="preserve"> "Výkaz kubatur pol.17591 231,130 = 231,130 [A]
Výkaz kubatur pol.18222 13*0,15 = 1,950 [B]
Celkové množství = 233,080 "_x000D_
 "Celkem "233,08 = 233,080 [B]_x000D_</t>
  </si>
  <si>
    <t xml:space="preserve"> "VÝKRES Č. SO 31 22 03.1 - 2101 -  167,548 = 167,548 [A]
Výměna podloží, VÝKRES Č. SO 31 22 03.1 - 2022 -  132,07 = 132,070 [B]
Celkové množství = 299,618 "_x000D_
 "Celkem "299,618 = 299,618 [B]_x000D_</t>
  </si>
  <si>
    <t xml:space="preserve"> "VÝKRES Č. SO 31 22 03.1 - 2101 -  167,548 = 167,548 [A]
Celkové množství = 167,548 "_x000D_
 "Celkem "167,548 = 167,548 [B]_x000D_</t>
  </si>
  <si>
    <t xml:space="preserve"> "VÝKRES Č. SO 31 22 03.1 - 2022 -  132,070 = 132,070 [A]
Celkové množství = 132,070 "_x000D_
 "Celkem "132,07 = 132,070 [B]_x000D_</t>
  </si>
  <si>
    <t xml:space="preserve"> "VÝKRES Č. SO 31 22 03.1 - 2101 -  128,5*0,155 = 19,918 [A]
Celkové množství = 19,918 "_x000D_
 "Celkem "19,918 = 19,918 [B]_x000D_</t>
  </si>
  <si>
    <t>23668</t>
  </si>
  <si>
    <t>TĚSNĚNÍ HRADÍCÍCH STĚN ZE ZEMIN DOČASNÉ VČETNĚ ODSTRANĚNÍ</t>
  </si>
  <si>
    <t>hradící stěny po dobu realizace prací pod mostem - komplet zřízení, a dodávka vhodného materiálu s výstavbou hrázek dle požadavku dodavatele</t>
  </si>
  <si>
    <t xml:space="preserve"> "Výkaz kubatur 9 = 9,000 [A]
Celkové množství = 9,000 "_x000D_
 "Celkem "9 = 9,000 [B]_x000D_</t>
  </si>
  <si>
    <t>položka zahrnuje zřízení těsnění ze zemin, jeho údržbu během trvání jeho funkce, odstranění a odvoz dle zadávací dokumentace</t>
  </si>
  <si>
    <t xml:space="preserve"> "Položka 23217 celkem 19,918 = 19,918 [A]
Celkové množství = 19,918 "_x000D_
 "Celkem "19,918 = 19,918 [B]_x000D_</t>
  </si>
  <si>
    <t xml:space="preserve"> "Výkaz kubatur 0,5*1 = 0,500 [A]
Celkové množství = 0,500 "_x000D_
 "Celkem "0,5 = 0,500 [B]_x000D_</t>
  </si>
  <si>
    <t xml:space="preserve"> "VÝKRES Č. SO 31 22 03.1 - 2021,2022 -  32,112 = 32,112 [A]
Celkové množství = 32,112 "_x000D_
 "Celkem "32,112 = 32,112 [B]_x000D_</t>
  </si>
  <si>
    <t xml:space="preserve"> "VÝKRES Č. SO 31 22 03.1 - 2202,2212 -  4,043 = 4,043 [A]
Celkové množství = 4,043 "_x000D_
 "Celkem "4,043 = 4,043 [B]_x000D_</t>
  </si>
  <si>
    <t xml:space="preserve"> "VÝKRES Č. SO 31 22 03.1 - 2401 -  2,827 = 2,827 [A]
Celkové množství = 2,827 "_x000D_
 "Celkem "2,827 = 2,827 [B]_x000D_</t>
  </si>
  <si>
    <t xml:space="preserve"> "VÝKRES Č. SO 31 22 03.1 - 2402 -  0,409 = 0,409 [A]
Celkové množství = 0,409 "_x000D_
 "Celkem "0,409 = 0,409 [B]_x000D_</t>
  </si>
  <si>
    <t>Opěrná zeď
Beton C 30/37 – XC4, XD2, XF3, XA1</t>
  </si>
  <si>
    <t xml:space="preserve"> "VÝKRES Č. SO 31 22 03.1 - 2021,2022 -  11,2 = 11,200 [A]
Celkové množství = 11,200 "_x000D_
 "Celkem "11,2 = 11,200 [B]_x000D_</t>
  </si>
  <si>
    <t xml:space="preserve"> "VÝKRES Č. SO 31 22 03.1 - 2302 -  1,026 = 1,026 [A]
Celkové množství = 1,026 "_x000D_
 "Celkem "1,026 = 1,026 [B]_x000D_</t>
  </si>
  <si>
    <t>Prefabrikovaný rám světlé šířky 2,0 m a světlé výšky 1,3 m. Prefabrikáty musí vyhovovat pro požadované železniční zatížení. Prefabrikáty budou s integrovaným těsněním.</t>
  </si>
  <si>
    <t xml:space="preserve"> "VÝKRES Č. SO 31 22 03.1 - 2021,2022 -  12,48 = 12,480 [A]
Celkové množství = 12,480 "_x000D_
 "Celkem "12,48 = 12,480 [B]_x000D_</t>
  </si>
  <si>
    <t xml:space="preserve"> "VÝKRES Č. SO 31 22 03.1 - 2021,2022 -  8,496 = 8,496 [A]
VÝKRES Č. SO 31 22 03.1 - 2022 -  13,112 = 13,112 [B]
Celkové množství = 21,608 "_x000D_
 "Celkem "21,608 = 21,608 [B]_x000D_</t>
  </si>
  <si>
    <t>46251</t>
  </si>
  <si>
    <t>ZÁHOZ Z LOMOVÉHO KAMENE</t>
  </si>
  <si>
    <t>Těžký kamenný zához z lomového kamene min.hmotnosti 70 kg s urovnaným lícem a proštěrkováním</t>
  </si>
  <si>
    <t xml:space="preserve"> "VÝKRES Č. SO 31 22 03.1 - 2021,2022 -  1,55 = 1,550 [A]
Celkové množství = 1,550 "_x000D_
 "Celkem "1,55 = 1,550 [B]_x000D_</t>
  </si>
  <si>
    <t>položka zahrnuje:
- dodávku a zához lomového kamene předepsané frakce včetně mimostaveništní a vnitrostaveništní dopravy
není-li v zadávací dokumentaci uvedeno jinak, jedná se o nakupovaný materiál</t>
  </si>
  <si>
    <t>467314</t>
  </si>
  <si>
    <t>STUPNĚ A PRAHY VODNÍCH KORYT Z PROSTÉHO BETONU C25/30</t>
  </si>
  <si>
    <t>Betonový práh pod svahem s kamennou dlažbou
Beton C 25/30 – XC4, XD2, XF3, XA1</t>
  </si>
  <si>
    <t xml:space="preserve"> "VÝKRES Č. SO 31 22 03.1 - 2021,2022 -  2 = 2,000 [A]
Celkové množství = 2,000 "_x000D_
 "Celkem "2 = 2,000 [B]_x000D_</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</si>
  <si>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</si>
  <si>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 xml:space="preserve"> "VÝKRES Č. SO 31 22 03.1 - 2022 -  0,582 = 0,582 [A]
Celkové množství = 0,582 "_x000D_
 "Celkem "0,582 = 0,582 [B]_x000D_</t>
  </si>
  <si>
    <t>Kamenná dlažba včetně betonového lože - beton C 25/30 – XC4, XD2, XF3, XA1</t>
  </si>
  <si>
    <t xml:space="preserve"> "VÝKRES Č. SO 31 22 03.1 - 2021,2022 -  10,26 = 10,260 [A]
Celkové množství = 10,260 "_x000D_
 "Celkem "10,26 = 10,260 [B]_x000D_</t>
  </si>
  <si>
    <t xml:space="preserve"> "VÝKRES Č. SO 31 22 03.1 - 2041 -  165,996 = 165,996 [A]
Celkové množství = 165,996 "_x000D_
 "Celkem "165,996 = 165,996 [B]_x000D_</t>
  </si>
  <si>
    <t xml:space="preserve"> "VÝKRES Č. SO 31 22 03.1 - 2041 -  19,71 = 19,710 [A]
Celkové množství = 19,710 "_x000D_
 "Celkem "19,71 = 19,710 [B]_x000D_</t>
  </si>
  <si>
    <t>Rub opěrné zdi se opatří izolací proti stékající vodě takto: Penetrační nátěr na bázi nízkoviskozních pryskyřic 600 g/m2, izolace proti stékající vodě z natavovaných asfaltových pásů s měkkou ochrannou vrstvou (XPS 50 mm + geotextilie 500 g/m2). – SVI 3</t>
  </si>
  <si>
    <t xml:space="preserve"> "VÝKRES Č. SO 31 22 03.1 - 2041 -  24,6375 = 24,638 [A]
Celkové množství = 24,638 "_x000D_
 "Celkem "24,638 = 24,638 [B]_x000D_</t>
  </si>
  <si>
    <t>Zkrácení potrubí diamantovým kotoučem</t>
  </si>
  <si>
    <t xml:space="preserve"> "Výkaz kubatur 3,14 = 3,140 [A]
Celkové množství = 3,140 "_x000D_
 "Celkem "3,14 = 3,140 [B]_x000D_</t>
  </si>
  <si>
    <t xml:space="preserve"> "VÝKRES Č. SO 31 22 03.1 - 2421 - 10,8 = 10,800 [A]
Celkové množství = 10,800 "_x000D_
 "Celkem "10,8 = 10,800 [B]_x000D_</t>
  </si>
  <si>
    <t xml:space="preserve"> "VÝKRES Č. SO 31 22 03.1 - 2021,2022 -  5,5 = 5,500 [A]
Celkové množství = 5,500 "_x000D_
 "Celkem "5,5 = 5,500 [B]_x000D_</t>
  </si>
  <si>
    <t>R966371sc</t>
  </si>
  <si>
    <t>BOURÁNÍ PROPUSTŮ Z TRUB DN DO 1000MM</t>
  </si>
  <si>
    <t xml:space="preserve"> "VÝKRES Č. SO 31 22 03.1 - 2022 -  3,216 = 3,216 [A]
Celkové množství = 3,216 "_x000D_
 "Celkem "3,216 = 3,216 [B]_x000D_</t>
  </si>
  <si>
    <t xml:space="preserve"> "Položka R96616As 5,5*2,5 = 13,750 [A]
Položka R966371sc 3,216*1,554 = 4,998 [B]
Celkové množství = 18,748 "_x000D_
 "Celkem "18,748 = 18,748 [B]_x000D_</t>
  </si>
  <si>
    <t>SO 31-22-04</t>
  </si>
  <si>
    <t xml:space="preserve"> "Položka R13173sc celkem 26,39942508 = 26,399 [A]
Položka R13183sc celkem 26,39942508 = 26,399 [B]
Položka R113324s celkem 11,781 = 11,781 [C]
Celkové množství = 64,579 "_x000D_
 "Celkem "64,579 = 64,579 [B]_x000D_</t>
  </si>
  <si>
    <t xml:space="preserve"> "VÝKRES Č. SO 31 22 04 - 2021 -  46 = 46,000 [A]
Celkové množství = 46,000 "_x000D_
 "Celkem "46 = 46,000 [B]_x000D_</t>
  </si>
  <si>
    <t>R11332sc</t>
  </si>
  <si>
    <t>ODSTRAN PODKL ZPEVNĚNÝCH PLOCH Z KAMENIVA NESTMEL</t>
  </si>
  <si>
    <t xml:space="preserve"> "VÝKRES Č. SO 31 22 04 - 2011 -  11,781 = 11,781 [A]
Celkové množství = 11,781 "_x000D_
 "Celkem "11,781 = 11,781 [B]_x000D_</t>
  </si>
  <si>
    <t>- Položka zahrnuje vlastní čištění, veškerou manipulaci s vybouranou sutí a s vybouranými hmotami až po první naložení na dopravní prostředek.  Nezahrnuje další vodorovnou dopravu, uložení na skládku, poplatek za skládku, které se vykazují v položce R015***</t>
  </si>
  <si>
    <t>R11372Esc</t>
  </si>
  <si>
    <t>FRÉZOVÁNÍ ZPEVNĚNÝCH PLOCH ASFALT DROBNÝCH OPRAV A PLOŠ ROZPADŮ DO 500M2</t>
  </si>
  <si>
    <t xml:space="preserve"> "VÝKRES Č. SO 31 22 04 - 2011 -  5,049 = 5,049 [A]
Celkové množství = 5,049 "_x000D_
 "Celkem "5,049 = 5,049 [B]_x000D_</t>
  </si>
  <si>
    <t>Položka zahrnuje veškerou manipulaci s vybouranou sutí a s vybouranými hmotami až po první naložení na dopravní prostředek.  Nezahrnuje další vodorovnou dopravu, uložení na skládku, poplatek za skládku, které se vykazují v položce R015***.</t>
  </si>
  <si>
    <t xml:space="preserve"> "Výkaz kubatur 46 = 46,000 [A]
Celkové množství = 46,000 "_x000D_
 "Celkem "46 = 46,000 [B]_x000D_</t>
  </si>
  <si>
    <t xml:space="preserve"> "VÝKRES Č. SO 31 22 04 - 2011 -  26,39942508 = 26,399 [A]
Celkové množství = 26,399 "_x000D_
 "Celkem "26,399 = 26,399 [B]_x000D_</t>
  </si>
  <si>
    <t xml:space="preserve"> "VÝKRES Č. SO 31 22 04 - 2011 -  10,08 = 10,080 [A]
Celkové množství = 10,080 "_x000D_
 "Celkem "10,08 = 10,080 [B]_x000D_</t>
  </si>
  <si>
    <t xml:space="preserve"> "VÝKRES Č. SO 31 22 04 - 2011 -  5,6 = 5,600 [A]
Celkové množství = 5,600 "_x000D_
 "Celkem "5,6 = 5,600 [B]_x000D_</t>
  </si>
  <si>
    <t xml:space="preserve"> "Položka R11372Esc 5,049*2,4 = 12,118 [A]
Celkové množství = 12,118 "_x000D_
 "Celkem "12,118 = 12,118 [B]_x000D_</t>
  </si>
  <si>
    <t xml:space="preserve"> "Položka R96616As 10,08*2,5 = 25,200 [A]
Položka R96636sc 5,6*0,391*2,5 = 5,474 [B]
Celkové množství = 30,674 "_x000D_
 "Celkem "30,674 = 30,674 [B]_x000D_</t>
  </si>
  <si>
    <t>SO 33-26-01</t>
  </si>
  <si>
    <t>D01</t>
  </si>
  <si>
    <t>dovoz zeminy z mezideponie pro zpětný zásyp</t>
  </si>
  <si>
    <t xml:space="preserve"> "z pol. č. 131731: 47,800 m3 "_x000D_
 "Celkem "47,8 = 47,800 [B]_x000D_</t>
  </si>
  <si>
    <t>125734</t>
  </si>
  <si>
    <t>VYKOPÁVKY ZE ZEMNÍKŮ A SKLÁDEK TŘ. I, ODVOZ DO 5KM</t>
  </si>
  <si>
    <t>dovoz zeminy z mezideponie; nedostatek zeminy pro zpětný zásyp</t>
  </si>
  <si>
    <t xml:space="preserve"> "pol. 17411-131731=61,240-47,800=13,440 m3 "_x000D_
 "Celkem "13,44 = 13,440 [B]_x000D_</t>
  </si>
  <si>
    <t>131731</t>
  </si>
  <si>
    <t>HLOUBENÍ JAM ZAPAŽ I NEPAŽ TŘ. I, ODVOZ DO 1KM</t>
  </si>
  <si>
    <t>dle dokumentace 2_003
odvoz zeminy na mezideponii</t>
  </si>
  <si>
    <t xml:space="preserve"> "výkop: 47,800 m3 "_x000D_
 "Celkem "47,8 = 47,800 [B]_x000D_</t>
  </si>
  <si>
    <t xml:space="preserve"> "pol. č. 131731: 47,800 m3 "_x000D_
 "Celkem "47,8 = 47,800 [B]_x000D_</t>
  </si>
  <si>
    <t>dle dokumentace 2_003
zpětný zásyp zeminou</t>
  </si>
  <si>
    <t xml:space="preserve"> "zásyp jámy: 61,240 m3 "_x000D_
 "Celkem "61,24 = 61,240 [B]_x000D_</t>
  </si>
  <si>
    <t>D09</t>
  </si>
  <si>
    <t>Ostatní práce</t>
  </si>
  <si>
    <t>96616A</t>
  </si>
  <si>
    <t>dle dokumentace 2_003</t>
  </si>
  <si>
    <t xml:space="preserve"> "bourání základů: 13,440 m3 "_x000D_
 "Celkem "13,44 = 13,440 [B]_x000D_</t>
  </si>
  <si>
    <t>R96618</t>
  </si>
  <si>
    <t>dle dokumentace 2_003
včetně odvozu a sešrotování</t>
  </si>
  <si>
    <t xml:space="preserve"> "demontáž ocelové konstrukce: 9,550 t "_x000D_
 "Celkem "9,55 = 9,550 [B]_x000D_</t>
  </si>
  <si>
    <t>Likvidace odpadu včetně dopravy</t>
  </si>
  <si>
    <t xml:space="preserve"> "z pol. č. 96616A: 13,440 m3* 2,500 kg/m3=33,600 t "_x000D_
 "Celkem "33,6 = 33,600 [B]_x000D_</t>
  </si>
  <si>
    <t>SO 34-20-01</t>
  </si>
  <si>
    <t>R9112C1</t>
  </si>
  <si>
    <t>ZÁBRADLÍ MOSTNÍ LANKOVÉ - DODÁVKA A MONTÁŽ</t>
  </si>
  <si>
    <t>dle dokumentace 2_002; včetně zemních prací, betonových patek a PKO</t>
  </si>
  <si>
    <t xml:space="preserve"> "18,000 m+18,000 m=36,000 m "_x000D_
 "Celkem "36 = 36,000 [B]_x000D_</t>
  </si>
  <si>
    <t>Technická specifikace:
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   
- včetně zemních prací, zhodnocení zeminy, vodorovní dopravy, přemístění a uložení na mezideponii</t>
  </si>
  <si>
    <t>SO 34-20-03</t>
  </si>
  <si>
    <t xml:space="preserve"> "14,000 m+14,000 m=28,000 m "_x000D_
 "Celkem "28 = 28,000 [B]_x000D_</t>
  </si>
  <si>
    <t>SO 34-20-04</t>
  </si>
  <si>
    <t>dle dokumentace 2_001; povinní odkup zhotovitelem; včetně odvozu</t>
  </si>
  <si>
    <t xml:space="preserve"> "demontováno zábradlí - odhad: (0,7*4+0,95*4+6,36*2+6,57*2) m* 0,0200 t/m=0,649 t "_x000D_
 "Celkem "0,649 = 0,649 [B]_x000D_</t>
  </si>
  <si>
    <t>SO 34-20-06</t>
  </si>
  <si>
    <t>dle dokumentace 2_001; včetně odvozu</t>
  </si>
  <si>
    <t xml:space="preserve"> "odhad bourání základů zábradlí: 1,600 m3 "_x000D_
 "Celkem "1,6 = 1,600 [B]_x000D_</t>
  </si>
  <si>
    <t>Technická specifikace:
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</si>
  <si>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 xml:space="preserve"> "demontováno zábradlí - odhad: (0,85*4+0,95*4+7,04*2+7,32*2) m* 0,0200 t/m=0,718 t "_x000D_
 "Celkem "0,718 = 0,718 [B]_x000D_</t>
  </si>
  <si>
    <t xml:space="preserve"> "z pol. č. R96615As: 1,600 m3*2,300 kg/m3=3,680 t "_x000D_
 "Celkem "3,68 = 3,680 [B]_x000D_</t>
  </si>
  <si>
    <t>Technická specifikace: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</si>
  <si>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34-20-07</t>
  </si>
  <si>
    <t xml:space="preserve"> "demontováno zábradlí - odhad: (0,85*6+0,98*4+7,84*2+10,06*2) m* 0,0200 t/m=0,896 t "_x000D_
 "Celkem "0,896 = 0,896 [B]_x000D_</t>
  </si>
  <si>
    <t>SO 34-21-01</t>
  </si>
  <si>
    <t xml:space="preserve"> "odhad bourání základů zábradlí: 1,200 m3 "_x000D_
 "Celkem "1,2 = 1,200 [B]_x000D_</t>
  </si>
  <si>
    <t xml:space="preserve"> "demontováno zábradlí - odhad: (0,65*4+0,95*4+5,22*2+5,94*2) m* 0,0200 t/m=0,574 t "_x000D_
 "Celkem "0,574 = 0,574 [B]_x000D_</t>
  </si>
  <si>
    <t xml:space="preserve"> "z pol. č. R96615As: 1,200 m3*2,300 kg/m3=2,760 t "_x000D_
 "Celkem "2,76 = 2,760 [B]_x000D_</t>
  </si>
  <si>
    <t>SO 34-21-03</t>
  </si>
  <si>
    <t xml:space="preserve"> "8,000 m+8,000 m=16,000 m "_x000D_
 "Celkem "16 = 16,000 [B]_x000D_</t>
  </si>
  <si>
    <t xml:space="preserve"> "demontováno zábradlí - odhad: (0,85*3+2,18*2) m* 0,0200 t/m=0,138 t "_x000D_
 "Celkem "0,138 = 0,138 [B]_x000D_</t>
  </si>
  <si>
    <t>SO 35-21-01</t>
  </si>
  <si>
    <t>Kotvení říms na trny z výztuže průměru 16 mm B500B vlepené do vyvrtaných otvorů průměru 20 mm v horní příčli.</t>
  </si>
  <si>
    <t xml:space="preserve"> "`VÝKRES Č. SO35 21 01 - 2022 -  10 = 10,000 [A]
Celkové množství = 10,000 `
 Celkem 10 = 10,000 [B] "_x000D_
 "Celkem "10 = 10,000 [B]_x000D_</t>
  </si>
  <si>
    <t xml:space="preserve"> "`VÝKRES Č. SO35 21 01 - 2411 -  1,1 = 1,100 [A]
Celkové množství = 1,100 `
 Celkem 1,1 = 1,100 [B] "_x000D_
 "Celkem "1,1 = 1,100 [B]_x000D_</t>
  </si>
  <si>
    <t xml:space="preserve"> "`VÝKRES Č. SO35 21 01 - 2411 -  0,1125 = 0,113 [A]
Celkové množství = 0,113 `
 Celkem 0,113 = 0,113 [B] "_x000D_
 "Celkem "0,113 = 0,113 [B]_x000D_</t>
  </si>
  <si>
    <t>6</t>
  </si>
  <si>
    <t>Úpravy povrchů, podlahy, výplně otvorů</t>
  </si>
  <si>
    <t>626111</t>
  </si>
  <si>
    <t>REPROFILACE PODHLEDŮ, SVISLÝCH PLOCH SANAČNÍ MALTOU JEDNOVRST TL 10MM</t>
  </si>
  <si>
    <t>Sanace římsy</t>
  </si>
  <si>
    <t xml:space="preserve"> "`VÝKRES Č. SO35 21 01 - 2021 -  1,238 = 1,238 [A]
Celkové množství = 1,238 `
 Celkem 1,238 = 1,238 [B] "_x000D_
 "Celkem "1,238 = 1,238 [B]_x000D_</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</si>
  <si>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</si>
  <si>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626211</t>
  </si>
  <si>
    <t>REPROFILACE VODOROVNÝCH PLOCH SHORA SANAČNÍ MALTOU JEDNOVRST TL 10MM</t>
  </si>
  <si>
    <t xml:space="preserve"> "`VÝKRES Č. SO35 21 01 - 2021 -  2,970 = 2,970 [A]
Celkové množství = 2,970 `
 Celkem 2,97 = 2,970 [B] "_x000D_
 "Celkem "2,97 = 2,970 [B]_x000D_</t>
  </si>
  <si>
    <t>62631</t>
  </si>
  <si>
    <t>SPOJOVACÍ MŮSTEK MEZI STARÝM A NOVÝM BETONEM</t>
  </si>
  <si>
    <t xml:space="preserve"> "`VÝKRES Č. SO35 21 01 - 2021 -  4,208 = 4,208 [A]
Celkové množství = 4,208 `
 Celkem 4,208 = 4,208 [B] "_x000D_
 "Celkem "4,208 = 4,208 [B]_x000D_</t>
  </si>
  <si>
    <t>62652</t>
  </si>
  <si>
    <t>OCHRANA VÝZTUŽE PŘI NEDOSTATEČNÉM KRYTÍ</t>
  </si>
  <si>
    <t>položka zahrnuje:
dodávku veškerého materiálu potřebného pro předepsanou úpravu v předepsané kvalitě
položení vrstvy v předepsané tloušťce
potřebná lešení a podpěrné konstrukce</t>
  </si>
  <si>
    <t>938542</t>
  </si>
  <si>
    <t>OČIŠTĚNÍ BETON KONSTR OTRYSKÁNÍM TLAK VODOU DO 500 BARŮ</t>
  </si>
  <si>
    <t xml:space="preserve"> "`Výkaz kubatur 4,208 = 4,208 [A]
Celkové množství = 4,208 `
 Celkem 4,208 = 4,208 [B] "_x000D_
 "Celkem "4,208 = 4,208 [B]_x000D_</t>
  </si>
  <si>
    <t>položka zahrnuje očištění předepsaným způsobem včetně odklizení vzniklého odpadu</t>
  </si>
  <si>
    <t>R9112A1</t>
  </si>
  <si>
    <t>ZÁBRADLÍ MOSTNÍ S VODOR MADLY - DODÁVKA A MONTÁŽ</t>
  </si>
  <si>
    <t xml:space="preserve"> "`VÝKRES Č. SO35 21 01 - 2421 -  4,95 = 4,950 [A]
Celkové množství = 4,950 `
 Celkem 4,95 = 4,950 [B] "_x000D_
 "Celkem "4,95 = 4,950 [B]_x000D_</t>
  </si>
  <si>
    <t>SO 35-26-01</t>
  </si>
  <si>
    <t>R96618sc</t>
  </si>
  <si>
    <t xml:space="preserve"> "Výkaz kubatur 7 = 7,000 [A]
Celkové množství = 7,000 "_x000D_
 "Celkem "7 = 7,000 [B]_x000D_</t>
  </si>
  <si>
    <t>položka zahrnuje:
- rozebrání konstrukce bez ohledu na použitou technologii
- veškeré pomocné konstrukce (lešení a pod.)
- veškerou manipulaci s vybouranou sutí a hmotami, včetně vodorovné dopravy, včetně likvidace a uložení na skládku. 
- veškeré další práce plynoucí z technologického předpisu a z platných předpisů</t>
  </si>
  <si>
    <t>SO 36-20-01</t>
  </si>
  <si>
    <t>13183A</t>
  </si>
  <si>
    <t>HLOUBENÍ JAM ZAPAŽ I NEPAŽ TŘ II - BEZ DOPRAVY</t>
  </si>
  <si>
    <t xml:space="preserve"> "Výkaz kubatur - patky zábradlí 0,43 = 0,430 [A]
Celkové množství = 0,430 "_x000D_
 "Celkem "0,43 = 0,430 [B]_x000D_</t>
  </si>
  <si>
    <t>17320</t>
  </si>
  <si>
    <t>ZEMNÍ KRAJNICE A DOSYPÁVKY BEZ ZHUTNĚNÍ</t>
  </si>
  <si>
    <t>Rozprostření výkopku</t>
  </si>
  <si>
    <t xml:space="preserve"> "Položka 13183A celkem 0,43 = 0,430 [A]
Celkové množství = 0,430 "_x000D_
 "Celkem "0,43 = 0,430 [B]_x000D_</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</si>
  <si>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</si>
  <si>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272314</t>
  </si>
  <si>
    <t>ZÁKLADY Z PROSTÉHO BETONU DO C25/30</t>
  </si>
  <si>
    <t>Beton C 25/30 XF1, XA1</t>
  </si>
  <si>
    <t xml:space="preserve"> "Výkaz kubatur - patky zábradlí, VÝKRES Č. SO 36 20 01 - 2421 - 0,43 = 0,430 [A]
Celkové množství = 0,430 "_x000D_
 "Celkem "0,43 = 0,430 [B]_x000D_</t>
  </si>
  <si>
    <t xml:space="preserve"> "VÝKRES Č. SO 36 20 01 - 2421 - 12,2 = 12,200 [A]
Celkové množství = 12,200 "_x000D_
 "Celkem "12,2 = 12,200 [B]_x000D_</t>
  </si>
  <si>
    <t xml:space="preserve"> "VÝKRES Č. SO 36 20 01 - 2011,2601 -  14,723 = 14,723 [A]
Celkové množství = 14,723 "_x000D_
 "Celkem "14,723 = 14,723 [B]_x000D_</t>
  </si>
  <si>
    <t>SO 36-20-03</t>
  </si>
  <si>
    <t xml:space="preserve"> "Výkaz kubatur - patky zábradlí, VÝKRES Č. SO 36 20 03 - 2021 - 1,6 = 1,600 [A]
Celkové množství = 1,600 "_x000D_
 "Celkem "1,6 = 1,600 [B]_x000D_</t>
  </si>
  <si>
    <t xml:space="preserve"> "Položka 13183A celkem 1,6 = 1,600 [A]
Celkové množství = 1,600 "_x000D_
 "Celkem "1,6 = 1,600 [B]_x000D_</t>
  </si>
  <si>
    <t>783221</t>
  </si>
  <si>
    <t>PROTIKOR OCHR DOPLŇK OK NÁT VÍCEVRST SE ZÁKL S VYS OBSAH ZN</t>
  </si>
  <si>
    <t xml:space="preserve"> "VÝKRES Č. SO 36 20 03 - 2021 -  19,3 = 19,300 [A]
Celkové množství = 19,300 "_x000D_
 "Celkem "19,3 = 19,300 [B]_x000D_</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</si>
  <si>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</si>
  <si>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93867</t>
  </si>
  <si>
    <t>OČIŠTĚNÍ OCEL KONSTR BROUŠENÍM</t>
  </si>
  <si>
    <t xml:space="preserve"> "VÝKRES Č. SO 36 20 03 - 2011,2021 -  2,416 = 2,416 [A]
Celkové množství = 2,416 "_x000D_
 "Celkem "2,416 = 2,416 [B]_x000D_</t>
  </si>
  <si>
    <t xml:space="preserve"> "VÝKRES Č. SO 36 20 03 - 2421 - 34,2 = 34,200 [A]
Celkové množství = 34,200 "_x000D_
 "Celkem "34,2 = 34,200 [B]_x000D_</t>
  </si>
  <si>
    <t>SO 36-20-04</t>
  </si>
  <si>
    <t xml:space="preserve"> "Výkaz kubatur - patky zábradlí, VÝKRES Č. SO 36 20 04 - 2421 -  0,45 = 0,450 [A]
Celkové množství = 0,450 "_x000D_
 "Celkem "0,45 = 0,450 [B]_x000D_</t>
  </si>
  <si>
    <t xml:space="preserve"> "Položka 13183A celkem 0,45 = 0,450 [A]
Celkové množství = 0,450 "_x000D_
 "Celkem "0,45 = 0,450 [B]_x000D_</t>
  </si>
  <si>
    <t xml:space="preserve"> "VÝKRES Č. SO 36 20 04 - 2011 -  52,66 = 52,660 [A]
Celkové množství = 52,660 "_x000D_
 "Celkem "52,66 = 52,660 [B]_x000D_</t>
  </si>
  <si>
    <t>položka zahrnuje srovnání výškových rozdílů terénu</t>
  </si>
  <si>
    <t xml:space="preserve"> "VÝKRES Č. SO 36 20 04 - 2421 -  14,821 = 14,821 [A]
Celkové množství = 14,821 "_x000D_
 "Celkem "14,821 = 14,821 [B]_x000D_</t>
  </si>
  <si>
    <t>SO 36-20-05</t>
  </si>
  <si>
    <t>11527</t>
  </si>
  <si>
    <t>PŘEV VOD NA POVRCHU POTR DN DO 1000MM NEBO ŽLAB R.O. DO 3,6M</t>
  </si>
  <si>
    <t>provizorní zatrubnění během demolice, plastová kanalizační trouba DN 1000 mm</t>
  </si>
  <si>
    <t xml:space="preserve"> "viz příloha 2.601"_x000D_
 17,0 = 17,000 [A]_x000D_</t>
  </si>
  <si>
    <t>Položka převedení vody na povrchu zahrnuje zřízení, udržování a odstranění příslušného zařízení. Převedení vody se uvádí buď průměrem potrubí (DN) nebo délkou rozvinutého obvodu žlabu (r.o.).</t>
  </si>
  <si>
    <t>zemina pro zpětný zásyp, dovoz z mezideponie</t>
  </si>
  <si>
    <t xml:space="preserve"> "viz položka 17411"_x000D_
 44,655 = 44,655 [A]_x000D_</t>
  </si>
  <si>
    <t>výkop určený pro zpětný zásyp s odvozem na mezideponii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</si>
  <si>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</si>
  <si>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131734</t>
  </si>
  <si>
    <t>HLOUBENÍ JAM ZAPAŽ I NEPAŽ TŘ. I, ODVOZ DO 5KM</t>
  </si>
  <si>
    <t>přebytek výkopu</t>
  </si>
  <si>
    <t xml:space="preserve"> "viz příloha 2.201, 2.202 a 2.601"_x000D_
 "nad klenbou a za rubem opěr"_x000D_
 88,946*4,8 = 426,941 [A]_x000D_
 "za rubem křídel"_x000D_
 35,539*(20,7-4,8)/2 = 282,535 [B]_x000D_
 36,439*(14,9-4,8)/2 = 184,017 [C]_x000D_
 "odpočet zásypů viz položka 17411"_x000D_
 -44,655 = -44,655 [D]_x000D_
 "Celkem: "A+B+C+D = 848,838 [E]_x000D_</t>
  </si>
  <si>
    <t xml:space="preserve"> "viz položka 13173A a 17411"_x000D_
 893,493-44,655 = 848,838 [A]_x000D_</t>
  </si>
  <si>
    <t xml:space="preserve"> "viz příloha 2.202"_x000D_
 35,357*0,722 = 25,528 [A]_x000D_
 25,988*0,736 = 19,127 [B]_x000D_
 "Celkem: "A+B = 44,655 [C]_x000D_</t>
  </si>
  <si>
    <t>94890</t>
  </si>
  <si>
    <t>PODPĚRNÉ SKRUŽE - ZŘÍZENÍ A ODSTRANĚNÍ</t>
  </si>
  <si>
    <t>M3OP</t>
  </si>
  <si>
    <t xml:space="preserve"> "viz příloha 2.601"_x000D_
 11,192*4,8 = 53,722 [A]_x000D_</t>
  </si>
  <si>
    <t>Položka zahrnuje dovoz, montáž, údržbu, opotřebení (nájemné), demontáž, konzervaci, odvoz.</t>
  </si>
  <si>
    <t>96613A</t>
  </si>
  <si>
    <t xml:space="preserve"> "viz příloha 2.201, 2.202 a 2.601"_x000D_
 (43,576+47,230)/4*4,8+10,32*(0,58+0,66)*0,2+10,32*1,14*(0,46+0,7)/2*2+28,547/4*0,7*4+(10,093+9,44)*(1,125+6,84)/2+(11,019+10,05)*(1,125+6,84)/2 = 306,854 [A]_x000D_</t>
  </si>
  <si>
    <t>postupné rozebrání cihelné klenby</t>
  </si>
  <si>
    <t xml:space="preserve"> "viz příloha 2.201, 2.202 a 2.601"_x000D_
 6,501*4,8 = 31,205 [A]_x000D_</t>
  </si>
  <si>
    <t>demolice ocelového zábradlí</t>
  </si>
  <si>
    <t xml:space="preserve"> "viz příloha 2.201, 2.202 a 2.601"_x000D_
 (3,0+10,32+3,0)*2*0,050 = 1,632 [A]_x000D_</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</si>
  <si>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</si>
  <si>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do 19 km</t>
  </si>
  <si>
    <t xml:space="preserve"> 1,632*19 = 31,008 [A]_x000D_</t>
  </si>
  <si>
    <t xml:space="preserve"> "viz položka 96614A x 1,8 t/m3"_x000D_
 31,205*1,8 = 56,169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</si>
  <si>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</si>
  <si>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"viz položka 96613A x 2.035 t/m3"_x000D_
 306,854*2,035 = 624,448 [A]_x000D_</t>
  </si>
  <si>
    <t>SO 37-20-01</t>
  </si>
  <si>
    <t>02510</t>
  </si>
  <si>
    <t>ZKOUŠENÍ MATERIÁLŮ ZKUŠEBNOU ZHOTOVITELE</t>
  </si>
  <si>
    <t>laboratorní rozbor podzemní vody</t>
  </si>
  <si>
    <t xml:space="preserve"> "viz příloha 1.001"_x000D_
 1 = 1,000 [A]_x000D_</t>
  </si>
  <si>
    <t xml:space="preserve"> 3*30*8 = 720,000 [A]_x000D_</t>
  </si>
  <si>
    <t xml:space="preserve"> "viz položka 17110 a 17411"_x000D_
 116,302+142,181 = 258,483 [A]_x000D_</t>
  </si>
  <si>
    <t>zemina pro zásyp v přechodové oblasti, dovoz z mezideponie</t>
  </si>
  <si>
    <t xml:space="preserve"> "viz položka 17461"_x000D_
 1515,009 = 1515,009 [A]_x000D_</t>
  </si>
  <si>
    <t xml:space="preserve"> "viz příloha 2.101"_x000D_
 345,012*1,6+34,368*(5,9-1,6)/2 = 625,910 [A]_x000D_
 "odpočet zásypů viz položka 17110 a 17411"_x000D_
 -116,302-142,181 = -258,483 [B]_x000D_
 "Celkem: "A+B = 367,427 [C]_x000D_</t>
  </si>
  <si>
    <t>17110</t>
  </si>
  <si>
    <t>ULOŽENÍ SYPANINY DO NÁSYPŮ SE ZHUTNĚNÍM</t>
  </si>
  <si>
    <t>svahové kužely</t>
  </si>
  <si>
    <t xml:space="preserve"> "viz příloha 2.021, 2.022, 2.023 a 2.024"_x000D_
 6,3*1,3*3,54/2+8,284*1,2*0,3 = 17,479 [A]_x000D_
 27,020*3,5/3 = 31,523 [B]_x000D_
 29,480*3,4/3 = 33,411 [C]_x000D_
 28,241*3,6/3 = 33,889 [D]_x000D_
 "Celkem: "A+B+C+D = 116,302 [E]_x000D_</t>
  </si>
  <si>
    <t>přebytek výkopu a vývrtek z vrtů kotev a pilot</t>
  </si>
  <si>
    <t xml:space="preserve"> "viz položka 13173A, 17110, 17411, 26123, 264141, 264441 a 264541"_x000D_
 "přebytek výkopu"_x000D_
 625,91-116,302-142,181 = 367,427 [A]_x000D_
 "vývrtek vrtů kotev"_x000D_
 88,0*3,14*0,12*0,12/4 = 0,995 [B]_x000D_
 "vývrtek vrtů pilot"_x000D_
 (35,0+87,5+157,5)*3,14*0,9*0,9/4 = 178,038 [C]_x000D_
 "Celkem: "A+B+C = 546,460 [D]_x000D_</t>
  </si>
  <si>
    <t xml:space="preserve"> "viz příloha 2.021, 2.022, 2.023 a 2.024"_x000D_
 "pod vozovkou a korytem "4,816*25,79 = 124,205 [A]_x000D_
 "před lícem základů křídel "1,008*(5,3+3,16)+0,870*(5,3+5,56) = 17,976 [B]_x000D_
 "Celkem: "A+B = 142,181 [C]_x000D_</t>
  </si>
  <si>
    <t>17461</t>
  </si>
  <si>
    <t>ZÁSYP JAM A RÝH Z HORNIN KAMENITÝCH</t>
  </si>
  <si>
    <t>ZÁSYP PŘECHODOVÉ OBLASTI ZE ŠTĚRKODRTI DLE SŽ S4
POUŽIJE SE PŘEDRCENÝ HORNINOVÝ MATERIÁL Z VÝRUBU 
TUNELŮ HUTNĚNÝ PO VRSTVÁCH MAX. TL. 300mm 
MÍRA ZHUTNĚNÍ ID=0,95; SEDNUTÍ s=MAX. 0,4mm</t>
  </si>
  <si>
    <t xml:space="preserve"> "viz příloha 2.021, 2.022, 2.023 a 2.024"_x000D_
 18,5*22,02*(2,187+1,532) = 1515,009 [A]_x000D_</t>
  </si>
  <si>
    <t>21452</t>
  </si>
  <si>
    <t>SANAČNÍ VRSTVY Z KAMENIVA DRCENÉHO</t>
  </si>
  <si>
    <t>obsyp rubové drenáže</t>
  </si>
  <si>
    <t xml:space="preserve"> "viz příloha 2.021, 2.022, 2.023 a 2.024"_x000D_
 0,188*22,02*2 = 8,280 [A]_x000D_</t>
  </si>
  <si>
    <t>piloty z betonu C30/37 - XA3</t>
  </si>
  <si>
    <t xml:space="preserve"> "viz příloha 2.111"_x000D_
 (31+4)*8,0*3,14*0,9*0,9/4 = 178,038 [A]_x000D_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</si>
  <si>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</si>
  <si>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t>
  </si>
  <si>
    <t>VÝZTUŽ PILOT Z OCELI</t>
  </si>
  <si>
    <t>ocel S235
montáž a dodávka měřících trubek je v položce 933331</t>
  </si>
  <si>
    <t xml:space="preserve"> "viz příloha 2.131"_x000D_
 "armokoše typ A (31 ks)"_x000D_
 31*0,00094"]" = 0,029 [A]_x000D_
 "armokoše typ B (4 ks)"_x000D_
 4*0,00094"]" = 0,004 [B]_x000D_
 "Celkem:" A+B = 0,033 [C]_x000D_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</si>
  <si>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</si>
  <si>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 xml:space="preserve"> "viz příloha 2.131"_x000D_
 "armokoše typ A (31 ks)"_x000D_
 12,782 = 12,782 [A]_x000D_
 "armokoše typ B (4 ks)"_x000D_
 1,663 = 1,663 [B]_x000D_
 "Celkem: "(A+B)*1,05 = 15,167 [C]_x000D_</t>
  </si>
  <si>
    <t>štětovnice VL 604, převázky 2xU240</t>
  </si>
  <si>
    <t xml:space="preserve"> "viz příloha 2.101"_x000D_
 "štětovnice "547,2*0,1235 = 67,579 [A]_x000D_
 "převázky "14,4*2*0,0332 = 0,956 [B]_x000D_
 "Celkem: "A+B = 68,535 [C]_x000D_</t>
  </si>
  <si>
    <t>26123</t>
  </si>
  <si>
    <t>VRTY PRO KOTVENÍ, INJEKTÁŽ A MIKROPILOTY NA POVRCHU TŘ. II D DO 150MM</t>
  </si>
  <si>
    <t>vrty kotev</t>
  </si>
  <si>
    <t xml:space="preserve"> "viz příloha 2.101"_x000D_
 8*11,0 = 88,000 [A]_x000D_</t>
  </si>
  <si>
    <t>264141</t>
  </si>
  <si>
    <t>VRTY PRO PILOTY TŘ. I D DO 1000MM</t>
  </si>
  <si>
    <t>vrty pilot průměru 900 mm</t>
  </si>
  <si>
    <t xml:space="preserve"> "viz příloha 2.111"_x000D_
 (31+4)*1,0 = 35,000 [A]_x000D_</t>
  </si>
  <si>
    <t>264441</t>
  </si>
  <si>
    <t>VRTY PRO PILOTY TŘ. IV D DO 1000MM</t>
  </si>
  <si>
    <t xml:space="preserve"> "viz příloha 2.111"_x000D_
 (31+4)*2,5 = 87,500 [A]_x000D_</t>
  </si>
  <si>
    <t>264541</t>
  </si>
  <si>
    <t>VRTY PRO PILOTY TŘ V D DO 1000MM</t>
  </si>
  <si>
    <t xml:space="preserve"> "viz příloha 2.111"_x000D_
 (31+4)*4,5 = 157,500 [A]_x000D_</t>
  </si>
  <si>
    <t>beton C30/37 XA3+XF3</t>
  </si>
  <si>
    <t xml:space="preserve"> "viz příloha 2.301 a 2.302"_x000D_
 (19,274+16,962)*0,9 = 32,612 [A]_x000D_
 (19,842+19,274)*0,9 = 35,204 [B]_x000D_
 "Celkem: "A+B = 67,816 [C]_x000D_</t>
  </si>
  <si>
    <t xml:space="preserve"> "25%"_x000D_
 0,25*52,28186*1,05 = 13,724 [A]_x000D_</t>
  </si>
  <si>
    <t>KOTVENÍ NA POVRCHU Z PŘEDPÍNACÍ VÝZTUŽE DL. DO 10M</t>
  </si>
  <si>
    <t>3 - pramencová kotva dočasná
dodávka předepsané kotvy, její osazení do vrtu, zainjektování a napnutí, včetně deaktivace</t>
  </si>
  <si>
    <t xml:space="preserve"> "viz příloha 2.101"_x000D_
 8 = 8,000 [A]_x000D_</t>
  </si>
  <si>
    <t>PŘÍPLATEK ZA DALŠÍ 1M KOTVENÍ NA POVRCHU Z PŘEDPÍNACÍ VÝZTUŽE</t>
  </si>
  <si>
    <t xml:space="preserve"> "viz příloha 2.101"_x000D_
 8*1,0 = 8,000 [A]_x000D_</t>
  </si>
  <si>
    <t>položka zahrnuje příplatek k ceně kotvy za další 1m přes 10m
zahrnuje dodávku 1m předepsané kotvy, případně její protikorozní úpravu, její osazení do vrtu, zainjektování a napnutí</t>
  </si>
  <si>
    <t>beton C30/37 XC4+XF3, včetně lešení a bednění, úpravy a výplně pracovních, dilatační a smršťovacích spár a úpravy povrchu</t>
  </si>
  <si>
    <t xml:space="preserve"> "viz příloha 2.301 a 2.302"_x000D_
 "na NK "0,327*7,311*2 = 4,781 [A]_x000D_
 "na křídlech "0,273*(19,05+16,65-7,311*2) = 5,754 [B]_x000D_
 "Celkem: "A+B = 10,535 [C]_x000D_</t>
  </si>
  <si>
    <t xml:space="preserve"> "5%"_x000D_
 0,05*52,28186*1,05 = 2,745 [A]_x000D_</t>
  </si>
  <si>
    <t>333325</t>
  </si>
  <si>
    <t>MOSTNÍ OPĚRY A KŘÍDLA ZE ŽELEZOVÉHO BETONU DO C30/37</t>
  </si>
  <si>
    <t>křídla beton C30/37 XC4 + XF3, včetně izolace zasypaných ploch asfalt. nátěry 1x ALP + 2x ALN, včetně lešení a bednění, úpravy a výplně pracovních, dilatační a smršťovacích spár a úpravy povrchu</t>
  </si>
  <si>
    <t xml:space="preserve"> "viz příloha 2.301 a 2.302"_x000D_
 "dříky křídel"_x000D_
 (14,558+16,458+14,558+8,574)*0,6 = 32,489 [A]_x000D_
 (2,690+2,926+2,690+1,786)*(0,6+0,125)/2 = 3,658 [B]_x000D_
 "Celkem: "A+B = 36,147 [C]_x000D_</t>
  </si>
  <si>
    <t>333365</t>
  </si>
  <si>
    <t>VÝZTUŽ MOSTNÍCH OPĚR A KŘÍDEL Z OCELI 10505, B500B</t>
  </si>
  <si>
    <t xml:space="preserve"> "10%"_x000D_
 0,10*52,28186*1,05 = 5,490 [A]_x000D_</t>
  </si>
  <si>
    <t>389325</t>
  </si>
  <si>
    <t>MOSTNÍ RÁMOVÉ KONSTRUKCE ZE ŽELEZOBETONU C30/37</t>
  </si>
  <si>
    <t>nosná konstrukce rámová, beton C30/37 - XC4, XF3, včetně lešení a bednění, úpravy a výplně pracovních, dilatační a smršťovacích spár a úpravy povrchu</t>
  </si>
  <si>
    <t xml:space="preserve"> "viz příloha 2.301 a 2.302"_x000D_
 7,338*23,59 = 173,103 [A]_x000D_</t>
  </si>
  <si>
    <t>389365</t>
  </si>
  <si>
    <t>VÝZTUŽ MOSTNÍ RÁMOVÉ KONSTRUKCE Z OCELI 10505, B500B</t>
  </si>
  <si>
    <t xml:space="preserve"> "60%"_x000D_
 0,60*52,28186*1,05 = 32,938 [A]_x000D_</t>
  </si>
  <si>
    <t>451313</t>
  </si>
  <si>
    <t>PODKLADNÍ A VÝPLŇOVÉ VRSTVY Z PROSTÉHO BETONU C16/20</t>
  </si>
  <si>
    <t>podkladní beton základů C16/20 - X0</t>
  </si>
  <si>
    <t xml:space="preserve"> "viz příloha 2.301 a 2.302"_x000D_
 (45,776+49,376)*0,15 = 14,273 [A]_x000D_</t>
  </si>
  <si>
    <t>podkladní beton pod rubovou drenáží C30/37 - XA3</t>
  </si>
  <si>
    <t xml:space="preserve"> "viz příloha 2.021, 2.022, 2.023 a 2.024"_x000D_
 "pod drenáží"_x000D_
 (51,930+70,682)*2,35-(8,517+9,237)*1,05-(27,47+29,87)*0,15*0,15 = 268,206 [A]_x000D_</t>
  </si>
  <si>
    <t>451384</t>
  </si>
  <si>
    <t>PODKL VRSTVY ZE ŽELEZOBET DO C25/30 VČET VÝZTUŽE</t>
  </si>
  <si>
    <t>podkladní beton pod dlažbou C25/30, včetně výztuže kari sítí</t>
  </si>
  <si>
    <t xml:space="preserve"> "viz příloha 2.021, 2.022, 2.023 a 2.024"_x000D_
 "pod dlažbou"_x000D_
 (20,814+22,719+23,310+24,031)*1,2*0,1 = 10,905 [A]_x000D_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</si>
  <si>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</si>
  <si>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457384</t>
  </si>
  <si>
    <t>VYROVNÁVACÍ A SPÁD ŽELEZOBETON DO C25/30 VČET VÝZTUŽE</t>
  </si>
  <si>
    <t>SVI 1 -  tvrdá ochrana izolace - beton C25/30 - XC2, XF1, tl. 50 mm vyztužený ocelovou sítí 4/4 - 100/100</t>
  </si>
  <si>
    <t xml:space="preserve"> "viz příloha 2.021, 2.022, 2.023, 2.024 a 2.041"_x000D_
 22,53*7,311*0,05 = 8,236 [A]_x000D_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</si>
  <si>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</si>
  <si>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 xml:space="preserve"> "viz příloha 2.021, 2.022, 2.023 a 2.024"_x000D_
 22,36*0,6*2,12*2 = 56,884 [A]_x000D_</t>
  </si>
  <si>
    <t>lom. kámen tř. I (dle ČSN 72 1860), včetně spárování cem. maltou MC25 XF4</t>
  </si>
  <si>
    <t xml:space="preserve"> "viz příloha 2.021, 2.022, 2.023 a 2.024"_x000D_
 (20,814+22,719+23,310+24,031)*1,2*0,2 = 21,810 [A]_x000D_</t>
  </si>
  <si>
    <t>R45861</t>
  </si>
  <si>
    <t>VÝPLŇ ZA OPĚRAMI A ZDMI ZE ZEMINY STABIL CEMENTEM</t>
  </si>
  <si>
    <t>PŘECHODOVÝ KLÍN DLE SŽ S4 - SMĚS STABILIZOVANÁ CEMENTEM
KAMENIVO - PŘEDRCENÝ HORNINOVÝ MATERIÁL Z VÝRUBU TUNELŮ</t>
  </si>
  <si>
    <t xml:space="preserve"> "viz příloha 2.021, 2.022, 2.023 a 2.024"_x000D_
 (4,762+3,197)*22,02 = 175,257 [A]_x000D_</t>
  </si>
  <si>
    <t>položka zahrnuje:
- dovoz vyzískané zeminy stabilizované cementem a zásyp se zhutněním</t>
  </si>
  <si>
    <t>R711001-1</t>
  </si>
  <si>
    <t>IZOLACE SVI 1</t>
  </si>
  <si>
    <t xml:space="preserve"> "viz příloha 2.021, 2.022, 2.023, 2.024 a 2.041"_x000D_
 22,53*7,311 = 164,717 [A]_x000D_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</si>
  <si>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PLNOPLOŠNĚ SPOJENÁ S PODKLADEM, 
2) NETKANÁ GEOTEXTILIE MIN. 300G/M2 - 1 VRSTVA, 
3) SEPARAČNÍ PE FOLIE MIN. TL. 0,3 MM, VOLNĚ POKLÁDANÁ, 
4) OCHRANNÁ VRSTVA - BETON C 25/30 - XC2, XF1, PRŮSAK DO 35 MM, S VÝZTUŽNOU VLOŽKOU Z KARI SÍTÍ 4/4- 100/100MM *) - není součástí této R-položky</t>
  </si>
  <si>
    <t>R711001-2</t>
  </si>
  <si>
    <t>IZOLACE SVI 2</t>
  </si>
  <si>
    <t xml:space="preserve"> "viz příloha 2.021, 2.022, 2.023, 2.024 a 2.041"_x000D_
 7,311*0,65*2 = 9,504 [A]_x000D_
 (19,05+16,65-7,311*2)*0,3 = 6,323 [B]_x000D_
 "Celkem: "A+B = 15,827 [C]_x000D_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</si>
  <si>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S INTEGROVANOU OCHRANOU, PLNOPLOŠNĚ SPOJENÁ S PODKLADEM</t>
  </si>
  <si>
    <t>R711001-3</t>
  </si>
  <si>
    <t>IZOLACE SVI 3</t>
  </si>
  <si>
    <t xml:space="preserve"> "viz příloha 2.021, 2.022, 2.023, 2.024 a 2.041"_x000D_
 "rub rámu "22,36*2,28*2 = 101,962 [A]_x000D_
 "rub křídel "(16,65-7,311)*2,35-(1,28+0,38)/2*1,35*2+(19,05-7,311)*3,02-(1,95+1,05)/2*1,35*2 = 51,107 [B]_x000D_
 "Celkem: "A+B = 153,069 [C]_x000D_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</si>
  <si>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PLNOPLOŠNĚ SPOJENÁ S PODKLADEM, 
2) OCHRANNÁ VRSTVA - MĚKKÁ, EXTRUDOVANÝ POLYSTYREN TL. 50 MM, GEOTEXTILIE MIN. 500G/M2</t>
  </si>
  <si>
    <t>R711001-5</t>
  </si>
  <si>
    <t>IZOLACE SVI 5</t>
  </si>
  <si>
    <t xml:space="preserve"> "viz příloha 2.021, 2.022, 2.023, 2.024 a 2.041"_x000D_
 "rub rámu "22,36*1,3*2+21,75*0,9*2+(22,36+21,75)/2*0,31*2 = 110,960 [A]_x000D_
 "rub křídel "_x000D_
 2,41*1,68+2,16*0,9+(2,41+2,16)/2*0,31 = 6,701 [B]_x000D_
 4,23*1,68+3,87*0,9+(4,23+3,87)/2*0,31 = 11,845 [C]_x000D_
 4,23*1,0+3,87*0,9+(4,23+3,87)/2*0,31 = 8,969 [D]_x000D_
 4,81*1,0+4,56*0,9+(4,81+4,56)/2*0,31 = 10,366 [E]_x000D_
 "líc rámu "2*1,7*24,18 = 82,212 [F]_x000D_
 "líc křídel "2,24*(2*5,30+5,56+3,16) = 43,277 [G]_x000D_
 "Celkem: "A+B+C+D+E+F+G = 274,330 [H]_x000D_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</si>
  <si>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TLAKOVÉ VODĚ Z MODIFIKOVANÉHO ASFALTU, PLNOPLOŠNĚ SPOJENÁ S PODKLADEM, 
2) OCHRANNÁ VRSTVA - MĚKKÁ, EXTRUDOVANÝ POLYSTYREN TL. 50 MM, GEOTEXTILIE MIN. 500G/M2</t>
  </si>
  <si>
    <t>R711001-8</t>
  </si>
  <si>
    <t>IZOLACE SVI 8</t>
  </si>
  <si>
    <t xml:space="preserve"> "viz příloha 2.021, 2.022, 2.023, 2.024 a 2.041"_x000D_
 51,930+70,682 = 122,612 [A]_x000D_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</si>
  <si>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PÁSOVÁ IZOLACE PROTI STÉKAJÍCÍ VODĚ Z MODIFIKOVANÉHO ASFALTU, PLNOPLOŠNĚ SPOJENÁ S PODKLADEM
2) OCHRANNÁ VRSTVA - MĚKKÁ, NETKANÁ GEOTEXTILIE DLE SVI</t>
  </si>
  <si>
    <t>87533</t>
  </si>
  <si>
    <t>POTRUBÍ DREN Z TRUB PLAST DN DO 150MM</t>
  </si>
  <si>
    <t xml:space="preserve"> "viz příloha 2.021, 2.022, 2.023 a 2.024"_x000D_
 "drenáž v kuželech "_x000D_
 3,65+5,6 = 9,250 [A]_x000D_</t>
  </si>
  <si>
    <t>PŘÍČNÁ DRENÁŽ Z POLODĚROVANÝCH TRUBEK HDPE DN 150</t>
  </si>
  <si>
    <t xml:space="preserve"> "viz příloha 2.021, 2.022, 2.023 a 2.024"_x000D_
 "drenáž za rubem mezi křídly "_x000D_
 23,0+23,0 = 46,000 [A]_x000D_</t>
  </si>
  <si>
    <t>87634</t>
  </si>
  <si>
    <t>CHRÁNIČKY Z TRUB PLASTOVÝCH DN DO 200MM</t>
  </si>
  <si>
    <t>chránička do bednění HDPE DN 200,</t>
  </si>
  <si>
    <t xml:space="preserve"> "viz příloha 2.041, detail 5"_x000D_
 0,6+0,6 = 1,200 [A]_x000D_</t>
  </si>
  <si>
    <t>9112A1</t>
  </si>
  <si>
    <t xml:space="preserve"> "viz příloha 2.421"_x000D_
 16,65+19,05 = 35,700 [A]_x000D_</t>
  </si>
  <si>
    <t xml:space="preserve"> "viz příloha 2.021, 2.022, 2.023, 2.024"_x000D_
 11,5+12,0+11,0+14,0 = 48,500 [A]_x000D_</t>
  </si>
  <si>
    <t>933331</t>
  </si>
  <si>
    <t>ZKOUŠKA INTEGRITY ULTRAZVUKEM V TRUBKÁCH PILOT SYSTÉMOVÝCH</t>
  </si>
  <si>
    <t>zkouška CHA</t>
  </si>
  <si>
    <t xml:space="preserve"> "viz příloha 2.131"_x000D_
 4 = 4,000 [A]_x000D_</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</si>
  <si>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</si>
  <si>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</si>
  <si>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</si>
  <si>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zkouška PIT</t>
  </si>
  <si>
    <t xml:space="preserve"> "viz příloha 2.131"_x000D_
 31+4 = 35,000 [A]_x000D_</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</si>
  <si>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</si>
  <si>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xml:space="preserve"> "viz příloha 2.021, 2.022, 2.023 a 2.024"_x000D_
 36*0,3 = 10,800 [A]_x000D_</t>
  </si>
  <si>
    <t>935832</t>
  </si>
  <si>
    <t>ŽLABY A RIGOLY DLÁŽDĚNÉ Z LOMOVÉHO KAMENE TL DO 250MMM DO BETONU TL 100MM</t>
  </si>
  <si>
    <t>odlážděné rigoly u vyústění drenáže</t>
  </si>
  <si>
    <t xml:space="preserve"> "viz příloha 2.021, 2.022, 2.023 a 2.024"_x000D_
 (1,216+0,705)*1,2 = 2,305 [A]_x000D_</t>
  </si>
  <si>
    <t>936501</t>
  </si>
  <si>
    <t>DROBNÉ DOPLŇK KONSTR KOVOVÉ NEREZ</t>
  </si>
  <si>
    <t xml:space="preserve"> "viz příloha 2.301 a 2.302"_x000D_
 "body pro měření účinků BP nerez ocel"_x000D_
 4*2,0 = 8,000 [A]_x000D_
 "viz příloha 2.041, detail 4"_x000D_
 "lišty pro ukotvení izolace pod římsou nerez ocel(16,65+19,05)*0,04*0,004*8000"_x000D_
 "viz příloha 2.041, detail 5"_x000D_
 "prostup odvodnění křídlemnerezová trubka s přírubou 2 ks"_x000D_
 "4*(0,003*3,14*0,5*0,5/4+0,72*3,14*0,18*0,18/4-0,723*3,14*0,174*0,174/4+0,1*0,183*0,003)*8000"_x000D_
 "Celkem: "A+B+C = 0,000 [D]_x000D_</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</si>
  <si>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</si>
  <si>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demolice křídla stávajícího mostu</t>
  </si>
  <si>
    <t xml:space="preserve"> "viz příloha 2.101"_x000D_
 (5,691+2,429)/2*(1,0+4,9)/2 = 11,977 [A]_x000D_</t>
  </si>
  <si>
    <t>demolice zídky v místě jímky</t>
  </si>
  <si>
    <t xml:space="preserve"> "viz příloha 2.101"_x000D_
 4,6*(1,25*0,25+0,25*1,7) = 3,393 [A]_x000D_</t>
  </si>
  <si>
    <t>LETOPOČETvlysem do betonu</t>
  </si>
  <si>
    <t xml:space="preserve"> 2 = 2,000 [A]_x000D_</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</si>
  <si>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</si>
  <si>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"viz položka 96616A x 2,5 t/m3"_x000D_
 4,6*(1,25*0,25+0,25*1,7)"*2,5" = 3,393 [A]_x000D_</t>
  </si>
  <si>
    <t xml:space="preserve"> "viz položka 96613A x 2,035 t/m3"_x000D_
 11,977*2,035 = 24,373 [A]_x000D_</t>
  </si>
  <si>
    <t>SO 37-20-02</t>
  </si>
  <si>
    <t>behěm výstavby HYV a výkopů - odhad 200 dní</t>
  </si>
  <si>
    <t xml:space="preserve"> "200*24=4800,000 hod "_x000D_
 "Celkem "4800 = 4800,000 [B]_x000D_</t>
  </si>
  <si>
    <t>11521</t>
  </si>
  <si>
    <t>PŘEVEDENÍ VODY POTRUBÍM DN 100 NEBO ŽLABY R.O. DO 0,3M</t>
  </si>
  <si>
    <t>do jezera cca. 300 m</t>
  </si>
  <si>
    <t xml:space="preserve"> "300,000 , "_x000D_
 "Celkem "300 = 300,000 [B]_x000D_</t>
  </si>
  <si>
    <t>dle dokumentace 2_101</t>
  </si>
  <si>
    <t xml:space="preserve"> "Uvnitř:	102,62 m2 * 3,99 m * 2 ks = 818,908 m3
Uvnitř:	17,46 m2 * 15,01 m = 262,075 m3
Za:	(69,99 + 85,46) m2 * 0,50 * 0,36 m = 27,981 m3
Za:	(59,18 + 73,16) m2 * 0,50 * 0,36 m = 23,821 m3
Spolu:	1132,785 m3 "_x000D_
 "Celkem "1132,785 = 1132,785 [B]_x000D_</t>
  </si>
  <si>
    <t xml:space="preserve"> "z pol. č. 131734: 1132,785 m3 "_x000D_
 "Celkem "1132,785 = 1132,785 [B]_x000D_</t>
  </si>
  <si>
    <t xml:space="preserve"> "Za:	(22,17 + 27,83) m2 * 0,50 * 0,28 m + (23,45 + 29,28) * 0,50 * 0,28 m = 14,382 m3 
Okolo:	5,92 m * 3,41 m2 + 4,70 m * 3,06 m2 + 12,96 m * 1,82 m2 + 8,81 m * 3,80 m2 = 91,634 m3
Spolu:	106,016 m3 "_x000D_
 "Celkem "106,016 = 106,016 [B]_x000D_</t>
  </si>
  <si>
    <t>dle dokumentace 2_431
JÍMKY ROZMĚRU 1000 x 1000 x 1000 mm OPATŘENÁ SEPARAČNÍ FÓLIÍ S VÝPLNÍ ZE ŠTÉRKEM</t>
  </si>
  <si>
    <t xml:space="preserve"> "2 ks * (1,00 * 1,00 * 1,00) m = 2,000 m3 "_x000D_
 "Celkem "2 = 2,000 [B]_x000D_</t>
  </si>
  <si>
    <t>D02</t>
  </si>
  <si>
    <t>23117A</t>
  </si>
  <si>
    <t>ŠTĚTOVÉ STĚNY BERANĚNÉ Z KOVOVÝCH DÍLCŮ TRVALÉ (PLOCHA)</t>
  </si>
  <si>
    <t xml:space="preserve"> "242,00*9,00=2178,000 m2 "_x000D_
 "Celkem "2178 = 2178,000 [B]_x000D_</t>
  </si>
  <si>
    <t>23717A</t>
  </si>
  <si>
    <t>ODSTRANĚNÍ ŠTĚTOVÝCH STĚN Z KOVOVÝCH DÍLCŮ V PLOŠE</t>
  </si>
  <si>
    <t>dle dokumentace 2_101
odpálení štětových stěn</t>
  </si>
  <si>
    <t xml:space="preserve"> "242,00*1,00=242,000 m2 "_x000D_
 "Celkem "242 = 242,000 [B]_x000D_</t>
  </si>
  <si>
    <t>dle dokumentace pro DC-HYV: 2_201 až 2_213
včetně bednění, izolačních nátěrů; všech spár, dilatací a spojů dle dokumentace 2_441
včetně povrchu z pohledového betonu pro tubus a rámy pro stěny a stropy dle dokumentace 2_441</t>
  </si>
  <si>
    <t xml:space="preserve"> "DC-HYV: spodní deska
DC - HYV - A: 4,84 m * 0,50 m * 12,00 m= 29,040 m3 
DC - HYV - B1: 3,99 m * 0,50 m * 7,06 m = 14,085 m3 
DC - HYV - B2: 3,99 m * 0,50 m * 8,74 m = 17,436 m3 
DC - HYV - B3: 32,32 m2 * 0,50 m = 16,160 m3 
DC - HYV - B4: 3,99 m * 0,50 m * 12,00 m = 23,940 m3 
DC - HYV - B5: 3,99 m * 0,50 m * 12,00 m = 23,940 m3 
DC - HYV - B6: 3,99 m * 0,50 m * 11,52 m = 22,982 m3 
DC - HYV - C1: 3,99 m * 0,50 m * 7,42 m = 14,803 m3 
DC - HYV - C2: 3,99 m * 0,50 m * 8,74 m = 17,436 m3  
DC - HYV - C3: 32,32 m2 * 0,50 m = 16,160 m3 
DC - HYV - C4: 3,99 m * 0,50 m * 12,00 m = 23,940 m3 
DC - HYV - C5: 3,99 m * 0,50 m * 12,00 m = 23,940 m3 
DC - HYV - C6: 3,99 m * 0,50 m * 11,52 m = 22,982 m3 
Celkem DC-HYV: 266,844 m3 "_x000D_
 "Celkem "266,844 = 266,844 [B]_x000D_</t>
  </si>
  <si>
    <t>dle dokumentace pro DC-HYV: 2_220 až 2_226</t>
  </si>
  <si>
    <t xml:space="preserve"> "DC-HYV: základové desky HYV
DC - HYV - A: 5124,024/1000 = 5,124 t  
DC - HYV - B1: 1567,400/1000 = 1,567 t  
DC - HYV - B2: 2693,806/1000 = 2,694 t  
DC - HYV - B3: 2745,014/1000 = 2,745 t  
DC - HYV - B4: 4574,505/1000 = 4,575 t  
DC - HYV - B5: 3835,771/1000 = 3,836 t  
DC - HYV - B6: 2617,900/1000 = 2,618 t  
DC - HYV - C1: 1567,400/1000 = 1,567 t 
DC - HYV - C2: 2693,806/1000 = 2,694 t  
DC - HYV - C3: 2745,014/1000 = 2,745 t
DC - HYV - C4: 4574,505/1000 = 4,575 t 
DC - HYV - C5: 3835,771/1000 = 3,836 t
DC - HYV - C6: 2617,900/1000 = 2,618 t
Celkem DC-HYV: 41,192 t "_x000D_
 "Celkem "41,192 = 41,192 [B]_x000D_</t>
  </si>
  <si>
    <t>D03</t>
  </si>
  <si>
    <t xml:space="preserve"> "DC-HYV: stěny:
DC - HYV - A: 3,01 m * 0,50 m * 12,00 m * 2 ks = 36,120 m3 
DC - HYV - B2: 8,31 m2 * 0,50 m * 2 ks = 8,310 m3 
DC - HYV - B3: 2,76 m * 0,50 m * 6,30 m + 2,76 m * 0,50 m * 3,22 m * 2 ks = 17,581 m3 
DC - HYV - B4: 28,29 m2 * 0,50 m * 2 ks = 28,290 m3 
DC - HYV - B5: 16,27 m2 * 0,50 m * 2 ks = 16,270 m3 
DC - HYV - B6: 4,38 m2 * 0,50 m * 2 ks = 4,380 m3 
DC - HYV - C2: 8,31 m2 * 0,50 m * 2 ks = 8,310 m3  
DC - HYV - C3: 2,76 m * 0,50 m * 6,30 m + 2,76 m * 0,50 m * 3,22 m * 2 ks = 17,581 m3 
DC - HYV - C4: 28,29 m2 * 0,50 m * 2 ks = 28,290 m3 
DC - HYV - C5: 16,27 m2 * 0,50 m * 2 ks = 16,270 m3 
DC - HYV - C6: 4,38 m2 * 0,50 m * 2 ks = 4,380 m3 
Celkem DC-HYV: 185,782 m3 "_x000D_
 "Celkem "185,782 = 185,782 [B]_x000D_</t>
  </si>
  <si>
    <t>311365</t>
  </si>
  <si>
    <t>VÝZTUŽ ZDÍ A STĚN PODP A VOL Z OCELI 10505, B500B</t>
  </si>
  <si>
    <t xml:space="preserve"> "DC-HYV: stěny HYV
DC - HYV - A: 1826,300/1000=1,826 t  
DC - HYV - B2: 426,000/1000=0,426 t  
DC - HYV - B3: 1310,050/1000=1,310 t  
DC - HYV - B4: 1438,900/1000=1,439 t  
DC - HYV - B5: 970,500/1000=0,971 t  
DC - HYV - B6: 135,100/1000=0,135 t  
DC - HYV - C2: 426,000/1000=0,426 t  
DC - HYV - C3: 1310,050/1000=1,310 t
DC - HYV - C4: 1438,900/1000=1,439 t
DC - HYV - C5: 970,500/1000=0,971 t
DC - HYV - C6: 135,100/1000=0,135 t
Celkem DC-HYV: 10,388 t "_x000D_
 "Celkem "10,388 = 10,388 [B]_x000D_</t>
  </si>
  <si>
    <t>dle dokumentace pro tubus: 2_301; pro rámy: 2_302 až 2_317
včetně bednění, izolačních nátěrů; všech spár, dilatací a spojů dle dokumentace 2_441
včetně povrchu z pohledového betonu pro tubus a rámy pro stěny a stropy dle dokumentace 2_441</t>
  </si>
  <si>
    <t>"```````DC - Tubus: stropní deska+dolní deska+stěny
DC - Tubus - A: (3,80 m * 0,45 m * 10,96 m)+(3,80 m * 0,40 m * 10,96 m)+(2,85 m * 0,40 m * 10,96 m * 2 ks)=60,390 m3
Celkem Tubus: 60,390 m3
DC - Rám: dolní deska+stěny+zadní stěna
DC - rám - B1: (2,95 m * 0,40 m * 7,79 m)+(11,11 m2 * (0,40 + 0,35) m)+(2,95 m * 0,40 m * 1,11 m)=18,835 m3
DC - rám - B2: (2,95 m * 0,40 m * 8,62 m)+(5,40 m * 0,40 m * 11,67 m)=35,379 m3
DC - rám - B3: (22,76 m2 * 0,40 m)+(5,40 m * 0,40 m * 11,67 m)=34,311 m3
DC - rám - B4: (2,95 m * 0,40 m * 11,90 m)+(55,56 m2 * (0,40 + 0,35) m)=55,712 m3
DC - rám - B5: (2,95 m * 0,40 m * 12,00 m)+(43,51 m2 * (0,40 + 0,35) m)=46,793 m3
DC - rám - B6: (2,95 m * 0,40 m * 12,00 m)+(30,90 m2 * (0,40 + 0,35) m)=37,335 m3
DC - rám - B7: (1,23 m2 * 7,68 m)+(20,19 m2 * 0,35 m)=16,513 m3
DC - rám - B8: (1,23 m2 * 8,18 m)+(20,19 m2 * 0,35 m)=17,128 m3
DC - rám - C1: (2,95 m * 0,40 m * 8,14 m)+(12,19 m2 * (0,40 + 0,35) m)+(2,95 m * 0,40 m * 1,13 m)=20,081 m3
DC - rám - C2: (2,95 m * 0,40 m * 8,62 m)+(30,91 m2 * 0,40 m + 24,82 m2 * 0,35 m)=31,223 m3
DC - rám - C3: (22,76 m2 * 0,40 m)+(5,40 m * 0,40 m * 11,67 m)=34,311 m3
DC - rám - C4: (2,95 m * 0,40 m * 11,90 m)+(57,97 m2 * (0,40 + 0,35) m)=57,520 m3
DC - rám - C5: (2,95 m * 0,40 m * 12,00 m)+(46,17 m2 * (0,40 + 0,35) m)=48,788 m3
DC - rám - C6: (2,95 m * 0,40 m * 12,00 m)+(33,78 m2 * (0,40 + 0,35) m)=39,495 m3
DC - rám - C7: (1,23 m2 * 9,11 m)+(29,25 m2 * 0,35 m)=21,443 m3
DC - rám - C8: (1,23 m2 * 9,61 m)+(28,93 m2 * 0,35 m)=21,946 m3
Celkem DC - rámy: 536,810 m3
Celkem: 597,200 m3 ` ` ` ` ` ` ` " _x000D_
 "Celkem "597,2 = 597,200 [B]_x000D_</t>
  </si>
  <si>
    <t>dle dokumentace pro tubus: 2_320; pro rámy: 2_321 až 2_336</t>
  </si>
  <si>
    <t xml:space="preserve"> "DC - Tubus: 
DC - Tubus - A: 22303,100/1000=22,303 t
Celkem Tubus: 22,303 t
DC - Rám: 
DC - rám - B1: 2886,800/1000=2,887 t
DC - rám - B2: 4578,500/1000=4,579 t
DC - rám - B3: 11838,050/1000=11,838 t
DC - rám - B4: 7720,500/1000=7,721 t
DC - rám - B5: 6883,200/1000=6,883 t
DC - rám - B6: 5487,200/1000=5,487 t
DC - rám - B7: 2824,000/1000=2,824 t
DC - rám - B8: 2963,700/1000=2,964 t
DC - rám - C1: 2994,700/1000=2,995 t
DC - rám - C2: 4636,600/1000=4,637 t
DC - rám - C3: 11838,050/1000=11,838 t
DC - rám - C4: 7829,400/1000=7,829 t
DC - rám - C5: 6952,600/1000=6,953 t
DC - rám - C6: 5487,200/1000=5,487 t
DC - rám - C7: 3537,300/1000=3,537 t
DC - rám - C8: 3658,400/1000=3,658 t
Celkem DC - rámy: 91,662 t
Celkem: 113,965 t "_x000D_
 "Celkem "113,965 = 113,965 [B]_x000D_</t>
  </si>
  <si>
    <t>D04</t>
  </si>
  <si>
    <t>R431315</t>
  </si>
  <si>
    <t>SCHODIŠŤ KONSTR Z PROST BETONU DO C30/37</t>
  </si>
  <si>
    <t>dle dokumentace 2_503; včetně bednění, spár, dilatací, izolačních nátěrů
C30/37 XA1, XC4, XF4 Cl-0,2</t>
  </si>
  <si>
    <t xml:space="preserve"> "(4,09 + 4,07) m2 * 2,20 m = 17,952 m3 "_x000D_
 "Celkem "17,952 = 17,952 [B]_x000D_</t>
  </si>
  <si>
    <t>Technická specifikace: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</si>
  <si>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dokumentace 2_101 - výplň štětových stěn
dle dokumentace 2_201 až 2_213 - podkladní beton DC - HYV
dle dokumentace 2_308; 2_309; 2_316 a 2_317 - podkladní beton rámů
dle dokumentace 2_441 - ochrana zpětného spoje obetonováním</t>
  </si>
  <si>
    <t>"```````výplň štětových stěn: 242,00 m / 0,38 m / 2 = 318 ks * 0,12 m2 = 38,16 m2 * 2,30 m = 87,768 m3
podkladní beton DC - HYV:
DC - HYV - A: 4,84 m * 0,20 m * 12,00 m = 11,616 m3
DC -  HYV - B1: 4,39 m * 0,20 m * 7,27 m = 6,383 m3
DC - HYV - B2: 3,99 m * 0,20 m * 8,75 m = 6,983 m3
DC - HYV - B3: 32,32 m2 * 0,20 m = 6,464 m3
DC - HYV - B4: 3,99 m * 0,20 m * 12,00 m = 9,576 m3
DC - HYV - B5: 3,99 m * 0,20 m * 12,00 m = 9.576 m3
DC - HYV - B6: 3,99 m * 0,20 m * 11,52 m = 9,192 m3
DC - HYV - C1: 4,39 m * 0,20 m * 7,63 m = 5,916 m3
DC - HYV - C2: 3,99 m * 0,20 m * 8,75 m = 6,983 m3
DC - HYV - C3: 32,32 m2 * 0,20 m = 6,464 m3
DC - HYV - C4: 3,99 m * 0,20 m * 12,00 m = 9,576 m3
DC - HYV - C5: 3,99 m * 0,20 m * 12,00 m = 9,576 m3
DC - HYV - C6: 3,99 m * 0,20 m * 11,52 m = 9,193 m3
Celkem DC - HYV: 107,498 m3
DC - rám - B7: 2,40 m * 0,20 m * 7,68 m = 3,686 m3
DC - rám - B8: 2,40 m * 0,20 m * 8,18 m = 3,926 m3
DC - rám - C7: 2,40 m * 0,20 m * 9,11 m = 4,373 m3
DC - rám - C8: 2,40 m * 0,20 m * 9,61 m = 4,613 m3
Celkem DC - rám: 16,598 m3
ochrana zpětného spoje obetonováním: 242,00 m * 0,75 m2 = 181,500 m3
Celkem: 393,364 m3 ` ` ` ` ` ` ` " _x000D_
 "Celkem "393,364 = 393,364 [B]_x000D_</t>
  </si>
  <si>
    <t>dle dokumentace 2_431</t>
  </si>
  <si>
    <t xml:space="preserve"> "povrch 1: BETON tl. 230 mm: C30/37 XA1 XC4 XF4 Cl=0,2 Dmax = 22, S3, max. průsak 20 mm dle ČSN 12390-8: 7,32 m2 * 0,23 m = 1,68 m3 * 2 ks = 3,367 m3
povrch 2: SPÁDOVÝ BETON, tl. 230 mm: C30/37 XA1 XC4 XF4 Cl=0,2 Dmax = 22, S3, max. průsak 20 mm dle ČSN 12390-8 + KARI SÍŤ: 63,45 m2 * 0,23 m = 14,594 m3
povrch 3: SPÁDOVÝ BETON, tl. 60 mm: C30/37 XF4 Cl=0,40 Dmax = 22, S3 + KARI SÍŤ: 240,68 m2 * 0,06 m = 14,441 m3
Celkem: 32,402 m3 "_x000D_
 "Celkem "32,402 = 32,402 [B]_x000D_</t>
  </si>
  <si>
    <t>R4514</t>
  </si>
  <si>
    <t>PODKL A VÝPLŇ VRSTVY Z FLEXIBILNÍHO MRAZUVZDORNÉHO LEPIDLA</t>
  </si>
  <si>
    <t>dle dokumentace 2_431 a 2_503</t>
  </si>
  <si>
    <t xml:space="preserve"> "2_431:
povrch 1: (7,32 + 0,94) m2 * 0,005 mm = 0,04 m3 * 2 ks = 0,083 m3
povrch 2: 57,95 m2 * 0,005 m = 0,290 m3
2_503:
půdorys: 0,32 m * 2,20 m * 59 ks * 0,005 m = 0,208 m3 + (3,30 + 0,65) m * 2,20 m * 0,005 m = 0,252 m3
pohled: 0,15 m * 2,20 m * 59 ks * 0,005 m = 0.097 m3
bok: (2,81 + 2,81) m2 * 0,005 m * 2 ks = 0,056 m3
Celkem: 0,778 m3 "_x000D_
 "Celkem "0,778 = 0,778 [B]_x000D_</t>
  </si>
  <si>
    <t>D05</t>
  </si>
  <si>
    <t xml:space="preserve"> "ŠDa fr. 0-32, tl. 200 mm
povrch 4: 7,11 m2 * 0,20 m * 2 ks = 2,844 m3 "_x000D_
 "Celkem "2,844 = 2,844 [B]_x000D_</t>
  </si>
  <si>
    <t>575C53</t>
  </si>
  <si>
    <t>LITÝ ASFALT MA IV (OCHRANA MOSTNÍ IZOLACE) 11 TL. 40MM</t>
  </si>
  <si>
    <t xml:space="preserve"> "LITÝ ASFALT MA IV, tl. 40 mm
povrch 3: (53,27 + 56,13) m * 2,20 m = 240,680 m2 "_x000D_
 "Celkem "240,68 = 240,680 [B]_x000D_</t>
  </si>
  <si>
    <t>582612</t>
  </si>
  <si>
    <t>KRYTY Z BETON DLAŽDIC SE ZÁMKEM ŠEDÝCH TL 80MM DO LOŽE Z KAM</t>
  </si>
  <si>
    <t>dle dokumentace 2_431
včetně LOŽE Z DROBNÉHO DRCENÉHO KAMENIVA fr. 2-5, tl. 40 mm - 0,570 m3</t>
  </si>
  <si>
    <t xml:space="preserve"> "BETONOVÁ DLAŽBA ROZMĚR 200 x 200 mm, tl. 80 mm
povrch 4: 7,11 m2 * 2 ks = 14,220 m2 "_x000D_
 "Celkem "14,22 = 14,220 [B]_x000D_</t>
  </si>
  <si>
    <t>D07</t>
  </si>
  <si>
    <t>dle dokumentace 2_361</t>
  </si>
  <si>
    <t xml:space="preserve"> "chránička průměru DN32: 96,250 m
chránička průměru DN40: 26,800 m
Celkem: 123,050 m "_x000D_
 "Celkem "123,05 = 123,050 [B]_x000D_</t>
  </si>
  <si>
    <t>711311</t>
  </si>
  <si>
    <t>IZOLACE PODZEMNÍCH OBJEKTŮ PROTI ZEMNÍ VLHKOSTI ASFALTOVÝMI NÁTĚRY</t>
  </si>
  <si>
    <t xml:space="preserve"> "2_431:
povrch 1: (7,32 + 0,94) m2 * 2 ks = 16,520 m2
povrch 2: 63,450 m2
povrch 3: (53,27 + 56,13) m * 2,20 m = 240,680 m2
2_503:
půdorys: 0,32 m * 2,20 m * 59 ks + (3,30 + 0,65) m * 2,20 m = 50,226 m2
pohled: 0,15 m * 2,20 m * 59 ks = 19,470 m2
bok: (2,81 + 2,81) m2 * 2 ks = 11,240 m2
Celkem: 401,586 m2 "_x000D_
 "Celkem "401,586 = 401,586 [B]_x000D_</t>
  </si>
  <si>
    <t>R7113S1</t>
  </si>
  <si>
    <t>IZOLACE PODZEMNÍCH OBJEKTŮ PROTI ZEMNÍ VLHKOSTI ASFALTOVÝMI NÁTĚRY - PODLAHA HORNÍ VRSTVY</t>
  </si>
  <si>
    <t>dle dokumentace 2_441;
spodek:
SEPARAČNÍ FOLIE PE, tl. 0.3 mm
SVI PROTI TLAKOVÉ VODĚ S TVRDOU OCHRANOU Z BETONU C25/30 XC2, XF1
tl. 50 mm VYZTUŽENÍ OCEL. SÍTÍ 4/100 – 4/100 
SEPARAČNÍ PE FOLIE, MIN. tl. 0.3 mm VOLNĚ POKLÁDANÁ 
NETKANÁ GEOTEXTÍLIE 300 g/m2/
IZOLACE PROTI TLAKOVÉ VODĚ Z NAIP
PENETRAČNÍ ADHEZNÍ NÁTĚR NA BÁZI EPOXIDOVÉ PRYSKYŘICE</t>
  </si>
  <si>
    <t xml:space="preserve"> "Rám: 58,10 m * 2,99 m * 2 ks = 347,438 m2
Tubus:	21,99 m * 3,84 m = 84,442 m2
Celkem: 434,880 m2 "_x000D_
 "Celkem "434,88 = 434,880 [B]_x000D_</t>
  </si>
  <si>
    <t>Technická specifikace:
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</si>
  <si>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R7113S2</t>
  </si>
  <si>
    <t>IZOLACE PODZEMNÍCH OBJEKTŮ PROTI ZEMNÍ VLHKOSTI ASFALTOVÝMI NÁTĚRY - PODLAHA DOLNÍ VRSTVY</t>
  </si>
  <si>
    <t>dle dokumentace 2_441;
spodek:
SEPARAČNÍ FOLIE PE, tl. 0.4 mm 
SEPARAČNÍ VRSTVA SNIŽUJÚCI TŘENÍ – NETKANÁ ROUNOVÁ GEOTEXTILIE 500 g/m2/</t>
  </si>
  <si>
    <t xml:space="preserve"> "Rám: 58,10 m * 3,99 m * 2 ks = 463,638 m2
Tubus: 21,99 m * 4,84 m = 106,432 m2
Celkem: 570,070 m2 "_x000D_
 "Celkem "570,07 = 570,070 [B]_x000D_</t>
  </si>
  <si>
    <t>R7113S3</t>
  </si>
  <si>
    <t>IZOLACE PODZEMNÍCH OBJEKTŮ PROTI ZEMNÍ VLHKOSTI ASFALTOVÝMI NÁTĚRY - STROP</t>
  </si>
  <si>
    <t>dle dokumentace 2_441
Strop – tubus – rám:
SVI PROTI TLAKOVÉ VODĚ S TVRDOU OCHRANOU Z BETONU C25/30 XC2, XF1
tl. 50 mm VYZTUŽENÍ OCEL. SÍTÍ 4/100 - 4/100 
SEPARAČNÍ PE FOLIE, MIN. tl. 0.3 mm VOLNĚ POKLÁDANÁ 
NETKANÁ GEOTEXTÍLIE 300 g/m2/
IZOLACE PROTI STÉKAJÍCÍ VODĚ Z NAIP
PENETRAČNÍ ADHEZNÍ NÁTĚR NA BÁZI EPOXIDOVÉ PRYSKYŘICE</t>
  </si>
  <si>
    <t xml:space="preserve"> "63,650 m2 "_x000D_
 "Celkem "63,65 = 63,650 [B]_x000D_</t>
  </si>
  <si>
    <t>R7113B1</t>
  </si>
  <si>
    <t>IZOLACE PODZEMNÍCH OBJEKTŮ PROTI ZEMNÍ VLHKOSTI ASFALTOVÝMI NÁTĚRY - STĚNA DOLNÍ VRSTVY</t>
  </si>
  <si>
    <t>dle dokumentace 2_441
BOK - HYV:
SEPARAČNÍ VRSTVA SNIŽUJÚCI TŘENÍ – NETKANÁ ROUNOVÁ GEOTEXTILIE 500 g/m2/</t>
  </si>
  <si>
    <t xml:space="preserve"> "Rám: (3,53 + 12,68 + 23,00 + 7,25 + 7,25 + 34,31 + 22,29 + 10,13 + 25,18 + 24,79) m2 * 2 ks = 340,820 m2
Tubus: 61,31 m2 * 2 ks = 122,620 m2
Celkem: 463,440 m2 "_x000D_
 "Celkem "463,44 = 463,440 [B]_x000D_</t>
  </si>
  <si>
    <t>R7113B2</t>
  </si>
  <si>
    <t>IZOLACE PODZEMNÍCH OBJEKTŮ PROTI ZEMNÍ VLHKOSTI ASFALTOVÝMI NÁTĚRY - STĚNA STŘEDNÍ VRSTVY</t>
  </si>
  <si>
    <t>dle dokumentace 2_441
BOK - Rám
PENETRAČNÍ ADHEZNÍ NÁTĚR NA BÁZI EPOXIDOVÉ PRYSKYŘICE
ASFALTOVÁ MODIFIKOVANÁ IZOLACE PROTI STÉKAJÍCÍ VODĚ
(PLNOPLOŠNĚ SPOJENÁ S PODKLADEM)</t>
  </si>
  <si>
    <t xml:space="preserve"> "Rám: (14,69 + 32,97 + 25,94 + 10,64 + 10,64 + 60,42 + 48,33 + 35,71 + 25,18 + 24,79) * 2 ks = 578,620 m2
Tubus: 51,76 m2 * 2 ks = 103,520 m2
Celkem: 682,140 m2 "_x000D_
 "Celkem "682,14 = 682,140 [B]_x000D_</t>
  </si>
  <si>
    <t>R7113B3</t>
  </si>
  <si>
    <t>IZOLACE PODZEMNÍCH OBJEKTŮ PROTI ZEMNÍ VLHKOSTI ASFALTOVÝMI NÁTĚRY - STĚNA HORNÍ VRSTVY</t>
  </si>
  <si>
    <t>dle dokumentace 2_441
MĚKKÁ OCHRANNA IZOLACE DESKA XPS tl. 50 mm</t>
  </si>
  <si>
    <t xml:space="preserve"> "Rám: (11,69 + 32,10 + 12,21 + 1,21 + 1,21 + 34,31 + 22,29 + 32,96 + 25,18 + 24,79) * 2 ks = 395,900 m2
Tubus:	10,22 m2 * 2 ks = 20,440 m2
Celkem: 416,340 m2 "_x000D_
 "Celkem "416,34 = 416,340 [B]_x000D_</t>
  </si>
  <si>
    <t>77202</t>
  </si>
  <si>
    <t>PODLAHY Z PŘÍRODNÍHO KAMENE TVRDÉHO</t>
  </si>
  <si>
    <t xml:space="preserve"> "2:431:
DLAŽBA ZE ŽULOVÝCH DESEK, tl. min. 30 mm:
povrch 1:
Dno: 7,32 m2 * 2 ks = 14,640 m3
DLAŽBA ZE ŽULOVÝCH DESEK, ORTOGONÁLNÍ KLAD, tl. min. 30 mm
povrch: 2:
Dno: 57,950 m2 
2_503:
DLAŽBA ZE ŽULOVÝCH DESEK, tl. min. 30 mm
Půdorys: 0,32 m * 2,20 m * 59 ks + (3,30 + 0,65) m * 2,20 m = 50,226 m3
Celkem: 122,816 m2 "_x000D_
 "Celkem "122,816 = 122,816 [B]_x000D_</t>
  </si>
  <si>
    <t>78272</t>
  </si>
  <si>
    <t>OBKLADY STĚN Z PŘÍROD KAMENE TVRDÉHO</t>
  </si>
  <si>
    <t xml:space="preserve"> "2:431:
OBKLAD ZE ŽULOVÝCH DESEK, tl. min. 30 mm:
povrch 1:
Bok: 6,26 m * 0,15 m * 2 ks = 1,878 m2
2_503:
OBKLAD ZE ŽULOVÝCH DESEK, tl. min. 30 mm
Pohled: 0,15 m * 2,20 m * 59 ks = 19,470 m2
Bok: (2,81 + 2,81) m2 * 2 ks = 11,240 m2
Celkem: 32,588 m2 "_x000D_
 "Celkem "32,588 = 32,588 [B]_x000D_</t>
  </si>
  <si>
    <t>dle dokumentace 431</t>
  </si>
  <si>
    <t xml:space="preserve"> "povrch 4: 20,00 m + 23,00 m = 43,000 m "_x000D_
 "Celkem "43 = 43,000 [B]_x000D_</t>
  </si>
  <si>
    <t>931243</t>
  </si>
  <si>
    <t>VLOŽKA DILAT SPAR Z PRYŽ PÁSŮ ŠÍŘ DO 400MM PROFIL TL DO 9MM</t>
  </si>
  <si>
    <t>dle dokumentace 2_441
TĚSNÍCI ELASTOMEROVÝ PÁS VNITŘNÍ POSUN MAX 20 mm STŘIH MAX 10 mm</t>
  </si>
  <si>
    <t xml:space="preserve"> "((7,63 + 3,87) + (12,61 + 8,95) + (12,63 + 12,63) + (9,19 + 9,19) + (10,93 + 7,54) + (8,84 + 5,53) + (10,93 + 3,87)) * 2 ks = 248,680 m "_x000D_
 "Celkem "248,68 = 248,680 [B]_x000D_</t>
  </si>
  <si>
    <t>93542</t>
  </si>
  <si>
    <t>ŽLABY Z DÍLCŮ Z POLYMERBETONU SVĚTLÉ ŠÍŘKY DO 150MM VČETNĚ MŘÍŽÍ</t>
  </si>
  <si>
    <t>dle dokumentace 2_431
KRYTÝ ODVODŇOVACÍ ŽLÁBEK Z POLYMÉRBETONU UZAMYKATELNÝ KOMPOZITNÝ POKLOP šířky 130 mm</t>
  </si>
  <si>
    <t xml:space="preserve"> "2 ks * 21,15 m = 42,300 m "_x000D_
 "Celkem "42,3 = 42,300 [B]_x000D_</t>
  </si>
  <si>
    <t>R93547</t>
  </si>
  <si>
    <t>ŽLABY Z DÍLCŮ Z POLYMERBETONU SVĚTLÉ ŠÍŘKY DO 400MM VČETNĚ MŘÍŽÍ</t>
  </si>
  <si>
    <t>dle dokumentace 2_431
KRYTÝ ODVODŇOVACÍ ŽLÁBEK Z POLYMÉRBETONU UZAMYKATELNÝ KOMPOZITNÝ POKLOP šířky 360 mm</t>
  </si>
  <si>
    <t xml:space="preserve"> "2 ks * 2,50 m = 5,00 m "_x000D_
 "Celkem "5 = 5,000 [B]_x000D_</t>
  </si>
  <si>
    <t>Technická specifikace:
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</si>
  <si>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LETOPOČET VLYSEM DO BETONU</t>
  </si>
  <si>
    <t>dle dokumentace 2_021
do stěny oproti tubusu</t>
  </si>
  <si>
    <t xml:space="preserve"> "1,000 ks "_x000D_
 "Celkem "1 = 1,000 [B]_x000D_</t>
  </si>
  <si>
    <t>Technická specifikace:
položka zahrnuje:
- matricu pro zhotovení vlysu
- dodržení technologického postupu</t>
  </si>
  <si>
    <t>dle dokumentace 2_421</t>
  </si>
  <si>
    <t xml:space="preserve"> "((5,40 + 5,70 + 6,40 + 6,40 + 36,50 + 36,50) * 2 ks) * 8,60 kg/m = 1666,68 kg "_x000D_
 "Celkem "1666,68 = 1666,680 [B]_x000D_</t>
  </si>
  <si>
    <t>95327</t>
  </si>
  <si>
    <t>BEZPEČNOST ZNAČKY RETROREFLEX NÁTĚR</t>
  </si>
  <si>
    <t>dle dokumentace 2_503</t>
  </si>
  <si>
    <t xml:space="preserve"> "zdrsněný pás: 0,4*2,2*2=1,760 m2
kontrastný pás: 0,1*2,2*6=1,320 m2
Celkem: 3,080 m2 "_x000D_
 "Celkem "3,08 = 3,080 [B]_x000D_</t>
  </si>
  <si>
    <t>SO 37-20-03</t>
  </si>
  <si>
    <t>125738</t>
  </si>
  <si>
    <t>VYKOPÁVKY ZE ZEMNÍKŮ A SKLÁDEK TŘ. I, ODVOZ DO 20KM</t>
  </si>
  <si>
    <t xml:space="preserve"> "8,1*19,5=157,950 [A] "_x000D_
 "Celkem "157,95 = 157,950 [B]_x000D_</t>
  </si>
  <si>
    <t>13173A</t>
  </si>
  <si>
    <t>HLOUBENÍ JAM ZAPAŽ I NEPAŽ TŘ. I - BEZ DOPRAVY</t>
  </si>
  <si>
    <t xml:space="preserve"> "20,54*19,7=404,638 [A] "_x000D_
 "Celkem "404,638 = 404,638 [B]_x000D_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</si>
  <si>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</si>
  <si>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zemina vhodná do násypu, mezi opěry pod komunikaci.  
viz příloha 2.022</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</si>
  <si>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</si>
  <si>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2.021, 2.024</t>
  </si>
  <si>
    <t xml:space="preserve"> "16*2=32,000 [A] "_x000D_
 "Celkem "32 = 32,000 [B]_x000D_</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</si>
  <si>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</si>
  <si>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224326</t>
  </si>
  <si>
    <t>PILOTY ZE ŽELEZOBETONU C40/50</t>
  </si>
  <si>
    <t>C 35/45, viz příloha 2.131</t>
  </si>
  <si>
    <t xml:space="preserve"> "0,45*0,45*3,14*12*24=183,125 [A] "_x000D_
 "Celkem "183,125 = 183,125 [B]_x000D_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</si>
  <si>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</si>
  <si>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2.131</t>
  </si>
  <si>
    <t xml:space="preserve"> "547,9*24/1000=13,150 [A] "_x000D_
 "Celkem "13,15 = 13,150 [B]_x000D_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</si>
  <si>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</si>
  <si>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224367</t>
  </si>
  <si>
    <t>VÝZTUŽ PILOT TUHÁ</t>
  </si>
  <si>
    <t>tlakové hlavy mikropilot, viz příloha 2.131</t>
  </si>
  <si>
    <t xml:space="preserve"> "Tr  60,3/3,2; 8*12,4*4,51/1000=0,447 [A] "_x000D_
 "Celkem "0,447 = 0,447 [B]_x000D_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</si>
  <si>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</si>
  <si>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2.101</t>
  </si>
  <si>
    <t xml:space="preserve"> "12*24=288,000 [A] "_x000D_
 "Celkem "288 = 288,000 [B]_x000D_</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</si>
  <si>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</si>
  <si>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 xml:space="preserve"> "11,941*2=23,882 [A] "_x000D_
 "Celkem "23,882 = 23,882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</si>
  <si>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</si>
  <si>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2.201</t>
  </si>
  <si>
    <t xml:space="preserve"> "32,757*2=65,514 [A] "_x000D_
 "Celkem "65,514 = 65,514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</si>
  <si>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</si>
  <si>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"7062,1/1000=7,062 [A] "_x000D_
 "Celkem "7,062 = 7,062 [B]_x000D_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</si>
  <si>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</si>
  <si>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272366</t>
  </si>
  <si>
    <t>VÝZTUŽ ZÁKLADŮ Z KARI SÍTÍ</t>
  </si>
  <si>
    <t>Výztuž šablon pilot, viz příloha 2.101</t>
  </si>
  <si>
    <t xml:space="preserve"> "96*2*5,4/1000=1,037 [A] "_x000D_
 "Celkem "1,037 = 1,037 [B]_x000D_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</si>
  <si>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</si>
  <si>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2.301</t>
  </si>
  <si>
    <t xml:space="preserve"> "1,31+1,3+1,299+1,4+1,41+1,31+1,3+1,299+1,401+1,41=13,439 [A] "_x000D_
 "Celkem "13,439 = 13,439 [B]_x000D_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</si>
  <si>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</si>
  <si>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 svary, spoj díly, viz příloha 2.421</t>
  </si>
  <si>
    <t xml:space="preserve"> "1398,085+69,90=1 467,985 [A] "_x000D_
 "Celkem "1467,985 = 1467,985 [B]_x000D_</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</si>
  <si>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</si>
  <si>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viz příloha 2.301, 2.302</t>
  </si>
  <si>
    <t xml:space="preserve"> "298,46=298,460 [A] kubatura z 3d modelu "_x000D_
 "Celkem "298,46 = 298,460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</si>
  <si>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</si>
  <si>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2.311</t>
  </si>
  <si>
    <t xml:space="preserve"> "38946,4/1000=38,946 [A] "_x000D_
 "Celkem "38,946 = 38,946 [B]_x000D_</t>
  </si>
  <si>
    <t>šablona pilot, viz příloha 2.101</t>
  </si>
  <si>
    <t xml:space="preserve"> "9,5*2=19,000 [A] "_x000D_
 "Celkem "19 = 19,000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</si>
  <si>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</si>
  <si>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beton pod drenáž (těsnící vrstvaú , viz příloha 2.022, 2,021</t>
  </si>
  <si>
    <t xml:space="preserve"> "13,5+13,48=26,980 [A] "_x000D_
 "Celkem "26,98 = 26,980 [B]_x000D_</t>
  </si>
  <si>
    <t>ochranný zásyp štěrkodrtí 16/32, viz příloha 2.022, 2.023</t>
  </si>
  <si>
    <t xml:space="preserve"> "8,06*(5,95+7,08)=105,022 [A] "_x000D_
 "Celkem "105,022 = 105,022 [B]_x000D_</t>
  </si>
  <si>
    <t>položka zahrnuje dodávku předepsaného kameniva, mimostaveništní a vnitrostaveništní dopravu a jeho uložení  
není-li v zadávací dokumentaci uvedeno jinak, jedná se o nakupovaný materiál</t>
  </si>
  <si>
    <t>Zásyp přechodové oblasti, viz příloha 2.022</t>
  </si>
  <si>
    <t xml:space="preserve"> "3110,2+2387,7=5 497,900 [A], odečteno z 3d modelu "_x000D_
 "Celkem "5497,9 = 5497,900 [B]_x000D_</t>
  </si>
  <si>
    <t>45859</t>
  </si>
  <si>
    <t>VÝPLŇ ZA OPĚRAMI A ZDMI Z UPRAVENÉHO KAMENE</t>
  </si>
  <si>
    <t>Kamenná rovnanina z lomového kamene tl. 600 mm, viz příloha 2.022</t>
  </si>
  <si>
    <t xml:space="preserve"> "24,54+24,51=49,050 [A], odečteno z 3d modelu "_x000D_
 "Celkem "49,05 = 49,050 [B]_x000D_</t>
  </si>
  <si>
    <t>položka zahrnuje dodávku předepsaného kamene, mimostaveništní a vnitrostaveništní dopravu a jeho uložení 
není-li v zadávací dokumentaci uvedeno jinak, jedná se o nakupovaný materiál</t>
  </si>
  <si>
    <t>45861</t>
  </si>
  <si>
    <t>Přechodový klín ze zeminy stabilizované cementem. Viz příloha 2.022</t>
  </si>
  <si>
    <t xml:space="preserve"> "520,9+500,96=1 021,860 [A], odečteno z 3d modelu "_x000D_
 "Celkem "1021,86 = 1021,860 [B]_x000D_</t>
  </si>
  <si>
    <t>položka zahrnuje:  
- dodávku zeminy stabilizované cementem a zásyp se zhutněním včetně mimostaveništní a vnitrostaveništní dopravy</t>
  </si>
  <si>
    <t>viz příloha 2.021, 2.022, 2,024</t>
  </si>
  <si>
    <t xml:space="preserve"> "(19,25*1,2)*0,2=4,620 [A] "_x000D_
 "Celkem "4,62 = 4,620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</si>
  <si>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</si>
  <si>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631384</t>
  </si>
  <si>
    <t>MAZANINA ZE ŽELEZOBETONU DO C25/30 VČET VÝZTUŽE</t>
  </si>
  <si>
    <t>TVRDÁ OCHRANNÁ VRSTVA Z BETONU C 25/30 - XC2, XF1 MAX PRŮSAK 35 mm TL. 50 mm  
VYZTUŽENÁ KARI  SÍŤÍ o4 - 100 x 100 mm. Viz příloha 2.041, 2.022, 2.023</t>
  </si>
  <si>
    <t xml:space="preserve"> "114,2*0,05=5,710 [A] "_x000D_
 "Celkem "5,71 = 5,710 [B]_x000D_</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</si>
  <si>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</si>
  <si>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711412</t>
  </si>
  <si>
    <t>IZOLACE MOSTOVEK CELOPLOŠNÁ ASFALTOVÝMI PÁSY</t>
  </si>
  <si>
    <t>ASFALTOVÁ MODIFIKOVANÁ IZOLACE PROTI  STÉKAJÍCÍ VODĚ TL. 10 mm  
PENETRAČNĚ ADHEZNÍ NÁTĚR NA BÁZI NÍZKOVISKOZNÍCH PRYSKYŘICÍ 
viz příloha 2.041</t>
  </si>
  <si>
    <t xml:space="preserve"> "SVI-1; 114,2=114,200 [A] 
SVI-2; 106,8+102,7=209,500 [B] 
SVI-3; 303=303,000 [D] 
Celkem: A+B+D=626,700 [E] "_x000D_
 "Celkem "626,7 = 626,700 [B]_x000D_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</si>
  <si>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</si>
  <si>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</si>
  <si>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</si>
  <si>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OCHRANNÁ VRSTVA - TVRZENÝ EXTRUDOVANÝ POLYSTYRÉN TL. 50 mm 
viz příloha 2.041</t>
  </si>
  <si>
    <t xml:space="preserve"> "SVI-2; 209,5=209,500 [A] "_x000D_
 "Celkem "209,5 = 209,500 [B]_x000D_</t>
  </si>
  <si>
    <t>položka zahrnuje: 
- dodání  předepsaného ochranného materiálu 
- zřízení ochrany izolace</t>
  </si>
  <si>
    <t>711507</t>
  </si>
  <si>
    <t>OCHRANA IZOLACE NA POVRCHU Z PE FÓLIE</t>
  </si>
  <si>
    <t>SEPARAČNÍ FÓLIE PE, TL. 0,3 mm 
viz příloha 2.041</t>
  </si>
  <si>
    <t xml:space="preserve"> "SVI-1; 114,2=114,200 [A] "_x000D_
 "Celkem "114,2 = 114,200 [B]_x000D_</t>
  </si>
  <si>
    <t>položka zahrnuje:  
- dodání  předepsaného ochranného materiálu  
- zřízení ochrany izolace</t>
  </si>
  <si>
    <t>viz příloha 2.041</t>
  </si>
  <si>
    <t xml:space="preserve"> "OCHRANNÁ GEOTEXTÍLIE (min. 300 g/m2); 114,2=114,200 [A] 
OCHRANNÁ GEOTEXTÍLIE min. 500 g/m2; 209,5=209,500 [B] 
OCHRANNÁ GEOTEXTÍLIE min. 800 g/m2; 303=303,000 [D] 
Celkem: A+B+D=626,700 [E] "_x000D_
 "Celkem "626,7 = 626,700 [B]_x000D_</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</si>
  <si>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</si>
  <si>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 xml:space="preserve"> "12*2=24,000 [A] "_x000D_
 "Celkem "24 = 24,000 [B]_x000D_</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</si>
  <si>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</si>
  <si>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viz příloha 2.021,2.022, 2.025</t>
  </si>
  <si>
    <t xml:space="preserve"> "24,7*2+12,22*1,12+13,84*1,12=78,587 [A] "_x000D_
 "Celkem "78,587 = 78,587 [B]_x000D_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</si>
  <si>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</si>
  <si>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viz příloha 2.041, 2.301, 2.302</t>
  </si>
  <si>
    <t xml:space="preserve"> "Vyústění drenáže - nerezová trubka TR220x4 dl. 1 m s límcem; 50,24=50,240 [A] 
Nerezové destičky pro měření bludných proudů; 1,54*2=3,080 [B] 
Nerezová přítlačná lišta (včetně kotvení dle SVI), SVI -3, PL 40x5, dl. 48,1m, vč. vrtání po 30 cm; 75,52=75,520 [F] "_x000D_
 "Celkem "75,52 = 75,520 [B]_x000D_</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</si>
  <si>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</si>
  <si>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výkop+ piloty
Evidenční položka. Neoceňovat v objektu SO/PS, položka se oceňuje pouze v objektu SO 90-90.</t>
  </si>
  <si>
    <t xml:space="preserve"> "404,638*1,8+183,125*1,8=1 057,973 [A] "_x000D_
 "Celkem "1057,973 = 1057,973 [B]_x000D_</t>
  </si>
  <si>
    <t>SO 37-20-04</t>
  </si>
  <si>
    <t xml:space="preserve"> "170+(13,7*46+12,7*44)*0,2=407,800 [A] "_x000D_
 "Celkem "407,8 = 407,800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</si>
  <si>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</si>
  <si>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viz příloha 2.021</t>
  </si>
  <si>
    <t xml:space="preserve"> "10,7*33+12,6*33=768,900 [A] "_x000D_
 "Celkem "768,9 = 768,900 [B]_x000D_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</si>
  <si>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</si>
  <si>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"2,7*19,6+2,31*11+2,6*11+3,2*19,6=169,650 [A] "_x000D_
 "Celkem "169,65 = 169,650 [B]_x000D_</t>
  </si>
  <si>
    <t>18223</t>
  </si>
  <si>
    <t>ROZPROSTŘENÍ ORNICE VE SVAHU V TL DO 0,20M</t>
  </si>
  <si>
    <t xml:space="preserve"> "13,7*46+12,7*44=1 189,000 [A] "_x000D_
 "Celkem "1189 = 1189,000 [B]_x000D_</t>
  </si>
  <si>
    <t>položka zahrnuje:  
nutné přemístění ornice z dočasných skládek vzdálených do 50m  
rozprostření ornice v předepsané tloušťce ve svahu přes 1:5</t>
  </si>
  <si>
    <t xml:space="preserve"> "46+42=88,000 [A] "_x000D_
 "Celkem "88 = 88,000 [B]_x000D_</t>
  </si>
  <si>
    <t xml:space="preserve"> "Nosníky; 6,64*27=179,280 [A] 
Záv.zídky; 0,21*6*2=2,520 [B] 
Celkem: A+B=181,800 [C] "_x000D_
 "Celkem "181,8 = 181,800 [B]_x000D_</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</si>
  <si>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</si>
  <si>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"0,036*38=1,368 [A] "_x000D_
 "Celkem "1,368 = 1,368 [B]_x000D_</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</si>
  <si>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</si>
  <si>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"Příčník; 1,65*9,32*2=30,756 [A] 
Pilíře;0,723*4,4*4+0,723*4,6*6=32,680 [B] 
Deska; (0,18+0,27+0,18+0,055)*27,2=18,632 [C] 
Opěry; 2*9,6*2=38,400 [D] 
Svahy; 1,14*12+1*12=25,680 [E] 
Celkem: A+B+C+D+E=146,148 [F] "_x000D_
 "Celkem "146,148 = 146,148 [B]_x000D_</t>
  </si>
  <si>
    <t>966188</t>
  </si>
  <si>
    <t>DEMONTÁŽ KONSTRUKCÍ KOVOVÝCH S ODVOZEM DO 20KM</t>
  </si>
  <si>
    <t xml:space="preserve"> "0,018*54=0,972 [A] "_x000D_
 "Celkem "0,972 = 0,972 [B]_x000D_</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</si>
  <si>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</si>
  <si>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</si>
  <si>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</si>
  <si>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 xml:space="preserve"> "(2,96+4,8+2,96)*27,2=291,584 [A] 
1,52*10,6*2=32,224 [B] 
Celkem: A+B=323,808 [C] "_x000D_
 "Celkem "323,808 = 323,808 [B]_x000D_</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</si>
  <si>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</si>
  <si>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Odvoz do Rekultivace těžebního prostoru Planá nad Lužnicí (34 km)
Evidenční položka. Neoceňovat v objektu SO/PS, položka se oceňuje pouze v objektu SO 90-90.</t>
  </si>
  <si>
    <t xml:space="preserve"> "404,638*1,8=728,348 [A] "_x000D_
 "Celkem "728,348 = 728,348 [B]_x000D_</t>
  </si>
  <si>
    <t>Odvoz do Recyklačního centra stavebních odpadů Jivno (21km)
Evidenční položka. Neoceňovat v objektu SO/PS, položka se oceňuje pouze v objektu SO 90-90.</t>
  </si>
  <si>
    <t xml:space="preserve"> "prostý beton: 1,368*2,2=3,010 [A] 
armovaný beton: 181,8*2,5+146,15*2,5=819,875 [B] 
a+b=822,885 [C] "_x000D_
 "Celkem "822,885 = 822,885 [B]_x000D_</t>
  </si>
  <si>
    <t>R015570</t>
  </si>
  <si>
    <t>966</t>
  </si>
  <si>
    <t>LIKVIDACE ODPADŮ NEBEZPEČNÝCH - 17 03 03* ASFALTOVÉ STAVEBNÍ NÁTĚRY včetně dopravy</t>
  </si>
  <si>
    <t xml:space="preserve"> "324*4,7/1000=1,523 [A] "_x000D_
 "Celkem "1,523 = 1,523 [B]_x000D_</t>
  </si>
  <si>
    <t>SO 37-20-05</t>
  </si>
  <si>
    <t>029412</t>
  </si>
  <si>
    <t>OSTATNÍ POŽADAVKY - VYPRACOVÁNÍ MOSTNÍHO LISTU</t>
  </si>
  <si>
    <t>mostní list ve formátu pdf včetně zadání do BMS</t>
  </si>
  <si>
    <t>02943</t>
  </si>
  <si>
    <t>Zahrnuje veškeré náklady spojené s objednatelem požadovanými pracemi. Kompletní RDS-realizační dokumentace stavby v rozsahu nezbytném pro správnou a bezchybnou realizaci stavby a rozsahu sjednané mezi objednatelem a zhotovitelem stavby.</t>
  </si>
  <si>
    <t>02953</t>
  </si>
  <si>
    <t>OSTATNÍ POŽADAVKY - HLAVNÍ MOSTNÍ PROHLÍDKA</t>
  </si>
  <si>
    <t>První hlavní mostní prohlídka (1.HPM) provedená v BMS, tištěný výstup. Vč. nájmu prohlížecí plošiny pro provední 1.HPM, předpoklad: 8 hodin</t>
  </si>
  <si>
    <t>položka zahrnuje :
- úkony dle ČSN 73 6221
- provedení hlavní mostní prohlídky oprávněnou fyzickou nebo právnickou osobou
- vyhotovení záznamu (protokolu), který jednoznačně definuje stav mostu</t>
  </si>
  <si>
    <t>R029511</t>
  </si>
  <si>
    <t>OSTATNÍ POŽADAVKY - POSUDKY A KONTROLY</t>
  </si>
  <si>
    <t>Po celou dobu stavební činnosti na mostě, kdy bude pažící konstrukce plnit svoji funkci, bude sledována poloha provozované koleje v četnosti, která zajistí bezpečnost provozu. Měření koleje se řídí normou ČSN 736360-2.</t>
  </si>
  <si>
    <t xml:space="preserve"> "Čerpání po dobu 5 dnů 5*8 = 40,000 [A]
Celkové množství = 40,000 "_x000D_
 "Celkem "40 = 40,000 [B]_x000D_</t>
  </si>
  <si>
    <t xml:space="preserve"> "Položka R13173sc celkem 1353 = 1353,000 [A]
Položka 26115 celkem 53,38 = 53,380 [B]
Položka 26144 12,058 = 12,058 [C]
Celkové množství = 1418,438 "_x000D_
 "Celkem "1418,438 = 1418,438 [B]_x000D_</t>
  </si>
  <si>
    <t xml:space="preserve"> "VÝKRES Č. SO 37 20 05 - 2101 -  zásypy 168,575 = 168,575 [A]
Výkaz kubatur - kužely 309,29 = 309,290 [B]
Celkové množství = 477,865 "_x000D_
 "Celkem "477,865 = 477,865 [B]_x000D_</t>
  </si>
  <si>
    <t xml:space="preserve"> "Základová spára, VÝKRES Č. SO 37 20 05 - 2101,2102 -  421,946 = 421,946 [A]
Celkové množství = 421,946 "_x000D_
 "Celkem "421,946 = 421,946 [B]_x000D_</t>
  </si>
  <si>
    <t xml:space="preserve"> "VÝKRES Č. SO 37 20 05 - 2022,2023 -  188,464 = 188,464 [A]
Celkové množství = 188,464 "_x000D_
 "Celkem "188,464 = 188,464 [B]_x000D_</t>
  </si>
  <si>
    <t xml:space="preserve"> "VÝKRES Č. SO 37 20 05 - 2022,2023 -  188,464*0,02 = 3,769 [A]
Celkové množství = 3,769 "_x000D_
 "Celkem "3,769 = 3,769 [B]_x000D_</t>
  </si>
  <si>
    <t>Naložení a doprava vyzískaného materiálu pro zásyp z mezideponie pol_17591
Naložení a doprava ornice pro ohumusování z mezideponie pol_18222
Naložení a odvoz zeminy z položky 26115 na mezideponii
Naložení a odvoz zeminy z položky 26144 na mezideponii</t>
  </si>
  <si>
    <t xml:space="preserve"> "Výkaz kubatur pro položku 17591 477,865 = 477,865 [A]
Výkaz kubatur pro položku 26115 0,125*0,125*3,14*1088 = 53,380 [B]
Výkaz kubatur pro položku 26144 0,1*0,1*3,14*384 = 12,058 [C]
Výkaz kubatur pro položku 18222 188,464*0,15 = 28,270 [D]
Celkové množství = 571,573 "_x000D_
 "Celkem "571,573 = 571,573 [B]_x000D_</t>
  </si>
  <si>
    <t xml:space="preserve"> "VÝKRES Č. SO 37 20 05 - 2101 - 1353 = 1353,000 [A]
Celkové množství = 1353,000 "_x000D_
 "Celkem "1353 = 1353,000 [B]_x000D_</t>
  </si>
  <si>
    <t>rubová drenáž za opěrou DN 150mm, min. SN8</t>
  </si>
  <si>
    <t xml:space="preserve"> "VÝKRES Č. SO 37 20 05 - 2022,2023 -  23,70 = 23,700 [A]
Celkové množství = 23,700 "_x000D_
 "Celkem "23,7 = 23,700 [B]_x000D_</t>
  </si>
  <si>
    <t>227831</t>
  </si>
  <si>
    <t>MIKROPILOTY KOMPLET D DO 150MM NA POVRCHU</t>
  </si>
  <si>
    <t>Pro výztuž mikropilot jsou uvažovány ocelové trubky bezešvé profilu TR O108/16 z oceli S 355 dle ČSN EN 10210, vložené do vrtů průměru 250 mm. Hlava mikropilot bude dodána dle typového řešení pro přenos tlakových sil</t>
  </si>
  <si>
    <t xml:space="preserve"> "VÝKRES Č. SO 37 20 05 - 2111 -  1088 = 1088,000 [A]
Celkové množství = 1088,000 "_x000D_
 "Celkem "1088 = 1088,000 [B]_x000D_</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</si>
  <si>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</si>
  <si>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 xml:space="preserve"> "VÝKRES Č. SO 37 20 05 - 2101 -  1035,24*0,155 = 160,462 [A]
Celkové množství = 160,462 "_x000D_
 "Celkem "160,462 = 160,462 [B]_x000D_</t>
  </si>
  <si>
    <t xml:space="preserve"> "Položka 23217 celkem 160,462 = 160,462 [A]
Celkové množství = 160,462 "_x000D_
 "Celkem "160,462 = 160,462 [B]_x000D_</t>
  </si>
  <si>
    <t xml:space="preserve"> "Výkaz kubatur 2*0,5 = 1,000 [A]
Celkové množství = 1,000 "_x000D_
 "Celkem "1 = 1,000 [B]_x000D_</t>
  </si>
  <si>
    <t>26115</t>
  </si>
  <si>
    <t>VRTY PRO KOTVENÍ, INJEKTÁŽ A MIKROPILOTY NA POVRCHU TŘ. I D DO 300MM</t>
  </si>
  <si>
    <t>Vrty průměr 250 mm</t>
  </si>
  <si>
    <t>Pro zemní kotvy, průměr vrtu 156 mm</t>
  </si>
  <si>
    <t xml:space="preserve"> "VÝKRES Č. SO 37 20 05 - 2121,2102 -  448 = 448,000 [A]
Celkové množství = 448,000 "_x000D_
 "Celkem "448 = 448,000 [B]_x000D_</t>
  </si>
  <si>
    <t>Beton C30/37 – XA1, XC2, XF1 – Cl 0,4 – Dmax 22 – S3</t>
  </si>
  <si>
    <t xml:space="preserve"> "Výkaz kubatur 125,90 = 125,900 [A]
Celkové množství = 125,900 "_x000D_
 "Celkem "125,9 = 125,900 [B]_x000D_</t>
  </si>
  <si>
    <t xml:space="preserve"> "VÝKRES Č. SO 37 20 05 - 2221,2222 -  18,201 = 18,201 [A]
Celkové množství = 18,201 "_x000D_
 "Celkem "18,201 = 18,201 [B]_x000D_</t>
  </si>
  <si>
    <t>Stabilita koleje na mostě je zajištěna uložením štětovnic na plocho za hlavy pražců a sepnutím ocelovými táhly</t>
  </si>
  <si>
    <t xml:space="preserve"> "VÝKRES Č. SO 37 20 05 - 2101,2102 -  18 = 18,000 [A]
Celkové množství = 18,000 "_x000D_
 "Celkem "18 = 18,000 [B]_x000D_</t>
  </si>
  <si>
    <t xml:space="preserve"> "VÝKRES Č. SO 37 20 05 - 2121,2102 - zemní kotvy 24 = 24,000 [A]
Celkové množství = 24,000 "_x000D_
 "Celkem "24 = 24,000 [B]_x000D_</t>
  </si>
  <si>
    <t xml:space="preserve"> "VÝKRES Č. SO 37 20 05 - 2121,2102 -  144 = 144,000 [A]
Celkové množství = 144,000 "_x000D_
 "Celkem "144 = 144,000 [B]_x000D_</t>
  </si>
  <si>
    <t>Beton C30/37 – XF2, XD1 – Cl 0,4 – Dmax 16 – S3/S4</t>
  </si>
  <si>
    <t xml:space="preserve"> "VÝKRES Č. SO 37 20 05 - 2401 -  11,80 = 11,800 [A]
Celkové množství = 11,800 "_x000D_
 "Celkem "11,8 = 11,800 [B]_x000D_</t>
  </si>
  <si>
    <t xml:space="preserve"> "VÝKRES Č. SO 37 20 05 - 2411 -  0,942 = 0,942 [A]
Celkové množství = 0,942 "_x000D_
 "Celkem "0,942 = 0,942 [B]_x000D_</t>
  </si>
  <si>
    <t>Beton C30/37– XF2, XD1 – Cl 0,4 – Dmax 22 – S3/S4</t>
  </si>
  <si>
    <t xml:space="preserve"> "VÝKRES Č. SO 37 20 05 - 2302 -  58,02 = 58,020 [A]
Celkové množství = 58,020 "_x000D_
 "Celkem "58,02 = 58,020 [B]_x000D_</t>
  </si>
  <si>
    <t xml:space="preserve"> "VÝKRES Č. SO 37 20 05 - 2331,2334 -  9,72 = 9,720 [A]
Celkové množství = 9,720 "_x000D_
 "Celkem "9,72 = 9,720 [B]_x000D_</t>
  </si>
  <si>
    <t>Beton C30/37– XF2, XD1 – Cl 0,4 – Dmax 22 – S3</t>
  </si>
  <si>
    <t xml:space="preserve"> "VÝKRES Č. SO 37 20 05 - 2301 -  138,90 = 138,900 [A]
Celkové množství = 138,900 "_x000D_
 "Celkem "138,9 = 138,900 [B]_x000D_</t>
  </si>
  <si>
    <t>ocel B500B vč. svařování, spojkování, distančních podložek atd., popř.vč. vývodů pro měření blud. proudů</t>
  </si>
  <si>
    <t xml:space="preserve"> "VÝKRES Č. SO 37 20 05 - 2321,2324 -  27,486 = 27,486 [A]
Celkové množství = 27,486 "_x000D_
 "Celkem "27,486 = 27,486 [B]_x000D_</t>
  </si>
  <si>
    <t>R38991</t>
  </si>
  <si>
    <t>PŘÍPLATEK ZA POHLEDOVÝ BETON DLE TP ČSB 03 V KVALITĚ PB2 - viditelné části</t>
  </si>
  <si>
    <t>požadavky na pohledový beton PB2</t>
  </si>
  <si>
    <t xml:space="preserve"> "VÝKRES Č. SO 37 20 05 - 2022,2023 -  160,41004 = 160,410 [A]
Celkové množství = 160,410 "_x000D_
 "Celkem "160,41 = 160,410 [B]_x000D_</t>
  </si>
  <si>
    <t>451311</t>
  </si>
  <si>
    <t>PODKL A VÝPLŇ VRSTVY Z PROST BET DO C8/10</t>
  </si>
  <si>
    <t>Podkladní beton C8/10</t>
  </si>
  <si>
    <t xml:space="preserve"> "VÝKRES Č. SO 37 20 05 - 2021, 2022 -  22,12 = 22,120 [A]
Celkové množství = 22,120 "_x000D_
 "Celkem "22,12 = 22,120 [B]_x000D_</t>
  </si>
  <si>
    <t>458311</t>
  </si>
  <si>
    <t>VÝPLŇ ZA OPĚRAMI A ZDMI Z PROSTÉHO BETONU C8/10</t>
  </si>
  <si>
    <t>Výplň za rubem NK</t>
  </si>
  <si>
    <t xml:space="preserve"> "Výkaz kubatur 315,21 = 315,210 [A]
Celkové množství = 315,210 "_x000D_
 "Celkem "315,21 = 315,210 [B]_x000D_</t>
  </si>
  <si>
    <t>Rovnanina z lomového kamene za rubem opěry</t>
  </si>
  <si>
    <t xml:space="preserve"> "VÝKRES Č. SO 37 20 05 - 2022,2023 -  32,8782 = 32,878 [A]
Celkové množství = 32,878 "_x000D_
 "Celkem "32,878 = 32,878 [B]_x000D_</t>
  </si>
  <si>
    <t>Kamenná dlažba včetně betonového lože - beton C 25/30 – XC2, XF3</t>
  </si>
  <si>
    <t xml:space="preserve"> "Výkaz kubatur 36,8*0,3 = 11,040 [A]
Celkové množství = 11,040 "_x000D_
 "Celkem "11,04 = 11,040 [B]_x000D_</t>
  </si>
  <si>
    <t xml:space="preserve"> "VÝKRES Č. SO 37 20 05 - 2041 -  165 = 165,000 [A]
Celkové množství = 165,000 "_x000D_
 "Celkem "165 = 165,000 [B]_x000D_</t>
  </si>
  <si>
    <t>Příprava podkladu pro izolaci bude provedena penetračním nátěrem na bázi nízkoviskozních pryskyřic v předpokládané spotřebě 600 g/m2. Vodotěsnou vrstvu tvoří dvoupásová izolace z plnoplošně natavovaných asfaltových pásů z modifikovaného asfaltu. Ochranná vrstva je navržena jako tvrdá z litého asfaltu MA 16 v min. tloušťce 35 mm</t>
  </si>
  <si>
    <t xml:space="preserve"> "VÝKRES Č. SO 37 20 05 - 2041 -  130,00 = 130,000 [A]
Celkové množství = 130,000 "_x000D_
 "Celkem "130 = 130,000 [B]_x000D_</t>
  </si>
  <si>
    <t>Příprava podkladu pro izolaci bude provedena penetračním nátěrem na bázi nízkoviskozních pryskyřic v předpokládané spotřebě 600 g/m2. Vodotěsnou vrstvu tvoří dvoupásová izolace z plnoplošně natavovaných asfaltových pásů z modifikovaného asfaltu.  Jako měkká ochranná izolace na svislých stěnách jsou použité desky z XPS tl. 50 mm překryté geotextilií s plošnou hmotností 500g/m2</t>
  </si>
  <si>
    <t xml:space="preserve"> "VÝKRES Č. SO 37 20 05 - 2041 -  494,80 = 494,800 [A]
Celkové množství = 494,800 "_x000D_
 "Celkem "494,8 = 494,800 [B]_x000D_</t>
  </si>
  <si>
    <t>Tvrzený plast (HDPE) DN200 (SN8) s navařenou přírubou 400x400x5 mm pro vytvoření prostupů drenáže opěrami</t>
  </si>
  <si>
    <t xml:space="preserve"> "VÝKRES Č. SO 37 20 05 - 2022,2023 -  1,1 = 1,100 [A]
Celkové množství = 1,100 "_x000D_
 "Celkem "1,1 = 1,100 [B]_x000D_</t>
  </si>
  <si>
    <t>91345</t>
  </si>
  <si>
    <t>NIVELAČNÍ ZNAČKY KOVOVÉ</t>
  </si>
  <si>
    <t xml:space="preserve"> "Výkaz kubatur 4 = 4,000 [A]
Celkové množství = 4,000 "_x000D_
 "Celkem "4 = 4,000 [B]_x000D_</t>
  </si>
  <si>
    <t>položka zahrnuje:
- dodání a osazení nivelační značky včetně nutných zemních prací
- vnitrostaveništní a mimostaveništní dopravu</t>
  </si>
  <si>
    <t>91771</t>
  </si>
  <si>
    <t>OBRUBA Z DLAŽEBNÍCH KOSTEK VELKÝCH</t>
  </si>
  <si>
    <t xml:space="preserve"> "Výkaz kubatur - podél křídel 33,6 = 33,600 [A]
Celkové množství = 33,600 "_x000D_
 "Celkem "33,6 = 33,600 [B]_x000D_</t>
  </si>
  <si>
    <t>Položka zahrnuje:
dodání a pokládku jedné řady dlažebních kostek o rozměrech předepsaných zadávací dokumentací
betonové lože i boční betonovou opěrku.</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</si>
  <si>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</si>
  <si>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</si>
  <si>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</si>
  <si>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933311</t>
  </si>
  <si>
    <t>ZATEŽ ZKOUŠKA PILOT SYSTÉM STATICKÁ SE STUPNOVITÝM ZATÍŽENÍM</t>
  </si>
  <si>
    <t>Položka zahrnuje kompletní dodávku se všemi pomocnými a doplnujícími pracemi a soucástmi; 
- veškeré potrebné mechanismy (napr. montážní zvedací plošiny); 
- není- li v zadávací dokumentaci  stanoveno jinak, zahrnujeí tyto práce veškeré povrchové úpravy zarízení; 
- položka zahrnuje i nutné zemní práce na osazení nosných konstrukcí techto zarízení,  vcetne prácí pro osazení do konstrukcí nebo na konstrukce (zabetonování kapes nebo jam, vyvrtání kotevních otvoru, tesnení, tmelení a pod.); 
- stupnovité zatežování piloty podle projektu;
- podklady a dokumentaci zkoušky; 
- výrobní dokumentaci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</si>
  <si>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 xml:space="preserve"> "VÝKRES Č. SO 37 20 05 - 2101,2102 - 5174,4 = 5174,400 [A]
Celkové množství = 5174,400 "_x000D_
 "Celkem "5174,4 = 5174,400 [B]_x000D_</t>
  </si>
  <si>
    <t>Ukončení izolace nerezovým páskem včetně kotvení</t>
  </si>
  <si>
    <t xml:space="preserve"> "VÝKRES Č. SO 37 20 05 - 2022,2023 -  124,69 = 124,690 [A]
Celkové množství = 124,690 "_x000D_
 "Celkem "124,69 = 124,690 [B]_x000D_</t>
  </si>
  <si>
    <t xml:space="preserve"> "VÝKRES Č. SO 37 20 05 - 2421,2422 - 45,04 = 45,040 [A]
Celkové množství = 45,040 "_x000D_
 "Celkem "45,04 = 45,040 [B]_x000D_</t>
  </si>
  <si>
    <t xml:space="preserve"> "VÝKRES Č. SO 37 20 05 - 2011,2012 -  234,52 = 234,520 [A]
Celkové množství = 234,520 "_x000D_
 "Celkem "234,52 = 234,520 [B]_x000D_</t>
  </si>
  <si>
    <t>položka zahrnuje:
- rozbourání konstrukce bez ohledu na použitou technologii
- veškeré pomocné konstrukce (lešení a pod.)
- vvlastní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</si>
  <si>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"VÝKRES Č. SO 37 20 05 - 2011,2012 -  8,31 = 8,310 [A]
Celkové množství = 8,310 "_x000D_
 "Celkem "8,31 = 8,310 [B]_x000D_</t>
  </si>
  <si>
    <t xml:space="preserve"> "VÝKRES Č. SO 37 20 05 - 2011,2012 -  264,03 = 264,030 [A]
Celkové množství = 264,030 "_x000D_
 "Celkem "264,03 = 264,030 [B]_x000D_</t>
  </si>
  <si>
    <t xml:space="preserve"> "Výkaz kubatur - zábradlí, VÝKRES Č. SO 37 20 05 - 2011,2012 -  1,59 = 1,590 [A]
Výkaz kubatur - nodníky IPE 330, VÝKRES Č. SO 37 20 05 - 2011,2012 -  6,297 = 6,297 [B]
Celkové množství = 7,887 "_x000D_
 "Celkem "7,887 = 7,887 [B]_x000D_</t>
  </si>
  <si>
    <t xml:space="preserve"> "Položka R96615As 8,31*2,3 = 19,113 [A]
Položka R96616As 264,03*2,5 = 660,075 [B]
Celkové množství = 679,188 "_x000D_
 "Celkem "679,188 = 679,188 [B]_x000D_</t>
  </si>
  <si>
    <t xml:space="preserve"> "Položka R96613As 234,52*2,6 = 609,752 [A]
Celkové množství = 609,752 "_x000D_
 "Celkem "609,752 = 609,752 [B]_x000D_</t>
  </si>
  <si>
    <t>SO 37-20-05.1</t>
  </si>
  <si>
    <t>ODSTRANENÍ KRYTU ZPEVNENÝCH PLOCH S ASFALTOVÝM POJIVEM - BEZ DOPRAVY</t>
  </si>
  <si>
    <t xml:space="preserve"> "pol. 574A33*tloušt´ka 260*0,153 = 39,780 [A] "_x000D_
 "Celkem "39,78 = 39,780 [B]_x000D_</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</si>
  <si>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</si>
  <si>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ODSTRANENÍ PODKLADU ZPEVNENÝCH PLOCH Z KAMENIVA NESTMELENÉHO - BEZ DOPRAVY</t>
  </si>
  <si>
    <t xml:space="preserve"> "10.4 = 10,400 [A] "_x000D_
 "Celkem "10,4 = 10,400 [B]_x000D_</t>
  </si>
  <si>
    <t>121104</t>
  </si>
  <si>
    <t>SEJMUTÍ ORNICE NEBO LESNÍ PŮDY S ODVOZEM DO 5KM</t>
  </si>
  <si>
    <t xml:space="preserve"> "plocha*tloušt´ka 303*0,3 = 90,900 [A] "_x000D_
 "Celkem "90,9 = 90,900 [B]_x000D_</t>
  </si>
  <si>
    <t>položka zahrnuje sejmutí ornice bez ohledu na tloušťku vrstvy a její vodorovnou dopravu
nezahrnuje uložení na trvalou skládku</t>
  </si>
  <si>
    <t xml:space="preserve"> "90,9 = 90,900 [A] "_x000D_
 "Celkem "90,9 = 90,900 [B]_x000D_</t>
  </si>
  <si>
    <t>122734</t>
  </si>
  <si>
    <t>ODKOPÁVKY A PROKOPÁVKY OBECNÉ TR. I, ODVOZ DO 5KM</t>
  </si>
  <si>
    <t xml:space="preserve"> "182.4 = 182,400 [A] "_x000D_
 "Celkem "182,4 = 182,400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</si>
  <si>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</si>
  <si>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VYKOPÁVKY ZE ZEMNÍKU A SKLÁDEK TR. I, ODVOZ DO 5KM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</si>
  <si>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</si>
  <si>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Výkop - celkové množství materiálu včetně zpětného použití v rámci stavebního objektu</t>
  </si>
  <si>
    <t xml:space="preserve"> "90.9+182.4 = 273,300 [A]
Mezisoučet = 273,300 [B] "_x000D_
 "Celkem "273,3 = 273,300 [B]_x000D_</t>
  </si>
  <si>
    <t>56212</t>
  </si>
  <si>
    <t>VOZOVKOVÉ VRSTVY Z MATERIÁLŮ STABIL CEMENTEM TL DO 100MM</t>
  </si>
  <si>
    <t xml:space="preserve"> "Plocha měřena v ACAD 270 = 270,000 [A] "_x000D_
 "Celkem "270 = 270,000 [B]_x000D_</t>
  </si>
  <si>
    <t xml:space="preserve"> "Plocha měřena v ACAD 280 = 280,000 [A] "_x000D_
 "Celkem "280 = 280,000 [B]_x000D_</t>
  </si>
  <si>
    <t>572123</t>
  </si>
  <si>
    <t>INFILTRAČNÍ POSTŘIK Z EMULZE DO 1,0KG/M2</t>
  </si>
  <si>
    <t xml:space="preserve"> "pol. 56212*1.01= 272.87m2 270*1,01 = 272,700 [A] "_x000D_
 "Celkem "272,7 = 272,700 [B]_x000D_</t>
  </si>
  <si>
    <t>572214</t>
  </si>
  <si>
    <t>SPOJOVACÍ POSTŘIK Z MODIFIK EMULZE DO 0,5KG/M2</t>
  </si>
  <si>
    <t xml:space="preserve"> "pol. 574A33*1.03= 268.05m2 260*1,03 = 267,800 [A] "_x000D_
 "Celkem "267,8 = 267,800 [B]_x000D_</t>
  </si>
  <si>
    <t>574A33</t>
  </si>
  <si>
    <t>ASFALTOVÝ BETON PRO OBRUSNÉ VRSTVY ACO 11 TL. 40MM</t>
  </si>
  <si>
    <t xml:space="preserve"> "Plocha měřena v ACAD 260 = 260,000 [A] "_x000D_
 "Celkem "260 = 260,000 [B]_x000D_</t>
  </si>
  <si>
    <t>917426</t>
  </si>
  <si>
    <t>CHODNÍKOVÉ OBRUBY Z KAMENNÝCH OBRUBNÍKU ŠÍR 250MM</t>
  </si>
  <si>
    <t xml:space="preserve"> "12 = 12,000 [A]
Celkové množství = 12,000 "_x000D_
 "Celkem "12 = 12,000 [B]_x000D_</t>
  </si>
  <si>
    <t>Položka zahrnuje:
dodání a pokládku kamenných obrubníku o rozmerech predepsaných zadávací dokumentací
betonové lože i bocní betonovou operku.</t>
  </si>
  <si>
    <t xml:space="preserve"> "Délka měřena v ACAD 35 = 35,000 [A] "_x000D_
 "Celkem "35 = 35,000 [B]_x000D_</t>
  </si>
  <si>
    <t xml:space="preserve"> "39.78*1.5 = 59,670 [A] "_x000D_
 "Celkem "59,67 = 59,670 [B]_x000D_</t>
  </si>
  <si>
    <t xml:space="preserve"> "10.4*2,035 = 21,164 [A] "_x000D_
 "Celkem "21,164 = 21,164 [B]_x000D_</t>
  </si>
  <si>
    <t>SO 37-20-06</t>
  </si>
  <si>
    <t>vypracování detailní dokumentace provedení pohledových betonů (včetně technologického předpisu)</t>
  </si>
  <si>
    <t>03730</t>
  </si>
  <si>
    <t>POMOC PRÁCE ZAJIŠT NEBO ZRÍZ OCHRANU INŽENÝRSKÝCH SÍTÍ</t>
  </si>
  <si>
    <t xml:space="preserve"> "Kopané sondy 1 = 1,000 [A]
Celkové množství = 1,000 "_x000D_
 "Celkem "1 = 1,000 [B]_x000D_</t>
  </si>
  <si>
    <t>zahrnuje objednatelem povolené náklady na požadovaná zarízení zhotovitele</t>
  </si>
  <si>
    <t>R027411</t>
  </si>
  <si>
    <t>PROVIZORNÍ MOSTY - MONTÁŽ</t>
  </si>
  <si>
    <t>Cena včetně dopravy provizoria, zřízení spodní stavby a osazení provizoria</t>
  </si>
  <si>
    <t xml:space="preserve"> "VÝKRES Č. SO 37 20 06 - 2602 -  1 = 1,000 [A]
Celkové množství = 1,000 "_x000D_
 "Celkem "1 = 1,000 [B]_x000D_</t>
  </si>
  <si>
    <t>R027412</t>
  </si>
  <si>
    <t>PROVIZORNÍ MOSTY - NÁJEMNÉ</t>
  </si>
  <si>
    <t>R027413</t>
  </si>
  <si>
    <t>PROVIZORNÍ MOSTY - DEMONTÁŽ</t>
  </si>
  <si>
    <t>Cena včetně odvozu provizoria a likvidace spodní stavby</t>
  </si>
  <si>
    <t xml:space="preserve"> "Výkaz kubatur 45 = 45,000 [A]
Celkové množství = 45,000 "_x000D_
 "Celkem "45 = 45,000 [B]_x000D_</t>
  </si>
  <si>
    <t xml:space="preserve"> "Položka R13173sc celkem 3411,78 = 3411,780 [A]
Položka 121104 celkem 132 = 132,000 [B]
Položka 23668 celkem 5,702 = 5,702 [C]
Položka 26115 celkem 83,995 = 83,995 [D]
Položka 26144 celkem 21,164 = 21,164 [E]
Celkové množství = 3654,641 "_x000D_
 "Celkem "3654,641 = 3654,641 [B]_x000D_</t>
  </si>
  <si>
    <t xml:space="preserve"> "VÝKRES Č. SO 37 20 06 - 2101 -  zásypy 504,079 = 504,079 [A]
Celkové množství = 504,079 "_x000D_
 "Celkem "504,079 = 504,079 [B]_x000D_</t>
  </si>
  <si>
    <t xml:space="preserve"> "Základová spára, VÝKRES Č. SO 37 20 06 - 2021 -  175,82 = 175,820 [A]
Celkové množství = 175,820 "_x000D_
 "Celkem "175,82 = 175,820 [B]_x000D_</t>
  </si>
  <si>
    <t>Povrch z urovnané zeminy mezi potokem a křídly</t>
  </si>
  <si>
    <t xml:space="preserve"> "VÝKRES Č. SO 37 20 06 - 2021 -  285 = 285,000 [A]
Celkové množství = 285,000 "_x000D_
 "Celkem "285 = 285,000 [B]_x000D_</t>
  </si>
  <si>
    <t xml:space="preserve"> "VÝKRES Č. SO 37 20 06 - 2022,2023 -  352,37 = 352,370 [A]
Celkové množství = 352,370 "_x000D_
 "Celkem "352,37 = 352,370 [B]_x000D_</t>
  </si>
  <si>
    <t xml:space="preserve"> "VÝKRES Č. SO 37 20 06 - 2022,2023 -  352,37*0,01 = 3,524 [A]
Celkové množství = 3,524 "_x000D_
 "Celkem "3,524 = 3,524 [B]_x000D_</t>
  </si>
  <si>
    <t>R11421As</t>
  </si>
  <si>
    <t>ODSTRAN KONSTR VODNÍCH KORYT Z BETON DÍLCŮ - BEZ DOPRAVY</t>
  </si>
  <si>
    <t xml:space="preserve"> "VÝKRES Č. SO 37 20 06 - 2012, 2013 -  6,03 = 6,030 [A]
Celkové množství = 6,030 "_x000D_
 "Celkem "6,03 = 6,030 [B]_x000D_</t>
  </si>
  <si>
    <t>Odstranění konstrukcí vodních koryt se měří v [m3] vybouraných hmot ve stavu před vybouráním. 
- vlastní vybourání konstrukcí, veškerou manipulaci s vybouranou sutí a s vybouranými hmotami až po první naložení na dopravní prostředek.  Nezahrnuje další vodorovnou dopravu, uložení na skládku, poplatek za skládku, které se vykazují v položce R015***</t>
  </si>
  <si>
    <t>R11422As</t>
  </si>
  <si>
    <t>ODSTRAN KONSTR VODNÍCH KORYT Z BETONU PROSTÉHO - BEZ DOPRAVY</t>
  </si>
  <si>
    <t xml:space="preserve"> "VÝKRES Č. SO 37 20 06 - 2012, 2013 -  110,84 = 110,840 [A]
Celkové množství = 110,840 "_x000D_
 "Celkem "110,84 = 110,840 [B]_x000D_</t>
  </si>
  <si>
    <t>SEJMUTÍ ORNICE NEBO LESNÍ PŮDY</t>
  </si>
  <si>
    <t xml:space="preserve"> "VÝKRES Č. SO 37 20 06 - 2021 -  132 = 132,000 [A]
Celkové množství = 132,000 "_x000D_
 "Celkem "132 = 132,000 [B]_x000D_</t>
  </si>
  <si>
    <t xml:space="preserve"> "Výkaz kubatur pro pol. 17591 504,079 = 504,079 [A]
Výkaz kubatur pro pol. 18222 352,37*0,15 = 52,856 [B]
Výkaz kubatur pro pol. 26115 0,125*0,125*3,14*1712 = 83,995 [C]
Výkaz kubatur pro pol. 26144 0,1*0,1*3,14*674 = 21,164 [D]
Celkové množství = 662,094 "_x000D_
 "Celkem "662,094 = 662,094 [B]_x000D_</t>
  </si>
  <si>
    <t xml:space="preserve"> "VÝKRES Č. SO 37 20 06 - 2101 -  3411,78 = 3411,780 [A]
Celkové množství = 3411,780 "_x000D_
 "Celkem "3411,78 = 3411,780 [B]_x000D_</t>
  </si>
  <si>
    <t xml:space="preserve"> "VÝKRES Č. SO 37 20 06 - 2021,2022 -  50,83 = 50,830 [A]
Celkové množství = 50,830 "_x000D_
 "Celkem "50,83 = 50,830 [B]_x000D_</t>
  </si>
  <si>
    <t xml:space="preserve"> "VÝKRES Č. SO 37 20 06 - 2111 -  1712 = 1712,000 [A]
Celkové množství = 1712,000 "_x000D_
 "Celkem "1712 = 1712,000 [B]_x000D_</t>
  </si>
  <si>
    <t xml:space="preserve"> "VÝKRES Č. SO 37 20 06 - 2101 -  1503,2*0,155 = 232,996 [A]
Celkové množství = 232,996 "_x000D_
 "Celkem "232,996 = 232,996 [B]_x000D_</t>
  </si>
  <si>
    <t xml:space="preserve"> "Výkaz kubatur 5,702 = 5,702 [A]
Celkové množství = 5,702 "_x000D_
 "Celkem "5,702 = 5,702 [B]_x000D_</t>
  </si>
  <si>
    <t xml:space="preserve"> "Položka 23217 celkem 232,996 = 232,996 [A]
Celkové množství = 232,996 "_x000D_
 "Celkem "232,996 = 232,996 [B]_x000D_</t>
  </si>
  <si>
    <t xml:space="preserve"> "VÝKRES Č. SO 37 20 06 - 2101,2102 - 674 = 674,000 [A]
Celkové množství = 674,000 "_x000D_
 "Celkem "674 = 674,000 [B]_x000D_</t>
  </si>
  <si>
    <t xml:space="preserve"> "VÝKRES Č. SO 37 20 06 - 2201, 2202, 2203 -  285,70 = 285,700 [A]
Celkové množství = 285,700 "_x000D_
 "Celkem "285,7 = 285,700 [B]_x000D_</t>
  </si>
  <si>
    <t xml:space="preserve"> "VÝKRES Č. SO 37 20 06 - 2221,2231 -  36,409 = 36,409 [A]
Celkové množství = 36,409 "_x000D_
 "Celkem "36,409 = 36,409 [B]_x000D_</t>
  </si>
  <si>
    <t xml:space="preserve"> "VÝKRES Č. SO 37 20 06 - 2101,2102 -  66 = 66,000 [A]
Celkové množství = 66,000 "_x000D_
 "Celkem "66 = 66,000 [B]_x000D_</t>
  </si>
  <si>
    <t xml:space="preserve"> "VÝKRES Č. SO 37 20 06 - 2101,2102 - zemní kotvy 62 = 62,000 [A]
Celkové množství = 62,000 "_x000D_
 "Celkem "62 = 62,000 [B]_x000D_</t>
  </si>
  <si>
    <t xml:space="preserve"> "VÝKRES Č. SO 37 20 06 - 2101,2102 - 254 = 254,000 [A]
Celkové množství = 254,000 "_x000D_
 "Celkem "254 = 254,000 [B]_x000D_</t>
  </si>
  <si>
    <t xml:space="preserve"> "VÝKRES Č. SO 37 20 06 - 2401 -  23,90 = 23,900 [A]
Celkové množství = 23,900 "_x000D_
 "Celkem "23,9 = 23,900 [B]_x000D_</t>
  </si>
  <si>
    <t xml:space="preserve"> "VÝKRES Č. SO 37 20 06 - 2411,2412 -  1,74 = 1,740 [A]
Celkové množství = 1,740 "_x000D_
 "Celkem "1,74 = 1,740 [B]_x000D_</t>
  </si>
  <si>
    <t xml:space="preserve"> "VÝKRES Č. SO 37 20 06 - 2202, 2203 -  127,60 = 127,600 [A]
Celkové množství = 127,600 "_x000D_
 "Celkem "127,6 = 127,600 [B]_x000D_</t>
  </si>
  <si>
    <t xml:space="preserve"> "VÝKRES Č. SO 37 20 06 - 2241 - 16,749 = 16,749 [A]
Celkové množství = 16,749 "_x000D_
 "Celkem "16,749 = 16,749 [B]_x000D_</t>
  </si>
  <si>
    <t xml:space="preserve"> "VÝKRES Č. SO 37 20 06 - 2325 -  217,40 = 217,400 [A]
Celkové množství = 217,400 "_x000D_
 "Celkem "217,4 = 217,400 [B]_x000D_</t>
  </si>
  <si>
    <t xml:space="preserve"> "VÝKRES Č. SO 37 20 06 - 2321 -  29,894 = 29,894 [A]
Celkové množství = 29,894 "_x000D_
 "Celkem "29,894 = 29,894 [B]_x000D_</t>
  </si>
  <si>
    <t xml:space="preserve"> "VÝKRES Č. SO 37 20 06 - 2021,2022 -  229,452 = 229,452 [A]
Celkové množství = 229,452 "_x000D_
 "Celkem "229,452 = 229,452 [B]_x000D_</t>
  </si>
  <si>
    <t>PODKLADNÍ A VÝPLNOVÉ VRSTVY Z PROSTÉHO BETONU C12/15</t>
  </si>
  <si>
    <t>Podkladní beton C12/15</t>
  </si>
  <si>
    <t xml:space="preserve"> "VÝKRES Č. SO 37 20 06 - 2201, 2202, 2203 -  224,93 = 224,930 [A]
Celkové množství = 224,930 "_x000D_
 "Celkem "224,93 = 224,930 [B]_x000D_</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</si>
  <si>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</si>
  <si>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"VÝKRES Č. SO 37 20 06 - 2202 -  479,00 = 479,000 [A]
Celkové množství = 479,000 "_x000D_
 "Celkem "479 = 479,000 [B]_x000D_</t>
  </si>
  <si>
    <t xml:space="preserve"> "VÝKRES Č. SO 37 20 06 - 2022,2023 -  61,008 = 61,008 [A]
Celkové množství = 61,008 "_x000D_
 "Celkem "61,008 = 61,008 [B]_x000D_</t>
  </si>
  <si>
    <t xml:space="preserve"> "Výkaz kubatur 49,4*0,07 = 3,458 [A]
Celkové množství = 3,458 "_x000D_
 "Celkem "3,458 = 3,458 [B]_x000D_</t>
  </si>
  <si>
    <t xml:space="preserve"> "VÝKRES Č. SO 37 20 06 - 2022,2023 -  106,16 = 106,160 [A]
Celkové množství = 106,160 "_x000D_
 "Celkem "106,16 = 106,160 [B]_x000D_</t>
  </si>
  <si>
    <t xml:space="preserve"> "VÝKRES Č. SO 37 20 06 - 2041 -  200 = 200,000 [A]
Celkové množství = 200,000 "_x000D_
 "Celkem "200 = 200,000 [B]_x000D_</t>
  </si>
  <si>
    <t xml:space="preserve"> "VÝKRES Č. SO 37 20 06 - 2041 -  242,00 = 242,000 [A]
Celkové množství = 242,000 "_x000D_
 "Celkem "242 = 242,000 [B]_x000D_</t>
  </si>
  <si>
    <t>Příprava podkladu pro izolaci bude provedena penetračním nátěrem na bázi nízkoviskozních pryskyřic v předpokládané spotřebě 600 g/m2. Vodotěsnou vrstvu tvoří dvoupásová izolace z plnoplošně natavovaných asfaltových pásů z modifikovaného asfaltu. Jako měkká ochranná izolace na svislých stěnách jsou použité desky z XPS tl. 50 mm překryté geotextilií s plošnou hmotností 500g/m2</t>
  </si>
  <si>
    <t xml:space="preserve"> "VÝKRES Č. SO 37 20 06 - 2041 -  1025,83 = 1025,830 [A]
Celkové množství = 1025,830 "_x000D_
 "Celkem "1025,83 = 1025,830 [B]_x000D_</t>
  </si>
  <si>
    <t xml:space="preserve"> "VÝKRES Č. SO 37 20 06 - 2022 -  2 = 2,000 [A]
Celkové množství = 2,000 "_x000D_
 "Celkem "2 = 2,000 [B]_x000D_</t>
  </si>
  <si>
    <t xml:space="preserve"> "VÝKRES Č. SO 37 20 06 - 2021 - podél křídel 50,818 = 50,818 [A]
Celkové množství = 50,818 "_x000D_
 "Celkem "50,818 = 50,818 [B]_x000D_</t>
  </si>
  <si>
    <t>919167</t>
  </si>
  <si>
    <t>ŘEZÁNÍ KAMENNÝCH KONSTRUKCÍ TL DO 400MM</t>
  </si>
  <si>
    <t xml:space="preserve"> "VÝKRES Č. SO 37 20 06 - 2011,2012 - odříznutí klenby 24 = 24,000 [A]
Celkové množství = 24,000 "_x000D_
 "Celkem "24 = 24,000 [B]_x000D_</t>
  </si>
  <si>
    <t>položka zahrnuje řezání kamenných konstrukcí v předepsané tloušťce, včetně spotřeby vody</t>
  </si>
  <si>
    <t>ZATĚŽ ZKOUŠKA PILOT SYSTÉM STATICKÁ SE STUPŇOVITÝM ZATÍŽENÍM</t>
  </si>
  <si>
    <t>U každé opěry je nutné provést 1 statickou zatěžovací zkoušku svislé mikropiloty (tj. 2 zkoušky na mostní objekt), které musí prokázat, že mikropiloty vyhoví na svislou sílu 440 kN (síla musí být při statické zatěžovací zkoušce dosažena, ale nesmí být překročena). Průběh zatěžování miropilot musí probíhat v souladu s ČSN EN 1997-1, článek 7.5.2.1.</t>
  </si>
  <si>
    <t>Položka zahrnuje kompletní dodávku se všemi pomocnými a doplňujícími pracemi a součástmi; 
- veškeré potřebné mechanismy (např. montážní zvedací plošiny); 
- není- li v zadávací dokumentaci  stanoveno jinak, zahrnujeí tyto práce veškeré povrchové úpravy zařízení; 
- položka zahrnuje i nutné zemní práce na osazení nosných konstrukcí těchto zařízení,  včetně prácí pro osazení do konstrukcí nebo na konstrukce (zabetonování kapes nebo jam, vyvrtání kotevních otvorů, těsnění, tmelení a pod.); 
- stupňovité zatěžování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</si>
  <si>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 xml:space="preserve"> "VÝKRES Č. SO 37 20 06 - 2101,2102 - 14230 = 14230,000 [A]
Celkové množství = 14230,000 "_x000D_
 "Celkem "14230 = 14230,000 [B]_x000D_</t>
  </si>
  <si>
    <t xml:space="preserve"> "VÝKRES Č. SO 37 20 06 - 2023 -  55,046 = 55,046 [A]
Celkové množství = 55,046 "_x000D_
 "Celkem "55,046 = 55,046 [B]_x000D_</t>
  </si>
  <si>
    <t xml:space="preserve"> "VÝKRES Č. SO 37 20 06 - 2421,2422,2423,2424 - 86,8 = 86,800 [A]
Celkové množství = 86,800 "_x000D_
 "Celkem "86,8 = 86,800 [B]_x000D_</t>
  </si>
  <si>
    <t>R96611As</t>
  </si>
  <si>
    <t xml:space="preserve"> "VÝKRES Č. SO 37 20 06 - 2011, 2012 -  4,31 = 4,310 [A]
Celkové množství = 4,310 "_x000D_
 "Celkem "4,31 = 4,310 [B]_x000D_</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</si>
  <si>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</si>
  <si>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R96612As</t>
  </si>
  <si>
    <t>BOURÁNÍ KONSTRUKCÍ Z KAMENE NA SUCHO - BEZ DOPRAVY</t>
  </si>
  <si>
    <t xml:space="preserve"> "VÝKRES Č. SO 37 20 06 - 2011, 2012 -  202,65 = 202,650 [A]
Celkové množství = 202,650 "_x000D_
 "Celkem "202,65 = 202,650 [B]_x000D_</t>
  </si>
  <si>
    <t>položka zahrnuje:
- rozbourání konstrukce bez ohledu na použitou technologii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</si>
  <si>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"VÝKRES Č. SO 37 20 06 - 2011, 2012 -  255,67 = 255,670 [A]
Celkové množství = 255,670 "_x000D_
 "Celkem "255,67 = 255,670 [B]_x000D_</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</si>
  <si>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</si>
  <si>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R96614As</t>
  </si>
  <si>
    <t xml:space="preserve"> "VÝKRES Č. SO 37 20 06 - 2011, 2012 -  52,67 = 52,670 [A]
Celkové množství = 52,670 "_x000D_
 "Celkem "52,67 = 52,670 [B]_x000D_</t>
  </si>
  <si>
    <t xml:space="preserve"> "VÝKRES Č. SO 37 20 06 - 2011, 2012 -  674,13 = 674,130 [A]
Celkové množství = 674,130 "_x000D_
 "Celkem "674,13 = 674,130 [B]_x000D_</t>
  </si>
  <si>
    <t xml:space="preserve"> "VÝKRES Č. SO 37 20 06 - 2011, 2012 -  60,38 = 60,380 [A]
Celkové množství = 60,380 "_x000D_
 "Celkem "60,38 = 60,380 [B]_x000D_</t>
  </si>
  <si>
    <t xml:space="preserve"> "VÝKRES Č. SO 37 20 06 - 2011, 2012 - zábradlí 4,20288 = 4,203 [A]
Celkové množství = 4,203 "_x000D_
 "Celkem "4,203 = 4,203 [B]_x000D_</t>
  </si>
  <si>
    <t>R969233s</t>
  </si>
  <si>
    <t>VYBOURÁNÍ POTRUBÍ DN DO 150MM KANALIZAČ</t>
  </si>
  <si>
    <t xml:space="preserve"> "VÝKRES Č. SO 37 20 06 - 2021 - drenážní potrubí 37,8 = 37,800 [A]
Celkové množství = 37,800 "_x000D_
 "Celkem "37,8 = 37,800 [B]_x000D_</t>
  </si>
  <si>
    <t>- vlastní vybourání konstrukcí, veškerou manipulaci s vybouranou sutí a s vybouranými hmotami až po první naložení na dopravní prostředek.  Nezahrnuje další vodorovnou dopravu, uložení na skládku, poplatek za skládku, které se vykazují v položce R015*** 
- položka zahrnuje veškeré další práce plynoucí z technologického předpisu a z platných předpisů</t>
  </si>
  <si>
    <t xml:space="preserve"> "Položka R96614As 52,67*1,8 = 94,806 [A]
Celkové množství = 94,806 "_x000D_
 "Celkem "94,806 = 94,806 [B]_x000D_</t>
  </si>
  <si>
    <t xml:space="preserve"> "Položka R11421As 6,03*2,3 = 13,869 [A]
Položka R11422As 110,84*2,3 = 254,932 [B]
Položka R96611As 4,31*2,3 = 9,913 [C]
Položka R96615As 674,13*2,3 = 1550,499 [D]
Položka R96616As 60,38*2,5 = 150,950 [E]
Celkové množství = 1980,163 "_x000D_
 "Celkem "1980,163 = 1980,163 [B]_x000D_</t>
  </si>
  <si>
    <t xml:space="preserve"> "Položka 969233 0,856 = 0,856 [A]
Celkové množství = 0,856 "_x000D_
 "Celkem "0,856 = 0,856 [B]_x000D_</t>
  </si>
  <si>
    <t xml:space="preserve"> "Položka R96613As 255,67*2,6 = 664,742 [A]
Položka R96612As 202,65*2,2 = 445,830 [B]
Celkové množství = 1110,572 "_x000D_
 "Celkem "1110,572 = 1110,572 [B]_x000D_</t>
  </si>
  <si>
    <t>SO 37-21-01</t>
  </si>
  <si>
    <t xml:space="preserve"> "((41,15+58,16)/2*16,15/6,05+(21,82+64,92)/2*18,89/6,51+0,57*4,74+(3,91+6,13)/2*1,49/0,82+(60,89+96,99)/2*13,74/18,18+0,36*3,35+(1,80+2,74)/2*0,38/0,60+0,03*3,68+(1,10+1,54)/2*0,19/0,30+(7,54+11,13)/2*0,67/2,20+(1,10+1,23)/2*0,25/0,30)+(0,12*0,73/0,30+(0,73+1,64)/2*0,09/0,30+(27,61+76,48)/2*22,00/8,08+0,15*3,68+(1,01+3,53)/2*1,15/0,30+0,55*3,35+(2,01+7,12)/2*2,31/0,60+(47,76+137,31)/2*41,81/14,26)-(37,51+14,31+2,11)-(2*2,08*0,6*0,7+0,3*(2,44*0,4+3,68*0,5+3,68*0,4+3,68*0,55))=722,050 m3 "_x000D_
 "Celkem "722,05 = 722,050 [B]_x000D_</t>
  </si>
  <si>
    <t xml:space="preserve"> "z pol. č. 131734: 722,050 m3
rýhy prahov: 2*2,08*0,6*0,7+0,3*(2,44*0,4+3,68*0,5+3,68*0,4+3,68*0,55)=3,641 m3
Celkem: 722,050+3,641=725,691 m3 "_x000D_
 "Celkem "725,691 = 725,691 [B]_x000D_</t>
  </si>
  <si>
    <t>štěrkoderť dle dokumentace 2_502</t>
  </si>
  <si>
    <t xml:space="preserve"> "zpětný zásyp včetně zásypu jímky dešťové kanalizace stávajíciho propustu:
6,21*19,21+18,00*3,25+18,89*5,30+15,70*10,50=442,761 m3 "_x000D_
 "Celkem "442,761 = 442,761 [B]_x000D_</t>
  </si>
  <si>
    <t>R27232B</t>
  </si>
  <si>
    <t>ZÁKLADY ZE ŽELEZOBETONU DO C35/45</t>
  </si>
  <si>
    <t>dle dokumentace 2_201;
základy C35/45 - XC4, XD3, XF4, XA2 - Cl 0,4
včetně izolace zasypaných ploch asfalt. nátěry 1x ALP+2x ALN
včetně bednění, úpravy pracovních a dilatačních spár včetně předtěsnění, izolací proti zemní vlhkosti v částech, kde přijdou do styku se zeminou nebo kamenivem, prostupů a příp. vložek do betonu</t>
  </si>
  <si>
    <t xml:space="preserve"> "35,82*0,43+(2,52+2,62)*1,01=20,594 m3 "_x000D_
 "Celkem "20,594 = 20,594 [B]_x000D_</t>
  </si>
  <si>
    <t>Technická specifikace: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</si>
  <si>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dokumentace 2_221</t>
  </si>
  <si>
    <t xml:space="preserve"> "137,67/1000=0,138 t "_x000D_
 "Celkem "0,138 = 0,138 [B]_x000D_</t>
  </si>
  <si>
    <t xml:space="preserve"> "535,33/1000/1000=0,535 t "_x000D_
 "Celkem "0,535 = 0,535 [B]_x000D_</t>
  </si>
  <si>
    <t>Vodorovní konstrukce</t>
  </si>
  <si>
    <t>dle dokumentace 2_201;
podkladní beton C12/15n - X0 pod základem propustu</t>
  </si>
  <si>
    <t xml:space="preserve"> "0,10*(35,82*1,75+2*1,92*2,28)=7,144 m3 "_x000D_
 "Celkem "7,144 = 7,144 [B]_x000D_</t>
  </si>
  <si>
    <t>dle dokumentace 2_501
podkladní beton pod dlažbu C20/25n - XF3, XA2 - Cl 1,0
včetně vystužení Kari sítěmi 8x8/100x100 - 0,488 t</t>
  </si>
  <si>
    <t xml:space="preserve"> "61,04*0,10=6,104 m3 "_x000D_
 "Celkem "6,104 = 6,104 [B]_x000D_</t>
  </si>
  <si>
    <t>dle dokumentace 2_201
vyrovnávací malta MC 50 tl. 20 mm</t>
  </si>
  <si>
    <t xml:space="preserve"> "0,02*1,2*40,965=0,983 m3 "_x000D_
 "Celkem "0,983 = 0,983 [B]_x000D_</t>
  </si>
  <si>
    <t>46731A</t>
  </si>
  <si>
    <t>STUPNĚ A PRAHY VODNÍCH KORYT Z PROSTÉHO BETONU C20/25</t>
  </si>
  <si>
    <t>dle dokumentace 2_501
koncové prahy podkladního betonu pod dlažbu C20/25n - XF3, XA2 - Cl 1,0</t>
  </si>
  <si>
    <t xml:space="preserve"> "0,30*(2,44*0,40+3,68*0,50+3,68*0,40+3,68*0,55)=1,894 m3 "_x000D_
 "Celkem "1,894 = 1,894 [B]_x000D_</t>
  </si>
  <si>
    <t>R46738B</t>
  </si>
  <si>
    <t>STUPNĚ A PRAHY VOD KORYT ZE ŽELBET DO C35/45 VČET VÝZT</t>
  </si>
  <si>
    <t>dle dokumentace 2_201;
betonové prahy základů C35/45 - XC4, XD3, XF4, XA2 - Cl 0,4</t>
  </si>
  <si>
    <t xml:space="preserve"> "2*2,08*0,60*0,70=1,747 m3 "_x000D_
 "Celkem "1,747 = 1,747 [B]_x000D_</t>
  </si>
  <si>
    <t>Technická specifikace:
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</si>
  <si>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dle dokumentace 2_501</t>
  </si>
  <si>
    <t xml:space="preserve"> "(1,20*(26,61+24,26))*0,20=12,209 m3 "_x000D_
 "Celkem "12,209 = 12,209 [B]_x000D_</t>
  </si>
  <si>
    <t>dle dokumentace 2_502
asfalt. nátěry 1x ALP+2x ALN</t>
  </si>
  <si>
    <t xml:space="preserve"> "nátěr propustku DN1200: 5,87*40,965=240,465 m2 "_x000D_
 "Celkem "240,465 = 240,465 [B]_x000D_</t>
  </si>
  <si>
    <t>D08</t>
  </si>
  <si>
    <t>provizorní přeložka koryta
dle dokumentace 2_101</t>
  </si>
  <si>
    <t xml:space="preserve"> "28,91+22,12=51,030 m "_x000D_
 "Celkem "51,03 = 51,030 [B]_x000D_</t>
  </si>
  <si>
    <t>dle dokumentace 2_501
lemování zpevnění svahů</t>
  </si>
  <si>
    <t xml:space="preserve"> "2*3,50+3,65+2*3,87+3,68=22,070 m "_x000D_
 "Celkem "22,07 = 22,070 [B]_x000D_</t>
  </si>
  <si>
    <t>9183G2</t>
  </si>
  <si>
    <t>PROPUSTY Z TRUB DN 1200MM ŽELEZOBETONOVÝCH</t>
  </si>
  <si>
    <t>dle dokumentace 2_201</t>
  </si>
  <si>
    <t xml:space="preserve"> "propust DN1200 s patkou: 40,965 m "_x000D_
 "Celkem "40,965 = 40,965 [B]_x000D_</t>
  </si>
  <si>
    <t xml:space="preserve"> "2,000 ks "_x000D_
 "Celkem "2 = 2,000 [B]_x000D_</t>
  </si>
  <si>
    <t>dle dokumentace2_101
včetně odvozu</t>
  </si>
  <si>
    <t xml:space="preserve"> "čelo propustu DN900: 0,82*3,73+1,99*4,60+0,50*1,54*(1,63+1,10)=14,315 m3
jímka propustu DN900: (2,31+2,89)/2*1,49/1,84=2,105 m3
Celkem: 16,420 m3 "_x000D_
 "Celkem "16,42 = 16,420 [B]_x000D_</t>
  </si>
  <si>
    <t>966371</t>
  </si>
  <si>
    <t>dle dokumentace 2_101
včetně odvozu</t>
  </si>
  <si>
    <t xml:space="preserve"> "stávajíci propust DN 900: 29,445 "_x000D_
 "Celkem "29,445 = 29,445 [B]_x000D_</t>
  </si>
  <si>
    <t>R969246sc</t>
  </si>
  <si>
    <t>VYBOURÁNÍ POTRUBÍ DN DO 400MM KANALIZAČ</t>
  </si>
  <si>
    <t xml:space="preserve"> "z pol. č. 87446: 51,030 m "_x000D_
 "Celkem "51,03 = 51,030 [B]_x000D_</t>
  </si>
  <si>
    <t>Technická specifikace:
Položka zahrnuje vlastní vybourání potrubí,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</si>
  <si>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 xml:space="preserve"> "z pol. č. 96616A: 16,420 m3* 2,500 kg/m3=41,050 t
z pol. č. 966371 - odhad: 29,445 m* 1,560 m3/m* 2,500 kg/m3=114,836 t
Celkem: 155,886 t "_x000D_
 "Celkem "155,886 = 155,886 [B]_x000D_</t>
  </si>
  <si>
    <t>LIKVIDACE ODPADŮ NEKONTAMINOVANÝCH - 17 02 03 PLASTY Z INTERIÉRŮ REKONSTRUOVANÝCH OBJEKTŮ včetně dopravy</t>
  </si>
  <si>
    <t xml:space="preserve"> "z pol. č. 87446: 51,030 m* 0,0149t/m* 1,380 kg/m3=1,049 t "_x000D_
 "Celkem "1,049 = 1,049 [B]_x000D_</t>
  </si>
  <si>
    <t>SO 37-21-02</t>
  </si>
  <si>
    <t>dle dokumentace 2_101
zemina pro zpětný zásyp, dovoz z mezideponie</t>
  </si>
  <si>
    <t xml:space="preserve"> "z pol. č. 131731: 165,170 m3 "_x000D_
 "Celkem "165,17 = 165,170 [B]_x000D_</t>
  </si>
  <si>
    <t xml:space="preserve"> "pol. č. 17411 - pol. č. 131731: 186,539-165,170=21,369 m3 "_x000D_
 "Celkem "21,369 = 21,369 [B]_x000D_</t>
  </si>
  <si>
    <t>dle dokumentace 2_101
odvoz na mezideponii</t>
  </si>
  <si>
    <t xml:space="preserve"> "186,54-(15,04+4,89+4*0,36)=165,170 m3 "_x000D_
 "Celkem "165,17 = 165,170 [B]_x000D_</t>
  </si>
  <si>
    <t>dle dokumentace 2_101
zpětný zásyp zeminou</t>
  </si>
  <si>
    <t xml:space="preserve"> "(18,75+22,99)/2*2,12/2,91+(25,32+46,20)/2*10,44/7,17+(6,73+9,67)/2*1,48/1,91+(1,66+9,26)/2*3,85/2,57+(0,37+0,80)/2*0,30/0,86))+((5,30+7,06)/2*0,88/1,50+(24,82+42,29)/2*8,74/7,03+(23,65+43,16)/2*9,75/6,70+(10,28+18,75)/2*2,12/2,91)=186,539 m3 "_x000D_
 "Celkem "186,539 = 186,539 [B]_x000D_</t>
  </si>
  <si>
    <t>dle dokumentace 2_101
výplňový beton C25/30n - X0 - Cl - 1,0</t>
  </si>
  <si>
    <t xml:space="preserve"> "0,63*62,25=39,218 m3 "_x000D_
 "Celkem "39,218 = 39,218 [B]_x000D_</t>
  </si>
  <si>
    <t xml:space="preserve"> "bourání horní desky propustku DN680: 0,53*28,37=15,036 m3
bourání čela propustku DN680: 0,98*4,99=4,890 m3
Celkem: 19,926 m3 "_x000D_
 "Celkem "19,926 = 19,926 [B]_x000D_</t>
  </si>
  <si>
    <t>96636</t>
  </si>
  <si>
    <t xml:space="preserve"> "bourání části propustku DN680: 3,390 m "_x000D_
 "Celkem "3,39 = 3,390 [B]_x000D_</t>
  </si>
  <si>
    <t xml:space="preserve"> "z pol. č. 96616A: 19,926 m3* 2,500 kg/m3=49,815 t
z pol. č. 96636 - odhad: 3,39 m* 0,516 m3/m* 2,500 kg/m3=4,373 t
Celkem: 54,188 t "_x000D_
 "Celkem "54,188 = 54,188 [B]_x000D_</t>
  </si>
  <si>
    <t>SO 37-21-03</t>
  </si>
  <si>
    <t xml:space="preserve"> "z pol. č. 131731: 203,944 m3 "_x000D_
 "Celkem "203,944 = 203,944 [B]_x000D_</t>
  </si>
  <si>
    <t xml:space="preserve"> "pol. č. 17411 - pol. č. 131731: 224,493-203,944=20,549 m3 m3 "_x000D_
 "Celkem "20,549 = 20,549 [B]_x000D_</t>
  </si>
  <si>
    <t xml:space="preserve"> "224,49-(3,51+2,3+1,09+21*0,35+1,59*3,96)=203,944 m3 "_x000D_
 "Celkem "203,944 = 203,944 [B]_x000D_</t>
  </si>
  <si>
    <t xml:space="preserve"> "((16,39+25,89)/2*4,76/4,36+(21,53+72,27)/2*26,48/15,11+(1,85+2,26)/2*0,19/0,61+0,96*1,97)+((13,97+22,88)/2*4,46/4,23+(12,72+60,6)/2*22,09/10,34+(11,05+17,61)/2*3,49/3,62+4,17*1,23)=224,493 m3 "_x000D_
 "Celkem "224,493 = 224,493 [B]_x000D_</t>
  </si>
  <si>
    <t>45123</t>
  </si>
  <si>
    <t>PODKL A VÝPLŇ VRSTVY Z CIHEL PÁLENÝCH</t>
  </si>
  <si>
    <t>dle dokumentace 2_101
konec výpne propustku zazděn</t>
  </si>
  <si>
    <t xml:space="preserve"> "0,45*0,28=0,126 m3 "_x000D_
 "Celkem "0,126 = 0,126 [B]_x000D_</t>
  </si>
  <si>
    <t xml:space="preserve"> "18,39*0,28=5,149 m3 "_x000D_
 "Celkem "5,149 = 5,149 [B]_x000D_</t>
  </si>
  <si>
    <t xml:space="preserve"> "bourání čela propustku DN600: 1,90*2,17-0,96*0,64=3,509 m3
bourání jímky: 0,33*(2,40+2,28+2,28)=2,297 m3
bourání šachty: 0,20*1,78+0,90*0,82=6,899 m3
Celkem: 19,926 m3 "_x000D_
 "Celkem "6,899 = 6,899 [B]_x000D_</t>
  </si>
  <si>
    <t xml:space="preserve"> "bourání části propustku DN600: 21,000 m "_x000D_
 "Celkem "21 = 21,000 [B]_x000D_</t>
  </si>
  <si>
    <t xml:space="preserve"> "z pol. č. 96616A: 6,899 m3* 2,500 kg/m3=17,248 t
z pol. č. 96636 - odhad: 21,000 m* 0,455 m3/m* 2,500 kg/m3=23,888 t
Celkem: 41,136 t "_x000D_
 "Celkem "41,136 = 41,136 [B]_x000D_</t>
  </si>
  <si>
    <t>SO 37-21-05</t>
  </si>
  <si>
    <t xml:space="preserve"> "z pol. č. 17411: 85,931 m3 "_x000D_
 "Celkem "85,931 = 85,931 [B]_x000D_</t>
  </si>
  <si>
    <t xml:space="preserve"> "((19,38+65,37)/2*9,38/5,30+4,3*4,78+(11,48+32,24)/2*7,85/3,74)-((7,38*1,00+8,60*0,10+0,83*4,10)+11,94*0,96+(3,24*1,00+0,70*0,63))-85,931=28,715 m3 "_x000D_
 "Celkem "28,715 = 28,715 [B]_x000D_</t>
  </si>
  <si>
    <t xml:space="preserve"> "z pol. č. 131731+131734: 114,646 m3 "_x000D_
 "Celkem "114,646 = 114,646 [B]_x000D_</t>
  </si>
  <si>
    <t xml:space="preserve"> "4,30*7,77+(19,38+48,98)/2*7,56/4,92=85,931 m3 "_x000D_
 "Celkem "85,931 = 85,931 [B]_x000D_</t>
  </si>
  <si>
    <t xml:space="preserve"> "bourání čela propustku DN600: (7,38+1,44*4,10-0,41*0,95)+(3,24*1,00+0,99*1,80-0,41*0,63)=17,658 m3 "_x000D_
 "Celkem "17,658 = 17,658 [B]_x000D_</t>
  </si>
  <si>
    <t>dle dokumentace 2_101; povinní odkup zhotovitelem; včetně odvozu</t>
  </si>
  <si>
    <t xml:space="preserve"> "bourání zábradlí - 7,300 m - odhad: (1,1*5+7,3*2)*0,020t/m=0,402 t "_x000D_
 "Celkem "0,402 = 0,402 [B]_x000D_</t>
  </si>
  <si>
    <t xml:space="preserve"> "bourání části propustku DN600: 14,057 m "_x000D_
 "Celkem "14,057 = 14,057 [B]_x000D_</t>
  </si>
  <si>
    <t xml:space="preserve"> "z pol. č. 96616A: 17,658 m3* 2,500 kg/m3=44,145 t
z pol. č. 96636 - odhad: 14,057 m* 0,455 m3/m* 2,500 kg/m3=15,990 t
Celkem: 60,135 t "_x000D_
 "Celkem "60,135 = 60,135 [B]_x000D_</t>
  </si>
  <si>
    <t>SO 37-21-06</t>
  </si>
  <si>
    <t xml:space="preserve"> "Výkaz kubatur 320 = 320,000 [A]
Celkové množství = 320,000 "_x000D_
 "Celkem "320 = 320,000 [B]_x000D_</t>
  </si>
  <si>
    <t xml:space="preserve"> "Položka R13173sc celkem 366,246 = 366,246 [A]
Položka 26144 celkem 80*0,1*0,1*3,14 = 2,512 [B]
Položka 23668 celkem 5 = 5,000 [C]
Položka R13183sc celkem 366,246 = 366,246 [D]
Celkové množství = 740,004 "_x000D_
 "Celkem "740,004 = 740,004 [B]_x000D_</t>
  </si>
  <si>
    <t xml:space="preserve"> "Výkaz kubatur 300,349 = 300,349 [A]
Celkové množství = 300,349 "_x000D_
 "Celkem "300,349 = 300,349 [B]_x000D_</t>
  </si>
  <si>
    <t xml:space="preserve"> "Základová spára, VÝKRES Č. SO 37 21 06 - 2101 -  179,612 = 179,612 [A]
Celkové množství = 179,612 "_x000D_
 "Celkem "179,612 = 179,612 [B]_x000D_</t>
  </si>
  <si>
    <t>Naložení a doprava vyzískaného materiálu pro zásyp z mezideponie pol_17591
Naložení a odvoz zeminy z položky 264241 a 26144 na mezideponii
Naložení a doprava ornice z mezideponie pol_18222</t>
  </si>
  <si>
    <t xml:space="preserve"> "Výkaz kubatur pol.17591 300,349 = 300,349 [A]
Položka 26144 celkem 80*0,1*0,1*3,14 = 2,512 [B]
Celkové množství = 302,861 "_x000D_
 "Celkem "302,861 = 302,861 [B]_x000D_</t>
  </si>
  <si>
    <t xml:space="preserve"> "VÝKRES Č. SO 37 21 06- 2101 -  366,246 = 366,246 [A]
Celkové množství = 366,246 "_x000D_
 "Celkem "366,246 = 366,246 [B]_x000D_</t>
  </si>
  <si>
    <t xml:space="preserve"> "VÝKRES Č. SO 37 21 06- 2101 -  161,7*0,155 = 25,064 [A]
Celkové množství = 25,064 "_x000D_
 "Celkem "25,064 = 25,064 [B]_x000D_</t>
  </si>
  <si>
    <t xml:space="preserve"> "Výkaz kubatur 5 = 5,000 [A]
Celkové množství = 5,000 "_x000D_
 "Celkem "5 = 5,000 [B]_x000D_</t>
  </si>
  <si>
    <t xml:space="preserve"> "Položka 23217 celkem 25,064 = 25,064 [A]
Celkové množství = 25,064 "_x000D_
 "Celkem "25,064 = 25,064 [B]_x000D_</t>
  </si>
  <si>
    <t xml:space="preserve"> "VÝKRES Č. SO 37 21 06 - 2101 -  80 = 80,000 [A]
Celkové množství = 80,000 "_x000D_
 "Celkem "80 = 80,000 [B]_x000D_</t>
  </si>
  <si>
    <t>Beton C 30/37 – XC2, XD2, XF3, XA3</t>
  </si>
  <si>
    <t xml:space="preserve"> "VÝKRES Č. SO 37 21 06- 2201,2022,2023 -  46,772 = 46,772 [A]
Výkaz kubatur - patky zábradlí 0,18 = 0,180 [B]
Celkové množství = 46,952 "_x000D_
 "Celkem "46,952 = 46,952 [B]_x000D_</t>
  </si>
  <si>
    <t xml:space="preserve"> "VÝKRES Č. SO 37 21 06 - 2201 -  7,486 = 7,486 [A]
Celkové množství = 7,486 "_x000D_
 "Celkem "7,486 = 7,486 [B]_x000D_</t>
  </si>
  <si>
    <t>Zemní kotvy šestipramencové, v osové vzdálenosti 4 m,  ocel 1670/1860 MPa, osazené v hloubce 0,75 m (tj. na kótě 458,050 m n.m.), instalované do vrtů min. průměru 156 mm,  sklon 25° od vodorovné, volná délka 10 m, délka injektovaného kořene 10 m, předepnutí silou 400 kN. Předpokládá se injektáž kořene v křídových horninách (zcela rozložených jílovcích/pískovcích až na eluvium), 2 injektážní fáze, min. konečný injektážní tlak 2 MPa, min. celková spotřeba směsi na etáž 20 l (při etážích po 0,5 m).</t>
  </si>
  <si>
    <t xml:space="preserve"> "VÝKRES Č. SO 37 21 06 - 2101 -  4 = 4,000 [A]
Celkové množství = 4,000 "_x000D_
 "Celkem "4 = 4,000 [B]_x000D_</t>
  </si>
  <si>
    <t xml:space="preserve"> "VÝKRES Č. SO 37 21 06 - 2101 -  4*10 = 40,000 [A]
Celkové množství = 40,000 "_x000D_
 "Celkem "40 = 40,000 [B]_x000D_</t>
  </si>
  <si>
    <t>Kotvení říms na trny z výztuže průměru 16 mm B500B vlepené do vyvrtaných otvorů průměru 20 mm v horní příčli. Trny budou rozmístěny po 300 mm. Rozmístění bude střídavé.</t>
  </si>
  <si>
    <t xml:space="preserve"> "VÝKRES Č. SO 37 21 06 - 2401 -  18 = 18,000 [A]
Celkové množství = 18,000 "_x000D_
 "Celkem "18 = 18,000 [B]_x000D_</t>
  </si>
  <si>
    <t xml:space="preserve"> "VÝKRES Č. SO 37 21 06- 2401 -  2,604 = 2,604 [A]
Celkové množství = 2,604 "_x000D_
 "Celkem "2,604 = 2,604 [B]_x000D_</t>
  </si>
  <si>
    <t xml:space="preserve"> "VÝKRES Č. SO 37 21 06 - 2401 -  0,376 = 0,376 [A]
Celkové množství = 0,376 "_x000D_
 "Celkem "0,376 = 0,376 [B]_x000D_</t>
  </si>
  <si>
    <t>Soutokový objekt, beton C 30/37 – XC4, XD2, XF3, XA3</t>
  </si>
  <si>
    <t xml:space="preserve"> "VÝKRES Č. SO 37 21 06- 2022,2023 -  11,468 = 11,468 [A]
Celkové množství = 11,468 "_x000D_
 "Celkem "11,468 = 11,468 [B]_x000D_</t>
  </si>
  <si>
    <t>Započítána výztuž základu soutokového objektu.</t>
  </si>
  <si>
    <t xml:space="preserve"> "VÝKRES Č. SO 37 21 06 - 2302 -  3,37 = 3,370 [A]
Celkové množství = 3,370 "_x000D_
 "Celkem "3,37 = 3,370 [B]_x000D_</t>
  </si>
  <si>
    <t>Prefabrikovaný rám světlé šířky 2,0 m a světlé výšky 2,3 m. Prefabrikáty musí vyhovovat pro požadované železniční zatížení. Prefabrikáty budou s integrovaným těsněním.</t>
  </si>
  <si>
    <t xml:space="preserve"> "VÝKRES Č. SO 37 21 06- 2301 -  76,106 = 76,106 [A]
Celkové množství = 76,106 "_x000D_
 "Celkem "76,106 = 76,106 [B]_x000D_</t>
  </si>
  <si>
    <t>PODKLADNÍ A VÝPLNOVÉ VRSTVY Z PROSTÉHO BETONU C25/30</t>
  </si>
  <si>
    <t>C 25/30 – XC4, XD2, XF3, XA1</t>
  </si>
  <si>
    <t xml:space="preserve"> "VÝKRES Č. SO 37 21 06- 2022,2023 -  27,244 = 27,244 [A]
Celkové množství = 27,244 "_x000D_
 "Celkem "27,244 = 27,244 [B]_x000D_</t>
  </si>
  <si>
    <t>Kamenná dlažba včetně betonového lože - beton C 25/30 – XC4, XD2, XF3, XA1
Kolem soutokového objektu a kolem výtoku se provede zpevnění kamennou dlažbou tl. 200 mm do betonového lože tl. 100 mm s KARI sítí v šířce 1 m</t>
  </si>
  <si>
    <t xml:space="preserve"> "VÝKRES Č. SO 37 21 06- 2022,2023,2021 -  41,20 = 41,200 [A]
Celkové množství = 41,200 "_x000D_
 "Celkem "41,2 = 41,200 [B]_x000D_</t>
  </si>
  <si>
    <t xml:space="preserve"> "VÝKRES Č. SO 37 21 06- 2041 -  439,389 = 439,389 [A]
Celkové množství = 439,389 "_x000D_
 "Celkem "439,389 = 439,389 [B]_x000D_</t>
  </si>
  <si>
    <t xml:space="preserve"> "Podél křídel, VÝKRES Č. SO 37 21 06 - 2023 -  33,6 = 33,600 [A]
Celkové množství = 33,600 "_x000D_
 "Celkem "33,6 = 33,600 [B]_x000D_</t>
  </si>
  <si>
    <t xml:space="preserve"> "VÝKRES Č. SO 37 21 06 - 2011 -  9,7 = 9,700 [A]
Celkové množství = 9,700 "_x000D_
 "Celkem "9,7 = 9,700 [B]_x000D_</t>
  </si>
  <si>
    <t xml:space="preserve"> "VÝKRES Č. SO 37 21 06 - 2101 -  1062,6 = 1062,600 [A]
Celkové množství = 1062,600 "_x000D_
 "Celkem "1062,6 = 1062,600 [B]_x000D_</t>
  </si>
  <si>
    <t xml:space="preserve"> "VÝKRES Č. SO 37 21 06- 2421 -  24,42 = 24,420 [A]
Celkové množství = 24,420 "_x000D_
 "Celkem "24,42 = 24,420 [B]_x000D_</t>
  </si>
  <si>
    <t xml:space="preserve"> "VÝKRES Č. SO 37 21 06- 2011,2101,2022 -  20,89 = 20,890 [A]
Celkové množství = 20,890 "_x000D_
 "Celkem "20,89 = 20,890 [B]_x000D_</t>
  </si>
  <si>
    <t xml:space="preserve"> "VÝKRES Č. SO 37 21 06- 2011,2101,2022 -  4,94 = 4,940 [A]
Celkové množství = 4,940 "_x000D_
 "Celkem "4,94 = 4,940 [B]_x000D_</t>
  </si>
  <si>
    <t>R966372sc</t>
  </si>
  <si>
    <t>BOURÁNÍ PROPUSTŮ Z TRUB DN DO 1200MM</t>
  </si>
  <si>
    <t xml:space="preserve"> "VÝKRES Č. SO 37 21 06 - 2022 -  12,12 = 12,120 [A]
Celkové množství = 12,120 "_x000D_
 "Celkem "12,12 = 12,120 [B]_x000D_</t>
  </si>
  <si>
    <t xml:space="preserve"> "Položka R96615As 20,89*2,3 = 48,047 [A]
Položka R96616As 4,94*2,5 = 12,350 [B]
Položka R966372sc 12,12*2,232 = 27,052 [C]
Celkové množství = 87,449 "_x000D_
 "Celkem "87,449 = 87,449 [B]_x000D_</t>
  </si>
  <si>
    <t>SO 37-22-01</t>
  </si>
  <si>
    <t>029113</t>
  </si>
  <si>
    <t>OSTATNÍ POŽADAVKY - GEODETICKÉ ZAMĚŘENÍ - CELKY</t>
  </si>
  <si>
    <t>Geodetické sledování v průběhu stavby</t>
  </si>
  <si>
    <t>02913</t>
  </si>
  <si>
    <t>OSTATNÍ POŽADAVKY - ZNAČKA PRO TRIGONOMETRICKÉ SLEDOVÁNÍ</t>
  </si>
  <si>
    <t>Samolepící plastový geodetický odrazný terč se záměrným křížem rozměru min. 50x50 mm (podpěra, pole)</t>
  </si>
  <si>
    <t xml:space="preserve"> "podhled NK (3ks pole, 2ks podpora) viz TZ"_x000D_
 3*3+4*2 = 17,000 [A]_x000D_</t>
  </si>
  <si>
    <t>zahrnuje schválené značky pro sledování přetvoření</t>
  </si>
  <si>
    <t>mostní list ve formátu pdf a png včetně zadání do BMS, včetně podrobného výpočtu zatížitelnosti dle ČSN 73 6222</t>
  </si>
  <si>
    <t>02971</t>
  </si>
  <si>
    <t>OSTAT POŽADAVKY - GEOTECHNICKÝ MONITORING NA POVRCHU</t>
  </si>
  <si>
    <t>Měření sedání konsolidačního násypu pomocí inklinometrů včetně doplnění měření pŕových tlaků, veškeré potřebné zařízení a práce včetně provedení jednotlivých měření (cca 15-20 měření na profil). KPL pro každý měřící profil</t>
  </si>
  <si>
    <t>113765</t>
  </si>
  <si>
    <t>FRÉZOVÁNÍ DRÁŽKY PRŮŘEZU DO 600MM2 V ASFALTOVÉ VOZOVCE</t>
  </si>
  <si>
    <t xml:space="preserve"> "okolo MZ (viz př. č. 401):"_x000D_
 10,51*2 = 21,020 [A]_x000D_</t>
  </si>
  <si>
    <t>Položka zahrnuje veškerou manipulaci s vybouranou sutí a s vybouranými hmotami vč. uložení na skládku.</t>
  </si>
  <si>
    <t>113766</t>
  </si>
  <si>
    <t>FRÉZOVÁNÍ DRÁŽKY PRŮŘEZU DO 800MM2 V ASFALTOVÉ VOZOVCE</t>
  </si>
  <si>
    <t xml:space="preserve"> "podel rimsy v obrusu + v ochrane izolace (viz př. č. 401):"_x000D_
 4*5*2+56,2*4 = 264,800 [A]_x000D_</t>
  </si>
  <si>
    <t>čerpání vody v rámci výkopu pro pažení základové jámy pilířů</t>
  </si>
  <si>
    <t xml:space="preserve"> "odhad doby provádění 14 dní na podpěru:"_x000D_
 "P2: "14*24 = 336,000 [A]_x000D_
 "P3: "14*24 = 336,000 [B]_x000D_
 "Celkem: "A+B = 672,000 [C]_x000D_</t>
  </si>
  <si>
    <t>odkop konsolidacniho nasypu</t>
  </si>
  <si>
    <t xml:space="preserve"> "odkop konsolidace do ZS oper:"_x000D_
 "dle pol. 17110" 5598 = 5598,000 [A]_x000D_</t>
  </si>
  <si>
    <t>odvoz přebytečného materiálu na mezideponii - předpoklad 5 km</t>
  </si>
  <si>
    <t xml:space="preserve"> "pol. 17120: "5916,586*5 = 29582,930 [A]_x000D_</t>
  </si>
  <si>
    <t>dovoz a natěžení podorničí, resp. hlinitopísčité zeminy z mezideponie</t>
  </si>
  <si>
    <t xml:space="preserve"> "získání zeminy pro položku 18233R a 18220"_x000D_
 164,773*0,15+242,489 = 267,205 [A]_x000D_</t>
  </si>
  <si>
    <t xml:space="preserve"> "vykop piliru (viz př. č.2-101): "3,95*6*14,2*2 = 673,080 [A]_x000D_</t>
  </si>
  <si>
    <t>17110PAR</t>
  </si>
  <si>
    <t>ULOŽENÍ SYPANINY DO NÁSYPŮ SE ZHUTNĚNÍM PARAMETRICKY</t>
  </si>
  <si>
    <t>předpokládá se dovoz materiálu z meziportálí cca 14km</t>
  </si>
  <si>
    <t xml:space="preserve"> "konsolidační násep (odečet z 3D):"_x000D_
 "OP1: "8726 = 8726,000 [A]_x000D_
 "OP4: "5047 = 5047,000 [B]_x000D_
 "odečty tělesa opěr do ZS:"_x000D_
 "plocha*šířka:"_x000D_
 -143*43,593815 = -6233,916 [C]_x000D_
 -56,1*34,6 = -1941,060 [D]_x000D_
 "konsolidace "A+B+C+D = 5598,024 [AA]_x000D_
 "silniční část násypu:"_x000D_
 "plocha CAD * náhradní délka"_x000D_
 "OP1"_x000D_
 "výška 1:2.5"_x000D_
 43,786*43,07 = 1885,863 [E]_x000D_
 "výška 1:1.75"_x000D_
 29,47*35,58 = 1048,543 [F]_x000D_
 "výška 1:1.5"_x000D_
 5,66*28,05 = 158,763 [G]_x000D_
 "viz př. č. 2-503"_x000D_
 "OP4"_x000D_
 "výška 1:2.5"_x000D_
 32,598*34,78 = 1133,758 [H]_x000D_
 "výška 1:1.75"_x000D_
 10,09*26,303 = 265,397 [I]_x000D_
 "silnicni nasyp: "E+F+G+H+I = 4492,324 [AB]_x000D_
 "Zásyp pilířů: P2+P3 s odečtem objemu základů"_x000D_
 "P2 (3D): "266,64 = 266,640 [J]_x000D_
 "P3 (3D): "287,889 = 287,889 [K]_x000D_
 "Základy P2 + P3: "-17,66-142,94 = -160,600 [L]_x000D_
 "pilíře: "J+K+L = 393,929 [AC]_x000D_
 "vnější obsyp, zásyp za opěrou, dle čl. 5.4:"_x000D_
 "OP1"_x000D_
 "před opěrou: "10,3*10,3/1,5/2*15,45 = 546,364 [M]_x000D_
 "kužel vpravo "3,14*17,6*17,6*17,6/1,65/3/4 = 864,575 [N]_x000D_
 "kužel vlevo: "3,14*17,3*17,3*17,3/1,6/12 = 846,772 [O]_x000D_
 "svah vpravo: "19,4*19,4/1,8/2*10 = 1045,444 [P]_x000D_
 "svah vlevo: "19,6*19,6/1,8/2*10 = 1067,111 [Q]_x000D_
 "rezerva 15%:  "0,15*(M+N+O+P+Q) = 655,540 [AD]_x000D_
 "zásyp za opěrou do těsnící vrstvy"_x000D_
 "plocha 3D x náhradní délka "_x000D_
 46,514*14,1 = 655,847 [R]_x000D_
 "zásyp nad těsnící vrstvou 1:2"_x000D_
 25,668*12,5 = 320,850 [S]_x000D_
 "OP4"_x000D_
 "před opěrou: "6*6/1,5/2*15,45 = 185,400 [T]_x000D_
 "kužel vpravo: "3,14*11,1*11,1*11,1/1,7/12 = 210,508 [U]_x000D_
 "kužel vlevo: "3,14*14,2*14,2*14,2/1,9/12 = 394,330 [V]_x000D_
 "svah vpravo: "12*12/1,7/2*10 = 423,529 [W]_x000D_
 "svah vlevo: "14,4*14,4/1,9/2*10 = 545,684 [X]_x000D_
 "rezerva 15%: "0,15*(t+u+v+w+x) = 263,918 [AE]_x000D_
 "zásyp za opěrou do těsnící vrstvy"_x000D_
 "plocha 3D x náhradní délka "_x000D_
 13,433*14,1 = 189,405 [Y]_x000D_
 "zásyp nad těsnící vrstvou 1:2"_x000D_
 15,803*12,5 = 197,538 [Z]_x000D_
 "Opěry celkem: "M+N+O+P+Q+AD+R+S+T+U+V+W+X+AE+Y+Z = 8412,815 [AF]_x000D_
 "celkem: "AF+AC+AB+AA = 18897,092 [AG]_x000D_</t>
  </si>
  <si>
    <t>položka zahrnuje:
- základní požadavky a výsledné parametry uložené sypaniny dle ČSN 736133
- kompletní provedení zemní konstrukce vč. případného nákupu a dodávky potřebných materiálů, včetně všech souvisejících prací (např. natěžení, dopravy, zlepšení, uložení, hutnění atd.
- zhotovitel navrhne  a ocení technologii tak, aby byly splněny definované požadavky ( parametry). Prokázání vhodnosti bude doloženo splněním požadovaných parametrů  v souladu s TKP, zadávací dokumentací a ZTKP
- veškeré práce a použitý materiál musí být odsouhlasen Správcem stavby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</si>
  <si>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přebytečného materiálu na mezideponii</t>
  </si>
  <si>
    <t xml:space="preserve"> "pol. 123734 a objem vývrtu z pilot (viz př. č. 2-101):"_x000D_
 5598+500,8*3,1415*0,9^2/4 = 5916,586 [A]_x000D_</t>
  </si>
  <si>
    <t>17130</t>
  </si>
  <si>
    <t>ULOŽENÍ SYPANINY DO NÁSYPŮ V AKTIVNÍ ZÓNĚ SE ZHUTNĚNÍM</t>
  </si>
  <si>
    <t xml:space="preserve"> "viz př.č. 2-503:"_x000D_
 "OP1: "0,5*11,0*10,5 = 57,750 [A]_x000D_
 "OP4: "0,5*11,0*10,5 = 57,750 [B]_x000D_
 "Celkem: "A+B = 115,500 [C]_x000D_</t>
  </si>
  <si>
    <t>17310</t>
  </si>
  <si>
    <t>ZEMNÍ KRAJNICE A DOSYPÁVKY SE ZHUTNĚNÍM</t>
  </si>
  <si>
    <t xml:space="preserve"> "viz př. č. 2503"_x000D_
 "plocha z rezu silnice délka za římsou"_x000D_
 0.3*5*4 = 6,000 [A]_x000D_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</si>
  <si>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</si>
  <si>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"hutnění za přechodovou deskou (viz př. č. 2-501):"_x000D_
 "OP1: "11,5*10,5 = 120,750 [A]_x000D_
 "OP4: "6,5*10,5 = 68,250 [B]_x000D_
 "Celkem: "A+B = 189,000 [C]_x000D_</t>
  </si>
  <si>
    <t>pro stavbu bude využito podorničí ze zdrojů stavby</t>
  </si>
  <si>
    <t xml:space="preserve"> "viz př. č. 2-501"_x000D_
 "násypová tělesa kuželů tl. 0,15m:"_x000D_
 "OP1 vpravo (plocha CAD) - koef. šikmosti - 1/sin(arctan(1,5)=1,2:"_x000D_
 412,7*1,2*0,15 = 74,286 [A]_x000D_
 "OP1 vlevo"_x000D_
 425,44*1,2*0,15 = 76,579 [B]_x000D_
 "OP4 vpravo"_x000D_
 279*1,2*0,15 = 50,220 [C]_x000D_
 "OP4 vlevo"_x000D_
 230,02*1,2*0,15 = 41,404 [D]_x000D_
 "Celkem: "A+B+C+D = 242,489 [E]_x000D_</t>
  </si>
  <si>
    <t>pro pokryv svahů je využito podorničí</t>
  </si>
  <si>
    <t xml:space="preserve"> "viz př. č. 2-501"_x000D_
 "násypová tělesa kuželů"_x000D_
 "OP1 vpravo (plocha CAD) - koef. šikmosti - 1/sin(arctan(1,5)=1,2:"_x000D_
 412,7*1,2 = 495,240 [A]_x000D_
 "OP1 vlevo"_x000D_
 425,44*1,2 = 510,528 [B]_x000D_
 "OP4 vpravo"_x000D_
 279*1,2 = 334,800 [C]_x000D_
 "OP4 vlevo"_x000D_
 230,02*1,2 = 276,024 [D]_x000D_
 "Celkem: "A+B+C+D = 1616,592 [E]_x000D_</t>
  </si>
  <si>
    <t>R18233</t>
  </si>
  <si>
    <t>ROZPROSTŘENÍ HLINITOPÍSČITÉ ZEMINY V TL. DO 0,20M POD MOSTEM</t>
  </si>
  <si>
    <t>včetně hutnění, výběru vhodného materiálu</t>
  </si>
  <si>
    <t xml:space="preserve"> "viz př. č. 2-501"_x000D_
 "plocha pod mostem:"_x000D_
 99,7036+54,2936+10,7754 = 164,773 [A]_x000D_</t>
  </si>
  <si>
    <t>21331</t>
  </si>
  <si>
    <t>DRENÁŽNÍ VRSTVY Z BETONU MEZEROVITÉHO (DRENÁŽNÍHO)</t>
  </si>
  <si>
    <t>obetonování drenáže za opěrou</t>
  </si>
  <si>
    <t xml:space="preserve"> "viz př. č. 2-501, 2-502 a 2-503"_x000D_
 0,3*0,3*12,4*2 = 2,232 [A]_x000D_</t>
  </si>
  <si>
    <t>Položka zahrnuje:
- dodávku předepsaného materiálu pro drenážní vrstvu, včetně mimostaveništní a vnitrostaveništní dopravy
- provedení drenážní vrstvy předepsaných rozměrů a předepsaného tvaru</t>
  </si>
  <si>
    <t>21341</t>
  </si>
  <si>
    <t>DRENÁŽNÍ VRSTVY Z PLASTBETONU (PLASTMALTY)</t>
  </si>
  <si>
    <t>odvodnění izolace mostu v místě trubiček odvodňovačů a podélného žebra, odvodnění u mostního závěru 0,15*0,035, odvod 0,008 m3/ks, trubička 0,012 m3/ks, žebro bez odvodnění 0,012 m3/ks</t>
  </si>
  <si>
    <t xml:space="preserve"> "počty viz př. č. 2-301, délky viz př. č. 2-401"_x000D_
 0,15*0,035*55,55+0,008*6+0,012*6+0,15*0,035*10,5 = 0,467 [A]_x000D_</t>
  </si>
  <si>
    <t>beton C30/37 XA3</t>
  </si>
  <si>
    <t xml:space="preserve"> "viz př. č. 2-101: "262,103 = 262,103 [A]_x000D_</t>
  </si>
  <si>
    <t xml:space="preserve"> "viz př. č. 2-131: "12,9671+9,598+4,0863+4,9345 = 31,586 [A]_x000D_</t>
  </si>
  <si>
    <t>23217A</t>
  </si>
  <si>
    <t>ŠTĚTOVÉ STĚNY BERANĚNÉ Z KOVOVÝCH DÍLCŮ DOČASNÉ (PLOCHA)</t>
  </si>
  <si>
    <t>provizorní pažení stavební jámy pilířů, včetně rozepření</t>
  </si>
  <si>
    <t xml:space="preserve"> "viz př. č. 2-101:"_x000D_
 "P2+P3: "2*(6,4*2+14,6*2)*8 = 672,000 [A]_x000D_</t>
  </si>
  <si>
    <t xml:space="preserve"> "P2+P3: "2*(6,4*2+14,6*2)*8 = 672,000 [A]_x000D_</t>
  </si>
  <si>
    <t xml:space="preserve"> "viz př. č. 2-101"_x000D_
 "celková délka - hluché vrtání- třída IV:"_x000D_
 500,8-88,8-40 = 372,000 [A]_x000D_</t>
  </si>
  <si>
    <t xml:space="preserve"> "viz př. č. 2-101: "16*2,5 = 40,000 [A]_x000D_</t>
  </si>
  <si>
    <t>272324</t>
  </si>
  <si>
    <t>ZÁKLADY ZE ŽELEZOBETONU DO C25/30</t>
  </si>
  <si>
    <t>C25/30 - XF2, včetně izolace zasypaných ploch asfalt. nátěry 1x ALP + 2x ALN</t>
  </si>
  <si>
    <t xml:space="preserve"> "viz př. č. 2-201 a 2-203:"_x000D_
 "OP1+OP4: "39,31+39,31 = 78,620 [A]_x000D_</t>
  </si>
  <si>
    <t>beton C30/37 XA2, včetně izolace zasypaných ploch asfalt. nátěry 1x ALP + 2x ALN</t>
  </si>
  <si>
    <t xml:space="preserve"> "viz př. č. 2-202"_x000D_
 "P2+P3: "142,94 = 142,940 [A]_x000D_</t>
  </si>
  <si>
    <t xml:space="preserve"> "viz př. č. 2-221 až 2-226"_x000D_
 8,4384*2+12,6263*2 = 42,129 [A]_x000D_</t>
  </si>
  <si>
    <t>geomříže 60/60 kN/m, parametry viz TZ a př. č. 2-101</t>
  </si>
  <si>
    <t xml:space="preserve"> "viz př. 2-101"_x000D_
 9*(15,6+3,6)*9 = 1555,200 [A]_x000D_</t>
  </si>
  <si>
    <t>31717</t>
  </si>
  <si>
    <t>KOVOVÉ KONSTRUKCE PRO KOTVENÍ ŘÍMSY</t>
  </si>
  <si>
    <t>dodávka (výroba) kotevního prvku předepsaného tvaru a jeho osazení do předepsané polohy včetně nezbytných prací (vrty, zálivky apod.)</t>
  </si>
  <si>
    <t xml:space="preserve"> "viz př. č. 2-401"_x000D_
 "6kg/kus: "114*6 = 684,000 [A]_x000D_</t>
  </si>
  <si>
    <t>Položka zahrnuje dodávku (výrobu) kotevního prvku předepsaného tvaru a jeho osazení do předepsané polohy včetně nezbytných prací (vrty, zálivky apod.)</t>
  </si>
  <si>
    <t>beton C30/37 XF4+XD3, včetně lešení a bednění, kotvení do nos. konstr., úpravy a výplně pracovních, dilatační a smršťovacích spár a úpravy povrchu</t>
  </si>
  <si>
    <t xml:space="preserve"> "viz př. č. 2-401: "35,58+38,77 = 74,350 [A]_x000D_</t>
  </si>
  <si>
    <t xml:space="preserve"> "viz př. č. 2-411: "12,4646 = 12,465 [A]_x000D_</t>
  </si>
  <si>
    <t>beton C30/37 XF4 + XD3, včetně izolace zasypaných ploch asfalt. nátěry 1x ALP + 2x ALN, včetně výplně spár a případných pryžových profilů pro těsnění spár</t>
  </si>
  <si>
    <t xml:space="preserve"> "viz př. č. 2-201 a 2-203:"_x000D_
 "OP1+OP4: "73,25+13,31+9,63+0,24+74,42+12,97+10,17+0,24 = 194,230 [A]_x000D_</t>
  </si>
  <si>
    <t xml:space="preserve"> "viz př. č. 2-221+222 a 2-225+226"_x000D_
 11,17125+11,2642 = 22,435 [A]_x000D_</t>
  </si>
  <si>
    <t>beton C30/37 XF2 + XD1, včetně izolace zasypaných ploch asfalt. nátěry 1x ALP + 2x ALN</t>
  </si>
  <si>
    <t xml:space="preserve"> "viz př. č. 2-202"_x000D_
 "P2+P3: "34,12+31,89 = 66,010 [A]_x000D_</t>
  </si>
  <si>
    <t xml:space="preserve"> "viz př. č. 2-223+224"_x000D_
 4,57773+4,29272 = 8,870 [A]_x000D_</t>
  </si>
  <si>
    <t>420324</t>
  </si>
  <si>
    <t>PŘECHODOVÉ DESKY MOSTNÍCH OPĚR ZE ŽELEZOBETONU C25/30</t>
  </si>
  <si>
    <t>beton C25/30 XF2, včetně vrubového kloubu, úpravy a těsnění dilatační spáry a nátěrů proti zemní vlhkosti 1x ALP + 2x ALN</t>
  </si>
  <si>
    <t xml:space="preserve"> "viz př. č. 2-211+212: "15,75*2 = 31,500 [A]_x000D_</t>
  </si>
  <si>
    <t>420365</t>
  </si>
  <si>
    <t>VÝZTUŽ PŘECHODOVÝCH DESEK MOSTNÍCH OPĚR Z OCELI 10505, B500B</t>
  </si>
  <si>
    <t xml:space="preserve"> "viz př. č. 2-211+212: "2,1317+2,1352 = 4,267 [A]_x000D_</t>
  </si>
  <si>
    <t>421326</t>
  </si>
  <si>
    <t>MOSTNÍ NOSNÉ DESKOVÉ KONSTRUKCE ZE ŽELEZOBETONU C40/50</t>
  </si>
  <si>
    <t>beton C35/45 XF2+XD1</t>
  </si>
  <si>
    <t xml:space="preserve"> "viz př. č. 2-301 a 302"_x000D_
 "sprazena deska:" 4,12*(15,8+19,8+15,8) = 211,768 [A]_x000D_
 "pricniky: "19,94*4*1,2 = 95,712 [B]_x000D_
 "Celkem: "A+B = 307,480 [C]_x000D_</t>
  </si>
  <si>
    <t>421365</t>
  </si>
  <si>
    <t>VÝZTUŽ MOSTNÍ DESKOVÉ KONSTRUKCE Z OCELI 10505, B500B</t>
  </si>
  <si>
    <t xml:space="preserve"> "viz př. č. 2-321+322 "87,160 = 87,160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</si>
  <si>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</si>
  <si>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</si>
  <si>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</si>
  <si>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ocelové nosníky včetně PKO, S355+N</t>
  </si>
  <si>
    <t xml:space="preserve"> "viz př. č. 307: "27,546+20,401+13,775+10,856+11,054+5,733 = 89,365 [A]_x000D_</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</si>
  <si>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</si>
  <si>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42838</t>
  </si>
  <si>
    <t>KLOUB ZE ŽELEZOBETONU VČET VÝZTUŽE</t>
  </si>
  <si>
    <t xml:space="preserve"> "viz př. č. 2-202: "2,5+2,5 = 5,000 [A]_x000D_</t>
  </si>
  <si>
    <t>Položka kloub ze železobetonu zahrnuje pouze zhotovení kloubu (zřízení a odstranění vložky pro pérové a vrubové klouby a pod.), beton a výztuž musí být zahrnuta v příslušných konstrukčních částech. Beton a výztuž samostatného kloubu (např. kyvné sloupečky) se zařazují jako vodorovná konstrukce.</t>
  </si>
  <si>
    <t>42853</t>
  </si>
  <si>
    <t>MOSTNÍ LOŽISKA HRNCOVÁ PRO ZATÍŽ DO 5,0MN</t>
  </si>
  <si>
    <t xml:space="preserve"> 4 = 4,000 [A]_x000D_</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</si>
  <si>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</si>
  <si>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42880</t>
  </si>
  <si>
    <t>MOSTNÍ LOŽISKA VODÍCÍ</t>
  </si>
  <si>
    <t>431125</t>
  </si>
  <si>
    <t>SCHODIŠŤ KONSTR Z DÍLCŮ ŽELEZOBETON DO C30/37 (B37)</t>
  </si>
  <si>
    <t>bet C30/37-XF4</t>
  </si>
  <si>
    <t xml:space="preserve"> "viz př. č. 2-501+502: "0,18*0,5*(21+36+21+19) = 8,730 [A]_x000D_</t>
  </si>
  <si>
    <t>beton C8/10</t>
  </si>
  <si>
    <t xml:space="preserve"> "viz př. č. 2-201+202+203+211+212+282"_x000D_
 "OP1: "14,5*3,75*0,15 = 8,156 [A]_x000D_
 "P2+P3:" 12,8*4,6*0,15*2 = 17,664 [B]_x000D_
 "OP4:" 14,5*3,75*0,15 = 8,156 [C]_x000D_
 "prechodove desky:" 2*10,2*5,2*0,1 = 10,608 [D]_x000D_
 "rimsy na kridlech: "1,15*5*0,5*4 = 11,500 [E]_x000D_
 "Celkem: "A+B+C+D+E = 56,084 [F]_x000D_</t>
  </si>
  <si>
    <t>beton  C25/30 XA1, C25/30 XF3, C20/25n-XF3</t>
  </si>
  <si>
    <t xml:space="preserve"> "viz př. č. 2-501"_x000D_
 "schodiště OP1: "2,085*1,1+3,598*0,95 = 5,712 [A]_x000D_
 "schodiště OP4:" 2,085*1,1+1,862*0,95 = 4,062 [B]_x000D_
 "opravit"_x000D_
 "odláždění"_x000D_
 "za rimsou:"_x000D_
 "OP1: "(5*(2,6+1,46)/2+5*(2,35+1,325)/2)*0,15 = 2,901 [F]_x000D_
 "OP4: "(5*(2,35+1,53)/2+5*(2,6+1,55)/2)*0,15 = 3,011 [G]_x000D_
 "vedle opery"_x000D_
 "OP1: "1,3*0,85 = 1,105 [H]_x000D_
 "OP4:" 1,282*0,85 = 1,090 [I]_x000D_
 "pred operou (soucinitel sikmosti 1,2):"_x000D_
 "OP1: "2,462*(7,095+7,405) = 35,699 [C]_x000D_
 "OP4:" 1,525*(7,23+7,295) = 22,151 [D]_x000D_
 "Celkem: "A+B+F+G+H+I+C+D = 75,731 [J]_x000D_</t>
  </si>
  <si>
    <t>ze štěrkopísku</t>
  </si>
  <si>
    <t xml:space="preserve"> "viz př. č. 2-503:"_x000D_
 "loze tesnici folie: "9,75*12,5*0,15*2+6,15*12,5*0,15*2 = 59,625 [A]_x000D_</t>
  </si>
  <si>
    <t>457312</t>
  </si>
  <si>
    <t>VYROVNÁVACÍ A SPÁDOVÝ PROSTÝ BETON C12/15</t>
  </si>
  <si>
    <t>beton C8/10n, podkladní beton pod rubovou drenáží</t>
  </si>
  <si>
    <t xml:space="preserve"> "viz př. č. 2-503: "(0,3*0,7+0,3*0,7)*14,1 = 5,922 [A]_x000D_</t>
  </si>
  <si>
    <t>45747</t>
  </si>
  <si>
    <t>VYROVNÁVACÍ A SPÁD VRSTVY Z MALTY ZVLÁŠTNÍ (PLASTMALTA)</t>
  </si>
  <si>
    <t>elektroizolační výplň pro osazení trnů vrubového kloubu a výplň mezi NK a pilíři</t>
  </si>
  <si>
    <t xml:space="preserve"> "viz př. 2-282"_x000D_
 "plocha: "0,013*0,3*1,25*4 = 0,020 [A]_x000D_
 "trny: "5*3,14*0,075^2/4*0,5*4 = 0,044 [B]_x000D_
 "Celkem: "A+B = 0,064 [C]_x000D_</t>
  </si>
  <si>
    <t>položka zahrnuje:
- dodání zvláštní malty (plastmalty) předepsané kvality a její rozprostření v předepsané tloušťce a v předepsaném tvaru</t>
  </si>
  <si>
    <t>ochranný zásyp za opěrami</t>
  </si>
  <si>
    <t xml:space="preserve"> "viz př. č. 2-503"_x000D_
 "ochranný obsyp OP1:"_x000D_
 "plocha CAD * délka"_x000D_
 13,897*12.5 = 173,713 [A]_x000D_
 "ochranný obsyp OP2:"_x000D_
 9,037*12.5 = 112,963 [B]_x000D_
 "Celkem: "A+B = 286,676 [C]_x000D_</t>
  </si>
  <si>
    <t>461314</t>
  </si>
  <si>
    <t>PATKY Z PROSTÉHO BETONU C25/30</t>
  </si>
  <si>
    <t>beton C 25/30-XF3,  patka dle VL4 206.03</t>
  </si>
  <si>
    <t xml:space="preserve"> "viz př. č. 2-501"_x000D_
 "betonový práh pod dlážděním"_x000D_
 "OP1: "0,5*0,8*15,5 = 6,200 [A]_x000D_
 "OP4: "0,5*0,8*15,5 = 6,200 [B]_x000D_
 "Celkem: "A+B = 12,400 [C]_x000D_</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</si>
  <si>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</si>
  <si>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 xml:space="preserve"> "viz př. č. 2-501+502"_x000D_
 "za rimsou:"_x000D_
 "OP1: "(5*(2,6+1,46)/2+5*(2,35+1,325)/2)*0,2 = 3,868 [A]_x000D_
 "OP4: "(5*(2,35+1,53)/2+5*(2,6+1,55)/2)*0,2 = 4,015 [B]_x000D_
 "pred operou (soucinitel sikmosti 1,2):"_x000D_
 "OP1: "(10,34*7,405+(9,955+0,75)*7,095)*1,2*0,2 = 36,605 [C]_x000D_
 "OP4:" (5,505*7,23+(5,065+0,75)*7,295)*1,2*0,2 = 19,733 [D]_x000D_
 "Celkem: "A+B+C+D = 64,221 [E]_x000D_</t>
  </si>
  <si>
    <t>NÁSLEDNÁ ÚPRAVA SMĚROVÉHO A VÝŠKOVÉHO USPOŘÁDÁNÍ KOLEJE - PRAŽCE BETONOVÉ</t>
  </si>
  <si>
    <t>úprava GPK v případě pohybu vlivem konsolidačního násypu OP1</t>
  </si>
  <si>
    <t xml:space="preserve"> "viz TZ: "300 = 300,000 [A]_x000D_</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</si>
  <si>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</si>
  <si>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56330</t>
  </si>
  <si>
    <t>01</t>
  </si>
  <si>
    <t>VOZOVKOVÉ VRSTVY ZE ŠTĚRKODRTI</t>
  </si>
  <si>
    <t>ŠDA 0/63 GE</t>
  </si>
  <si>
    <t xml:space="preserve"> "viz př. č. 2-021+022+023+025"_x000D_
 "OP1: "(11,5*0,3+2*0,15)*16,239 = 60,896 [A]_x000D_
 "OP4:" (11,5*0,3+2*0,15)*11,435 = 42,881 [B]_x000D_
 "Celkem: "A+B = 103,777 [C]_x000D_</t>
  </si>
  <si>
    <t>PI-C</t>
  </si>
  <si>
    <t xml:space="preserve"> "viz př. č. 2-021+022+023+025"_x000D_
 "OP1: "11,5*17,145 = 197,168 [A]_x000D_
 "OP4:" 11,5*12,335 = 141,853 [B]_x000D_
 "Celkem: "A+B = 339,021 [C]_x000D_</t>
  </si>
  <si>
    <t>- PS-CP 0,35 kg/m2</t>
  </si>
  <si>
    <t xml:space="preserve"> "viz př. č. 2-021+022+023+025"_x000D_
 "OP1: "10,5*2*17,145 = 360,045 [A]_x000D_
 "OP4:" 10,5*2*12,335 = 259,035 [B]_x000D_
 "most: "10,5*56,2 = 590,100 [C]_x000D_
 "Celkem: "A+B+C = 1209,180 [D]_x000D_</t>
  </si>
  <si>
    <t>574B34</t>
  </si>
  <si>
    <t>ASFALTOVÝ BETON PRO OBRUSNÉ VRSTVY MODIFIK ACO 11+, 11S TL. 40MM</t>
  </si>
  <si>
    <t xml:space="preserve"> "viz př. č. 2-021+022+023+025"_x000D_
 "most: "56,2*10,5 = 590,100 [A]_x000D_
 "OP1: "10,5*17,145 = 180,023 [B]_x000D_
 "OP4:" 10,5*12,335 = 129,518 [C]_x000D_
 "Celkem: "A+B+C = 899,641 [D]_x000D_</t>
  </si>
  <si>
    <t>574D46</t>
  </si>
  <si>
    <t>ASFALTOVÝ BETON PRO LOŽNÍ VRSTVY MODIFIK ACL 16+, 16S TL. 50MM</t>
  </si>
  <si>
    <t xml:space="preserve"> "viz př. č. 2-021+022+023+025"_x000D_
 "most: "56,2*10,5 = 590,100 [A]_x000D_</t>
  </si>
  <si>
    <t>574D68</t>
  </si>
  <si>
    <t>ASFALTOVÝ BETON PRO LOŽNÍ VRSTVY MODIFIK ACL 22+, 22S TL. 70MM</t>
  </si>
  <si>
    <t xml:space="preserve"> "viz př. č. 2-021+022+023+025"_x000D_
 "OP1: "10,5*17,145 = 180,023 [A]_x000D_
 "OP4:" 10,5*12,335 = 129,518 [B]_x000D_
 "Celkem: "A+B = 309,541 [C]_x000D_</t>
  </si>
  <si>
    <t>574F07</t>
  </si>
  <si>
    <t>ASFALTOVÝ BETON PRO PODKLADNÍ VRSTVY MODIFIK ACP 22+, 22S</t>
  </si>
  <si>
    <t>ACP22+, tl. 120 mm</t>
  </si>
  <si>
    <t xml:space="preserve"> "viz př. č. 2-021+022+023+025"_x000D_
 "OP1: "10,5*0,12*17,145 = 21,603 [A]_x000D_
 "OP4:" 10,5*0,12*12,335 = 15,542 [B]_x000D_
 "Celkem: "A+B = 37,145 [C]_x000D_</t>
  </si>
  <si>
    <t>575F43</t>
  </si>
  <si>
    <t>LITÝ ASFALT MA IV (OCHRANA MOSTNÍ IZOLACE) 11 TL. 35MM MODIFIK</t>
  </si>
  <si>
    <t>576412</t>
  </si>
  <si>
    <t>POSYP KAMENIVEM OBALOVANÝM 3KG/M2</t>
  </si>
  <si>
    <t>posyp kamenivem frakce 2/4</t>
  </si>
  <si>
    <t>- dodání obalovaného kameniva předepsané kvality a zrnitosti
- posyp předepsaným množstvím</t>
  </si>
  <si>
    <t>zasypané části opěr - ALP + NAIP</t>
  </si>
  <si>
    <t xml:space="preserve"> "viz př. č. 2-201+203"_x000D_
 "OP1: "_x000D_
 "rub: "3,7*10,5 = 38,850 [A]_x000D_
 "kridla: "9,1*2 = 18,200 [B]_x000D_
 "OP4: "_x000D_
 "rub: "3,75*10,5 = 39,375 [C]_x000D_
 "kridla: "9,7*2 = 19,400 [D]_x000D_
 "ochrana prac.spar.: "0,5*(13,5*4+2,25*4+(1,75*2+1,05*2)*4) = 42,700 [E]_x000D_
 "Celkem: "A+B+C+D+E = 158,525 [F]_x000D_</t>
  </si>
  <si>
    <t>711432</t>
  </si>
  <si>
    <t>IZOLACE MOSTOVEK POD ŘÍMSOU ASFALTOVÝMI PÁSY</t>
  </si>
  <si>
    <t>ochrana izolace pod římsami, s výztužnou AL vložkou</t>
  </si>
  <si>
    <t xml:space="preserve"> "viz př. č. 2-301: "1,7*56,2*2 = 191,080 [A]_x000D_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</si>
  <si>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</si>
  <si>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711442</t>
  </si>
  <si>
    <t>IZOLACE MOSTOVEK CELOPLOŠNÁ ASFALTOVÝMI PÁSY S PEČETÍCÍ VRSTVOU</t>
  </si>
  <si>
    <t>izolace mostovky,  přechodové desky a horního povrchu závěrné zídky z AIP tl. 5 mm včetně úpravy povrchu otryskáním ocel. kuličkami, na n.k. včetně pečetící vrstvy , na přechod.desce a závěrné zídce včetně  adhezně penetračního nátěru , nad spárou mezi opěrou a přechod. deskou a u křídla izolace zdvojená</t>
  </si>
  <si>
    <t xml:space="preserve"> "viz př. č. 2-301: "56,2*13,51 = 759,262 [A]_x000D_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</si>
  <si>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</si>
  <si>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geotextilie 600 g/m2 (nebo 2 x 300 g/m2), ochrana těsnící geomembrány</t>
  </si>
  <si>
    <t xml:space="preserve"> "viz př. č. 2-201+203:"_x000D_
 "OP1: "_x000D_
 "rub: "3,7*10,5 = 38,850 [A]_x000D_
 "kridla: "9,1*2 = 18,200 [B]_x000D_
 "OP4: "_x000D_
 "rub: "3,75*10,5 = 39,375 [C]_x000D_
 "kridla: "9,7*2 = 19,400 [D]_x000D_
 "ochrana prac.spar.: "0,5*(13,5*4+2,25*4+(1,75*2+1,05*2)*4) = 42,700 [E]_x000D_
 "Celkem: "A+B+C+D+E = 158,525 [F]_x000D_</t>
  </si>
  <si>
    <t>721131</t>
  </si>
  <si>
    <t>VNITŘNÍ KANALIZACE Z TRUB Z NEREZ OCELI DN DO 80MM</t>
  </si>
  <si>
    <t>napojení trubičky odvodnění izolace na ležatý svod, DN 75</t>
  </si>
  <si>
    <t xml:space="preserve"> "viz př. č. 2-431:"_x000D_
 4*0,3 = 1,200 [A]_x000D_</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</si>
  <si>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</si>
  <si>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721134</t>
  </si>
  <si>
    <t>VNITŘNÍ KANALIZACE Z TRUB Z NEREZ OCELI DN DO 200MM</t>
  </si>
  <si>
    <t>ležatý svod odvodnění DN 200,  včetně závěsů a napojení na svislé svody</t>
  </si>
  <si>
    <t xml:space="preserve"> "viz př. č. 2-431: "19,6+20,6 = 40,200 [A]_x000D_</t>
  </si>
  <si>
    <t>721174</t>
  </si>
  <si>
    <t>VNITŘNÍ KANALIZACE Z PLAST TRUB DN 200</t>
  </si>
  <si>
    <t>svislý svod odvodnění DN 200,  včetně závěsů a flexibilních trubek napojení</t>
  </si>
  <si>
    <t xml:space="preserve"> "viz př. č. 2-431: "10,5+7,8 = 18,300 [A]_x000D_</t>
  </si>
  <si>
    <t>74C135</t>
  </si>
  <si>
    <t>SVISLÝ POSUN KONZOLY NA STOŽÁRU</t>
  </si>
  <si>
    <t>úprava TV v případě pohybu vlivem konsolidačního násypu OP1</t>
  </si>
  <si>
    <t xml:space="preserve"> "viz TZ: "4 = 4,000 [A]_x000D_</t>
  </si>
  <si>
    <t>1. Položka obsahuje:
 – demontáž a montáž konzoly vč. mechanizmů a měření
 – definitivní regulaci konzoly
2. Položka neobsahuje:
 – konzolu a upevňovací materiál
3. Způsob měření:
Udává se počet kusů kompletní konstrukce nebo práce.</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</si>
  <si>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</si>
  <si>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</si>
  <si>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</si>
  <si>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78382</t>
  </si>
  <si>
    <t>NÁTĚRY BETON KONSTR TYP S2 (OS-B)</t>
  </si>
  <si>
    <t>nátěr hrany NK pod římsou - dle VL 4</t>
  </si>
  <si>
    <t xml:space="preserve"> "viz př. č. 2-301+302"_x000D_
 "pod římsou: "(2*0,3+0,25+0,275)*56,2 = 63,225 [A]_x000D_
 "pricniky z boku: "1,62*1,2*4*2 = 15,552 [B]_x000D_
 "čela: "19,95*2 = 39,900 [C]_x000D_
 "podhled od čel: "11,8*0,3*2 = 7,080 [D]_x000D_
 "Celkem: "A+B+C+D = 125,757 [E]_x000D_</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</si>
  <si>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</si>
  <si>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78383</t>
  </si>
  <si>
    <t>NÁTĚRY BETON KONSTR TYP S4 (OS-C)</t>
  </si>
  <si>
    <t>ochranný povlak (S4 dle TKP PK, kap. 31)</t>
  </si>
  <si>
    <t xml:space="preserve"> "viz př. č. 2-301+302"_x000D_
 "ochrana říms:"_x000D_
 0,3*((55,45+2*5)+(56,95+2*5)) = 39,720 [A]_x000D_</t>
  </si>
  <si>
    <t>R711510</t>
  </si>
  <si>
    <t>IZOLACE GEOMEMBRÁNOU</t>
  </si>
  <si>
    <t>těsnící geomembrána, vyspádována se sklonem k opěře dle dokumentace 
Geomembrána s pevností min. 20 kN/m a s protažením min. 20%</t>
  </si>
  <si>
    <t xml:space="preserve"> "viz př. č. 2-503"_x000D_
 10,5*12,5+6,5*12,5 = 212,500 [A]_x000D_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</si>
  <si>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</si>
  <si>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R742Y11</t>
  </si>
  <si>
    <t>PŘELOŽENÍ KABELU SLABOPROUD DO VZDÁLENOSTI 10 M VČETNĚ ZATAŽENÍ KABELU DO CHRÁNIČKY/ŽLABU - KABEL DO 4KG/M</t>
  </si>
  <si>
    <t>přeložení kabelů CETIN STP a ČD Telematika DK v případě kolize s pozicí hlubinného založení OP1</t>
  </si>
  <si>
    <t xml:space="preserve"> "viz př. č. 2-101:"_x000D_
 "CETIN STP: "1 = 1,000 [A]_x000D_
 "Telematika DK: "1 = 1,000 [B]_x000D_
 "Celkem: "A+B = 2,000 [C]_x000D_</t>
  </si>
  <si>
    <t>1. Položka obsahuje:  
– všechny práce spojené s úpravou kabelů pro montáž včetně veškerého příslušentsví, demontáž, přesun a opětovná montáž  
- veškeré výkopy spojené s přeložením kabelů, včetně zřízení lože dle požadavků správce</t>
  </si>
  <si>
    <t>R767997</t>
  </si>
  <si>
    <t>OSTATNÍ KOVOVÉ DOPLŇK KONSTRUKCE</t>
  </si>
  <si>
    <t>drenážní hliníkový profil dle VL 4 - 406.13</t>
  </si>
  <si>
    <t xml:space="preserve"> "viz př. č. 2-431: "10,5 = 10,500 [A]_x000D_</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</si>
  <si>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</si>
  <si>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 xml:space="preserve"> "viz př. č. 2-501 až 503"_x000D_
 "rub oper v kuzelu: "7+6+6,5+6 = 25,500 [A]_x000D_</t>
  </si>
  <si>
    <t>z PVC DN 150</t>
  </si>
  <si>
    <t xml:space="preserve"> "viz př. č. 2-501 až 503"_x000D_
 "rub oper: "13,5*2 = 27,000 [A]_x000D_</t>
  </si>
  <si>
    <t>87644</t>
  </si>
  <si>
    <t>CHRÁNIČKY Z TRUB PLASTOVÝCH DN DO 250MM</t>
  </si>
  <si>
    <t xml:space="preserve"> "viz př. č. 2-301+302"_x000D_
 "prostup odvodneni skrz pricniky P2, P3: "1,2*2 = 2,400 [A]_x000D_</t>
  </si>
  <si>
    <t xml:space="preserve"> "viz př. č. 2-501+502"_x000D_
 "vyusteni drenazi za opěrou:"_x000D_
 4*1 = 4,000 [A]_x000D_</t>
  </si>
  <si>
    <t>9112B1</t>
  </si>
  <si>
    <t>kompletní ocelové mostní zábradlí, včetně upevnění, dilat. styků a povrchové ochrany dle TZ a TKP 19B</t>
  </si>
  <si>
    <t xml:space="preserve"> "viz př. č. 2-421"_x000D_
 54,98+56,99 = 111,970 [A]_x000D_</t>
  </si>
  <si>
    <t>9115D1</t>
  </si>
  <si>
    <t>SVODIDLO OCEL MOSTNÍ JEDNOSTR, ÚROVEŇ ZADRŽ H3 - DODÁVKA A MONTÁŽ</t>
  </si>
  <si>
    <t>kompletní ocelové mostní svodidlo, včetně upevnění, dilat. styků a povrchové ochrany dle TZ a TKP 19B</t>
  </si>
  <si>
    <t xml:space="preserve"> "viz př. č. 2-422"_x000D_
 68,1+69,3 = 137,400 [A]_x000D_</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</si>
  <si>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</si>
  <si>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91238</t>
  </si>
  <si>
    <t>SMĚROVÉ SLOUPKY Z PLAST HMOT - NÁSTAVCE NA SVODIDLA VČETNĚ ODRAZNÉHO PÁSKU</t>
  </si>
  <si>
    <t>po 50m dle TP58</t>
  </si>
  <si>
    <t xml:space="preserve"> 2*2 = 4,000 [A]_x000D_</t>
  </si>
  <si>
    <t>položka zahrnuje:
- dodání a osazení sloupku včetně nutných zemních prací
- vnitrostaveništní a mimostaveništní doprava
- odrazky plastové nebo z retroreflexní fólie</t>
  </si>
  <si>
    <t>v nerez provedení, životnost min. 50 let</t>
  </si>
  <si>
    <t xml:space="preserve"> "Viz TZ"_x000D_
 "Spodni stavba:"_x000D_
 "OP1+P2+P3+OP4: "3+2+2+3 = 10,000 [A]_x000D_
 "NK (konec rims, podpora, pole, vzdy 2 ks)"_x000D_
 2*(2+4+3) = 18,000 [B]_x000D_
 "Celkem: "A+B = 28,000 [C]_x000D_</t>
  </si>
  <si>
    <t>91355</t>
  </si>
  <si>
    <t>EVIDENČNÍ ČÍSLO MOSTU</t>
  </si>
  <si>
    <t>položka zahrnuje štítek s evidenčním číslem mostu, sloupek dopravní značky včetně osazení a nutných zemních prací a zabetonování</t>
  </si>
  <si>
    <t>obrubníky v provedení do prostředí XF4 včetně zabetonování do  
betonu C20/25n XF3 a spárování cem. maltou MC25 XF4</t>
  </si>
  <si>
    <t xml:space="preserve"> "viz př. č. 2-501+502"_x000D_
 "OP1"_x000D_
 1,46+5+(6,25*2+10,34)*1,2+1,325+5+(6,25+9,955+0,75)*1,2+9,765*2*1,2 = 83,975 [A]_x000D_
 "OP4:"_x000D_
 1,53+5+(5,505+0,75+6,2)*1,2+5,285*2*1,2+1,55+5+(6,255*2+5,065)*1,2 = 61,800 [B]_x000D_
 "Celkem: "A+B = 145,775 [C]_x000D_</t>
  </si>
  <si>
    <t>917224</t>
  </si>
  <si>
    <t>SILNIČNÍ A CHODNÍKOVÉ OBRUBY Z BETONOVÝCH OBRUBNÍKŮ ŠÍŘ 150MM</t>
  </si>
  <si>
    <t>obrubníky v provedení do prostředí XF4 včetně zabetonování do   
betonu C20/25n XF3 a spárování cem. maltou MC25 XF4</t>
  </si>
  <si>
    <t xml:space="preserve"> "viz př. č. 2-501+502"_x000D_
 5*4 = 20,000 [A]_x000D_</t>
  </si>
  <si>
    <t>931183</t>
  </si>
  <si>
    <t>VÝPLŇ DILATAČNÍCH SPAR Z POLYSTYRENU TL 30MM</t>
  </si>
  <si>
    <t xml:space="preserve"> "viz př. č. 2-282"_x000D_
 "okolo vrubovych kloubu:"_x000D_
 (1,66-0,3*1,25)*4 = 5,140 [A]_x000D_</t>
  </si>
  <si>
    <t>položka zahrnuje dodávku a osazení předepsaného materiálu, očištění ploch spáry před úpravou, očištění okolí spáry po úpravě</t>
  </si>
  <si>
    <t>93132</t>
  </si>
  <si>
    <t>TĚSNĚNÍ DILATAČ SPAR ASF ZÁLIVKOU MODIFIK</t>
  </si>
  <si>
    <t>těsnící zálivka typu N2 dle ČSN EN 14188 včetně úpravy spár a přípravy povrchu</t>
  </si>
  <si>
    <t xml:space="preserve"> "viz př. č. 2-401"_x000D_
 "podel rims v obrusu:"_x000D_
 (0,015+0,023)/2*0,04*(56,2+2*5)*2 = 0,101 [A]_x000D_
 "podel rims v ochrane:"_x000D_
 (0,015+0,023)/2*0,04*(56,2+2*5)*2 = 0,101 [B]_x000D_
 "podel MZ:"_x000D_
 0,015*0,04*10,51*2 = 0,013 [C]_x000D_
 "Celkem: "A+B+C = 0,215 [D]_x000D_</t>
  </si>
  <si>
    <t>položka zahrnuje dodávku a osazení předepsaného materiálu, očištění ploch spáry před úpravou, očištění okolí spáry po úpravě
nezahrnuje těsnící profil</t>
  </si>
  <si>
    <t>931335</t>
  </si>
  <si>
    <t>TĚSNĚNÍ DILATAČNÍCH SPAR POLYURETANOVÝM TMELEM PRŮŘEZU DO 600MM2</t>
  </si>
  <si>
    <t>těsnící elastický tmel dle VL4 - 303.01</t>
  </si>
  <si>
    <t xml:space="preserve"> "viz př. č. 2-282"_x000D_
 "těsnění vrubového kloubu - obvod pilířů max profil 30x20mm:"_x000D_
 5,6*4 = 22,400 [A]_x000D_</t>
  </si>
  <si>
    <t>93152</t>
  </si>
  <si>
    <t>MOSTNÍ ZÁVĚRY POVRCHOVÉ POSUN DO 100MM</t>
  </si>
  <si>
    <t>typ 4.1.1 dle TP86</t>
  </si>
  <si>
    <t xml:space="preserve"> "viz př. č. 2-341"_x000D_
 "OP1:" 15,51 = 15,510 [A]_x000D_
 "OP4: " 15,51 = 15,510 [B]_x000D_
 "Celkem: "A+B = 31,020 [C]_x000D_</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</si>
  <si>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</si>
  <si>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932111</t>
  </si>
  <si>
    <t>PROTIDOTYKOVÉ ZÁBRANY ŠTÍTOVÉ - ZŘÍZENÍ S DODÁNÍM</t>
  </si>
  <si>
    <t xml:space="preserve"> "viz př. č. 2-441"_x000D_
 14*2*2 = 56,000 [A]_x000D_</t>
  </si>
  <si>
    <t>1. Položka obsahuje:
 – veškerý materiál, výrobky a polotovary, včetně mimostaveništní a vnitrostaveništní dopravy (rovněž přesuny), včetně naložení a složení, zřízení zábrany, včetně případné protikorozní ochrany
2. Položka neobsahuje:
 X
3. Způsob měření:
Měří se plocha v metrech čtverečných.</t>
  </si>
  <si>
    <t>93315</t>
  </si>
  <si>
    <t>ZATĚŽOVACÍ ZKOUŠKA MOSTU STATICKÁ 2. A DALŠÍ POLE DO 300M2</t>
  </si>
  <si>
    <t>CHA zkouška</t>
  </si>
  <si>
    <t xml:space="preserve"> "viz př. č. 2-101:"_x000D_
 2+2+2+2 = 8,000 [A]_x000D_</t>
  </si>
  <si>
    <t>PIT zkouška</t>
  </si>
  <si>
    <t xml:space="preserve"> "viz př. č. 2-101:"_x000D_
 18+8+8+18 = 52,000 [A]_x000D_</t>
  </si>
  <si>
    <t>betonové kaskádové nebo běžné žlabovky do prostředí XF4 šířky 0,6 m, včetně spárování cem. maltou MC 25 XF4, podkladního betonu C20/25 XF3, ŠP vrstvy a zemních prací</t>
  </si>
  <si>
    <t xml:space="preserve"> "viz př. č. 2-501+502"_x000D_
 17+11+31,3+14,5+9,5 = 83,300 [A]_x000D_</t>
  </si>
  <si>
    <t>93639</t>
  </si>
  <si>
    <t>ZAÚSTĚNÍ SKLUZŮ (VČET DLAŽBY Z LOM KAMENE)</t>
  </si>
  <si>
    <t>- vývařiště vč.zemních prací</t>
  </si>
  <si>
    <t xml:space="preserve"> "viz př. č. 2-501+502"_x000D_
 "u OP1 vpravo: "1 = 1,000 [A]_x000D_</t>
  </si>
  <si>
    <t>Položka zahrnuje veškerý materiál, výrobky a polotovary, včetně mimostaveništní a vnitrostaveništní dopravy (rovněž přesuny), včetně naložení a složení,případně s uložením.</t>
  </si>
  <si>
    <t xml:space="preserve"> "viz př. č. 2-501+502"_x000D_
 "OP1 1x, P2 1x, P3, 1x, OP4 2x"_x000D_
 1+1+1+2 = 5,000 [A]_x000D_</t>
  </si>
  <si>
    <t>93640</t>
  </si>
  <si>
    <t>DROBNÉ DOPLŇK KONSTR KAMENNÉ</t>
  </si>
  <si>
    <t>čedičová tvarovka odvodnění úložného prahu</t>
  </si>
  <si>
    <t xml:space="preserve"> "viz př. č. 2-282"_x000D_
 2 = 2,000 [A]_x000D_</t>
  </si>
  <si>
    <t>936502</t>
  </si>
  <si>
    <t>DROBNÉ DOPLŇK KONSTR KOVOVÉ POZINK</t>
  </si>
  <si>
    <t>včetně ochrany epoxidovým nátěrem</t>
  </si>
  <si>
    <t xml:space="preserve"> "viz př. č. 2-282"_x000D_
 "trny vruboveho kloubu: "19,27*4 = 77,080 [A]_x000D_
 "trny prechodove desky:" 48,2*2 = 96,400 [B]_x000D_
 "Celkem: "A+B = 173,480 [C]_x000D_</t>
  </si>
  <si>
    <t>desticky pod vyztuzi pilot</t>
  </si>
  <si>
    <t xml:space="preserve"> "viz př. č. 2-131"_x000D_
 23,55+8,478 = 32,028 [A]_x000D_</t>
  </si>
  <si>
    <t>936532</t>
  </si>
  <si>
    <t>MOSTNÍ ODVODŇOVACÍ SOUPRAVA 300/500</t>
  </si>
  <si>
    <t xml:space="preserve"> "viz př. č. 2-431"_x000D_
 6 = 6,000 [A]_x000D_</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</si>
  <si>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</si>
  <si>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936541</t>
  </si>
  <si>
    <t>MOSTNÍ ODVODŇOVACÍ TRUBKA (POVRCHŮ IZOLACE) Z NEREZ OCELI</t>
  </si>
  <si>
    <t xml:space="preserve"> "viz př. č. 2-431"_x000D_
 5 = 5,000 [A]_x000D_</t>
  </si>
  <si>
    <t>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</si>
  <si>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LETOPOČET</t>
  </si>
  <si>
    <t>vč. loga zhotovitele vlysem do betonu</t>
  </si>
  <si>
    <t>SO 37-23-02</t>
  </si>
  <si>
    <t>předpoklad, včetně jímky DN1000 - 11 ks</t>
  </si>
  <si>
    <t xml:space="preserve"> "21 dní* 24 hod=504,000 hod "_x000D_
 "Celkem "504 = 504,000 [B]_x000D_</t>
  </si>
  <si>
    <t xml:space="preserve"> "20,000 "_x000D_
 "Celkem "20 = 20,000 [B]_x000D_</t>
  </si>
  <si>
    <t>dle dokumentace 2_101
odvoz zeminy na mezideponii</t>
  </si>
  <si>
    <t xml:space="preserve"> "31,11*156,05+14,727*4,35+28,29*5,5=5074,373 m3 "_x000D_
 "Celkem "5074,373 = 5074,373 [B]_x000D_</t>
  </si>
  <si>
    <t xml:space="preserve"> "pol. č. 131734: 5074,373 m3 "_x000D_
 "Celkem "5074,373 = 5074,373 [B]_x000D_</t>
  </si>
  <si>
    <t>dle dokumentace 2_022
zhutnení zásyp za opěrou se  se štěrkopísku nebo štěrkodrvy fr. 0-32 , hutnení po max. 0,3m
zásyp  se štěrkopísku nebo štěrkodrvy  fr. 0-32mm pod betónovou lóžou pro betónové dlažby</t>
  </si>
  <si>
    <t xml:space="preserve"> "zhutnení zásyp za opěrou se  se štěrkopísku nebo štěrkodrvy fr. 0-32 , hutnení po max. 0,3m: 5074,37-776,88-202,8=4094,693 m3
zásyp  se štěrkopísku nebo štěrkodrvy  fr. 0-32mm pod betónovou lóžou pro betónové dlažby: 0,188*150=28,200 m3
Celkem: 4122,893 m3 "_x000D_
 "Celkem "4122,893 = 4122,893 [B]_x000D_</t>
  </si>
  <si>
    <t>dle dokumentace 2_021
základová deska - z monolit. betonu
včetně bednění, úpravy pracovních a dilatačních spár včetně předtěsnění, izolací proti zemní vlhkosti v částech, kde přijdou do styku se zeminou nebo kamenivem, prostupů a příp. vložek do betonu</t>
  </si>
  <si>
    <t xml:space="preserve"> "2,565+10,8+11,13+11,85+13,455+17,15+12,25+11,213+11,82+7,42+5,75+1,71=117,113 m3 "_x000D_
 "Celkem "117,113 = 117,113 [B]_x000D_</t>
  </si>
  <si>
    <t>dle dokumentace 2_221 až 2_232
základová deska - výstuž v monolit. betonu</t>
  </si>
  <si>
    <t xml:space="preserve"> "(119,6+766,1+775,94+827,34+971,4+1251+1032,89+807,8+825,24+508,49+399,65+64)/1000=8,349 t "_x000D_
 "Celkem "8,349 = 8,349 [B]_x000D_</t>
  </si>
  <si>
    <t>289971</t>
  </si>
  <si>
    <t>OPLÁŠTĚNÍ (ZPEVNĚNÍ) Z GEOTEXTILIE</t>
  </si>
  <si>
    <t>dle dokumentace 2_431
ochrana izolace 2xgeotextília  - pref. zeď</t>
  </si>
  <si>
    <t xml:space="preserve"> "546,13*2=1092,260 m2 "_x000D_
 "Celkem "1092,26 = 1092,260 [B]_x000D_</t>
  </si>
  <si>
    <t>28999</t>
  </si>
  <si>
    <t>OPLÁŠTĚNÍ (ZPEVNĚNÍ) Z FÓLIE</t>
  </si>
  <si>
    <t>dle dokumentace 2_022
těsníci fólia zatažená pod drenáž</t>
  </si>
  <si>
    <t xml:space="preserve"> "4,054*150=608,100 m2 "_x000D_
 "Celkem "608,1 = 608,100 [B]_x000D_</t>
  </si>
  <si>
    <t>dle dokumentace 2_401
monoliotická římsa C30/37 - XC4, XF4, XD3 Cl 0,4; včetně úpravy pracovních, smršťovacích a dilatačních spár</t>
  </si>
  <si>
    <t xml:space="preserve"> "31,800 m3 "_x000D_
 "Celkem "31,8 = 31,800 [B]_x000D_</t>
  </si>
  <si>
    <t>dle dokumentace 2_411</t>
  </si>
  <si>
    <t xml:space="preserve"> "12,261 t "_x000D_
 "Celkem "12,261 = 12,261 [B]_x000D_</t>
  </si>
  <si>
    <t>dle dokumentace 2_022
pref. zeď - objem betonu C30/37 - XF4, XD3 Cl 0,4</t>
  </si>
  <si>
    <t xml:space="preserve"> "11,47+31,31+36,51+38,14+44,59+53,7+37,97+36,02+44+24,809+20,12+7,14=385,779 m3 "_x000D_
 "Celkem "385,779 = 385,779 [B]_x000D_</t>
  </si>
  <si>
    <t>45131</t>
  </si>
  <si>
    <t>PODKL A VÝPLŇ VRSTVY Z PROST BET</t>
  </si>
  <si>
    <t>dle dokumentace 2_021, 2_022
betonové lože tl. 150 mm pod betonové dlaždice</t>
  </si>
  <si>
    <t xml:space="preserve"> "0,5*0,15*150=11,250 m3 "_x000D_
 "Celkem "11,25 = 11,250 [B]_x000D_</t>
  </si>
  <si>
    <t>dle dokumentace 2_021 a 2_022
podkl. beton pod drenáž. troubou
podkladní beton pod prefa zeď</t>
  </si>
  <si>
    <t xml:space="preserve"> "pod drenížní  trubkou: 161,58*0,3=48,474 m3
pod zdí: 428*0,15=64,200 m3
Celkem: 48,474+64,200=112,674 m3 "_x000D_
 "Celkem "112,674 = 112,674 [B]_x000D_</t>
  </si>
  <si>
    <t>dle dokumentace 2_XXX
vyrovnávací malta t. 20-50 mm na podkladném betonu</t>
  </si>
  <si>
    <t xml:space="preserve"> "428*0,05=21,400 m3 "_x000D_
 "Celkem "21,4 = 21,400 [B]_x000D_</t>
  </si>
  <si>
    <t>dle dokumentace 2_431
štěrkový obsyp (drenážny obsyp), včetně fabionu z cementové malty M10 - 0,280 m3</t>
  </si>
  <si>
    <t xml:space="preserve"> "0,1*140,221=14,022 m3 "_x000D_
 "Celkem "14,022 = 14,022 [B]_x000D_</t>
  </si>
  <si>
    <t>458573</t>
  </si>
  <si>
    <t>VÝPLŇ ZA OPĚRAMI A ZDMI Z KAMENIVA TĚŽENÉHO, INDEX ZHUTNĚNÍ ID DO 0,9</t>
  </si>
  <si>
    <t>dle dokumentace 2_022
ochranný zásyp zdi š.0,6m se štěrkopísku nebo štěrkodrvy fr. 0-32mm</t>
  </si>
  <si>
    <t xml:space="preserve"> "338*0,6=202,800 m3 "_x000D_
 "Celkem "202,8 = 202,800 [B]_x000D_</t>
  </si>
  <si>
    <t>45860</t>
  </si>
  <si>
    <t>VÝPLŇ ZA OPĚRAMI A ZDMI Z MEZEROVITÉHO BETONU</t>
  </si>
  <si>
    <t>dle dokumentace 2_022
zásyp základu - hubený válcovaný beton - směs stmelená hydraulickým spojivem podle ČSN EN 14227-1,2,3, nebo mezerovitý beton podle ČSN 73 6124-2</t>
  </si>
  <si>
    <t xml:space="preserve"> "(4,13+0,55)*166=776,880 m3 "_x000D_
 "Celkem "776,88 = 776,880 [B]_x000D_</t>
  </si>
  <si>
    <t>58250</t>
  </si>
  <si>
    <t>dle dokumentace 2_021, 2_022
betónové dlaždice  0,5mx0,5mx0,05m</t>
  </si>
  <si>
    <t xml:space="preserve"> "0,5*150=75,000 m2 "_x000D_
 "Celkem "75 = 75,000 [B]_x000D_</t>
  </si>
  <si>
    <t>dle dokumentace 2_431
natavovaní izolční asfalt. pás  - pref. zeď</t>
  </si>
  <si>
    <t xml:space="preserve"> "546,125 m2 "_x000D_
 "Celkem "546,125 = 546,125 [B]_x000D_</t>
  </si>
  <si>
    <t>711132</t>
  </si>
  <si>
    <t>IZOLACE BĚŽNÝCH KONSTRUKCÍ PROTI VOLNĚ STÉKAJÍCÍ VODĚ ASFALTOVÝMI PÁSY</t>
  </si>
  <si>
    <t>dle dokumentace 2_431
ochranný izolační asfalt. pás š. 500 mm
izolační asfalt. modifikovaný pás š. 300 mm</t>
  </si>
  <si>
    <t xml:space="preserve"> "pás š. 500 mm: (1,91+2,21+2,52+2,83+3,12+3,38+3,65+3,85+4,02+4,15+4,19+4,24+4,29+4,34+4,39+4,44+4,49+4,54+4,59+4,64+4,29+4,94+4,99+5,04+5,08+5,13+5,18+5,23+5,27+5,31+5,33+5,36+5,29+4,8+5,33+5,25+5,16+5,07+4,99+4,91+4,83+4,76+4,69+4,61+4,74+4,67+4,6+4,53+4,44+4,32+4,17+3,97+3,75+3,49+3,21+2,88+2,52+2,12+1,69)*0,5=125,865 m2
pás š. 300 mm: (1,91+2,21+2,52+2,83+3,12+3,38+3,65+3,85+4,02+4,15+4,19+4,24+4,29+4,34+4,39+4,44+4,49+4,54+4,59+4,64+4,29+4,94+4,99+5,04+5,08+5,13+5,18+5,23+5,27+5,31+5,33+5,36+5,29+4,8+5,33+5,25+5,16+5,07+4,99+4,91+4,83+4,76+4,69+4,61+4,74+4,67+4,6+4,53+4,44+4,32+4,17+3,97+3,75+3,49+3,21+2,88+2,52+2,12+1,69)*0,3=75,519 m
Celkem: 201,384 m2 "_x000D_
 "Celkem "201,384 = 201,384 [B]_x000D_</t>
  </si>
  <si>
    <t>dle dokumentace 2_431
drenážní trubka DN150</t>
  </si>
  <si>
    <t xml:space="preserve"> "140,221+19*0,8=155,421 m "_x000D_
 "Celkem "155,421 = 155,421 [B]_x000D_</t>
  </si>
  <si>
    <t>dle dokumentace 2_431
chránička prestupu odvod. drenáž. rúrok, rúra DN 200mm z HDPE včetně vodotěsně navařenej příbuby min. 400x400x5</t>
  </si>
  <si>
    <t xml:space="preserve"> "19*0,55=10,450 m "_x000D_
 "Celkem "10,45 = 10,450 [B]_x000D_</t>
  </si>
  <si>
    <t>9111B1</t>
  </si>
  <si>
    <t>ZÁBRADLÍ SILNIČNÍ SE SVISLOU VÝPLNÍ - DODÁVKA A MONTÁŽ</t>
  </si>
  <si>
    <t>dle dokumentace 2_421
zábradlí včetně PKO</t>
  </si>
  <si>
    <t xml:space="preserve"> "150,000 "_x000D_
 "Celkem "150 = 150,000 [B]_x000D_</t>
  </si>
  <si>
    <t>931182</t>
  </si>
  <si>
    <t>VÝPLŇ DILATAČNÍCH SPAR Z POLYSTYRENU TL 20MM</t>
  </si>
  <si>
    <t>dle dokumentace 2_401
tesnění dilat. spár z polystyrenu tl. 20mm</t>
  </si>
  <si>
    <t xml:space="preserve"> "11*0,2105=2,316 m2 "_x000D_
 "Celkem "2,316 = 2,316 [B]_x000D_</t>
  </si>
  <si>
    <t>93122</t>
  </si>
  <si>
    <t>VLOŽKA DILATAČ SPAR Z FÓLIÍ</t>
  </si>
  <si>
    <t>dle dokumentace 2_431
separační vložka š.150mm (napr. 2x hliníková fólie)</t>
  </si>
  <si>
    <t xml:space="preserve"> "(1,91+2,21+2,52+2,83+3,12+3,38+3,65+3,85+4,02+4,15+4,19+4,24+4,29+4,34+4,39+4,44+4,49+4,54+4,59+4,64+4,29+4,94+4,99+5,04+5,08+5,13+5,18+5,23+5,27+5,31+5,33+5,36+5,29+4,8+5,33+5,25+5,16+5,07+4,99+4,91+4,83+4,76+4,69+4,61+4,74+4,67+4,6+4,53+4,44+4,32+4,17+3,97+3,75+3,49+3,21+2,88+2,52+2,12+1,69)*0,15=37,760 m2 "_x000D_
 "Celkem "37,76 = 37,760 [B]_x000D_</t>
  </si>
  <si>
    <t>93131</t>
  </si>
  <si>
    <t>TĚSNĚNÍ DILATAČ SPAR ASF ZÁLIVKOU</t>
  </si>
  <si>
    <t>dle dokumentace 2_431
ťesnění</t>
  </si>
  <si>
    <t xml:space="preserve"> "0,2*0,15*150,00=0,045 m3 "_x000D_
 "Celkem "0,045 = 0,045 [B]_x000D_</t>
  </si>
  <si>
    <t>93135</t>
  </si>
  <si>
    <t>TĚSNĚNÍ DILATAČ SPAR PRYŽ PÁSKOU NEBO KRUH PROFILEM</t>
  </si>
  <si>
    <t>dle dokumentace 2_431 a 2_401
předtěsnění 
předtěsnění  pěnový  PE  Ř 30mm</t>
  </si>
  <si>
    <t xml:space="preserve"> "přetěsnění: 1,91+2,21+2,52+2,83+3,12+3,38+3,65+3,85+4,02+4,15+4,19+4,24+4,29+4,34+4,39+4,44+4,49+4,54+4,59+4,64+4,29+4,94+4,99+5,04+5,08+5,13+5,18+5,23+5,27+5,31+5,33+5,36+5,29+4,8+5,33+5,25+5,16+5,07+4,99+4,91+4,83+4,76+4,69+4,61+4,74+4,67+4,6+4,53+4,44+4,32+4,17+3,97+3,75+3,49+3,21+2,88+2,52+2,12+1,69=251,730 m
předtěsnění  pěnový  PE  Ř 30mm: 11*1,338=14,718 m
Celkem: 266,448 m "_x000D_
 "Celkem "266,448 = 266,448 [B]_x000D_</t>
  </si>
  <si>
    <t>931383</t>
  </si>
  <si>
    <t>TĚSNĚNÍ DILATAČNÍCH SPAR SILIKONOVÝM TMELEM PRŮŘEZU DO 300MM2</t>
  </si>
  <si>
    <t>dle dokumentace 2_431
těsníci elastický tmel; včetně penetračního nátěru</t>
  </si>
  <si>
    <t xml:space="preserve"> "1,91+2,21+2,52+2,83+3,12+3,38+3,65+3,85+4,02+4,15+4,19+4,24+4,29+4,34+4,39+4,44+4,49+4,54+4,59+4,64+4,29+4,94+4,99+5,04+5,08+5,13+5,18+5,23+5,27+5,31+5,33+5,36+5,29+4,8+5,33+5,25+5,16+5,07+4,99+4,91+4,83+4,76+4,69+4,61+4,74+4,67+4,6+4,53+4,44+4,32+4,17+3,97+3,75+3,49+3,21+2,88+2,52+2,12+1,69=251,730 m "_x000D_
 "Celkem "251,73 = 251,730 [B]_x000D_</t>
  </si>
  <si>
    <t>931384</t>
  </si>
  <si>
    <t>TĚSNĚNÍ DILATAČNÍCH SPAR SILIKONOVÝM TMELEM PRŮŘEZU DO 400MM2</t>
  </si>
  <si>
    <t>dle dokumentace 2_401; včetně penetračního nátěru
těsnící elastický tmel - smrštovací spáry
těsnící elastický tmel - dilat. spáry</t>
  </si>
  <si>
    <t xml:space="preserve"> "smrštovací spáry: 8*1,338=10,704 m
dilat. spáry: 1,338*11*2=14,718 m
Celkem: 25,422 m "_x000D_
 "Celkem "25,422 = 25,422 [B]_x000D_</t>
  </si>
  <si>
    <t>dle dokumentace 2_021, 2_022
příkopová tvárnica šířky 600mm</t>
  </si>
  <si>
    <t xml:space="preserve"> "157,700 m "_x000D_
 "Celkem "157,7 = 157,700 [B]_x000D_</t>
  </si>
  <si>
    <t>dle dokumentace 2_021</t>
  </si>
  <si>
    <t>dle dokumentace 2_431
přítlačná lišta P5x40 , délky 2,48m - 60 ks; včetně vrutu M10 dl. 70 mm á=300 mm</t>
  </si>
  <si>
    <t xml:space="preserve"> "0,005*0,04*2,48*7850*60=233,616 kg "_x000D_
 "Celkem "233,616 = 233,616 [B]_x000D_</t>
  </si>
  <si>
    <t>SO 38-20-01</t>
  </si>
  <si>
    <t xml:space="preserve"> "Čerpání po dobu 40 dnů 40*8 = 320,000 [A]
Celkové množství = 320,000 "_x000D_
 "Celkem "320 = 320,000 [B]_x000D_</t>
  </si>
  <si>
    <t xml:space="preserve"> "VÝKRES Č. SO 38 20 01 - 2021,2101 -  273,07 = 273,070 [A]
Celkové množství = 273,070 "_x000D_
 "Celkem "273,07 = 273,070 [B]_x000D_</t>
  </si>
  <si>
    <t xml:space="preserve"> "Položka R13173sc celkem 2989,11 = 2989,110 [A]
Položka 264142 celkem 0,6*0,6*3,14*664 = 750,586 [B]
Položka 23668 celkem 29,53 = 29,530 [C]
Položka 121104 791,33 = 791,330 [D]
Celkové množství = 4560,556 "_x000D_
 "Celkem "4560,556 = 4560,556 [B]_x000D_</t>
  </si>
  <si>
    <t xml:space="preserve"> "VÝKRES Č. SO 38 20 01 - 2024, 2202, 2021, 2022 -  1037,83+1292,815 = 2330,645 [A]
Celkové množství = 2330,645 "_x000D_
 "Celkem "2330,645 = 2330,645 [B]_x000D_</t>
  </si>
  <si>
    <t xml:space="preserve"> "Základová spára, VÝKRES Č. SO 38 20 01 - 2101 -  730 = 730,000 [A]
Celkové množství = 730,000 "_x000D_
 "Celkem "730 = 730,000 [B]_x000D_</t>
  </si>
  <si>
    <t xml:space="preserve"> "VÝKRES Č. SO 38 20 01 - 2021 -  240 = 240,000 [A]
Celkové množství = 240,000 "_x000D_
 "Celkem "240 = 240,000 [B]_x000D_</t>
  </si>
  <si>
    <t xml:space="preserve"> "VÝKRES Č. SO 38 20 01 - 2021 -  240*0,02 = 4,800 [A]
Celkové množství = 4,800 "_x000D_
 "Celkem "4,8 = 4,800 [B]_x000D_</t>
  </si>
  <si>
    <t xml:space="preserve"> "VÝKRES Č. SO 38 20 01 - 2022,2024 -  791,33 = 791,330 [A]
Celkové množství = 791,330 "_x000D_
 "Celkem "791,33 = 791,330 [B]_x000D_</t>
  </si>
  <si>
    <t>Naložení a doprava vyzískaného materiálu pro zásyp z mezideponie pol_17591
Naložení a odvoz zeminy z položky 264142 na mezideponii
Naložení a doprava ornice z mezideponie pol_18222</t>
  </si>
  <si>
    <t xml:space="preserve"> "Výkaz kubatur pol.17591 2330,645 = 2330,645 [A]
Položka 264142 celkem 0,6*0,6*3,14*664 = 750,586 [B]
Položka 18222 celkem 240*0,15 = 36,000 [C]
Celkové množství = 3117,231 "_x000D_
 "Celkem "3117,231 = 3117,231 [B]_x000D_</t>
  </si>
  <si>
    <t>R12960sc</t>
  </si>
  <si>
    <t>ČIŠTĚNÍ VODOTEČÍ A MELIORAČ KANÁLŮ OD NÁNOSŮ</t>
  </si>
  <si>
    <t xml:space="preserve"> "VÝKRES Č. SO 38 20 01 - 2021 -  33,412 = 33,412 [A]
Celkové množství = 33,412 "_x000D_
 "Celkem "33,412 = 33,412 [B]_x000D_</t>
  </si>
  <si>
    <t>Součástí položky je vodorovná a svislá doprava, přemístění, přeložení, manipulace s materiálem a uložení na skládku.
Nezahrnuje poplatek za skládku, který se vykazuje v položce R015**</t>
  </si>
  <si>
    <t xml:space="preserve"> "VÝKRES Č. SO 38 20 01 - 2101 -  2989,11 = 2989,110 [A]
Celkové množství = 2989,110 "_x000D_
 "Celkem "2989,11 = 2989,110 [B]_x000D_</t>
  </si>
  <si>
    <t xml:space="preserve"> "VÝKRES Č. SO 38 20 01 - 2101 -  69,80 = 69,800 [A]
Celkové množství = 69,800 "_x000D_
 "Celkem "69,8 = 69,800 [B]_x000D_</t>
  </si>
  <si>
    <t>Piloty průměr 1200 mm, beton C 30/37 – XC2, XD2, XF3, XA3</t>
  </si>
  <si>
    <t xml:space="preserve"> "VÝKRES Č. SO 38 20 01 - 2131, 2132, 2133 -  359,2+263,8+205,8 = 828,800 [A]
Celkové množství = 828,800 "_x000D_
 "Celkem "828,8 = 828,800 [B]_x000D_</t>
  </si>
  <si>
    <t xml:space="preserve"> "VÝKRES Č. SO 38 20 01 - 2131, 2132 -  43,991 = 43,991 [A]
Celkové množství = 43,991 "_x000D_
 "Celkem "43,991 = 43,991 [B]_x000D_</t>
  </si>
  <si>
    <t xml:space="preserve"> "VÝKRES Č. SO 38 20 01 - 2101 -  2728*0,155 = 422,840 [A]
Celkové množství = 422,840 "_x000D_
 "Celkem "422,84 = 422,840 [B]_x000D_</t>
  </si>
  <si>
    <t xml:space="preserve"> "Výkaz kubatur 29,53 = 29,530 [A]
Celkové množství = 29,530 "_x000D_
 "Celkem "29,53 = 29,530 [B]_x000D_</t>
  </si>
  <si>
    <t xml:space="preserve"> "Položka 23217 celkem 422,84 = 422,840 [A]
Celkové množství = 422,840 "_x000D_
 "Celkem "422,84 = 422,840 [B]_x000D_</t>
  </si>
  <si>
    <t>264142</t>
  </si>
  <si>
    <t>VRTY PRO PILOTY TŘ. I D DO 1200MM</t>
  </si>
  <si>
    <t>Piloty průměr 1200 mm</t>
  </si>
  <si>
    <t xml:space="preserve"> "VÝKRES Č. SO 38 20 01 - 2021,2024 -  664,00 = 664,000 [A]
Celkové množství = 664,000 "_x000D_
 "Celkem "664 = 664,000 [B]_x000D_</t>
  </si>
  <si>
    <t>Beton C30/37 – XA2, XC2, XF1 – Cl 0,4 – Dmax 22 – S3</t>
  </si>
  <si>
    <t xml:space="preserve"> "VÝKRES Č. SO 38 20 01 - 2201-2205 -  215,80 = 215,800 [A]
Celkové množství = 215,800 "_x000D_
 "Celkem "215,8 = 215,800 [B]_x000D_</t>
  </si>
  <si>
    <t xml:space="preserve"> "VÝKRES Č. SO 38 20 01 - 2221, 2223 -  29,28 = 29,280 [A]
Celkové množství = 29,280 "_x000D_
 "Celkem "29,28 = 29,280 [B]_x000D_</t>
  </si>
  <si>
    <t xml:space="preserve"> "VÝKRES Č. SO 38 20 01 - 2401, 2402 -  22,22 = 22,220 [A]
Celkové množství = 22,220 "_x000D_
 "Celkem "22,22 = 22,220 [B]_x000D_</t>
  </si>
  <si>
    <t xml:space="preserve"> "VÝKRES Č. SO 38 20 01 - 2411 -  2,386 = 2,386 [A]
Celkové množství = 2,386 "_x000D_
 "Celkem "2,386 = 2,386 [B]_x000D_</t>
  </si>
  <si>
    <t>Beton C30/37 – XF2, XD1 – Cl 0,4 – Dmax 22 – S3/S4</t>
  </si>
  <si>
    <t xml:space="preserve"> "VÝKRES Č. SO 38 20 01 - 2204, 2205 -  46,80 = 46,800 [A]
Celkové množství = 46,800 "_x000D_
 "Celkem "46,8 = 46,800 [B]_x000D_</t>
  </si>
  <si>
    <t xml:space="preserve"> "VÝKRES Č. SO 38 20 01 - 2231,2232,2234 -  14,613 = 14,613 [A]
Celkové množství = 14,613 "_x000D_
 "Celkem "14,613 = 14,613 [B]_x000D_</t>
  </si>
  <si>
    <t>Beton C30/37 – XF2, XD1 – Cl 0,4 – Dmax 22 – S3</t>
  </si>
  <si>
    <t xml:space="preserve"> "VÝKRES Č. SO 38 20 01 - 2326 -  401,90 = 401,900 [A]
Celkové množství = 401,900 "_x000D_
 "Celkem "401,9 = 401,900 [B]_x000D_</t>
  </si>
  <si>
    <t xml:space="preserve"> "VÝKRES Č. SO 38 20 01 - 2321,2322,2323,2324 -  84,286 = 84,286 [A]
Celkové množství = 84,286 "_x000D_
 "Celkem "84,286 = 84,286 [B]_x000D_</t>
  </si>
  <si>
    <t xml:space="preserve"> "VÝKRES Č. SO 38 20 01 - 2021,2022 -  553,426 = 553,426 [A]
Celkové množství = 553,426 "_x000D_
 "Celkem "553,426 = 553,426 [B]_x000D_</t>
  </si>
  <si>
    <t xml:space="preserve"> "VÝKRES Č. SO 38 20 01 - 2201, 2202, 2203 -  73,3 = 73,300 [A]
Celkové množství = 73,300 "_x000D_
 "Celkem "73,3 = 73,300 [B]_x000D_</t>
  </si>
  <si>
    <t xml:space="preserve"> "VÝKRES Č. SO 38 20 01 - 2022-por -  573,60 = 573,600 [A]
Celkové množství = 573,600 "_x000D_
 "Celkem "573,6 = 573,600 [B]_x000D_</t>
  </si>
  <si>
    <t>Rovnanina z lomového kamene za rubem opěry a v korytě potoka</t>
  </si>
  <si>
    <t xml:space="preserve"> "Výkaz kubatur - za rubem opěry, koryto potoka 171,04 = 171,040 [A]
Celkové množství = 171,040 "_x000D_
 "Celkem "171,04 = 171,040 [B]_x000D_</t>
  </si>
  <si>
    <t xml:space="preserve"> "VÝKRES Č. SO 38 20 01 - 2021,2022,2501 -  13,978 = 13,978 [A]
Celkové množství = 13,978 "_x000D_
 "Celkem "13,978 = 13,978 [B]_x000D_</t>
  </si>
  <si>
    <t xml:space="preserve"> "VÝKRES Č. SO 38 20 01 - 2501 - 37,4*0,35 = 13,090 [A]
Celkové množství = 13,090 "_x000D_
 "Celkem "13,09 = 13,090 [B]_x000D_</t>
  </si>
  <si>
    <t xml:space="preserve"> "VÝKRES Č. SO 38 20 01 - 2041 -  365 = 365,000 [A]
Celkové množství = 365,000 "_x000D_
 "Celkem "365 = 365,000 [B]_x000D_</t>
  </si>
  <si>
    <t xml:space="preserve"> "VÝKRES Č. SO 38 20 01 - 2041 -  414,07 = 414,070 [A]
Celkové množství = 414,070 "_x000D_
 "Celkem "414,07 = 414,070 [B]_x000D_</t>
  </si>
  <si>
    <t xml:space="preserve"> "VÝKRES Č. SO 38 20 01 - 2041 -  602,47 = 602,470 [A]
Celkové množství = 602,470 "_x000D_
 "Celkem "602,47 = 602,470 [B]_x000D_</t>
  </si>
  <si>
    <t xml:space="preserve"> "VÝKRES Č. SO 38 20 01 - 2021,2022 -  4 = 4,000 [A]
Celkové množství = 4,000 "_x000D_
 "Celkem "4 = 4,000 [B]_x000D_</t>
  </si>
  <si>
    <t xml:space="preserve"> "Výkaz kubatur 24 = 24,000 [A]
Celkové množství = 24,000 "_x000D_
 "Celkem "24 = 24,000 [B]_x000D_</t>
  </si>
  <si>
    <t xml:space="preserve"> "Výkaz kubatur 12 = 12,000 [A]
Celkové množství = 12,000 "_x000D_
 "Celkem "12 = 12,000 [B]_x000D_</t>
  </si>
  <si>
    <t xml:space="preserve"> "Výkaz kubatur 44 = 44,000 [A]
Celkové množství = 44,000 "_x000D_
 "Celkem "44 = 44,000 [B]_x000D_</t>
  </si>
  <si>
    <t xml:space="preserve"> "VÝKRES Č. SO 38 20 01 - 2021,2301 -  69,722 = 69,722 [A]
Celkové množství = 69,722 "_x000D_
 "Celkem "69,722 = 69,722 [B]_x000D_</t>
  </si>
  <si>
    <t xml:space="preserve"> "VÝKRES Č. SO 38 20 01 - 2431 - 13,92 = 13,920 [A]
Celkové množství = 13,920 "_x000D_
 "Celkem "13,92 = 13,920 [B]_x000D_</t>
  </si>
  <si>
    <t xml:space="preserve"> "Výkaz kubatur 6 = 6,000 [A]
Celkové množství = 6,000 "_x000D_
 "Celkem "6 = 6,000 [B]_x000D_</t>
  </si>
  <si>
    <t>R015111RRc</t>
  </si>
  <si>
    <t>932</t>
  </si>
  <si>
    <t>LIKVIDACE ODPADŮ NEKONTAMINOVANÝCH - Vytěžené zeminy a horniny nesplňující limitní hodnoty pro využití na povrchu terénu včetně dopravy</t>
  </si>
  <si>
    <t xml:space="preserve"> "Položka R12960sc - odstraněný sediment 33,412*2 = 66,824 [A]
Celkové množství = 66,824 "_x000D_
 "Celkem "66,824 = 66,824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</si>
  <si>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</si>
  <si>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38-20-03</t>
  </si>
  <si>
    <t>R02913</t>
  </si>
  <si>
    <t>odrazný terč osazený do závitového pouzdra, včetně pouzdra, dodávka montáž</t>
  </si>
  <si>
    <t xml:space="preserve"> "viz příloha 1.001"_x000D_
 6 = 6,000 [A]_x000D_</t>
  </si>
  <si>
    <t xml:space="preserve"> "viz položka 17411 a 17461"_x000D_
 1227,609 = 1227,609 [A]_x000D_
 3618,902 = 3618,902 [B]_x000D_
 "Celkem: "A+B = 4846,511 [C]_x000D_</t>
  </si>
  <si>
    <t xml:space="preserve"> "viz příloha 2.101"_x000D_
 "celkový výkop"_x000D_
 19,545*42,78*3,66+220,286*(42,78+14,50)/2 = 9369,246 [A]_x000D_
 "odpočet zásypů viz položka 17411 a 17461"_x000D_
 "-1 227,609"_x000D_
 "- 3 618,902"_x000D_
 "Celkem: "A+B+C = 0,000 [D]_x000D_</t>
  </si>
  <si>
    <t xml:space="preserve"> "viz příloha 2.021, 2.022, 2.023 a 2.024"_x000D_
 "hutněný zásyp pod mostem"_x000D_
 26,334*40,78 = 1073,901 [A]_x000D_
 "hutněný zásyp na konci křídel"_x000D_
 (61,057*1,3-6,0*0,3*0,7*2)*2 = 153,708 [B]_x000D_
 "Celkem: "A+B = 1227,609 [C]_x000D_</t>
  </si>
  <si>
    <t xml:space="preserve"> "viz příloha 2.021, 2.022, 2.023 a 2.024"_x000D_
 152,739*22,5-(152,739-31,567-30,211)*(22,5-14,5)/2 = 3072,784 [A]_x000D_
 (31,567+30,211)*(40,18-22,5)/2 = 546,118 [B]_x000D_
 "Celkem: "A+B = 3618,902 [C]_x000D_</t>
  </si>
  <si>
    <t xml:space="preserve"> "viz příloha 2.021, 2.022, 2.023 a 2.024"_x000D_
 35,425*0,159*2 = 11,265 [A]_x000D_</t>
  </si>
  <si>
    <t>štětovnice VL 604, převázky 2 x IPE 240, disgonály 2 x IPE 240</t>
  </si>
  <si>
    <t xml:space="preserve"> "viz příloha 2.101"_x000D_
 "štětovnice "_x000D_
 (19,54+42,6)*2*8,0*0,1235 = 122,789 [A]_x000D_
 "převázky "_x000D_
 (19,54+42,6)*2*0,0307*2 = 7,631 [B]_x000D_
 "diagonály"_x000D_
 (4,5+3,5+3,5)*4*0,0307*2 = 2,824 [C]_x000D_
 "Celkem: "A+B+C = 133,244 [D]_x000D_</t>
  </si>
  <si>
    <t xml:space="preserve"> "viz příloha 2.101"_x000D_
 (18+8+18+8)*9,0 = 468,000 [A]_x000D_</t>
  </si>
  <si>
    <t>základové patky zábradlí, beton C25/30 - XC4, XF3</t>
  </si>
  <si>
    <t xml:space="preserve"> "viz příloha 2.421"_x000D_
 0,3*0,3*0,8*46 = 3,312 [A]_x000D_</t>
  </si>
  <si>
    <t>základy nosné konstrukce, beton C30/37 XA1+XC2+XF3, včetně izolace zasypaných ploch asfalt. nátěry 1x ALP + 2x ALN</t>
  </si>
  <si>
    <t xml:space="preserve"> "viz příloha 2.201"_x000D_
 "želelezobetonové základy"_x000D_
 6,0*40,78*0,7*2 = 342,552 [A]_x000D_</t>
  </si>
  <si>
    <t xml:space="preserve"> "viz příloha 2.221"_x000D_
 95,5032 = 95,503 [A]_x000D_
 "viz příloha 2.421"_x000D_
 0,002466*46 = 0,113 [B]_x000D_
 "Celkem: "A+B = 95,616 [C]_x000D_</t>
  </si>
  <si>
    <t>285377</t>
  </si>
  <si>
    <t>KOTVENÍ NA POVRCHU Z PŘEDPÍNACÍ VÝZTUŽE DL. DO 9M</t>
  </si>
  <si>
    <t>KOTVY 2x Lp 15,5 PŘEDP. SÍLA 200 kN,
dodávka předepsané kotvy, její osazení do vrtu, zainjektování a napnutí, včetně deaktivace</t>
  </si>
  <si>
    <t xml:space="preserve"> "viz příloha 2.101"_x000D_
 18+8+18+8 = 52,000 [A]_x000D_</t>
  </si>
  <si>
    <t>R389127</t>
  </si>
  <si>
    <t>MOSTNÍ RÁMOVÉ KONSTR Z DÍLCŮ ŽELEZOBET DO C50/60</t>
  </si>
  <si>
    <t>prefabrikovaná železobetonová klenbová konstrukce z betonu C50/60, včetně výplně spár extrudovaným polystyrenem tl. 20 až 60 mm</t>
  </si>
  <si>
    <t xml:space="preserve"> "viz příloha 2.301 a 2.302"_x000D_
 "horní a boční díly klenby"_x000D_
 305,53 = 305,530 [A]_x000D_
 "římsy"_x000D_
 0,118*8,08*2 = 1,907 [B]_x000D_
 "železobetonové patky"_x000D_
 55,79 = 55,790 [C]_x000D_
 "Celkem: "A+B+C = 363,227 [D]_x000D_</t>
  </si>
  <si>
    <t>podkladní beton základů nosné konstrukce a křídel C12/15
výplňový beton C12/15</t>
  </si>
  <si>
    <t xml:space="preserve"> "viz příloha 2.022 a 2.023"_x000D_
 "podkladní beton základů"_x000D_
 6,6*41,38*0,2*2 = 109,243 [A]_x000D_
 "výplňový beton"_x000D_
 40,18*16,435*2 = 1320,717 [B]_x000D_
 "Celkem: "A+B = 1429,960 [C]_x000D_</t>
  </si>
  <si>
    <t>podkladní beton pod dlažbou C25/30n</t>
  </si>
  <si>
    <t xml:space="preserve"> "viz příloha 2.501"_x000D_
 "za římsami a křídly"_x000D_
 (100,759+88,740)*0,1*1,12 = 21,224 [A]_x000D_
 "zpevnění koryta vodoteče"_x000D_
 40,18*3,78*0,1 = 15,188 [B]_x000D_
 "pod hlinitojílovitým zásypem"_x000D_
 40,18*(10,92-3,78)*0,1 = 28,689 [C]_x000D_
 "odláždění příkopů"_x000D_
 (34,666+72,792)*0,1*1,1 = 11,820 [D]_x000D_
 "Celkem:" A+B+C+D = 76,921 [E]_x000D_</t>
  </si>
  <si>
    <t>ochranná filtrační a odvodňovací vrstva</t>
  </si>
  <si>
    <t xml:space="preserve"> "viz příloha 2.021, 2.022, 2.023 a 2.024"_x000D_
 22,5*6,406 = 144,135 [A]_x000D_
 2*(7,5+5,0)*3,96*0,5/2 = 24,750 [B]_x000D_
 "Celkem: "A+B = 168,885 [C]_x000D_</t>
  </si>
  <si>
    <t>hlinitojílovitý zásyp tl. 200 mm bez zhutnění</t>
  </si>
  <si>
    <t xml:space="preserve"> "viz příloha 2.021, 2.022, 2.023 a 2.024"_x000D_
 40,18*(10,92-3,78)*0,2 = 57,377 [A]_x000D_</t>
  </si>
  <si>
    <t xml:space="preserve"> "viz příloha 2.501"_x000D_
 "za římsami a křídly"_x000D_
 (100,759+88,740)*0,2*1,12 = 42,448 [A]_x000D_
 "zpevnění koryta vodoteče"_x000D_
 40,18*3,78*0,2 = 30,376 [B]_x000D_
 "odláždění příkopů"_x000D_
 (34,666+72,792)*0,2*1,1 = 23,641 [C]_x000D_
 "Celkem: "A+B+C = 96,465 [D]_x000D_</t>
  </si>
  <si>
    <t>betonový práh 250(500) x 800 mm</t>
  </si>
  <si>
    <t xml:space="preserve"> "viz příloha 2.501"_x000D_
 "betonové prahy - detail 4"_x000D_
 (3,0+2,55+2,3+2,43+4,43+2,4)*(0,5*0,8-0,25*0,2) = 5,989 [A]_x000D_
 "betonový práh pod zásypem - detail 6"_x000D_
 (6,36+6,2)*0,5*0,8 = 5,024 [B]_x000D_
 "Celkem: "A+B = 11,013 [C]_x000D_</t>
  </si>
  <si>
    <t>SVI 2 - 1x ALP + 2x ALN - na prefabrikátech</t>
  </si>
  <si>
    <t xml:space="preserve"> "viz příloha 2.021, 2.022, 2.023, 2.024 a 2.041"_x000D_
 40,18*3,32*2 = 266,795 [A]_x000D_</t>
  </si>
  <si>
    <t xml:space="preserve"> "viz příloha 2.021, 2.022, 2.023, 2.024 a 2.041"_x000D_
 "rub klenby"_x000D_
 22,5*25,66 = 577,350 [A]_x000D_
 "rub křídel"_x000D_
 2*10,09*(8,8+3,75)/2 = 126,630 [B]_x000D_
 2*7,59*(8,8+4,84)/2 = 103,528 [C]_x000D_
 "rub říms"_x000D_
 2*8,08*0,2 = 3,232 [D]_x000D_
 "Celkem: "A+B+C+D = 810,740 [E]_x000D_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</si>
  <si>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DVOUPÁSOVÁ IZOLACE PROTI STÉKAJÍCÍ VODĚ Z MODIFIKOVANÉHO ASFALTU, PLNOPLOŠNĚ SPOJENÁ S PODKLADEM, 
2) OCHRANNÁ VRSTVA - MĚKKÁ, NETKANÁ GEOTEXTILIE DLE SVI</t>
  </si>
  <si>
    <t xml:space="preserve"> "viz příloha 2.021, 2.022, 2.023, 2.024 a 2.041"_x000D_
 177,5 = 177,500 [A]_x000D_</t>
  </si>
  <si>
    <t>plné trubky DN 300</t>
  </si>
  <si>
    <t xml:space="preserve"> "viz příloha 2.501"_x000D_
 3,0+10,0+14,0+4,0 = 31,000 [A]_x000D_</t>
  </si>
  <si>
    <t>PŘÍČNÁ DRENÁŽ Z POLODĚROVANÝCH TRUBEK HDPE DN 200</t>
  </si>
  <si>
    <t xml:space="preserve"> "viz příloha 2.021, 2.022, 2.023, 2.024"_x000D_
 35,5*2 = 71,000 [A]_x000D_</t>
  </si>
  <si>
    <t xml:space="preserve"> "viz příloha 2.021, 2.022, 2.023, 2.024"_x000D_
 2 = 2,000 [A]_x000D_</t>
  </si>
  <si>
    <t>R89914</t>
  </si>
  <si>
    <t>ŠACHTA</t>
  </si>
  <si>
    <t>ŠACHTOVÉ BETONOVÉ SKRUŽE DN 600, vč. poklopu, dna, vtokových a výtokových otvorů, vč. stupadel</t>
  </si>
  <si>
    <t xml:space="preserve"> "viz příloha 2.501"_x000D_
 5 = 5,000 [A]_x000D_</t>
  </si>
  <si>
    <t>- Položka zahrnuje veškerý materiál, výrobky a polotovary, včetně mimostaveništní a vnitrostaveništní dopravy (rovněž přesuny), včetně naložení a složení,případně s uložením.</t>
  </si>
  <si>
    <t xml:space="preserve"> "viz příloha 2.421"_x000D_
 66,2 = 66,200 [A]_x000D_</t>
  </si>
  <si>
    <t xml:space="preserve"> "viz příloha 1.001"_x000D_
 14 = 14,000 [A]_x000D_</t>
  </si>
  <si>
    <t xml:space="preserve"> "viz příloha 2.501"_x000D_
 41,4*1,12+20,8+36,3*1,12+45,1 = 152,924 [A]_x000D_</t>
  </si>
  <si>
    <t xml:space="preserve"> "viz příloha 2.041"_x000D_
 "lišty pro ukotvení izolace pod římsou nerez ocel"_x000D_
 2*8,08*0,04*0,004*8000 = 20,685 [A]_x000D_
 "viz příloha 2.302"_x000D_
 "měřící body bludných proudů36 ks"_x000D_
 36*2,0 = 72,000 [B]_x000D_
 "viz příloha 2.041"_x000D_
 "krycí plech spár 40 až 60 mm"_x000D_
 3*(24,1*0,35*0,003)*8000 = 607,320 [C]_x000D_
 "Celkem: "A+B+C = 700,005 [D]_x000D_</t>
  </si>
  <si>
    <t>SO 38-20-04</t>
  </si>
  <si>
    <t xml:space="preserve"> "viz položka 17411 a 17461"_x000D_
 261,756 = 261,756 [A]_x000D_
 8361,214 = 8361,214 [B]_x000D_
 "Celkem: "A+B = 8622,970 [C]_x000D_</t>
  </si>
  <si>
    <t xml:space="preserve"> "viz příloha 2.101"_x000D_
 "celkový výkop"_x000D_
 25,488*(54,76+57,26)/2+313,447*(52,56+15,87)/2+(9,433+7,265)*(24,4+14,4)/2 = 12476,113 [A]_x000D_
 "odpočet zásypů viz položka 17411 a 17461"_x000D_
 -261,756 = -261,756 [B]_x000D_
 - 8361,214 = -8361,214 [C]_x000D_
 "Celkem: "A+B+C = 3853,143 [D]_x000D_</t>
  </si>
  <si>
    <t xml:space="preserve"> "viz příloha 2.021, 2.022, 2.023 a 2.024"_x000D_
 "hutněný zásyp pod mostem"_x000D_
 3,447*52,56 = 181,174 [A]_x000D_
 "hutněný zásyp na konci křídel"_x000D_
 24,757*(1,1+2,0+1,1+2,7)/2-11,5*0,3*0,7*2 = 80,582 [B]_x000D_
 "Celkem: "A+B = 261,756 [C]_x000D_</t>
  </si>
  <si>
    <t xml:space="preserve"> "viz příloha 2.021, 2.022, 2.023 a 2.024"_x000D_
 269,481*45,06-(269,481-4,134-4,123)*(45,06-15,87)/2 = 8330,250 [A]_x000D_
 (4,134+4,123)*(52,56-45,06)/2 = 30,964 [B]_x000D_
 "Celkem: "A+B = 8361,214 [C]_x000D_</t>
  </si>
  <si>
    <t xml:space="preserve"> "viz příloha 2.021, 2.022, 2.023 a 2.024"_x000D_
 49,34*0,146*2 = 14,407 [A]_x000D_</t>
  </si>
  <si>
    <t xml:space="preserve"> "viz příloha 2.421"_x000D_
 0,3*0,3*0,85*33 = 2,525 [A]_x000D_</t>
  </si>
  <si>
    <t>základy nosné konstrukce, beton C30/37 XA3+XC2+XF3, včetně izolace zasypaných ploch asfalt. nátěry 1x ALP + 2x ALN</t>
  </si>
  <si>
    <t xml:space="preserve"> "viz příloha 2.201"_x000D_
 "želelezobetonové základy"_x000D_
 11,5*53,16*0,7 = 427,938 [A]_x000D_</t>
  </si>
  <si>
    <t xml:space="preserve"> "viz příloha 2.221"_x000D_
 120,4847 = 120,485 [A]_x000D_
 "viz příloha 2.421"_x000D_
 0,003453*33 = 0,114 [B]_x000D_
 "Celkem: "A+B = 120,599 [C]_x000D_</t>
  </si>
  <si>
    <t xml:space="preserve"> "viz příloha 2.301 a 2.302"_x000D_
 "bočnía horní díly klenby"_x000D_
 234,84 = 234,840 [A]_x000D_
 "římsy"_x000D_
 0,147*5,73*2 = 1,685 [B]_x000D_
 "železobetonové patky"_x000D_
 55,31 = 55,310 [C]_x000D_
 "Celkem: "A+B+C = 291,835 [D]_x000D_</t>
  </si>
  <si>
    <t xml:space="preserve"> "viz příloha 2.022 a 2.023"_x000D_
 "podkladní beton základů"_x000D_
 12,1*53,76*0,2 = 130,099 [A]_x000D_
 "výplňový beton"_x000D_
 52,56*10,431*2+2*(36,831+12,899)/2*1,0 = 1146,237 [B]_x000D_
 "Celkem: "A+B = 1276,336 [C]_x000D_</t>
  </si>
  <si>
    <t xml:space="preserve"> "viz příloha 2.021, 2.022, 2.023, 2.024, 2.501"_x000D_
 "za římsami a křídly"_x000D_
 (81,768+61,179)*0,1*1,12 = 16,010 [A]_x000D_
 "zpevnění koryta vodoteče"_x000D_
 52,56*2,32*0,1 = 12,194 [B]_x000D_
 "pod hlinitojílovitým zásypem"_x000D_
 52,56*(6,59-2,32)*0,1 = 22,443 [C]_x000D_
 "zpevnění na vtoku a výtoku"_x000D_
 (17,695+38,401)*0,1*1,1 = 6,171 [D]_x000D_
 "Celkem: "A+B+C+D = 56,818 [E]_x000D_</t>
  </si>
  <si>
    <t xml:space="preserve"> "viz příloha 2.021, 2.022, 2.023 a 2.024"_x000D_
 45,06*4,401 = 198,309 [A]_x000D_
 2*(5,0+2,5)*2,17*0,5/2 = 8,138 [B]_x000D_
 "Celkem: "A+B = 206,447 [C]_x000D_</t>
  </si>
  <si>
    <t xml:space="preserve"> "viz příloha 2.021, 2.022, 2.023 a 2.024"_x000D_
 52,56*(6,59-2,32)*0,2 = 44,886 [A]_x000D_</t>
  </si>
  <si>
    <t xml:space="preserve"> "viz příloha 2.021, 2.022, 2.023, 2.024, 2.501"_x000D_
 "za římsami a křídly"_x000D_
 (81,768+61,179)*0,2*1,12 = 32,020 [A]_x000D_
 "zpevnění koryta vodoteče"_x000D_
 52,56*2,32*0,2 = 24,388 [B]_x000D_
 "zpevnění na vtoku a výtoku"_x000D_
 (17,695+38,401)*0,2*1,1 = 12,341 [C]_x000D_
 "Celkem: "A+B+C = 68,749 [D]_x000D_</t>
  </si>
  <si>
    <t xml:space="preserve"> "viz příloha 2.501"_x000D_
 "betonové prahy - detail 4"_x000D_
 (2,8+4,4+4,0+2,5+3,1+0,5+1,1+4,7+0,7+4,15+1,4+3,9)*(0,5*0,8-0,25*0,2) = 11,638 [A]_x000D_
 "betonový práh pod zásypem - detail 6"_x000D_
 (4,25+4,0)*0,5*0,8 = 3,300 [B]_x000D_
 "Celkem: "A+B = 14,938 [C]_x000D_</t>
  </si>
  <si>
    <t xml:space="preserve"> "viz příloha 2.021, 2.022, 2.023, 2.024 a 2.041"_x000D_
 52,56*1,54*2 = 161,885 [A]_x000D_</t>
  </si>
  <si>
    <t xml:space="preserve"> "viz příloha 2.021, 2.022, 2.023, 2.024 a 2.041"_x000D_
 "rub klenby"_x000D_
 45,06*16,4 = 738,984 [A]_x000D_
 "rub křídel"_x000D_
 2*5,0*(3,8+1,6)/2 = 27,000 [B]_x000D_
 2*2,5*(3,8+2,95)/2 = 16,875 [C]_x000D_
 "rub říms"_x000D_
 2*5,73*0,2 = 2,292 [D]_x000D_
 "Celkem: "A+B+C+D = 785,151 [E]_x000D_</t>
  </si>
  <si>
    <t xml:space="preserve"> "viz příloha 2.021, 2.022, 2.023, 2.024 a 2.041"_x000D_
 247 = 247,000 [A]_x000D_</t>
  </si>
  <si>
    <t xml:space="preserve"> "viz příloha 2.021, 2.022, 2.023, 2.024"_x000D_
 49,4*2 = 98,800 [A]_x000D_</t>
  </si>
  <si>
    <t xml:space="preserve"> "viz příloha 2.421"_x000D_
 53,2 = 53,200 [A]_x000D_</t>
  </si>
  <si>
    <t xml:space="preserve"> "viz příloha 1.001"_x000D_
 12 = 12,000 [A]_x000D_</t>
  </si>
  <si>
    <t xml:space="preserve"> "viz příloha 2.501"_x000D_
 (32,9+25,75)*1,12 = 65,688 [A]_x000D_</t>
  </si>
  <si>
    <t xml:space="preserve"> "viz příloha 2.041"_x000D_
 "lišty pro ukotvení izolace pod římsou nerez ocel"_x000D_
 2*5,73*0,04*0,004*8000 = 14,669 [A]_x000D_
 "viz příloha 2.302"_x000D_
 "měřící body bludných proudů72 ks"_x000D_
 72*2,0 = 144,000 [B]_x000D_
 "viz příloha 2.041"_x000D_
 "krycí plech spár 40 až 60 mm"_x000D_
 2*(14,7*0,35*0,003)*8000 = 246,960 [C]_x000D_
 "Celkem: "A+B+C = 405,629 [D]_x000D_</t>
  </si>
  <si>
    <t>SO 38-20-05</t>
  </si>
  <si>
    <t xml:space="preserve"> "viz položka 17110 a 17411"_x000D_
 "865,978+1 169,246"_x000D_</t>
  </si>
  <si>
    <t xml:space="preserve"> "viz příloha 2.101"_x000D_
 "do úrovně 416,250"_x000D_
 (1083,558+593,64)/2*(421,98-416,25+422,38-416,25)/2 = 4972,892 [A]_x000D_
 "do úrovně 413,600"_x000D_
 (495,899+285,664)/2*(416,250-413,600) = 1035,571 [B]_x000D_
 "odpočet do úrovně 415,250 (mezi základy pod mostem)"_x000D_
 -(114,339+59,145)/2*(415,250-413,600) = -143,124 [C]_x000D_
 "do úrovně 415,210 (vedle mostu)"_x000D_
 (111,329+72,326)/2*3,35/2 = 153,811 [D]_x000D_
 "do úrovně 414,860 (vedle mostu)"_x000D_
 (109,507+74,007)/2*3,56/2 = 163,327 [E]_x000D_
 "odpočet zásypů viz položka 17110 a 17411"_x000D_
 "-865,978-1 169,246"_x000D_
 "Celkem: "A+B+C+D+E+F = 0,000 [G]_x000D_</t>
  </si>
  <si>
    <t xml:space="preserve"> "viz příloha 2.021, 2.022, 2.023 a 2.024"_x000D_
 90,684*6,95/3 = 210,085 [A]_x000D_
 92,166*6,95/3 = 213,518 [B]_x000D_
 97,275*6,95/3 = 225,354 [C]_x000D_
 93,678*6,95/3 = 217,021 [D]_x000D_
 "Celkem: "A+B+C+D = 865,978 [E]_x000D_</t>
  </si>
  <si>
    <t xml:space="preserve"> "viz položka 13173A, 17110, 17411"_x000D_
 "přebytek výkopu"_x000D_
 "6182,477-865,978-1 169,246"_x000D_</t>
  </si>
  <si>
    <t xml:space="preserve"> "viz příloha 2.022"_x000D_
 123,59*49 = 6055,910 [A]_x000D_</t>
  </si>
  <si>
    <t xml:space="preserve"> "viz příloha 2.021, 2.022, 2.023 a 2.024"_x000D_
 "pod vozovkou "(3,023+2,406)*13,0 = 70,577 [A]_x000D_
 "na boku základu opěr "(2,665+2,830)*6,2*2 = 68,138 [B]_x000D_
 "přechodová oblast "(51,833+52,261)*9,9 = 1030,531 [C]_x000D_
 "Celkem: "A+B+C = 1169,246 [D]_x000D_</t>
  </si>
  <si>
    <t xml:space="preserve"> "viz příloha 2.021, 2.022, 2.023 a 2.024"_x000D_
 0,363*9,9*2 = 7,187 [A]_x000D_</t>
  </si>
  <si>
    <t>roznášecí základy, beton C25/30 XA2, včetně izolace zasypaných ploch asfalt. nátěry 1x ALP + 2x ALN</t>
  </si>
  <si>
    <t xml:space="preserve"> "viz příloha 2.301 a 2.302"_x000D_
 "roznášecí základy"_x000D_
 2*(14,5*5,594*0,75) = 121,670 [A]_x000D_</t>
  </si>
  <si>
    <t>základy nosné konstrukce a křídel, beton C30/37 XA2+XF4, včetně izolace zasypaných ploch asfalt. nátěry 1x ALP + 2x ALN</t>
  </si>
  <si>
    <t xml:space="preserve"> "viz příloha 2.301 a 2.302 "_x000D_
 "základy nosné konstrukce"_x000D_
 2*(13,0*4,068*(0,7+1,0)/2) = 89,903 [A]_x000D_
 "viz příloha 2.201 a 2.202"_x000D_
 "základy křídel"_x000D_
 4*(5,55*5,0*(0,8+0,66)/2) = 81,030 [B]_x000D_
 "Celkem: "A+B = 170,933 [C]_x000D_</t>
  </si>
  <si>
    <t xml:space="preserve"> (9,16295*2+0,45*20,0864)*1,05 = 28,733 [A]_x000D_</t>
  </si>
  <si>
    <t>beton C30/37 XD3+XF4, včetně lešení a bednění, úpravy a výplně pracovních, dilatační a smršťovacích spár a úpravy povrchu</t>
  </si>
  <si>
    <t xml:space="preserve"> "viz příloha 2.301 a 2.302"_x000D_
 "na NK "0,310*17,36*2 = 10,763 [A]_x000D_
 "viz příloha 2.201 a 2.202"_x000D_
 "na křídlech "0,291*7,3*4 = 8,497 [B]_x000D_
 "Celkem: "A+B = 19,260 [C]_x000D_</t>
  </si>
  <si>
    <t xml:space="preserve"> (0,05*30,04848+0,05*20,0864)*1,05 = 2,632 [A]_x000D_</t>
  </si>
  <si>
    <t>křídla beton C30/37 XD3 + XF4, včetně izolace zasypaných ploch asfalt. nátěry 1x ALP + 2x ALN, včetně lešení a bednění, úpravy a výplně pracovních, dilatační a smršťovacích spár a úpravy povrchu</t>
  </si>
  <si>
    <t xml:space="preserve"> "viz příloha 2.201 a 2.202"_x000D_
 "dříky křídel"_x000D_
 (27,982+28,420+27,583+28,020)*0,8 = 89,604 [A]_x000D_
 0,4*0,4*3,74*4 = 2,394 [B]_x000D_
 "Celkem: "A+B = 91,998 [C]_x000D_</t>
  </si>
  <si>
    <t xml:space="preserve"> (0,5*20,0864)*1,05 = 10,545 [A]_x000D_</t>
  </si>
  <si>
    <t>nosná konstrukce rámová, beton C30/37 - XD3, XF4, včetně lešení a bednění, úpravy a výplně pracovních, dilatační a smršťovacích spár a úpravy povrchu</t>
  </si>
  <si>
    <t xml:space="preserve"> "viz příloha 2.301 a 2.302"_x000D_
 18,957*11,5 = 218,006 [A]_x000D_
 (15,398+17,026)*0,8*2-0,4*0,4*3,74*4 = 49,485 [B]_x000D_
 "Celkem: "A+B = 267,491 [C]_x000D_</t>
  </si>
  <si>
    <t xml:space="preserve"> (0,95*30,04848)*1,05 = 29,973 [A]_x000D_</t>
  </si>
  <si>
    <t>podkladní beton základů nosné konstrukce a křídel C16/20 - X0</t>
  </si>
  <si>
    <t xml:space="preserve"> "viz příloha 2.301 a 2.302"_x000D_
 13,3*5,9*0,15*2 = 23,541 [A]_x000D_
 "viz příloha 2.201 a 2.202"_x000D_
 5,7*5,3*0,15*4 = 18,126 [B]_x000D_
 "Celkem: "A+B = 41,667 [C]_x000D_</t>
  </si>
  <si>
    <t>podkladní beton pod rubovou drenáží C25/30</t>
  </si>
  <si>
    <t xml:space="preserve"> "viz příloha 2.021, 2.022, 2.023 a 2.024"_x000D_
 "pod drenáží"_x000D_
 (14,425+14,331)*9,9 = 284,684 [A]_x000D_</t>
  </si>
  <si>
    <t xml:space="preserve"> "viz příloha 2.021, 2.022, 2.023 a 2.024"_x000D_
 "pod dlažbou"_x000D_
 (10,64+10,81+10,81+10,64)*1,0*1,2*0,1 = 5,148 [A]_x000D_</t>
  </si>
  <si>
    <t xml:space="preserve"> "viz příloha 2.021, 2.022, 2.023, 2.024 a 2.041"_x000D_
 10,93*12,307*0,05 = 6,726 [A]_x000D_
 9,9*2,26*2*0,05 = 2,237 [B]_x000D_
 5,55*3,45*4*0,05 = 3,830 [C]_x000D_
 "Celkem: "A+B+C = 12,793 [D]_x000D_</t>
  </si>
  <si>
    <t xml:space="preserve"> "viz příloha 2.021, 2.022, 2.023 a 2.024"_x000D_
 10,07*0,6*5,175*2 = 62,535 [A]_x000D_</t>
  </si>
  <si>
    <t xml:space="preserve"> "viz příloha 2.021, 2.022, 2.023 a 2.024"_x000D_
 (10,64+10,81+10,81+10,64)*1,0*1,2*0,2 = 10,296 [A]_x000D_</t>
  </si>
  <si>
    <t xml:space="preserve"> "viz příloha 2.021, 2.022, 2.023, 2.024 a 2.041"_x000D_
 10,93*12,307 = 134,516 [A]_x000D_
 9,9*2,26*2 = 44,748 [B]_x000D_
 5,55*3,45*4 = 76,590 [C]_x000D_
 "Celkem: "A+B+C = 255,854 [D]_x000D_</t>
  </si>
  <si>
    <t xml:space="preserve"> "viz příloha 2.021, 2.022, 2.023, 2.024 a 2.041"_x000D_
 12,307*(0,45+0,57)/2*2 = 12,553 [A]_x000D_
 (17,36*2-12,307*2)*0,64 = 6,468 [B]_x000D_
 7,3*0,5*2+7,3*0,65*2 = 16,790 [C]_x000D_
 "Celkem: "A+B+C = 35,811 [D]_x000D_</t>
  </si>
  <si>
    <t xml:space="preserve"> "viz příloha 2.021, 2.022, 2.023, 2.024 a 2.041"_x000D_
 "rub rámu "10,2*6,56*2+13,22*0,7*2 = 152,332 [A]_x000D_
 "rub křídel "2,09*(6,42+6,72)/2*4+27,252*2+27,690*2+5,55*0,66*4+7,32*0,525*4 = 194,833 [B]_x000D_
 "Celkem: "A+B = 347,165 [C]_x000D_</t>
  </si>
  <si>
    <t xml:space="preserve"> "viz příloha 2.021, 2.022, 2.023, 2.024 a 2.041"_x000D_
 3,45*9,9*2 = 68,310 [A]_x000D_</t>
  </si>
  <si>
    <t xml:space="preserve"> "viz příloha 2.021, 2.022, 2.023 a 2.024"_x000D_
 "drenáž v kuželech "_x000D_
 3,3+2,1+2,1+3,3 = 10,800 [A]_x000D_</t>
  </si>
  <si>
    <t xml:space="preserve"> "viz příloha 2.021, 2.022, 2.023 a 2.024"_x000D_
 "drenáž za rubem mezi křídly "_x000D_
 10,1+10,1 = 20,200 [A]_x000D_</t>
  </si>
  <si>
    <t xml:space="preserve"> "viz příloha 2.041, detail 5"_x000D_
 0,6+0,6+0,6+0,6 = 2,400 [A]_x000D_</t>
  </si>
  <si>
    <t xml:space="preserve"> "viz příloha 2.421"_x000D_
 32,0+32,0 = 64,000 [A]_x000D_</t>
  </si>
  <si>
    <t xml:space="preserve"> "viz příloha 2.021, 2.022, 2.023, 2.024"_x000D_
 13,5+13,0+13,0+13,5 = 53,000 [A]_x000D_</t>
  </si>
  <si>
    <t xml:space="preserve"> "viz příloha 2.021, 2.022, 2.023 a 2.024"_x000D_
 (0,991+1,575+1,759+0,844)*1,2 = 6,203 [A]_x000D_</t>
  </si>
  <si>
    <t xml:space="preserve"> "viz příloha 2.201, 2.202, 2.301 a 2.302"_x000D_
 "body pro měření účinků BP nerez ocel"_x000D_
 5*2*2,0 = 20,000 [A]_x000D_
 "viz příloha 2.041, detail 4"_x000D_
 "lišty pro ukotvení izolace pod římsou nerez ocel(32,0+32,0)*0,04*0,004*8000"_x000D_
 "viz příloha 2.041, detail 5"_x000D_
 "prostup odvodnění křídlemnerezová trubka s přírubou 4 ks"_x000D_
 "4*(0,003*3,14*0,5*0,5/4+0,72*3,14*0,18*0,18/4-0,723*3,14*0,174*0,174/4+0,1*0,183*0,003)*8000"_x000D_
 "Celkem: "A+B+C = 0,000 [D]_x000D_</t>
  </si>
  <si>
    <t>R93261</t>
  </si>
  <si>
    <t>VÝPLŇOVÝ PANEL- VÝPLŇ PROTI ODLETUJÍCÍMU ŠTĚRKU</t>
  </si>
  <si>
    <t>výplň proti odletujícímu štěrku</t>
  </si>
  <si>
    <t xml:space="preserve"> "příloha 2.421"_x000D_
 "panely P1 - 14 ks"_x000D_
 14*1,525*0,57 = 12,170 [A]_x000D_
 "panely P2 - 4 ks"_x000D_
 4*0,925*0,57 = 2,109 [B]_x000D_
 "Celkem: "A+B = 14,279 [C]_x000D_</t>
  </si>
  <si>
    <t>SO 38-20-06</t>
  </si>
  <si>
    <t xml:space="preserve"> "viz příloha 1.001"_x000D_
 11 = 11,000 [A]_x000D_</t>
  </si>
  <si>
    <t xml:space="preserve"> "viz položka 17411 a 17461"_x000D_
 2196,992 = 2196,992 [A]_x000D_
 24818,344 = 24818,344 [B]_x000D_
 "Celkem: "A+B = 27015,336 [C]_x000D_</t>
  </si>
  <si>
    <t xml:space="preserve"> "viz příloha 2.101"_x000D_
 "celkový výkop"_x000D_
 23,9*(87,6+88,6)/2*2,76+638,447*(85,0+27,60)/2 = 41755,995 [A]_x000D_
 "odpočet zásypů viz položka 17411 a 17461"_x000D_
 -2196,992 = -2196,992 [B]_x000D_
 -24818,344 = -24818,344 [C]_x000D_
 "Celkem: "A+B+C = 14740,659 [D]_x000D_</t>
  </si>
  <si>
    <t xml:space="preserve"> "viz příloha 2.021, 2.022, 2.023 a 2.024"_x000D_
 "hutněný zásyp pod mostem"_x000D_
 23,682*85,0 = 2012,970 [A]_x000D_
 "hutněný zásyp na konci křídel"_x000D_
 62,329*(1,3+(1,3+2,3)/2)-21,9*0,3*0,7*2 = 184,022 [B]_x000D_
 "Celkem: "A+B = 2196,992 [C]_x000D_</t>
  </si>
  <si>
    <t xml:space="preserve"> "viz příloha 2.021, 2.022, 2.023 a 2.024"_x000D_
 521,484*60,0-(521,484-34,821-34,076)*(60,0-27,6)/2 = 23957,131 [A]_x000D_
 (34,821+34,076)*(85,0-60,0)/2 = 861,213 [B]_x000D_
 "Celkem: "A+B = 24818,344 [C]_x000D_</t>
  </si>
  <si>
    <t xml:space="preserve"> "viz příloha 2.021, 2.022, 2.023 a 2.024"_x000D_
 79,4*0,181*2 = 28,743 [A]_x000D_</t>
  </si>
  <si>
    <t xml:space="preserve"> "viz příloha 2.101"_x000D_
 "štětovnice "_x000D_
 87,82*2*8,0*0,1235+23,9*8,0*0,1235 = 197,146 [A]_x000D_
 "převázky "_x000D_
 (23,9+87,82)*2*0,0307*2 = 13,719 [B]_x000D_
 "diagonály"_x000D_
 (4,5+3,5+3,5)*4*0,0307*2 = 2,824 [C]_x000D_
 "Celkem: "A+B+C = 213,689 [D]_x000D_</t>
  </si>
  <si>
    <t xml:space="preserve"> "viz příloha 2.101"_x000D_
 (33+7+33)*9,0 = 657,000 [A]_x000D_</t>
  </si>
  <si>
    <t>26114</t>
  </si>
  <si>
    <t>VRTY PRO KOTVENÍ, INJEKTÁŽ A MIKROPILOTY NA POVRCHU TŘ. I D DO 200MM</t>
  </si>
  <si>
    <t>vrty pro tryskovou injektáž dl. 7,0 m</t>
  </si>
  <si>
    <t xml:space="preserve"> "viz příloha 2.022, 2.023"_x000D_
 2*(42*6*7,0) = 3528,000 [A]_x000D_</t>
  </si>
  <si>
    <t xml:space="preserve"> "viz příloha 2.421"_x000D_
 0,3*0,3*0,85*61 = 4,667 [A]_x000D_</t>
  </si>
  <si>
    <t xml:space="preserve"> "viz příloha 2.221"_x000D_
 337,8933 = 337,893 [A]_x000D_
 "viz příloha 2.421"_x000D_
 0,003453*61 = 0,211 [B]_x000D_
 "Celkem: "A+B = 338,104 [C]_x000D_</t>
  </si>
  <si>
    <t xml:space="preserve"> "viz příloha 2.101"_x000D_
 33+7+33 = 73,000 [A]_x000D_</t>
  </si>
  <si>
    <t>R272326</t>
  </si>
  <si>
    <t>ZÁKLADY ZE ŽELEZOBETONU DO C40/50</t>
  </si>
  <si>
    <t>základy nosné konstrukce, beton C35/45 XA2+XC2+XF3, včetně izolace zasypaných ploch asfalt. nátěry 1x ALP + 2x ALN</t>
  </si>
  <si>
    <t xml:space="preserve"> "viz příloha 2.201"_x000D_
 "želelezobetonové základy"_x000D_
 (7,5+7,5)*85,82*0,8 = 1029,840 [A]_x000D_</t>
  </si>
  <si>
    <t>R288331</t>
  </si>
  <si>
    <t>TRYSKOVÁ INJEKTÁŽ D SLOUPU DO 1500MM DL VRTU DO 8M NA POVRCHU</t>
  </si>
  <si>
    <t>sloupy tryskové injektáže D 1500 mm, dl. 7,0 m, předpoklad spotřeby směsi 40% objemu</t>
  </si>
  <si>
    <t xml:space="preserve"> "viz příloha 2.022, 2.023"_x000D_
 2*(42*6*7,0)*3,14*1,5*1,5/4*0,4 = 2492,532 [A]_x000D_</t>
  </si>
  <si>
    <t xml:space="preserve"> "viz příloha 2.301 a 2.302"_x000D_
 "bočnía horní díly klenby"_x000D_
 878,66 = 878,660 [A]_x000D_
 "římsy"_x000D_
 0,147*13,38*2 = 3,934 [B]_x000D_
 "železobetonové patky"_x000D_
 143,46 = 143,460 [C]_x000D_
 "Celkem: "A+B+C = 1026,054 [D]_x000D_</t>
  </si>
  <si>
    <t xml:space="preserve"> "viz příloha 2.022 a 2.023"_x000D_
 "podkladní beton základů"_x000D_
 22,5*86,42*0,2 = 388,890 [A]_x000D_
 "výplňový beton"_x000D_
 85,22*(10,774+10,779) = 1836,747 [B]_x000D_
 "Celkem: "A+B = 2225,637 [C]_x000D_</t>
  </si>
  <si>
    <t xml:space="preserve"> "viz příloha 2.021, 2.022, 2.023, 2.024, 2.501"_x000D_
 "za římsami a křídly"_x000D_
 (208,830+179,593)*0,1*1,12 = 43,503 [A]_x000D_
 "zpevnění koryta vodoteče"_x000D_
 85,22*3,34*0,1 = 28,463 [B]_x000D_
 "pod hlinitojílovitým zásypem"_x000D_
 85,22*(15,54-3,34)*0,1 = 103,968 [C]_x000D_
 "odláždění příkopu"_x000D_
 44,302*0,1*1,1 = 4,873 [D]_x000D_
 "Celkem: "A+B+C+D = 180,807 [E]_x000D_</t>
  </si>
  <si>
    <t xml:space="preserve"> "viz příloha 2.021, 2.022, 2.023 a 2.024"_x000D_
 60,22*10,215 = 615,147 [A]_x000D_
 2*(15,0+10,0)*4,0*0,5/2 = 50,000 [B]_x000D_
 "Celkem: "A+B = 665,147 [C]_x000D_</t>
  </si>
  <si>
    <t xml:space="preserve"> "viz příloha 2.021, 2.022, 2.023, 2.024, 2.501"_x000D_
 85,22*(15,54-3,34)*0,2 = 207,937 [A]_x000D_</t>
  </si>
  <si>
    <t xml:space="preserve"> "viz příloha 2.021, 2.022, 2.023, 2.024, 2.501"_x000D_
 "za římsami a křídly"_x000D_
 (208,830+179,593)*0,2*1,12 = 87,007 [A]_x000D_
 "zpevnění koryta vodoteče"_x000D_
 85,22*3,34*0,2 = 56,927 [B]_x000D_
 "odláždění příkopu"_x000D_
 44,302*0,2*1,1 = 9,746 [C]_x000D_
 "Celkem: "A+B+C = 153,680 [D]_x000D_</t>
  </si>
  <si>
    <t xml:space="preserve"> "viz příloha 2.501"_x000D_
 "betonové prahy - detail 4"_x000D_
 (2,45+3,3+2,45+3,3+2,5+3,3)*(0,5*0,8-0,25*0,2) = 6,055 [A]_x000D_
 "betonový práh pod zásypem - detail 6"_x000D_
 (8,7+4,0+11,4)*0,5*0,8 = 9,640 [B]_x000D_
 "Celkem: "A+B = 15,695 [C]_x000D_</t>
  </si>
  <si>
    <t xml:space="preserve"> "viz příloha 2.021, 2.022, 2.023, 2.024 a 2.041"_x000D_
 85,22*(3,1+2,7) = 494,276 [A]_x000D_</t>
  </si>
  <si>
    <t xml:space="preserve"> "viz příloha 2.021, 2.022, 2.023, 2.024 a 2.041"_x000D_
 "rub klenby"_x000D_
 60,22*31,3 = 1884,886 [A]_x000D_
 "rub křídel"_x000D_
 2*15,0*(8,95+2,0)/2 = 164,250 [B]_x000D_
 2*10,0*(8,95+3,6)/2 = 125,500 [C]_x000D_
 "rub říms"_x000D_
 2*13,38*0,2 = 5,352 [D]_x000D_
 "Celkem: "A+B+C+D = 2179,988 [E]_x000D_</t>
  </si>
  <si>
    <t xml:space="preserve"> "viz příloha 2.021, 2.022, 2.023, 2.024 a 2.041"_x000D_
 397 = 397,000 [A]_x000D_</t>
  </si>
  <si>
    <t xml:space="preserve"> "viz příloha 2.501"_x000D_
 3,0+13,0+18,0 = 34,000 [A]_x000D_</t>
  </si>
  <si>
    <t xml:space="preserve"> "viz příloha 2.021, 2.022, 2.023, 2.024"_x000D_
 79,4*2 = 158,800 [A]_x000D_</t>
  </si>
  <si>
    <t xml:space="preserve"> "viz příloha 2.501"_x000D_
 3 = 3,000 [A]_x000D_</t>
  </si>
  <si>
    <t xml:space="preserve"> "viz příloha 2.421"_x000D_
 108,9 = 108,900 [A]_x000D_</t>
  </si>
  <si>
    <t xml:space="preserve"> "viz příloha 1.001"_x000D_
 24 = 24,000 [A]_x000D_</t>
  </si>
  <si>
    <t xml:space="preserve"> "viz příloha 2.501"_x000D_
 (63,9+52,3)*1,12 = 130,144 [A]_x000D_</t>
  </si>
  <si>
    <t xml:space="preserve"> "viz příloha 2.041"_x000D_
 "lišty pro ukotvení izolace pod římsou nerez ocel"_x000D_
 2*13,38*0,04*0,004*8000 = 34,253 [A]_x000D_
 "viz příloha 2.302"_x000D_
 "měřící body bludných proudů96 ks"_x000D_
 96*2,0 = 192,000 [B]_x000D_
 "viz příloha 2.041"_x000D_
 "krycí plech spár 40 až 60 mm"_x000D_
 8*(29,2*0,35*0,003)*8000 = 1962,240 [C]_x000D_
 "Celkem: "A+B+C = 2188,493 [D]_x000D_</t>
  </si>
  <si>
    <t>SO 38-20-07</t>
  </si>
  <si>
    <t xml:space="preserve"> "viz příloha 1.001"_x000D_
 8 = 8,000 [A]_x000D_</t>
  </si>
  <si>
    <t xml:space="preserve"> "viz položka 17411 a 17461"_x000D_
 2799,350 = 2799,350 [A]_x000D_
 6109,208 = 6109,208 [B]_x000D_
 "Celkem: "A+B = 8908,558 [C]_x000D_</t>
  </si>
  <si>
    <t xml:space="preserve"> "viz příloha 2.101"_x000D_
 "celkový výkop"_x000D_
 95,920*(57,2+64,5)/2+269,224*(55,6+27,55)/2 = 17029,720 [A]_x000D_
 "odpočet zásypů viz položka 17411 a 17461"_x000D_
 -2799,350 = -2799,350 [B]_x000D_
 -6109,208 = -6109,208 [C]_x000D_
 "Celkem: "A+B+C = 8121,162 [D]_x000D_</t>
  </si>
  <si>
    <t xml:space="preserve"> "viz příloha 2.021, 2.022, 2.023 a 2.024"_x000D_
 "hutněný zásyp pod mostem"_x000D_
 41,023*55,0 = 2256,265 [A]_x000D_
 "hutněný zásyp na konci křídel"_x000D_
 94,243*(1,1+3,7+1,1+5,75)/2-7,0*0,3*0,7*2*2 = 543,085 [B]_x000D_
 "Celkem: "A+B = 2799,350 [C]_x000D_</t>
  </si>
  <si>
    <t xml:space="preserve"> "viz příloha 2.021, 2.022, 2.023 a 2.024"_x000D_
 169,583*40,0-(169,583-13,936-13,863)*(40,0-27,55)/2 = 5900,715 [A]_x000D_
 (13,936+13,863)*(55,0-40,0)/2 = 208,493 [B]_x000D_
 "Celkem: "A+B = 6109,208 [C]_x000D_</t>
  </si>
  <si>
    <t xml:space="preserve"> "viz příloha 2.021, 2.022, 2.023 a 2.024"_x000D_
 48,3*0,152*2 = 14,683 [A]_x000D_</t>
  </si>
  <si>
    <t xml:space="preserve"> "viz příloha 2.421"_x000D_
 0,3*0,3*0,85*44 = 3,366 [A]_x000D_</t>
  </si>
  <si>
    <t>základy nosné konstrukce, beton C30/37 XA2+XC2+XF3, včetně izolace zasypaných ploch asfalt. nátěry 1x ALP + 2x ALN</t>
  </si>
  <si>
    <t xml:space="preserve"> "viz příloha 2.201"_x000D_
 "želelezobetonové základy"_x000D_
 7,0*55,76*0,7*2 = 546,448 [A]_x000D_</t>
  </si>
  <si>
    <t xml:space="preserve"> "viz příloha 2.221"_x000D_
 172,8709 = 172,871 [A]_x000D_
 "viz příloha 2.421"_x000D_
 0,003453*44 = 0,152 [B]_x000D_
 "Celkem: "A+B = 173,023 [C]_x000D_</t>
  </si>
  <si>
    <t xml:space="preserve"> "viz příloha 2.301 a 2.302"_x000D_
 "bočnía horní díly klenby"_x000D_
 458,26 = 458,260 [A]_x000D_
 "římsy"_x000D_
 0,147*13,38*2 = 3,934 [B]_x000D_
 "železobetonové patky"_x000D_
 81,79 = 81,790 [C]_x000D_
 "Celkem: "A+B+C = 543,984 [D]_x000D_</t>
  </si>
  <si>
    <t xml:space="preserve"> "viz příloha 2.022 a 2.023"_x000D_
 "podkladní beton základů"_x000D_
 7,6*56,36*0,2*2 = 171,334 [A]_x000D_
 "výplňový beton"_x000D_
 55,16*31,603*2 = 3486,443 [B]_x000D_
 "Celkem: "A+B = 3657,777 [C]_x000D_</t>
  </si>
  <si>
    <t xml:space="preserve"> "viz příloha 2.021, 2.022, 2.023, 2.024, 2.501"_x000D_
 "za římsami a křídly"_x000D_
 (144,274+141,824)*0,1*1,12 = 32,043 [A]_x000D_</t>
  </si>
  <si>
    <t xml:space="preserve"> "viz příloha 2.021, 2.022, 2.023 a 2.024"_x000D_
 40,16*8,910 = 357,826 [A]_x000D_
 2*(7,5+7,5)*2,25*0,5/2 = 16,875 [B]_x000D_
 "Celkem: "A+B = 374,701 [C]_x000D_</t>
  </si>
  <si>
    <t xml:space="preserve"> "viz příloha 2.021, 2.022, 2.023, 2.024, 2.501"_x000D_
 "za římsami a křídly"_x000D_
 (144,274+141,824)*0,2*1,12 = 64,086 [A]_x000D_</t>
  </si>
  <si>
    <t xml:space="preserve"> "viz příloha 2.501"_x000D_
 "betonové prahy"_x000D_
 (2,4+2,3+2,45+2,35)*(0,5*0,8-0,25*0,2) = 3,325 [A]_x000D_</t>
  </si>
  <si>
    <t xml:space="preserve"> "viz příloha 2.021, 2.022, 2.023, 2.024 a 2.041"_x000D_
 55,16*(3,1+3,7) = 375,088 [A]_x000D_</t>
  </si>
  <si>
    <t xml:space="preserve"> "viz příloha 2.021, 2.022, 2.023, 2.024 a 2.041"_x000D_
 "rub klenby"_x000D_
 40,16*28,0 = 1124,480 [A]_x000D_
 "rub křídel"_x000D_
 2*7,5*(7,3+3,48)/2 = 80,850 [B]_x000D_
 2*7,5*(7,3+3,28)/2 = 79,350 [C]_x000D_
 "rub říms"_x000D_
 2*13,38*0,2 = 5,352 [D]_x000D_
 "Celkem: "A+B+C+D = 1290,032 [E]_x000D_</t>
  </si>
  <si>
    <t xml:space="preserve"> "viz příloha 2.021, 2.022, 2.023, 2.024 a 2.041"_x000D_
 241,5 = 241,500 [A]_x000D_</t>
  </si>
  <si>
    <t xml:space="preserve"> "viz příloha 2.501"_x000D_
 6,0+21,0+3,0 = 30,000 [A]_x000D_</t>
  </si>
  <si>
    <t xml:space="preserve"> "viz příloha 2.021, 2.022, 2.023, 2.024"_x000D_
 48,3*2 = 96,600 [A]_x000D_</t>
  </si>
  <si>
    <t xml:space="preserve"> "viz příloha 2.501"_x000D_
 4 = 4,000 [A]_x000D_</t>
  </si>
  <si>
    <t xml:space="preserve"> "viz příloha 2.421"_x000D_
 79,3 = 79,300 [A]_x000D_</t>
  </si>
  <si>
    <t xml:space="preserve"> "viz příloha 1.001"_x000D_
 18 = 18,000 [A]_x000D_</t>
  </si>
  <si>
    <t xml:space="preserve"> "viz příloha 2.501"_x000D_
 (45,9+45,4)*1,12 = 102,256 [A]_x000D_</t>
  </si>
  <si>
    <t xml:space="preserve"> "viz příloha 2.041"_x000D_
 "lišty pro ukotvení izolace pod římsou nerez ocel"_x000D_
 2*13,38*0,04*0,004*8000 = 34,253 [A]_x000D_
 "viz příloha 2.302"_x000D_
 "měřící body bludných proudů64 ks"_x000D_
 64*2,0 = 128,000 [B]_x000D_
 "viz příloha 2.041"_x000D_
 "krycí plech spár 40 až 60 mm"_x000D_
 6*(2"5,9"*0,35*0,003)*8000 = 100,800 [C]_x000D_
 "Celkem: "A+B+C = 263,053 [D]_x000D_</t>
  </si>
  <si>
    <t>SO 38-20-08</t>
  </si>
  <si>
    <t xml:space="preserve"> "viz příloha 1.001"_x000D_
 9 = 9,000 [A]_x000D_</t>
  </si>
  <si>
    <t xml:space="preserve"> "viz položka 17411 a 17461"_x000D_
 362,032 = 362,032 [A]_x000D_
 10967,467 = 10967,467 [B]_x000D_
 "Celkem: "A+B = 11329,499 [C]_x000D_</t>
  </si>
  <si>
    <t xml:space="preserve"> "viz příloha 2.101"_x000D_
 "celkový výkop"_x000D_
 33,458*((67,24+70,54)/2+(64,74+68,04)/2)/2+285,509*((65,04+62,54)/2+28,0)/2+(8,050+11,744)*(22,0+15,24)/2 = 15735,099 [A]_x000D_
 "odpočet zásypů viz položka 17411 a 17461"_x000D_
 -362,032 = -362,032 [B]_x000D_
 -10967,467 = -10967,467 [C]_x000D_
 "Celkem: "A+B+C = 4405,600 [D]_x000D_</t>
  </si>
  <si>
    <t xml:space="preserve"> "viz příloha 2.021, 2.022, 2.023 a 2.024"_x000D_
 "hutněný zásyp pod mostem"_x000D_
 4,147*(65,04+62,54)/2 = 264,537 [A]_x000D_
 "hutněný zásyp na konci křídel"_x000D_
 26,578*(1,1+2,6+1,1+2,9)/2-11,5*0,3*0,7*2 = 97,495 [B]_x000D_
 "Celkem: "A+B = 362,032 [C]_x000D_</t>
  </si>
  <si>
    <t xml:space="preserve"> "viz příloha 2.021, 2.022, 2.023 a 2.024"_x000D_
 250,243*55,04-(250,243-16,24-16,032)*(55,04-28,0)/2 = 10826,407 [A]_x000D_
 16,24*(62,54-55,04)/2+16,032*(65,04-55,04)/2 = 141,060 [B]_x000D_
 "Celkem: "A+B = 10967,467 [C]_x000D_</t>
  </si>
  <si>
    <t xml:space="preserve"> "viz příloha 2.021, 2.022, 2.023 a 2.024"_x000D_
 (62,2+59,7)*0,139 = 16,944 [A]_x000D_</t>
  </si>
  <si>
    <t xml:space="preserve"> "viz příloha 2.421"_x000D_
 0,3*0,3*0,85*31 = 2,372 [A]_x000D_</t>
  </si>
  <si>
    <t xml:space="preserve"> "viz příloha 2.201"_x000D_
 "želelezobetonové základy"_x000D_
 11,5*(65,66+63,16)/2*0,7 = 518,501 [A]_x000D_</t>
  </si>
  <si>
    <t xml:space="preserve"> "viz příloha 2.221"_x000D_
 150,0148 = 150,015 [A]_x000D_
 "viz příloha 2.421"_x000D_
 0,003453*31 = 0,107 [B]_x000D_
 "Celkem: "A+B = 150,122 [C]_x000D_</t>
  </si>
  <si>
    <t xml:space="preserve"> "viz příloha 2.301 a 2.302"_x000D_
 "bočnía horní díly klenby"_x000D_
 319,63 = 319,630 [A]_x000D_
 "římsy"_x000D_
 0,147*5,73*2 = 1,685 [B]_x000D_
 "železobetonové patky"_x000D_
 67,16 = 67,160 [C]_x000D_
 "Celkem: "A+B+C = 388,475 [D]_x000D_</t>
  </si>
  <si>
    <t xml:space="preserve"> "viz příloha 2.022 a 2.023"_x000D_
 "podkladní beton základů"_x000D_
 12,1*(66,26+63,76)/2*0,4 = 314,648 [A]_x000D_
 "výplňový beton"_x000D_
 (65,035+62,535)*9,660+2*(42,180+20,331)/2*1,0 = 1294,837 [B]_x000D_
 "Celkem: "A+B = 1609,485 [C]_x000D_</t>
  </si>
  <si>
    <t xml:space="preserve"> "viz příloha 2.021, 2.022, 2.023, 2.024, 2.501"_x000D_
 "za římsami a křídly"_x000D_
 (77,831+65,138)*0,1*1,12 = 16,013 [A]_x000D_
 "zpevnění koryta vodoteče"_x000D_
 65,04*2,38*0,1 = 15,480 [B]_x000D_
 "pod hlinitojílovitým zásypem"_x000D_
 (65,04+62,54)/2*(6,7-2,32)*0,1 = 27,940 [C]_x000D_
 "odláždění příkopu"_x000D_
 (3,466+42,378)*0,1*1,1 = 5,043 [D]_x000D_
 "Celkem: "A+B+C+D = 64,476 [E]_x000D_</t>
  </si>
  <si>
    <t xml:space="preserve"> "viz příloha 2.021, 2.022, 2.023 a 2.024"_x000D_
 55,04*5,591 = 307,729 [A]_x000D_
 (3*5,0+2,5)*2,1*0,5/2 = 9,188 [B]_x000D_
 "Celkem: "A+B = 316,917 [C]_x000D_</t>
  </si>
  <si>
    <t xml:space="preserve"> "viz příloha 2.021, 2.022, 2.023 a 2.024"_x000D_
 (65,04+62,54)/2*(6,7-2,32)*0,2 = 55,880 [A]_x000D_</t>
  </si>
  <si>
    <t xml:space="preserve"> "viz příloha 2.021, 2.022, 2.023, 2.024, 2.501"_x000D_
 "za římsami a křídly"_x000D_
 (77,831+65,138)*0,2*1,12 = 32,025 [A]_x000D_
 "zpevnění koryta vodoteče"_x000D_
 65,04*2,38*0,2 = 30,959 [B]_x000D_
 "odláždění příkopu"_x000D_
 (3,466+42,378)*0,2*1,1 = 10,086 [C]_x000D_
 "Celkem: "A+B+C = 73,070 [D]_x000D_</t>
  </si>
  <si>
    <t xml:space="preserve"> "viz příloha 2.501"_x000D_
 "betonové prahy - detail 4"_x000D_
 (2,8+2,35+2,6+3,1+3,3+3,8)*(0,5*0,8-0,25*0,2) = 6,283 [A]_x000D_
 "betonový práh pod zásypem - detail 6"_x000D_
 (4,4+4,33)*0,5*0,8 = 3,492 [B]_x000D_
 "Celkem: "A+B = 9,775 [C]_x000D_</t>
  </si>
  <si>
    <t xml:space="preserve"> "viz příloha 2.021, 2.022, 2.023, 2.024 a 2.041"_x000D_
 62,54*1,37+65,04*1,27 = 168,281 [A]_x000D_</t>
  </si>
  <si>
    <t xml:space="preserve"> "viz příloha 2.021, 2.022, 2.023, 2.024 a 2.041"_x000D_
 "rub klenby"_x000D_
 55,04*16,54 = 910,362 [A]_x000D_
 "rub křídel"_x000D_
 3*5,0*(5,35+2,5)/2 = 58,875 [B]_x000D_
 1*2,5*(5,35+3,9)/2 = 11,563 [C]_x000D_
 "rub říms"_x000D_
 2*5,73*0,2 = 2,292 [D]_x000D_
 "Celkem: "A+B+C+D = 983,092 [E]_x000D_</t>
  </si>
  <si>
    <t xml:space="preserve"> "viz příloha 2.021, 2.022, 2.023, 2.024 a 2.041"_x000D_
 304,8 = 304,800 [A]_x000D_</t>
  </si>
  <si>
    <t xml:space="preserve"> "viz příloha 2.021, 2.022, 2.023, 2.024"_x000D_
 62,2+59,7 = 121,900 [A]_x000D_</t>
  </si>
  <si>
    <t xml:space="preserve"> "viz příloha 2.421"_x000D_
 49,8 = 49,800 [A]_x000D_</t>
  </si>
  <si>
    <t xml:space="preserve"> "viz příloha 2.501"_x000D_
 (32,4+27,6)*1,12 = 67,200 [A]_x000D_</t>
  </si>
  <si>
    <t xml:space="preserve"> "viz příloha 2.041"_x000D_
 "lišty pro ukotvení izolace pod římsou nerez ocel"_x000D_
 2*5,73*0,04*0,004*8000 = 14,669 [A]_x000D_
 "viz příloha 2.302"_x000D_
 "měřící body bludných proudů88 ks"_x000D_
 88*2,0 = 176,000 [B]_x000D_
 "viz příloha 2.041"_x000D_
 "krycí plech spár 40 až 60 mm"_x000D_
 4*(14,7*0,35*0,003)*8000 = 493,920 [C]_x000D_
 "Celkem: "A+B+C = 684,589 [D]_x000D_</t>
  </si>
  <si>
    <t>SO 38-20-09</t>
  </si>
  <si>
    <t xml:space="preserve"> "viz položka 17411 a 17461"_x000D_
 2464,276 = 2464,276 [A]_x000D_
 14706,301 = 14706,301 [B]_x000D_
 "Celkem: "A+B = 17170,577 [C]_x000D_</t>
  </si>
  <si>
    <t xml:space="preserve"> "viz příloha 2.101"_x000D_
 "celkový výkop"_x000D_
 25,154*((79,9+82,8)/2+(77,4+80,3)/2)/2+466,861*((77,7+75,2)/2+33,3)/2+(12,419+21,151)*(21,1+17,4)/2 = 28280,055 [A]_x000D_
 "odpočet zásypů viz položka 17411 a 17461"_x000D_
 -2464,276 = -2464,276 [B]_x000D_
 -14706,301 = -14706,301 [C]_x000D_
 "Celkem: "A+B+C = 11109,478 [D]_x000D_</t>
  </si>
  <si>
    <t xml:space="preserve"> "viz příloha 2.021, 2.022, 2.023 a 2.024"_x000D_
 "hutněný zásyp pod mostem"_x000D_
 29,186*(77,7+75,2)/2 = 2231,270 [A]_x000D_
 "hutněný zásyp na konci křídel"_x000D_
 65,218*(1,1+1,9+1,1+3,2)/2-6,0*0,3*0,7*2*2 = 233,006 [B]_x000D_
 "Celkem: "A+B = 2464,276 [C]_x000D_</t>
  </si>
  <si>
    <t xml:space="preserve"> "viz příloha 2.021, 2.022, 2.023 a 2.024"_x000D_
 289,641*60,2-(289,641-(39,747+5,937)/2-(38,965+5,928)/2)*(60,2-33,3)/2 = 14149,847 [A]_x000D_
 39,747*12,5/2+39,747*2,5/2+38,965*12,5/2+5,928*5,0/2 = 556,454 [B]_x000D_
 "Celkem: "A+B = 14706,301 [C]_x000D_</t>
  </si>
  <si>
    <t xml:space="preserve"> "viz příloha 2.021, 2.022, 2.023 a 2.024"_x000D_
 (68,7+66,2)*0,136 = 18,346 [A]_x000D_</t>
  </si>
  <si>
    <t xml:space="preserve"> "viz příloha 2.421"_x000D_
 0,3*0,3*0,85*59 = 4,514 [A]_x000D_</t>
  </si>
  <si>
    <t xml:space="preserve"> "viz příloha 2.201"_x000D_
 "želelezobetonové základy"_x000D_
 6,0*(78,3+75,8)*0,7 = 647,220 [A]_x000D_</t>
  </si>
  <si>
    <t xml:space="preserve"> "viz příloha 2.221"_x000D_
 181,7316 = 181,732 [A]_x000D_
 "viz příloha 2.421"_x000D_
 0,003453*59 = 0,204 [B]_x000D_
 "Celkem: "A+B = 181,936 [C]_x000D_</t>
  </si>
  <si>
    <t xml:space="preserve"> "viz příloha 2.301 a 2.302"_x000D_
 "bočnía horní díly klenby"_x000D_
 825,2 = 825,200 [A]_x000D_
 "římsy"_x000D_
 0,147*13,38*2 = 3,934 [B]_x000D_
 "železobetonové patky"_x000D_
 128,69 = 128,690 [C]_x000D_
 "Celkem: "A+B+C = 957,824 [D]_x000D_</t>
  </si>
  <si>
    <t xml:space="preserve"> "viz příloha 2.022 a 2.023"_x000D_
 "podkladní beton základů"_x000D_
 6,6*(78,9+76,4)*0,2 = 204,996 [A]_x000D_
 "výplňový beton"_x000D_
 (77,7+75,2)*20,281+(87,902+66,244)/2*1,0+(99,966+67,558)/2*1,0 = 3261,800 [B]_x000D_
 "Celkem: "A+B = 3466,796 [C]_x000D_</t>
  </si>
  <si>
    <t xml:space="preserve"> "viz příloha 2.021, 2.022, 2.023 a 2.024"_x000D_
 "za římsami a křídly"_x000D_
 (338,205+318,142)*0,1*1,12 = 73,511 [A]_x000D_
 "zpevnění koryta vodoteče"_x000D_
 77,7*4,68*0,1 = 36,364 [B]_x000D_
 "pod hlinitojílovitým zásypem"_x000D_
 (77,7+75,2)/2*(15,68-4,68)*0,1 = 84,095 [C]_x000D_
 "odláždění příkopu"_x000D_
 (72,562+69,272)*0,1*1,1 = 15,602 [D]_x000D_
 "Celkem: "A+B+C+D = 209,572 [E]_x000D_</t>
  </si>
  <si>
    <t xml:space="preserve"> "viz příloha 2.021, 2.022, 2.023 a 2.024"_x000D_
 60,2*10,098 = 607,900 [A]_x000D_
 (2*12,5+5,0+2,5)*4,4*0,5/2 = 35,750 [B]_x000D_
 "Celkem: "A+B = 643,650 [C]_x000D_</t>
  </si>
  <si>
    <t xml:space="preserve"> "viz příloha 2.021, 2.022, 2.023 a 2.024"_x000D_
 (77,7+75,2)/2*(15,68-4,68)*0,2 = 168,190 [A]_x000D_</t>
  </si>
  <si>
    <t xml:space="preserve"> "viz příloha 2.021, 2.022, 2.023 a 2.024"_x000D_
 "za římsami a křídly"_x000D_
 (338,205+318,142)*0,2*1,12 = 147,022 [A]_x000D_
 "zpevnění koryta vodoteče"_x000D_
 77,7*4,68*0,2 = 72,727 [B]_x000D_
 "odláždění příkopu"_x000D_
 (72,562+69,272)*0,2*1,1 = 31,203 [C]_x000D_
 "Celkem: "A+B+C = 250,952 [D]_x000D_</t>
  </si>
  <si>
    <t xml:space="preserve"> "viz příloha 2.501"_x000D_
 "betonové prahy - detail 4"_x000D_
 (2,9+7,3+3,55+2,1+2,75)*(0,5*0,8-0,25*0,2) = 6,510 [A]_x000D_
 "betonový práh pod zásypem - detail 6"_x000D_
 (11,2+11,9)*0,5*0,8 = 9,240 [B]_x000D_
 "Celkem: "A+B = 15,750 [C]_x000D_</t>
  </si>
  <si>
    <t xml:space="preserve"> "viz příloha 2.021, 2.022, 2.023, 2.024 a 2.041"_x000D_
 75,2*2,9+77,7*2,52 = 413,884 [A]_x000D_</t>
  </si>
  <si>
    <t xml:space="preserve"> "viz příloha 2.021, 2.022, 2.023, 2.024 a 2.041"_x000D_
 "rub klenby"_x000D_
 60,2*31,3 = 1884,260 [A]_x000D_
 "rub křídel"_x000D_
 2*12,5*(8,95+3,4)/2 = 154,375 [B]_x000D_
 1*5,0*(8,95+3,4)/2 = 30,875 [C]_x000D_
 1*2,5*(8,95+4,0)/2 = 16,188 [D]_x000D_
 "rub říms"_x000D_
 2*13,38*0,2 = 5,352 [E]_x000D_
 "Celkem: "A+B+C+D+E = 2091,050 [F]_x000D_</t>
  </si>
  <si>
    <t xml:space="preserve"> "viz příloha 2.021, 2.022, 2.023, 2.024 a 2.041"_x000D_
 337,3 = 337,300 [A]_x000D_</t>
  </si>
  <si>
    <t xml:space="preserve"> "viz příloha 2.501"_x000D_
 18,0 = 18,000 [A]_x000D_</t>
  </si>
  <si>
    <t xml:space="preserve"> "viz příloha 2.021, 2.022, 2.023, 2.024"_x000D_
 68,7+66,2 = 134,900 [A]_x000D_</t>
  </si>
  <si>
    <t>ŠACHTOVÉ BETONOVÉ SKRUŽE DN 1000, vč. poklopu, dna, vtokových a výtokových otvorů, vč. stupadel</t>
  </si>
  <si>
    <t xml:space="preserve"> "příloha 2.501"_x000D_
 1 = 1,000 [A]_x000D_</t>
  </si>
  <si>
    <t xml:space="preserve"> "viz příloha 2.421"_x000D_
 105,32 = 105,320 [A]_x000D_</t>
  </si>
  <si>
    <t xml:space="preserve"> "viz příloha 1.001"_x000D_
 27 = 27,000 [A]_x000D_</t>
  </si>
  <si>
    <t xml:space="preserve"> "viz příloha 2.501"_x000D_
 (62,1+59,1)*1,12 = 135,744 [A]_x000D_</t>
  </si>
  <si>
    <t xml:space="preserve"> "viz příloha 2.041"_x000D_
 "lišty pro ukotvení izolace pod římsou nerez ocel"_x000D_
 2*13,38*0,04*0,004*8000 = 34,253 [A]_x000D_
 "viz příloha 2.302"_x000D_
 "měřící body bludných proudů96 ks"_x000D_
 96*2,0 = 192,000 [B]_x000D_
 "viz příloha 2.041"_x000D_
 "krycí plech spár 40 až 60 mm"_x000D_
 7*(29,2*0,35*0,003)*8000 = 1716,960 [C]_x000D_
 "Celkem: "A+B+C = 1943,213 [D]_x000D_</t>
  </si>
  <si>
    <t>SO 38-22-01</t>
  </si>
  <si>
    <t xml:space="preserve"> "Výkaz kubatur "1 = 1,000 [A]_x000D_
 "Celkové množství "1.000000 = 1,000 [B]_x000D_</t>
  </si>
  <si>
    <t>FRÉZOVÁNÍ DRÁŽKY PRUREZU DO 800MM2 V ASFALTOVÉ VOZOVCE</t>
  </si>
  <si>
    <t>Zálivka podél římsy</t>
  </si>
  <si>
    <t xml:space="preserve"> "VÝKRES Č. SO38 22 01 - 2401 - "149,22 = 149,220 [A]_x000D_
 "Celkové množství "149.220000 = 149,220 [B]_x000D_</t>
  </si>
  <si>
    <t>Položka zahrnuje veškerou manipulaci s vybouranou sutí a s vybouranými hmotami vc. uložení na skládku.</t>
  </si>
  <si>
    <t xml:space="preserve"> "Čerpání po dobu 40 dní "40*8 = 320,000 [A]_x000D_
 "Celkové množství "320.000000 = 320,000 [B]_x000D_</t>
  </si>
  <si>
    <t xml:space="preserve"> "Položka R13173sc celkem "2314,09 = 2314,090 [A]_x000D_
 "Položka R12110s celkem "290,1 = 290,100 [B]_x000D_
 "Položka 264141 celkem "0,45*0,45*3,14*672 = 427,291 [C]_x000D_
 "Celkové množství "3031.481000 = 3031,481 [D]_x000D_</t>
  </si>
  <si>
    <t xml:space="preserve"> "Přechodová oblast pod těsnící vrstvou, VÝKRES Č. SO38 22 01 - 2_022-por, 2_023-prr_op - "213,47 = 213,470 [A]_x000D_
 "Přechodová oblast nad těsnící vrstvou, VÝKRES Č. SO38 22 01 - 2_022-por, 2_023-prr_op - "563,84 = 563,840 [B]_x000D_
 "Celkové množství "777.310000 = 777,310 [C]_x000D_</t>
  </si>
  <si>
    <t xml:space="preserve"> "VÝKRES Č. SO38 22 01 - 2101,2102 - "381,44 = 381,440 [A]_x000D_
 "VÝKRES Č. SO38 22 01 - 2022,2021 - "1390,92 = 1390,920 [B]_x000D_
 "Celkové množství "1772.360000 = 1772,360 [C]_x000D_</t>
  </si>
  <si>
    <t xml:space="preserve"> "Základová spára, VÝKRES Č. SO38 22 01 - 2021,2022,2501 -  "967 = 967,000 [A]_x000D_
 "Celkové množství "967.000000 = 967,000 [B]_x000D_</t>
  </si>
  <si>
    <t xml:space="preserve"> "VÝKRES Č. SO38 22 01 - 2022,2021 -  "571,898 = 571,898 [A]_x000D_
 "Celkové množství "571.898000 = 571,898 [B]_x000D_</t>
  </si>
  <si>
    <t xml:space="preserve"> "VÝKRES Č. SO38 22 01 - 2022,2021 -  "571,898*0,01 = 5,719 [A]_x000D_
 "Celkové množství "5.719000 = 5,719 [B]_x000D_</t>
  </si>
  <si>
    <t xml:space="preserve"> "VÝKRES Č. SO38 22 01 - 2021,2022,2501 -  "290,10 = 290,100 [A]_x000D_
 "Celkové množství "290.100000 = 290,100 [B]_x000D_</t>
  </si>
  <si>
    <t>Naložení a doprava vyzískaného materiálu pro zásyp z mezideponie pol_17591
Naložení a doprava ornice pro ohumusování z mezideponie pol_18222
Naložení a odvoz zeminy z položky 264141 na mezideponii</t>
  </si>
  <si>
    <t xml:space="preserve"> "Výkaz kubatur pro pol 17591 "1711,09 = 1711,090 [A]_x000D_
 "Výkaz kubatur pro pol 18222 "571,898*0,15 = 85,785 [B]_x000D_
 "Výkaz kubatur pro pol 264141 "0,45*0,45*3,14*727 = 462,263 [C]_x000D_
 "Celkové množství "2259.138000 = 2259,138 [D]_x000D_</t>
  </si>
  <si>
    <t xml:space="preserve"> "VÝKRES Č. SO38 22 01 - 2101,2102 - "2314,09 = 2314,090 [A]_x000D_
 "Celkové množství "2314.090000 = 2314,090 [B]_x000D_</t>
  </si>
  <si>
    <t xml:space="preserve"> "VÝKRES Č. SO382201-2_022-por, 2_024-prr_op - "36,3 = 36,300 [A]_x000D_
 "Celkové množství "36.300000 = 36,300 [B]_x000D_</t>
  </si>
  <si>
    <t>Obetonování drenáže</t>
  </si>
  <si>
    <t xml:space="preserve"> "VÝKRES Č. SO382201-2_022-por, 2_024-prr_op - "3,27 = 3,270 [A]_x000D_
 "Celkové množství "3.270000 = 3,270 [B]_x000D_</t>
  </si>
  <si>
    <t xml:space="preserve"> "VÝKRES Č. SO382201-2_022-por, 2_024-prr_op - "0,313 = 0,313 [A]_x000D_
 "Celkové množství "0.313000 = 0,313 [B]_x000D_</t>
  </si>
  <si>
    <t>Piloty průměr 900 mm, beton C 30/37 – XA1</t>
  </si>
  <si>
    <t xml:space="preserve"> "VÝKRES Č. SO38 22 01 - 2022,2021 - "446,719 = 446,719 [A]_x000D_
 "Celkové množství "446.719000 = 446,719 [B]_x000D_</t>
  </si>
  <si>
    <t xml:space="preserve"> "VÝKRES Č. SO38 22 01 - 2111,2112 -  "34,282 = 34,282 [A]_x000D_
 "Celkové množství "34.282000 = 34,282 [B]_x000D_</t>
  </si>
  <si>
    <t xml:space="preserve"> "VÝKRES Č. SO38 22 01 - 2101,2102 - "786*0,155 = 121,830 [A]_x000D_
 "Rozpěrný rám, převázky, rozpěry, táhla, VÝKRES Č. SO38 22 01 - 2101,2102 - "11,192 = 11,192 [B]_x000D_
 "Celkové množství "133.022000 = 133,022 [C]_x000D_</t>
  </si>
  <si>
    <t xml:space="preserve"> "Položka 23217 celkem "133,022 = 133,022 [A]_x000D_
 "Celkové množství "133.022000 = 133,022 [B]_x000D_</t>
  </si>
  <si>
    <t>Čerpací jímky pro čerpání vody z výkopu</t>
  </si>
  <si>
    <t xml:space="preserve"> "Výkaz kubatur "1,131 = 1,131 [A]_x000D_
 "Celkové množství "1.131000 = 1,131 [B]_x000D_</t>
  </si>
  <si>
    <t>Piloty průměr 900 mm</t>
  </si>
  <si>
    <t xml:space="preserve"> "VÝKRES Č. SO38 22 01 - 2102,2022 - "672 = 672,000 [A]_x000D_
 "Celkové množství "672.000000 = 672,000 [B]_x000D_</t>
  </si>
  <si>
    <t>Beton C30/37 – XA1,  XF3</t>
  </si>
  <si>
    <t xml:space="preserve"> "VÝKRES Č. SO38 22 01 - 2021,2022 - "249,9 = 249,900 [A]_x000D_
 "Celkové množství "249.900000 = 249,900 [B]_x000D_</t>
  </si>
  <si>
    <t xml:space="preserve"> "VÝKRES Č. SO38 22 01 - 2211, 2213, 2221, 2222, 2231, 2232, 2241, 2243 - "21,602 = 21,602 [A]_x000D_
 "Celkové množství "21.602000 = 21,602 [B]_x000D_</t>
  </si>
  <si>
    <t>Těsnící vrstva z geomembrány s pevností min. 20 kN/m a s protažením na mezi porušení min. 20%</t>
  </si>
  <si>
    <t xml:space="preserve"> "VÝKRES Č. SO38 22 01 - 2021,2022 - "128,36 = 128,360 [A]_x000D_
 "Celkové množství "128.360000 = 128,360 [B]_x000D_</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</si>
  <si>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</si>
  <si>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 xml:space="preserve"> "VÝKRES Č. SO38 22 01 - 2401 - "758,52 = 758,520 [A]_x000D_
 "Celkové množství "758.520000 = 758,520 [B]_x000D_</t>
  </si>
  <si>
    <t>Beton C30/37 – XF4, XD3</t>
  </si>
  <si>
    <t xml:space="preserve"> "VÝKRES Č. SO38 22 01 - 2401 - "80,83 = 80,830 [A]_x000D_
 "Celkové množství "80.830000 = 80,830 [B]_x000D_</t>
  </si>
  <si>
    <t xml:space="preserve"> "VÝKRES Č. SO38 22 01 - 2402 - "11,166 = 11,166 [A]_x000D_
 "Celkové množství "11.166000 = 11,166 [B]_x000D_</t>
  </si>
  <si>
    <t>Beton C30/37– XF2, XD3</t>
  </si>
  <si>
    <t xml:space="preserve"> "VÝKRES Č. SO382201-2_201-02-tvar_op1 - "312,2 = 312,200 [A]_x000D_
 "Celkové množství "312.200000 = 312,200 [B]_x000D_</t>
  </si>
  <si>
    <t xml:space="preserve"> "VÝKRES Č. SO38 22 01 - 2211, 2213, 2221, 2222, 2231, 2232, 2241, 2243 - "20,839 = 20,839 [A]_x000D_
 "Celkové množství "20.839000 = 20,839 [B]_x000D_</t>
  </si>
  <si>
    <t xml:space="preserve"> "VÝKRES Č. SO38 22 01 - 2203,2204 - "153,53 = 153,530 [A]_x000D_
 "Celkové množství "153.530000 = 153,530 [B]_x000D_</t>
  </si>
  <si>
    <t xml:space="preserve"> "VÝKRES Č. SO38 22 01 - 2221, 2222, 2231, 2232 - "6,183 = 6,183 [A]_x000D_
 "Celkové množství "6.183000 = 6,183 [B]_x000D_</t>
  </si>
  <si>
    <t>420325</t>
  </si>
  <si>
    <t>PŘECHODOVÉ DESKY MOSTNÍCH OPĚR ZE ŽELEZOBETONU C30/37</t>
  </si>
  <si>
    <t>Beton C30/37 XF2, XD1</t>
  </si>
  <si>
    <t xml:space="preserve"> "VÝKRES Č. SO38 22 01 - 2201, 2202, 2205, 2206 - "27,96 = 27,960 [A]_x000D_
 "Celkové množství "27.960000 = 27,960 [B]_x000D_</t>
  </si>
  <si>
    <t xml:space="preserve"> "VÝKRES Č. SO38 22 01 - 2211, 2213, 2241, 2243 - "3,699 = 3,699 [A]_x000D_
 "Celkové množství "3.699000 = 3,699 [B]_x000D_</t>
  </si>
  <si>
    <t>Beton C35/45 XF2, XD1</t>
  </si>
  <si>
    <t xml:space="preserve"> "VÝKRES Č. SO38 22 01 - 2301,2302 - "472,935 = 472,935 [A]_x000D_
 "Celkové množství "472.935000 = 472,935 [B]_x000D_</t>
  </si>
  <si>
    <t xml:space="preserve"> "VÝKRES Č. SO38 22 01 - 2311,2312 - "107,914 = 107,914 [A]_x000D_
 "Celkové množství "107.914000 = 107,914 [B]_x000D_</t>
  </si>
  <si>
    <t xml:space="preserve"> "VÝKRES Č. SO38 22 01 - 2021,2022 -  "14,80 = 14,800 [A]_x000D_
 "Celkové množství "14.800000 = 14,800 [B]_x000D_</t>
  </si>
  <si>
    <t>428721</t>
  </si>
  <si>
    <t>KALOTOVÉ LOŽISKO PRO ZATÍŽ. DO 2,5MN, VŠESMERNÉ</t>
  </si>
  <si>
    <t xml:space="preserve"> "VÝKRES Č. SO38 22 01 - 2.331: "4 = 4,000 [A]_x000D_
 "Celkové množství "4.000000 = 4,000 [B]_x000D_</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</si>
  <si>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</si>
  <si>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428722</t>
  </si>
  <si>
    <t>KALOTOVÉ LOŽISKO PRO ZATÍŽ. DO 2,5MN, JEDNOSMERNÉ</t>
  </si>
  <si>
    <t xml:space="preserve"> "VÝKRES Č. SO38 22 01 - 2.331: "2 = 2,000 [A]_x000D_
 "Celkové množství "2.000000 = 2,000 [B]_x000D_</t>
  </si>
  <si>
    <t>428732</t>
  </si>
  <si>
    <t>KALOTOVÉ LOŽISKO PRO ZATÍŽ. DO 5MN, JEDNOSMERNÉ</t>
  </si>
  <si>
    <t xml:space="preserve"> "VÝKRES Č. SO38 22 01 - 2.331: "1 = 1,000 [A]_x000D_
 "Celkové množství "1.000000 = 1,000 [B]_x000D_</t>
  </si>
  <si>
    <t>428733</t>
  </si>
  <si>
    <t>KALOTOVÉ LOŽISKO PRO ZATÍŽ. DO 5MN, PEVNÉ</t>
  </si>
  <si>
    <t>428741</t>
  </si>
  <si>
    <t>KALOTOVÉ LOŽISKO PRO ZATÍŽ. DO 10MN, VŠESMERNÉ</t>
  </si>
  <si>
    <t>428742</t>
  </si>
  <si>
    <t>KALOTOVÉ LOŽISKO PRO ZATÍŽ. DO 10MN, JEDNOSMERNÉ</t>
  </si>
  <si>
    <t>434125</t>
  </si>
  <si>
    <t>SCHODIŠŤOVÉ STUPNĚ, Z DÍLCŮ ŽELEZOBETON DO C30/37</t>
  </si>
  <si>
    <t>Revizní schodiště</t>
  </si>
  <si>
    <t xml:space="preserve"> "VÝKRES Č. SO38 22 01 - 2021,2022 - "5,67 = 5,670 [A]_x000D_
 "Celkové množství "5.670000 = 5,670 [B]_x000D_</t>
  </si>
  <si>
    <t>Podkladní beton C 25/30 – XA1</t>
  </si>
  <si>
    <t xml:space="preserve"> "VÝKRES Č. SO_38-22-2021-pud, 2022-por - "76,878 = 76,878 [A]_x000D_
 "Celkové množství "76.878000 = 76,878 [B]_x000D_</t>
  </si>
  <si>
    <t>451573</t>
  </si>
  <si>
    <t>VÝPLŇ VRSTVY Z KAMENIVA TĚŽENÉHO, INDEX ZHUTNĚNÍ ID DO 0,9</t>
  </si>
  <si>
    <t>Ochrana geomembrány v přechodové oblasti 2*150 mm</t>
  </si>
  <si>
    <t xml:space="preserve"> "VÝKRES Č. SO_38-22-2021-pud, 2022-por - "38,51 = 38,510 [A]_x000D_
 "Celkové množství "38.510000 = 38,510 [B]_x000D_</t>
  </si>
  <si>
    <t>podlití ložisek vč. zalití kotevních otvorů</t>
  </si>
  <si>
    <t xml:space="preserve"> "VÝKRES Č. SO38 22 01 - 2021,2022,2024,2025 - "0,243 = 0,243 [A]_x000D_
 "Celkové množství "0.243000 = 0,243 [B]_x000D_</t>
  </si>
  <si>
    <t>458523</t>
  </si>
  <si>
    <t>VÝPLŇ ZA OPĚRAMI A ZDMI Z KAMENIVA DRCENÉHO, INDEX ZHUTNĚNÍ ID DO 0,9</t>
  </si>
  <si>
    <t>Přechodové klíny</t>
  </si>
  <si>
    <t xml:space="preserve"> "VÝKRES Č. SO382201-2022-por - "148,383 = 148,383 [A]_x000D_
 "Celkové množství "148.383000 = 148,383 [B]_x000D_</t>
  </si>
  <si>
    <t xml:space="preserve"> "VÝKRES Č. SO38 22 01 - 2021,2022 - "14,712 = 14,712 [A]_x000D_
 "Celkové množství "14.712000 = 14,712 [B]_x000D_</t>
  </si>
  <si>
    <t>465115</t>
  </si>
  <si>
    <t>DLAŽBY Z DÍLCU BETON DO C30/37</t>
  </si>
  <si>
    <t xml:space="preserve"> 6,43 = 6,430 [A]_x000D_
 "Celkové množství "6.430000 = 6,430 [B]_x000D_</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</si>
  <si>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</si>
  <si>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 xml:space="preserve"> "VÝKRES Č. SO_38-22-2021-pud, 2022-por - "367,84*0,35 = 128,744 [A]_x000D_
 "Celkové množství "128.744000 = 128,744 [B]_x000D_</t>
  </si>
  <si>
    <t>PS - CP  0.35 kg/m2 ( množství zbytkového pojiva)</t>
  </si>
  <si>
    <t xml:space="preserve"> "VÝKRES Č. SO38 22 01 - 2021,2022 -  "368,25 = 368,250 [A]_x000D_
 "Celkové množství "368.250000 = 368,250 [B]_x000D_</t>
  </si>
  <si>
    <t>574C46</t>
  </si>
  <si>
    <t>ASFALTOVÝ BETON PRO LOŽNÍ VRSTVY ACL 16+, 16S TL. 50MM</t>
  </si>
  <si>
    <t>574I54</t>
  </si>
  <si>
    <t>ASFALTOVÝ KOBEREC MASTIXOVÝ SMA 11+, 11S TL. 40MM</t>
  </si>
  <si>
    <t>SMA 11S PMB 45/80-65 obrusná vrstva</t>
  </si>
  <si>
    <t>576411</t>
  </si>
  <si>
    <t>POSYP KAMENIVEM OBALOVANÝM 2KG/M2</t>
  </si>
  <si>
    <t>předobalené kamenivo 2/4 v množství 1.5 kg/m2
posyp obrusné vrstvy SMA dle pol.č. 574I54</t>
  </si>
  <si>
    <t>576413</t>
  </si>
  <si>
    <t>POSYP KAMENIVEM OBALOVANÝM 4KG/M2</t>
  </si>
  <si>
    <t>posyp ochrany izolace předobalenou drtí 4/8. 2 až 4 kg/m2
dle pol.č. 575F43</t>
  </si>
  <si>
    <t>62592</t>
  </si>
  <si>
    <t>ÚPRAVA POVRCHU BETONOVÝCH PLOCH A KONSTRUKCÍ - STRIÁŽ</t>
  </si>
  <si>
    <t>Pochozí plocha říms</t>
  </si>
  <si>
    <t xml:space="preserve"> "VÝKRES Č. SO38 22 01 - 2401 - "204,862 = 204,862 [A]_x000D_
 "Celkové množství "204.862000 = 204,862 [B]_x000D_</t>
  </si>
  <si>
    <t>položka zahrnuje:
- provedení předepsané úpravy</t>
  </si>
  <si>
    <t xml:space="preserve"> "VÝKRES Č. SO_38-22-2021-pud, 2201,2202-tvar_op1, 2205,2206-tvar_op4 - "786,58 = 786,580 [A]_x000D_
 "Celkové množství "786.580000 = 786,580 [B]_x000D_</t>
  </si>
  <si>
    <t>Ochrana pod římsami asfaltovými pásy s Al-vložkou</t>
  </si>
  <si>
    <t xml:space="preserve"> "VÝKRES Č. SO38 22 01 - 2021,2022 - "257,52 = 257,520 [A]_x000D_
 "Celkové množství "257.520000 = 257,520 [B]_x000D_</t>
  </si>
  <si>
    <t xml:space="preserve"> "VÝKRES Č. SO38 22 01 - 2021,2022 - "573,43 = 573,430 [A]_x000D_
 "Celkové množství "573.430000 = 573,430 [B]_x000D_</t>
  </si>
  <si>
    <t>Ochrana izolace geotextilií min. 600 g/m2</t>
  </si>
  <si>
    <t xml:space="preserve"> "Výkaz kubatur "786,58 = 786,580 [A]_x000D_
 "Celkové množství "786.580000 = 786,580 [B]_x000D_</t>
  </si>
  <si>
    <t>ochranný nátěr typ S2 (dle TKP. kap. 31)</t>
  </si>
  <si>
    <t xml:space="preserve"> "VÝKRES Č. SO38 22 01 - 2401 - "52,173 = 52,173 [A]_x000D_
 "Celkové množství "52.173000 = 52,173 [B]_x000D_</t>
  </si>
  <si>
    <t>nátěr obruby římsy (typ S4. dle TKP. kap. 31)</t>
  </si>
  <si>
    <t xml:space="preserve"> "VÝKRES Č. SO38 22 01 - 2401 - "38,166 = 38,166 [A]_x000D_
 "Celkové množství "38.166000 = 38,166 [B]_x000D_</t>
  </si>
  <si>
    <t>7838H</t>
  </si>
  <si>
    <t>NÁTĚRY BETON KONSTR ANTIGRAFITI</t>
  </si>
  <si>
    <t xml:space="preserve"> "VÝKRES Č. SO38 22 01 -201,2202-tvar_op1, 2203-tvar_podp2, 2204-tvar_podp3, 2205,2206-tvar_op4 - "489,42 = 489,420 [A]_x000D_
 "Celkové množství "489.420000 = 489,420 [B]_x000D_</t>
  </si>
  <si>
    <t>R76799</t>
  </si>
  <si>
    <t>HLINÍKOVÝ DRENÁŽNÍ PROFIL</t>
  </si>
  <si>
    <t>Podél mostního závěru na straně přechodové desky 
Hliníkový perforovaný profil v drenážním polymerním betonu podél mostního závěru na straně přechodové desky</t>
  </si>
  <si>
    <t xml:space="preserve"> "VÝKRES Č. SO38 22 01 - 2021,2022 - "55,9 = 55,900 [A]_x000D_
 "Celkové množství "55.900000 = 55,900 [B]_x000D_</t>
  </si>
  <si>
    <t xml:space="preserve"> "VÝKRES Č. SO38 22 01 - 2021,2022 - "5,1 = 5,100 [A]_x000D_
 "Celkové množství "5.100000 = 5,100 [B]_x000D_</t>
  </si>
  <si>
    <t>87911</t>
  </si>
  <si>
    <t>POTRUBÍ ODPADNÍ MOSTNÍCH OBJEKTU Z PLAST TRUB DN DO 80MM</t>
  </si>
  <si>
    <t>prostupy odvodnění izolace u m.z. na op. 4</t>
  </si>
  <si>
    <t xml:space="preserve"> 3,8 = 3,800 [A]_x000D_
 "Celkové množství "3.800000 = 3,800 [B]_x000D_</t>
  </si>
  <si>
    <t>-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</si>
  <si>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87914</t>
  </si>
  <si>
    <t>POTRUBÍ ODPADNÍ MOSTNÍCH OBJEKTŮ Z PLAST TRUB  DN DO 200 MM</t>
  </si>
  <si>
    <t>Potrubí z trub plastických (PP), odpadní, mostních objektů, DN do 200mm (svody z odvodňovačů včetně kompenzátorů)</t>
  </si>
  <si>
    <t xml:space="preserve"> "VÝKRES Č. SO38 22 01 - 2021,2022 - "25,9 = 25,900 [A]_x000D_
 "Celkové množství "25.900000 = 25,900 [B]_x000D_</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</si>
  <si>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</si>
  <si>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SVODIDLO OCEL MOSTNÍ JEDNOSTR, ÚROVEN ZADRŽ H3 - DODÁVKA A MONTÁŽ</t>
  </si>
  <si>
    <t>Svodnice NH4 z plechu min. tl. 4 mm</t>
  </si>
  <si>
    <t xml:space="preserve"> "VÝKRES Č. SO38 22 01 - 2422 - "127,833 = 127,833 [A]_x000D_
 "Celkové množství "127.833000 = 127,833 [B]_x000D_</t>
  </si>
  <si>
    <t>položka zahrnuje:
- kompletní dodávku všech dílu ocelového svodidla s predepsanou povrchovou úpravou vcetne spojovacích a diltacních prvku
- montáž a osazení svodidla, kotvení, t.j. kotevní desky, šrouby z nerez oceli, vrty a zálivku, pokud zadávací dokumentace nestanoví jinak, prípadné nivelacní hmoty pod kotevní desky
- prechod na jiný typ svodidla nebo pres mostní záver
- ochranu proti bludným proudum a vývody pro jejich merení
nezahrnuje odrazky nebo retroreflexní fólie</t>
  </si>
  <si>
    <t xml:space="preserve"> "VÝKRES Č. SO38 22 01 - 2422 - "63 = 63,000 [A]_x000D_
 "Celkové množství "63.000000 = 63,000 [B]_x000D_</t>
  </si>
  <si>
    <t xml:space="preserve"> "VÝKRES Č. SO38 22 01 - 2201,2202,2205,2206 - "22 = 22,000 [A]_x000D_
 "Celkové množství "22.000000 = 22,000 [B]_x000D_</t>
  </si>
  <si>
    <t xml:space="preserve"> "Výkaz kubatur "2 = 2,000 [A]_x000D_
 "Celkové množství "2.000000 = 2,000 [B]_x000D_</t>
  </si>
  <si>
    <t xml:space="preserve"> "VÝKRES Č. SO38 22 01 - 2021,2022 - "162,6 = 162,600 [A]_x000D_
 "Celkové množství "162.600000 = 162,600 [B]_x000D_</t>
  </si>
  <si>
    <t>931325</t>
  </si>
  <si>
    <t>TESNENÍ DILATAC SPAR ASF ZÁLIVKOU MODIFIK PRUR DO 600MM2</t>
  </si>
  <si>
    <t>těsnění podél levé římsy v ochranné vrstvě</t>
  </si>
  <si>
    <t xml:space="preserve"> "VÝKRES Č. SO38 22 01 - 2401 - "76,31 = 76,310 [A]_x000D_
 "Celkové množství "76.310000 = 76,310 [B]_x000D_</t>
  </si>
  <si>
    <t>položka zahrnuje dodávku a osazení predepsaného materiálu, ocištení ploch spáry pred úpravou, ocištení okolí spáry po úprave
nezahrnuje tesnící profil</t>
  </si>
  <si>
    <t>931326</t>
  </si>
  <si>
    <t>TESNENÍ DILATAC SPAR ASF ZÁLIVKOU MODIFIK PRUR DO 800MM2</t>
  </si>
  <si>
    <t>těsnění podél říms v obrusné vrstvě</t>
  </si>
  <si>
    <t xml:space="preserve"> "SO38 22 01 - 2401: "149,22 = 149,220 [A]_x000D_
 "Celkové množství "149.220000 = 149,220 [B]_x000D_</t>
  </si>
  <si>
    <t>93151</t>
  </si>
  <si>
    <t>MOSTNÍ ZÁVĚRY POVRCHOVÉ POSUN DO 60MM</t>
  </si>
  <si>
    <t xml:space="preserve"> "VÝKRES Č. SO38 22 01 - 2024 - "23,7 = 23,700 [A]_x000D_
 "Celkové množství "23.700000 = 23,700 [B]_x000D_</t>
  </si>
  <si>
    <t xml:space="preserve"> "Výkaz kubatur "8 = 8,000 [A]_x000D_
 "Celkové množství "8.000000 = 8,000 [B]_x000D_</t>
  </si>
  <si>
    <t xml:space="preserve"> "Výkaz kubatur "40 = 40,000 [A]_x000D_
 "Celkové množství "40.000000 = 40,000 [B]_x000D_</t>
  </si>
  <si>
    <t xml:space="preserve"> "VÝKRES Č. SO38 22 01 - 2021,2022,2023 - "86,241 = 86,241 [A]_x000D_
 "Celkové množství "86.241000 = 86,241 [B]_x000D_</t>
  </si>
  <si>
    <t>Vývařiště (podle VL4 det. 504.82)</t>
  </si>
  <si>
    <t xml:space="preserve"> "VÝKRES Č. SO38 22 01 - 2501 -  "2 = 2,000 [A]_x000D_
 "Celkové množství "2.000000 = 2,000 [B]_x000D_</t>
  </si>
  <si>
    <t>Mostní odvodňovače s uzamykatelnou mříží</t>
  </si>
  <si>
    <t xml:space="preserve"> "Výkaz kubatur "4 = 4,000 [A]_x000D_
 "Celkové množství "4.000000 = 4,000 [B]_x000D_</t>
  </si>
  <si>
    <t xml:space="preserve"> "Výkaz kubatur "10 = 10,000 [A]_x000D_
 "Celkové množství "10.000000 = 10,000 [B]_x000D_</t>
  </si>
  <si>
    <t xml:space="preserve"> "VÝKRES Č. SO38 22 01 - 2421 - "124,29 = 124,290 [A]_x000D_
 "Celkové množství "124.290000 = 124,290 [B]_x000D_</t>
  </si>
  <si>
    <t>R932111</t>
  </si>
  <si>
    <t>PROTIDOTYKOVÉ ZÁBRANY KOMPLET - DODÁNÍ A MONTÁŽ</t>
  </si>
  <si>
    <t>Skladebná délka jednoho dílce 1 m, aby konstrukce zábrany byla demontovatelná bez mechanizačních prostředků ze strany chodníku. Výplň zábrany ve spodní části z plného plechu, v horní části z tahokovu</t>
  </si>
  <si>
    <t xml:space="preserve"> "VÝKRES Č. SO38 22 01 - 2021,2022,2023 - "56,14 = 56,140 [A]_x000D_
 "Celkové množství "56.140000 = 56,140 [B]_x000D_</t>
  </si>
  <si>
    <t xml:space="preserve"> "Výkaz kubatur "6 = 6,000 [A]_x000D_
 "Celkové množství "6.000000 = 6,000 [B]_x000D_</t>
  </si>
  <si>
    <t>SO 38-22-05</t>
  </si>
  <si>
    <t>předpoklad</t>
  </si>
  <si>
    <t xml:space="preserve"> "60 dní* 24 hod=1440,000 hod "_x000D_
 "Celkem "1440 = 1440,000 [B]_x000D_</t>
  </si>
  <si>
    <t xml:space="preserve"> "100,000 m "_x000D_
 "Celkem "100 = 100,000 [B]_x000D_</t>
  </si>
  <si>
    <t xml:space="preserve"> "(12,11+18,21)/2*3,04/3,19+(9,69+17,81)/2*4,05/2,55+(1,05+2,2)/2*0,53/0,31+(30,59+63,97)/2*16,18/10,73+0,11*2,85+(1,39+0,86)/2*0,14/0,3+0,08*2,85+(1,3+0,86)/2*0,07/0,3+(1,6+1,22)/2*0,06/0,43+(1,32+0,96)/2*0,18/0,3-(2,85*0,30*0,36+3,16*(0,1+0,08)+3,2*(0,1+0,07))=111,137 m3 "_x000D_
 "Celkem "111,137 = 111,137 [B]_x000D_</t>
  </si>
  <si>
    <t xml:space="preserve"> "z pol. č. 131734: 111,137 m3
rýhy prahů:  2,85*0,30*0,36+3,16*(0,1+0,08)+3,2*(0,1+0,07)=1,421 m3
Celkem: 111,137+1,421=112,557 m3 "_x000D_
 "Celkem "112,557 = 112,557 [B]_x000D_</t>
  </si>
  <si>
    <t xml:space="preserve"> "zpětný zásyp ŠD
112,56-(0,10*4,75+3,52*2,50/1,6+0,86*10,90+0,15*11,195+0,30*11,195+0,18*2,85+(0,49*3,20+0,51*3,16))=88,481 m3 "_x000D_
 "Celkem "88,481 = 88,481 [B]_x000D_</t>
  </si>
  <si>
    <t>dle dokumentace 2_021;
podkladní beton C12/15n - X0 - Cl 1,0</t>
  </si>
  <si>
    <t xml:space="preserve"> "0,10*11,195*1,45+0,10*1,90*2,50=2,098 m3 "_x000D_
 "Celkem "2,098 = 2,098 [B]_x000D_</t>
  </si>
  <si>
    <t>dle dokumentace 2_021 a 2_501; včetně bet. pražců 150x200x400 - 10 ks
podkladní beton pod dlažbu a betonové lože C20/25n - XF3 - Cl 1,0
podkladní beton pod dlažbu včetně Kati sítě 8x8/100x100 - 1,12*9,52*7,99/1000=0,085 t</t>
  </si>
  <si>
    <t xml:space="preserve"> "2_021; betonové lože tl. 310 mm: 11,195 m*0,30 m2=3,359 m3
2_501; podkladní beton tl. 100 mm: 3,16 m*0,11 m2+3,20 m*0,11 m2=0,700 m3
Celkem: 4,059 m3 "_x000D_
 "Celkem "4,059 = 4,059 [B]_x000D_</t>
  </si>
  <si>
    <t>dle dokumentace 2_501
lomový kámen tl. 200 mm</t>
  </si>
  <si>
    <t xml:space="preserve"> "(1,12*9,52+1,20*1,59+1,08*3,61) m2*0,20 m=3,294 m3 "_x000D_
 "Celkem "3,294 = 3,294 [B]_x000D_</t>
  </si>
  <si>
    <t>dle dokumentace 2_021; včetně zemních prací
betonový práh C25/30 - XF3</t>
  </si>
  <si>
    <t xml:space="preserve"> "2,85*0,30*0,36=0,308 m3 "_x000D_
 "Celkem "0,308 = 0,308 [B]_x000D_</t>
  </si>
  <si>
    <t>dle dokumentace 2_501; včetně zemních prací
koncové prahy podkladního betonu pod dlažbu C20/25n - XF3 - Cl 1,0</t>
  </si>
  <si>
    <t xml:space="preserve"> "3,16*(0,10+0,08)+3,20*(0,10+0,07)=1,113 m3 "_x000D_
 "Celkem "1,113 = 1,113 [B]_x000D_</t>
  </si>
  <si>
    <t>dle dokumentace 2_021
asfalt. nátěry 1x ALP+2x ALN</t>
  </si>
  <si>
    <t xml:space="preserve"> "nátěr propustku DN800: 3,56*11,90=42,364 m2 "_x000D_
 "Celkem "42,364 = 42,364 [B]_x000D_</t>
  </si>
  <si>
    <t>dle dokumentace 2_201
mříž s rámem na monolitickou jímku komplet</t>
  </si>
  <si>
    <t xml:space="preserve"> "1,000 "_x000D_
 "Celkem "1 = 1,000 [B]_x000D_</t>
  </si>
  <si>
    <t>89915</t>
  </si>
  <si>
    <t>STUPADLA (A POD)</t>
  </si>
  <si>
    <t>dle dokumentace 2_201
stopadlá pro monolitickou jímku komplet</t>
  </si>
  <si>
    <t xml:space="preserve"> "4,000 "_x000D_
 "Celkem "4 = 4,000 [B]_x000D_</t>
  </si>
  <si>
    <t xml:space="preserve"> "1,12*2*2,89+3,16=9,634 m "_x000D_
 "Celkem "9,634 = 9,634 [B]_x000D_</t>
  </si>
  <si>
    <t>9182E</t>
  </si>
  <si>
    <t>VTOKOVÉ JÍMKY BETONOVÉ VČETNĚ DLAŽBY PROPUSTU Z TRUB DN DO 800MM</t>
  </si>
  <si>
    <t>dle dokumentace 2_201
monolitická jímka z betonu C35/45 komplet včetně výstuže, bednění, podkladního betonu pro dlažbu - 0,160 m3, dlažbu z lomového kámene - 1,600 m2 a izolaci proti zemní vlhkosti</t>
  </si>
  <si>
    <t>9183E2</t>
  </si>
  <si>
    <t>PROPUSTY Z TRUB DN 800MM ŽELEZOBETONOVÝCH</t>
  </si>
  <si>
    <t xml:space="preserve"> "propust DN800: 11,900 m "_x000D_
 "Celkem "11,9 = 11,900 [B]_x000D_</t>
  </si>
  <si>
    <t>931382</t>
  </si>
  <si>
    <t>TĚSNĚNÍ DILATAČNÍCH SPAR SILIKONOVÝM TMELEM PRŮŘEZU DO 200MM2</t>
  </si>
  <si>
    <t xml:space="preserve"> "3,280 m "_x000D_
 "Celkem "3,28 = 3,280 [B]_x000D_</t>
  </si>
  <si>
    <t>dle dokumentace 2_201 a 2_501
do betonového bločku a stěny jímky</t>
  </si>
  <si>
    <t>SO 38-22-06</t>
  </si>
  <si>
    <t xml:space="preserve"> "30 dní* 24 hod=720,000 hod "_x000D_
 "Celkem "720 = 720,000 [B]_x000D_</t>
  </si>
  <si>
    <t xml:space="preserve"> "(0,79+9,38)/2*2,04/2,02+(7,53+16,58)/2*4,05/3,20+(2,07+4,63)/2*1,27/0,70+(63,82+141,30)/2*39,64/22,39+(2,05+4,37)/2*1,72/0,7+(14,99+33,17)/2*8,70/5,24+(1,12+9,87)/2*1,43/1,775-(2,85*0,30*(0,36+0,34)+0,4*0,5*1,7+0,4*0,5*3,05+0,4*0,53*3,54+0,4*0,5*2,78)=257,486 m3 "_x000D_
 "Celkem "257,486 = 257,486 [B]_x000D_</t>
  </si>
  <si>
    <t xml:space="preserve"> "z pol. č. 131734: 257,486 m3
rýhy prahů:  2,85*0,30*(0,36+0,34)+0,4*0,5*1,7+0,4*0,5*3,05+0,4*0,53*3,54+0,4*0,5*2,78=2,855 m3
Celkem: 257,486+2,855=260,340 m3 "_x000D_
 "Celkem "260,34 = 260,340 [B]_x000D_</t>
  </si>
  <si>
    <t xml:space="preserve"> "zpětný zásyp ŠD
8,18*20,00-(0,86*22,99+3,25+6,72+1,03)=132,829 m3 "_x000D_
 "Celkem "132,829 = 132,829 [B]_x000D_</t>
  </si>
  <si>
    <t xml:space="preserve"> "0,10*22,39*1,45=3,247 m3 "_x000D_
 "Celkem "3,247 = 3,247 [B]_x000D_</t>
  </si>
  <si>
    <t>dle dokumentace 2_021 a 2_501; včetně bet. pražců 150x200x400 - 20 ks
podkladní beton pod dlažbu a betonové lože C20/25n - XF3 - Cl 1,0
podkladní beton pod dlažbu včetně Kati sítě 8x8/100x100 - ((1,12*4,91+11,53)+(1,12*4,76+17,68))*7,99/1000=0,320 t</t>
  </si>
  <si>
    <t xml:space="preserve"> "2_021; betonové lože tl. 310 mm: 22,39 m*0,30 m2=6,717 m3
2_501; podkladní beton tl. 100 mm: 0,10*((1,12*4,91+11,53)+(1,12*4,76+17,68))=4,004 m3
Celkem: 10,721 m3 "_x000D_
 "Celkem "10,721 = 10,721 [B]_x000D_</t>
  </si>
  <si>
    <t xml:space="preserve"> "((1,12*4,91+11,53)+(1,12*4,76+17,68)) m2*0,20 m=8,008 m3 "_x000D_
 "Celkem "8,008 = 8,008 [B]_x000D_</t>
  </si>
  <si>
    <t xml:space="preserve"> "2,85*0,30*(0,36+0,34)=0,599 m3 "_x000D_
 "Celkem "0,599 = 0,599 [B]_x000D_</t>
  </si>
  <si>
    <t xml:space="preserve"> "0,40*0,50*1,70+0,40*0,50*3,05+0,40*0,53*3,54+0,40*0,50*2,78=2,256 m3 "_x000D_
 "Celkem "2,256 = 2,256 [B]_x000D_</t>
  </si>
  <si>
    <t xml:space="preserve"> "nátěr propustku DN800: 3,56*22,99=81,844 m2 "_x000D_
 "Celkem "81,844 = 81,844 [B]_x000D_</t>
  </si>
  <si>
    <t xml:space="preserve"> "(4,57+4,87+1,12*1,49+3,93+3,22)+(1,12*2,03+5,82+3,29)=29,642 m "_x000D_
 "Celkem "29,642 = 29,642 [B]_x000D_</t>
  </si>
  <si>
    <t xml:space="preserve"> "propust DN800: 22,990 m "_x000D_
 "Celkem "22,99 = 22,990 [B]_x000D_</t>
  </si>
  <si>
    <t xml:space="preserve"> "bourání propustku DN800: 8,300 m "_x000D_
 "Celkem "8,3 = 8,300 [B]_x000D_</t>
  </si>
  <si>
    <t xml:space="preserve"> "z pol. č. 96636 - odhad: 8,300 m* 0,775 m3/m* 2,500 kg/m3=16,081 t "_x000D_
 "Celkem "16,081 = 16,081 [B]_x000D_</t>
  </si>
  <si>
    <t>SO 38-22-07</t>
  </si>
  <si>
    <t xml:space="preserve"> "(8,78+11,79)/2*1,62/3,06+(46,31+101,72)/2*27,77/16,25+(4,63+6,35)/2*0,90/1,59-(2,85*0,30*(0,355+0,45)+3,135*(0,15+0,18)+3,045*(0,24+0,17))=132,067 m3 "_x000D_
 "Celkem "132,067 = 132,067 [B]_x000D_</t>
  </si>
  <si>
    <t xml:space="preserve"> "z pol. č. 131734: 132,067 m3
rýhy prahů:  2,85*0,30*(0,355+0,45)+3,135*(0,15+0,18)+3,045*(0,24+0,17)=2,971 m3
Celkem: 132,067+2,971=135,038 m3 "_x000D_
 "Celkem "135,038 = 135,038 [B]_x000D_</t>
  </si>
  <si>
    <t xml:space="preserve"> "zpětný zásyp ŠD
135,04-(2,36+4,88+1,03+16,85*0,86+5,78)=106,499 m3 "_x000D_
 "Celkem "106,499 = 106,499 [B]_x000D_</t>
  </si>
  <si>
    <t xml:space="preserve"> "0,10*16,25*1,45=2,356 m3 "_x000D_
 "Celkem "2,356 = 2,356 [B]_x000D_</t>
  </si>
  <si>
    <t>dle dokumentace 2_021 a 2_501; včetně bet. pražců 150x200x400 - 14 ks
podkladní beton pod dlažbu a betonové lože C20/25n - XF3 - Cl 1,0
podkladní beton pod dlažbu včetně Kati sítě 8x8/100x100 - (1,05*11,07+1,12*5,83)*7,99/1000=0,145 t</t>
  </si>
  <si>
    <t xml:space="preserve"> "2_021; betonové lože tl. 310 mm: 16,25 m*0,30 m2=4,875 m3
2_501; podkladní beton tl. 100 mm: 0,10*(1,05*11,07+1,12*5,83)+3,135*0,42+3,045*0,13=3,528 m3
Celkem: 8,403 m3 "_x000D_
 "Celkem "8,403 = 8,403 [B]_x000D_</t>
  </si>
  <si>
    <t xml:space="preserve"> "(1,05*11,07+1,10*3,20+1,12*5,83+1,05*3,80) m2*0,20 m=5,133 m3 "_x000D_
 "Celkem "5,133 = 5,133 [B]_x000D_</t>
  </si>
  <si>
    <t xml:space="preserve"> "2,85*0,30*(0,355+0,45)=0,688 m3 "_x000D_
 "Celkem "0,688 = 0,688 [B]_x000D_</t>
  </si>
  <si>
    <t xml:space="preserve"> "3,135*(0,15+0,18)+3,045*(0,24+0,17)=2,283 m3 "_x000D_
 "Celkem "2,283 = 2,283 [B]_x000D_</t>
  </si>
  <si>
    <t xml:space="preserve"> "nátěr propustku DN800: 3,56*16,85=59,986 m2 "_x000D_
 "Celkem "59,986 = 59,986 [B]_x000D_</t>
  </si>
  <si>
    <t xml:space="preserve"> "1,05*(3,85+4,28)+3,10+1,12*(2,26+2,32)+3,05=19,816 m "_x000D_
 "Celkem "19,816 = 19,816 [B]_x000D_</t>
  </si>
  <si>
    <t xml:space="preserve"> "propust DN800: 16,850 m "_x000D_
 "Celkem "16,85 = 16,850 [B]_x000D_</t>
  </si>
  <si>
    <t>SO 38-22-23</t>
  </si>
  <si>
    <t>D00</t>
  </si>
  <si>
    <t>027411</t>
  </si>
  <si>
    <t xml:space="preserve"> "provizorní most - montáž: 14,7*4=58,800 m2 "_x000D_
 "Celkem "58,8 = 58,800 [B]_x000D_</t>
  </si>
  <si>
    <t>027412</t>
  </si>
  <si>
    <t>KPLMĚSÍC</t>
  </si>
  <si>
    <t>027413</t>
  </si>
  <si>
    <t>PROVIZORNÍ LÁVKY - DEMONTÁŽ</t>
  </si>
  <si>
    <t xml:space="preserve"> "provizorní most - demontáž: 14,7*4=58,800 m2 "_x000D_
 "Celkem "58,8 = 58,800 [B]_x000D_</t>
  </si>
  <si>
    <t xml:space="preserve"> "(7.5*2+3.0*2)*2*5.0=210,000 m2 "_x000D_
 "Celkem "210 = 210,000 [B]_x000D_</t>
  </si>
  <si>
    <t xml:space="preserve"> "pol. č. 23217A: 210,000 m2 "_x000D_
 "Celkem "210 = 210,000 [B]_x000D_</t>
  </si>
  <si>
    <t>272313</t>
  </si>
  <si>
    <t>ZÁKLADY Z PROSTÉHO BETONU DO C16/20</t>
  </si>
  <si>
    <t>dle dokumentace 2_101
včetně bednění, úpravy pracovních a dilatačních spár včetně předtěsnění, izolací proti zemní vlhkosti v částech, kde přijdou do styku se zeminou nebo kamenivem, prostupů a příp. vložek do betonu</t>
  </si>
  <si>
    <t xml:space="preserve"> "(2.30*6.80)*0.20*2=6,256 m3 "_x000D_
 "Celkem "6,256 = 6,256 [B]_x000D_</t>
  </si>
  <si>
    <t xml:space="preserve"> "zátka: (3.0*7.5)*(1.80+1.50)=74,250 m3 "_x000D_
 "Celkem "74,25 = 74,250 [B]_x000D_</t>
  </si>
  <si>
    <t xml:space="preserve"> "hranice podpěrné z dílců železobetonových - žb panely tl. 150 mm:  3.00*1.50*28=126,000 m3 "_x000D_
 "Celkem "126 = 126,000 [B]_x000D_</t>
  </si>
  <si>
    <t>R96611sc</t>
  </si>
  <si>
    <t xml:space="preserve"> "pol. č. 58301: 126,000*0,15=18,900 m3 "_x000D_
 "Celkem "18,9 = 18,900 [B]_x000D_</t>
  </si>
  <si>
    <t>Technická specifikace:
položka zahrnuje: 
- rozbourání konstrukce bez ohledu na použitou technologii 
- veškeré pomocné konstrukce (lešení a pod.) 
-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</si>
  <si>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dle dokumentace 2_021
bourání zátky a základové desky</t>
  </si>
  <si>
    <t xml:space="preserve"> "pol. č. 272313+451314= 6,256+74,250= 80,506 m3 "_x000D_
 "Celkem "80,506 = 80,506 [B]_x000D_</t>
  </si>
  <si>
    <t>D1</t>
  </si>
  <si>
    <t>předpoklad, včetně čerpacích jímek DN 600 - 5 ks</t>
  </si>
  <si>
    <t xml:space="preserve"> "12,5 dní* 24 hod=300,000 hod "_x000D_
 "Celkem "300 = 300,000 [B]_x000D_</t>
  </si>
  <si>
    <t xml:space="preserve"> "z pol. č. 17411: 87,750 m3 "_x000D_
 "Celkem "87,75 = 87,750 [B]_x000D_</t>
  </si>
  <si>
    <t>dovoz zeminy z mezideponie pro svahové kužele</t>
  </si>
  <si>
    <t xml:space="preserve"> "(0.35+0.55)*6.0+2.5/2*4=10,400 m3 "_x000D_
 "Celkem "10,4 = 10,400 [B]_x000D_</t>
  </si>
  <si>
    <t>dovoz podornicí z mezideponie</t>
  </si>
  <si>
    <t xml:space="preserve"> "z pol. č. 18220: 9,000 m3 "_x000D_
 "Celkem "9 = 9,000 [B]_x000D_</t>
  </si>
  <si>
    <t xml:space="preserve"> "(3.0*7.5)*(2.05+1.85)=87,750 m3 "_x000D_
 "Celkem "87,75 = 87,750 [B]_x000D_</t>
  </si>
  <si>
    <t>dle dokumentace 2_021
svahové kužele z dovezené zeminy</t>
  </si>
  <si>
    <t xml:space="preserve"> "pol. č. 125734 var.1: 10,400 m3 "_x000D_
 "Celkem "10,4 = 10,400 [B]_x000D_</t>
  </si>
  <si>
    <t xml:space="preserve"> "pol. č. 131731: 87,750 m3 "_x000D_
 "Celkem "87,75 = 87,750 [B]_x000D_</t>
  </si>
  <si>
    <t>dle dokumentace 2_502
zpětný zásyp zeminou vhodnou dle ČSN 736133</t>
  </si>
  <si>
    <t xml:space="preserve"> "podorničí tl. 200 mm - ohumusování svahů: 125734 var.2 "_x000D_
 "Celkem "9 = 9,000 [B]_x000D_</t>
  </si>
  <si>
    <t xml:space="preserve"> "z pol. č. 18220: 9,00/0,20=45,000 m2 "_x000D_
 "Celkem "45 = 45,000 [B]_x000D_</t>
  </si>
  <si>
    <t>podle TKP a ZTKP do doby předání SO</t>
  </si>
  <si>
    <t xml:space="preserve"> "pol. č. 18242: 45,000 m2*4=180,000 m2 "_x000D_
 "Celkem "180 = 180,000 [B]_x000D_</t>
  </si>
  <si>
    <t>18351</t>
  </si>
  <si>
    <t>CHEMICKÉ ODPLEVELENÍ</t>
  </si>
  <si>
    <t xml:space="preserve"> "z pol. č. 18220: 45,000*1,5=67,500 m2 "_x000D_
 "Celkem "67,5 = 67,500 [B]_x000D_</t>
  </si>
  <si>
    <t xml:space="preserve"> "z pol. č. R96615As - odhad: 80,506 m3* 2,300 kg/m3=185,164 t
z pol. č. R96611sc - odhad: 18,900 m* 2,500 kg/m3=47,250 t
Celkem: 232,414 t "_x000D_
 "Celkem "232,414 = 232,414 [B]_x000D_</t>
  </si>
  <si>
    <t>SO 38-22-27</t>
  </si>
  <si>
    <t xml:space="preserve"> "(14,74+23,99)/2*4,56/3,89+(9,69+19,58)/2*4,78/2,55+(1,05+1,97)/2*0,45/0,31+(27,77+55,20)/2*13,72/9,75+0,11*2,85+(0,86+1,19)/2*0,18/0,30+0,10*3,04+(0,91+1,17)/2*0,14/0,30+(1,88+2,15)/2*0,13/0,66+(0,91+1,46)/2*0,22/0,30-(2,85*0,30*0,36+3,05*(0,14+0,12)+3,20*(0,14+0,10))=111,818 m3 "_x000D_
 "Celkem "111,818 = 111,818 [B]_x000D_</t>
  </si>
  <si>
    <t xml:space="preserve"> "z pol. č. 131734: 111,818 m3
rýhy prahů:   2,85*0,30*0,36+3,05*(0,14+0,12)+3,20*(0,14+0,10)=1,869 m3
Celkem: 111,818+1,869=113,686 m3 "_x000D_
 "Celkem "113,686 = 113,686 [B]_x000D_</t>
  </si>
  <si>
    <t xml:space="preserve"> "zpětný zásyp ŠD
113,69-(0,10*2,50*1,90+3,52*3,23/1,60+0,86*9,90+0,15*20,21+0,30*10,90+0,18*3,05+3,05*0,66+3,20*0,55)=86,972 m3 "_x000D_
 "Celkem "86,972 = 86,972 [B]_x000D_</t>
  </si>
  <si>
    <t xml:space="preserve"> "0,10*10,21*1,45+0,10*1,90*2,50=1,955 m3 "_x000D_
 "Celkem "1,955 = 1,955 [B]_x000D_</t>
  </si>
  <si>
    <t>dle dokumentace 2_021 a 2_501; včetně bet. pražců 150x200x400 - 10 ks
podkladní beton pod dlažbu a betonové lože C20/25n - XF3 - Cl 1,0
podkladní beton pod dlažbu včetně Kati sítě 8x8/100x100 - 1,12*9,17*7,99/1000=0,082 t</t>
  </si>
  <si>
    <t xml:space="preserve"> "2_021; betonové lože tl. 310 mm: 10,21 m*0,30 m2=3,063 m3
2_501; podkladní beton tl. 100 mm: 3,05 m*0,13 m2+3,20 m*0,11 m2=0,749 m3
Celkem: 3,812 m3 "_x000D_
 "Celkem "3,812 = 3,812 [B]_x000D_</t>
  </si>
  <si>
    <t xml:space="preserve"> "(1,12*9,17+1,11*1,35+1,08*3,75) m2*0,20 m=3,164 m3 "_x000D_
 "Celkem "3,164 = 3,164 [B]_x000D_</t>
  </si>
  <si>
    <t xml:space="preserve"> "3,05*(0,14+0,12)+3,20*(0,14+0,10)=1,561 m3 "_x000D_
 "Celkem "1,561 = 1,561 [B]_x000D_</t>
  </si>
  <si>
    <t xml:space="preserve"> "nátěr propustku DN800: 3,56*10,90=38,804 m2 "_x000D_
 "Celkem "38,804 = 38,804 [B]_x000D_</t>
  </si>
  <si>
    <t xml:space="preserve"> "5,000 "_x000D_
 "Celkem "5 = 5,000 [B]_x000D_</t>
  </si>
  <si>
    <t xml:space="preserve"> "1,12*(2,15+3,02)+3,25=9,040 m "_x000D_
 "Celkem "9,04 = 9,040 [B]_x000D_</t>
  </si>
  <si>
    <t xml:space="preserve"> "propust DN800: 10,900 m "_x000D_
 "Celkem "10,9 = 10,900 [B]_x000D_</t>
  </si>
  <si>
    <t>SO 38-22-28</t>
  </si>
  <si>
    <t>předpoklad, včetně jímky</t>
  </si>
  <si>
    <t xml:space="preserve"> "5 dní* 24 hod=120,000 hod "_x000D_
 "Celkem "120 = 120,000 [B]_x000D_</t>
  </si>
  <si>
    <t xml:space="preserve"> "100,000 "_x000D_
 "Celkem "100 = 100,000 [B]_x000D_</t>
  </si>
  <si>
    <t xml:space="preserve"> "z pol. č. 131731: 93,600 m3 "_x000D_
 "Celkem "93,6 = 93,600 [B]_x000D_</t>
  </si>
  <si>
    <t xml:space="preserve"> "z pol. č. 18220: 4,240 m3 "_x000D_
 "Celkem "4,24 = 4,240 [B]_x000D_</t>
  </si>
  <si>
    <t xml:space="preserve"> "6,4*7,2+6,6*7,2=93,600 m3 "_x000D_
 "Celkem "93,6 = 93,600 [B]_x000D_</t>
  </si>
  <si>
    <t xml:space="preserve"> "10,5*9*3,3+3,5*14+9,2*14+6,7*10+6,7*10=623,650 m3 
odpočet pol. č. 131731=-93,600 m3
Celkem: 623,650-93,600=530,050 m3 "_x000D_
 "Celkem "530,05 = 530,050 [B]_x000D_</t>
  </si>
  <si>
    <t xml:space="preserve"> "pol. č. 131731+131734: 93,600+530,050=623,650 m3 "_x000D_
 "Celkem "623,65 = 623,650 [B]_x000D_</t>
  </si>
  <si>
    <t xml:space="preserve"> "pol. č. 131731: 93,600 m3 "_x000D_
 "Celkem "93,6 = 93,600 [B]_x000D_</t>
  </si>
  <si>
    <t xml:space="preserve"> "podorničí tl. 200 mm - ohumusování svahů: 0,20*2,236*9,48=4,240 m3 "_x000D_
 "Celkem "4,24 = 4,240 [B]_x000D_</t>
  </si>
  <si>
    <t xml:space="preserve"> "z pol. č. 18220: 2,236*9,48=21,197 m2 "_x000D_
 "Celkem "21,197 = 21,197 [B]_x000D_</t>
  </si>
  <si>
    <t xml:space="preserve"> "pol. č. 18242: 21,197 m2*4=84,788 m2 "_x000D_
 "Celkem "84,788 = 84,788 [B]_x000D_</t>
  </si>
  <si>
    <t xml:space="preserve"> "z pol. č. 18220: 21,197*1,5=31,796 m2 "_x000D_
 "Celkem "31,796 = 31,796 [B]_x000D_</t>
  </si>
  <si>
    <t>dle dokumentace 2_301
spodní deska C30/37 - XC2, XF3, XA2 Cl 0,4
včetně bednění, úpravy pracovních a dilatačních spár včetně předtěsnění, izolací proti zemní vlhkosti v částech, kde přijdou do styku se zeminou nebo kamenivem, prostupů a příp. vložek do betonu</t>
  </si>
  <si>
    <t xml:space="preserve"> "8,0*6,765*0,4+8,0*0,7*0,38*2=25,900 m3 "_x000D_
 "Celkem "25,9 = 25,900 [B]_x000D_</t>
  </si>
  <si>
    <t>dle dokumentace 2_311</t>
  </si>
  <si>
    <t xml:space="preserve"> "3,360 t "_x000D_
 "Celkem "3,36 = 3,360 [B]_x000D_</t>
  </si>
  <si>
    <t>28997G</t>
  </si>
  <si>
    <t>OPLÁŠTĚNÍ (ZPEVNĚNÍ) Z GEOTEXTILIE DO 800G/M2</t>
  </si>
  <si>
    <t>dle dokumentace 2_502; ochrana izolace geotextílií na rubu opěry</t>
  </si>
  <si>
    <t xml:space="preserve"> "ochranná vrstva - geotextílie min. 800 g/m2: 1,46*10,4*2=30,37 m2 "_x000D_
 "Celkem "30,37 = 30,370 [B]_x000D_</t>
  </si>
  <si>
    <t>dle dokumentace 2_502</t>
  </si>
  <si>
    <t xml:space="preserve"> "7,2*5*2=72,000 m2 "_x000D_
 "Celkem "72 = 72,000 [B]_x000D_</t>
  </si>
  <si>
    <t>dle dokumentace 2_401</t>
  </si>
  <si>
    <t xml:space="preserve"> "5,49 kg/ks* 30 ks=164,700 kg "_x000D_
 "Celkem "164,7 = 164,700 [B]_x000D_</t>
  </si>
  <si>
    <t>dle dokumentace 2_401
C30/37 - XC4, XF4, XD3 Cl 0,4
včetně úpravy pracovních, smršťovacích a dilatačních spár</t>
  </si>
  <si>
    <t xml:space="preserve"> "0,285*(14,765+15,265)=8,550 m3 "_x000D_
 "Celkem "8,55 = 8,550 [B]_x000D_</t>
  </si>
  <si>
    <t xml:space="preserve"> "1,150 t "_x000D_
 "Celkem "1,15 = 1,150 [B]_x000D_</t>
  </si>
  <si>
    <t>dle dokumentace 2_301
mostní opěry a křídla ze železového betonu z betonu C30/37 - XC3, XF2, XD1 Cl 0,4
mostní nosné deskové konstrukce ze železobetonu C30/37 - XC4, XF4, XD3 Cl 0,4</t>
  </si>
  <si>
    <t xml:space="preserve"> "opěry a křídla: 0,4*9,328*(2,34+2,33)+0,4*(8,133*2+9,035+8,2)= 30,830 m3
horní nosní deska: 0,467*8*0,5*2+0,233*8*0,45*2+5,363*0,4*8=22,580 m3
Celkem: 53,41 m3 "_x000D_
 "Celkem "53,41 = 53,410 [B]_x000D_</t>
  </si>
  <si>
    <t>dle dokumentace 2_311 a 2_312</t>
  </si>
  <si>
    <t xml:space="preserve"> "opěry a křídla: 6,310 t
horní nosní deska: 3,030 t
Celkem: 9,340 t "_x000D_
 "Celkem "9,34 = 9,340 [B]_x000D_</t>
  </si>
  <si>
    <t>Vodorovné konmstrukce</t>
  </si>
  <si>
    <t>dle dokumentace 2_502
beton pod drenáž za opěrou</t>
  </si>
  <si>
    <t xml:space="preserve"> "0,3*8,7*2=5,220 m3 "_x000D_
 "Celkem "5,22 = 5,220 [B]_x000D_</t>
  </si>
  <si>
    <t>dle dokumentace 2_301
výplňový + podkladní beton C25/30 - XF3, XA2 Cl 1,0</t>
  </si>
  <si>
    <t xml:space="preserve"> "9,7*11,4*0,85+9,33*9,0*0,15=106,600 m3 "_x000D_
 "Celkem "106,6 = 106,600 [B]_x000D_</t>
  </si>
  <si>
    <t>45147</t>
  </si>
  <si>
    <t>PODKL A VÝPLŇ VRSTVY Z MALTY PLASTICKÉ</t>
  </si>
  <si>
    <t>dle dokumentace 2_431
drenážní polymerbeton ve vozovce</t>
  </si>
  <si>
    <t xml:space="preserve"> "2*(1,69*0,035)+6*(0,5*0,6*0,02)=0,155 m3 "_x000D_
 "Celkem "0,155 = 0,155 [B]_x000D_</t>
  </si>
  <si>
    <t>dle dokumentace 2_501 a 502
štěrkopísek v korytě
obsyp těsnící folie - 2x150mm</t>
  </si>
  <si>
    <t xml:space="preserve"> "2_501: 2,34*10,05=23,520 m3
2_502: 7,2*5*0.3*2=21,600 m3
Celkem: 45,120 m3 "_x000D_
 "Celkem "45,12 = 45,120 [B]_x000D_</t>
  </si>
  <si>
    <t>dle dokumentace 2_502
drenážní vrstvy z betonu mezerovitého (drenážního) - okolo drenážní trubky</t>
  </si>
  <si>
    <t xml:space="preserve"> "0,1*7,2*2=1,440 m3 "_x000D_
 "Celkem "1,44 = 1,440 [B]_x000D_</t>
  </si>
  <si>
    <t>45731A</t>
  </si>
  <si>
    <t>VYROVNÁVACÍ A SPÁDOVÝ PROSTÝ BETON C20/25</t>
  </si>
  <si>
    <t>dle dokumentace 2_501
vyrovnávací a spádový prostý beton C20/25n-XF3</t>
  </si>
  <si>
    <t xml:space="preserve"> "0,15*1,414*(26,39+20,7)+0,15*(3,68+4,04+4,04+3,68)+0,15*1,8*(1,74+1,834)+0,15*2,236*(1,84+1,94)+0,15*(2,83+2,42)=15,324 m3
obrubník: 0,12*81,62=9,795 m3
potok: 0,15*56,3+0,15*1,342*40,28=16,553 m3
Celkem: 41,672 m3 "_x000D_
 "Celkem "41,672 = 41,672 [B]_x000D_</t>
  </si>
  <si>
    <t>dle dokumentace 2_502
přechodový klin ze štěrkodrti - výplň za opěrami a zdmi z kameniva drceného, index zhutnění id do 0,9</t>
  </si>
  <si>
    <t xml:space="preserve"> "6,3*7,2+5,57*7,2=85,460 m3 "_x000D_
 "Celkem "85,416 = 85,416 [B]_x000D_</t>
  </si>
  <si>
    <t>461315</t>
  </si>
  <si>
    <t>PATKY Z PROSTÉHO BETONU C30/37</t>
  </si>
  <si>
    <t>dle dokumentace 2_021; patky z prostého betonu C30/37</t>
  </si>
  <si>
    <t xml:space="preserve"> "0,5*0,8*(16,45+15,95)=12,960 m3 "_x000D_
 "Celkem "12,96 = 12,960 [B]_x000D_</t>
  </si>
  <si>
    <t>465511</t>
  </si>
  <si>
    <t>DLAŽBY Z LOMOVÉHO KAMENE NA SUCHO</t>
  </si>
  <si>
    <t>dle dokumentace 2_501; dlažby z lomového kamene na sucho</t>
  </si>
  <si>
    <t xml:space="preserve"> "0,2*1,414*(26,39+20,7)+0,2*(3,68+4,04+4,04+3,68)+0,2*1,8*(1,74+1,834)+0,2*2,236*(1,84+1,94)+0,2*(2,83+2,42) + 0,2*56,3+0,2*1,342*40,28=42,500 m3 "_x000D_
 "Celkem "42,5 = 42,500 [B]_x000D_</t>
  </si>
  <si>
    <t>467315</t>
  </si>
  <si>
    <t>STUPNĚ A PRAHY VODNÍCH KORYT Z PROSTÉHO BETONU C30/37</t>
  </si>
  <si>
    <t>dle dokumentace 2_021; stupně a prahy vodních koryt z prostého betonu C30/37</t>
  </si>
  <si>
    <t xml:space="preserve"> "0,5*1,0*4,2=2,100 m3 "_x000D_
 "Celkem "2,1 = 2,100 [B]_x000D_</t>
  </si>
  <si>
    <t xml:space="preserve"> "7*6,765=47,360 m2 "_x000D_
 "Celkem "47,36 = 47,360 [B]_x000D_</t>
  </si>
  <si>
    <t>574J54</t>
  </si>
  <si>
    <t>ASFALTOVÝ KOBEREC MASTIXOVÝ MODIFIK SMA 11+, 11S TL. 40MM</t>
  </si>
  <si>
    <t xml:space="preserve"> "2*0,675*6,765=9,130 m2 "_x000D_
 "Celkem "9,13 = 9,130 [B]_x000D_</t>
  </si>
  <si>
    <t xml:space="preserve"> "8,0*6,765=54,120 m2 "_x000D_
 "Celkem "54,12 = 54,120 [B]_x000D_</t>
  </si>
  <si>
    <t>dle dokumentace 2_401; nátěr římsy</t>
  </si>
  <si>
    <t xml:space="preserve"> "0,3*6,765*2=4,060 m2 "_x000D_
 "Celkem "4,06 = 4,060 [B]_x000D_</t>
  </si>
  <si>
    <t>863272</t>
  </si>
  <si>
    <t>POTRUBÍ Z TRUB Z NEREZ OCELI DN DO 100MM</t>
  </si>
  <si>
    <t>dle dokumentace 2_431
potrubí odpadní mostních objektů z ocel trub dn do 80mm - trubka z korozivzdorné oceli</t>
  </si>
  <si>
    <t xml:space="preserve"> "6*0,5=3,000 m "_x000D_
 "Celkem "3 = 3,000 [B]_x000D_</t>
  </si>
  <si>
    <t>dle dokumentace 2_502
drenážní plastové potrubí DN150- drenáž na rubu opěry</t>
  </si>
  <si>
    <t xml:space="preserve"> "9,05*2=18,100 m "_x000D_
 "Celkem "18,1 = 18,100 [B]_x000D_</t>
  </si>
  <si>
    <t>dle dokumentace 2_502
chráničky z trub plastových dn do 200mm; trubka HDPE 180 včetně vodotěsně navařenej příbuby min. 400x400x5</t>
  </si>
  <si>
    <t xml:space="preserve"> "1,000 m "_x000D_
 "Celkem "1 = 1,000 [B]_x000D_</t>
  </si>
  <si>
    <t xml:space="preserve"> "14,765+15,265=30,030 m "_x000D_
 "Celkem "30,03 = 30,030 [B]_x000D_</t>
  </si>
  <si>
    <t xml:space="preserve"> "12,000 ks "_x000D_
 "Celkem "12 = 12,000 [B]_x000D_</t>
  </si>
  <si>
    <t xml:space="preserve"> "0,75+1,95+5,65+1,8*4,7+1,95+0,75+2,9+3,15+2,236*4,7*2+1,95+0,75+2,9+3,15+1,8*4,167+1,67+0,8+6=71,300 m "_x000D_
 "Celkem "71,3 = 71,300 [B]_x000D_</t>
  </si>
  <si>
    <t xml:space="preserve"> "5*4=20,000 m "_x000D_
 "Celkem "20 = 20,000 [B]_x000D_</t>
  </si>
  <si>
    <t>TĚSNĚNÍ DILATAČ SPAR ASF ZÁLIVKOU MODIFIK PRŮŘ DO 600MM2</t>
  </si>
  <si>
    <t>dle dokumentace 2_421; podél obrubníků v obrusné vrstvě</t>
  </si>
  <si>
    <t xml:space="preserve"> "6,765*2+2*(14,765+15,265)=73,590 m "_x000D_
 "Celkem "73,59 = 73,590 [B]_x000D_</t>
  </si>
  <si>
    <t>dle dokumentace 2_421; předtěsnení podél obrubníku</t>
  </si>
  <si>
    <t>R935214</t>
  </si>
  <si>
    <t>PŘÍKOPOVÉ ŽLABY Z BETON TVÁRNIC ŠÍŘ DO 600MM DO BETONU TL 150MM</t>
  </si>
  <si>
    <t>dle dokumentace 2_021;
příkopové žlaby z beton tvárnic šíř do 600mm do betonu tl 150mm</t>
  </si>
  <si>
    <t xml:space="preserve"> "0,5*2+1,414*(1,868+1,457)=5,700 m "_x000D_
 "Celkem "5,7 = 5,700 [B]_x000D_</t>
  </si>
  <si>
    <t>Technická specifikace:
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</si>
  <si>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dle dokumentace 2_021
do betonového bločku a stěny jímky</t>
  </si>
  <si>
    <t>dle dokumentace 2_421; mostní odvodňovací trubka (povrchů izolace) z nerez oceli</t>
  </si>
  <si>
    <t xml:space="preserve"> "6,000 ks "_x000D_
 "Celkem "6 = 6,000 [B]_x000D_</t>
  </si>
  <si>
    <t>SO 37-81-01</t>
  </si>
  <si>
    <t>hrázkování pro provizorní převedení vody</t>
  </si>
  <si>
    <t>12110</t>
  </si>
  <si>
    <t>12473</t>
  </si>
  <si>
    <t>VYKOPÁVKY PRO KORYTA VODOTEČÍ TŘ. I</t>
  </si>
  <si>
    <t>naložení a dovoz materiálu vhodného k ohumusování z deponie</t>
  </si>
  <si>
    <t>46731</t>
  </si>
  <si>
    <t>STUPNĚ A PRAHY VODNÍCH KORYT Z PROSTÉHO BETONU</t>
  </si>
  <si>
    <t>Evidenční položka. Neoceňovat v objektu SO/PS, položka se oceňuje pouze v objektu SO 90-90</t>
  </si>
  <si>
    <t>SO 37-81-01.1</t>
  </si>
  <si>
    <t>3m2 x 55m</t>
  </si>
  <si>
    <t>Zásyp koryta po výkopu: 15 m3</t>
  </si>
  <si>
    <t>355325</t>
  </si>
  <si>
    <t>STOKOVÉ ŽLABY ZE ŽELEZOBET DO C30/37</t>
  </si>
  <si>
    <t>1.334m2 x 54.3m</t>
  </si>
  <si>
    <t>355367</t>
  </si>
  <si>
    <t>VÝZTUŽ STOK A ŽLABŮ TUHÁ</t>
  </si>
  <si>
    <t>Výztuž koryta z oceli B500 B: 7710 kg</t>
  </si>
  <si>
    <t xml:space="preserve"> "Podkladní beton: 1,92m x 54,3m x 0.15m = 15,7 m3
Betonové lože pod dlažbu: 35x0,15 = 5,25 m3 "_x000D_
 "Celkem "20,95 = 20,950 [B]_x000D_</t>
  </si>
  <si>
    <t>Dlažba podél koryta: 35x0,3 = 10,5 m3</t>
  </si>
  <si>
    <t>Bourání původního koryta:30 m3</t>
  </si>
  <si>
    <t xml:space="preserve"> "výkaz výměr "_x000D_
 "Celkem "340 = 340,000 [B]_x000D_</t>
  </si>
  <si>
    <t>SO 38-73-01</t>
  </si>
  <si>
    <t>VŠEOBECNÉ KONSTRUKCE A PRÁCE</t>
  </si>
  <si>
    <t>R29111</t>
  </si>
  <si>
    <t>OSTATNÍ POŽADAVKY - GEODETICKÉ ZAMĚŘENÍ - DÉLKOVÉ</t>
  </si>
  <si>
    <t xml:space="preserve"> "1*1 "_x000D_
 "Celkem "1 = 1,000 [B]_x000D_</t>
  </si>
  <si>
    <t>2943</t>
  </si>
  <si>
    <t>OSTAT POŽADAVKY - DOKUMENTACE SKUTEČ PROVEDENÍ V DIGIT FORMĚ</t>
  </si>
  <si>
    <t>Včetně úpravy stávajících kabelových knih</t>
  </si>
  <si>
    <t xml:space="preserve"> "134*1 "_x000D_
 "Celkem "134 = 134,000 [B]_x000D_</t>
  </si>
  <si>
    <t>Vyhledávací marker zemní s možností zápisu</t>
  </si>
  <si>
    <t xml:space="preserve"> "2*2 "_x000D_
 "Celkem "4 = 4,000 [B]_x000D_</t>
  </si>
  <si>
    <t>702232</t>
  </si>
  <si>
    <t>KABELOVÁ CHRÁNIČKA ZEMNÍ DĚLENÁ DN PŘES 100 DO 200 MM</t>
  </si>
  <si>
    <t xml:space="preserve"> "90*1 "_x000D_
 "Celkem "250 = 250,000 [B]_x000D_</t>
  </si>
  <si>
    <t xml:space="preserve"> "6*1 "_x000D_
 "Celkem "6 = 6,000 [B]_x000D_</t>
  </si>
  <si>
    <t xml:space="preserve"> "220*1 "_x000D_
 "Celkem "220 = 220,000 [B]_x000D_</t>
  </si>
  <si>
    <t xml:space="preserve"> "181*1 "_x000D_
 "Celkem "181 = 181,000 [B]_x000D_</t>
  </si>
  <si>
    <t xml:space="preserve"> "2*1 "_x000D_
 "Celkem "2 = 2,000 [B]_x000D_</t>
  </si>
  <si>
    <t>742H15</t>
  </si>
  <si>
    <t>KABEL NN ČTYŘ- A PĚTIŽÍLOVÝ CU S PLASTOVOU IZOLACÍ OD 150 DO 240 MM2</t>
  </si>
  <si>
    <t xml:space="preserve"> "20*1 "_x000D_
 "Celkem "20 = 20,000 [B]_x000D_</t>
  </si>
  <si>
    <t>742I22</t>
  </si>
  <si>
    <t>KABEL NN CU OVLÁDACÍ 19-24ŽÍLOVÝ OD 4 DO 6 MM2</t>
  </si>
  <si>
    <t xml:space="preserve"> "66*1 "_x000D_
 "Celkem "66 = 66,000 [B]_x000D_</t>
  </si>
  <si>
    <t>UKONČENÍ DVOU AŽ PĚTIŽÍLOVÉHO KABELU KABELOVOU SPOJKOU OD 4 DO 16 MM2</t>
  </si>
  <si>
    <t>UKONČENÍ 19-24ŽÍLOVÉHO KABELU V ROZVADĚČI NEBO NA PŘÍSTROJI OD 4 DO 6 MM2</t>
  </si>
  <si>
    <t>744Y01</t>
  </si>
  <si>
    <t>PŘELOŽENÍ ROZVODNICE NN</t>
  </si>
  <si>
    <t>Slaboproud</t>
  </si>
  <si>
    <t xml:space="preserve"> "2*24 "_x000D_
 "Celkem "53 = 53,000 [B]_x000D_</t>
  </si>
  <si>
    <t xml:space="preserve"> "2,2*96 "_x000D_
 "Celkem "212 = 212,000 [B]_x000D_</t>
  </si>
  <si>
    <t xml:space="preserve"> "2200*1 "_x000D_
 "Celkem "2200 = 2200,000 [B]_x000D_</t>
  </si>
  <si>
    <t>75II72</t>
  </si>
  <si>
    <t>SPOJKA OPTICKÁ PŘES 72 VLÁKEN</t>
  </si>
  <si>
    <t>75II7X</t>
  </si>
  <si>
    <t>SPOJKA OPTICKÁ - MONTÁŽ</t>
  </si>
  <si>
    <t xml:space="preserve"> "195*1 "_x000D_
 "Celkem "195 = 195,000 [B]_x000D_</t>
  </si>
  <si>
    <t xml:space="preserve"> "213*1 "_x000D_
 "Celkem "213 = 213,000 [B]_x000D_</t>
  </si>
  <si>
    <t>R75I91X</t>
  </si>
  <si>
    <t>OPTOTRUBKA HDPE - PŘELOŽENÍ</t>
  </si>
  <si>
    <t>přeložení stávající trasy do nové včetně provizorního zajištění a souvisejících prvků</t>
  </si>
  <si>
    <t xml:space="preserve"> "1828*1 "_x000D_
 "Celkem "1828 = 1828,000 [B]_x000D_</t>
  </si>
  <si>
    <t>1. Položka obsahuje:  – práce spojené se změnou trasy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</si>
  <si>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75I951</t>
  </si>
  <si>
    <t>OPTOTRUBKA HDPE DĚLENÁ PRŮMĚRU DO 40 MM</t>
  </si>
  <si>
    <t xml:space="preserve"> "39*1 "_x000D_
 "Celkem "39 = 39,000 [B]_x000D_</t>
  </si>
  <si>
    <t>75I95X</t>
  </si>
  <si>
    <t>OPTOTRUBKA HDPE DĚLENÁ - MONTÁŽ</t>
  </si>
  <si>
    <t xml:space="preserve"> "10*1 "_x000D_
 "Celkem "10 = 10,000 [B]_x000D_</t>
  </si>
  <si>
    <t xml:space="preserve"> "16*1 "_x000D_
 "Celkem "16 = 16,000 [B]_x000D_</t>
  </si>
  <si>
    <t>75IA3X</t>
  </si>
  <si>
    <t>OPTOTRUBKOVÁ SPOJKA Y - MONTÁŽ</t>
  </si>
  <si>
    <t>75IK11</t>
  </si>
  <si>
    <t>MĚŘENÍ STÁVAJÍCÍHO OPTICKÉHO KABELU</t>
  </si>
  <si>
    <t xml:space="preserve"> "(96+96+24+24)*2 "_x000D_
 "Celkem "480 = 480,000 [B]_x000D_</t>
  </si>
  <si>
    <t>Doplňující konstrukce a práce na železnici</t>
  </si>
  <si>
    <t>921920</t>
  </si>
  <si>
    <t>SILNIČNÍ PANELY ŠÍŘKY 1 M V PŘECHODU TĚLES</t>
  </si>
  <si>
    <t xml:space="preserve"> "2*1*60 "_x000D_
 "Celkem "120 = 120,000 [B]_x000D_</t>
  </si>
  <si>
    <t>93</t>
  </si>
  <si>
    <t>Dokonč. konstr. a práce</t>
  </si>
  <si>
    <t>93553</t>
  </si>
  <si>
    <t>ŽLABY Z DÍLCŮ Z BETONU SVĚTLÉ ŠÍŘKY DO 200MM VČETNĚ MŘÍŽÍ</t>
  </si>
  <si>
    <t xml:space="preserve"> "76*1 "_x000D_
 "Celkem "76 = 76,000 [B]_x000D_</t>
  </si>
  <si>
    <t>SO 38-73-31</t>
  </si>
  <si>
    <t>HM</t>
  </si>
  <si>
    <t>definitivní stav: hloubení jam pro usazení kabelové skříně a elektroměrové skříně</t>
  </si>
  <si>
    <t>Odvoz přebytečného zemního materiálu</t>
  </si>
  <si>
    <t>DN63</t>
  </si>
  <si>
    <t>definitivní stav: kabelová chránička zemní UV stabilní DN 160mm = 160m</t>
  </si>
  <si>
    <t>umístění vyhledávací značky: na konce kabelových chrániček = 10 ks, na kabelové spojky = 4 ks</t>
  </si>
  <si>
    <t>provizorní stav: demontáž kabelová chráničky zemní DN 110mm, DN70mm</t>
  </si>
  <si>
    <t>743Z92</t>
  </si>
  <si>
    <t>odvoz demontovaného materiálu do vzdálenosti 18km</t>
  </si>
  <si>
    <t>742H25</t>
  </si>
  <si>
    <t>KABEL NN ČTYŘ- A PĚTIŽÍLOVÝ AL S PLASTOVOU IZOLACÍ OD 150 DO 240 MM2</t>
  </si>
  <si>
    <t>přeložky AYKY-J 3x240+120=66m</t>
  </si>
  <si>
    <t xml:space="preserve"> "nutné přeložky při výměně KS "_x000D_
 "Celkem "440 = 440,000 [B]_x000D_</t>
  </si>
  <si>
    <t>CYKY-J 4x50</t>
  </si>
  <si>
    <t>742H12</t>
  </si>
  <si>
    <t>KABEL NN ČTYŘ- A PĚTIŽÍLOVÝ CU S PLASTOVOU IZOLACÍ OD 4 DO 16 MM2</t>
  </si>
  <si>
    <t>CYKY-J 4x10</t>
  </si>
  <si>
    <t>CYKY-J 3x2,5</t>
  </si>
  <si>
    <t>742L15</t>
  </si>
  <si>
    <t>UKONČENÍ DVOU AŽ PĚTIŽÍLOVÉHO KABELU V ROZVADĚČI NEBO NA PŘÍSTROJI OD 150 DO 240 MM2</t>
  </si>
  <si>
    <t xml:space="preserve"> "nutné přeložky při výměně KS "_x000D_
 "Celkem "6 = 6,000 [B]_x000D_</t>
  </si>
  <si>
    <t>742L25</t>
  </si>
  <si>
    <t>UKONČENÍ DVOU AŽ PĚTIŽÍLOVÉHO KABELU KABELOVOU SPOJKOU OD 150 DO 240 MM2</t>
  </si>
  <si>
    <t>AYKY-J 3x240+120</t>
  </si>
  <si>
    <t xml:space="preserve"> "nutné přeložky při výměně KS "_x000D_
 "Celkem "4 = 4,000 [B]_x000D_</t>
  </si>
  <si>
    <t>CYKY-J 4x10, CYKY-J 3x4</t>
  </si>
  <si>
    <t>definitivní stav: zatažení kabelového vedení do chráničky</t>
  </si>
  <si>
    <t>743E23</t>
  </si>
  <si>
    <t>SKŘÍŇ ROZPOJOVACÍ POJISTKOVÁ DO 400 A, DO 240 MM2, V KOMPAKTNÍM PILÍŘI S POJISTKOVÝMI SPODKY SE 7-10 SADAMI JISTÍCÍCH PRVKŮ</t>
  </si>
  <si>
    <t>definitivní stav: rozvaděč KS</t>
  </si>
  <si>
    <t>743F21</t>
  </si>
  <si>
    <t>SKŘÍŇ ELEKTROMĚROVÁ V KOMPAKTNÍM PILÍŘI PRO PŘÍMÉ MĚŘENÍ DO 80 A JEDNOSAZBOVÉ VČETNĚ VÝSTROJE</t>
  </si>
  <si>
    <t>definitivní stav: rozvaděč RE-EGD</t>
  </si>
  <si>
    <t>Manipulace na zařízeních prováděné provozovatelem nutné pro práce zhotovitele, kooperace provozovatele při provádění stavební činnosti v prostoru kolejiště (zjišťování stávajícího stavu, koordinace provizorních opatření po dobu výstavby, koordinace při realizaci nových rozvodů a zařízení apod.)</t>
  </si>
  <si>
    <t>demontáž stávajícího kabelového vedení mimo vedení zavěšené na konstrukci TV = 1295m, provizorní stav: demontáž provizorního kabelového vedení = 3318m</t>
  </si>
  <si>
    <t>743Z72</t>
  </si>
  <si>
    <t>DEMONTÁŽ KABELOVÉ SKŘÍNĚ ZDĚNÉ NEBO BETONOVÉ</t>
  </si>
  <si>
    <t>stávající kabelová skříň, zděná</t>
  </si>
  <si>
    <t>R743Z92</t>
  </si>
  <si>
    <t>Odvoz demontovaného materiálu do vzdálenosti 18km</t>
  </si>
  <si>
    <t>SO 38-73-41</t>
  </si>
  <si>
    <t>definitivní stav: hloubení jam pro základy OS</t>
  </si>
  <si>
    <t>Odvoz přebytečného zemního materiálu po zhotovení obetonování ochranných trubek</t>
  </si>
  <si>
    <t>zhotovení ochranného betonové lože pro pevnou ochrannou trubku, základy pro OS</t>
  </si>
  <si>
    <t>R701CFD-09</t>
  </si>
  <si>
    <t>OBETONOVÁNÍ CHRÁNIČEK DO FÍ 200mm V RÝZE DO Š.100cm, TL.VRSTVY 12CM</t>
  </si>
  <si>
    <t>definitivní stav: obetonování skupiny chrániček DN 160mm2 pod kolejištěm, pod zpevněnou plochou</t>
  </si>
  <si>
    <t>Položka obsahuje: Dodání betonu do rýhy, pokrytí chrániček souvislou vrstvou urovnaného betonu do tloušťky 12cm nad horní okraj chráničky.Dále obsahuje cenu za pom. mechanismy včetně všech ostatních vedlejších nákladů.</t>
  </si>
  <si>
    <t>R742P15-12</t>
  </si>
  <si>
    <t>PŘEMÍSTĚNÍ KABELU DO VZDÁLENOSTI 50M VČETNĚ ZATAŽENÍ KABELU DO CHRÁNIČKY/ŽLABU - KABEL DO 4KG/M</t>
  </si>
  <si>
    <t>provizorní stav: přeložení kabelového vedení WS3111, WS3112, WS3113 v rámci ukončení provizorních opatření ze stávající TS 22/0,4kV do nové STS 6kV</t>
  </si>
  <si>
    <t>1. Položka obsahuje:
 – demontáž, přemístění do 50m a montáž kabelu o váze do 4 kg/m do chráničky/ kolektoru
2. Položka neobsahuje:
 X
3. Způsob měření:
Měří se metr délkový.</t>
  </si>
  <si>
    <t>CYKY-J 4x16</t>
  </si>
  <si>
    <t>743111</t>
  </si>
  <si>
    <t>OSVĚTLOVACÍ STOŽÁR  SKLOPNÝ ŽÁROVĚ ZINKOVANÝ DÉLKY PŘES 6,5 DO 12 M</t>
  </si>
  <si>
    <t>743151</t>
  </si>
  <si>
    <t>OSVĚTLOVACÍ STOŽÁR  - STOŽÁROVÁ ROZVODNICE S 1-2 JISTÍCÍMI PRVKY</t>
  </si>
  <si>
    <t xml:space="preserve"> "viz příloha dokumentace 1.003 "_x000D_
 "Celkem "9 = 9,000 [B]_x000D_</t>
  </si>
  <si>
    <t>743142</t>
  </si>
  <si>
    <t>OSVĚTLOVACÍ STOŽÁR  PŘECHODOVÝ - VÝLOŽNÍK S DÉLKOU VYLOŽENÍ DO 3 M</t>
  </si>
  <si>
    <t>74A430</t>
  </si>
  <si>
    <t>HLAVIČKA PRO ZÁKLAD</t>
  </si>
  <si>
    <t>definitivní stav - stožáry umístěné mimo zpevněné plochy</t>
  </si>
  <si>
    <t>748221</t>
  </si>
  <si>
    <t>NÁTĚR BEZPEČNOSTNÍCH PRUHŮ NA OSVĚTLOVACÍM STOŽÁRU NEBO VĚŽI</t>
  </si>
  <si>
    <t>definitivní stav: vybavení stožáru bezpečnostním nebo výstražným nátěrem</t>
  </si>
  <si>
    <t>definitivní stav: označení osvětlovacího stožáru</t>
  </si>
  <si>
    <t xml:space="preserve"> "viz příloha dokumentace 2.001 "_x000D_
 "Celkem "18 = 18,000 [B]_x000D_</t>
  </si>
  <si>
    <t>743473</t>
  </si>
  <si>
    <t>SVÍTIDLO DRÁŽNÍ LED, MIN. IP 54, ELEKTRONICKÝ PŘEDŘADNÍK, PŘES 25 DO 45 W</t>
  </si>
  <si>
    <t>LED zdroj</t>
  </si>
  <si>
    <t>747541</t>
  </si>
  <si>
    <t>MĚŘENÍ INTENZITY OSVĚTLENÍ INSTALOVANÉHO V ROZSAHU TOHOTO SO/PS</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</si>
  <si>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</si>
  <si>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742Z11</t>
  </si>
  <si>
    <t>DEMONTÁŽ SLOUPU/STOŽÁRU NN VČETNĚ VEŠKERÉ VÝSTROJE</t>
  </si>
  <si>
    <t>odstranění zbytků základů a objektů v trase kabelů</t>
  </si>
  <si>
    <t>966158</t>
  </si>
  <si>
    <t>BOURÁNÍ KONSTRUKCÍ Z PROST BETONU S ODVOZEM DO 20KM</t>
  </si>
  <si>
    <t>odstranění povrchu zpevněné plochy v délce 60m, š.0,5m</t>
  </si>
  <si>
    <t>SO 38-73-42</t>
  </si>
  <si>
    <t>demontáž stávajícího kabelového vedení</t>
  </si>
  <si>
    <t>SO 38-81-01</t>
  </si>
  <si>
    <t>11528</t>
  </si>
  <si>
    <t>PŘEV VOD NA POVRCHU POTR DN DO 1600MM NEBO ŽLAB R.O. DO 5,0M</t>
  </si>
  <si>
    <t>SO 38-81-02</t>
  </si>
  <si>
    <t>SO 38-81-03</t>
  </si>
  <si>
    <t>11525</t>
  </si>
  <si>
    <t>PŘEVEDENÍ VODY POTRUBÍM DN 600 NEBO ŽLABY R.O. DO 2,0M</t>
  </si>
  <si>
    <t>SO 38-81-04</t>
  </si>
  <si>
    <t>SO 38-81-05</t>
  </si>
  <si>
    <t>SO 38-81-06</t>
  </si>
  <si>
    <t xml:space="preserve"> "Vodorovné konstrukce "_x000D_
 "Celkem "7 = 7,000 [B]_x000D_</t>
  </si>
  <si>
    <t>SO 38-81-07</t>
  </si>
  <si>
    <t>R12473</t>
  </si>
  <si>
    <t>VYKOPÁVKY PRO KORYTA VODOTEČÍ TŘ. I - stabilizace koryta z důvodu sedání</t>
  </si>
  <si>
    <t>SO 38-81-08</t>
  </si>
  <si>
    <t>SO 38-81-09</t>
  </si>
  <si>
    <t>R02911</t>
  </si>
  <si>
    <t>OSTATNÍ POŽADAVKY - GEODETICKÉ ZAMĚŘENÍ A VYTÝČENÍ</t>
  </si>
  <si>
    <t>zaměření směrové a výškové polohy trubní části a  koryt vodotečí</t>
  </si>
  <si>
    <t xml:space="preserve"> "1=1,000 [A] "_x000D_
 "Celkem "1 = 1,000 [B]_x000D_</t>
  </si>
  <si>
    <t>R02943</t>
  </si>
  <si>
    <t>R02945</t>
  </si>
  <si>
    <t>OSTAT POŽADAVKY - GEOMETRICKÝ PLÁN</t>
  </si>
  <si>
    <t>KČ</t>
  </si>
  <si>
    <t>sejmutí ornice v tl. 30 cm v pásu šíře 8 m v trase zatrub.části, v šíři dle hloubky koryt navržených vodotečí, ornice bude použita pro zpětné rozprostření nebo bude uložena na deponii v prostoru staveniště, vč.odvozu ornice na mezideponii v prostoru staveniště</t>
  </si>
  <si>
    <t xml:space="preserve"> "(136*8)*0,3=326,400 [A] zatrubněná část 
1048,50*0,3=314,550 [B] západní koryto 
6380*0,3=1 914,000 [C] východní koryto 
A+B+C=2 554,950 [D] "_x000D_
 "Celkem "2554,95 = 2554,950 [B]_x000D_</t>
  </si>
  <si>
    <t>výkop pro východní a západní koryto, vč. výkopu pro opevnění koryta, vč.odvozu výkopku na deponii - výkopek bude použit pro zpětný zásyp, nebo na skládku - přebytek výkopku</t>
  </si>
  <si>
    <t xml:space="preserve"> "9600=9 600,000 [A]  východní koryto - kubatury dle Acad 
514,88=514,880 [E] západní koryto - kubatury dle Acad 
A+E=10 114,880 [F] "_x000D_
 "Celkem "10114,88 = 10114,880 [B]_x000D_</t>
  </si>
  <si>
    <t>natěžení a dovoz  materiálů (výkopku) z mezideponie, včetně rozvozných vzdáleností, zásyp rýh - 180,73 m3, zásyp jámy 15,56 m3, násypy v korytě 377,44 m3, zpětné rozprostření ornice - trubní část 326,4 m3, humusování v korytech 775,87 m3</t>
  </si>
  <si>
    <t xml:space="preserve"> "180,73+15,56+377,44+326,4+775,87=1 676,000 [A] "_x000D_
 "Celkem "1676 = 1676,000 [B]_x000D_</t>
  </si>
  <si>
    <t>12960</t>
  </si>
  <si>
    <t>pročištění stáv.koryta potoka v délce 215 m, předpoklad tl.nánosů 200 mm, vč.odvozu a uložení na skládku</t>
  </si>
  <si>
    <t xml:space="preserve"> "0,2*215=43,000 [A] pročištění stáv.koryta potoka v délce 215 m, předpoklad tl.nánosů 200 mm - hodnota 0,2 =    kubatura nánosu v m2/m koryta (hodnota odečtěna v Acadu z řezu) "_x000D_
 "Celkem "43 = 43,000 [B]_x000D_</t>
  </si>
  <si>
    <t>pažená stav.jáma v místě rozdělovacího objektu</t>
  </si>
  <si>
    <t xml:space="preserve"> "26,26+8,45+18,32+27,48=80,510 [A] "_x000D_
 "Celkem "80,51 = 80,510 [B]_x000D_</t>
  </si>
  <si>
    <t>rýha šíře 1,30 m -  zatrubněná část DN 500, vč.odvozu výkopku na deponii (výkopek pro zpětný zásyp - 180,73m3) , na skládku -  přebytek výkopku - vytlačená kubatura (228,77 m3)</t>
  </si>
  <si>
    <t xml:space="preserve"> "315*1,3=409,500 [A] "_x000D_
 "Celkem "409,5 = 409,500 [B]_x000D_</t>
  </si>
  <si>
    <t>násypy v korytě</t>
  </si>
  <si>
    <t xml:space="preserve"> "65,44+312=377,440 [A]   kubatury  dle Acad "_x000D_
 "Celkem "377,44 = 377,440 [B]_x000D_</t>
  </si>
  <si>
    <t>uložení přebytku výkopku na skládku - 10074,16 m3, výkopku pro zásyp a násypy na deponii 573,73 m3, ornice na deponii 2554,95 m3</t>
  </si>
  <si>
    <t xml:space="preserve"> "10074,16+573,73+2554,95=13 202,840 [A] "_x000D_
 "Celkem "13202,84 = 13202,840 [B]_x000D_</t>
  </si>
  <si>
    <t>zásyp rýhy (trubní část), zásyp jamy u rozděl.objektu</t>
  </si>
  <si>
    <t xml:space="preserve"> "409,5-228,77=180,730 [A] rýha 
15,56=15,560 [B] jáma 
A+B=196,290 [C] "_x000D_
 "Celkem "196,29 = 196,290 [B]_x000D_</t>
  </si>
  <si>
    <t>obsyp potrubí  štěrkopískem 0-4 mm, příp.0-8 mm</t>
  </si>
  <si>
    <t xml:space="preserve"> "134*0,726=97,284 [A] "_x000D_
 "Celkem "97,284 = 97,284 [B]_x000D_</t>
  </si>
  <si>
    <t>18130</t>
  </si>
  <si>
    <t>pod opevněním - rovnanina a podsyp v západ.korytě</t>
  </si>
  <si>
    <t xml:space="preserve"> "2,706*212,63=575,377 [A] "_x000D_
 "Celkem "575,377 = 575,377 [B]_x000D_</t>
  </si>
  <si>
    <t>18221</t>
  </si>
  <si>
    <t>ROZPROSTŘENÍ ORNICE VE SVAHU V TL DO 0,10M</t>
  </si>
  <si>
    <t>rozprostření ornice na svazích koryta v tl. 10 cm</t>
  </si>
  <si>
    <t xml:space="preserve"> "416,5+5761,83=6 178,330 [A] "_x000D_
 "Celkem "6178,33 = 6178,330 [B]_x000D_</t>
  </si>
  <si>
    <t>zpětné rozprostření ornice v tl. 30 cm - trubní část, v tl. 10 cm dno východní koryto a za břeh.čarou</t>
  </si>
  <si>
    <t xml:space="preserve"> "(136*8)*0,3=326,400 [A] trubní část 
243*0,1+1,92*644,5*0,1=148,044 [B] 
A+B=474,444 [C] "_x000D_
 "Celkem "474,444 = 474,444 [B]_x000D_</t>
  </si>
  <si>
    <t>na znovurozprostřené ornici - trubní část, na ornici na dně, svazích a podél koryta</t>
  </si>
  <si>
    <t xml:space="preserve"> "136*8=1 088,000 [A] trubní část 
243+1237,44=1 480,440 [B]koryta v rovině 
6178,33=6 178,330 [C] koryta svahy 
A+B+C=8 746,770 [D] "_x000D_
 "Celkem "8746,77 = 8746,770 [B]_x000D_</t>
  </si>
  <si>
    <t>3x pokosení se shrabáním, naložení shrabků na doprav.prostředek, s odvozem a se složením</t>
  </si>
  <si>
    <t xml:space="preserve"> "136*8=1 088,000 [A] trubní část 
243+1237,44=1 480,440 [B]koryta v rovině 
6178,33=6 178,330 [C] koryta svahy 
A+B+C=8 746,770 [E] 
3*(A+B+C)=26 240,310 [D] "_x000D_
 "Celkem "26240,31 = 26240,310 [B]_x000D_</t>
  </si>
  <si>
    <t>na rozprostřené ornici</t>
  </si>
  <si>
    <t>komunikace nad propustkem  - geotextilie CBR min 600 g/m2,  + 10% přesah</t>
  </si>
  <si>
    <t xml:space="preserve"> "27,15*1,1=29,865 [A] "_x000D_
 "Celkem "29,865 = 29,865 [B]_x000D_</t>
  </si>
  <si>
    <t>21262</t>
  </si>
  <si>
    <t>TRATIVODY KOMPLET Z TRUB Z PLAST HMOT DN DO 100MM</t>
  </si>
  <si>
    <t>pracovní drenáž DN 100, vč.štěrkového podsypu a obsypu, rozsah drenáží bude možno upřesnit dle skutečného výskytu podzemní vody po provedení výkopů, jedná se o provizorní trativod provedený z důvodu provádění zatrubněné části</t>
  </si>
  <si>
    <t xml:space="preserve"> "134=134,000 [A] "_x000D_
 "Celkem "134 = 134,000 [B]_x000D_</t>
  </si>
  <si>
    <t>bet.lože tl.100 mm bet. C12/15  pod kam.dlažbou opevnění  koryta a pod rozdělovacím objektem</t>
  </si>
  <si>
    <t xml:space="preserve"> "1,7*1,7*0,1+3,6*3*0,1+2*0,34*5,5+2,2*2*0,1+24*0,1=7,949 [A] "_x000D_
 "Celkem "7,949 = 7,949 [B]_x000D_</t>
  </si>
  <si>
    <t>bet.lože tl.300 mm bet. C25/30 XF3  pod propustkem, šíře 2 m, tl. 30 cm</t>
  </si>
  <si>
    <t xml:space="preserve"> "8,71*2*0,3=5,226 [A] "_x000D_
 "Celkem "5,226 = 5,226 [B]_x000D_</t>
  </si>
  <si>
    <t>pískový podsyp (0-4 mm)  pod potrubím,  lože z ŠP tl. 100 mm pod kam.rovnaninou, pod rozdělovacím objektem</t>
  </si>
  <si>
    <t xml:space="preserve"> "134*0,341=45,694 [A] podsyp potrubí  
5*2,7*0,1+212,63*0,264=57,484 [B] pod rovnaninou 
1,9*1,9*0,1+3,2*3,8*0,1=1,577 [C] pod roz.objektem 
A+B+C=104,755 [D] "_x000D_
 "Celkem "104,755 = 104,755 [B]_x000D_</t>
  </si>
  <si>
    <t>tl. 250 mm s vyklínováním spar, opevnění koryta v místě vyústění do stáv.potoka a dna západního koryta</t>
  </si>
  <si>
    <t xml:space="preserve"> "5*2,7*0,25+212,63*0,374=82,899 [A] "_x000D_
 "Celkem "82,899 = 82,899 [B]_x000D_</t>
  </si>
  <si>
    <t>opevnění koryta kamenná dlažba tl.250 mm do bet.lože tl.100 mm bet. C12/15 (pol.č. 451312), s vyspárováním MC 25</t>
  </si>
  <si>
    <t xml:space="preserve"> "2*0,531*5,5+2,2*2*0,25+24*0,25=12,941 [A] "_x000D_
 "Celkem "12,941 = 12,941 [B]_x000D_</t>
  </si>
  <si>
    <t>betonové prahy 400 x 600 mm v korytě, prahy kolem kalníku u rozděl.objektu šíře 400 mm (výška 1,89 a 1,1 m), prahy 300x600 mm u konců propustku, beton C 25/30 XF3 prokládaný kamenem</t>
  </si>
  <si>
    <t xml:space="preserve"> "0,4*0,6*10+0,4*0,6*5,5+0,4*0,6*(8,2+9,95+31)+6,92*0,4*0,6+5,85*0,4*1,89+5,25*0,4*1,1+0,3*0,6*15=26,609 [A] "_x000D_
 "Celkem "26,609 = 26,609 [B]_x000D_</t>
  </si>
  <si>
    <t>567303</t>
  </si>
  <si>
    <t>VRSTVY PRO OBNOVU A OPRAVY ZE ŠTĚRKODRTI</t>
  </si>
  <si>
    <t>komunikace nad propustkem 27,15 m2,  ŠDA 0/45,  1 x tl. 150 mm, 1X tl. 100 mm</t>
  </si>
  <si>
    <t xml:space="preserve"> "27,15*0,1=2,715 [A]  plocha ze situace dle Acad "_x000D_
 "Celkem "2,715 = 2,715 [B]_x000D_</t>
  </si>
  <si>
    <t>577212</t>
  </si>
  <si>
    <t>VRSTVY PRO OBNOVU, OPRAVY - SPOJ POSTŘIK DO 0,5KG/M2</t>
  </si>
  <si>
    <t>komunikace nad propustkem 27,15 m2, PS-C 0,3 kg/m2</t>
  </si>
  <si>
    <t xml:space="preserve"> "27,15=27,150 [A]  plocha ze situace dle Acad "_x000D_
 "Celkem "27,15 = 27,150 [B]_x000D_</t>
  </si>
  <si>
    <t>577221</t>
  </si>
  <si>
    <t>VRSTVY PRO OBNOVU, OPRAVY - INFILTRAČ POSTŘIK DO 1,0KG/M2</t>
  </si>
  <si>
    <t>komunikace nad propustkem 27,15 m2,, PS-I   0,8 kg/m2</t>
  </si>
  <si>
    <t xml:space="preserve"> "27,15=27,150 [A]  výměra ze situace - Acad "_x000D_
 "Celkem "27,15 = 27,150 [B]_x000D_</t>
  </si>
  <si>
    <t>5774AE</t>
  </si>
  <si>
    <t>VRSTVY PRO OBNOVU A OPRAVY Z ASF BETONU ACO 11+, 11S</t>
  </si>
  <si>
    <t>komunikace nad propustkem 27,15 m2, PS-I   0,8 kg/m2, asf.beton  ACO 11+,  tl. 40 mm</t>
  </si>
  <si>
    <t xml:space="preserve"> "27,15*0,04=1,086 [A]  plocha ze situace dle Acad "_x000D_
 "Celkem "1,086 = 1,086 [B]_x000D_</t>
  </si>
  <si>
    <t>5774CF</t>
  </si>
  <si>
    <t>VRSTVY PRO OBNOVU A OPRAVY Z ASF BETONU ACL 16</t>
  </si>
  <si>
    <t>komunikace nad propustkem 27,15 m2, asf.beton  ACL 16+,  tl. 70 mm</t>
  </si>
  <si>
    <t xml:space="preserve"> "27,15*0,07=1,901 [A] plocha ze situace dle Acad "_x000D_
 "Celkem "1,901 = 1,901 [B]_x000D_</t>
  </si>
  <si>
    <t>87457</t>
  </si>
  <si>
    <t>POTRUBÍ Z TRUB PLASTOVÝCH ODPADNÍCH DN DO 500MM</t>
  </si>
  <si>
    <t>zatrubněná čás - plastové potrubí DN 500, SN 12, trouby strukturované nebo plnostěnné jednovrstvé</t>
  </si>
  <si>
    <t>894157</t>
  </si>
  <si>
    <t>ŠACHTY KANALIZAČNÍ Z BETON DÍLCŮ NA POTRUBÍ DN DO 500MM</t>
  </si>
  <si>
    <t>celoprefabrikovaná vodotěs. betonová šachta na potrubí DN 500 s jednolitým šachtovým dnem, kyneta betonová,  
DN šachty 1000, s integrovaným spojem osazeným do šach.dna, pryžové elastomerové těsnění mezi šach.díly,  tl.stěn 120mm,vč.poklopu profilu 600 mm s větracími otvory a tl.vložkou, třídy B125, litinový rám a nekovový poklop zabezpečený proti vyskočení, obrtlík a zámek, emblém, kapsová stupadla litinová, vidlicová ocelová s povlakem PE, beton C 30/37 XF4</t>
  </si>
  <si>
    <t xml:space="preserve"> "4=4,000 [A] "_x000D_
 "Celkem "4 = 4,000 [B]_x000D_</t>
  </si>
  <si>
    <t>899309</t>
  </si>
  <si>
    <t>DOPLŇKY NA POTRUBÍ - VÝSTRAŽNÁ FÓLIE</t>
  </si>
  <si>
    <t>hnědá barva - pozor kanalizace</t>
  </si>
  <si>
    <t xml:space="preserve"> "134*2=268,000 [A] "_x000D_
 "Celkem "268 = 268,000 [B]_x000D_</t>
  </si>
  <si>
    <t>89952</t>
  </si>
  <si>
    <t>OBETONOVÁNÍ POTRUBÍ Z PROSTÉHO BETONU</t>
  </si>
  <si>
    <t>výustní objekt zatrubněné části - obetonování potrubí v délce 5 m, obetonování propustku - délka 8,71 m, šíře 2 m, výška 1,1 m, beton 25/30 XF3</t>
  </si>
  <si>
    <t xml:space="preserve"> "(0,341+0,726)*5+(1,1*2-3,14*1*1/4)*8,71=17,660 [A] "_x000D_
 "Celkem "17,66 = 17,660 [B]_x000D_</t>
  </si>
  <si>
    <t>899672</t>
  </si>
  <si>
    <t>ZKOUŠKA VODOTĚSNOSTI POTRUBÍ DN DO 600MM</t>
  </si>
  <si>
    <t>zatrubněná část - plast DN 500</t>
  </si>
  <si>
    <t>89980</t>
  </si>
  <si>
    <t>TELEVIZNÍ PROHLÍDKA POTRUBÍ</t>
  </si>
  <si>
    <t>zatrubněná část - plast DN 500 -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</si>
  <si>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9183D2</t>
  </si>
  <si>
    <t>PROPUSTY Z TRUB DN 600MM ŽELEZOBETONOVÝCH</t>
  </si>
  <si>
    <t>z žel.bet trub DN 600</t>
  </si>
  <si>
    <t xml:space="preserve"> "9,31=9,310 [A] "_x000D_
 "Celkem "9,31 = 9,310 [B]_x000D_</t>
  </si>
  <si>
    <t>R93641</t>
  </si>
  <si>
    <t>LAPAČ SPLAVENIN</t>
  </si>
  <si>
    <t>vtokový objekt v rozdělovacím objektu, tl.stěn a dna 250 mm, z žel.bet. C 30/37-XF4, výztuž KARI sítí 100x100x6 mm,vč.mříže a rámu z L profilů a pásoviny</t>
  </si>
  <si>
    <t>LIKVIDACE ODPADŮ NEKONTAMINOVANÝCH - 17 05 04  VYTĚŽENÉ ZEMINY A HORNINY - I. TŘÍDA TĚŽITELNOSTI, včetně dopravy</t>
  </si>
  <si>
    <t>přebytek výkopku - ze zatrubněné části -228,77 m3, přebytek výkopku z výkopu pro koryta - 449,44+ 64,95 + 9288 m3,  materiál z pročištění stáv.koryta 43 m3
Evidenční položka. Neoceňovat v objektu SO/PS, položka se oceňuje pouze v objektu SO 90-90.</t>
  </si>
  <si>
    <t xml:space="preserve"> "(228,77+449,44+64,95+9288+43)*2,1=21 155,736 [A] "_x000D_
 "Celkem "21155,736 = 21155,736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</si>
  <si>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</si>
  <si>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30-73-01</t>
  </si>
  <si>
    <t>přečerpávání v napojované stoce při osazení nové šachty</t>
  </si>
  <si>
    <t xml:space="preserve"> 200.000000 = 200,000 [A]_x000D_</t>
  </si>
  <si>
    <t xml:space="preserve"> "726*1.5*0.2"_x000D_</t>
  </si>
  <si>
    <t>výkop pro DN 400</t>
  </si>
  <si>
    <t xml:space="preserve"> "97.5*1.5*1.2"_x000D_</t>
  </si>
  <si>
    <t>vytlačená kubatura pro výkop DN 400</t>
  </si>
  <si>
    <t xml:space="preserve"> "97.5*0.8*1.2"_x000D_</t>
  </si>
  <si>
    <t xml:space="preserve"> "97.5*0.7*1.2"_x000D_</t>
  </si>
  <si>
    <t>obsyp štěrkopískem 0-20</t>
  </si>
  <si>
    <t xml:space="preserve"> 217.800000 = 217,800 [A]_x000D_</t>
  </si>
  <si>
    <t xml:space="preserve"> 1089.000000 = 1089,000 [A]_x000D_</t>
  </si>
  <si>
    <t>drenážní potrubí DN 150 SN min.4</t>
  </si>
  <si>
    <t xml:space="preserve"> "výkaz výměr"_x000D_</t>
  </si>
  <si>
    <t>451523</t>
  </si>
  <si>
    <t>VÝPLŇ VRSTVY Z KAMENIVA DRCENÉHO, INDEX ZHUTNĚNÍ ID DO 0,9</t>
  </si>
  <si>
    <t>podsyp štěrkopísek 0-20</t>
  </si>
  <si>
    <t>PVC SN 10</t>
  </si>
  <si>
    <t xml:space="preserve"> 97.460000 = 97,460 [A]_x000D_</t>
  </si>
  <si>
    <t>895111</t>
  </si>
  <si>
    <t>DRENÁŽNÍ ŠACHTICE NORMÁLNÍ Z BETON DÍLCŮ ŠN 60</t>
  </si>
  <si>
    <t>DN1000</t>
  </si>
  <si>
    <t xml:space="preserve"> 13.000000 = 13,000 [A]_x000D_</t>
  </si>
  <si>
    <t>895122</t>
  </si>
  <si>
    <t>DRENÁŽNÍ ŠACHTICE KONTROLNÍ Z BETON DÍLCŮ ŠK 80</t>
  </si>
  <si>
    <t xml:space="preserve"> 4.000000 = 4,000 [A]_x000D_</t>
  </si>
  <si>
    <t xml:space="preserve"> 3.000000 = 3,000 [A]_x000D_</t>
  </si>
  <si>
    <t>899662</t>
  </si>
  <si>
    <t>ZKOUŠKA VODOTĚSNOSTI POTRUBÍ DN DO 400MM</t>
  </si>
  <si>
    <t>SO 30-73-51</t>
  </si>
  <si>
    <t xml:space="preserve"> "250*1.5*0.2"_x000D_</t>
  </si>
  <si>
    <t xml:space="preserve"> 375.000000 = 375,000 [A]_x000D_</t>
  </si>
  <si>
    <t xml:space="preserve"> 2.000000 = 2,000 [A]_x000D_</t>
  </si>
  <si>
    <t xml:space="preserve"> "250*0.8*0.4"_x000D_</t>
  </si>
  <si>
    <t>SO 31-70-57</t>
  </si>
  <si>
    <t xml:space="preserve"> 7.000000 = 7,000 [A]_x000D_</t>
  </si>
  <si>
    <t xml:space="preserve"> "viz. výkaz výměr"_x000D_</t>
  </si>
  <si>
    <t>zásyp štěrkopískem 0-32</t>
  </si>
  <si>
    <t xml:space="preserve"> 34.940000 = 34,940 [A]_x000D_</t>
  </si>
  <si>
    <t>R451523</t>
  </si>
  <si>
    <t>drenážní štěrk 16-32</t>
  </si>
  <si>
    <t>87327</t>
  </si>
  <si>
    <t>POTRUBÍ Z TRUB PLASTOVÝCH TLAKOVÝCH SVAŘOVANÝCH DN DO 100MM</t>
  </si>
  <si>
    <t xml:space="preserve"> 23.300000 = 23,300 [A]_x000D_</t>
  </si>
  <si>
    <t>89942</t>
  </si>
  <si>
    <t>VÝŘEZ, VÝSEK, ÚTES NA POTRUBÍ DN DO 100MM</t>
  </si>
  <si>
    <t>899621</t>
  </si>
  <si>
    <t>TLAKOVÉ ZKOUŠKY POTRUBÍ DN DO 100MM</t>
  </si>
  <si>
    <t>SO 31-70-58</t>
  </si>
  <si>
    <t xml:space="preserve"> 12.000000 = 12,000 [A]_x000D_</t>
  </si>
  <si>
    <t xml:space="preserve"> 25.000000 = 25,000 [A]_x000D_</t>
  </si>
  <si>
    <t>zásyp rýhy a jámy pro vsakovací jímku a rýhy - pouze v případě vhodnosti vytěžené zeminy</t>
  </si>
  <si>
    <t xml:space="preserve"> 34.000000 = 34,000 [A]_x000D_</t>
  </si>
  <si>
    <t xml:space="preserve"> 5.000000 = 5,000 [A]_x000D_</t>
  </si>
  <si>
    <t>89947</t>
  </si>
  <si>
    <t>VÝŘEZ, VÝSEK, ÚTES NA POTRUBÍ DN DO 600MM</t>
  </si>
  <si>
    <t xml:space="preserve"> 59.000000 = 59,000 [A]_x000D_</t>
  </si>
  <si>
    <t>89952A</t>
  </si>
  <si>
    <t>OBETONOVÁNÍ POTRUBÍ Z PROSTÉHO BETONU DO C20/25</t>
  </si>
  <si>
    <t>R89952</t>
  </si>
  <si>
    <t>ZAFOUKÁNÍ POTRUBÍ V ZEMI</t>
  </si>
  <si>
    <t>Vyplnění stávajících potrubí hubený beton</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</si>
  <si>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</si>
  <si>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96688</t>
  </si>
  <si>
    <t>VYBOURÁNÍ KANALIZAČ ŠACHET KOMPLETNÍCH</t>
  </si>
  <si>
    <t>969257</t>
  </si>
  <si>
    <t>VYBOURÁNÍ POTRUBÍ DN DO 500MM KANALIZAČ</t>
  </si>
  <si>
    <t xml:space="preserve"> 10.000000 = 10,000 [A]_x000D_</t>
  </si>
  <si>
    <t>Vybourané potrubí a šachty
Evidenční položka. Neoceňovat v objektu SO/PS, položka se oceňuje pouze v objektu SO 90-90.</t>
  </si>
  <si>
    <t>SO 31-70-59</t>
  </si>
  <si>
    <t>PP SN 12</t>
  </si>
  <si>
    <t xml:space="preserve"> 54.280000 = 54,280 [A]_x000D_</t>
  </si>
  <si>
    <t>R87434</t>
  </si>
  <si>
    <t>PP SN 16, v úseku pod tratí</t>
  </si>
  <si>
    <t xml:space="preserve"> 24.200000 = 24,200 [A]_x000D_</t>
  </si>
  <si>
    <t>894858</t>
  </si>
  <si>
    <t>ŠACHTY KANALIZAČNÍ PLASTOVÉ D 600MM</t>
  </si>
  <si>
    <t>899632</t>
  </si>
  <si>
    <t>ZKOUŠKA VODOTĚSNOSTI POTRUBÍ DN DO 150MM</t>
  </si>
  <si>
    <t>899642</t>
  </si>
  <si>
    <t>ZKOUŠKA VODOTĚSNOSTI POTRUBÍ DN DO 200MM</t>
  </si>
  <si>
    <t xml:space="preserve"> 78.480000 = 78,480 [A]_x000D_</t>
  </si>
  <si>
    <t>SO 31-71-58</t>
  </si>
  <si>
    <t>PE100 110 x 10 SDR11</t>
  </si>
  <si>
    <t xml:space="preserve"> 61.610000 = 61,610 [A]_x000D_</t>
  </si>
  <si>
    <t>87344</t>
  </si>
  <si>
    <t>POTRUBÍ Z TRUB PLASTOVÝCH TLAKOVÝCH SVAŘOVANÝCH DN DO 250MM</t>
  </si>
  <si>
    <t>PE100 225 x 20,5 SDR11</t>
  </si>
  <si>
    <t xml:space="preserve"> 52.320000 = 52,320 [A]_x000D_</t>
  </si>
  <si>
    <t>87827</t>
  </si>
  <si>
    <t>NASUNUTÍ PLAST TRUB DN DO 100MM DO CHRÁNIČKY</t>
  </si>
  <si>
    <t>891127</t>
  </si>
  <si>
    <t>ŠOUPÁTKA DN DO 100MM</t>
  </si>
  <si>
    <t>891327</t>
  </si>
  <si>
    <t>MONTÁŽNÍ VLOŽKY DN DO 100MM</t>
  </si>
  <si>
    <t>R896669</t>
  </si>
  <si>
    <t>VODOMĚRNÁ SESTAVA DN100</t>
  </si>
  <si>
    <t>viz. výkres č. 2.401, sestava litinových tvarovek v arm. šachtě, vč. vodoměru</t>
  </si>
  <si>
    <t>kompletní dodávka</t>
  </si>
  <si>
    <t>891927</t>
  </si>
  <si>
    <t>ZEMNÍ SOUPRAVY DN DO 100MM S POKLOPEM</t>
  </si>
  <si>
    <t>893114</t>
  </si>
  <si>
    <t>ŠACHTY ARMATUR Z BETON DÍLCŮ PŮDORYS PLOCHY DO 4,5M2</t>
  </si>
  <si>
    <t>89945</t>
  </si>
  <si>
    <t>VÝŘEZ, VÝSEK, ÚTES NA POTRUBÍ DN DO 300MM</t>
  </si>
  <si>
    <t>899308</t>
  </si>
  <si>
    <t>DOPLŇKY NA POTRUBÍ - SIGNALIZAČ VODIČ</t>
  </si>
  <si>
    <t xml:space="preserve"> 61.600000 = 61,600 [A]_x000D_</t>
  </si>
  <si>
    <t>Vyplnění stávajícího potrubí</t>
  </si>
  <si>
    <t xml:space="preserve"> "0.3*0.3*3.14/4*58"_x000D_</t>
  </si>
  <si>
    <t>89972</t>
  </si>
  <si>
    <t>PROPLACH A DEZINFEKCE VODOVODNÍHO POTRUBÍ DN DO 100MM</t>
  </si>
  <si>
    <t>969145</t>
  </si>
  <si>
    <t>VYBOURÁNÍ POTRUBÍ DN DO 300MM VODOVODNÍCH</t>
  </si>
  <si>
    <t>vybourané vodovodní potrubí
Evidenční položka. Neoceňovat v objektu SO/PS, položka se oceňuje pouze v objektu SO 90-90.</t>
  </si>
  <si>
    <t>SO 31-71-59</t>
  </si>
  <si>
    <t>87333</t>
  </si>
  <si>
    <t>POTRUBÍ Z TRUB PLASTOVÝCH TLAKOVÝCH SVAŘOVANÝCH DN DO 150MM</t>
  </si>
  <si>
    <t>PE 100, 160 x 14,6, SDR11</t>
  </si>
  <si>
    <t xml:space="preserve"> 20.500000 = 20,500 [A]_x000D_</t>
  </si>
  <si>
    <t>87326</t>
  </si>
  <si>
    <t>POTRUBÍ Z TRUB PLASTOVÝCH TLAKOVÝCH SVAŘOVANÝCH DN DO 80MM</t>
  </si>
  <si>
    <t>PE100 De 63 SDR11</t>
  </si>
  <si>
    <t xml:space="preserve"> 33.940000 = 33,940 [A]_x000D_</t>
  </si>
  <si>
    <t>87826</t>
  </si>
  <si>
    <t>NASUNUTÍ PLAST TRUB DN DO 80MM DO CHRÁNIČKY</t>
  </si>
  <si>
    <t>891126</t>
  </si>
  <si>
    <t>ŠOUPÁTKA DN DO 80MM</t>
  </si>
  <si>
    <t>891833</t>
  </si>
  <si>
    <t>NAVRTÁVACÍ PASY DN DO 150MM</t>
  </si>
  <si>
    <t>DN 125</t>
  </si>
  <si>
    <t>891926</t>
  </si>
  <si>
    <t>ZEMNÍ SOUPRAVY DN DO 80MM S POKLOPEM</t>
  </si>
  <si>
    <t>89941</t>
  </si>
  <si>
    <t>VÝŘEZ, VÝSEK, ÚTES NA POTRUBÍ DN DO 80MM</t>
  </si>
  <si>
    <t>899611</t>
  </si>
  <si>
    <t>TLAKOVÉ ZKOUŠKY POTRUBÍ DN DO 80MM</t>
  </si>
  <si>
    <t>89971</t>
  </si>
  <si>
    <t>PROPLACH A DEZINFEKCE VODOVODNÍHO POTRUBÍ DN DO 80MM</t>
  </si>
  <si>
    <t>96912</t>
  </si>
  <si>
    <t>VYBOURÁNÍ POTRUBÍ DN DO 100MM VODOVODNÍCH</t>
  </si>
  <si>
    <t>SO 31-71-60</t>
  </si>
  <si>
    <t>87314</t>
  </si>
  <si>
    <t>POTRUBÍ Z TRUB PLASTOVÝCH TLAKOVÝCH SVAŘOVANÝCH DN DO 40MM</t>
  </si>
  <si>
    <t>PE100 32 x 3, SDR11</t>
  </si>
  <si>
    <t xml:space="preserve"> 42.140000 = 42,140 [A]_x000D_</t>
  </si>
  <si>
    <t>PE100 110 x 10 SDR11 - chránička</t>
  </si>
  <si>
    <t xml:space="preserve"> 19.000000 = 19,000 [A]_x000D_</t>
  </si>
  <si>
    <t>87814</t>
  </si>
  <si>
    <t>NASUNUTÍ PLAST TRUB DN DO 40MM DO CHRÁNIČKY</t>
  </si>
  <si>
    <t>891114</t>
  </si>
  <si>
    <t>ŠOUPÁTKA DN DO 40MM</t>
  </si>
  <si>
    <t>šoupě DN 25</t>
  </si>
  <si>
    <t>SO 37-70-51</t>
  </si>
  <si>
    <t>ODSTRANĚNÍ KRYTU ZPEVNĚNÝCH PLOCH S ASFALT POJIVEM</t>
  </si>
  <si>
    <t>11512</t>
  </si>
  <si>
    <t>ČERPÁNÍ VODY DO 1000 L/MIN</t>
  </si>
  <si>
    <t xml:space="preserve"> 100.000000 = 100,000 [A]_x000D_</t>
  </si>
  <si>
    <t>v úseku kolejiště zaporové pažení - rozepřené, př. 2.800</t>
  </si>
  <si>
    <t>567301</t>
  </si>
  <si>
    <t>VRSTVY PRO OBNOVU A OPRAVY Z MECHAN ZPEV KAMENIVA</t>
  </si>
  <si>
    <t xml:space="preserve"> "10 x 1,5  x 0.2"_x000D_</t>
  </si>
  <si>
    <t xml:space="preserve"> "10 x 1,5  x 0.1"_x000D_</t>
  </si>
  <si>
    <t>567401</t>
  </si>
  <si>
    <t>VRSTVY PRO OBNOVU A OPRAVY Z ASF CEM BETONU</t>
  </si>
  <si>
    <t xml:space="preserve"> 92.400000 = 92,400 [A]_x000D_</t>
  </si>
  <si>
    <t xml:space="preserve"> 64.500000 = 64,500 [A]_x000D_</t>
  </si>
  <si>
    <t xml:space="preserve"> 6.000000 = 6,000 [A]_x000D_</t>
  </si>
  <si>
    <t xml:space="preserve"> 156.900000 = 156,900 [A]_x000D_</t>
  </si>
  <si>
    <t xml:space="preserve"> 25.500000 = 25,500 [A]_x000D_</t>
  </si>
  <si>
    <t>SO 37-70-52</t>
  </si>
  <si>
    <t>v úseku kolejiště zaporové pažení viz. př. 2.800</t>
  </si>
  <si>
    <t>zásyp rýhy pouze v případě vhodnosti vytěžené zeminy</t>
  </si>
  <si>
    <t>podkladní beton pod dlažbu</t>
  </si>
  <si>
    <t xml:space="preserve"> 6.300000 = 6,300 [A]_x000D_</t>
  </si>
  <si>
    <t xml:space="preserve"> 91.740000 = 91,740 [A]_x000D_</t>
  </si>
  <si>
    <t xml:space="preserve"> 67.540000 = 67,540 [A]_x000D_</t>
  </si>
  <si>
    <t xml:space="preserve"> 240.300000 = 240,300 [A]_x000D_</t>
  </si>
  <si>
    <t xml:space="preserve"> 70.410000 = 70,410 [A]_x000D_</t>
  </si>
  <si>
    <t>896145</t>
  </si>
  <si>
    <t>SPADIŠTĚ KANALIZAČ Z BETON DÍLCŮ NA POTRUBÍ DN DO 300MM</t>
  </si>
  <si>
    <t>čedičový obklad nárazové stěny 180° a dna</t>
  </si>
  <si>
    <t xml:space="preserve"> 9.000000 = 9,000 [A]_x000D_</t>
  </si>
  <si>
    <t>R894157</t>
  </si>
  <si>
    <t>LAPÁK PÍSKU</t>
  </si>
  <si>
    <t>1,5 m x 1,5 m Tl. stěn 0,15 m, hloubka 2,7 m, kompozitní mříž 1,3 m x 1,3 m</t>
  </si>
  <si>
    <t>VTOKOVÝ OBJEKT</t>
  </si>
  <si>
    <t>1,2 m x 0.8 m Tl. stěn 0,15 m, hloubka 1,0 m, kompozitní mříž 1,0 m x 0,6 m</t>
  </si>
  <si>
    <t>899652</t>
  </si>
  <si>
    <t>ZKOUŠKA VODOTĚSNOSTI POTRUBÍ DN DO 300MM</t>
  </si>
  <si>
    <t xml:space="preserve"> 310.710000 = 310,710 [A]_x000D_</t>
  </si>
  <si>
    <t xml:space="preserve"> 30.000000 = 30,000 [A]_x000D_</t>
  </si>
  <si>
    <t xml:space="preserve"> 476.290000 = 476,290 [A]_x000D_</t>
  </si>
  <si>
    <t xml:space="preserve"> 40.000000 = 40,000 [A]_x000D_</t>
  </si>
  <si>
    <t>vybourané stoky a šachty
Evidenční položka. Neoceňovat v objektu SO/PS, položka se oceňuje pouze v objektu SO 90-90.</t>
  </si>
  <si>
    <t>SO 37-70-53</t>
  </si>
  <si>
    <t xml:space="preserve"> 36.690000 = 36,690 [A]_x000D_</t>
  </si>
  <si>
    <t xml:space="preserve"> 45.690000 = 45,690 [A]_x000D_</t>
  </si>
  <si>
    <t>969234</t>
  </si>
  <si>
    <t>VYBOURÁNÍ POTRUBÍ DN DO 200MM KANALIZAČ</t>
  </si>
  <si>
    <t>včetně skládkovného</t>
  </si>
  <si>
    <t>SO 37-70-54</t>
  </si>
  <si>
    <t xml:space="preserve"> 17.200000 = 17,200 [A]_x000D_</t>
  </si>
  <si>
    <t xml:space="preserve"> 17.770000 = 17,770 [A]_x000D_</t>
  </si>
  <si>
    <t>výkop jamy vsakovací jímky zpětný zásyp</t>
  </si>
  <si>
    <t>výkop rýha zpětný zásyp</t>
  </si>
  <si>
    <t>vtokový objekt</t>
  </si>
  <si>
    <t xml:space="preserve"> "8 x 0.3"_x000D_</t>
  </si>
  <si>
    <t>podklad dlažba vtokový objekt</t>
  </si>
  <si>
    <t xml:space="preserve"> "8 x 0.1"_x000D_</t>
  </si>
  <si>
    <t>asf. komunice</t>
  </si>
  <si>
    <t xml:space="preserve"> "43 x 0.2"_x000D_</t>
  </si>
  <si>
    <t xml:space="preserve"> "43 x 0.1"_x000D_</t>
  </si>
  <si>
    <t xml:space="preserve"> 8.000000 = 8,000 [A]_x000D_</t>
  </si>
  <si>
    <t xml:space="preserve"> 24.810000 = 24,810 [A]_x000D_</t>
  </si>
  <si>
    <t>R80013</t>
  </si>
  <si>
    <t>VSAKOVACÍ JÍMKA Z PLASTOVÝCH BOXŮ V 19,0 m3</t>
  </si>
  <si>
    <t>Kompletní dodávka a montáž</t>
  </si>
  <si>
    <t>vtokový objekt monolit bet. blok na potrubí</t>
  </si>
  <si>
    <t xml:space="preserve"> "2 x 0.8 x 0.8"_x000D_</t>
  </si>
  <si>
    <t xml:space="preserve"> 32.810000 = 32,810 [A]_x000D_</t>
  </si>
  <si>
    <t>SO 37-71-52</t>
  </si>
  <si>
    <t>záporové pažení - rozepřené</t>
  </si>
  <si>
    <t>v úseku zářezu, záporové pažení - rozepřené</t>
  </si>
  <si>
    <t xml:space="preserve"> 478.000000 = 478,000 [A]_x000D_</t>
  </si>
  <si>
    <t xml:space="preserve"> 490.000000 = 490,000 [A]_x000D_</t>
  </si>
  <si>
    <t xml:space="preserve"> 157.940000 = 157,940 [A]_x000D_</t>
  </si>
  <si>
    <t xml:space="preserve"> 312.000000 = 312,000 [A]_x000D_</t>
  </si>
  <si>
    <t xml:space="preserve"> 49.190000 = 49,190 [A]_x000D_</t>
  </si>
  <si>
    <t xml:space="preserve"> 10.580000 = 10,580 [A]_x000D_</t>
  </si>
  <si>
    <t xml:space="preserve"> 11.080000 = 11,080 [A]_x000D_</t>
  </si>
  <si>
    <t xml:space="preserve"> "0.2*22,5"_x000D_</t>
  </si>
  <si>
    <t xml:space="preserve"> "0.1*22,5"_x000D_</t>
  </si>
  <si>
    <t>85133</t>
  </si>
  <si>
    <t>POTRUBÍ Z TRUB LITINOVÝCH TLAKOVÝCH HRDLOVÝCH DN DO 150MM</t>
  </si>
  <si>
    <t>protikorozní ochrana - PE povrstvení, tvarovky s epoxidovou ochranou vrstvou</t>
  </si>
  <si>
    <t xml:space="preserve"> 3.500000 = 3,500 [A]_x000D_</t>
  </si>
  <si>
    <t xml:space="preserve"> 137.470000 = 137,470 [A]_x000D_</t>
  </si>
  <si>
    <t>86645</t>
  </si>
  <si>
    <t>CHRÁNIČKY Z TRUB OCELOVÝCH DN DO 300MM</t>
  </si>
  <si>
    <t xml:space="preserve"> 35.700000 = 35,700 [A]_x000D_</t>
  </si>
  <si>
    <t>87833</t>
  </si>
  <si>
    <t>NASUNUTÍ PLAST TRUB DN DO 150MM DO CHRÁNIČKY</t>
  </si>
  <si>
    <t>891133</t>
  </si>
  <si>
    <t>ŠOUPÁTKA DN DO 150MM</t>
  </si>
  <si>
    <t>891426</t>
  </si>
  <si>
    <t>HYDRANTY PODZEMNÍ DN 80MM</t>
  </si>
  <si>
    <t>891333</t>
  </si>
  <si>
    <t>MONTÁŽNÍ VLOŽKY DN DO 150MM</t>
  </si>
  <si>
    <t>891933</t>
  </si>
  <si>
    <t>ZEMNÍ SOUPRAVY DN DO 150MM S POKLOPEM</t>
  </si>
  <si>
    <t>89913</t>
  </si>
  <si>
    <t>KRYCÍ HRNCE SAMOSTATNÉ</t>
  </si>
  <si>
    <t>R85126</t>
  </si>
  <si>
    <t>Tvarovky Tvárná litina DN 80</t>
  </si>
  <si>
    <t>pro podzemní hydrant, patkové koleno, TP,</t>
  </si>
  <si>
    <t>893118</t>
  </si>
  <si>
    <t>ŠACHTY ARMATUR Z BETON DÍLCŮ PŮDORYS PLOCHY PŘES 7,5M2</t>
  </si>
  <si>
    <t xml:space="preserve"> 50.410000 = 50,410 [A]_x000D_</t>
  </si>
  <si>
    <t>89943</t>
  </si>
  <si>
    <t>VÝŘEZ, VÝSEK, ÚTES NA POTRUBÍ DN DO 150MM</t>
  </si>
  <si>
    <t xml:space="preserve"> 150.470000 = 150,470 [A]_x000D_</t>
  </si>
  <si>
    <t>899631</t>
  </si>
  <si>
    <t>TLAKOVÉ ZKOUŠKY POTRUBÍ DN DO 150MM</t>
  </si>
  <si>
    <t>89973</t>
  </si>
  <si>
    <t>PROPLACH A DEZINFEKCE VODOVODNÍHO POTRUBÍ DN DO 150MM</t>
  </si>
  <si>
    <t>969133</t>
  </si>
  <si>
    <t>VYBOURÁNÍ POTRUBÍ DN DO 150MM VODOVODNÍCH</t>
  </si>
  <si>
    <t>SO 37-71-53</t>
  </si>
  <si>
    <t xml:space="preserve"> 8.500000 = 8,500 [A]_x000D_</t>
  </si>
  <si>
    <t xml:space="preserve"> 211.460000 = 211,460 [A]_x000D_</t>
  </si>
  <si>
    <t xml:space="preserve"> 42.500000 = 42,500 [A]_x000D_</t>
  </si>
  <si>
    <t xml:space="preserve"> 60.260000 = 60,260 [A]_x000D_</t>
  </si>
  <si>
    <t xml:space="preserve"> 168.960000 = 168,960 [A]_x000D_</t>
  </si>
  <si>
    <t>SO 37-71-54</t>
  </si>
  <si>
    <t>R01431</t>
  </si>
  <si>
    <t>POPLATKY ZA VYPUŠTĚNOU VODU</t>
  </si>
  <si>
    <t xml:space="preserve"> "1=1,000 [A]  náklady dle ceny vody v době provádění a délky vypuštěného úseku"_x000D_</t>
  </si>
  <si>
    <t>R02852</t>
  </si>
  <si>
    <t>PRŮZKUMNÉ PRÁCE DIAGNOSTIKY KONSTRUKCÍ</t>
  </si>
  <si>
    <t>zjištění stáv.stavu vodovodu a sledování vodovodu  - 13,7 m v průběhu stavby</t>
  </si>
  <si>
    <t xml:space="preserve"> "1=1,000 [A]"_x000D_</t>
  </si>
  <si>
    <t>zaměření směrové a výškové polohy vodovodu</t>
  </si>
  <si>
    <t>R02944</t>
  </si>
  <si>
    <t>R02960</t>
  </si>
  <si>
    <t>OSTATNÍ POŽADAVKY - ODBORNÝ DOZOR</t>
  </si>
  <si>
    <t>zrušení proviz. zemní hrázky pro vypouštěnou vodu z potrubí při proplachu  (20 m3), vč.odvozu zeminy na deponii</t>
  </si>
  <si>
    <t xml:space="preserve"> "20=20,000 [A]  zrušení zem.hrázky"_x000D_</t>
  </si>
  <si>
    <t>natěžení a dovoz  materiálů (výkopku) z mezideponie, včetně rozvozných vzdáleností, zásyp jam a rýh - 809,84 m3</t>
  </si>
  <si>
    <t xml:space="preserve"> "20+152,58+281,67+355,59=809,840 [A]"_x000D_</t>
  </si>
  <si>
    <t>svahovaná jáma pro potrubí a chráničku (231,49+629,82 m3), sondy na stáv.potrubí (2x2x2 m - 2ks - 20 m3), vč.odvozu výkopku na deponii  (výkopek pro zásyp jam 454,25 m3, rýh 71,21 m3), vč.odvozu na skládku (přebytek výkopku - 355,85 m3)</t>
  </si>
  <si>
    <t xml:space="preserve"> "231,49+629,82+20=881,310 [A]"_x000D_</t>
  </si>
  <si>
    <t>rýha šíře 1,62 m -  obkopání stáv.potrubí, vč.odvozu výkopku na deponii (výkopek pro zpětný zásyp)</t>
  </si>
  <si>
    <t xml:space="preserve"> "355,59=355,590 [A]"_x000D_</t>
  </si>
  <si>
    <t>uložení přebytku výkopku na skládku - 355,85 m3, výkopku pro zásyp na deponii 809,94 m3</t>
  </si>
  <si>
    <t xml:space="preserve"> "355,85+809,84=1 165,690 [A]"_x000D_</t>
  </si>
  <si>
    <t>zásyp rýh - 355,59  m3, zásyp jam 454,25 m3</t>
  </si>
  <si>
    <t>obsyp potrubí vodovodu a odpadu štěrkopískem 0-4 mm, příp.0-8 mm</t>
  </si>
  <si>
    <t xml:space="preserve"> "1,504*29,5+3,013*61,5=229,668 [A]"_x000D_</t>
  </si>
  <si>
    <t>zřízení  proviz. zemní hrázky pro vypouštěnou vodu z potrubí při proplachu  (20 m3),</t>
  </si>
  <si>
    <t xml:space="preserve"> "20=20,000 [A]"_x000D_</t>
  </si>
  <si>
    <t>21261</t>
  </si>
  <si>
    <t>TRATIVODY KOMPLET Z TRUB Z PLAST HMOT DN DO 80MM</t>
  </si>
  <si>
    <t>drenáž DN 80, vč.štěrkového podsypu a obsypu</t>
  </si>
  <si>
    <t xml:space="preserve"> "91=91,000 [A]"_x000D_</t>
  </si>
  <si>
    <t>opěrné bet.bloky v lomech potrubí - beton C 12/15, 4 ks, vč.bednění, vč.kotev z oc. S235J2</t>
  </si>
  <si>
    <t xml:space="preserve"> "112,04=112,040 [A]"_x000D_</t>
  </si>
  <si>
    <t>pískový podsyp (0-4 mm)  tl. 100 mm pod potrubím a chráničkou</t>
  </si>
  <si>
    <t xml:space="preserve"> "0,325*29,5+0,6*61,5=46,488 [A] podsyp potrubí"_x000D_</t>
  </si>
  <si>
    <t>R863711A</t>
  </si>
  <si>
    <t>POTRUBÍ Z TRUB OCELOVÝCH DN DO 1000MM S CEMENTACÍ</t>
  </si>
  <si>
    <t>Ocelové potrubí 1016/20 - 29,8m třívrstvá plastová izolace N-n, vnitřní cementová výstelka</t>
  </si>
  <si>
    <t xml:space="preserve"> "29,8=29,800 [A]"_x000D_</t>
  </si>
  <si>
    <t>R863711B</t>
  </si>
  <si>
    <t>1016/20 - 61,50 m, třívrstvá plastová izolace N-n, vnější vlaknito-cementová izolace FZM-N, vnitřní cementová výstelka</t>
  </si>
  <si>
    <t xml:space="preserve"> "61,5=61,500 [A]"_x000D_</t>
  </si>
  <si>
    <t>R86672</t>
  </si>
  <si>
    <t>CHRÁNIČKY Z TRUB OCELOVÝCH DN DO 1200MM</t>
  </si>
  <si>
    <t>Ocelové potrubí 1220/10 - chránička, žárové pozinkování, vnitřní epoxidový nástřik, konec chráničky DN 1600</t>
  </si>
  <si>
    <t>R86684</t>
  </si>
  <si>
    <t>CHRÁNIČKY Z TRUB OCELOVÝCH DN DO 1600MM</t>
  </si>
  <si>
    <t>Ocelové potrubí 1620/14.2 - chránička, žárové pozinkování, vnitřní epoxidový nástřik</t>
  </si>
  <si>
    <t>R86871</t>
  </si>
  <si>
    <t>NASUNUTÍ OCELOVÉ POTRUBNÍ SEKCE DN DO 1000MM DO OCELOVÉ CHRÁNIČKY</t>
  </si>
  <si>
    <t>nasunutí ocel. svařovaných trub DN 1000  do ocelové chráničky DN 1600, 1200, vč.uzavírací pryž.manžety 1220/1016 EPDM (2ks), vč.kluzných objímek d.1016 výška 90 mm, po 1,5 m( 43 ks)</t>
  </si>
  <si>
    <t>899303</t>
  </si>
  <si>
    <t>DOPLŇKY NA POTRUBÍ - POCH</t>
  </si>
  <si>
    <t>POCH, vč.skříňky na plast.sloupku, směr.sloupku s bet.patkou a skruží, vč.kabelů a fólie</t>
  </si>
  <si>
    <t>bílá barva - pozor vodovod - potrubí DN 1000 uložené v zemi</t>
  </si>
  <si>
    <t xml:space="preserve"> "396=396,000 [A]"_x000D_</t>
  </si>
  <si>
    <t>R899600</t>
  </si>
  <si>
    <t>PENETRAČNÍ ZKOUŠKA SVARŮ CHRÁNIČEK</t>
  </si>
  <si>
    <t>SOUBOR</t>
  </si>
  <si>
    <t>R899600A</t>
  </si>
  <si>
    <t>ELEKTROJISKROVÁ ZKOUŠKA</t>
  </si>
  <si>
    <t>elektrojiskrová zkouška  celistvosti a pórovitosti izolace ocel.potrubí  DN 1000</t>
  </si>
  <si>
    <t>R899603</t>
  </si>
  <si>
    <t>RENTGENOVÁ ZKOUŠKA SVARŮ</t>
  </si>
  <si>
    <t>rentgenová zkouška kvality svarů ocelového potrubí DN 1000</t>
  </si>
  <si>
    <t>899691</t>
  </si>
  <si>
    <t>TLAKOVÉ ZKOUŠKY POTRUBÍ DN PŘES 800MM</t>
  </si>
  <si>
    <t>ocel DN 1000</t>
  </si>
  <si>
    <t>89979</t>
  </si>
  <si>
    <t>PROPLACH A DEZINFEKCE VODOVOD POTRUBÍ DN PŘES 800MM</t>
  </si>
  <si>
    <t>R93658</t>
  </si>
  <si>
    <t>OCHRANNÉ TYČOVÉ ZNAKY - ORIENTAČNÍ SLOUPKY</t>
  </si>
  <si>
    <t>orientační sloupek v lomech vodovodu - ocel.trubka 78/3 mm, dl.2,8 m, žárově zinkovaná, vč.uzavření sloupku,vč. nátěru, vč.betonové patky</t>
  </si>
  <si>
    <t xml:space="preserve"> "4=4,000 [A] trasa přeložky"_x000D_</t>
  </si>
  <si>
    <t>969171</t>
  </si>
  <si>
    <t>VYBOURÁNÍ POTRUBÍ DN DO 1000MM VODOVODNÍCH</t>
  </si>
  <si>
    <t>vybourání a rozřezání stáv.vodovodního potrubí oc.DN 1000, vč.odstranění z výkopu, vč.odvozu na skládku či předání provozovateli vodovodů,</t>
  </si>
  <si>
    <t xml:space="preserve"> "87,8=87,800 [A]"_x000D_</t>
  </si>
  <si>
    <t>LIKVIDACE ODPADŮ NEKONTAMINOVANÝCH - 17 05 04 VYTĚŽENÉ ZEMINY A HORNINY - I. TŘÍDA TĚŽITELNOSTI, včetně dopravy</t>
  </si>
  <si>
    <t>přebytek výkopku - 355,85 m3
Evidenční položka. Neoceňovat v objektu SO/PS, položka se oceňuje pouze v objektu SO 90-90.</t>
  </si>
  <si>
    <t xml:space="preserve"> "(1165,69-809,84)*2,1=747,285 [A]"_x000D_</t>
  </si>
  <si>
    <t>SO 37-71-55</t>
  </si>
  <si>
    <t xml:space="preserve"> 11.000000 = 11,000 [A]_x000D_</t>
  </si>
  <si>
    <t>SO 38-70-51</t>
  </si>
  <si>
    <t>v úseku zářezu záporové pažení, př. 2.800</t>
  </si>
  <si>
    <t xml:space="preserve"> 1036.000000 = 1036,000 [A]_x000D_</t>
  </si>
  <si>
    <t>81458</t>
  </si>
  <si>
    <t>POTRUBÍ Z TRUB BETONOVÝCH DN DO 600MM</t>
  </si>
  <si>
    <t>čedičová vystélka 180°</t>
  </si>
  <si>
    <t xml:space="preserve"> 105.820000 = 105,820 [A]_x000D_</t>
  </si>
  <si>
    <t>82458</t>
  </si>
  <si>
    <t>POTRUBÍ Z TRUB ŽELEZOBETONOVÝCH DN DO 600MM</t>
  </si>
  <si>
    <t xml:space="preserve"> 58.650000 = 58,650 [A]_x000D_</t>
  </si>
  <si>
    <t>894158</t>
  </si>
  <si>
    <t>ŠACHTY KANALIZAČNÍ Z BETON DÍLCŮ NA POTRUBÍ DN DO 600MM</t>
  </si>
  <si>
    <t xml:space="preserve"> 83.130000 = 83,130 [A]_x000D_</t>
  </si>
  <si>
    <t xml:space="preserve"> 164.470000 = 164,470 [A]_x000D_</t>
  </si>
  <si>
    <t xml:space="preserve"> "85*0.6*0.6*3.14/4"_x000D_</t>
  </si>
  <si>
    <t>969258</t>
  </si>
  <si>
    <t>VYBOURÁNÍ POTRUBÍ DN DO 600MM KANALIZAČ</t>
  </si>
  <si>
    <t>SO 38-70-52</t>
  </si>
  <si>
    <t>zásyp rýhy - pouze v případě vhodnosti vytěžené zeminy</t>
  </si>
  <si>
    <t>89944</t>
  </si>
  <si>
    <t>VÝŘEZ, VÝSEK, ÚTES NA POTRUBÍ DN DO 200MM</t>
  </si>
  <si>
    <t>SO 38-70-53</t>
  </si>
  <si>
    <t xml:space="preserve"> 31.200000 = 31,200 [A]_x000D_</t>
  </si>
  <si>
    <t>záporové pažení, př. 2.800</t>
  </si>
  <si>
    <t xml:space="preserve"> 48.930000 = 48,930 [A]_x000D_</t>
  </si>
  <si>
    <t xml:space="preserve"> 51.000000 = 51,000 [A]_x000D_</t>
  </si>
  <si>
    <t xml:space="preserve"> 615.600000 = 615,600 [A]_x000D_</t>
  </si>
  <si>
    <t>Vybourané kanalizační potrubí a šachty
Evidenční položka. Neoceňovat v objektu SO/PS, položka se oceňuje pouze v objektu SO 90-90.</t>
  </si>
  <si>
    <t xml:space="preserve"> 28.000000 = 28,000 [A]_x000D_</t>
  </si>
  <si>
    <t>SO 38-70-55</t>
  </si>
  <si>
    <t>R13173</t>
  </si>
  <si>
    <t>KOPANÁ SONDA - MĚŘIČSKÝ PROFIL - GEODETICKÝ STABILAZAČNÍ BOD NA POTRUBÍ VČETNĚ ZEMNÍCH PRACÍ</t>
  </si>
  <si>
    <t>R0.1</t>
  </si>
  <si>
    <t>AKCELOMETR - MĚŘENÍ PŘI TRHACÍCH PRACECH</t>
  </si>
  <si>
    <t>PASPORTIZACE STAVU KANALIZAČNÍHO ŘADU V PÁSMU ISOSEISMICITY</t>
  </si>
  <si>
    <t>SO 38-70-56</t>
  </si>
  <si>
    <t>zaměření směrové a výškové polohy kanalizace</t>
  </si>
  <si>
    <t>11332</t>
  </si>
  <si>
    <t>ODSTRANĚNÍ PODKLADŮ ZPEVNĚNÝCH PLOCH Z KAMENIVA NESTMELENÉHO</t>
  </si>
  <si>
    <t>odstranění podsypu panelů, vč.odvozu, skládku zajistí zhotovitel stavby</t>
  </si>
  <si>
    <t xml:space="preserve"> "9*0,15=1,350 [A]"_x000D_</t>
  </si>
  <si>
    <t>11346</t>
  </si>
  <si>
    <t>ODSTRANĚNÍ KRYTU ZPEVNĚNÝCH PLOCH ZE SILNIČ DÍLCŮ (PANELŮ) VČET PODKL</t>
  </si>
  <si>
    <t>dočasná ochrana stáv. přípojky UVd.17 silničními panely  3 x1,5 m, odstranění - demontáž, odvoz a zpětné uložení na deponii panelů, zajistí zhotovitel stavby</t>
  </si>
  <si>
    <t xml:space="preserve"> "3*3*0,15=1,350 [A]"_x000D_</t>
  </si>
  <si>
    <t>natěžení a dovoz  materiálů (výkopku) z mezideponie, včetně rozvozných vzdáleností, zásyp rýh - 149,183 m3</t>
  </si>
  <si>
    <t xml:space="preserve"> "5,85+76,35+12,56+52,89+1,533=149,183 [A]"_x000D_</t>
  </si>
  <si>
    <t>rýha šíře 1,30 m -  stoka DN 500, rozšíření u šachet na 2,6 m (156,48 m3), rýha 1 m - přípojky HV a provizorní přípojky, výkop pro HV 2,7x2,1 m (26,72+120,66 m3), rýha 0,70 m pro přípojku UV (3,15 m3), vč.odvozu výkopku na deponii (výkopek pro zpětný zásyp - 149,183m3) , na skládku -  přebytek výkopku - vytlačená kubatura (157,827m3)</t>
  </si>
  <si>
    <t xml:space="preserve"> "156,48+26,72+120,66+3,15=307,010 [A]"_x000D_</t>
  </si>
  <si>
    <t>uložení přebytku výkopku na skládku - 157,827 m3, výkopku pro zásyp na deponii 149,183 m3</t>
  </si>
  <si>
    <t xml:space="preserve"> "157,827+149,183=307,010 [A]"_x000D_</t>
  </si>
  <si>
    <t>zásyp rýh a zásyp rýhy po výkopu stáv.potrubí pod novým potrubím (stoka uložena mělčeji než stáv.potrubí)</t>
  </si>
  <si>
    <t xml:space="preserve"> "50*0,726+16*0,473+6,2*0,473+3*0,298=47,695 [A]"_x000D_</t>
  </si>
  <si>
    <t>pracovní drenáž DN 100, vč.štěrkového podsypu a obsypu, rozsah drenáží bude možno upřesnit dle skutečného výskytu podzemní vody po provedení výkopů, jedná se o provizorní trativod provedený z důvodu provádění kanalizace</t>
  </si>
  <si>
    <t xml:space="preserve"> "50+16=66,000 [A]"_x000D_</t>
  </si>
  <si>
    <t>pískový podsyp (0-4 mm)  pod potrubím</t>
  </si>
  <si>
    <t xml:space="preserve"> "50*0,341+16*0,201+6,2*0,201+3*0,114=21,854 [A] podsyp potrubí"_x000D_</t>
  </si>
  <si>
    <t>56343</t>
  </si>
  <si>
    <t>VOZOVKOVÉ VRSTVY ZE ŠTĚRKOPÍSKU TL. DO 150MM</t>
  </si>
  <si>
    <t>dočasná ochrana stáv. přípojky UVd.17 silničními panely  - štěrkopískový podsyp (tl.150 mm) panelů, plocha 3x3 m</t>
  </si>
  <si>
    <t xml:space="preserve"> "3*3=9,000 [A]"_x000D_</t>
  </si>
  <si>
    <t>R58300</t>
  </si>
  <si>
    <t>KRYT ZE SINIČNÍCH DÍLCŮ (PANELŮ)</t>
  </si>
  <si>
    <t>dočasná ochrana stáv. přípojky UVd.17 silničními panely  3 x1,5 m, plocha 3x3 m,  R - položka, dovoz panelů z deponie a jejich osazení zajistí zhotovitel stavby, předpoklad opakovaného použití vlastních panelů dodavatele</t>
  </si>
  <si>
    <t>přípojka UV, plast DN 200 SN 12, trouby strukturované nebo plnostěnné jednovrstvé</t>
  </si>
  <si>
    <t xml:space="preserve"> "3=3,000 [A]"_x000D_</t>
  </si>
  <si>
    <t>přípojka HVd14 - plastové potrubí DN 300, SN 16 - 16 m, provizorní přípojky - plastové potrubí DN 300 SN 12 - 6,20 m, trouby strukturované nebo plnostěnné jednovrstvé</t>
  </si>
  <si>
    <t xml:space="preserve"> "16+6,2=22,200 [A]"_x000D_</t>
  </si>
  <si>
    <t>stoka - plastové potrubí DN 500, SN 12 - 50 m, trouby strukturované nebo plnostěnné jednovrstvé</t>
  </si>
  <si>
    <t xml:space="preserve"> "50=50,000 [A]"_x000D_</t>
  </si>
  <si>
    <t>ŠD21 - celoprefabrikovaná vodotěs. betonová šachta na potrubí DN 500 s jednolitým šachtovým dnem, kyneta betonová,  
DN šachty 1000, s integrovaným spojem osazeným do šach.dna, pryžové elastomerové těsnění mezi šach.díly,  tl.stěn 120mm,vč.poklopu profilu 600 mm s větracími otvory a tl.vložkou, třídy B125, litinový rám a poklop zabezpečený proti vyskočení, obrtlík a zámek, emblém ŘSD, kapsová stupadla litinová, vidlicová ocelová s povlakem PE, beton C 30/37 XF4</t>
  </si>
  <si>
    <t>896157</t>
  </si>
  <si>
    <t>SPADIŠTĚ KANALIZAČ Z BETON DÍLCŮ NA POTRUBÍ DN DO 500MM</t>
  </si>
  <si>
    <t>ŠD.20 -  celoprefabrikované spadiště na potrubí DN 500, čedičová výstelka dna a stěn (180 stupňů), DN spadiště 1000, s integrovaným spojem osazeným do šach.dna, pryžové elastomerové těsnění mezi šach.díly,  tl.stěn 120mm,  vč.hlavy spadiště a obtokového potrubí, vč.obetonování, vč.poklopu profilu 600 mm s větracími otvory a tl.vložkou, třídy B125, litinový rám a poklop zabezpečený proti vyskočení, obrtlík a zámek, emblém ŘSD, kapsová stupadla litinová, vidlicová ocelová s povlakem PE, beton C 30/37 XF4</t>
  </si>
  <si>
    <t>89712</t>
  </si>
  <si>
    <t>VPUSŤ KANALIZAČNÍ ULIČNÍ KOMPLETNÍ Z BETONOVÝCH DÍLCŮ</t>
  </si>
  <si>
    <t>nová vpus UVd 16 -  kompletní provedení dle PD, celoprefabrikované UV dle DIN 4052 bez konusu, průměr 450 mm, vč.litinové lomené mříže 300/500  tř. D400, s pantem a se zámkem, s košem na bahno UC3 v. 575 mm, beton C 30/37 XF4</t>
  </si>
  <si>
    <t>kompletní provedení dle PD, celoprefabrikované HV 120/60 cm, vč. dvojité mříže tř. min. B125 z nekovového materiálu neatraktivního pro zcizení - např.plast nebo kompozit osazené do lit.rámu, beton C 30/37 XF4</t>
  </si>
  <si>
    <t xml:space="preserve"> "6=6,000 [A]  3 ks provizorní, 3 ks definitivní"_x000D_</t>
  </si>
  <si>
    <t>89921</t>
  </si>
  <si>
    <t>VÝŠKOVÁ ÚPRAVA POKLOPŮ</t>
  </si>
  <si>
    <t>rektifikace šachtových poklopů ŠC.4,ŠD.2,ŠD.3</t>
  </si>
  <si>
    <t>89922</t>
  </si>
  <si>
    <t>VÝŠKOVÁ ÚPRAVA MŘÍŽÍ</t>
  </si>
  <si>
    <t>rektifikace mříže UVd.17</t>
  </si>
  <si>
    <t xml:space="preserve"> "50+16+3=69,000 [A]"_x000D_</t>
  </si>
  <si>
    <t>přípojka UV plast DN 200</t>
  </si>
  <si>
    <t>přípojka HV - plast DN 300</t>
  </si>
  <si>
    <t>stoka - plast DN 500</t>
  </si>
  <si>
    <t>plastové potrubí DN 200, 300, 500 -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</si>
  <si>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 xml:space="preserve"> "3+22,2+50=75,200 [A]"_x000D_</t>
  </si>
  <si>
    <t>96687</t>
  </si>
  <si>
    <t>VYBOURÁNÍ ULIČNÍCH VPUSTÍ KOMPLETNÍCH</t>
  </si>
  <si>
    <t>ŠD.20 a ŠD.21, srovnatelně vybourání horských vpustí - 6 ks</t>
  </si>
  <si>
    <t xml:space="preserve"> "1+1+6=8,000 [A]"_x000D_</t>
  </si>
  <si>
    <t>plast DN 200</t>
  </si>
  <si>
    <t>969245</t>
  </si>
  <si>
    <t>VYBOURÁNÍ POTRUBÍ DN DO 300MM KANALIZAČ</t>
  </si>
  <si>
    <t>potrubí plast DN 300</t>
  </si>
  <si>
    <t>potrubí plast DN 500 - stoka</t>
  </si>
  <si>
    <t>přebytek výkopku - 157,827  m3
Evidenční položka. Neoceňovat v objektu SO/PS, položka se oceňuje pouze v objektu SO 90-90.</t>
  </si>
  <si>
    <t xml:space="preserve"> "(307,01-149,183) *2,1=331,437 [A]"_x000D_</t>
  </si>
  <si>
    <t xml:space="preserve"> "(0,645+0,118+6,966)*2,7=20,868 [A] "_x000D_
 "beton a železobeton z vybouraných šachet 2ks (0,645 m3), ul.vpustí 1ks (0,118 m3) a hor.vpustí 6 ks (6,966 m3)"_x000D_</t>
  </si>
  <si>
    <t xml:space="preserve"> "0,0171+0,3219+1,325=1,664 [A]   srovnatelně poplatky za uložení vybouraného plastového potrubí DN 200 - 3 m (17,1 kg), DN 300-22,2 m (321,9kg),DN 400-50 m (1325 kg)"_x000D_</t>
  </si>
  <si>
    <t>SO 38-71-06</t>
  </si>
  <si>
    <t>ODSTRANĚNÍ KRYTU ZPEVNĚNÝCH PLOCH S ASFALT POJIVEM, ODVOZ DO 12KM</t>
  </si>
  <si>
    <t>nezpevněná cesta ZÚ - AŠ1</t>
  </si>
  <si>
    <t xml:space="preserve"> "18,0 x 0,5 * 3,0 "_x000D_
 "Celkem "27 = 27,000 [B]_x000D_</t>
  </si>
  <si>
    <t xml:space="preserve"> "výkaz výměr "_x000D_
 "Celkem "87,2 = 87,200 [B]_x000D_</t>
  </si>
  <si>
    <t xml:space="preserve"> "výkaz výměr "_x000D_
 "Celkem "1912 = 1912,000 [B]_x000D_</t>
  </si>
  <si>
    <t xml:space="preserve"> "výkaz výměr, odtěžení kubatur zářezu pro beraní štětovnic není součástí výměr pro SO "_x000D_
 "Celkem "4233 = 4233,000 [B]_x000D_</t>
  </si>
  <si>
    <t xml:space="preserve"> "výkaz výměr "_x000D_
 "Celkem "815 = 815,000 [B]_x000D_</t>
  </si>
  <si>
    <t xml:space="preserve"> "výkaz výměr "_x000D_
 "Celkem "2569 = 2569,000 [B]_x000D_</t>
  </si>
  <si>
    <t xml:space="preserve"> "výkaz výměr "_x000D_
 "Celkem "183 = 183,000 [B]_x000D_</t>
  </si>
  <si>
    <t>zajištění stavební jámy př. 2.800</t>
  </si>
  <si>
    <t xml:space="preserve"> "výpis prvků př. 2.803, 2860m x 0,6 m "_x000D_
 "Celkem "1716 = 1716,000 [B]_x000D_</t>
  </si>
  <si>
    <t xml:space="preserve"> "výkaz výměr "_x000D_
 "Celkem "43,5 = 43,500 [B]_x000D_</t>
  </si>
  <si>
    <t xml:space="preserve"> "výkaz výměr "_x000D_
 "Celkem "25 = 25,000 [B]_x000D_</t>
  </si>
  <si>
    <t xml:space="preserve"> "výkaz výměr "_x000D_
 "Celkem "30,71 = 30,710 [B]_x000D_</t>
  </si>
  <si>
    <t>85145</t>
  </si>
  <si>
    <t>POTRUBÍ Z TRUB LITINOVÝCH TLAKOVÝCH HRDLOVÝCH DN DO 300MM</t>
  </si>
  <si>
    <t>85146</t>
  </si>
  <si>
    <t>POTRUBÍ Z TRUB LITINOVÝCH TLAKOVÝCH HRDLOVÝCH DN DO 400MM</t>
  </si>
  <si>
    <t>86657</t>
  </si>
  <si>
    <t>CHRÁNIČKY Z TRUB OCELOVÝCH DN DO 500MM</t>
  </si>
  <si>
    <t>Ocel 508,0 x 10,0</t>
  </si>
  <si>
    <t>85845</t>
  </si>
  <si>
    <t>NASUNUTÍ LITIN TRUB DN DO 300MM DO CHRÁNIČKY</t>
  </si>
  <si>
    <t>891115</t>
  </si>
  <si>
    <t>ŠOUPÁTKA DN DO 50MM</t>
  </si>
  <si>
    <t>891146</t>
  </si>
  <si>
    <t>ŠOUPÁTKA DN DO 400MM</t>
  </si>
  <si>
    <t>891215</t>
  </si>
  <si>
    <t>VENTILY DN DO 50MM</t>
  </si>
  <si>
    <t>891345</t>
  </si>
  <si>
    <t>MONTÁŽNÍ VLOŽKY DN DO 300MM</t>
  </si>
  <si>
    <t>R896666</t>
  </si>
  <si>
    <t>PŘÍRUBOVÉ KOLENO OCEL DN400 S NÁVARKEM DN DN50 S PŘÍRUBOU</t>
  </si>
  <si>
    <t>těžká protikorozní ochrana</t>
  </si>
  <si>
    <t>891227</t>
  </si>
  <si>
    <t>VENTILY DN DO 100MM</t>
  </si>
  <si>
    <t>automatický vzdušník DN 80</t>
  </si>
  <si>
    <t>891946</t>
  </si>
  <si>
    <t>ZEMNÍ SOUPRAVY DN DO 400MM S POKLOPEM</t>
  </si>
  <si>
    <t>R893388</t>
  </si>
  <si>
    <t>ŠACHTY ARMATUR ZE ŽELBET VČET VÝZT PŮDOR PLOCHY PŘES 7,5M2</t>
  </si>
  <si>
    <t xml:space="preserve"> "kompletní dodávka "_x000D_
 "Celkem "2 = 2,000 [B]_x000D_</t>
  </si>
  <si>
    <t>Technická specifikace položky odpovídá příslušné cenové soustavě (893388)</t>
  </si>
  <si>
    <t>R888888</t>
  </si>
  <si>
    <t>KOTEVNÍ BOD OOPP</t>
  </si>
  <si>
    <t>89946</t>
  </si>
  <si>
    <t>VÝŘEZ, VÝSEK, ÚTES NA POTRUBÍ DN DO 400MM</t>
  </si>
  <si>
    <t>899901</t>
  </si>
  <si>
    <t>PŘEPOJENÍ PŘÍPOJEK</t>
  </si>
  <si>
    <t>R89976</t>
  </si>
  <si>
    <t>PROPLACH A ODKALENÍ ŘADU V CELÉM ÚSEKU</t>
  </si>
  <si>
    <t>proplach a odkalení gravitačního i výtlačného řadu v celém úseku po odstavení</t>
  </si>
  <si>
    <t>89975</t>
  </si>
  <si>
    <t>PROPLACH A DEZINFEKCE VODOVODNÍHO POTRUBÍ DN DO 300MM</t>
  </si>
  <si>
    <t>89976</t>
  </si>
  <si>
    <t>PROPLACH A DEZINFEKCE VODOVODNÍHO POTRUBÍ DN DO 400MM</t>
  </si>
  <si>
    <t>899651</t>
  </si>
  <si>
    <t>TLAKOVÉ ZKOUŠKY POTRUBÍ DN DO 300MM</t>
  </si>
  <si>
    <t>899661</t>
  </si>
  <si>
    <t>TLAKOVÉ ZKOUŠKY POTRUBÍ DN DO 400MM</t>
  </si>
  <si>
    <t>969146</t>
  </si>
  <si>
    <t>VYBOURÁNÍ POTRUBÍ DN DO 400MM VODOVODNÍCH</t>
  </si>
  <si>
    <t xml:space="preserve"> "výkaz výměr "_x000D_
 "Celkem "9595,8 = 9595,800 [B]_x000D_</t>
  </si>
  <si>
    <t>vybouráné vodovodní potrubí
Evidenční položka. Neoceňovat v objektu SO/PS, položka se oceňuje pouze v objektu SO 90-90.</t>
  </si>
  <si>
    <t>SO 38-71-07</t>
  </si>
  <si>
    <t>PE100 90 x 8,2 SDR11</t>
  </si>
  <si>
    <t xml:space="preserve"> 165.420000 = 165,420 [A]_x000D_</t>
  </si>
  <si>
    <t>R89996</t>
  </si>
  <si>
    <t>VODOMĚRNÁ SESTAVA DN 50</t>
  </si>
  <si>
    <t>viz. výkres č. 2.401 vystrojení vodoměrné šachty vč. vodoměru</t>
  </si>
  <si>
    <t>893117</t>
  </si>
  <si>
    <t>ŠACHTY ARMATUR Z BETON DÍLCŮ PŮDORYS PLOCHY DO 7,5M2</t>
  </si>
  <si>
    <t>SO 38-71-08</t>
  </si>
  <si>
    <t>PASPORTIZACE STAVU VODOVODNÍHO ŘADU V PÁSMU ISOSEISMICITY</t>
  </si>
  <si>
    <t>SO 38-71-09</t>
  </si>
  <si>
    <t>SO 38-71-10</t>
  </si>
  <si>
    <t xml:space="preserve"> "viz. výkaz výměr "_x000D_
 "Celkem "516,87 = 516,870 [B]_x000D_</t>
  </si>
  <si>
    <t xml:space="preserve"> "viz. výkaz výměr "_x000D_
 "Celkem "286,14 = 286,140 [B]_x000D_</t>
  </si>
  <si>
    <t xml:space="preserve"> "viz. výkaz výměr "_x000D_
 "Celkem "657,72 = 657,720 [B]_x000D_</t>
  </si>
  <si>
    <t xml:space="preserve"> "viz. výkaz výměr "_x000D_
 "Celkem "92,64 = 92,640 [B]_x000D_</t>
  </si>
  <si>
    <t xml:space="preserve"> "viz. výkaz výměr "_x000D_
 "Celkem "72,39 = 72,390 [B]_x000D_</t>
  </si>
  <si>
    <t xml:space="preserve"> "viz. výkaz výměr "_x000D_
 "Celkem "4,93 = 4,930 [B]_x000D_</t>
  </si>
  <si>
    <t xml:space="preserve"> "viz. výkaz výměr "_x000D_
 "Celkem "20,07 = 20,070 [B]_x000D_</t>
  </si>
  <si>
    <t xml:space="preserve"> "viz. výkaz výměr "_x000D_
 "Celkem "15,14 = 15,140 [B]_x000D_</t>
  </si>
  <si>
    <t>87345</t>
  </si>
  <si>
    <t>POTRUBÍ Z TRUB PLAST TLAK SVAŘ DN DO 300MM</t>
  </si>
  <si>
    <t>PE100 400 x 36,3, SDR11, provizorní přepoj</t>
  </si>
  <si>
    <t>R896667</t>
  </si>
  <si>
    <t>PŘÍRUBOVÉ KOLENO OCEL DN150 S NÁVARKEM DN DN50 S PŘÍRUBOU</t>
  </si>
  <si>
    <t>893116</t>
  </si>
  <si>
    <t>ŠACHTY ARMATUR Z BETON DÍLCŮ PŮDORYS PLOCHY DO 6,5M2</t>
  </si>
  <si>
    <t>Vyplněníprovizorního potrubí</t>
  </si>
  <si>
    <t xml:space="preserve"> "60*0.15*0.15*3.14/4+50*0.3*0.3*3.14/4 "_x000D_
 "Celkem "4,592 = 4,592 [B]_x000D_</t>
  </si>
  <si>
    <t xml:space="preserve"> "výkaz výměr "_x000D_
 "Celkem "515,052 = 515,052 [B]_x000D_</t>
  </si>
  <si>
    <t xml:space="preserve"> "výkaz výměr "_x000D_
 "Celkem "3 = 3,000 [B]_x000D_</t>
  </si>
  <si>
    <t>SO 38-71-51</t>
  </si>
  <si>
    <t>záporové pažení - rozepřeno, př. 2.800 Zajištění stavební jámy</t>
  </si>
  <si>
    <t xml:space="preserve"> "výkaz výměr "_x000D_
 "Celkem "544,92 = 544,920 [B]_x000D_</t>
  </si>
  <si>
    <t>v úseku mezi šachtami, záporové pažení - rozepřeno, př. 2.800 Zajištění stavební jámy</t>
  </si>
  <si>
    <t xml:space="preserve"> "výkaz výměr "_x000D_
 "Celkem "1408 = 1408,000 [B]_x000D_</t>
  </si>
  <si>
    <t xml:space="preserve"> "výkaz výměr "_x000D_
 "Celkem "1243 = 1243,000 [B]_x000D_</t>
  </si>
  <si>
    <t xml:space="preserve"> "výkaz výměr "_x000D_
 "Celkem "449,59 = 449,590 [B]_x000D_</t>
  </si>
  <si>
    <t xml:space="preserve"> "výkaz výměr "_x000D_
 "Celkem "560,89 = 560,890 [B]_x000D_</t>
  </si>
  <si>
    <t xml:space="preserve"> "výkaz výměr "_x000D_
 "Celkem "175,04 = 175,040 [B]_x000D_</t>
  </si>
  <si>
    <t>R13273</t>
  </si>
  <si>
    <t>R17411</t>
  </si>
  <si>
    <t>výkaz výměr</t>
  </si>
  <si>
    <t xml:space="preserve"> "výkaz výměr "_x000D_
 "Celkem "4,69 = 4,690 [B]_x000D_</t>
  </si>
  <si>
    <t xml:space="preserve"> "výkaz výměr "_x000D_
 "Celkem "29,8 = 29,800 [B]_x000D_</t>
  </si>
  <si>
    <t>TKM</t>
  </si>
  <si>
    <t xml:space="preserve"> "nutné přeložky při výměně KS "_x000D_
 "Celkem "66 = 66,000 [B]_x000D_</t>
  </si>
  <si>
    <t xml:space="preserve"> "nutné přeložky při výměně KS "_x000D_
 "Celkem "2 = 2,000 [B]_x000D_</t>
  </si>
  <si>
    <t>891134</t>
  </si>
  <si>
    <t>ŠOUPÁTKA DN DO 200MM</t>
  </si>
  <si>
    <t>vzdušník v šachtě</t>
  </si>
  <si>
    <t>891334</t>
  </si>
  <si>
    <t>MONTÁŽNÍ VLOŽKY DN DO 200MM</t>
  </si>
  <si>
    <t>INDUKČNÍ PRŮTOKOMĚR DN200</t>
  </si>
  <si>
    <t>R896668</t>
  </si>
  <si>
    <t>REDUKČNÍ VENTIL DN200</t>
  </si>
  <si>
    <t>R893389</t>
  </si>
  <si>
    <t>Technická specifikace položky odpovídá příslušné cenové soustavě (893389)</t>
  </si>
  <si>
    <t xml:space="preserve"> "100*0.4*0.4*3.14/4 "_x000D_
 "Celkem "12,56 = 12,560 [B]_x000D_</t>
  </si>
  <si>
    <t>R89977</t>
  </si>
  <si>
    <t>proplach a odkalení  řadu v celém úseku po odstavení</t>
  </si>
  <si>
    <t xml:space="preserve"> "výkaz výměr "_x000D_
 "Celkem "2237,4 = 2237,400 [B]_x000D_</t>
  </si>
  <si>
    <t>vybouráná armaturní šachta a vodovodní potrubí
Evidenční položka. Neoceňovat v objektu SO/PS, položka se oceňuje pouze v objektu SO 90-90.</t>
  </si>
  <si>
    <t>SO 38-71-52</t>
  </si>
  <si>
    <t xml:space="preserve"> 9.600000 = 9,600 [A]_x000D_</t>
  </si>
  <si>
    <t xml:space="preserve"> 48.000000 = 48,000 [A]_x000D_</t>
  </si>
  <si>
    <t xml:space="preserve"> 45.850000 = 45,850 [A]_x000D_</t>
  </si>
  <si>
    <t>viz. výkres č. 2.401</t>
  </si>
  <si>
    <t>SO 38-71-53</t>
  </si>
  <si>
    <t>R89957</t>
  </si>
  <si>
    <t>OCHRANA POTRUBÍ BET PANELY</t>
  </si>
  <si>
    <t xml:space="preserve"> 35.000000 = 35,000 [A]_x000D_</t>
  </si>
  <si>
    <t>doprava a manipulace, podsyp a uložení panelů</t>
  </si>
  <si>
    <t>SO 38-71-61</t>
  </si>
  <si>
    <t>R01</t>
  </si>
  <si>
    <t>Akcelerometr</t>
  </si>
  <si>
    <t>Akcelerometr - měření při trhacích pracech</t>
  </si>
  <si>
    <t xml:space="preserve"> "2=2,000 [A]"_x000D_</t>
  </si>
  <si>
    <t>R02</t>
  </si>
  <si>
    <t>Nivelační profil</t>
  </si>
  <si>
    <t>Nivelační profil - 10 bodů, 10 x měření</t>
  </si>
  <si>
    <t>zjištění stáv.stavu vodovodu</t>
  </si>
  <si>
    <t>správce vodovodu</t>
  </si>
  <si>
    <t>odstranění podsypu panelů, vč.odvozu</t>
  </si>
  <si>
    <t xml:space="preserve"> "157,5*0,15=23,625 [A]"_x000D_</t>
  </si>
  <si>
    <t>dočasná ochrana stáv. vodovodu  silničními panely  3 x1,5 m, odstranění - demontáž, odvoz a zpětné uložení na deponii panelů, zajistí zhotovitel stavby</t>
  </si>
  <si>
    <t>kopané sondy na stáv.vodovodu  - niv.body 10ks, ověř.tl. potrubí 9 ks, akcelerometr 2 ks, ochrana panely 2 ks, jámy 2x2 m, výkopek uložen vedle sond, bude použit pro zpětný zásyp</t>
  </si>
  <si>
    <t xml:space="preserve"> "(2*2*2)*23=184,000 [A]"_x000D_</t>
  </si>
  <si>
    <t>zásyp sond na stáv.vodovodu</t>
  </si>
  <si>
    <t>dočasná ochrana stáv.vodovodu silničními panely  - štěrkopískový podsyp (tl.150 mm) panelů, plocha  157,5m2</t>
  </si>
  <si>
    <t xml:space="preserve"> "18*3+19,5*3+15*3=157,500 [A]"_x000D_</t>
  </si>
  <si>
    <t>dočasná ochrana stáv. vodovodu  silničními panely  3 x1,5 m, plocha 157,5 m2,  R- položka, dovoz panelů z deponie a jejich osazení zajistí zhotovitel stavby, předpoklad opakovaného použití vlastních panelů dodavatele</t>
  </si>
  <si>
    <t xml:space="preserve"> "(18*3+19,5*3+15*3)*0,15=23,625 [A]"_x000D_</t>
  </si>
  <si>
    <t>R899691</t>
  </si>
  <si>
    <t>RADIOGRAFICKÁ ZKOUŠK POTRUBÍ DN PŘES 800MM</t>
  </si>
  <si>
    <t>KOMPL</t>
  </si>
  <si>
    <t>rentgenová nebo ultrazvuková zkouška - ověření tloušťky stěny potrubí - ocel DN 1000, 11 x v sondách</t>
  </si>
  <si>
    <t>SO 38-71-62</t>
  </si>
  <si>
    <t>sejmutí ornice v tl. 30 cm v pásu šíře 5 m v trase vodovodu mimo těleso komunikace, ornice bude použita pro zpětné rozprostření, vč.odvozu ornice na mezideponii v prostoru staveništ</t>
  </si>
  <si>
    <t xml:space="preserve"> "(265*5)*0,3=397,500 [A]"_x000D_</t>
  </si>
  <si>
    <t>natěžení a dovoz  materiálů (výkopku) z mezideponie, včetně rozvozných vzdáleností, zásyp rýh - 410,90 m3, ornice 397,50 m3</t>
  </si>
  <si>
    <t xml:space="preserve"> "410,9+397,5=808,400 [A]"_x000D_</t>
  </si>
  <si>
    <t>rýha šíře 1,0 m -  potrubí , výkop pro AŠ 3,2x4,9 m, vč.odvozu výkopku na deponii (výkopek pro zpětný zásyp - 410,90 m3) , na skládku -  přebytek výkopku - vytlačená kubatura (173,87m3)</t>
  </si>
  <si>
    <t xml:space="preserve"> "544*1+3,2*4,9*2,6=584,768 [A]"_x000D_</t>
  </si>
  <si>
    <t>uložení přebytku výkopku na skládku - 173,87 m3, výkopku pro zásyp na deponii 410,90 m3, ornice na deponii - 397,5 m3</t>
  </si>
  <si>
    <t xml:space="preserve"> "173,87+410,90+397,5=982,270 [A]"_x000D_</t>
  </si>
  <si>
    <t>zásyp rýh</t>
  </si>
  <si>
    <t xml:space="preserve"> "584,77-173,87=410,900 [A]"_x000D_</t>
  </si>
  <si>
    <t>obsyp potrubí vodovodu štěrkopískem 0-4 mm, příp.0-8 mm</t>
  </si>
  <si>
    <t xml:space="preserve"> "113,9=113,900 [A]"_x000D_</t>
  </si>
  <si>
    <t>zpětné rozprostření ornice v tl. 30 cm mimo těleso komunikace</t>
  </si>
  <si>
    <t>na znovurozprostřené ornici</t>
  </si>
  <si>
    <t xml:space="preserve"> "plocha dle pol.č.18230   265*5=1 325,000 [A]"_x000D_</t>
  </si>
  <si>
    <t xml:space="preserve"> "plocha dle pol.č.18230  1325*3=3 975,000 [A]"_x000D_</t>
  </si>
  <si>
    <t>drenáž DN 100, vč.štěrkového podsypu a obsypu</t>
  </si>
  <si>
    <t xml:space="preserve"> "296,9=296,900 [A]"_x000D_</t>
  </si>
  <si>
    <t>podkl.beton pod AŠ tl.0,10 m,  beton C 12/15</t>
  </si>
  <si>
    <t xml:space="preserve"> "4,1*2,4*0,1=0,984 [A]"_x000D_</t>
  </si>
  <si>
    <t>pískový podsyp (0-4 mm)  tl. 130 mm pod potrubím</t>
  </si>
  <si>
    <t xml:space="preserve"> "296,9*1*0,13=38,597 [A] podsyp potrubí"_x000D_</t>
  </si>
  <si>
    <t>72226</t>
  </si>
  <si>
    <t>VODOMĚRY</t>
  </si>
  <si>
    <t>vodoměr závitový DN50 - dle standardů provozovatele vodovodu, ve vod.šachtě</t>
  </si>
  <si>
    <t>85215</t>
  </si>
  <si>
    <t>POTRUBÍ Z TRUB LITINOVÝCH TLAKOVÝCH PŘÍRUB DN DO 50MM</t>
  </si>
  <si>
    <t>TP 50/200 - 1ks,TP 50/250 - 2ks</t>
  </si>
  <si>
    <t xml:space="preserve"> "0,2+0,5=0,700 [A]"_x000D_</t>
  </si>
  <si>
    <t>Plastové potrubí PE 100 d.90/8,2 mm SDR 11</t>
  </si>
  <si>
    <t>Šoupátko přírubové DN 50, těžká protikorozní ochrana epoxidovým povrstvením, PN 16, vč.ruč.kola</t>
  </si>
  <si>
    <t>Šoupátko přírubové DN 80, těžká protikorozní ochrana epoxidovým povrstvením, PN 16</t>
  </si>
  <si>
    <t>891213</t>
  </si>
  <si>
    <t>VENTILY DN DO 25MM</t>
  </si>
  <si>
    <t>výtok.ventil kulový 1 " s přípopojením na hadici</t>
  </si>
  <si>
    <t>Lapač nečistot, filtr přírubový DN 50 mm - tvárná litina, těžká protikorozní ochrana epoxidovým povrstvením, PN 16, síto nerezové, oka 2*2 mm, vodoměrná sestava - 1ks 
Uzavírací (škrtící) ventil, přírubový DN 50, škrticí kuželka s opláštěním z EPDM, indikace polohy, aretační zařízení - tvárná litina, těžká protikorozní ochrana epoxidovým povrstvením, PN 16 - 1 ks</t>
  </si>
  <si>
    <t xml:space="preserve"> "1+1=2,000 [A]"_x000D_</t>
  </si>
  <si>
    <t>891615</t>
  </si>
  <si>
    <t>KLAPKY DN DO 50MM</t>
  </si>
  <si>
    <t>zpětná klapka DN 50 - vodoměrná sestava</t>
  </si>
  <si>
    <t>Ovládací souprava teleskopická pro šoupátko DN 80, komplet - uliční poklop, podkladní deska</t>
  </si>
  <si>
    <t>R893386</t>
  </si>
  <si>
    <t>ŠACHTY ARMATURNÍ ZE ŽELBET VČET VÝTUŽE PŮDORYS PLOCHY DO 6,5M2</t>
  </si>
  <si>
    <t>prefabrikovaná nebo monolit. vodoměrná šachta 3,20 x1,75 m,  beton C 30/37 XA1, tl stěn dna a stropu 0,25 m, vč. vstup.komínce, uzamykatelný čtvercový lit. nebo kompozit. poklop 600/600 mm uzamykatelný, tř.B 125,žebříku či stupadel, madla, vystrojení, odvětrání, bloků pod potrubím, prostupů,čerp.jímky</t>
  </si>
  <si>
    <t>vyhledávací vodič CYY min.4 mm2</t>
  </si>
  <si>
    <t xml:space="preserve"> "296,9*1,05=311,745 [A]"_x000D_</t>
  </si>
  <si>
    <t>bílá barva - pozor vodovod</t>
  </si>
  <si>
    <t>PE d.90</t>
  </si>
  <si>
    <t>orientační sloupek v lomech vodovodu - ocel.trubka 78/3 mm, dl.2,8 m, žárově zinkovaná, vč.uzavření sloupku,vč. nátěru, vč.betonové patky,vč.ochran.skruže</t>
  </si>
  <si>
    <t xml:space="preserve"> "6=6,000 [A] trasa přeložky"_x000D_</t>
  </si>
  <si>
    <t>přebytek výkopku - 173,87 m3
Evidenční položka. Neoceňovat v objektu SO/PS, položka se oceňuje pouze v objektu SO 90-90.</t>
  </si>
  <si>
    <t xml:space="preserve"> "173,87*2,1=365,127 [A]"_x000D_</t>
  </si>
  <si>
    <t>SO 38-71-64.1</t>
  </si>
  <si>
    <t>sejmutí ornice v tl. 30 cm v pásu šíře 12 m v trase vodovodu mimo těleso komunikace, v pásu 8 m v trase rušeného vodovodu, ornice bude použita pro zpětné rozprostření, vč.odvozu ornice na mezideponii v prostoru staveniště</t>
  </si>
  <si>
    <t xml:space="preserve"> "(666*12+95*8)*0,3=2 625,600 [A]"_x000D_</t>
  </si>
  <si>
    <t>zrušení proviz. zemní hrázky pro vypouštěnou vodu z potrubí při proplachu  (50 m3), vč.odvozu zeminy na deponii</t>
  </si>
  <si>
    <t xml:space="preserve"> "50=50,000 [A]  zrušení zem.hrázky"_x000D_</t>
  </si>
  <si>
    <t>natěžení a dovoz  materiálů (výkopku) z mezideponie, včetně rozvozných vzdáleností, zásyp jam a rýh - 6244,93m3, ornice 2625,6 m3</t>
  </si>
  <si>
    <t xml:space="preserve"> "6244,93+2625,6=8 870,530 [A]"_x000D_</t>
  </si>
  <si>
    <t>svahovaná jáma pro potrubí a chráničku (222,23+5055,82 m3),  výkop jam pro kal.šachtu,tl.objekt a vzduš.šachtu (82,16+42,59+78,04 m3), vč.odvozu výkopku na deponii  (výkopek pro zásyp jam 3531,41 m3, rýh 541,91 m3), na skládku bez dopravy(přebytek výkopku - 1407,52 m3)</t>
  </si>
  <si>
    <t xml:space="preserve"> "5055,82+222,23+82,16+42,59+78,04=5 480,840 [A]"_x000D_</t>
  </si>
  <si>
    <t>rýha šíře 1,62 m -  obkopání stáv.potrubí, rýha 1,1 m pro odkalení,  vč.odvozu výkopku na deponii (výkopek pro zpětný zásyp)</t>
  </si>
  <si>
    <t xml:space="preserve"> "2164,3+13,7=2 178,000 [A]"_x000D_</t>
  </si>
  <si>
    <t>14118</t>
  </si>
  <si>
    <t>PROTLAČOVÁNÍ OCEL POTRUBÍ DN DO 1600MM</t>
  </si>
  <si>
    <t>protlak z oc.trub DN 1600 (41,50 m- chránička), vč.startovací a koncové jámy, vč.vystrojení</t>
  </si>
  <si>
    <t xml:space="preserve"> "41,5=41,500 [A]"_x000D_</t>
  </si>
  <si>
    <t>uložení přebytku výkopku na skládku - 1413,91 m3, výkopku pro zásyp na deponii 6244,93 m3, ornice na deponii 2625,6 m3</t>
  </si>
  <si>
    <t xml:space="preserve"> "1413,91+6244,93+2625,6=10 284,440 [A]"_x000D_</t>
  </si>
  <si>
    <t>zásyp rýh - 2713,52  m3, zásyp jam 3531,41 m3</t>
  </si>
  <si>
    <t xml:space="preserve"> "2713,52+3531,41=6 244,930 [A]"_x000D_</t>
  </si>
  <si>
    <t>obsyp potrubí vodovodu  štěrkopískem 0-4 mm, příp.0-8 mm</t>
  </si>
  <si>
    <t xml:space="preserve"> "1,504*644,3+3,013*21,7+0,6*1,1*8,3=1 039,887 [A]"_x000D_</t>
  </si>
  <si>
    <t>zřízení  proviz. zemní hrázky pro vypouštěnou vodu z potrubí při proplachu  (50 m3),</t>
  </si>
  <si>
    <t xml:space="preserve"> "plocha dle pol.č.18230   (666*12+95*8)=8 752,000 [A]"_x000D_</t>
  </si>
  <si>
    <t xml:space="preserve"> "plocha dle pol.č.18230  3*(666*12+95*8)=26 256,000 [A]"_x000D_</t>
  </si>
  <si>
    <t xml:space="preserve"> "709,8=709,800 [A]"_x000D_</t>
  </si>
  <si>
    <t>opěrné bet.bloky v lomech potrubí - beton C 12/15, 17 ks (308,8 m3), vč.bednění, vč.kotev z oc. S235J2, podkl.beton pod kal.šachtu tl. objekt a vzdušník.šachtu</t>
  </si>
  <si>
    <t xml:space="preserve"> "308,8+3,9*3*0,1+3,6*3,6*0,1+3,55*3,8*0,1=312,615 [A]"_x000D_</t>
  </si>
  <si>
    <t>pískový podsyp (0-4 mm)  tl. 100 mm pod potrubím a chráničkou, podsyp pod kal.šachtou,tl.objektem a vzduš.šachtou</t>
  </si>
  <si>
    <t xml:space="preserve"> "0,325*644,3+0,6*21,7+0,1*1,1*8,3+4,7*3,8*0,2+4,4*4,4*0,2+4,35*4,6*0,1=232,776 [A] podsyp potrubí a objektů"_x000D_</t>
  </si>
  <si>
    <t>štěrkopískový podsyp (tl.150 mm) panelů, plocha 500 m2</t>
  </si>
  <si>
    <t xml:space="preserve"> "500=500,000 [A]"_x000D_</t>
  </si>
  <si>
    <t>58300</t>
  </si>
  <si>
    <t>obnova panelové plochy v prostoru kamenolomu Ševětín, panely  3 x1,5 m, plocha 500 m2,</t>
  </si>
  <si>
    <t xml:space="preserve"> "500*0,15=75,000 [A]"_x000D_</t>
  </si>
  <si>
    <t>R56</t>
  </si>
  <si>
    <t>ÚČELOVÁ KOMUNIKACE</t>
  </si>
  <si>
    <t>S 4,5/30, skladba dle výkresové dokumentace a popisu v TZ</t>
  </si>
  <si>
    <t xml:space="preserve"> "909=909,000 [A]"_x000D_</t>
  </si>
  <si>
    <t>86334</t>
  </si>
  <si>
    <t>POTRUBÍ Z TRUB OCELOVÝCH DN DO 200MM</t>
  </si>
  <si>
    <t>ocelové potrubí DN 200-219,1/7,1 mm</t>
  </si>
  <si>
    <t xml:space="preserve"> "3,2=3,200 [A]"_x000D_</t>
  </si>
  <si>
    <t>86345</t>
  </si>
  <si>
    <t>POTRUBÍ Z TRUB OCELOVÝCH DN DO 300MM</t>
  </si>
  <si>
    <t>ocelové potrubí DN 300-323,9/7,1 mm</t>
  </si>
  <si>
    <t xml:space="preserve"> "1,2=1,200 [A]"_x000D_</t>
  </si>
  <si>
    <t>PE 100 RC d.315/28,6 mm SDR 11 - odpad z tl.šachty</t>
  </si>
  <si>
    <t xml:space="preserve"> "8,3=8,300 [A]"_x000D_</t>
  </si>
  <si>
    <t>Šoupátko přírubové DN 150, těžká protikorozní ochrana epoxidovým povrstvením, PN 16</t>
  </si>
  <si>
    <t>Šoupátko přírubové DN 200, těžká protikorozní ochrana epoxidovým povrstvením, PN 16</t>
  </si>
  <si>
    <t>891145</t>
  </si>
  <si>
    <t>ŠOUPÁTKA DN DO 300MM</t>
  </si>
  <si>
    <t>Šoupátko přírubové DN 300, těžká protikorozní ochrana epoxidovým povrstvením, PN 16</t>
  </si>
  <si>
    <t>891233</t>
  </si>
  <si>
    <t>VENTILY DN DO 150MM</t>
  </si>
  <si>
    <t>Automatický odvzdušňovací ventil DN 150, těžká protikorozní ochrana epoxidovým povrstvením, PN 16</t>
  </si>
  <si>
    <t>Montážní vložka, jednostranně průchozí šrouby, těžká protikorozní ochrana epoxidovým povrstvením, PN 16</t>
  </si>
  <si>
    <t>Teleskopická ovládací souprava pro šoupátko DN 150, komplet s šoupátkovým poklopem a podkladní deskou</t>
  </si>
  <si>
    <t>891934</t>
  </si>
  <si>
    <t>ZEMNÍ SOUPRAVY DN DO 200MM S POKLOPEM</t>
  </si>
  <si>
    <t>Teleskopická ovládací souprava pro šoupátko DN 200, komplet s šoupátkovým poklopem a podkladní deskou</t>
  </si>
  <si>
    <t>891945</t>
  </si>
  <si>
    <t>ZEMNÍ SOUPRAVY DN DO 300MM S POKLOPEM</t>
  </si>
  <si>
    <t>Teleskopická ovládací souprava pro šoupátko DN 300, komplet s šoupátkovým poklopem a podkladní deskou</t>
  </si>
  <si>
    <t>bílá barva - pozor vodovod - potrubí DN 1000, DN 300, uložené v zemi</t>
  </si>
  <si>
    <t xml:space="preserve"> "2129,4+9,5=2 138,900 [A]"_x000D_</t>
  </si>
  <si>
    <t>plast DN 300 - odpad</t>
  </si>
  <si>
    <t>- napuštění a vypuštění vody, dodání vody a dezinfekčního prostředku, bakteriologický rozbor vody.</t>
  </si>
  <si>
    <t>Ocelové potrubí 1220/10 - chránička, žárové pozinkování, vnitřní epoxidový nástřik, konec chrániček DN 1600 , potrubí prostupu 1,4 m</t>
  </si>
  <si>
    <t xml:space="preserve"> "6+1,4=7,400 [A]"_x000D_</t>
  </si>
  <si>
    <t xml:space="preserve"> "33,8=33,800 [A]"_x000D_</t>
  </si>
  <si>
    <t>nasunutí ocel. svařovaných trub DN 1000  do ocelové chráničky DN 1600, 1200, vč.uzavírací pryž.manžety 1220/1016 EPDM (6ks), vč.kluzných objímek d.1016 výška 90 mm, po 1,5 m( 616ks)</t>
  </si>
  <si>
    <t xml:space="preserve"> "75,3=75,300 [A]"_x000D_</t>
  </si>
  <si>
    <t>R893116</t>
  </si>
  <si>
    <t>kalníková šachta vnitřních rozměrů 3,1x2 m, tl.stěn dna a stropu 200 mm, beton C30/37-XC2-XF2-XA2 (CZ,F.1)-CL 0.20-DMAX22-S3, výztuž ocel B500B, kompletní vč.poklopu 600/900 kompozit uzamyk.,žebříku,madel,bloků pod potrubím,izolace,vstup.komínce, roštu, čerp.jímky,mazaniny,prostupů, okap.chodníku - 1 ks 
tlumící objekt vnitřních rozměrů 2,8x2,2 m, tl.stěn a stropu 200 mm,příčka 200mm, dno 350-400mm, beton C30/37-XC2-XF2-XA2 (CZ,F.1)-CL 0.20-DMAX22-S3, výztuž oc, B500B, kompletní vč.kompozit.zábradlí h1,15m, zákl.desky,žulového obkladu náraz.stěn tl.120 mm, prostupů  - 1 ks</t>
  </si>
  <si>
    <t>R893118</t>
  </si>
  <si>
    <t>vzdušníková šachta vnitřních rozměrů 3,1x2,8 m, tl.stěn 200 mm,dna 300 mm a stropu 250 mm, beton C30/37-XC2-XF2-XA2 (CZ,F.1)-CL 0.20-DMAX22-S3, výztuž ocel B500B, kompletní vč.poklopu 600/900 kompozit uzamyk.,žebříku,madel,bloků pod potrubím,izolace,vstup.komínce, montážní plošiny, čerp.jímky,mazaniny,prostupů, okap.chodníku - 1 ks</t>
  </si>
  <si>
    <t xml:space="preserve"> "668,2=668,200 [A]"_x000D_</t>
  </si>
  <si>
    <t>orientační sloupek v lomech vodovodu - ocel.trubka 78/3 mm, dl.2,8 m, žárově zinkovaná, vč.uzavření sloupku,vč. nátěru, vč.betonové patky, vč.ochranné skruže</t>
  </si>
  <si>
    <t xml:space="preserve"> "14=14,000 [A] trasa přeložky"_x000D_</t>
  </si>
  <si>
    <t>přebytek výkopku - 1413,91 m3
Evidenční položka. Neoceňovat v objektu SO/PS, položka se oceňuje pouze v objektu SO 90-90.</t>
  </si>
  <si>
    <t xml:space="preserve"> "(5480,84+2224,5-6278,1-13,33)*2,1=2 969,211 [A]"_x000D_</t>
  </si>
  <si>
    <t>SO 38-71-64.2</t>
  </si>
  <si>
    <t>zaměření směrové a výškové polohy komunikace</t>
  </si>
  <si>
    <t>natěžení a dovoz  materiálů (výkopku) z mezideponie, včetně rozvozných vzdáleností, zásyp rýh - 4,65 m3, zásyp jámy 24,09 m3</t>
  </si>
  <si>
    <t xml:space="preserve"> "4,65+24,09=28,740 [A]"_x000D_</t>
  </si>
  <si>
    <t>pažená stav.jáma šíře 3,6 m pro propustek, vč.odvozu výkopku na deponii (výkopek pro zpětný zásyp - 24,09 m3) , na skládku -  přebytek výkopku - vytlačená kubatura (32,41 m3) - bez dopravy</t>
  </si>
  <si>
    <t xml:space="preserve"> "3,6*2,15*7,3=56,502 [A]"_x000D_</t>
  </si>
  <si>
    <t>rýha šíře 0,80 m pro čela propustku, vč.odvozu výkopku na deponii (výkopek pro zpětný zásyp - 4,65m3) , na skládku bez dopravy -  přebytek výkopku - vytlačená kubatura (30 m3)</t>
  </si>
  <si>
    <t xml:space="preserve"> "2,75*0,8*15,75=34,650 [A]"_x000D_</t>
  </si>
  <si>
    <t>uložení přebytku výkopku na skládku - 62,41 m3, výkopku pro zásyp na deponii 28,74  m3</t>
  </si>
  <si>
    <t xml:space="preserve"> "62,41+28,74=91,150 [A]"_x000D_</t>
  </si>
  <si>
    <t>zásyp rýh - 4,65 m3, zásyp jámy 24,09 m3</t>
  </si>
  <si>
    <t xml:space="preserve"> "34,65-30=4,650 [A] rýha "_x000D_
 "56,50-32,41=24,090 [B] jáma "_x000D_
 "A+B=28,740 [C]"_x000D_</t>
  </si>
  <si>
    <t>bet.lože tl.300 mm bet. C25/30 XF3  pod propustkem, šíře 3,6 m, tl. 30 cm</t>
  </si>
  <si>
    <t xml:space="preserve"> "3,60*0,3*7,3=7,884 [A]"_x000D_</t>
  </si>
  <si>
    <t>R56730</t>
  </si>
  <si>
    <t>OBSLUŽNÁ KOMUNIKACE</t>
  </si>
  <si>
    <t>obslužná komunikace vč.obratiště délky 287 m, skladba dle výkresové dokumentace a popisu v TZ (200 mm vibrovaný štěrk, 200 mm štěrkodrť SDb 0/32 Gf)  komplet, vč.zemních prací - sejmutí ornice a odvozu a uložení na skládku, odvozu přebytku výkopku  na skládku vč.uložení a poplatku za skládku, dovozu výkopku z deponie pro provedení násypů,  provedení příkopů</t>
  </si>
  <si>
    <t xml:space="preserve"> "2315=2 315,000 [A]"_x000D_</t>
  </si>
  <si>
    <t>58211</t>
  </si>
  <si>
    <t>DLÁŽDĚNÉ KRYTY Z VELKÝCH KOSTEK DO LOŽE Z KAMENIVA</t>
  </si>
  <si>
    <t>pás - kamenná dlažba do lože z kameniva</t>
  </si>
  <si>
    <t xml:space="preserve"> "15=15,000 [A]"_x000D_</t>
  </si>
  <si>
    <t>9111A1</t>
  </si>
  <si>
    <t>ZÁBRADLÍ SILNIČNÍ S VODOR MADLY - DODÁVKA A MONTÁŽ</t>
  </si>
  <si>
    <t>zábradlí na čelech propustku, vč.kotvení, vč.nátěrů</t>
  </si>
  <si>
    <t xml:space="preserve"> "10,65+5,1=15,750 [A]"_x000D_</t>
  </si>
  <si>
    <t>91228</t>
  </si>
  <si>
    <t>SMĚROVÉ SLOUPKY Z PLAST HMOT VČETNĚ ODRAZNÉHO PÁSKU</t>
  </si>
  <si>
    <t>sloupky Z11G</t>
  </si>
  <si>
    <t>915111</t>
  </si>
  <si>
    <t>VODOROVNÉ DOPRAVNÍ ZNAČENÍ BARVOU HLADKÉ - DODÁVKA A POKLÁDKA</t>
  </si>
  <si>
    <t>vodorovná čára V4 délka 35,3 m, šíře125 mm, barva, hladká</t>
  </si>
  <si>
    <t xml:space="preserve"> "35,3*0,125=4,413 [A]"_x000D_</t>
  </si>
  <si>
    <t>918115</t>
  </si>
  <si>
    <t>ČELA PROPUSTU Z BETONU DO C 30/37</t>
  </si>
  <si>
    <t>čela propustku z žel.bet. C 30/37-XF4, tl. 780 mm (základy) a 650 mm, vč.říms, délka čel 10,65 a 5,1 m</t>
  </si>
  <si>
    <t xml:space="preserve"> "(0,78*0,9+1,4*0,52+0,45*0,65)*15,75-2,4*1,4*2*0,52=23,635 [A]"_x000D_</t>
  </si>
  <si>
    <t>91841</t>
  </si>
  <si>
    <t>PROPUSTY RÁMOVÉ 200/100</t>
  </si>
  <si>
    <t>prefabrikovaný rámový propustek 2000/1000 mm, tl.stěn, stropu a dna 200 mm</t>
  </si>
  <si>
    <t xml:space="preserve"> "7,30=7,300 [A]"_x000D_</t>
  </si>
  <si>
    <t>přebytek výkopku z výkopu jámy pro propustek (32,41 m3) a čela propustku (30 m3)
Evidenční položka. Neoceňovat v objektu SO/PS, položka se oceňuje pouze v objektu SO 90-90.</t>
  </si>
  <si>
    <t xml:space="preserve"> "(32,41+30)*2,1=131,061 [A]"_x000D_</t>
  </si>
  <si>
    <t>SO 38-71-64.3</t>
  </si>
  <si>
    <t>natěžení a dovoz  materiálů (výkopku) z mezideponie, včetně rozvozných vzdáleností, zásyp rýh - 57,483 m3</t>
  </si>
  <si>
    <t xml:space="preserve"> "57,483=57,483 [A]"_x000D_</t>
  </si>
  <si>
    <t>rýha  1 m pro přípojku a potrubí d.110,  vč.odvozu výkopku na deponii (výkopek pro zpětný zásyp 57,483 m3) a na skládku (přebytek výkopku 20,827 m3)</t>
  </si>
  <si>
    <t xml:space="preserve"> "57,483+20,827=78,310 [A]"_x000D_</t>
  </si>
  <si>
    <t>uložení přebytku výkopku na skládku - 20,827 m3, výkopku pro zásyp na deponii57,483 m3</t>
  </si>
  <si>
    <t xml:space="preserve"> "20,827+57,483=78,310 [A]"_x000D_</t>
  </si>
  <si>
    <t>zásyp rýh - 57,483  m3</t>
  </si>
  <si>
    <t xml:space="preserve"> "78,31-20,827=57,483 [A]"_x000D_</t>
  </si>
  <si>
    <t xml:space="preserve"> "16,09=16,090 [A]"_x000D_</t>
  </si>
  <si>
    <t xml:space="preserve"> "31+14,7=45,700 [A]"_x000D_</t>
  </si>
  <si>
    <t>pískový podsyp (0-4 mm)  tl. 100 mm pod potrubím</t>
  </si>
  <si>
    <t xml:space="preserve"> "(31+14,7)*1*0,1=4,570 [A] podsyp potrubí"_x000D_</t>
  </si>
  <si>
    <t>45169</t>
  </si>
  <si>
    <t>PODKL A VÝPLŇ VRSTVY ZE STABILIZOVANÉHO POPÍLKU</t>
  </si>
  <si>
    <t>zaplnění stáv.potrubí PE d.32 a d.110 popílkobetonem</t>
  </si>
  <si>
    <t xml:space="preserve"> "0,12=0,120 [A]"_x000D_</t>
  </si>
  <si>
    <t>R72226</t>
  </si>
  <si>
    <t>vodoměrná sestava závitová 1"  dle standardů  provozovatele vodovodu, ve vzduš..šachtě</t>
  </si>
  <si>
    <t>87313</t>
  </si>
  <si>
    <t>POTRUBÍ Z TRUB PLASTOVÝCH TLAKOVÝCH SVAŘOVANÝCH DN DO 25MM</t>
  </si>
  <si>
    <t>PE 100 RC d.32/3 mm SDR 11, přípojka</t>
  </si>
  <si>
    <t xml:space="preserve"> "31=31,000 [A]"_x000D_</t>
  </si>
  <si>
    <t>PE 100 RC d.110/10 mm SDR 11</t>
  </si>
  <si>
    <t xml:space="preserve"> "14,7=14,700 [A]"_x000D_</t>
  </si>
  <si>
    <t>vyhledávací vodič CY min.2,5 mm2 nad PE potrubím</t>
  </si>
  <si>
    <t xml:space="preserve"> "(31+14,7)*1,05=47,985 [A]"_x000D_</t>
  </si>
  <si>
    <t>bílá barva - pozor vodovod - potrubí d.32 a d.110 uložené v zemi</t>
  </si>
  <si>
    <t>přípojka PE d.32</t>
  </si>
  <si>
    <t>PE d.110</t>
  </si>
  <si>
    <t>PE d.32 - přípojka</t>
  </si>
  <si>
    <t xml:space="preserve"> "14,70=14,700 [A]"_x000D_</t>
  </si>
  <si>
    <t>R893117</t>
  </si>
  <si>
    <t>Přeložení čerpací stanice lomu - posun</t>
  </si>
  <si>
    <t>přebytek výkopku - 20,827 m3
Evidenční položka. Neoceňovat v objektu SO/PS, položka se oceňuje pouze v objektu SO 90-90.</t>
  </si>
  <si>
    <t xml:space="preserve"> "(78,31-57,483)*2,1=43,737 [A]"_x000D_</t>
  </si>
  <si>
    <t>SO 38-73-51</t>
  </si>
  <si>
    <t xml:space="preserve"> "`2=2,000 [A]` "_x000D_
 "Celkem "2 = 2,000 [B]_x000D_</t>
  </si>
  <si>
    <t>R01432</t>
  </si>
  <si>
    <t>POPLATKY ZA VYPUŠTĚNÉ MÉDIUM</t>
  </si>
  <si>
    <t>poplatky za vypuštěné médium z potrubí produktovodu,  
součástí položky je uzavření návazných úseků produktovodu, vyprázdnění potrubí produktovodu, zajištění zachování  funkčnosti katodové ochrany překlenutím kabelem vodivě spojeným na stávající potrubí, po provedení přeložky pak obnovení funkčnosti produktovodu - naplnění médiem. Vyprázdnění potrubí a nezbytný odborný dozor provede provozovatel produktovodu na objednávku dle s dodavatelem vzájemně odsouhlaseného harmonogramu.</t>
  </si>
  <si>
    <t xml:space="preserve"> "`1=1,000 [A]` "_x000D_
 "Celkem "1 = 1,000 [B]_x000D_</t>
  </si>
  <si>
    <t>zjištění stáv.stavu produktovodu</t>
  </si>
  <si>
    <t>zaměření směrové a výškové polohy produktovodu</t>
  </si>
  <si>
    <t xml:space="preserve"> "1.000000 = 1,000 [A] "_x000D_
 "Celkem "1 = 1,000 [B]_x000D_</t>
  </si>
  <si>
    <t>správce produktovodu, přítomnost HZS</t>
  </si>
  <si>
    <t>R02960c</t>
  </si>
  <si>
    <t>OSTATNÍ POŽADAVKY</t>
  </si>
  <si>
    <t>dle PD provádění bypasu- souprava STOPLE, uzavření stáv.potrubí DN 150 a bypas, vč.přepouštěcího potrubí</t>
  </si>
  <si>
    <t>R03</t>
  </si>
  <si>
    <t>Úpravy na stávajících zařízeních ČEPRO</t>
  </si>
  <si>
    <t>Úpravy na stávajících zařízeních ČEPRO (úprava řídícího systému, atd.),SCADA</t>
  </si>
  <si>
    <t>R04</t>
  </si>
  <si>
    <t>Ostatní náklady</t>
  </si>
  <si>
    <t>Ostatní náklady(ostraha, náklady na odstavení,….)</t>
  </si>
  <si>
    <t>R031</t>
  </si>
  <si>
    <t>Úpravy na stávajících zařízeních ČEPRO  - přemístění ED domku 1 x do provizorní polohy (po dobu výstavby), 1x zpět do definitivní polohy, vč. výměny silových a sdělovacích kabelů mezi ED a AS</t>
  </si>
  <si>
    <t>sejmutí ornice v tl. 30 cm ploše záboru v trase produktovodu mimo těleso komunikace a v trase obslužné komunikace, ornice bude použita pro zpětné rozprostření, vč.odvozu ornice na mezideponii v prostoru staveniště, přebytek ornice 58,5 m3 na skládku v prostoru staveniště</t>
  </si>
  <si>
    <t xml:space="preserve"> "2245*0,3=673,500 [A] "_x000D_
 "Celkem "673,5 = 673,500 [B]_x000D_</t>
  </si>
  <si>
    <t>natěžení a dovoz  materiálů (výkopku) z mezideponie, včetně rozvozných vzdáleností, zásyp rýh - 440,87 m3, zásyp jam - 233,71 m3, ornice pro zpět.rozprostření - 285 m3</t>
  </si>
  <si>
    <t xml:space="preserve"> "334,436+211,413+615=1 160,849 [A] "_x000D_
 "Celkem "1160,849 = 1160,849 [B]_x000D_</t>
  </si>
  <si>
    <t>svahovaná jáma (1:1) pro obkop stáv.šachty - 104,523m3, pro novou AŠ - 128,31 m3 , vč.odvozu výkopku na deponii  (výkopek pro zásyp - 211,513 m3), na skládku bez dopravy (přebytek výkopku - 21,32 m3)</t>
  </si>
  <si>
    <t xml:space="preserve"> "104,423+128,31=232,733 [A] "_x000D_
 "Celkem "232,733 = 232,733 [B]_x000D_</t>
  </si>
  <si>
    <t>rýha šíře 1,30 m -  výkop pro přeložku dl.71 m (167,7 m3),  rýha 1,3 m - pro prov.obtok dl.72 m (80,6 m3), rýha šíře 1 m pro rušení stáv.produktovodu dl.57 m (142,5 m3),rýha šíře 1,00 m pro kabel.přeložku dl.57m (57,0 m3, vč.odvozu výkopku na deponii (výkopek pro zpětný zásyp - 334,436m3) , na skládku bez dopravy -  přebytek výkopku - vytlačená kubatura (113,364m3)</t>
  </si>
  <si>
    <t xml:space="preserve"> "167,7+80,6+142,5+57=447,800 [A] "_x000D_
 "Celkem "447,8 = 447,800 [B]_x000D_</t>
  </si>
  <si>
    <t>141146</t>
  </si>
  <si>
    <t>PROTLAČOVÁNÍ OCELOVÉHO POTRUBÍ DN DO 400MM</t>
  </si>
  <si>
    <t>protlak z oc.trub DN 400 (23 m přeložka, 24 m prov.obtok),  
srovnatelně - řízený podvrt z plastového potrubí PE DN 400 pro kabelové chráničky - 23 m, 
vč.startovací a koncové jámy, vč.vystrojení</t>
  </si>
  <si>
    <t xml:space="preserve"> "23+24+23=70,000 [A] "_x000D_
 "Celkem "70 = 70,000 [B]_x000D_</t>
  </si>
  <si>
    <t>uložení přebytku výkopku na skládku - 134,684 m3, výkopku pro zásyp na deponii 545,949 m3, ornice 673,50 m3 na deponii</t>
  </si>
  <si>
    <t xml:space="preserve"> "134,684+545,949+673,50=1 354,133 [A] "_x000D_
 "Celkem "1354,133 = 1354,133 [B]_x000D_</t>
  </si>
  <si>
    <t>zásyp rýh pro přeložku, pro prov.obtok, pro rušení stáv.produktovodu, pro kabely        
zásyp jam pro obkop stáv.šachty  a pro novou AŠ</t>
  </si>
  <si>
    <t xml:space="preserve"> "96,668+66,768+142,5+28,5=334,436 [A] rýhy 
104,523+106,99=211,513 [B] 
A+B=545,949 [C] "_x000D_
 "Celkem "545,949 = 545,949 [B]_x000D_</t>
  </si>
  <si>
    <t>obsyp potrubí a chrániček(vč.chrániček pro kabely) štěrkopískem 0-4 mm, příp.0-8 mm - přeložky</t>
  </si>
  <si>
    <t xml:space="preserve"> "51,351+22,8=74,151 [A] "_x000D_
 "Celkem "74,151 = 74,151 [B]_x000D_</t>
  </si>
  <si>
    <t>zpětné rozprostření ornice v tl. 30 cm mimo těleso komunikace a  plochy obslužné komunikace</t>
  </si>
  <si>
    <t xml:space="preserve"> "(2245-195)*0,3=615,000 [A] "_x000D_
 "Celkem "615 = 615,000 [B]_x000D_</t>
  </si>
  <si>
    <t xml:space="preserve"> "plocha dle pol.č.18230   (2245-195)=2 050,000 [A] "_x000D_
 "Celkem "2050 = 2050,000 [B]_x000D_</t>
  </si>
  <si>
    <t xml:space="preserve"> "plocha dle pol.č.18230  3*(2245-195)=6 150,000 [A] "_x000D_
 "Celkem "6150 = 6150,000 [B]_x000D_</t>
  </si>
  <si>
    <t xml:space="preserve"> "plocha dle pol.č.18230   2245-195=2 050,000 [A] "_x000D_
 "Celkem "2050 = 2050,000 [B]_x000D_</t>
  </si>
  <si>
    <t>pískový podsyp (0-4 mm)  tl. 140 mm pod potrubím přeložky a prov.obtoku, pod kabel.chráničkou tl. 100 mm, drť 8/16 pod AŠ  tl.200 mm</t>
  </si>
  <si>
    <t xml:space="preserve"> "0,14*1,3*(20+51)+70*1,3*0,14+57*1*0,1=31,362 [A] podsyp potrubí 
3*2,5*0,2=1,500 [B] 
A+B=32,862 [C] "_x000D_
 "Celkem "32,862 = 32,862 [B]_x000D_</t>
  </si>
  <si>
    <t>výplň provizorní chráničky DN 400 popílkobetonem - 24 m (3,014m3), stáv. chráničky DN 400 popílkobetonem - 13 m (1,63 m3)</t>
  </si>
  <si>
    <t xml:space="preserve"> "3,014+1,63=4,644 [A] "_x000D_
 "Celkem "4,644 = 4,644 [B]_x000D_</t>
  </si>
  <si>
    <t>obnova podkladních vrstev stáv.komunikace ze štěrkodrti ŠDB 0/63 mm v tl. 150 mm 248m2</t>
  </si>
  <si>
    <t xml:space="preserve"> "(194+54)*0,15=37,200 [A] "_x000D_
 "Celkem "37,2 = 37,200 [B]_x000D_</t>
  </si>
  <si>
    <t>v trase produktovodu  248 m2, obnova, PS-C 0,30 kg/m2</t>
  </si>
  <si>
    <t xml:space="preserve"> "194+54  plocha ze situace dle Acad=248,000 [A] "_x000D_
 "Celkem "248 = 248,000 [B]_x000D_</t>
  </si>
  <si>
    <t>v trase produktovodu , obnova, PI-C   0,7 kg/m2</t>
  </si>
  <si>
    <t>v trase produktovodu 248m2,obnova, asf.beton  ACO 11, 50/70,  tl. 40 mm</t>
  </si>
  <si>
    <t xml:space="preserve"> "248*0,04  plocha ze situace dle Acad=9,920 [A] "_x000D_
 "Celkem "9,92 = 9,920 [B]_x000D_</t>
  </si>
  <si>
    <t>5774EG</t>
  </si>
  <si>
    <t>VRSTVY PRO OBNOVU A OPRAVY Z ASF BETONU ACP 16+, 16S</t>
  </si>
  <si>
    <t>v trase produktovodu 248m2,obnova, asf.beton  ACP 16+,  tl. 70 mm</t>
  </si>
  <si>
    <t xml:space="preserve"> "248*0,08  plocha ze situace dle Acad=19,840 [A] "_x000D_
 "Celkem "19,84 = 19,840 [B]_x000D_</t>
  </si>
  <si>
    <t>76796</t>
  </si>
  <si>
    <t>VRATA A VRÁTKA</t>
  </si>
  <si>
    <t>dvoukřídlá vrata 3,5 x 1,8 m, křídla 1 a 2,5 m, vč.sloupků, patek</t>
  </si>
  <si>
    <t xml:space="preserve"> "3,5*1,8=6,300 [A] "_x000D_
 "Celkem "6,3 = 6,300 [B]_x000D_</t>
  </si>
  <si>
    <t>R741</t>
  </si>
  <si>
    <t>PŘÍPOJKA NN</t>
  </si>
  <si>
    <t>Přípojka NN 80 m, Přenosové kabely pro přenos datového signálu 80 m</t>
  </si>
  <si>
    <t xml:space="preserve"> "80=80,000 [A] "_x000D_
 "Celkem "80 = 80,000 [B]_x000D_</t>
  </si>
  <si>
    <t>R742</t>
  </si>
  <si>
    <t>Rozvaděč, hromosvod,katodová ochrana</t>
  </si>
  <si>
    <t>R767912</t>
  </si>
  <si>
    <t>OPLOCENÍ Z DRÁTĚNÉHO PLETIVA POZINKOVANÉHO VYSOKOPEVNOSTNÍHO</t>
  </si>
  <si>
    <t>oplocení  nové šachty délky 24  m,  obnova oplocení stáv.šachty délky 34 m, výška 1,80 m, vč.sloupků délky 2,6m, vč. patek, podhrabových desek, ostnatého drátu</t>
  </si>
  <si>
    <t xml:space="preserve"> "(24+34)*1,8=104,400 [A] "_x000D_
 "Celkem "104,4 = 104,400 [B]_x000D_</t>
  </si>
  <si>
    <t>86333</t>
  </si>
  <si>
    <t>POTRUBÍ Z TRUB OCELOVÝCH DN DO 150MM</t>
  </si>
  <si>
    <t>montáž ocel.potrubí DN 150 (168x8,0mm) ocel  jakosti L 360 MB dle EN 10 208-2, PN 63, trouby se zesílenou tloušťkou stěny a s trojitou PE izolací 
přeložka 94 m, provizorní obtok 94m</t>
  </si>
  <si>
    <t xml:space="preserve"> "94+94=188,000 [A] "_x000D_
 "Celkem "188 = 188,000 [B]_x000D_</t>
  </si>
  <si>
    <t>chránička produktovodu DN 400 (DN 426 x 8), jakost materiálu 11 353, bude opatřena tovární izolací PE</t>
  </si>
  <si>
    <t xml:space="preserve"> "51=51,000 [A] "_x000D_
 "Celkem "51 = 51,000 [B]_x000D_</t>
  </si>
  <si>
    <t>86833</t>
  </si>
  <si>
    <t>NASUNUTÍ OCELOVÉ POTRUBNÍ SEKCE DN DO 150MM DO OCELOVÉ CHRÁNIČKY</t>
  </si>
  <si>
    <t>nasunutí  oc.trouby DN 150 do chráničky DN 400, vč.kluzných prstenců a manžet 400/150 
přeložka - 74 m, obtok24 m 
u přeložky - 74 m, vč. vytvoření atmosféry z inertního plynu – dusíku, vč. čidla - tlaková hladina bude kontrolována čidlem</t>
  </si>
  <si>
    <t xml:space="preserve"> "74+24=98,000 [A] "_x000D_
 "Celkem "98 = 98,000 [B]_x000D_</t>
  </si>
  <si>
    <t>87627</t>
  </si>
  <si>
    <t>CHRÁNIČKY Z TRUB PLASTOVÝCH DN DO 100MM</t>
  </si>
  <si>
    <t>kabelová chránička PE d.110</t>
  </si>
  <si>
    <t xml:space="preserve"> "160=160,000 [A] "_x000D_
 "Celkem "160 = 160,000 [B]_x000D_</t>
  </si>
  <si>
    <t>nasunutí  PE trouby d. 110 (kabel.chráničky) do protlaku PE DN 400, vč.kluzných prstenců a manžet 400/110</t>
  </si>
  <si>
    <t xml:space="preserve"> "2*23=46,000 [A] "_x000D_
 "Celkem "46 = 46,000 [B]_x000D_</t>
  </si>
  <si>
    <t>kulový uzávěr DN 150 s ručním ovládáním na provizorním obtoku</t>
  </si>
  <si>
    <t xml:space="preserve"> "2=2,000 [A] "_x000D_
 "Celkem "2 = 2,000 [B]_x000D_</t>
  </si>
  <si>
    <t>nad potrubím přeložky ve výkopu (20 m) a v chráničce (51 m) - pozor produktovod 
nad chráničkou pro kabely ve výkopu 57 m - pozor kabely</t>
  </si>
  <si>
    <t xml:space="preserve"> "20+51+57=128,000 [A] "_x000D_
 "Celkem "128 = 128,000 [B]_x000D_</t>
  </si>
  <si>
    <t>vyřez na stávajícím oc.potrubí produktovodu DN 150 - 2 +2ks, na obtoku 2 ks</t>
  </si>
  <si>
    <t xml:space="preserve"> "2+2+2=6,000 [A] "_x000D_
 "Celkem "6 = 6,000 [B]_x000D_</t>
  </si>
  <si>
    <t>tlak.zkouška ocel.potrubí DN 150 , přeložka 94 m, provizorní obtok 94 m</t>
  </si>
  <si>
    <t>899639R</t>
  </si>
  <si>
    <t>JISKROVÁ ZKOUŠKA POTRUBÍ DN DO 150MM</t>
  </si>
  <si>
    <t>jiskrová zkouška celistvosti a pórovitosti izolace potrubí ocelového DN 150, přeložka 94 m, provizorní obtok 94 m</t>
  </si>
  <si>
    <t>R08</t>
  </si>
  <si>
    <t>Armaturní uzel</t>
  </si>
  <si>
    <t>Armaturní uzel na obtokovém potrubí</t>
  </si>
  <si>
    <t>prefa arm.šachta 2,78x2,3 m výšky 3,2 m, tl.stěn 0,14 m, tl.dna 0,20 m,stropu 0,1-0,12 m , beton SCC 45/55, XC4, XD3, vč.nátěrů, vč.vystrojeni viz výkres a popis v TZ - poklop, žebřík,odvětrání,průchodky, bloky  
vč.dodávky a montáže - kulový uzávěr Grove DN 150 PN 63 se servopohonem, snímač tlaku</t>
  </si>
  <si>
    <t>úprava stávající arm.šachty otočením</t>
  </si>
  <si>
    <t>R899633</t>
  </si>
  <si>
    <t>RADIOGRAFICKÁ ZKOUŠKA POTRUBÍ DN DO 150MM</t>
  </si>
  <si>
    <t>rentgenová zkouška svarů potrubí ocelového DN 150 , přeložka 94 m, provizorní obtok 94 m</t>
  </si>
  <si>
    <t>R899634</t>
  </si>
  <si>
    <t>KALIBRACE POTRUBÍ DN DO 150MM</t>
  </si>
  <si>
    <t>zkouška průchodnosti potrubí ocelového DN 150 -  přeložka</t>
  </si>
  <si>
    <t xml:space="preserve"> "94=94,000 [A] "_x000D_
 "Celkem "94 = 94,000 [B]_x000D_</t>
  </si>
  <si>
    <t>R899635</t>
  </si>
  <si>
    <t>STRESSTESTOVÁ ZKOUŠKA POTRUBÍ DN DO 150MM</t>
  </si>
  <si>
    <t>stresstestová zkouška  potrubí ocelového DN 150 -  přeložka</t>
  </si>
  <si>
    <t>969333</t>
  </si>
  <si>
    <t>VYBOURÁNÍ POTRUBÍ DN DO 150MM PLYNOVÝCH</t>
  </si>
  <si>
    <t>srovnatelně- demontáž stáv. produktovodu potrubí  ocel DN 150 - 94m (1,504 t), provizorního obtoku ocel DN 150 - 94 m (2,970t), předání provozovateli distribuční soustavy (PDS) a technické infrastruktury  nebo odvoz a uložení na skládku, provizorní potrubí obtoku si může ponechat zhotovitel</t>
  </si>
  <si>
    <t>969433</t>
  </si>
  <si>
    <t>PROPLACH PLYN POTRUBÍ DN DO 150MM VZDUCHEM NEBO INERT PLYNEM</t>
  </si>
  <si>
    <t>Po dobu montážních prací na přeložce produktovou bude překládaný úsek zajištěn pro zachování funkčnosti katodové ochrany překlenutím kabelem vodivě spojeným na stávající potrubí. 
Vyprázdnění potrubí a nezbytný odborný dozor provede provozovatel produktovodu na objednávku dle s dodavatelem vzájemně odsouhlaseného harmonogramu. 
Odstavený úsek potrubí bude zakonzervován s maximálním zřetelem na zamezení jakékoliv kontaminace okolí. Postup provádění konzervace stávajícího vedení navrhne provozovatel. Investor stavby (případně určený stavebník) tento postup následně projedná s příslušným orgánem životního prostředí. Zakonzervované potrubí musí být v celé délce vyčištěno. Kritérium úspěšnosti čištění je určeno hodnotou pro vypouštění průmyslových odpadních vod ze zpracování ropy do vod povrchových – tj. 5 mg/l vztaženo ke koncentraci NEL ve vzorku vody odebraného z posledního proplachu. Vzorky musí být analyzovány laboratoří akreditovanou na ropné látky, která potvrdí požadovanou hodnotu nejméně ve dvou odebraných vzorcích. Poté bude potrubí považováno za vyčištěné. 
Při čištění potrubí musí být provedena opatření k zajištění bezpečnosti potrubí proti výbuchu hořlavých plynů a par. Dodavatel prací zajistí všechny potřebné komponenty, zařízení a techniku nutnou pro úspěšné provedení čištění. Dále pak likvidaci všech odpadů a odpadních vod, které vzniknou v průběhu čištění.  
Celkové stavební postupy s časovými vazbami jsou detailně rozpracovány v části projektové dokumentace Organizace výstavby, která obsahuje komplexní pohled na prováděné práce a předpokládané časové vazby. V dalším stupni dokumentace budou vyřešeny napojení mezi jednotlivými stavebními postupy.</t>
  </si>
  <si>
    <t xml:space="preserve"> "94+94+94=282,000 [A] stávající potrubí 94m, obtok 94 m, přeložka 94 m "_x000D_
 "Celkem "282 = 282,000 [B]_x000D_</t>
  </si>
  <si>
    <t>přebytek výkopku - 134,684  m3
Evidenční položka. Neoceňovat v objektu SO/PS, položka se oceňuje pouze v objektu SO 90-90.</t>
  </si>
  <si>
    <t xml:space="preserve"> "(680,633-545,949) *2,1=282,836 [A] "_x000D_
 "Celkem "282,836 = 282,836 [B]_x000D_</t>
  </si>
  <si>
    <t>SO 46-70-01</t>
  </si>
  <si>
    <t xml:space="preserve"> 53.120000 = 53,120 [A]_x000D_</t>
  </si>
  <si>
    <t xml:space="preserve"> 38.310000 = 38,310 [A]_x000D_</t>
  </si>
  <si>
    <t xml:space="preserve"> 42.310000 = 42,310 [A]_x000D_</t>
  </si>
  <si>
    <t>SO 30-32-51</t>
  </si>
  <si>
    <t xml:space="preserve"> "situace - měřeno "1240*0.1 = 124,000 [A]_x000D_</t>
  </si>
  <si>
    <t>ODSTRANENÍ KRYTU ZPEVNENÝCH PLOCH Z BETONU - BEZ DOPRAVY</t>
  </si>
  <si>
    <t xml:space="preserve"> "situace - měřeno "2912.5*0.4 = 1165,000 [A]_x000D_</t>
  </si>
  <si>
    <t xml:space="preserve"> 3000*0.5 = 1500,000 [A]_x000D_</t>
  </si>
  <si>
    <t xml:space="preserve"> 496*0.5 = 248,000 [A]_x000D_</t>
  </si>
  <si>
    <t>SEJMUTÍ ORNICE NEBO LESNÍ PUDY S ODVOZEM DO 5KM</t>
  </si>
  <si>
    <t>Ornice zpětné využití v rámci toho samého stavebního objektu</t>
  </si>
  <si>
    <t xml:space="preserve"> 15000*0.15 = 2250,000 [A]_x000D_</t>
  </si>
  <si>
    <t xml:space="preserve"> 2250 = 2250,000 [A]_x000D_</t>
  </si>
  <si>
    <t>123734</t>
  </si>
  <si>
    <t>ODKOP PRO SPOD STAVBU SILNIC A ŽELEZNIC TR. I, ODVOZ DO 5KM</t>
  </si>
  <si>
    <t>Výkop - zemina zpětně použitá v rámci toho samého stavebního objektu  - VHODNÉ ZEMINY DLE PŘEDPISU SŽ S4 
Výkop - zemina, kterou je možné  zpětně použít v jiných stavebních objektech  - VHODNÉ ZEMINY DLE PŘEDPISU SŽ S4</t>
  </si>
  <si>
    <t xml:space="preserve"> "PŘ "973+117 = 1090,000 [A]_x000D_</t>
  </si>
  <si>
    <t>ODKOP PRO SPOD STAVBU SILNIC A ŽELEZNIC TR. I - BEZ DOPRAVY</t>
  </si>
  <si>
    <t>Výkop - nevhodná zemina a kamenivo, která bude uložena na skládku k likvidaci</t>
  </si>
  <si>
    <t xml:space="preserve"> "PŘ "51 = 51,000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</si>
  <si>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</si>
  <si>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"PŘ "1024 = 1024,000 [A]_x000D_</t>
  </si>
  <si>
    <t>Výkop - zemina zpětně použitá v rámci toho samého stavebního objektu  - VHODNÉ ZEMINY DLE PŘEDPISU SŽ S4</t>
  </si>
  <si>
    <t xml:space="preserve"> 973 = 973,000 [A]_x000D_</t>
  </si>
  <si>
    <t xml:space="preserve"> 2250+1090 = 3340,000 [A]_x000D_</t>
  </si>
  <si>
    <t>18020</t>
  </si>
  <si>
    <t>VŠEOBECNÉ ÚPRAVY ZEMĚDĚLSKÝCH PLOCH</t>
  </si>
  <si>
    <t xml:space="preserve"> "Situace "8956 = 8956,000 [A]_x000D_</t>
  </si>
  <si>
    <t>Všeobecné úpravy musí zahrnovat úpravu území po uskutečnění stavby, tak jak je požadováno v zadávací dokumentaci s výjimkou těch prací, pro které jsou uvedeny samostatné položky.</t>
  </si>
  <si>
    <t>ROZPROSTRENÍ ORNICE VE SVAHU</t>
  </si>
  <si>
    <t xml:space="preserve"> "Situace "40 = 40,000 [A]_x000D_</t>
  </si>
  <si>
    <t>položka zahrnuje:
nutné premístení ornice z docasných skládek vzdálených do 50m
rozprostrení ornice v predepsané tlouštce ve svahu pres 1:5</t>
  </si>
  <si>
    <t>18510</t>
  </si>
  <si>
    <t>BIOLOGICKÁ REKULTIVACE DVOULETÁ</t>
  </si>
  <si>
    <t xml:space="preserve"> "Plocha situace "8956 = 8956,000 [A]_x000D_</t>
  </si>
  <si>
    <t xml:space="preserve"> "Situace "56 = 56,000 [A]_x000D_</t>
  </si>
  <si>
    <t>45159</t>
  </si>
  <si>
    <t>PODKL A VÝPLŇ VRSTVY Z UPRAVENÉHO KAMENE</t>
  </si>
  <si>
    <t xml:space="preserve"> "PŘ "190 = 190,000 [A]_x000D_</t>
  </si>
  <si>
    <t xml:space="preserve"> 30 = 30,000 [A]_x000D_</t>
  </si>
  <si>
    <t xml:space="preserve"> "Odečteno ze situace "611 = 611,000 [A]_x000D_</t>
  </si>
  <si>
    <t xml:space="preserve"> "Odečteno ze situace "670 = 670,000 [A]_x000D_</t>
  </si>
  <si>
    <t>56354</t>
  </si>
  <si>
    <t>VOZOVKOVÉ VRSTVY Z MECH ZPEV ZEMINY TL. DO 200MM</t>
  </si>
  <si>
    <t xml:space="preserve"> "Odečteno ze situace "7500 = 7500,000 [A]_x000D_</t>
  </si>
  <si>
    <t>56932</t>
  </si>
  <si>
    <t>ZPEVNĚNÍ KRAJNIC ZE ŠTĚRKODRTI TL. DO 100MM</t>
  </si>
  <si>
    <t xml:space="preserve"> "Odečteno ze situace "190 = 190,000 [A]_x000D_</t>
  </si>
  <si>
    <t xml:space="preserve"> "Odečteno ze situace "524 = 524,000 [A]_x000D_</t>
  </si>
  <si>
    <t>581143</t>
  </si>
  <si>
    <t>CEMENTOBETONOVÝ KRYT JEDNOVRSTVÝ NEVYZTUŽENÝ TŘ.II TL. DO 200MM</t>
  </si>
  <si>
    <t xml:space="preserve"> "Odečteno ze situace "7284 = 7284,000 [A]_x000D_</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</si>
  <si>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</si>
  <si>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 xml:space="preserve"> "Ze situace "8 = 8,000 [A]_x000D_</t>
  </si>
  <si>
    <t>914121</t>
  </si>
  <si>
    <t>DOPRAVNÍ ZNAČKY ZÁKLADNÍ VELIKOSTI OCELOVÉ FÓLIE TŘ 1 - DODÁVKA A MONTÁŽ</t>
  </si>
  <si>
    <t xml:space="preserve"> "Ze situace "24 = 24,000 [A]_x000D_</t>
  </si>
  <si>
    <t>položka zahrnuje:
- dodávku a montáž značek v požadovaném provedení</t>
  </si>
  <si>
    <t>914123</t>
  </si>
  <si>
    <t>DOPRAVNÍ ZNAČKY ZÁKLADNÍ VELIKOSTI OCELOVÉ FÓLIE TŘ 1 - DEMONTÁŽ</t>
  </si>
  <si>
    <t xml:space="preserve"> "Ze situace "25 = 25,000 [A]_x000D_</t>
  </si>
  <si>
    <t>Položka zahrnuje odstranění, demontáž a odklizení materiálu s odvozem na předepsané místo</t>
  </si>
  <si>
    <t>921331</t>
  </si>
  <si>
    <t>ŽELEZNIČNÍ PŘEJEZD A PŘECHOD ZE ZÁDLAŽBOVÝCH PANELŮ PRO KOLEJ NA DŘEVĚNÝCH PRAŽCÍCH</t>
  </si>
  <si>
    <t xml:space="preserve"> "Ze situace "70 = 70,000 [A]_x000D_</t>
  </si>
  <si>
    <t xml:space="preserve"> 51*1,808 = 92,208 [A]_x000D_</t>
  </si>
  <si>
    <t xml:space="preserve"> 124*1.5 = 186,000 [A]_x000D_</t>
  </si>
  <si>
    <t xml:space="preserve"> 1165*2.5 = 2912,500 [A]_x000D_</t>
  </si>
  <si>
    <t xml:space="preserve"> (1500+248)*2,035 = 3557,180 [A]_x000D_</t>
  </si>
  <si>
    <t>SO 30-32-52</t>
  </si>
  <si>
    <t>02710</t>
  </si>
  <si>
    <t>R</t>
  </si>
  <si>
    <t>POMOC PRÁCE ZŘÍZ NEBO ZAJIŠŤ OBJÍŽĎKY A PŘÍSTUP CESTY</t>
  </si>
  <si>
    <t>02940</t>
  </si>
  <si>
    <t>OSTATNÍ POŽADAVKY - VYPRACOVÁNÍ DOKUMENTACE</t>
  </si>
  <si>
    <t>PASPORTIZACE KOMUNIKACÍ OBJÍZDNÝCH TRAS</t>
  </si>
  <si>
    <t>347</t>
  </si>
  <si>
    <t>HYGIENICKÁ OPATŘENÍ - PROTIHLUKOVÁ STAVENIŠTNÍ DOPRAVA (DÉLKA OBYT. ZÁSTAVBY - 8km)</t>
  </si>
  <si>
    <t xml:space="preserve"> 20000 = 20000,000 [A]_x000D_</t>
  </si>
  <si>
    <t>57711</t>
  </si>
  <si>
    <t>VRSTVY PRO OBNOVU, OPRAVY - VTLAČOVANÝ ASFALTOVÝ BETON</t>
  </si>
  <si>
    <t xml:space="preserve"> 3000 = 3000,000 [A]_x000D_</t>
  </si>
  <si>
    <t>91</t>
  </si>
  <si>
    <t>HYGIENICKÁ OPATŘENÍ - OMEZENÍ PRAŠNOSTI (ČIŠTĚNÍ, KROPENÍ) A OSTATNÍ (VIBRACE)</t>
  </si>
  <si>
    <t>DOČASNÉ DOPRAVNÍ ZNAČENÍ</t>
  </si>
  <si>
    <t>SO 31-30-53</t>
  </si>
  <si>
    <t xml:space="preserve"> 47*0.3 = 14,100 [A]_x000D_</t>
  </si>
  <si>
    <t>11333A</t>
  </si>
  <si>
    <t>ODSTRANENÍ PODKLADU ZPEVNENÝCH PLOCH S ASFALT POJIVEM - BEZ DOPRAVY</t>
  </si>
  <si>
    <t xml:space="preserve"> 47*0.15 = 7,050 [A]_x000D_</t>
  </si>
  <si>
    <t xml:space="preserve"> "sejmutí humusu "(3477*0,3) = 1043,100 [B]_x000D_
 "Celkové množství "1043.100000 = 1043,100 [A]_x000D_</t>
  </si>
  <si>
    <t xml:space="preserve"> 1043,1 = 1043,100 [A]_x000D_</t>
  </si>
  <si>
    <t>123731</t>
  </si>
  <si>
    <t>ODKOP PRO SPOD STAVBU SILNIC A ŽELEZNIC TR. I, ODVOZ DO 1KM</t>
  </si>
  <si>
    <t xml:space="preserve"> 158,875 = 158,875 [A]_x000D_</t>
  </si>
  <si>
    <t>Výkop - zemina, kterou je možné  zpětně použít v jiných stavebních objektech  - VHODNÉ ZEMINY DLE PŘEDPISU SŽ S4</t>
  </si>
  <si>
    <t xml:space="preserve"> 766 = 766,000 [C]_x000D_
 803,400000 "(17131)" = 803,400 [A]_x000D_
 "Celkové množství "1569.400000 = 1569,400 [B]_x000D_</t>
  </si>
  <si>
    <t>Výkop - nevhodná zemina</t>
  </si>
  <si>
    <t xml:space="preserve"> 1850*0,05 = 92,500 [A]_x000D_</t>
  </si>
  <si>
    <t>VYKOPÁVKY ZE ZEMNÍKU A SKLÁDEK TR. I, ODVOZ DO 1KM</t>
  </si>
  <si>
    <t xml:space="preserve"> 766+195 = 961,000 [A]_x000D_</t>
  </si>
  <si>
    <t xml:space="preserve"> "propustky "(15+10.5)*2.75 = 70,125 [A]_x000D_</t>
  </si>
  <si>
    <t xml:space="preserve"> 130 = 130,000 [A]_x000D_</t>
  </si>
  <si>
    <t xml:space="preserve"> "odkop_1km "158,875 = 158,875 [B]_x000D_
 "odkop_5km "1569,4 = 1569,400 [C]_x000D_
 "ornice "1043,1 = 1043,100 [D]_x000D_
 "Celkové množství "2771.375000 = 2771,375 [A]_x000D_</t>
  </si>
  <si>
    <t>17131</t>
  </si>
  <si>
    <t>ULOŽENÍ SYPANINY DO NÁSYPŮ V AKTIVNÍ ZÓNĚ SE ZHUT SE ZLEPŠENÍM ZEMINY</t>
  </si>
  <si>
    <t>Vhodný materiál ze stavby</t>
  </si>
  <si>
    <t xml:space="preserve"> "plocha x tl "2678*0.3 = 803,400 [A]_x000D_</t>
  </si>
  <si>
    <t>17511</t>
  </si>
  <si>
    <t>OBSYP POTRUBÍ A OBJEKTŮ SE ZHUTNĚNÍM</t>
  </si>
  <si>
    <t xml:space="preserve"> (15+10.5)*1.1 = 28,050 [A]_x000D_</t>
  </si>
  <si>
    <t xml:space="preserve"> 100 = 100,000 [A]_x000D_</t>
  </si>
  <si>
    <t xml:space="preserve"> 2678 = 2678,000 [A]_x000D_</t>
  </si>
  <si>
    <t xml:space="preserve"> 1138,33 = 1138,330 [A]_x000D_</t>
  </si>
  <si>
    <t>18234</t>
  </si>
  <si>
    <t>ROZPROSTŘENÍ ORNICE V ROVINĚ V TL DO 0,25M</t>
  </si>
  <si>
    <t xml:space="preserve"> "rekultivace "100 = 100,000 [A]_x000D_</t>
  </si>
  <si>
    <t xml:space="preserve"> 1138,33+100 = 1238,330 [A]_x000D_</t>
  </si>
  <si>
    <t xml:space="preserve"> 1238,33 = 1238,330 [A]_x000D_</t>
  </si>
  <si>
    <t>452212</t>
  </si>
  <si>
    <t>PODKLAD KONSTR Z LOM KAMENE NA MC</t>
  </si>
  <si>
    <t xml:space="preserve"> 92*0,2 = 18,400 [A]_x000D_</t>
  </si>
  <si>
    <t xml:space="preserve"> 92*0.3 = 27,600 [A]_x000D_</t>
  </si>
  <si>
    <t>56114</t>
  </si>
  <si>
    <t>PODKLADNÍ BETON TL. DO 200MM</t>
  </si>
  <si>
    <t>propustek DN800 + DN600</t>
  </si>
  <si>
    <t xml:space="preserve"> "dl x pl + dl x pl (propustky) "15*1.6+10.5*1.4 = 38,700 [A]_x000D_</t>
  </si>
  <si>
    <t>56142</t>
  </si>
  <si>
    <t>KAMENIVO ZPEVNĚNÉ CEMENTEM TL. DO 100MM</t>
  </si>
  <si>
    <t xml:space="preserve"> "ACO x koef rozš "1955,000000 "(574B33)"*1,05 = 2052,750 [A]_x000D_</t>
  </si>
  <si>
    <t xml:space="preserve"> "ACO x koef rozš "1955,000000 "(574B33)"*1,32 = 2580,600 [A]_x000D_</t>
  </si>
  <si>
    <t>výměna podloží pod mostním objektem</t>
  </si>
  <si>
    <t xml:space="preserve"> "plocha x 2 vrstvy "270*2 = 540,000 [A]_x000D_</t>
  </si>
  <si>
    <t>56933</t>
  </si>
  <si>
    <t>ZPEVNĚNÍ KRAJNIC ZE ŠTĚRKODRTI TL. DO 150MM</t>
  </si>
  <si>
    <t xml:space="preserve"> "odměřeno acad "217 = 217,000 [A]_x000D_</t>
  </si>
  <si>
    <t xml:space="preserve"> 1955,000000 "(574B33)" = 1955,000 [A]_x000D_</t>
  </si>
  <si>
    <t>574B33</t>
  </si>
  <si>
    <t>ASFALTOVÝ BETON PRO OBRUSNÉ VRSTVY MODIFIK ACO 11 TL. 40MM</t>
  </si>
  <si>
    <t xml:space="preserve"> "odměřeno acad "1955 = 1955,000 [A]_x000D_</t>
  </si>
  <si>
    <t>58222</t>
  </si>
  <si>
    <t>DLÁŽDENÉ KRYTY Z DROBNÝCH KOSTEK DO LOŽE Z MC</t>
  </si>
  <si>
    <t>napojení polní cesty</t>
  </si>
  <si>
    <t xml:space="preserve"> "dl x š "12*1,5 = 18,000 [A]_x000D_</t>
  </si>
  <si>
    <t>-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</si>
  <si>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91297</t>
  </si>
  <si>
    <t>DOPRAVNÍ ZRCADLO</t>
  </si>
  <si>
    <t>položka zahrnuje:
- dodání a osazení zrcadla včetně nutných zemních prací
- předepsaná povrchová úprava
- vnitrostaveništní a mimostaveništní doprava
- odrazky plastové nebo z retroreflexní fólie.</t>
  </si>
  <si>
    <t xml:space="preserve"> "dl "10.5 = 10,500 [A]_x000D_</t>
  </si>
  <si>
    <t>Položka zahrnuje:
- dodání a položení potrubí z trub z dokumentací předepsaného materiálu a předepsaného průměru
- případné úpravy trub (zkrácení, šikmé seříznutí)
Nezahrnuje podkladní vrstvy a obetonování.</t>
  </si>
  <si>
    <t xml:space="preserve"> "dl "15 = 15,000 [A]_x000D_</t>
  </si>
  <si>
    <t>9185D2</t>
  </si>
  <si>
    <t>ČELA KAMENNÁ PROPUSTU Z TRUB DN DO 600MM</t>
  </si>
  <si>
    <t>Položka zahrnuje:
zdivo z lomového kamen na MC ve tvaru, předepsaným zadávací dokumentací
vyspárování zdiva MC
římsu ze železobetonu včetně výztuže, pokud je předepsaná zadávací dokumentací
Nezahrnuje zábradlí</t>
  </si>
  <si>
    <t>9185E2</t>
  </si>
  <si>
    <t>ČELA KAMENNÁ PROPUSTU Z TRUB DN DO 800MM</t>
  </si>
  <si>
    <t>919114</t>
  </si>
  <si>
    <t>ŘEZÁNÍ ASFALTOVÉHO KRYTU VOZOVEK TL DO 200MM</t>
  </si>
  <si>
    <t xml:space="preserve"> 5 = 5,000 [A]_x000D_</t>
  </si>
  <si>
    <t>položka zahrnuje řezání vozovkové vrstvy v předepsané tloušťce, včetně spotřeby vody</t>
  </si>
  <si>
    <t>931322</t>
  </si>
  <si>
    <t>TĚSNĚNÍ DILATAČ SPAR ASF ZÁLIVKOU MODIFIK PRŮŘ DO 200MM2</t>
  </si>
  <si>
    <t>935142</t>
  </si>
  <si>
    <t>ŠTĚRBIN ŽLABY Z BET DÍLCŮ ŠÍŘ 500MM VÝŠ 600MM PRŮTOK 1006CM2</t>
  </si>
  <si>
    <t xml:space="preserve"> 26 = 26,000 [A]_x000D_</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</si>
  <si>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</si>
  <si>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 xml:space="preserve"> 275 = 275,000 [A]_x000D_</t>
  </si>
  <si>
    <t xml:space="preserve"> 92,5*1,808 = 167,240 [A]_x000D_</t>
  </si>
  <si>
    <t xml:space="preserve"> 6,55*2,4 = 15,720 [A]_x000D_</t>
  </si>
  <si>
    <t xml:space="preserve"> 0.5 = 0,500 [A]_x000D_</t>
  </si>
  <si>
    <t xml:space="preserve"> 14.10*1.808 = 25,493 [A]_x000D_</t>
  </si>
  <si>
    <t>R015770</t>
  </si>
  <si>
    <t>969</t>
  </si>
  <si>
    <t>LIKVIDACE ODPADŮ NEBEZPEČNÝCH - 17 03 01* ASFALTOVÉ SMĚSI OBSAHUJÍCÍ DEHET  včetně dopravy</t>
  </si>
  <si>
    <t xml:space="preserve"> 0.5*2,4 = 1,200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</si>
  <si>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</si>
  <si>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31-30-54</t>
  </si>
  <si>
    <t xml:space="preserve"> "dl x š x tl "110*3*0.1 = 33,000 [A]_x000D_</t>
  </si>
  <si>
    <t xml:space="preserve"> "plocha x tl "150*0,3 = 45,000 [A]_x000D_</t>
  </si>
  <si>
    <t xml:space="preserve"> 45 = 45,000 [A]_x000D_</t>
  </si>
  <si>
    <t>A: Výkop - zemina zpětně použitá v rámci toho samého stavebního objektu  - VHODNÉ ZEMINY DLE PŘEDPISU SŽ S4 
B: Výkop - zemina, kterou je možné  zpětně použít v jiných stavebních objektech  - VHODNÉ ZEMINY DLE PŘEDPISU SŽ S4 
C:  výkop pro aktivní zónu</t>
  </si>
  <si>
    <t xml:space="preserve"> 1 = 1,000 [A]_x000D_
 168 = 168,000 [B]_x000D_
 "akt zóna "707*0.3 = 212,100 [C]_x000D_
 "Celkové množství "381.100000 = 381,100 [D]_x000D_</t>
  </si>
  <si>
    <t>Výkop - nevhodná zemina a kamenivo, která bude uložena na skládku</t>
  </si>
  <si>
    <t xml:space="preserve"> 225*0,05 = 11,250 [A]_x000D_</t>
  </si>
  <si>
    <t xml:space="preserve"> "ornice + násyp "45+1 = 46,000 [A]_x000D_
 "akt zóna "212,100000 "(17131)" = 212,100 [B]_x000D_
 "Celkové množství "258.100000 = 258,100 [C]_x000D_</t>
  </si>
  <si>
    <t xml:space="preserve"> "zemina použitelná v jiných SO + ornice "168+45 = 213,000 [A]_x000D_</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</si>
  <si>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zemina použitelná v jiných SO + nepoužitelná zemina + ornice</t>
  </si>
  <si>
    <t>Vhodný materiál ze stavby.</t>
  </si>
  <si>
    <t xml:space="preserve"> "plocha x tl "707*0.3 = 212,100 [A]_x000D_</t>
  </si>
  <si>
    <t xml:space="preserve"> 707 = 707,000 [A]_x000D_</t>
  </si>
  <si>
    <t xml:space="preserve"> 300 = 300,000 [A]_x000D_</t>
  </si>
  <si>
    <t xml:space="preserve"> 300*0,15 = 45,000 [A]_x000D_</t>
  </si>
  <si>
    <t xml:space="preserve"> "ACO x koef rozš "498,000000 "(574B33)"*1,05 = 522,900 [A]_x000D_</t>
  </si>
  <si>
    <t xml:space="preserve"> "ACO x koef rozš + vjezd "498,000000 "(574B33)"*1,32+54 = 711,360 [A]_x000D_</t>
  </si>
  <si>
    <t xml:space="preserve"> "měřeno ACAD "224 = 224,000 [A]_x000D_</t>
  </si>
  <si>
    <t xml:space="preserve"> 498,000000 "(574B33)" = 498,000 [A]_x000D_</t>
  </si>
  <si>
    <t xml:space="preserve"> 498 = 498,000 [A]_x000D_</t>
  </si>
  <si>
    <t xml:space="preserve"> "dl x š "14*1,5 = 21,000 [A]_x000D_</t>
  </si>
  <si>
    <t>582611</t>
  </si>
  <si>
    <t>KRYTY Z BETON DLAŽDIC SE ZÁMKEM ŠEDÝCH TL 60MM DO LOŽE Z KAM</t>
  </si>
  <si>
    <t xml:space="preserve"> "okap chodník plocha "54 = 54,000 [A]_x000D_</t>
  </si>
  <si>
    <t>582624</t>
  </si>
  <si>
    <t>KRYTY Z BETON DLAŽDIC SE ZÁMKEM BAREV TL 60MM DO LOŽE Z MC</t>
  </si>
  <si>
    <t xml:space="preserve"> 41.5 = 41,500 [A]_x000D_</t>
  </si>
  <si>
    <t xml:space="preserve"> 20 = 20,000 [A]_x000D_</t>
  </si>
  <si>
    <t xml:space="preserve"> 11,25*1,808 = 20,340 [A]_x000D_</t>
  </si>
  <si>
    <t xml:space="preserve"> 33*1,808 = 59,664 [A]_x000D_</t>
  </si>
  <si>
    <t>SO 31-30-55</t>
  </si>
  <si>
    <t xml:space="preserve"> 58*0.3+100*0.3 = 47,400 [A]_x000D_</t>
  </si>
  <si>
    <t xml:space="preserve"> "plocha x tl "100*0.2 = 20,000 [A]_x000D_</t>
  </si>
  <si>
    <t>Ornice zpětné využití v rámci téhož stavebního objektu</t>
  </si>
  <si>
    <t xml:space="preserve"> 13,5 = 13,500 [A]_x000D_</t>
  </si>
  <si>
    <t xml:space="preserve"> 7 = 7,000 [A]_x000D_</t>
  </si>
  <si>
    <t xml:space="preserve"> 47 = 47,000 [A]_x000D_</t>
  </si>
  <si>
    <t xml:space="preserve"> "ornice "13,5 = 13,500 [A]_x000D_
 "násyp "2 = 2,000 [B]_x000D_
 "Celkové množství "15.500000 = 15,500 [C]_x000D_</t>
  </si>
  <si>
    <t xml:space="preserve"> "odkop "7 = 7,000 [A]_x000D_
 "ornice "13,5 = 13,500 [B]_x000D_
 "Celkové množství "20.500000 = 20,500 [C]_x000D_</t>
  </si>
  <si>
    <t xml:space="preserve"> "rekultivace "90 = 90,000 [A]_x000D_</t>
  </si>
  <si>
    <t xml:space="preserve"> 90 = 90,000 [A]_x000D_</t>
  </si>
  <si>
    <t xml:space="preserve"> 90*0,15 = 13,500 [A]_x000D_</t>
  </si>
  <si>
    <t xml:space="preserve"> "ACO x koef rozš "110,000000 "(574B33)"*1,05 = 115,500 [A]_x000D_</t>
  </si>
  <si>
    <t xml:space="preserve"> "ACO x koef rozš "110,000000 "(574B33)"*1,32 = 145,200 [A]_x000D_</t>
  </si>
  <si>
    <t xml:space="preserve"> "měřeno ACAD "25 = 25,000 [A]_x000D_</t>
  </si>
  <si>
    <t xml:space="preserve"> 110,000000 "(574B33)" = 110,000 [A]_x000D_</t>
  </si>
  <si>
    <t xml:space="preserve"> 110 = 110,000 [A]_x000D_</t>
  </si>
  <si>
    <t xml:space="preserve"> 9 = 9,000 [A]_x000D_</t>
  </si>
  <si>
    <t xml:space="preserve"> 47*1,808 = 84,976 [A]_x000D_</t>
  </si>
  <si>
    <t xml:space="preserve"> 18*2,4 = 43,200 [A]_x000D_</t>
  </si>
  <si>
    <t xml:space="preserve"> 47,4*2,035 = 96,459 [A]_x000D_</t>
  </si>
  <si>
    <t>LIKVIDACE ODPADŮ NEBEZPEČNÝCH - 17 03 01* ASFALTOVÉ SMĚSI OBSAHUJÍCÍ DEHET včetně dopravy</t>
  </si>
  <si>
    <t xml:space="preserve"> 2*2,4 = 4,800 [A]_x000D_</t>
  </si>
  <si>
    <t>SO 31-30-56</t>
  </si>
  <si>
    <t xml:space="preserve"> 13 = 13,000 [A]_x000D_</t>
  </si>
  <si>
    <t>11347A</t>
  </si>
  <si>
    <t>ODSTRAN KRYTU ZPEVNENÝCH PLOCH Z DLAŽEB KOSTEK VCET PODKL - BEZ DOPRAVY</t>
  </si>
  <si>
    <t xml:space="preserve"> 15*0.25 = 3,750 [A]_x000D_</t>
  </si>
  <si>
    <t>Ornice pro zpětně využití v rámci jiného stavebního objektu</t>
  </si>
  <si>
    <t xml:space="preserve"> 1+10 = 11,000 [A]_x000D_</t>
  </si>
  <si>
    <t xml:space="preserve"> "ornice + odkop "20+11 = 31,000 [A]_x000D_</t>
  </si>
  <si>
    <t xml:space="preserve"> 140 = 140,000 [A]_x000D_</t>
  </si>
  <si>
    <t>21150</t>
  </si>
  <si>
    <t>SANAČNÍ ŽEBRA Z KAMENIVA</t>
  </si>
  <si>
    <t>vsak jímka</t>
  </si>
  <si>
    <t xml:space="preserve"> (0.5*0.5*0.75) = 0,188 [A]_x000D_</t>
  </si>
  <si>
    <t>položka zahrnuje dodávku předepsaného kameniva, mimostaveništní a vnitrostaveništní dopravu a jeho uložení není-li v zadávací dokumentaci uvedeno jinak, jedná se o nakupovaný materiál</t>
  </si>
  <si>
    <t>oplástění vsak jímky</t>
  </si>
  <si>
    <t>511110</t>
  </si>
  <si>
    <t>KOLEJOVÉ LOŽE Z DÍLCŮ BETONOVÝCH A ŽELEZOBETONOVÝCH</t>
  </si>
  <si>
    <t xml:space="preserve"> "plocha x tl "20*0,3 = 6,000 [A]_x000D_</t>
  </si>
  <si>
    <t>1. Položka obsahuje:
 – dodávku a osazení panelů
 – urovnání povrchu podkladu živičnou směsí
 – vyčištění spar mezi panely stlačeným vzduchem a jejich výplň zálivkou
2. Položka neobsahuje:
 X
3. Způsob měření:
Měří se metr krychlový kolejového lože v projektovaném profilu.</t>
  </si>
  <si>
    <t xml:space="preserve"> 148 = 148,000 [A]_x000D_</t>
  </si>
  <si>
    <t xml:space="preserve"> "měřeno ACAD "148 = 148,000 [A]_x000D_</t>
  </si>
  <si>
    <t>921112</t>
  </si>
  <si>
    <t>ŽELEZNIČNÍ PŘEJEZD CELOPRYŽOVÝ NA BETONOVÝCH PRAŽCÍCH</t>
  </si>
  <si>
    <t>93551</t>
  </si>
  <si>
    <t>ŽLABY Z DÍLCŮ Z BETONU SVĚTLÉ ŠÍŘKY DO 100MM VČETNĚ MŘÍŽÍ</t>
  </si>
  <si>
    <t>příčný žlab</t>
  </si>
  <si>
    <t xml:space="preserve"> 6 = 6,000 [A]_x000D_</t>
  </si>
  <si>
    <t xml:space="preserve"> (3.75+13)*2.035 = 34,086 [A]_x000D_</t>
  </si>
  <si>
    <t>SO 37-30-51</t>
  </si>
  <si>
    <t xml:space="preserve"> 509*0.12 = 61,080 [A]_x000D_</t>
  </si>
  <si>
    <t xml:space="preserve"> 509*0,3 = 152,700 [A]_x000D_</t>
  </si>
  <si>
    <t xml:space="preserve"> 141 = 141,000 [A]_x000D_</t>
  </si>
  <si>
    <t xml:space="preserve"> 25 = 25,000 [A]_x000D_</t>
  </si>
  <si>
    <t>132734</t>
  </si>
  <si>
    <t>HLOUBENÍ RÝH ŠÍR DO 2M PAŽ I NEPAŽ TR. I, ODVOZ DO 5KM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</si>
  <si>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</si>
  <si>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Výkop - zemina, kterou je možné  zpětně použít v jiných stavebních objektech  - VHODNÉ ZEMINY DLE PŘEDPISU SŽ S4 
Ornice pro zpětně využití v rámci jiného stavebního objektu</t>
  </si>
  <si>
    <t xml:space="preserve"> 141+25+25+25 = 216,000 [A]_x000D_</t>
  </si>
  <si>
    <t xml:space="preserve"> 750 = 750,000 [A]_x000D_</t>
  </si>
  <si>
    <t xml:space="preserve"> 650 = 650,000 [A]_x000D_</t>
  </si>
  <si>
    <t>18200</t>
  </si>
  <si>
    <t>ROZPROSTRENÍ ORNICE V TL DO 0,15M Z NAKUPOVANÉHO MATERIÁLŮ</t>
  </si>
  <si>
    <t>ZALOŽENÍ TRÁVNÍKU HYDROOSEVEM NA ORNICI
OŠETŘOVÁNÍ TRÁVNÍKU</t>
  </si>
  <si>
    <t xml:space="preserve"> 1557 = 1557,000 [A]_x000D_</t>
  </si>
  <si>
    <t>18214</t>
  </si>
  <si>
    <t>ÚPRAVA POVRCHŮ SROVNÁNÍM ÚZEMÍ V TL DO 0,25M</t>
  </si>
  <si>
    <t>562121</t>
  </si>
  <si>
    <t>VOZOVKOVÉ VRSTVY Z MATERIÁLŮ STABIL CEMENTEM TŘ I TL DO 100MM</t>
  </si>
  <si>
    <t xml:space="preserve"> "ACO * koef 1.05 "380 = 380,000 [A]_x000D_</t>
  </si>
  <si>
    <t xml:space="preserve"> "ACO * koef 1.3 "477.2 = 477,200 [A]_x000D_</t>
  </si>
  <si>
    <t xml:space="preserve"> "odečteno z ACAD "1200 = 1200,000 [A]_x000D_</t>
  </si>
  <si>
    <t xml:space="preserve"> "ACO * koef 1.3 "450 = 450,000 [A]_x000D_</t>
  </si>
  <si>
    <t xml:space="preserve"> 450 = 450,000 [A]_x000D_</t>
  </si>
  <si>
    <t xml:space="preserve"> "ACO * koef 1.05 "361.5 = 361,500 [A]_x000D_</t>
  </si>
  <si>
    <t xml:space="preserve"> 50 = 50,000 [A]_x000D_</t>
  </si>
  <si>
    <t xml:space="preserve"> 8 = 8,000 [A]_x000D_</t>
  </si>
  <si>
    <t xml:space="preserve"> "Situace "250 = 250,000 [A]_x000D_</t>
  </si>
  <si>
    <t>položka zahrnuje:
- dodání a pokládku nátěrového materiálu (měří se pouze natíraná plocha)
- předznačení a reflexní úpravu</t>
  </si>
  <si>
    <t>93532</t>
  </si>
  <si>
    <t>ŽLABY A RIGOLY MONOLITICKÉ BETONOVÉ PRŮŘEZ 0,12 M2</t>
  </si>
  <si>
    <t xml:space="preserve"> "Situace "27 = 27,000 [A]_x000D_</t>
  </si>
  <si>
    <t>položka zahrnuje:
- dodání a uložení betonové směsi předepsané kvality do předepsaného tvaru
- provedení spar (smršťovacích, vkládaných, řezaných)
- postřiky povrchu (proti odpařování, ochranné)</t>
  </si>
  <si>
    <t xml:space="preserve"> 20,36*1.5 = 30,540 [A]_x000D_</t>
  </si>
  <si>
    <t xml:space="preserve"> 152.7*2,035 = 310,745 [A]_x000D_</t>
  </si>
  <si>
    <t xml:space="preserve"> 40.72*1.5 = 61,080 [A]_x000D_</t>
  </si>
  <si>
    <t>SO 37-30-52.1</t>
  </si>
  <si>
    <t>Včetně odstranění pliochy sjezdu</t>
  </si>
  <si>
    <t xml:space="preserve"> 200+400+20 = 620,000 [A]_x000D_</t>
  </si>
  <si>
    <t xml:space="preserve"> 1684 = 1684,000 [A]_x000D_</t>
  </si>
  <si>
    <t xml:space="preserve"> 1200 = 1200,000 [A]_x000D_</t>
  </si>
  <si>
    <t xml:space="preserve"> 800 = 800,000 [A]_x000D_</t>
  </si>
  <si>
    <t>Výkop - zemina zpětně použit v rámci toho samého stavebního objektu  - VHODNÉ ZEMINY DLE PŘEDPISU SŽ S4</t>
  </si>
  <si>
    <t xml:space="preserve"> 2215 = 2215,000 [A]_x000D_</t>
  </si>
  <si>
    <t xml:space="preserve"> 2055 = 2055,000 [A]_x000D_</t>
  </si>
  <si>
    <t xml:space="preserve"> 1684+1200+800+100 = 3784,000 [A]_x000D_</t>
  </si>
  <si>
    <t xml:space="preserve"> 150 = 150,000 [A]_x000D_</t>
  </si>
  <si>
    <t>Obsyp propustků</t>
  </si>
  <si>
    <t xml:space="preserve"> 18 = 18,000 [A]_x000D_</t>
  </si>
  <si>
    <t xml:space="preserve"> 3816 = 3816,000 [A]_x000D_</t>
  </si>
  <si>
    <t xml:space="preserve"> 2550 = 2550,000 [A]_x000D_</t>
  </si>
  <si>
    <t xml:space="preserve"> 500 = 500,000 [A]_x000D_</t>
  </si>
  <si>
    <t>Podkladní beton propustků</t>
  </si>
  <si>
    <t xml:space="preserve"> 50 = 50,000 [A]_x000D_
 "Celkové množství "50.000000 = 50,000 [B]_x000D_</t>
  </si>
  <si>
    <t xml:space="preserve"> "ACO * koef. 1.3 "3323 = 3323,000 [A]_x000D_</t>
  </si>
  <si>
    <t xml:space="preserve"> 440 * 1 = 440,000 [A]_x000D_</t>
  </si>
  <si>
    <t xml:space="preserve"> "ACO * koef. 1.3 "3416 = 3416,000 [A]_x000D_</t>
  </si>
  <si>
    <t xml:space="preserve"> "ACO * koef. 1.05 "2716 = 2716,000 [A]_x000D_</t>
  </si>
  <si>
    <t xml:space="preserve"> "odečteno ACAD "2560 = 2560,000 [A]_x000D_</t>
  </si>
  <si>
    <t>574E66</t>
  </si>
  <si>
    <t>ASFALTOVÝ BETON PRO PODKLADNÍ VRSTVY ACP 16+, 16S TL. 70MM</t>
  </si>
  <si>
    <t xml:space="preserve"> "ACO * koef. 1.05 "2687 = 2687,000 [A]_x000D_</t>
  </si>
  <si>
    <t xml:space="preserve"> "odečteno ACAD "52 = 52,000 [A]_x000D_</t>
  </si>
  <si>
    <t xml:space="preserve"> 10 = 10,000 [A]_x000D_</t>
  </si>
  <si>
    <t xml:space="preserve"> 250 = 250,000 [A]_x000D_</t>
  </si>
  <si>
    <t xml:space="preserve"> "odečteno z ACAD "52 = 52,000 [A]_x000D_</t>
  </si>
  <si>
    <t>9181D</t>
  </si>
  <si>
    <t>CELA PROPUSTU Z TRUB DN DO 600MM Z BETONU</t>
  </si>
  <si>
    <t xml:space="preserve"> 2+2+2 = 6,000 [A]_x000D_</t>
  </si>
  <si>
    <t>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Nezahrnuje zábradlí.</t>
  </si>
  <si>
    <t xml:space="preserve"> 15+11+11 = 37,000 [A]_x000D_
 "Celkové množství "37.000000 = 37,000 [B]_x000D_</t>
  </si>
  <si>
    <t>Položka zahrnuje:
- dodání a položení potrubí z trub z dokumentací predepsaného materiálu a predepsaného prumeru
- prípadné úpravy trub (zkrácení, šikmé seríznutí)
Nezahrnuje podkladní vrstvy a obetonování.</t>
  </si>
  <si>
    <t>966358</t>
  </si>
  <si>
    <t>BOURÁNÍ PROPUSTU Z TRUB DN DO 600MM</t>
  </si>
  <si>
    <t xml:space="preserve"> 12 = 12,000 [A]_x000D_
 "Celkové množství "12.000000 = 12,000 [B]_x000D_</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</si>
  <si>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</si>
  <si>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(8+5+5+2)*1.5 = 30,000 [A]_x000D_
 "Celkové množství "30.000000 = 30,000 [B]_x000D_</t>
  </si>
  <si>
    <t xml:space="preserve"> (200+400+20)*2,035 = 1261,700 [A]_x000D_</t>
  </si>
  <si>
    <t>SO 37-30-52.2</t>
  </si>
  <si>
    <t xml:space="preserve"> 400 = 400,000 [A]_x000D_</t>
  </si>
  <si>
    <t xml:space="preserve"> 200 = 200,000 [A]_x000D_</t>
  </si>
  <si>
    <t xml:space="preserve"> "Situace "1251 = 1251,000 [A]_x000D_</t>
  </si>
  <si>
    <t xml:space="preserve"> 1251 = 1251,000 [A]_x000D_</t>
  </si>
  <si>
    <t xml:space="preserve"> 580 = 580,000 [A]_x000D_</t>
  </si>
  <si>
    <t xml:space="preserve"> 1539 = 1539,000 [A]_x000D_</t>
  </si>
  <si>
    <t xml:space="preserve"> 32 = 32,000 [A]_x000D_</t>
  </si>
  <si>
    <t xml:space="preserve"> 1439 = 1439,000 [A]_x000D_</t>
  </si>
  <si>
    <t xml:space="preserve"> 1251+1200+580 = 3031,000 [A]_x000D_</t>
  </si>
  <si>
    <t xml:space="preserve"> 2835 = 2835,000 [A]_x000D_</t>
  </si>
  <si>
    <t xml:space="preserve"> 2000 = 2000,000 [A]_x000D_</t>
  </si>
  <si>
    <t xml:space="preserve"> 350 = 350,000 [A]_x000D_</t>
  </si>
  <si>
    <t xml:space="preserve"> "Situace "2457 = 2457,000 [A]_x000D_</t>
  </si>
  <si>
    <t xml:space="preserve"> "Situace "350 = 350,000 [A]_x000D_</t>
  </si>
  <si>
    <t xml:space="preserve"> "Situace "2000 = 2000,000 [A]_x000D_</t>
  </si>
  <si>
    <t xml:space="preserve"> "Situace "1890 = 1890,000 [A]_x000D_</t>
  </si>
  <si>
    <t xml:space="preserve"> "Situace "1985 = 1985,000 [A]_x000D_</t>
  </si>
  <si>
    <t>9113C1</t>
  </si>
  <si>
    <t>SVODIDLO OCEL SILNIČ JEDNOSTR, ÚROVEŇ ZADRŽ H2 - DODÁVKA A MONTÁŽ</t>
  </si>
  <si>
    <t xml:space="preserve"> 284 = 284,000 [A]_x000D_</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</si>
  <si>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</si>
  <si>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 xml:space="preserve"> 400*1.5 = 600,000 [A]_x000D_</t>
  </si>
  <si>
    <t xml:space="preserve"> 200*2,035 = 407,000 [A]_x000D_</t>
  </si>
  <si>
    <t>SO 37-30-54</t>
  </si>
  <si>
    <t xml:space="preserve"> 2000*0,12 = 240,000 [A]_x000D_</t>
  </si>
  <si>
    <t xml:space="preserve"> 2000*0,3 = 600,000 [A]_x000D_</t>
  </si>
  <si>
    <t xml:space="preserve"> 963 = 963,000 [A]_x000D_</t>
  </si>
  <si>
    <t xml:space="preserve"> 245 = 245,000 [A]_x000D_</t>
  </si>
  <si>
    <t xml:space="preserve"> 108 = 108,000 [A]_x000D_</t>
  </si>
  <si>
    <t xml:space="preserve"> 39 = 39,000 [A]_x000D_</t>
  </si>
  <si>
    <t xml:space="preserve"> 963+245+108+150 = 1466,000 [A]_x000D_</t>
  </si>
  <si>
    <t xml:space="preserve"> 206 = 206,000 [A]_x000D_</t>
  </si>
  <si>
    <t xml:space="preserve"> 2597 = 2597,000 [A]_x000D_</t>
  </si>
  <si>
    <t>Zahrnuje dodání predepsané travní smesi, hydroosev na ornici, zalévání, první pokosení, to vše bez ohledu na sklon terénu</t>
  </si>
  <si>
    <t xml:space="preserve"> "ACO * koef. 1.3 "2125 = 2125,000 [A]_x000D_</t>
  </si>
  <si>
    <t xml:space="preserve"> 350*1 = 350,000 [A]_x000D_</t>
  </si>
  <si>
    <t xml:space="preserve"> "ACO * koef. 1.05 "1715 = 1715,000 [A]_x000D_</t>
  </si>
  <si>
    <t xml:space="preserve"> "Odečteno z ACAD "1630 = 1630,000 [A]_x000D_</t>
  </si>
  <si>
    <t xml:space="preserve"> 381 = 381,000 [A]_x000D_</t>
  </si>
  <si>
    <t xml:space="preserve"> 338 = 338,000 [A]_x000D_</t>
  </si>
  <si>
    <t>BOURÁNÍ PROPUSTŮ Z TRUB DN DO 600MM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</si>
  <si>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</si>
  <si>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120*1.5 = 180,000 [A]_x000D_</t>
  </si>
  <si>
    <t xml:space="preserve"> 600*2,035 = 1221,000 [A]_x000D_</t>
  </si>
  <si>
    <t>SO 37-30-55.1</t>
  </si>
  <si>
    <t xml:space="preserve"> 414 = 414,000 [A]_x000D_</t>
  </si>
  <si>
    <t xml:space="preserve"> 1066 = 1066,000 [A]_x000D_</t>
  </si>
  <si>
    <t xml:space="preserve"> "měřeno acad "5908 = 5908,000 [A]_x000D_</t>
  </si>
  <si>
    <t xml:space="preserve"> 5908 = 5908,000 [A]_x000D_</t>
  </si>
  <si>
    <t>Výkop - nevhodná zemina a kamenivo, která bude uložena na skládku k likv. (organická zemina, kontaminovaná zemina)</t>
  </si>
  <si>
    <t xml:space="preserve"> "nevhodná zemina "110 = 110,000 [A]_x000D_
 "vhodná zemina pro další použití "4987 = 4987,000 [B]_x000D_
 "Celkové množství "5097.000000 = 5097,000 [C]_x000D_</t>
  </si>
  <si>
    <t>vhodná zemina ze stavby</t>
  </si>
  <si>
    <t xml:space="preserve"> 67802 = 67802,000 [A]_x000D_</t>
  </si>
  <si>
    <t xml:space="preserve"> "měřeno acad "5696 = 5696,000 [A]_x000D_
 62112 = 62112,000 [B]_x000D_
 "Celkové množství "67808.000000 = 67808,000 [C]_x000D_</t>
  </si>
  <si>
    <t>Výkop - zemina zpětně použitá v rámci toho samého stavebního objektu  - VHODNÉ ZEMINY DLE PŘEDPISU SŽ S4 
Výkop - zemina, kterou je možné  zpětně použít v jiných stavebních objektech  - VHODNÉ ZEMINY DLE PŘEDPISU SŽ S4 
Ornice pro zpětně využití v rámci jiného stavebního objektu</t>
  </si>
  <si>
    <t xml:space="preserve"> 5908+1 = 5909,000 [A]_x000D_</t>
  </si>
  <si>
    <t xml:space="preserve"> 746 = 746,000 [A]_x000D_</t>
  </si>
  <si>
    <t>ROZPROSTRENÍ ORNICE V ROVINE V TL DO 0,15M</t>
  </si>
  <si>
    <t>položka zahrnuje:
nutné premístení ornice z docasných skládek vzdálených do 50m
rozprostrení ornice v predepsané tlouštce v rovine a ve svahu do 1:5</t>
  </si>
  <si>
    <t>OŠETROVÁNÍ TRÁVNÍKU</t>
  </si>
  <si>
    <t>Zahrnuje pokosení se shrabáním, naložení shrabku na dopravní prostredek, s odvozem a se složením, to vše bez ohledu na sklon terénu
zahrnuje nutné zalití a hnojení</t>
  </si>
  <si>
    <t>SANACNÍ VRSTVY Z KAMENIVA DRCENÉHO</t>
  </si>
  <si>
    <t xml:space="preserve"> "sanace pod násypem "16270*0,5 = 8135,000 [A]_x000D_</t>
  </si>
  <si>
    <t>položka zahrnuje dodávku predepsaného kameniva, mimostaveništní a vnitrostaveništní dopravu a jeho uložení
není-li v zadávací dokumentaci uvedeno jinak, jedná se o nakupovaný materiál</t>
  </si>
  <si>
    <t xml:space="preserve"> "měřeno acad "16270 = 16270,000 [A]_x000D_</t>
  </si>
  <si>
    <t xml:space="preserve"> 3.251 = 3,251 [A]_x000D_</t>
  </si>
  <si>
    <t>56336</t>
  </si>
  <si>
    <t>VOZOVKOVÉ VRSTVY ZE ŠTĚRKODRTI TL. DO 300MM</t>
  </si>
  <si>
    <t xml:space="preserve"> "měřeno acad "7698 = 7698,000 [A]_x000D_</t>
  </si>
  <si>
    <t xml:space="preserve"> "měřeno acad "1691 = 1691,000 [A]_x000D_</t>
  </si>
  <si>
    <t>INFILTRACNÍ POSTRIK Z EMULZE DO 1,0KG/M2</t>
  </si>
  <si>
    <t xml:space="preserve"> "ACP "6910 = 6910,000 [A]_x000D_</t>
  </si>
  <si>
    <t>- dodání všech predepsaných materiálu pro postriky v predepsaném množství
- provedení dle predepsaného technologického predpisu
- zrízení vrstvy bez rozlišení šírky, pokládání vrstvy po etapách
- úpravu napojení, ukoncení</t>
  </si>
  <si>
    <t xml:space="preserve"> "ACO "6470 = 6470,000 [A]_x000D_
 "ACL "6850 = 6850,000 [B]_x000D_
 "Celkové množství "13320.000000 = 13320,000 [C]_x000D_</t>
  </si>
  <si>
    <t xml:space="preserve"> "měřeno acad "6470 = 6470,000 [A]_x000D_</t>
  </si>
  <si>
    <t>574C68</t>
  </si>
  <si>
    <t>ASFALTOVÝ BETON PRO LOŽNÍ VRSTVY ACL 22+, 22S TL. 70MM</t>
  </si>
  <si>
    <t xml:space="preserve"> "měřeno acad "6850 = 6850,000 [A]_x000D_</t>
  </si>
  <si>
    <t>R574F9R</t>
  </si>
  <si>
    <t>ASFALTOVÝ BETON PRO PODKLADNÍ VRSTVY ACP 22+, 22S TL. 120MM</t>
  </si>
  <si>
    <t xml:space="preserve"> "měřeno acad "6910 = 6910,000 [A]_x000D_</t>
  </si>
  <si>
    <t>9113B1</t>
  </si>
  <si>
    <t>SVODIDLO OCEL SILNIČ JEDNOSTR, ÚROVEŇ ZADRŽ H1 -DODÁVKA A MONTÁŽ</t>
  </si>
  <si>
    <t xml:space="preserve"> 560 = 560,000 [A]_x000D_</t>
  </si>
  <si>
    <t xml:space="preserve"> 24 = 24,000 [A]_x000D_</t>
  </si>
  <si>
    <t>VODOROVNÉ DOPRAVNÍ ZNAČENÍ</t>
  </si>
  <si>
    <t>dle výkresu DZ</t>
  </si>
  <si>
    <t>935211</t>
  </si>
  <si>
    <t>PŘÍKOPOVÉ ŽLABY Z BETON TVÁRNIC ŠÍŘ DO 600MM DO ŠTĚRKOPÍSKU TL 100MM</t>
  </si>
  <si>
    <t xml:space="preserve"> 21 = 21,000 [A]_x000D_</t>
  </si>
  <si>
    <t xml:space="preserve"> 110*1.808 = 198,880 [A]_x000D_</t>
  </si>
  <si>
    <t xml:space="preserve"> 414*1.5 = 621,000 [A]_x000D_</t>
  </si>
  <si>
    <t xml:space="preserve"> 1066*1.808 = 1927,328 [A]_x000D_</t>
  </si>
  <si>
    <t>SO 37-30-55.2</t>
  </si>
  <si>
    <t xml:space="preserve"> 1171 = 1171,000 [A]_x000D_</t>
  </si>
  <si>
    <t>Výkop - nevhodná zemina a kamenivo, která bude uložena na skládku (organická zemina, kontaminovaná zemina)
Výkop - zemina zpětně použitá v rámci toho samého stavebního objektu  - VHODNÉ ZEMINY DLE PŘEDPISU SŽ S4</t>
  </si>
  <si>
    <t xml:space="preserve"> "nevhodná zemina "200 = 200,000 [A]_x000D_
 "vhodná zemina "1000 = 1000,000 [B]_x000D_
 "Celkové množství "1200.000000 = 1200,000 [C]_x000D_</t>
  </si>
  <si>
    <t xml:space="preserve"> 3200 = 3200,000 [A]_x000D_</t>
  </si>
  <si>
    <t>HLOUBENÍ RÝH ŠÍR DO 2M PAŽ I NEPAŽ TR. I</t>
  </si>
  <si>
    <t xml:space="preserve"> 16*1,2*1,5+32*1,5*1,9 = 120,000 [A]_x000D_</t>
  </si>
  <si>
    <t>vhodný materiál ze stavby</t>
  </si>
  <si>
    <t xml:space="preserve"> 1171+1200+3200 = 5571,000 [A]_x000D_</t>
  </si>
  <si>
    <t>OBSYP POTRUBÍ A OBJEKTU SE ZHUTNENÍM</t>
  </si>
  <si>
    <t xml:space="preserve"> "propustky "120-(16*0,35*0,35*3,14+32*0,55*0,55*3,14) = 83,450 [A]_x000D_</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</si>
  <si>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</si>
  <si>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ÚPRAVA PLÁNE SE ZHUTNENÍM V HORNINE TR. I</t>
  </si>
  <si>
    <t xml:space="preserve"> 467*1,32 = 616,440 [A]_x000D_
 930*1,38 = 1283,400 [B]_x000D_
 "Celkové množství "1899.840000 = 1899,840 [C]_x000D_</t>
  </si>
  <si>
    <t>položka zahrnuje úpravu pláne vcetne vyrovnání výškových rozdílu. Míru zhutnení urcuje projekt.</t>
  </si>
  <si>
    <t>Ornice z materiálu na stavbě.</t>
  </si>
  <si>
    <t xml:space="preserve"> 850 = 850,000 [A]_x000D_</t>
  </si>
  <si>
    <t xml:space="preserve"> "plocha pod sil 7,5/60 "1600*0,5 = 800,000 [A]_x000D_</t>
  </si>
  <si>
    <t>SEPARACNÍ GEOTEXTILIE</t>
  </si>
  <si>
    <t xml:space="preserve"> 1600 = 1600,000 [A]_x000D_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</si>
  <si>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</si>
  <si>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KAMENIVO ZPEVNENÉ CEMENTEM TL. DO 100MM</t>
  </si>
  <si>
    <t xml:space="preserve"> "ACO x koef rozš "467*1,05 = 490,350 [A]_x000D_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</si>
  <si>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</si>
  <si>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VOZOVKOVÉ VRSTVY ZE ŠTERKODRTI TL. DO 150MM</t>
  </si>
  <si>
    <t xml:space="preserve"> "ACO x koef rozš "467*1,32 = 616,440 [A]_x000D_</t>
  </si>
  <si>
    <t>- dodání kameniva predepsané kvality a zrnitosti
- rozprostrení a zhutnení vrstvy v predepsané tlouštce
- zrízení vrstvy bez rozlišení šírky, pokládání vrstvy po etapách
- nezahrnuje postriky, nátery</t>
  </si>
  <si>
    <t xml:space="preserve"> "ACO x koef rozš "930*1,38 = 1283,400 [A]_x000D_</t>
  </si>
  <si>
    <t xml:space="preserve"> 258 = 258,000 [A]_x000D_</t>
  </si>
  <si>
    <t xml:space="preserve"> "ACO x koef rozš "930*1,22 = 1134,600 [A]_x000D_</t>
  </si>
  <si>
    <t xml:space="preserve"> 930 = 930,000 [A]_x000D_
 930*1,05 = 976,500 [B]_x000D_
 930*1,22 = 1134,600 [C]_x000D_
 "Celkové množství "3041.100000 = 3041,100 [D]_x000D_</t>
  </si>
  <si>
    <t xml:space="preserve"> "měřeno acad "930+467 = 1397,000 [A]_x000D_</t>
  </si>
  <si>
    <t xml:space="preserve"> "ACO x koef rozš "930*1,05 = 976,500 [A]_x000D_</t>
  </si>
  <si>
    <t>ASFALTOVÝ BETON PRO PODKLADNÍ VRSTVY MODIFIK ACP 22+, 22S TL. 120MM</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</si>
  <si>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</si>
  <si>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 xml:space="preserve"> 11 = 11,000 [A]_x000D_</t>
  </si>
  <si>
    <t>9151</t>
  </si>
  <si>
    <t>ČELA PROPUSTU Z TRUB DN DO 600MM Z BETONU</t>
  </si>
  <si>
    <t>9181F</t>
  </si>
  <si>
    <t>ČELA PROPUSTU Z TRUB DN DO 1000MM Z BETONU</t>
  </si>
  <si>
    <t>918358</t>
  </si>
  <si>
    <t>PROPUSTY Z TRUB DN 600MM</t>
  </si>
  <si>
    <t xml:space="preserve"> 16 = 16,000 [A]_x000D_</t>
  </si>
  <si>
    <t>918371</t>
  </si>
  <si>
    <t>PROPUSTY Z TRUB DN 1000MM</t>
  </si>
  <si>
    <t xml:space="preserve"> 200*1.808 = 361,600 [A]_x000D_</t>
  </si>
  <si>
    <t xml:space="preserve"> 0.5*1 = 0,500 [A]_x000D_</t>
  </si>
  <si>
    <t>SO 37-30-56</t>
  </si>
  <si>
    <t>Plocha x délka
=140*0.3</t>
  </si>
  <si>
    <t xml:space="preserve"> "Plocha x délka "140*0.3 = 42,000 [A]_x000D_</t>
  </si>
  <si>
    <t>Ornice pro zpětně využití v rámci jiného stavebního objektu
+
Ornice zpětné využití v rámci toho samého stavebního objektu</t>
  </si>
  <si>
    <t xml:space="preserve"> 3217 = 3217,000 [A]_x000D_</t>
  </si>
  <si>
    <t>Kubatura sejmutí ornice</t>
  </si>
  <si>
    <t xml:space="preserve"> "Kubatura sejmutí ornice "3217 = 3217,000 [A]_x000D_</t>
  </si>
  <si>
    <t>Výkop - zemina zpětně použitá v rámci toho samého stavebního objektu  - VHODNÉ ZEMINY DLE PŘEDPISU SŽ S4 
+
Výkop - zemina, kterou je možné  zpětně použít v jiných stavebních objektech  - VHODNÉ ZEMINY DLE PŘEDPISU SŽ S4 
-
Hloubení rýh
=1569+658-278</t>
  </si>
  <si>
    <t xml:space="preserve"> "1569+658-278 "1569+658-278 = 1949,000 [A]_x000D_</t>
  </si>
  <si>
    <t>Kubatura násypu + ohumusování
=1569+224</t>
  </si>
  <si>
    <t xml:space="preserve"> "1569+224 "1569+224 = 1793,000 [A]_x000D_</t>
  </si>
  <si>
    <t>Vsakovací příkop + vaskovací žebra
Vsakovací příkop
=1*0.5*230
Vsakovací žebra
=0.5*0.5*(60+90+80+360+61.18)</t>
  </si>
  <si>
    <t xml:space="preserve"> "1*0.5*230+0.5*0.5*(60+90+80+360+61.18) "1*0.5*230+0.5*0.5*(60+90+80+360+61.18) = 277,795 [A]_x000D_</t>
  </si>
  <si>
    <t>Odečteno z charakteristických řezů
Kubatura násypu</t>
  </si>
  <si>
    <t xml:space="preserve"> 1569 = 1569,000 [A]_x000D_</t>
  </si>
  <si>
    <t xml:space="preserve"> 3217+1949+277.795 = 5443,795 [A]_x000D_</t>
  </si>
  <si>
    <t>Plocha x délka
=2*0.0252*(1381.18+64.03+389.69)</t>
  </si>
  <si>
    <t xml:space="preserve"> "2*0.0252*(1381.18+64.03+389.69) "2*0.0252*(1381.18+64.03+389.69) = 92,479 [A]_x000D_</t>
  </si>
  <si>
    <t>OBSYP POTRUBÍ A OBJEKTU Z NAKUPOVANÝCH MATERIÁLU</t>
  </si>
  <si>
    <t>Délka x šířka x výška - objem propustku s obetonováním
PK-1
=10*2.3*2.8-2.4*2*10
PK-2
=21.556*1.5*1-0.384*21.556
PK-3
=5.68*1.3*0.9-0.2*5.68</t>
  </si>
  <si>
    <t xml:space="preserve"> "10*2.3*2.8-2.4*2*10+21.556*1.5*1-0.384*21.556+5.68*1.3*0.9-0.2*5.68 "10*2.3*2.8-2.4*2*10+21.556*1.5*1-0.384*21.556+5.68*1.3*0.9-0.2*5.68 = 45,966 [A]_x000D_</t>
  </si>
  <si>
    <t>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</si>
  <si>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Plocha ACP * koef. 1.23</t>
  </si>
  <si>
    <t xml:space="preserve"> "Plocha ACP * koef. 1.23 "6538.08*1.23 = 8041,838 [A]_x000D_</t>
  </si>
  <si>
    <t>Odečteno z výkresu situace</t>
  </si>
  <si>
    <t xml:space="preserve"> "Odečteno z výkresu situace "2240 = 2240,000 [A]_x000D_</t>
  </si>
  <si>
    <t>Odečteno z charakteristických řezů
Kubatura sejmutí ornice</t>
  </si>
  <si>
    <t>Vsakovací příkop + vaskovací žebra
Vsakovací příkop
=2.4*230
Vsakovací žebra
=2*(60+90+80+360+61.18)</t>
  </si>
  <si>
    <t xml:space="preserve"> "2.4*230+2*(60+90+80+360+61.18) "2.4*230+2*(60+90+80+360+61.18) = 1854,360 [A]_x000D_</t>
  </si>
  <si>
    <t>P-K2
délka - 21.556m
šířka - 5m
P-K3
délka - 5.68
šířka - 5m
=21.556*5+5.68*5</t>
  </si>
  <si>
    <t xml:space="preserve"> "21.556*5+5.68*5 "21.556*5+5.68*5 = 136,180 [A]_x000D_</t>
  </si>
  <si>
    <t>Polocha - 21.8 m2
Dlažba - tl. 15 cm
Beton - tl. 10 cm
21.8*(0.15+0.1)</t>
  </si>
  <si>
    <t xml:space="preserve"> "21.8*(0.15+0.1) "21.8*(0.15+0.1) = 5,450 [A]_x000D_</t>
  </si>
  <si>
    <t>56110</t>
  </si>
  <si>
    <t>PODKLADNÍ BETON</t>
  </si>
  <si>
    <t>Základ+prahy+obetonování
P-K1:
2.8*10*0.3+(0.9*0.5*2.8)*2
P-K2:
0.8*21.566*0.3+(0.6*0.3*0.8)*2+6
P-K3
0.5*5.68*0.3+(0.6*0.3*0.5)*2+1</t>
  </si>
  <si>
    <t xml:space="preserve"> "2.8*10*0.3+(0.9*0.5*2.8)*2+5+0.8*21.566*0.3+(0.6*0.3*0.8)*2+0.5*5.68*0.3+(0.6*0.3*0.5)*2+1 "2.8*10*0.3+(0.9*0.5*2.8)*2+5+0.8*21.566*0.3+(0.6*0.3*0.8)*2+0.5*5.68*0.3+(0.6*0.3*0.5)*2+1 = 23,416 [A]_x000D_</t>
  </si>
  <si>
    <t xml:space="preserve"> "6538.08*1.23 "6538.08*1.23 = 8041,838 [A]_x000D_</t>
  </si>
  <si>
    <t xml:space="preserve"> 1933 = 1933,000 [A]_x000D_</t>
  </si>
  <si>
    <t>Plocha ACO * koef. 1.06</t>
  </si>
  <si>
    <t xml:space="preserve"> "Plocha ACO * koef. 1.06 "6168*1.06 = 6538,080 [A]_x000D_</t>
  </si>
  <si>
    <t xml:space="preserve"> "Odečteno z výkresu situace "6168 = 6168,000 [A]_x000D_</t>
  </si>
  <si>
    <t>Odečteno z výkresu propustku
Délka 2*2.6+2*1.5+2*1.2</t>
  </si>
  <si>
    <t xml:space="preserve"> 10.6 = 10,600 [A]_x000D_</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</si>
  <si>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</si>
  <si>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9113A1</t>
  </si>
  <si>
    <t>SVODIDLO OCEL SILNIČ JEDNOSTR, ÚROVEŇ ZADRŽ N1, N2 - DODÁVKA A MONTÁŽ</t>
  </si>
  <si>
    <t>Odečteno z výkresu podélného profilu</t>
  </si>
  <si>
    <t xml:space="preserve"> "Odečteno z výkresu podélného profilu "86 = 86,000 [A]_x000D_</t>
  </si>
  <si>
    <t xml:space="preserve"> "Odečteno z výkresu situace "2 = 2,000 [A]_x000D_</t>
  </si>
  <si>
    <t>9181A</t>
  </si>
  <si>
    <t>ČELA PROPUSTU Z TRUB DN DO 300MM Z BETONU</t>
  </si>
  <si>
    <t xml:space="preserve"> "Odečteno z výkresu propustku "2 = 2,000 [A]_x000D_</t>
  </si>
  <si>
    <t>9181C</t>
  </si>
  <si>
    <t>ČELA PROPUSTU Z TRUB DN DO 500MM Z BETONU</t>
  </si>
  <si>
    <t>Odečteno z výkresu propustku</t>
  </si>
  <si>
    <t>9183A2</t>
  </si>
  <si>
    <t>PROPUSTY Z TRUB DN 300MM ŽELEZOBETONOVÝCH</t>
  </si>
  <si>
    <t>Odečteno z výkresu propustku - dl. 6.28 m</t>
  </si>
  <si>
    <t xml:space="preserve"> "Odečteno z výkresu propustku - dl. 6.28 m "6.28 = 6,280 [A]_x000D_</t>
  </si>
  <si>
    <t>9183C2</t>
  </si>
  <si>
    <t>PROPUSTY Z TRUB DN 500MM ŽELEZOBETONOVÝCH</t>
  </si>
  <si>
    <t>Odečteno z výkresu propustku - dl. 22.166 m</t>
  </si>
  <si>
    <t xml:space="preserve"> "Odečteno z výkresu propustku - dl. 22.166 m "22.166 = 22,166 [A]_x000D_</t>
  </si>
  <si>
    <t>91842</t>
  </si>
  <si>
    <t>PROPUSTY RÁMOVÉ 200/150</t>
  </si>
  <si>
    <t>Odečteno z výkresu propustku - dl. 11m</t>
  </si>
  <si>
    <t xml:space="preserve"> "Odečteno z výkresu propustku - dl. 11m "11 = 11,000 [A]_x000D_</t>
  </si>
  <si>
    <t>Položka zahrnuje:
- dodání a položení prefabrikovaných rámů z dokumentací předepsaných rozměrů
- případné úpravy rámů
Nezahrnuje podkladní vrstvy, vyrovnávací a spádový beton uvnitř rámů a na jejich povrchu, izolaci.</t>
  </si>
  <si>
    <t>918513</t>
  </si>
  <si>
    <t>ČELA PROPUSTU Z KAMENE - OBKLAD</t>
  </si>
  <si>
    <t>Polocha - 36.38 m2
Dlažba - tl. 15 cm
Beton - tl. 20 cm
36.38*(0.15+0.2)</t>
  </si>
  <si>
    <t xml:space="preserve"> "36.38*(0.15+0.2) "36.38*(0.15+0.2) = 12,733 [A]_x000D_</t>
  </si>
  <si>
    <t>Položka zahrnuje:
obklad z lomového kamen na MC ve tvaru, předepsaným zadávací dokumentací
vyspárování obkladu MC</t>
  </si>
  <si>
    <t xml:space="preserve"> 42*1.808 = 75,936 [A]_x000D_</t>
  </si>
  <si>
    <t>SO 37-30-57</t>
  </si>
  <si>
    <t xml:space="preserve"> "Situace "12000*0,15 = 1800,000 [A]_x000D_</t>
  </si>
  <si>
    <t xml:space="preserve"> 1800 = 1800,000 [A]_x000D_</t>
  </si>
  <si>
    <t>Výkop - zemina zpětně použitá¨v rámci toho samého stavebního objektu  - VHODNÉ ZEMINY DLE PŘEDPISU SŽ S4 
Výkop - zemina, kterou je možné  zpětně použít v jiných stavebních objektech  - VHODNÉ ZEMINY DLE PŘEDPISU SŽ S4</t>
  </si>
  <si>
    <t xml:space="preserve"> "PŘ "9983 = 9983,000 [A]_x000D_</t>
  </si>
  <si>
    <t xml:space="preserve"> 2500 = 2500,000 [A]_x000D_</t>
  </si>
  <si>
    <t xml:space="preserve"> 3800 = 3800,000 [A]_x000D_</t>
  </si>
  <si>
    <t xml:space="preserve"> 1800+9983+2500+150 = 14433,000 [A]_x000D_</t>
  </si>
  <si>
    <t xml:space="preserve"> "Situace "3500 = 3500,000 [A]_x000D_</t>
  </si>
  <si>
    <t xml:space="preserve"> 3500 = 3500,000 [A]_x000D_</t>
  </si>
  <si>
    <t xml:space="preserve"> "ACO * koef. 1.3 "2525 = 2525,000 [A]_x000D_</t>
  </si>
  <si>
    <t xml:space="preserve"> 500*2*0.5 = 500,000 [A]_x000D_</t>
  </si>
  <si>
    <t xml:space="preserve"> "ACO * koef. 1.05 "2040 = 2040,000 [A]_x000D_</t>
  </si>
  <si>
    <t xml:space="preserve"> "odečteno z ACAD "1943 = 1943,000 [A]_x000D_</t>
  </si>
  <si>
    <t xml:space="preserve"> "ACO * koef. 1.05 "2041 = 2041,000 [A]_x000D_</t>
  </si>
  <si>
    <t xml:space="preserve"> 336+144+136 = 616,000 [A]_x000D_</t>
  </si>
  <si>
    <t>SO 37-30-58</t>
  </si>
  <si>
    <t xml:space="preserve"> 6580*0,1 = 658,000 [A]_x000D_</t>
  </si>
  <si>
    <t xml:space="preserve"> 3029,08*0,5 = 1514,540 [A]_x000D_</t>
  </si>
  <si>
    <t xml:space="preserve"> 5070*0,2 = 1014,000 [A]_x000D_</t>
  </si>
  <si>
    <t xml:space="preserve"> 1014 = 1014,000 [A]_x000D_</t>
  </si>
  <si>
    <t xml:space="preserve"> "PŘ "1678 = 1678,000 [A]_x000D_</t>
  </si>
  <si>
    <t xml:space="preserve"> "PŘ "582 = 582,000 [A]_x000D_</t>
  </si>
  <si>
    <t xml:space="preserve"> 582 = 582,000 [A]_x000D_</t>
  </si>
  <si>
    <t xml:space="preserve"> 1014+1678 = 2692,000 [A]_x000D_</t>
  </si>
  <si>
    <t>ROZPROSTRENÍ ORNICE VE SVAHU V TL DO 0,15M</t>
  </si>
  <si>
    <t xml:space="preserve"> "Situace "1500 = 1500,000 [A]_x000D_</t>
  </si>
  <si>
    <t>212535</t>
  </si>
  <si>
    <t>TRATIVODY KOMPLET Z TRUB PÁL DREN DN DO 160MM, RÝHA TŘ I</t>
  </si>
  <si>
    <t xml:space="preserve"> "Ze situace "162 = 162,000 [A]_x000D_</t>
  </si>
  <si>
    <t xml:space="preserve"> "Ze situace "176 = 176,000 [A]_x000D_</t>
  </si>
  <si>
    <t>56314</t>
  </si>
  <si>
    <t>VOZOVKOVÉ VRSTVY Z MECHANICKY ZPEVNĚNÉHO KAMENIVA TL. DO 200MM</t>
  </si>
  <si>
    <t xml:space="preserve"> "Ze situace "2034 = 2034,000 [A]_x000D_</t>
  </si>
  <si>
    <t xml:space="preserve"> "Ze situace "2137 = 2137,000 [A]_x000D_</t>
  </si>
  <si>
    <t xml:space="preserve"> "Ze situace "720 = 720,000 [A]_x000D_</t>
  </si>
  <si>
    <t>572212</t>
  </si>
  <si>
    <t>SPOJOVACÍ POSTŘIK Z MODIFIK ASFALTU DO 0,5KG/M2</t>
  </si>
  <si>
    <t xml:space="preserve"> "Ze situace "1823 = 1823,000 [A]_x000D_</t>
  </si>
  <si>
    <t xml:space="preserve"> "Ze situace "1685 = 1685,000 [A]_x000D_</t>
  </si>
  <si>
    <t>574C56</t>
  </si>
  <si>
    <t>ASFALTOVÝ BETON PRO LOŽNÍ VRSTVY ACL 16+, 16S TL. 60MM</t>
  </si>
  <si>
    <t>574E58</t>
  </si>
  <si>
    <t>ASFALTOVÝ BETON PRO PODKLADNÍ VRSTVY ACP 22+, 22S TL. 60MM</t>
  </si>
  <si>
    <t xml:space="preserve"> "Ze situace "1952 = 1952,000 [A]_x000D_</t>
  </si>
  <si>
    <t xml:space="preserve"> "Ze situace "1 = 1,000 [A]_x000D_</t>
  </si>
  <si>
    <t xml:space="preserve"> "Ze situace "158 = 158,000 [A]_x000D_</t>
  </si>
  <si>
    <t xml:space="preserve"> "Ze situace "4 = 4,000 [A]_x000D_</t>
  </si>
  <si>
    <t xml:space="preserve"> "Ze situace "10 = 10,000 [A]_x000D_</t>
  </si>
  <si>
    <t xml:space="preserve"> "Ze situace "206 = 206,000 [A]_x000D_</t>
  </si>
  <si>
    <t xml:space="preserve"> "Ze situace "73 = 73,000 [A]_x000D_</t>
  </si>
  <si>
    <t>96611</t>
  </si>
  <si>
    <t>BOURÁNÍ KONSTRUKCÍ Z BETONOVÝCH DÍLCŮ</t>
  </si>
  <si>
    <t xml:space="preserve"> "Ze situace "19.320 = 19,320 [A]_x000D_</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</si>
  <si>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</si>
  <si>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96613</t>
  </si>
  <si>
    <t>BOURÁNÍ KONSTRUKCÍ Z KAMENE NA MC</t>
  </si>
  <si>
    <t xml:space="preserve"> "Ze situace "39.4 = 39,400 [A]_x000D_</t>
  </si>
  <si>
    <t xml:space="preserve"> "Ze situace "31 = 31,000 [A]_x000D_</t>
  </si>
  <si>
    <t>96657</t>
  </si>
  <si>
    <t>ODSTRANĚNÍ ŽLABŮ Z DÍLCŮ (VČET ŠTĚRBINOVÝCH) ŠÍŘKY 500MM</t>
  </si>
  <si>
    <t xml:space="preserve"> "Ze situace "134 = 134,000 [A]_x000D_</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</si>
  <si>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</si>
  <si>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 xml:space="preserve"> 15.54*2.500 = 38,850 [A]_x000D_</t>
  </si>
  <si>
    <t xml:space="preserve"> 658*1.5 = 987,000 [A]_x000D_</t>
  </si>
  <si>
    <t xml:space="preserve"> 1499*1.808 = 2710,192 [A]_x000D_</t>
  </si>
  <si>
    <t>SO 37-30-59</t>
  </si>
  <si>
    <t xml:space="preserve"> 71 = 71,000 [A]_x000D_</t>
  </si>
  <si>
    <t>ULOŽENÍ SYPANINY DO NÁSYPU Z NAKUPOVANÝCH MATERIÁLU</t>
  </si>
  <si>
    <t>Násyp - nový materiál(kamenivo), který bude na stavbu zakoupený. Včetně krajnic</t>
  </si>
  <si>
    <t>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</si>
  <si>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263 = 263,000 [A]_x000D_</t>
  </si>
  <si>
    <t xml:space="preserve"> 1500 = 1500,000 [A]_x000D_</t>
  </si>
  <si>
    <t xml:space="preserve"> "odměřeno z ACAD "228 = 228,000 [A]_x000D_</t>
  </si>
  <si>
    <t xml:space="preserve"> "odečteno z ACAD "180 = 180,000 [A]_x000D_</t>
  </si>
  <si>
    <t xml:space="preserve"> "ACO * koef. 1.05 "184 = 184,000 [A]_x000D_</t>
  </si>
  <si>
    <t xml:space="preserve"> "odečteno z ACAD "274 = 274,000 [A]_x000D_</t>
  </si>
  <si>
    <t xml:space="preserve"> "odečteno z ACAD "267 = 267,000 [A]_x000D_</t>
  </si>
  <si>
    <t xml:space="preserve"> "odečteno z ACAD "70 = 70,000 [A]_x000D_</t>
  </si>
  <si>
    <t>SO 38-30-51</t>
  </si>
  <si>
    <t xml:space="preserve"> "plocha x tl "490*0,3 = 147,000 [A]_x000D_</t>
  </si>
  <si>
    <t xml:space="preserve"> "plocha x tl "490*0,15 = 73,500 [A]_x000D_</t>
  </si>
  <si>
    <t>ULOŽENÍ SYPANINY DO NÁSYPU SE ZHUTNENÍM</t>
  </si>
  <si>
    <t>zemina zpětně použitá v rámci stavby - VHODNÉ ZEMINY DLE PŘEDPISU SŽ S4</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</si>
  <si>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</si>
  <si>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452 = 452,000 [A]_x000D_</t>
  </si>
  <si>
    <t xml:space="preserve"> 517 = 517,000 [A]_x000D_</t>
  </si>
  <si>
    <t>ROZPROSTRENÍ ORNICE V ROVINE V TL DO 0,25M</t>
  </si>
  <si>
    <t xml:space="preserve"> 452,000000 "(18020)" = 452,000 [A]_x000D_</t>
  </si>
  <si>
    <t xml:space="preserve"> "ACO x koef rozš "364,000000 "(574B33)"*1,05 = 382,200 [A]_x000D_</t>
  </si>
  <si>
    <t xml:space="preserve"> "ACO x koef rozš "364,000000 "(574B33)"*1,32 = 480,480 [A]_x000D_</t>
  </si>
  <si>
    <t xml:space="preserve"> "měřeno acad "30 = 30,000 [A]_x000D_</t>
  </si>
  <si>
    <t xml:space="preserve"> 364,000000 "(574B33)" = 364,000 [A]_x000D_</t>
  </si>
  <si>
    <t xml:space="preserve"> 364 = 364,000 [A]_x000D_</t>
  </si>
  <si>
    <t>DOPRAVNÍ ZNACKY ZÁKLADNÍ VELIKOSTI OCELOVÉ FÓLIE TR 1 - DODÁVKA A MONTÁŽ</t>
  </si>
  <si>
    <t>IP10a, IP10b</t>
  </si>
  <si>
    <t>položka zahrnuje:
- dodávku a montáž znacek v požadovaném provedení</t>
  </si>
  <si>
    <t xml:space="preserve"> 7,5 = 7,500 [A]_x000D_</t>
  </si>
  <si>
    <t xml:space="preserve"> 63.5*2,4 = 152,400 [A]_x000D_</t>
  </si>
  <si>
    <t xml:space="preserve"> 147*1.808 = 265,776 [A]_x000D_</t>
  </si>
  <si>
    <t xml:space="preserve"> 10*2,4 = 24,000 [A]_x000D_</t>
  </si>
  <si>
    <t>SO 38-30-52.1</t>
  </si>
  <si>
    <t>014201</t>
  </si>
  <si>
    <t>POPLATKY ZA ZEMNÍK - ZEMINA</t>
  </si>
  <si>
    <t>Nákup zeminy</t>
  </si>
  <si>
    <t xml:space="preserve"> 1873+87.18+88 = 2048,180 [A]_x000D_</t>
  </si>
  <si>
    <t>zahrnuje veškeré poplatky majiteli zemníku související s nákupem zeminy (nikoliv s otvírkou zemníku)</t>
  </si>
  <si>
    <t>11325A</t>
  </si>
  <si>
    <t>ODSTRANENÍ PRÍKOPU A RIGOLU Z MONOLIT BETONU - BEZ DOPRAVY</t>
  </si>
  <si>
    <t>Odečteno z výkresu situace
příkopové žlaby u rozšířené dálnice v době výstavby
plocha x délka
=0.07*(220+222)</t>
  </si>
  <si>
    <t xml:space="preserve"> "0.07*(220+222) 0.07*(220+222) = 30,940 [A] "_x000D_
 "Celkem "30,94 = 30,940 [B]_x000D_</t>
  </si>
  <si>
    <t>Položka zahrnuje odstranení betonové konstrukce,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 Nezpevnené podkladní konstrukce je treba vykázat v pol.11332.</t>
  </si>
  <si>
    <t>11328</t>
  </si>
  <si>
    <t>ODSTRANENÍ PRÍKOPU, ŽLABU A RIGOLU Z PRÍKOPOVÝCH TVÁRNIC</t>
  </si>
  <si>
    <t>Odečteno z výkresu situace
nadzářezová příkop - délka x šířky x tl.
=37*0.6*0.4</t>
  </si>
  <si>
    <t xml:space="preserve"> "Odečteno z výkresu situace 37*0.6 = 22,200 [A] "_x000D_
 "Celkem "22,2 = 22,200 [B]_x000D_</t>
  </si>
  <si>
    <t>Položka zahrnuje odstranení tvárnic vcetne podkladu,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</si>
  <si>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Plocha ŠD - finální stav
dálnice - plocha MZK * koef. 1.23 * tl. 0.23
=1778.733*1.23*0.23</t>
  </si>
  <si>
    <t xml:space="preserve"> "Plocha ŠD - finální stav 1778.733*1.23*0.23 = 503,204 [A] "_x000D_
 "Celkem "503,204 = 503,204 [B]_x000D_</t>
  </si>
  <si>
    <t>Plocha ŠD - provizorní stav
dálnice - 14.5*60
provizorní přejezd SDP - 120*3.5
tl. 0.23m
=(14.5*60+3.5*120)*0.23</t>
  </si>
  <si>
    <t xml:space="preserve"> "Plocha ŠD - provizorní stav (14.5*60+3.5*120)*0.23 = 296,700 [A] "_x000D_
 "Celkem "296,7 = 296,700 [B]_x000D_</t>
  </si>
  <si>
    <t>11334A</t>
  </si>
  <si>
    <t>ODSTRANENÍ PODKLADU ZPEVNENÝCH PLOCH S CEMENT POJIVEM - BEZ DOPRAVY</t>
  </si>
  <si>
    <t>Odečteno z výkresu situace
Plocha MZK x tl. 0.2m
=1778.733*0.2</t>
  </si>
  <si>
    <t xml:space="preserve"> "Odečteno z výkresu situace 1778.733*0.2 = 355,747 [A] "_x000D_
 "Celkem "355,747 = 355,747 [B]_x000D_</t>
  </si>
  <si>
    <t>ODSTRANENÍ PODKLADU ZPEVNENÝCH PLOCH Z BETONU - BEZ DOPRAVY</t>
  </si>
  <si>
    <t>Odečteno z výkresu situace
Plocha VMT x tl. 0.1m
=1646.975*0.1</t>
  </si>
  <si>
    <t xml:space="preserve"> "Odečteno z výkresu situace 1646.975*0.1 = 164,698 [A] "_x000D_
 "Celkem "164,698 = 164,698 [B]_x000D_</t>
  </si>
  <si>
    <t>11372A</t>
  </si>
  <si>
    <t>FRÉZOVÁNÍ ZPEVNENÝCH PLOCH ASFALTOVÝCH - BEZ DOPRAVY</t>
  </si>
  <si>
    <t>Odečteno z výkresu situace
Plocha ACO(definitivní) x tl. 0.12m
=1375*0.12</t>
  </si>
  <si>
    <t xml:space="preserve"> "1375*0.12 1375*0.12 = 165,000 [A] "_x000D_
 "Celkem "165 = 165,000 [B]_x000D_</t>
  </si>
  <si>
    <t>Odečteno z výkresu situace
Plocha ACO(provizorní) x tl. 0.12m
=1509*0.12</t>
  </si>
  <si>
    <t xml:space="preserve"> "Odečteno z výkresu situace 1509*0.12 = 181,080 [A] "_x000D_
 "Celkem "181,08 = 181,080 [B]_x000D_</t>
  </si>
  <si>
    <t>113763</t>
  </si>
  <si>
    <t>FRÉZOVÁNÍ DRÁŽKY PRŮŘEZU DO 300MM2 V ASFALTOVÉ VOZOVCE</t>
  </si>
  <si>
    <t>Odečteno z výkresu situace
=53+56</t>
  </si>
  <si>
    <t xml:space="preserve"> "53+56 53+56 = 109,000 [A] "_x000D_
 "Celkem "109 = 109,000 [B]_x000D_</t>
  </si>
  <si>
    <t xml:space="preserve"> "1076 = 1076,000 [A] "_x000D_
 "Celkem "1076 = 1076,000 [B]_x000D_</t>
  </si>
  <si>
    <t>Kubatura sejmutí ornice
=1076</t>
  </si>
  <si>
    <t xml:space="preserve"> "9376 = 9376,000 [A] "_x000D_
 "Celkem "9376 = 9376,000 [B]_x000D_</t>
  </si>
  <si>
    <t>Kubatura násypu + ohumusování
6164+1076+840+705+2040+1500+1873+87.18+88</t>
  </si>
  <si>
    <t xml:space="preserve"> "Kubatura násypu + ohumusování "6164+1076+840+705+2040+1500+87.18+88 = 12500,180 [A]_x000D_</t>
  </si>
  <si>
    <t xml:space="preserve"> "6164 = 6164,000 [A] "_x000D_
 "Celkem "6164 = 6164,000 [B]_x000D_</t>
  </si>
  <si>
    <t>Výkop - zemina zpětně použitá v rámci toho samého stavebního objektu  - VHODNÉ ZEMINY DLE PŘEDPISU SŽ S4 
Výkop - zemina, kterou je možné  zpětně použít v jiných stavebních objektech  - VHODNÉ ZEMINY DLE PŘEDPISU SŽ S4 
Nakupovaný material z pol. 014201.R - 2048,18 M3
Ornice pro zpětně využití v rámci jiného stavebního objektu</t>
  </si>
  <si>
    <t xml:space="preserve"> 1076+9376+2048.18 = 12500,180 [A]_x000D_</t>
  </si>
  <si>
    <t>171303</t>
  </si>
  <si>
    <t>ULOŽENÍ SYPANINY DO NÁSYPŮ V AKTIV ZÓNĚ SE ZHUT DO 100% PS</t>
  </si>
  <si>
    <t>AZ - finální stav
Plocha x délka
=14*60</t>
  </si>
  <si>
    <t xml:space="preserve"> "14*60 14*60 = 840,000 [A] "_x000D_
 "Celkem "840 = 840,000 [B]_x000D_</t>
  </si>
  <si>
    <t>AZ - provizorní stav
Plocha x délka
=7*60+1.5*110+0.75*160</t>
  </si>
  <si>
    <t xml:space="preserve"> "7*60+1.5*110+0.75*160 7*60+1.5*110+0.75*160 = 705,000 [A] "_x000D_
 "Celkem "705 = 705,000 [B]_x000D_</t>
  </si>
  <si>
    <t>ZEMNÍ KRAJNICE A DOSYPÁVKY SE ZHUTNENÍM</t>
  </si>
  <si>
    <t>Dosypávky - finální stav
Plocha x délka
dálnice - 1.4*60
polní cesta - 0.06*54
=1.4*60+0.06*53</t>
  </si>
  <si>
    <t xml:space="preserve"> "1.4*60+0.06*53 1.4*60+0.06*53 = 87,180 [A] "_x000D_
 "Celkem "87,18 = 87,180 [B]_x000D_</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</si>
  <si>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</si>
  <si>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Dosypávky - v době výstavby
Plocha x délka
=0.4*220</t>
  </si>
  <si>
    <t xml:space="preserve"> "0.4*220 0.4*220 = 88,000 [A] "_x000D_
 "Celkem "88 = 88,000 [B]_x000D_</t>
  </si>
  <si>
    <t>1.R</t>
  </si>
  <si>
    <t>NÁSYPY Z ARMOVANÝCH ZEMIN SE ZHUTNENÍM</t>
  </si>
  <si>
    <t>Armované zeminy - finální stav
Plocha x délka
=34*60</t>
  </si>
  <si>
    <t xml:space="preserve"> "34*60 34*60 = 2040,000 [A] "_x000D_
 "Celkem "2040 = 2040,000 [B]_x000D_</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</si>
  <si>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armovací síte</t>
  </si>
  <si>
    <t>2.R</t>
  </si>
  <si>
    <t>Armované zeminy - v době výstavby
Plocha x délka
=25*60</t>
  </si>
  <si>
    <t xml:space="preserve"> "25*60 25*60 = 1500,000 [A] "_x000D_
 "Celkem "1500 = 1500,000 [B]_x000D_</t>
  </si>
  <si>
    <t>Plocha ŠD - finální stav
dálnice - plocha MZK * koef. 1.23
polní cesta - plocha SC * koef. 1.23
=1778.733*1.23+187*1.23</t>
  </si>
  <si>
    <t xml:space="preserve"> "1778.733*1.23+187*1.23 = 2417,852 [A] "_x000D_
 "Celkem "2417,852 = 2417,852 [B]_x000D_</t>
  </si>
  <si>
    <t>Plocha ŠD - provizorní stav
dálnice - 14.5*60
provizorní přejezd SDP - 120*3.5
=14.5*60+3.5*120</t>
  </si>
  <si>
    <t xml:space="preserve"> "14.5*60+3.5*120 = 1290,000 [A] "_x000D_
 "Celkem "1290 = 1290,000 [B]_x000D_</t>
  </si>
  <si>
    <t xml:space="preserve"> "Odečteno z výkresu situace 7173,33 = 7173,330 [A] "_x000D_
 "Celkem "7173,33 = 7173,330 [B]_x000D_</t>
  </si>
  <si>
    <t>Plocha x tl. 0.15m
=7173.33*0.15</t>
  </si>
  <si>
    <t xml:space="preserve"> "Plocha x tl. 0.15m 7173.33*0.15 = 1076,000 [A] "_x000D_
 "Celkem "1076 = 1076,000 [B]_x000D_</t>
  </si>
  <si>
    <t>Plocha x délka
=9*40</t>
  </si>
  <si>
    <t xml:space="preserve"> "Plocha x délka 9*40 = 360,000 [A] "_x000D_
 "Celkem "360 = 360,000 [B]_x000D_</t>
  </si>
  <si>
    <t>Délka finálních trativodů
=60+60+59</t>
  </si>
  <si>
    <t xml:space="preserve"> "Délka finálních trativodů 60+60+59 = 179,000 [A] "_x000D_
 "Celkem "179 = 179,000 [B]_x000D_</t>
  </si>
  <si>
    <t>Délka provizorních trativodů v době výstavby
=2*120</t>
  </si>
  <si>
    <t xml:space="preserve"> "Délka provizorních trativodů v době výstavby 2*120 = 240,000 [A] "_x000D_
 "Celkem "240 = 240,000 [B]_x000D_</t>
  </si>
  <si>
    <t>Obalení sanačních žeber
=8*40</t>
  </si>
  <si>
    <t xml:space="preserve"> "Obalení sanačních žeber 8*40 = 320,000 [A] "_x000D_
 "Celkem "320 = 320,000 [B]_x000D_</t>
  </si>
  <si>
    <t>Podkladní beton pod monolitické žlaby
=(45+48)*0.06</t>
  </si>
  <si>
    <t xml:space="preserve"> "(45+48)*0.06 (45+48)*0.06 = 5,580 [A] "_x000D_
 "Celkem "5,58 = 5,580 [B]_x000D_</t>
  </si>
  <si>
    <t>56143</t>
  </si>
  <si>
    <t>KAMENIVO ZPEVNĚNÉ CEMENTEM TL. DO 150MM</t>
  </si>
  <si>
    <t>Odečteno z výkresu situace - polní cesta</t>
  </si>
  <si>
    <t xml:space="preserve"> "Odečteno z výkresu situace - polní cesta 187 = 187,000 [A] "_x000D_
 "Celkem "187 = 187,000 [B]_x000D_</t>
  </si>
  <si>
    <t>Plocha VMT * koef. 1.08
=1646.975*1.08</t>
  </si>
  <si>
    <t xml:space="preserve"> "1646.975*1.08 1646.975*1.08 = 1778,733 [A] "_x000D_
 "Celkem "1778,733 = 1778,733 [B]_x000D_</t>
  </si>
  <si>
    <t>Plocha SC * koef. 1.34</t>
  </si>
  <si>
    <t xml:space="preserve"> "187*1.34 187*1.34 = 250,580 [A] "_x000D_
 "Celkem "250,58 = 250,580 [B]_x000D_</t>
  </si>
  <si>
    <t xml:space="preserve"> "1778.733*1.23+187*1.23 1778.733*1.23 = 2187,842 [A] "_x000D_
 "Celkem "2187,842 = 2187,842 [B]_x000D_</t>
  </si>
  <si>
    <t xml:space="preserve"> "14.5*60+3.5*120 14.5*60+3.5*120 = 1290,000 [A] "_x000D_
 "Celkem "1290 = 1290,000 [B]_x000D_</t>
  </si>
  <si>
    <t>Plocha zpevněných krajnic - finální stav
dálnice - 42+40 m2
polní cesta - 53 m2
=42+40+53</t>
  </si>
  <si>
    <t xml:space="preserve"> "42+40+53 42+40+53 = 135,000 [A] "_x000D_
 "Celkem "135 = 135,000 [B]_x000D_</t>
  </si>
  <si>
    <t>Plocha zpevněných krajnic - při výstavbě
=2*0.75*220</t>
  </si>
  <si>
    <t xml:space="preserve"> "Plocha zpevněných krajnic - při výstavbě 2*0.75*220 = 330,000 [A] "_x000D_
 "Celkem "330 = 330,000 [B]_x000D_</t>
  </si>
  <si>
    <t xml:space="preserve"> "Plocha VMT * koef. 1.08 1646.975*1.08 = 1778,733 [A] "_x000D_
 "Celkem "1778,733 = 1778,733 [B]_x000D_</t>
  </si>
  <si>
    <t>Plocha ACL finální + plocha ACL provizorní
=1457.5+1599.54</t>
  </si>
  <si>
    <t xml:space="preserve"> "Plocha ACL finální + plocha ACL provizorní 1457.5+1599.54 = 3057,040 [A] "_x000D_
 "Celkem "3057,04 = 3057,040 [B]_x000D_</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</si>
  <si>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</si>
  <si>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</si>
  <si>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</si>
  <si>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57475</t>
  </si>
  <si>
    <t>VOZOVKOVÉ VÝZTUŽNÉ VRSTVY Z GEOMŘÍŽOVINY</t>
  </si>
  <si>
    <t>Plocha výztužné geomříže ve finálním stavu
délka x šířka x počet
=17.3*60*6</t>
  </si>
  <si>
    <t xml:space="preserve"> "Plocha výztužné geomříže ve finálním stavu 17.3*60*6 = 6228,000 [A] "_x000D_
 "Celkem "6228 = 6228,000 [B]_x000D_</t>
  </si>
  <si>
    <t>- dodání geomříže v požadované kvalitě a v množství včetně přesahů (přesahy započteny v jednotkové ceně)
- očištění podkladu
- pokládka geomříže dle předepsaného technologického předpisu</t>
  </si>
  <si>
    <t>Plocha výztužné geomříže při výstavbě
délka x šířka x počet
=22*60*3</t>
  </si>
  <si>
    <t xml:space="preserve"> "Plocha výztužné geomříže při výstavbě 22*60*3 = 3960,000 [A] "_x000D_
 "Celkem "3960 = 3960,000 [B]_x000D_</t>
  </si>
  <si>
    <t>574D77</t>
  </si>
  <si>
    <t>ASFALTOVÝ BETON PRO LOŽNÍ VRSTVY MODIFIK ACL 22 TL. 80MM</t>
  </si>
  <si>
    <t>Odečteno z výkresu situace
=1375*koef. 1.06</t>
  </si>
  <si>
    <t xml:space="preserve"> "Odečteno z výkresu situace 1375*1.06 = 1457,500 [A] "_x000D_
 "Celkem "1457,5 = 1457,500 [B]_x000D_</t>
  </si>
  <si>
    <t>Odečteno z výkresu situace
=1509*koef. 1.06</t>
  </si>
  <si>
    <t xml:space="preserve"> "Odečteno z výkresu situace 1509*1.06 = 1599,540 [A] "_x000D_
 "Celkem "1599,54 = 1599,540 [B]_x000D_</t>
  </si>
  <si>
    <t>574J53</t>
  </si>
  <si>
    <t>ASFALTOVÝ KOBEREC MASTIXOVÝ MODIFIK SMA 11 TL. 40MM</t>
  </si>
  <si>
    <t xml:space="preserve"> "Odečteno z výkresu situace 1375 = 1375,000 [A] "_x000D_
 "Celkem "1375 = 1375,000 [B]_x000D_</t>
  </si>
  <si>
    <t>Dočasné asf. vrstvy po dobu výstavby
-rozšíření JP o 2m na každé straně - 343+358m2
- částečný LJP - 6.5*60m2
- provizorní přejezd SDP - 418m2
=343+358+6.5*60+418</t>
  </si>
  <si>
    <t xml:space="preserve"> "343+358+6.5*60+418 343+358+6.5*60+418 = 1509,000 [A] "_x000D_
 "Celkem "1509 = 1509,000 [B]_x000D_</t>
  </si>
  <si>
    <t>574K67</t>
  </si>
  <si>
    <t>VRSTVY Z ASF SMĚSI S VYSOKÝM MODULEM TUHOSTI VMT22 PRO LOŽNÉ VRSTVY TL. 100MM</t>
  </si>
  <si>
    <t>Odečteno z výkresu situace
=1457.5*koef. 1.13</t>
  </si>
  <si>
    <t xml:space="preserve"> "Odečteno z výkresu situace 1457.5*1.13 = 1646,975 [A] "_x000D_
 "Celkem "1646,975 = 1646,975 [B]_x000D_</t>
  </si>
  <si>
    <t>57621</t>
  </si>
  <si>
    <t>POSYP KAMENIVEM DRCENÝM 5KG/M2</t>
  </si>
  <si>
    <t>- dodání kameniva předepsané kvality a zrnitosti
- posyp předepsaným množstvím</t>
  </si>
  <si>
    <t>SVODIDLO OCEL SILNIC JEDNOSTR, ÚROVEN ZADRŽ N1, N2 - DODÁVKA A MONTÁŽ</t>
  </si>
  <si>
    <t>Odečteno z výkresu situace
obnova krajních svodidel
=73+2*9</t>
  </si>
  <si>
    <t xml:space="preserve"> "Odečteno z výkresu situace 73+(2*9)+8 = 99,000 [A]
Celkové množství = 99,000 "_x000D_
 "Celkem "99 = 99,000 [B]_x000D_</t>
  </si>
  <si>
    <t>položka zahrnuje:
- kompletní dodávku všech dílu ocelového svodidla s predepsanou povrchovou úpravou vcetne spojovacích prvku
- montáž a osazení svodidla, osazení sloupku zaberanením nebo osazením do betonových bloku (vcetne betonových bloku a nutných zemních prací
- ukoncení zapuštením do betonových bloku (vcetne betonového bloku a nutných zemních prací) nebo koncovkou
- prechod na jiný typ svodidla nebo pres mostní záver
- ochranu proti bludným proudum a vývody pro jejich merení
nezahrnuje odrazky nebo retroreflexní fólie</t>
  </si>
  <si>
    <t>9113A3</t>
  </si>
  <si>
    <t>SVODIDLO OCEL SILNIC JEDNOSTR, ÚROVEN ZADRŽ N1, N2 - DEMONTÁŽ S PRESUNEM</t>
  </si>
  <si>
    <t>Odečteno z výkresu situace
obnova krajních svodidel
=73+32</t>
  </si>
  <si>
    <t xml:space="preserve"> "Odečteno z výkresu situace 73+32+8 = 113,000 [A]
Celkové množství = 113,000 "_x000D_
 "Celkem "113 = 113,000 [B]_x000D_</t>
  </si>
  <si>
    <t>položka zahrnuje:
- demontáž a odstranení zarízení
- jeho odvoz na predepsané místo</t>
  </si>
  <si>
    <t>9114C1</t>
  </si>
  <si>
    <t>SVODIDLO OCEL SILNIČ OBOUSTR, ÚROVEŇ ZADRŽ H2 - DODÁVKA A MONTÁŽ</t>
  </si>
  <si>
    <t>Odečteno z výkresu situace
Svodidlo v SDP
=120+56</t>
  </si>
  <si>
    <t xml:space="preserve"> "Odečteno z výkresu situace 120+56+16 = 192,000 [A]
Celkové množství = 192,000 "_x000D_
 "Celkem "192 = 192,000 [B]_x000D_</t>
  </si>
  <si>
    <t>9114C3</t>
  </si>
  <si>
    <t>SVODIDLO OCEL SILNIČ OBOUSTR, ÚROVEŇ ZADRŽ H2 - DEMONTÁŽ S PŘESUNEM</t>
  </si>
  <si>
    <t xml:space="preserve"> "Odečteno z výkresu situace 120+56 = 176,000 [A] "_x000D_
 "Celkem "176 = 176,000 [B]_x000D_</t>
  </si>
  <si>
    <t>položka zahrnuje:
- demontáž a odstranění zařízení
- jeho odvoz na předepsané místo</t>
  </si>
  <si>
    <t>911FC1</t>
  </si>
  <si>
    <t>SVODIDLO BETON, ÚROVEŇ ZADRŽ H2 VÝŠ 1,2M - DODÁVKA A MONTÁŽ</t>
  </si>
  <si>
    <t>Odečteno z výkresu situace
Svodidlo v provizorní přejezdu SDP v době výstavby
=120</t>
  </si>
  <si>
    <t xml:space="preserve"> "Odečteno z výkresu situace 120 = 120,000 [A] "_x000D_
 "Celkem "120 = 120,000 [B]_x000D_</t>
  </si>
  <si>
    <t>položka zahrnuje:
- kompletní dodávku všech dílů betonového svodidla včetně spojovacích prvků
- osazení svodidla
- přechod na jiný typ svodidla nebo přes mostní závěr
nezahrnuje odrazky nebo retroreflexní fólie
nezahrnuje podkladní vrstvu</t>
  </si>
  <si>
    <t>911FC3</t>
  </si>
  <si>
    <t>SVODIDLO BETON, ÚROVEŇ ZADRŽ H2 VÝŠ 1,2M - DEMONTÁŽ S PŘESUNEM</t>
  </si>
  <si>
    <t>Demontáž v délce 2x80 m
1 sloupek na 50 m
160/50 =4</t>
  </si>
  <si>
    <t xml:space="preserve"> "Demontáž v délce 2x80 m 4 = 4,000 [A] "_x000D_
 "Celkem "4 = 4,000 [B]_x000D_</t>
  </si>
  <si>
    <t>912283</t>
  </si>
  <si>
    <t>SMĚROVÉ SLOUPKY Z PLAST HMOT - DEMONTÁŽ A ODVOZ</t>
  </si>
  <si>
    <t>položka zahrnuje demontáž stávajícího sloupku, jeho odvoz do skladu nebo na skládku</t>
  </si>
  <si>
    <t>916811</t>
  </si>
  <si>
    <t>ODDĚL OPLOCENÍ S PODSTAVCI DRÁTĚNNÉ - DOD A MONTÁŽ</t>
  </si>
  <si>
    <t>Odečteno z výkresu situace
=170+154+26</t>
  </si>
  <si>
    <t xml:space="preserve"> "Odečteno z výkresu situace 170+154+33 = 357,000 [A]
Celkové množství = 357,000 "_x000D_
 "Celkem "357 = 357,000 [B]_x000D_</t>
  </si>
  <si>
    <t>položka zahrnuje:
- dodání zařízení v předepsaném provedení včetně jejich osazení
- údržbu po celou dobu trvání funkce, náhradu zničených nebo ztracených kusů, nutnou opravu poškozených částí</t>
  </si>
  <si>
    <t>916813</t>
  </si>
  <si>
    <t>ODDĚL OPLOCENÍ S PODSTAVCI DRÁTĚNNÉ - DEMONTÁŽ</t>
  </si>
  <si>
    <t>Odečteno z výkresu situace
=170+154+32</t>
  </si>
  <si>
    <t xml:space="preserve"> "Odečteno z výkresu situace 170+154+32 = 356,000 [A] "_x000D_
 "Celkem "356 = 356,000 [B]_x000D_</t>
  </si>
  <si>
    <t>Položka zahrnuje odstranění, demontáž a odklizení zařízení s odvozem na předepsané místo</t>
  </si>
  <si>
    <t>919111</t>
  </si>
  <si>
    <t>ŘEZÁNÍ ASFALTOVÉHO KRYTU VOZOVEK TL DO 50MM</t>
  </si>
  <si>
    <t>Odečteno z výkresu situace
řezání vozovky u curb-king</t>
  </si>
  <si>
    <t xml:space="preserve"> "Odečteno z výkresu situace 56 = 56,000 [A] "_x000D_
 "Celkem "56 = 56,000 [B]_x000D_</t>
  </si>
  <si>
    <t>919112</t>
  </si>
  <si>
    <t>ŘEZÁNÍ ASFALTOVÉHO KRYTU VOZOVEK TL DO 100MM</t>
  </si>
  <si>
    <t>Odečteno z výkresu situace
řezání asf. krytů v napojení na stávající stav
=4*11.5+2*3.5</t>
  </si>
  <si>
    <t xml:space="preserve"> "Odečteno z výkresu situace 4*11.5+2*3.5 = 53,000 [A] "_x000D_
 "Celkem "53 = 53,000 [B]_x000D_</t>
  </si>
  <si>
    <t>931323</t>
  </si>
  <si>
    <t>TĚSNĚNÍ DILATAČ SPAR ASF ZÁLIVKOU MODIFIK PRŮŘ DO 300MM2</t>
  </si>
  <si>
    <t xml:space="preserve"> "Odečteno z výkresu situace 53+56 = 109,000 [A] "_x000D_
 "Celkem "109 = 109,000 [B]_x000D_</t>
  </si>
  <si>
    <t>Odečteno z výkresu situace
nadzářezová příkop - 37 m</t>
  </si>
  <si>
    <t xml:space="preserve"> "Odečteno z výkresu situace 37 = 37,000 [A] "_x000D_
 "Celkem "37 = 37,000 [B]_x000D_</t>
  </si>
  <si>
    <t>93530</t>
  </si>
  <si>
    <t>ŽLABY A RIGOLY MONOLITICKÉ BETONOVÉ</t>
  </si>
  <si>
    <t>Odečteno z výkresu situace
příkopové žlaby u rozšířené dálnice v době výstavby
plocha x délka
=0.07*(45+48)</t>
  </si>
  <si>
    <t xml:space="preserve"> "Odečteno z výkresu situace 0.07*(45+48) = 6,510 [A] "_x000D_
 "Celkem "6,51 = 6,510 [B]_x000D_</t>
  </si>
  <si>
    <t xml:space="preserve"> "Odečteno z výkresu situace 0.07*(220+222) = 30,940 [A] "_x000D_
 "Celkem "30,94 = 30,940 [B]_x000D_</t>
  </si>
  <si>
    <t>položka zahrnuje:
- dodání a uložení betonové smesi predepsané kvality do predepsaného tvaru
- provedení spar (smrštovacích, vkládaných, rezaných)
- postriky povrchu (proti odparování, ochranné)</t>
  </si>
  <si>
    <t>93531</t>
  </si>
  <si>
    <t>ŽLABY A RIGOLY MONOLITICKÉ BETONOVÉ PRŮŘEZ 0,09 M2</t>
  </si>
  <si>
    <t>Odečteno z výkresu situace
Curb King v SDP
=56 m</t>
  </si>
  <si>
    <t xml:space="preserve"> "(165+181.080)*1.5 = 519,120 [A] "_x000D_
 "Celkem "519,12 = 519,120 [B]_x000D_</t>
  </si>
  <si>
    <t xml:space="preserve"> "(30.94+8.88+164.698)*1.5 = 306,777 [A] "_x000D_
 "Celkem "306,777 = 306,777 [B]_x000D_</t>
  </si>
  <si>
    <t xml:space="preserve"> "0.5*1 = 0,500 [A] "_x000D_
 "Celkem "0,5 = 0,500 [B]_x000D_</t>
  </si>
  <si>
    <t xml:space="preserve"> "(503.204+296.700+355.747)*1.808 = 2089,417 [A] "_x000D_
 "Celkem "2089,417 = 2089,417 [B]_x000D_</t>
  </si>
  <si>
    <t>SO 38-30-52.2</t>
  </si>
  <si>
    <t>Plocha V4 + V2a
=260+65</t>
  </si>
  <si>
    <t xml:space="preserve"> "260+65 260+65 = 325,000 [A] "_x000D_
 "Celkem "325 = 325,000 [B]_x000D_</t>
  </si>
  <si>
    <t>915221</t>
  </si>
  <si>
    <t>VODOR DOPRAV ZNAČ PLASTEM STRUKTURÁLNÍ NEHLUČNÉ - DOD A POKLÁDKA</t>
  </si>
  <si>
    <t>VDZ V2a 6/12/0.125 (včetně 100m před i za stavebním úsekem)
=2*260*0.125</t>
  </si>
  <si>
    <t xml:space="preserve"> "2*260*0.125 2*260*0.125 = 65,000 [A] "_x000D_
 "Celkem "65 = 65,000 [B]_x000D_</t>
  </si>
  <si>
    <t>915231</t>
  </si>
  <si>
    <t>VODOR DOPRAV ZNAČ PLASTEM PROFIL ZVUČÍCÍ - DOD A POKLÁDKA</t>
  </si>
  <si>
    <t>VDZ V4  (včetně 100m před i za stavebním úsekem)
=4*260*0.25</t>
  </si>
  <si>
    <t xml:space="preserve"> "VDZ V4  (včetně 100m před i za stavebním úsekem) 4*260*0.25 = 260,000 [A] "_x000D_
 "Celkem "260 = 260,000 [B]_x000D_</t>
  </si>
  <si>
    <t>915622</t>
  </si>
  <si>
    <t>VODOR DOPRAV ZNAČ - KNOFLÍKY TRVALÉ ZAPUŠTĚNÉ - ODSTRANĚNÍ</t>
  </si>
  <si>
    <t>Bílé i modré dopr. knoflíky - odstranění po 18m (včetně 100m před i za stavebním úsekem)
délka/18*2
=(2*260/18)*2</t>
  </si>
  <si>
    <t xml:space="preserve"> "Bílé i modré dopr. knoflíky - odstranění po 18m (včetně 100m před i za stavebním úsekem) 58 = 58,000 [A] "_x000D_
 "Celkem "58 = 58,000 [B]_x000D_</t>
  </si>
  <si>
    <t>zahrnuje odstranění knoflíků a odklizení vzniklé suti</t>
  </si>
  <si>
    <t>SO 38-30-52.3</t>
  </si>
  <si>
    <t>02720</t>
  </si>
  <si>
    <t>POMOC PRÁCE ZŘÍZ NEBO ZAJIŠŤ REGULACI A OCHRANU DOPRAVY</t>
  </si>
  <si>
    <t>SO 38-30-53.1</t>
  </si>
  <si>
    <t xml:space="preserve"> "plocha x tl "2600*0.3 = 780,000 [A]_x000D_</t>
  </si>
  <si>
    <t xml:space="preserve"> "plocha x tl "1510*0.2 = 302,000 [A]_x000D_</t>
  </si>
  <si>
    <t>Výkop - ornice zpětně použitá v rámci toho samého stavebního objektu</t>
  </si>
  <si>
    <t xml:space="preserve"> "ohumus "5820*0.15+812*0.25 = 1076,000 [A]_x000D_</t>
  </si>
  <si>
    <t xml:space="preserve"> "plocha x tl - ornice zpětně použitá na stavbě "8031*0.4-1076 = 2136,400 [A]_x000D_
 "Celkové množství "2136.400000 = 2136,400 [B]_x000D_</t>
  </si>
  <si>
    <t xml:space="preserve"> 1076,000000 "(121104)"+2136,400000 "(121104_2)" = 3212,400 [A]_x000D_</t>
  </si>
  <si>
    <t xml:space="preserve"> 1183*0,95 = 1123,850 [A]_x000D_</t>
  </si>
  <si>
    <t>nevhodná zemina</t>
  </si>
  <si>
    <t xml:space="preserve"> 1183*0.05 = 59,150 [A]_x000D_</t>
  </si>
  <si>
    <t xml:space="preserve"> 1123,85 = 1123,850 [A]_x000D_</t>
  </si>
  <si>
    <t xml:space="preserve"> "násyp vč, akt pláně+ ornice - vykopávky do 1 km "25516+1076,000000 "(121104)"-1123,85 = 25468,150 [A]_x000D_</t>
  </si>
  <si>
    <t xml:space="preserve"> "násyp - akt. zóna "25516-1044,36 = 24471,640 [A]_x000D_</t>
  </si>
  <si>
    <t xml:space="preserve"> "odkop + ornice "1124+59+1076,000000 "(121104)"+2136,400000 "(121104_2)" = 4395,400 [A]_x000D_</t>
  </si>
  <si>
    <t xml:space="preserve"> "pláň (ACO x koef rozš) x tl "2901,000000 "(574B33)"*1,2*0.3 = 1044,360 [A]_x000D_</t>
  </si>
  <si>
    <t xml:space="preserve"> 812 = 812,000 [A]_x000D_</t>
  </si>
  <si>
    <t xml:space="preserve"> 5745+75 = 5820,000 [A]_x000D_</t>
  </si>
  <si>
    <t xml:space="preserve"> 5820 = 5820,000 [A]_x000D_</t>
  </si>
  <si>
    <t xml:space="preserve"> 9205*0.5 = 4602,500 [A]_x000D_</t>
  </si>
  <si>
    <t xml:space="preserve"> 9205 = 9205,000 [A]_x000D_</t>
  </si>
  <si>
    <t xml:space="preserve"> "propustky "(9+7)*1.4 = 22,400 [A]_x000D_</t>
  </si>
  <si>
    <t>56313</t>
  </si>
  <si>
    <t>VOZOVKOVÉ VRSTVY Z MECHANICKY ZPEVNĚNÉHO KAMENIVA TL. DO 150MM</t>
  </si>
  <si>
    <t xml:space="preserve"> "ACo x koef rozš "2901,000000 "(574B33)"*1,07 = 3104,070 [A]_x000D_</t>
  </si>
  <si>
    <t xml:space="preserve"> "ACO x koef rozš "2901,000000 "(574B33)"*1,11 = 3220,110 [A]_x000D_</t>
  </si>
  <si>
    <t xml:space="preserve"> 895 = 895,000 [A]_x000D_</t>
  </si>
  <si>
    <t xml:space="preserve"> 2901,000000 "(574B33)"*1,023 = 2967,723 [A]_x000D_</t>
  </si>
  <si>
    <t xml:space="preserve"> 2901,000000 "(574B33)" = 2901,000 [A]_x000D_</t>
  </si>
  <si>
    <t xml:space="preserve"> 2901 = 2901,000 [A]_x000D_</t>
  </si>
  <si>
    <t>574F76</t>
  </si>
  <si>
    <t>ASFALTOVÝ BETON PRO PODKLADNÍ VRSTVY MODIFIK ACP 16+, 16S TL. 80MM</t>
  </si>
  <si>
    <t xml:space="preserve"> "aco x koef rozš "2901,000000 "(574B33)"*1,023 = 2967,723 [A]_x000D_</t>
  </si>
  <si>
    <t>napojení sjezdů</t>
  </si>
  <si>
    <t xml:space="preserve"> "dl x š "(6+6+6+8+10)*1,5 = 54,000 [A]_x000D_</t>
  </si>
  <si>
    <t xml:space="preserve"> 367 = 367,000 [A]_x000D_</t>
  </si>
  <si>
    <t xml:space="preserve"> 40 = 40,000 [A]_x000D_</t>
  </si>
  <si>
    <t>915211</t>
  </si>
  <si>
    <t>VODOROVNÉ DOPRAVNÍ ZNACENÍ PLASTEM HLADKÉ - DODÁVKA A POKLÁDKA</t>
  </si>
  <si>
    <t xml:space="preserve"> "délka x š x počet "467*0,125*3 = 175,125 [A]_x000D_</t>
  </si>
  <si>
    <t>položka zahrnuje:
- dodání a pokládku náterového materiálu (merí se pouze natíraná plocha)
- predznacení a reflexní úpravu</t>
  </si>
  <si>
    <t xml:space="preserve"> 15 = 15,000 [A]_x000D_</t>
  </si>
  <si>
    <t xml:space="preserve"> 59,15*1,808 = 106,943 [A]_x000D_</t>
  </si>
  <si>
    <t xml:space="preserve"> 272*2,4 = 652,800 [A]_x000D_</t>
  </si>
  <si>
    <t xml:space="preserve"> 3 = 3,000 [A]_x000D_</t>
  </si>
  <si>
    <t xml:space="preserve"> 780*1.808 = 1410,240 [A]_x000D_</t>
  </si>
  <si>
    <t xml:space="preserve"> 30*2,4 = 72,000 [A]_x000D_</t>
  </si>
  <si>
    <t>SO 38-30-53.2</t>
  </si>
  <si>
    <t xml:space="preserve"> "ornice + obsyp "12+18,15 = 30,150 [A]_x000D_</t>
  </si>
  <si>
    <t xml:space="preserve"> (9+7,5)*2.75 = 45,375 [A]_x000D_</t>
  </si>
  <si>
    <t xml:space="preserve"> (9+7,5)*1.1 = 18,150 [A]_x000D_</t>
  </si>
  <si>
    <t xml:space="preserve"> 522 = 522,000 [A]_x000D_</t>
  </si>
  <si>
    <t xml:space="preserve"> 80 = 80,000 [A]_x000D_</t>
  </si>
  <si>
    <t>VOZOVKOVÉ VRSTVY ZE ŠTERKODRTI TL. DO 250MM</t>
  </si>
  <si>
    <t xml:space="preserve"> "ACO x koef rozš "425,000000 "(574B33)"*1,23 = 522,750 [A]_x000D_</t>
  </si>
  <si>
    <t xml:space="preserve"> "odměřeno acad "30 = 30,000 [A]_x000D_</t>
  </si>
  <si>
    <t xml:space="preserve"> "ACO x koef rozš "425,000000 "(574B33)"*1,035 = 439,875 [A]_x000D_</t>
  </si>
  <si>
    <t xml:space="preserve"> 425,000000 "(574B33)" = 425,000 [A]_x000D_</t>
  </si>
  <si>
    <t xml:space="preserve"> 425 = 425,000 [A]_x000D_</t>
  </si>
  <si>
    <t>574F66</t>
  </si>
  <si>
    <t>ASFALTOVÝ BETON PRO PODKLADNÍ VRSTVY MODIFIK ACP 16+, 16S TL. 70MM</t>
  </si>
  <si>
    <t>napojení účel. komunikace</t>
  </si>
  <si>
    <t xml:space="preserve"> "dl x š "13*1,5 = 19,500 [A]_x000D_</t>
  </si>
  <si>
    <t>9183D1</t>
  </si>
  <si>
    <t>PROPUSTY Z TRUB DN 600MM BETONOVÝCH</t>
  </si>
  <si>
    <t xml:space="preserve"> "PS-1 "9 = 9,000 [A]_x000D_
 "PS-2 "7,5 = 7,500 [B]_x000D_
 "Celkové množství "16.500000 = 16,500 [C]_x000D_</t>
  </si>
  <si>
    <t xml:space="preserve"> 0.2 = 0,200 [A]_x000D_</t>
  </si>
  <si>
    <t>SO 38-30-54</t>
  </si>
  <si>
    <t xml:space="preserve"> "plocha x tl "175*0.3 = 52,500 [A]_x000D_</t>
  </si>
  <si>
    <t xml:space="preserve"> "plocha x tl "5444*0.25 = 1361,000 [A]_x000D_</t>
  </si>
  <si>
    <t xml:space="preserve"> 1361,000000 "(121104)" = 1361,000 [A]_x000D_</t>
  </si>
  <si>
    <t xml:space="preserve"> "odkop 95% - obsyp "977*0,95-87,500000 "(17511)" = 840,650 [A]_x000D_</t>
  </si>
  <si>
    <t xml:space="preserve"> "odkop 5% "977*0.05 = 48,850 [A]_x000D_</t>
  </si>
  <si>
    <t xml:space="preserve"> 977*0,95-87,500000 "(17511)" = 840,650 [A]_x000D_</t>
  </si>
  <si>
    <t>Výkop - zemina zpětně použitá v rámci stavby  -VHODNÉ ZEMINY DLE PŘEDPISU SŽ S4</t>
  </si>
  <si>
    <t xml:space="preserve"> 3875-(977*0,95-87,500000 "(17511)") = 3034,350 [A]_x000D_</t>
  </si>
  <si>
    <t xml:space="preserve"> 35*4 = 140,000 [A]_x000D_</t>
  </si>
  <si>
    <t xml:space="preserve"> "násyp celk - akt zona - ohumus "3875-1120,500000 "(17131)"-234 = 2520,500 [A]_x000D_</t>
  </si>
  <si>
    <t xml:space="preserve"> 977*0,95-87,500000 "(17511)" = 840,650 [A]_x000D_
 1361,000000 "(121104)" = 1361,000 [B]_x000D_
 "Celkové množství "2201.650000 = 2201,650 [C]_x000D_</t>
  </si>
  <si>
    <t xml:space="preserve"> "pláň x tl "3735*0.3 = 1120,500 [A]_x000D_</t>
  </si>
  <si>
    <t xml:space="preserve"> 35*2.5 = 87,500 [A]_x000D_</t>
  </si>
  <si>
    <t xml:space="preserve"> 1361 = 1361,000 [A]_x000D_</t>
  </si>
  <si>
    <t xml:space="preserve"> "propustek dl x š "35*2.2 = 77,000 [A]_x000D_</t>
  </si>
  <si>
    <t xml:space="preserve"> "ACO x koef rozš "2902,000000 "(574B33)"*1,17 = 3395,340 [A]_x000D_</t>
  </si>
  <si>
    <t xml:space="preserve"> "měřeno acad "985 = 985,000 [A]_x000D_</t>
  </si>
  <si>
    <t xml:space="preserve"> "ACO "2902,000000 "(574B33)" = 2902,000 [A]_x000D_</t>
  </si>
  <si>
    <t xml:space="preserve"> "ACO x koef rozš "2902,000000 "(574B33)"*1,03 = 2989,060 [A]_x000D_</t>
  </si>
  <si>
    <t xml:space="preserve"> 2902 = 2902,000 [A]_x000D_</t>
  </si>
  <si>
    <t xml:space="preserve"> "dl x š "28*1,5 = 42,000 [A]_x000D_</t>
  </si>
  <si>
    <t xml:space="preserve"> 424 = 424,000 [A]_x000D_</t>
  </si>
  <si>
    <t xml:space="preserve"> 35 = 35,000 [A]_x000D_</t>
  </si>
  <si>
    <t>9185G2</t>
  </si>
  <si>
    <t>ČELA KAMENNÁ PROPUSTU Z TRUB DN DO 1200MM</t>
  </si>
  <si>
    <t xml:space="preserve"> 12 = 12,000 [A]_x000D_</t>
  </si>
  <si>
    <t xml:space="preserve"> 48,85*1,808 = 88,321 [A]_x000D_</t>
  </si>
  <si>
    <t xml:space="preserve"> 52,5*2,035 = 106,838 [A]_x000D_</t>
  </si>
  <si>
    <t>SO 38-30-54.1</t>
  </si>
  <si>
    <t>121101</t>
  </si>
  <si>
    <t>SEJMUTÍ ORNICE NEBO LESNÍ PUDY S ODVOZEM DO 1KM</t>
  </si>
  <si>
    <t xml:space="preserve"> "plocha x tl "4604*0.2 = 920,800 [A]_x000D_</t>
  </si>
  <si>
    <t xml:space="preserve"> 920,800000 "(121104)" = 920,800 [A]_x000D_</t>
  </si>
  <si>
    <t xml:space="preserve"> "ohumus + násyp "(3000*0,15)+795 = 1245,000 [A]_x000D_</t>
  </si>
  <si>
    <t>Výkop - zemina zpětně použitá v rámci téhož stavebního objektu ,  zemina, kterou je možné  zpětně použít v jiných stavebních objektech  - VHODNÉ ZEMINY DLE PŘEDPISU SŽ S4</t>
  </si>
  <si>
    <t xml:space="preserve"> "odkop -  odvoz do 1km "20445*0,95-((3000*0,15)+795) = 18177,750 [A]_x000D_</t>
  </si>
  <si>
    <t xml:space="preserve"> 20445*0,05 = 1022,250 [A]_x000D_</t>
  </si>
  <si>
    <t xml:space="preserve"> "akt zóna "465,900000 "(17131)" = 465,900 [A]_x000D_</t>
  </si>
  <si>
    <t xml:space="preserve"> "násyp+přísyp "(10+785) = 795,000 [A]_x000D_</t>
  </si>
  <si>
    <t xml:space="preserve"> "odkop - násyp "20455*0,95-795 = 18637,250 [A]_x000D_</t>
  </si>
  <si>
    <t xml:space="preserve"> "plocha x tl "1553*0,3 = 465,900 [A]_x000D_</t>
  </si>
  <si>
    <t xml:space="preserve"> 24+20 = 44,000 [A]_x000D_</t>
  </si>
  <si>
    <t xml:space="preserve"> 24*1.5 = 36,000 [A]_x000D_</t>
  </si>
  <si>
    <t xml:space="preserve"> "vpusť "1*0.2 = 0,200 [A]_x000D_</t>
  </si>
  <si>
    <t>451521</t>
  </si>
  <si>
    <t>VÝPLŇ VRSTVY Z KAMENIVA DRCENÉHO, INDEX ZHUTNĚNÍ ID DO 0,7</t>
  </si>
  <si>
    <t xml:space="preserve"> "HDK 0/125 ochrana svahu "1800*0.6 = 1080,000 [A]_x000D_</t>
  </si>
  <si>
    <t xml:space="preserve"> "plocha IZS "520 = 520,000 [A]_x000D_</t>
  </si>
  <si>
    <t xml:space="preserve"> "ACO x koef rozš "827,000000 "(574B33)"*1,15 = 951,050 [A]_x000D_</t>
  </si>
  <si>
    <t xml:space="preserve"> "měřeno cad "257 = 257,000 [A]_x000D_</t>
  </si>
  <si>
    <t xml:space="preserve"> "ACO x koef rozš "827,000000 "(574B33)"*1,025 = 847,675 [A]_x000D_</t>
  </si>
  <si>
    <t xml:space="preserve"> 827,000000 "(574B33)" = 827,000 [A]_x000D_</t>
  </si>
  <si>
    <t xml:space="preserve"> 827 = 827,000 [A]_x000D_</t>
  </si>
  <si>
    <t xml:space="preserve"> 520 = 520,000 [A]_x000D_</t>
  </si>
  <si>
    <t xml:space="preserve"> 174 = 174,000 [A]_x000D_</t>
  </si>
  <si>
    <t>91271</t>
  </si>
  <si>
    <t>ZÁVORA MECHANICKÁ</t>
  </si>
  <si>
    <t>zahrnuje dodávku kompletního zařízení včetně nutných zemních prací a základových konstrukcí</t>
  </si>
  <si>
    <t xml:space="preserve"> 22+15 = 37,000 [A]_x000D_</t>
  </si>
  <si>
    <t xml:space="preserve"> 1022,25*1,808 = 1848,228 [A]_x000D_</t>
  </si>
  <si>
    <t>SO 38-30-55</t>
  </si>
  <si>
    <t>CERPÁNÍ VODY DO 500 L/MIN</t>
  </si>
  <si>
    <t>Po dobu 4 měsíce
=4*30*24</t>
  </si>
  <si>
    <t xml:space="preserve"> "4*30*24 "4*30*24 = 2880,000 [A]_x000D_</t>
  </si>
  <si>
    <t>Položka cerpání vody na povrchu zahrnuje i potrubí, pohotovost záložní cerpací soupravy a zrízení cerpací jímky. Soucástí položky je také následná demontáž a likvidace techto zarízení</t>
  </si>
  <si>
    <t>Kubatura sejmutí ornice
=248+564</t>
  </si>
  <si>
    <t xml:space="preserve"> "Kubatura sejmutí ornice "248+564 = 812,000 [A]_x000D_</t>
  </si>
  <si>
    <t xml:space="preserve"> "18+8665 "18+8665+2100 = 10783,000 [A]_x000D_</t>
  </si>
  <si>
    <t>Výkop - kontaninovaná zemina a kamenivo, která bude uložena na skládku k likvidaci</t>
  </si>
  <si>
    <t xml:space="preserve"> 68 = 68,000 [A]_x000D_</t>
  </si>
  <si>
    <t>Kubatura násypu + ohumusování
=18+248</t>
  </si>
  <si>
    <t xml:space="preserve"> "Kubatura násypu + ohumusování "18+248 = 266,000 [A]_x000D_</t>
  </si>
  <si>
    <t xml:space="preserve"> "Odečteno z charakteristických řezů "5 = 5,000 [A]_x000D_</t>
  </si>
  <si>
    <t xml:space="preserve"> 812+10738 = 11550,000 [A]_x000D_</t>
  </si>
  <si>
    <t>ULOŽENÍ SYPANINY DO NÁSYPU V AKTIVNÍ ZÓNE SE ZHUT SE ZLEPŠENÍM ZEMINY</t>
  </si>
  <si>
    <t>Plocha ACP * koef. 1.23 * tl. 0.5m
=1157.52*1.23*0.5</t>
  </si>
  <si>
    <t xml:space="preserve"> "1157.52*1.23*0.5 "1157.52*1.23*0.5 = 711,875 [A]_x000D_</t>
  </si>
  <si>
    <t>Plocha x délka
=0.06*184+0.06*23</t>
  </si>
  <si>
    <t xml:space="preserve"> "0.06*184+0.06*23 "0.06*184+0.06*23 = 12,420 [A]_x000D_</t>
  </si>
  <si>
    <t>Nesoudžný materiál fr. 0/125
Plocha x délka
=8*34+20*24+6.4*22.67+164+56</t>
  </si>
  <si>
    <t xml:space="preserve"> 8*34+20*24+6.4*22.67+164+56 = 1117,088 [A]_x000D_</t>
  </si>
  <si>
    <t>Plocha ACP * koef. 1.23 + Plocha DL * koef. 1.23 + štěrková plocha
=1157.52*1.23+824*1.23+220</t>
  </si>
  <si>
    <t xml:space="preserve"> "1157.52*1.23+824*1.23+220 "1157.52*1.23+824*1.23+220 = 2657,270 [A]_x000D_</t>
  </si>
  <si>
    <t xml:space="preserve"> "Odečteno z výkresu situace "248/0.15 = 1653,333 [A]_x000D_</t>
  </si>
  <si>
    <t xml:space="preserve"> 248+564 = 812,000 [A]_x000D_</t>
  </si>
  <si>
    <t>21152</t>
  </si>
  <si>
    <t>SANAČNÍ ŽEBRA Z KAMENIVA DRCENÉHO</t>
  </si>
  <si>
    <t>Délka x šířka x výška x počet
=13*1*0.75*4</t>
  </si>
  <si>
    <t xml:space="preserve"> "13*1*0.75*4 "13*1*0.75*4 = 39,000 [A]_x000D_</t>
  </si>
  <si>
    <t>21265</t>
  </si>
  <si>
    <t>TRATIVODY KOMPLET Z TRUB Z PLAST HMOT DN DO 300MM</t>
  </si>
  <si>
    <t>Odečteno z výkresu situace
=34+44+50</t>
  </si>
  <si>
    <t xml:space="preserve"> "34+44+50 "34+44+50 = 128,000 [A]_x000D_</t>
  </si>
  <si>
    <t>Opláštění trativodu
=5*128
Geotextilie pod nesoudržným materiálem
=685+200</t>
  </si>
  <si>
    <t xml:space="preserve"> "5*128+685+200 "5*128+685+200 = 1525,000 [A]_x000D_</t>
  </si>
  <si>
    <t>Odečteno z výkresu situace - plocha u opěrné zdi</t>
  </si>
  <si>
    <t xml:space="preserve"> "Odečteno z výkresu situace - plocha u opěrné zdi "0.5 = 0,500 [A]_x000D_</t>
  </si>
  <si>
    <t>56324</t>
  </si>
  <si>
    <t>VOZOVKOVÉ VRSTVY Z VIBROVANÉHO ŠTERKU TL. DO 200MM</t>
  </si>
  <si>
    <t>Odečteno z výkresu situace - plochy za IZS a u kom. K servisní štole</t>
  </si>
  <si>
    <t xml:space="preserve"> "Odečteno z výkresu situace - plochy za IZS a u kom. K servisní štole "220 = 220,000 [A]_x000D_</t>
  </si>
  <si>
    <t>Plocha DL * koef. 1.23</t>
  </si>
  <si>
    <t xml:space="preserve"> "Plocha DL * koef. 1.23 "824*1.23 = 1013,520 [A]_x000D_</t>
  </si>
  <si>
    <t xml:space="preserve"> "Plocha ACP * koef. 1.23 "1157.52*1.23 = 1423,750 [A]_x000D_</t>
  </si>
  <si>
    <t xml:space="preserve"> "Odečteno z výkresu situace "291 = 291,000 [A]_x000D_</t>
  </si>
  <si>
    <t xml:space="preserve"> "Plocha ACO * koef. 1.06 "1092*1.06 = 1157,520 [A]_x000D_</t>
  </si>
  <si>
    <t>Šířka x délka x počet
Plocha IZS
=25*24*3
Komunikace
=14*34*3
Komunikace k servisní štole
=12*23*3</t>
  </si>
  <si>
    <t xml:space="preserve"> "25*24*3+14*34*3+12*23*3 "25*24*3+14*34*3+12*23*3 = 4056,000 [A]_x000D_</t>
  </si>
  <si>
    <t xml:space="preserve"> "Odečteno z výkresu situace "1092 = 1092,000 [A]_x000D_</t>
  </si>
  <si>
    <t>58212</t>
  </si>
  <si>
    <t>DLÁŽDENÉ KRYTY Z VELKÝCH KOSTEK DO LOŽE Z MC</t>
  </si>
  <si>
    <t xml:space="preserve"> 42 = 42,000 [A]_x000D_
 "Celkové množství "42.000000 = 42,000 [B]_x000D_</t>
  </si>
  <si>
    <t xml:space="preserve"> "Odečteno z výkresu situace "824 = 824,000 [A]_x000D_</t>
  </si>
  <si>
    <t xml:space="preserve"> "Odečteno z výkresu situace "8 = 8,000 [A]_x000D_</t>
  </si>
  <si>
    <t xml:space="preserve"> "Odečteno z výkresu situace "76 = 76,000 [A]_x000D_</t>
  </si>
  <si>
    <t xml:space="preserve"> "Odečteno z výkresu situace "1 = 1,000 [A]_x000D_</t>
  </si>
  <si>
    <t>914151</t>
  </si>
  <si>
    <t>DOPRAVNÍ ZNAČKY ZÁKLAD VELIKOSTI HLINÍK NEREFLEX - DODÁVKA A MONTÁŽ</t>
  </si>
  <si>
    <t>Odečteno z výkresu situace - B1</t>
  </si>
  <si>
    <t xml:space="preserve"> "Odečteno z výkresu situace - B1 "1 = 1,000 [A]_x000D_</t>
  </si>
  <si>
    <t>914351</t>
  </si>
  <si>
    <t>DOPRAV ZNAČKY ZMENŠ VEL HLINÍK - DODÁVKA A MONTÁŽ</t>
  </si>
  <si>
    <t>Odečteno z výkresu situace - E12</t>
  </si>
  <si>
    <t xml:space="preserve"> "Odečteno z výkresu situace - E12 "1 = 1,000 [A]_x000D_</t>
  </si>
  <si>
    <t>914921</t>
  </si>
  <si>
    <t>SLOUPKY A STOJKY DOPRAVNÍCH ZNAČEK Z OCEL TRUBEK DO PATKY - DODÁVKA A MONTÁŽ</t>
  </si>
  <si>
    <t>položka zahrnuje:
- sloupky a upevňovací zařízení včetně jejich osazení (betonová patka, zemní práce)</t>
  </si>
  <si>
    <t xml:space="preserve"> "Odečteno z výkresu situace "42 = 42,000 [A]_x000D_</t>
  </si>
  <si>
    <t xml:space="preserve"> "Odečteno z výkresu situace "63.5 = 63,500 [A]_x000D_</t>
  </si>
  <si>
    <t xml:space="preserve"> "Odečteno z výkresu situace "45.5 = 45,500 [A]_x000D_</t>
  </si>
  <si>
    <t>93563</t>
  </si>
  <si>
    <t>ŽLABY OCELOLITINOVÉ SVĚTLÉ ŠÍŘKY DO 200MM VČET MŘÍŽÍ</t>
  </si>
  <si>
    <t xml:space="preserve"> "Odečteno z výkresu situace "26.3 = 26,300 [A]_x000D_</t>
  </si>
  <si>
    <t xml:space="preserve"> 68*1.808 = 122,944 [A]_x000D_</t>
  </si>
  <si>
    <t>SO 38-30-56</t>
  </si>
  <si>
    <t xml:space="preserve"> 2500*0,12 = 300,000 [A]_x000D_</t>
  </si>
  <si>
    <t xml:space="preserve"> 2500*0,3 = 750,000 [A]_x000D_</t>
  </si>
  <si>
    <t xml:space="preserve"> "Odečteno z CADU "3564 = 3564,000 [A]_x000D_</t>
  </si>
  <si>
    <t xml:space="preserve"> "Odečteno z CADU "1600 = 1600,000 [A]_x000D_</t>
  </si>
  <si>
    <t xml:space="preserve"> "Odečteno z CADU "1549 = 1549,000 [A]_x000D_</t>
  </si>
  <si>
    <t xml:space="preserve"> "Odečteno z CADU "1274,4 = 1274,400 [A]_x000D_</t>
  </si>
  <si>
    <t xml:space="preserve"> 3564+1600+300 = 5464,000 [A]_x000D_</t>
  </si>
  <si>
    <t>Násyp - nový materiál(kamenivo), který bude na stavbu zakoupený</t>
  </si>
  <si>
    <t xml:space="preserve"> "Násyp - nový materiál(kamenivo), který bude na stavbu zakoupený "24199 = 24199,000 [A]_x000D_</t>
  </si>
  <si>
    <t xml:space="preserve"> 24.6 = 24,600 [A]_x000D_</t>
  </si>
  <si>
    <t xml:space="preserve"> 5500 = 5500,000 [A]_x000D_</t>
  </si>
  <si>
    <t xml:space="preserve"> 1342 = 1342,000 [A]_x000D_</t>
  </si>
  <si>
    <t xml:space="preserve"> (48+34)*2.2 = 180,400 [A]_x000D_</t>
  </si>
  <si>
    <t>56145</t>
  </si>
  <si>
    <t>KAMENIVO ZPEVNĚNÉ CEMENTEM TL. DO 250MM</t>
  </si>
  <si>
    <t xml:space="preserve"> 7403 = 7403,000 [A]_x000D_</t>
  </si>
  <si>
    <t xml:space="preserve"> 8046 = 8046,000 [A]_x000D_</t>
  </si>
  <si>
    <t xml:space="preserve"> 900*2*0.5 = 900,000 [A]_x000D_</t>
  </si>
  <si>
    <t xml:space="preserve"> "Plocha ACO* koef. 1.25 "5500 = 5500,000 [A]_x000D_</t>
  </si>
  <si>
    <t xml:space="preserve"> "Odečteno z CADU "6437 = 6437,000 [A]_x000D_</t>
  </si>
  <si>
    <t>574E76</t>
  </si>
  <si>
    <t>ASFALTOVÝ BETON PRO PODKLADNÍ VRSTVY ACP 16+, 16S TL. 80MM</t>
  </si>
  <si>
    <t xml:space="preserve"> "Odečteno z CADU "6598 = 6598,000 [A]_x000D_</t>
  </si>
  <si>
    <t xml:space="preserve"> (900/50)*2 = 36,000 [A]_x000D_</t>
  </si>
  <si>
    <t xml:space="preserve"> 48 = 48,000 [A]_x000D_</t>
  </si>
  <si>
    <t>9183F2</t>
  </si>
  <si>
    <t>PROPUSTY Z TRUB DN 1000MM ŽELEZOBETONOVÝCH</t>
  </si>
  <si>
    <t xml:space="preserve"> 34 = 34,000 [A]_x000D_</t>
  </si>
  <si>
    <t xml:space="preserve"> 250*1.5 = 375,000 [A]_x000D_</t>
  </si>
  <si>
    <t xml:space="preserve"> 750*2,035 = 1526,250 [A]_x000D_</t>
  </si>
  <si>
    <t xml:space="preserve"> 50*1.5 = 75,000 [A]_x000D_</t>
  </si>
  <si>
    <t>SO 38-30-58</t>
  </si>
  <si>
    <t xml:space="preserve"> 1670 = 1670,000 [A]_x000D_</t>
  </si>
  <si>
    <t xml:space="preserve"> 0,5 = 0,500 [A]_x000D_</t>
  </si>
  <si>
    <t xml:space="preserve"> 1670+134+1 = 1805,000 [A]_x000D_</t>
  </si>
  <si>
    <t xml:space="preserve"> 0,25 = 0,250 [A]_x000D_</t>
  </si>
  <si>
    <t xml:space="preserve"> 3858 = 3858,000 [A]_x000D_</t>
  </si>
  <si>
    <t xml:space="preserve"> 3350 = 3350,000 [A]_x000D_</t>
  </si>
  <si>
    <t xml:space="preserve"> "Odečteno z výkresu situace "500 = 500,000 [A]_x000D_</t>
  </si>
  <si>
    <t xml:space="preserve"> "Plocha ACO * koef. 1.3 "4000 = 4000,000 [A]_x000D_</t>
  </si>
  <si>
    <t xml:space="preserve"> "Plocha ACO * koef. 1.05 "5500 = 5500,000 [A]_x000D_</t>
  </si>
  <si>
    <t xml:space="preserve"> "Odečteno z výkresu situace "2572 = 2572,000 [A]_x000D_</t>
  </si>
  <si>
    <t xml:space="preserve"> "Odečteno z výkresu situace "2700 = 2700,000 [A]_x000D_</t>
  </si>
  <si>
    <t>9181E</t>
  </si>
  <si>
    <t>ČELA PROPUSTU Z TRUB DN DO 800MM Z BETONU</t>
  </si>
  <si>
    <t xml:space="preserve"> 59 = 59,000 [A]_x000D_</t>
  </si>
  <si>
    <t xml:space="preserve"> 36 = 36,000 [A]_x000D_</t>
  </si>
  <si>
    <t xml:space="preserve"> 1*1 = 1,000 [A]_x000D_</t>
  </si>
  <si>
    <t>SO 38-30-59</t>
  </si>
  <si>
    <t xml:space="preserve"> 665 = 665,000 [A]_x000D_</t>
  </si>
  <si>
    <t xml:space="preserve"> "VPŘ "425 = 425,000 [A]_x000D_</t>
  </si>
  <si>
    <t xml:space="preserve"> "VPŘ "6798 = 6798,000 [A]_x000D_</t>
  </si>
  <si>
    <t xml:space="preserve"> "VPŘ "150 = 150,000 [A]_x000D_</t>
  </si>
  <si>
    <t xml:space="preserve"> 200,5 = 200,500 [A]_x000D_</t>
  </si>
  <si>
    <t xml:space="preserve"> 14175*0.3 = 4252,500 [A]_x000D_</t>
  </si>
  <si>
    <t xml:space="preserve"> 5841 = 5841,000 [A]_x000D_</t>
  </si>
  <si>
    <t xml:space="preserve"> 16.5 = 16,500 [A]_x000D_</t>
  </si>
  <si>
    <t xml:space="preserve"> 14200 = 14200,000 [A]_x000D_</t>
  </si>
  <si>
    <t xml:space="preserve"> 55 = 55,000 [A]_x000D_</t>
  </si>
  <si>
    <t xml:space="preserve"> "ACO* koef. 1.3 "12300 = 12300,000 [A]_x000D_</t>
  </si>
  <si>
    <t xml:space="preserve"> 1200*1 = 1200,000 [A]_x000D_</t>
  </si>
  <si>
    <t xml:space="preserve"> "ACO* koef. 1.05 "10000 = 10000,000 [A]_x000D_</t>
  </si>
  <si>
    <t xml:space="preserve"> "Odečteno z ACAD "9500 = 9500,000 [A]_x000D_</t>
  </si>
  <si>
    <t>9181H</t>
  </si>
  <si>
    <t>ČELA PROPUSTU Z TRUB DN DO 1400MM Z BETONU</t>
  </si>
  <si>
    <t>9183H2</t>
  </si>
  <si>
    <t>PROPUSTY Z TRUB DN 1400MM ŽELEZOBETONOVÝCH</t>
  </si>
  <si>
    <t>SO 38-30-59.1</t>
  </si>
  <si>
    <t xml:space="preserve"> 695 = 695,000 [A]_x000D_</t>
  </si>
  <si>
    <t>PREVRSTVENÍ ORNICE</t>
  </si>
  <si>
    <t>položka zahrnuje prevrstvení ornice na skládce</t>
  </si>
  <si>
    <t xml:space="preserve"> 4935 = 4935,000 [A]_x000D_</t>
  </si>
  <si>
    <t xml:space="preserve"> 695+90+4935 = 5720,000 [A]_x000D_</t>
  </si>
  <si>
    <t xml:space="preserve"> "Ze situace "1500 = 1500,000 [A]_x000D_</t>
  </si>
  <si>
    <t xml:space="preserve"> "ACO* koef. 1.3 "1540 = 1540,000 [A]_x000D_</t>
  </si>
  <si>
    <t>ZPEVNENÍ KRAJNIC ZE ŠTERKODRTI TL. DO 150MM</t>
  </si>
  <si>
    <t>- dodání kameniva predepsané kvality a zrnitosti
- rozprostrení a zhutnení vrstvy v predepsané tlouštce
- zrízení vrstvy bez rozlišení šírky, pokládání vrstvy po etapách</t>
  </si>
  <si>
    <t xml:space="preserve"> "ACO* koef. 1.3 "1230 = 1230,000 [A]_x000D_</t>
  </si>
  <si>
    <t>SPOJOVACÍ POSTRIK Z MODIFIK EMULZE DO 0,5KG/M2</t>
  </si>
  <si>
    <t xml:space="preserve"> "ACO* koef. 1.05 "1230 = 1230,000 [A]_x000D_</t>
  </si>
  <si>
    <t xml:space="preserve"> "ACO* koef. 1.05 "1250 = 1250,000 [A]_x000D_</t>
  </si>
  <si>
    <t>1. Položka obsahuje:
 – dodávka mechanické závory podle jeho typu a potrebného pomocného materiálu a dopravy do staveništního skladu
 – dodávku mechanické závory vcetne pomocného materiálu, dopravu do místa urcení
2. Položka neobsahuje:
 X
3. Zpusob merení:
Udává se pocet kusu kompletní konstrukce nebo práce.</t>
  </si>
  <si>
    <t>1. Položka obsahuje:
 – výkop jámy pro betonový základ
 – usazení betonového základu, montáž mechanické závory
 – montáž mechanické závory se všemi pomocnými a doplnujícími pracemi a soucástmi, prípadné použití mechanizmu, vcetne dopravy ze skladu k místu montáže
2. Položka neobsahuje:
 X
3. Zpusob merení:
Udává se pocet kusu kompletní konstrukce nebo práce.</t>
  </si>
  <si>
    <t>SMEROVÉ SLOUPKY Z PLAST HMOT VCETNE ODRAZNÉHO PÁSKU</t>
  </si>
  <si>
    <t>položka zahrnuje:
- dodání a osazení sloupku vcetne nutných zemních prací
- vnitrostaveništní a mimostaveništní doprava
- odrazky plastové nebo z retroreflexní fólie</t>
  </si>
  <si>
    <t>VODOROVNÉ DOPRAVNÍ ZNACENÍ BARVOU HLADKÉ - DODÁVKA A POKLÁDKA</t>
  </si>
  <si>
    <t>93513</t>
  </si>
  <si>
    <t>ŠTERBINOVÉ ŽLABY Z BET DÍLCU ŠÍR 500MM VÝŠ 500MM</t>
  </si>
  <si>
    <t xml:space="preserve"> "odečteno z ACAD "38 = 38,000 [A]_x000D_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</si>
  <si>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</si>
  <si>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PRÍKOPOVÉ ŽLABY Z BETON TVÁRNIC ŠÍR DO 600MM DO BETONU TL 100MM</t>
  </si>
  <si>
    <t xml:space="preserve"> "odečteno z ACAD "65 = 65,000 [A]_x000D_</t>
  </si>
  <si>
    <t>SO 38-30-60</t>
  </si>
  <si>
    <t>Sejmutá ornice
=149+558</t>
  </si>
  <si>
    <t xml:space="preserve"> "149+558 = 707,000 [A] "_x000D_
 "Celkem "707 = 707,000 [B]_x000D_</t>
  </si>
  <si>
    <t xml:space="preserve"> "219 = 219,000 [A] "_x000D_
 "Celkem "219 = 219,000 [B]_x000D_</t>
  </si>
  <si>
    <t xml:space="preserve"> "1155 = 1155,000 [A] "_x000D_
 "Celkem "1155 = 1155,000 [B]_x000D_</t>
  </si>
  <si>
    <t>Kubatura násypu + ohumusování
=219+149</t>
  </si>
  <si>
    <t xml:space="preserve"> "219+149 = 368,000 [A] "_x000D_
 "Celkem "368 = 368,000 [B]_x000D_</t>
  </si>
  <si>
    <t xml:space="preserve"> "707+219+1155 = 2081,000 [A] "_x000D_
 "Celkem "2081 = 2081,000 [B]_x000D_</t>
  </si>
  <si>
    <t>Plocha ACP * koef. 1.23 * tl. 0.5m
=875.56*1.23*0.5</t>
  </si>
  <si>
    <t xml:space="preserve"> "875.56*1.23*0.5 875.56*1.23*0.5 = 538,469 [A] "_x000D_
 "Celkem "538,469 = 538,469 [B]_x000D_</t>
  </si>
  <si>
    <t>Plocha x délka
=0.06*200</t>
  </si>
  <si>
    <t xml:space="preserve"> "0.06*200 0.06*200 = 12,000 [A] "_x000D_
 "Celkem "12 = 12,000 [B]_x000D_</t>
  </si>
  <si>
    <t>Obsyp propustků - plocha x délka
P-S1 - 1.28*9.397
P-S2 - 1.28*13
P-S3 - 1.28*13
=1.28*9.397+1.28*13+1.28*13</t>
  </si>
  <si>
    <t xml:space="preserve"> "1.28*9.397+1.28*13+1.28*13 1.28*9.397+1.28*13+1.28*13 = 45,308 [A] "_x000D_
 "Celkem "45,308 = 45,308 [B]_x000D_</t>
  </si>
  <si>
    <t xml:space="preserve"> "Plocha ACP * koef. 1.23 875.56*1.23 = 1076,939 [A] "_x000D_
 "Celkem "1076,939 = 1076,939 [B]_x000D_</t>
  </si>
  <si>
    <t xml:space="preserve"> "Odečteno z výkresu situace 149/0.15 = 993,333 [A] "_x000D_
 "Celkem "993,333 = 993,333 [B]_x000D_</t>
  </si>
  <si>
    <t>Výztužná geotextilie u propustku - šířka x délka
P-S1 - 7.5*5
P-S2 - 11*5
P-S3 - 11*5
=7.5*5+11*5+11*5</t>
  </si>
  <si>
    <t xml:space="preserve"> "7.5*5+11*5+11*5 7.5*5+11*5+11*5 = 147,500 [A] "_x000D_
 "Celkem "147,5 = 147,500 [B]_x000D_</t>
  </si>
  <si>
    <t xml:space="preserve"> "1.5 = 1,500 [A] "_x000D_
 "Celkem "1,5 = 1,500 [B]_x000D_</t>
  </si>
  <si>
    <t>Propustek - bet. Lůžko + prahy + obetonování
P-S1 - 0.73*9.397
P-S2 - 0.73*13
P-S3 - 0.73*13
=0.73*9.397+0.73*13+0.73*13</t>
  </si>
  <si>
    <t xml:space="preserve"> "Propustek - bet. Lůžko + prahy + obetonování 0.73*9.397+0.73*13+0.73*13 = 25,840 [A] "_x000D_
 "Celkem "25,84 = 25,840 [B]_x000D_</t>
  </si>
  <si>
    <t xml:space="preserve"> "Odečteno z výkresu situace 220 = 220,000 [A] "_x000D_
 "Celkem "220 = 220,000 [B]_x000D_</t>
  </si>
  <si>
    <t xml:space="preserve"> "Plocha ACO * koef. 1.06 826*1.06 = 875,560 [A] "_x000D_
 "Celkem "875,56 = 875,560 [B]_x000D_</t>
  </si>
  <si>
    <t xml:space="preserve"> "Odečteno z výkresu situace 826 = 826,000 [A] "_x000D_
 "Celkem "826 = 826,000 [B]_x000D_</t>
  </si>
  <si>
    <t xml:space="preserve"> "Odečteno z výkresu situace - B1 2 = 2,000 [A] "_x000D_
 "Celkem "2 = 2,000 [B]_x000D_</t>
  </si>
  <si>
    <t xml:space="preserve"> "Odečteno z výkresu situace - E12 2 = 2,000 [A] "_x000D_
 "Celkem "2 = 2,000 [B]_x000D_</t>
  </si>
  <si>
    <t xml:space="preserve"> "Odečteno z výkresu situace 2 = 2,000 [A] "_x000D_
 "Celkem "2 = 2,000 [B]_x000D_</t>
  </si>
  <si>
    <t>Odečteno z výkresu propustku
=2*3</t>
  </si>
  <si>
    <t xml:space="preserve"> "Odečteno z výkresu propustku 2*3 = 6,000 [A] "_x000D_
 "Celkem "6 = 6,000 [B]_x000D_</t>
  </si>
  <si>
    <t>Odečteno z výkresu propustku
P-S1 - 9.39m
P-S2 - 13m
P-S3 - 13m
=9.39+13+13</t>
  </si>
  <si>
    <t xml:space="preserve"> "9.39+13+13 9.39+13+13 = 35,390 [A] "_x000D_
 "Celkem "35,39 = 35,390 [B]_x000D_</t>
  </si>
  <si>
    <t>ŠTĚRBINOVÉ ŽLABY Z BET DÍLCŮ ŠÍŘ 500MM VÝŠ 500MM</t>
  </si>
  <si>
    <t xml:space="preserve"> "16 = 16,000 [A]
Celkové množství = 16,000 "_x000D_
 "Celkem "16 = 16,000 [B]_x000D_</t>
  </si>
  <si>
    <t xml:space="preserve"> "1*1 = 1,000 [A] "_x000D_
 "Celkem "1 = 1,000 [B]_x000D_</t>
  </si>
  <si>
    <t>SO 38-30-60.1</t>
  </si>
  <si>
    <t xml:space="preserve"> "Po dobu 4 měsíce. 4*30*24 "4*30*24 = 2880,000 [A]_x000D_</t>
  </si>
  <si>
    <t>Kubatura sejmutí ornice
=185+558</t>
  </si>
  <si>
    <t xml:space="preserve"> 185+558 = 743,000 [A]_x000D_</t>
  </si>
  <si>
    <t xml:space="preserve"> 558 = 558,000 [A]_x000D_</t>
  </si>
  <si>
    <t xml:space="preserve"> 743+558 = 1301,000 [A]_x000D_</t>
  </si>
  <si>
    <t>Výkop - zemina zpětně použitá v rámci toho samého stavebního objektu  - VHODNÉ ZEMINY DLE PŘEDPISU SŽ S4 
=26+8326</t>
  </si>
  <si>
    <t xml:space="preserve"> 26+8326 = 8352,000 [A]_x000D_</t>
  </si>
  <si>
    <t xml:space="preserve"> 1200+500 = 1700,000 [A]_x000D_</t>
  </si>
  <si>
    <t>Kubatura násypu + ohumusování
=26+185</t>
  </si>
  <si>
    <t xml:space="preserve"> 26+185 = 211,000 [A]_x000D_</t>
  </si>
  <si>
    <t xml:space="preserve"> 26+8326+185+558 = 9095,000 [A]_x000D_</t>
  </si>
  <si>
    <t>Plocha ACP (km 0.126 - 0.146) * koef. 1.23 * tl. 0.5m
133*1.23*0.5</t>
  </si>
  <si>
    <t xml:space="preserve"> "133*1.23*0.5 "133*1.23*0.5 = 81,795 [A]_x000D_</t>
  </si>
  <si>
    <t>ZEMNÍ KRAJNICE A DOSYPÁVKY Z NAKUPOVANÝCH MATERIÁLU</t>
  </si>
  <si>
    <t>Plocha x délka
=0.06*145</t>
  </si>
  <si>
    <t xml:space="preserve"> "Plocha x délka "0.06*145 = 8,700 [A]_x000D_</t>
  </si>
  <si>
    <t>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</si>
  <si>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Plošný drén - plocha x délka
126*3.2+25*9</t>
  </si>
  <si>
    <t xml:space="preserve"> "Plošný drén - plocha x délka "126*3.2+25*9 = 628,200 [A]_x000D_</t>
  </si>
  <si>
    <t>Obsyp p ropustku - plocha x délka
1.5*8.4</t>
  </si>
  <si>
    <t xml:space="preserve"> "Obsyp p ropustku - plocha x délka "1.5*8.4 = 12,600 [A]_x000D_</t>
  </si>
  <si>
    <t>Plocha ACP * koef. 1.23 + Plocha DL * koef. 1.23
644.48*1.23+506</t>
  </si>
  <si>
    <t xml:space="preserve"> "644.48*1.23+506 "644.48*1.23+506 = 1298,710 [A]_x000D_</t>
  </si>
  <si>
    <t xml:space="preserve"> "Odečteno z výkresu situace "185/0.15 = 1233,333 [A]_x000D_</t>
  </si>
  <si>
    <t xml:space="preserve"> 185/0.15 = 1233,333 [A]_x000D_</t>
  </si>
  <si>
    <t>Délka x šířka x výška x počet
12*1*0.75*5</t>
  </si>
  <si>
    <t xml:space="preserve"> "Délka x šířka x výška x počet "12*1*0.75*5 = 45,000 [A]_x000D_</t>
  </si>
  <si>
    <t>Odečteno z výkresu podélného profilu
119+28.5</t>
  </si>
  <si>
    <t xml:space="preserve"> "Odečteno z výkresu podélného profilu "119+28.5 = 147,500 [A]_x000D_</t>
  </si>
  <si>
    <t>Výztužná geotextilie u propustku - šířka x délka
6*5</t>
  </si>
  <si>
    <t xml:space="preserve"> "Výztužná geotextilie u propustku - šířka x délka "6*5 = 30,000 [A]_x000D_</t>
  </si>
  <si>
    <t>Propustek - bet. Lůžko + prahy + obetonování
8.4*0.3*0.8+2*0.3*0.6*0.8+0.27*8.4</t>
  </si>
  <si>
    <t xml:space="preserve"> "Propustek - bet. Lůžko + prahy + obetonování "8.4*0.3*0.8+2*0.3*0.6*0.8+0.27*8.4 = 4,572 [A]_x000D_</t>
  </si>
  <si>
    <t>Opláštění plošného drénu a trativodu
13*119+41.5*25</t>
  </si>
  <si>
    <t xml:space="preserve"> "Opláštění plošného drénu a trativodu "13*119+41.5*25 = 2584,500 [A]_x000D_</t>
  </si>
  <si>
    <t xml:space="preserve"> 2.350 = 2,350 [A]_x000D_</t>
  </si>
  <si>
    <t>Betonový skluz - délka x šířka x tl.
17.3*0.6*0.3</t>
  </si>
  <si>
    <t xml:space="preserve"> "Betonový skluz - délka x šířka x tl. "17.3*0.6*0.3 = 3,114 [A]_x000D_</t>
  </si>
  <si>
    <t xml:space="preserve"> "Plocha DL "506 = 506,000 [A]_x000D_</t>
  </si>
  <si>
    <t xml:space="preserve"> "Plocha ACP * koef. 1.23. 644.48*1.23 "644.48*1.23 = 792,710 [A]_x000D_</t>
  </si>
  <si>
    <t xml:space="preserve"> "Odečteno z výkresu situace "215 = 215,000 [A]_x000D_</t>
  </si>
  <si>
    <t xml:space="preserve"> "Plocha ACO * koef. 1.06 "608*1.06 = 644,480 [A]_x000D_</t>
  </si>
  <si>
    <t xml:space="preserve"> "Odečteno z výkresu situace "608 = 608,000 [A]_x000D_</t>
  </si>
  <si>
    <t xml:space="preserve"> "Odečteno z výkresu situace "506 = 506,000 [A]_x000D_</t>
  </si>
  <si>
    <t>Odečteno z výkresu situace - potrubí z UV do žel. příkopu</t>
  </si>
  <si>
    <t xml:space="preserve"> "Odečteno z výkresu situace - potrubí z UV do žel. příkopu "16.5 = 16,500 [A]_x000D_</t>
  </si>
  <si>
    <t>ŠACHTY KANALIZACNÍ PLASTOVÉ D 300MM</t>
  </si>
  <si>
    <t>Revizní šachty trativodu - 5 kusů</t>
  </si>
  <si>
    <t xml:space="preserve"> "Revizní šachty trativodu - 5 kusů "5 = 5,000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</si>
  <si>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</si>
  <si>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Odečteno z výkresu situace - zaústění do žel. příkopu</t>
  </si>
  <si>
    <t xml:space="preserve"> "Odečteno z výkresu situace - zaústění do žel. příkopu "1 = 1,000 [A]_x000D_</t>
  </si>
  <si>
    <t xml:space="preserve"> "Odečteno z výkresu situace "58 = 58,000 [A]_x000D_</t>
  </si>
  <si>
    <t xml:space="preserve"> "Odečteno z výkresu situace "59 = 59,000 [A]_x000D_</t>
  </si>
  <si>
    <t xml:space="preserve"> "Odečteno z výkresu propustku "9 = 9,000 [A]_x000D_</t>
  </si>
  <si>
    <t>Odečteno z výkresu situace
64+18+60</t>
  </si>
  <si>
    <t xml:space="preserve"> "64+18+60 "64+18+60 = 142,000 [A]_x000D_</t>
  </si>
  <si>
    <t>SO 38-30-61.12</t>
  </si>
  <si>
    <t>Plocha x tl. 0.1
=1451*0.1</t>
  </si>
  <si>
    <t xml:space="preserve"> "Plocha x tl. 0.1 "1451*0.15 = 217,650 [A]_x000D_</t>
  </si>
  <si>
    <t>Plocha x tl. 0.4
=1451*0.4</t>
  </si>
  <si>
    <t xml:space="preserve"> "Plocha x tl. 0.4 "1451*0.4 = 580,400 [A]_x000D_</t>
  </si>
  <si>
    <t xml:space="preserve"> "Kubatura sejmutí ornice "209 = 209,000 [A]_x000D_</t>
  </si>
  <si>
    <t>Výkop - zemina zpětně použitá v rámci toho samého stavebního objektu  - VHODNÉ ZEMINY DLE PŘEDPISU SŽ S4 
=35+1087</t>
  </si>
  <si>
    <t xml:space="preserve"> 35+1087 = 1122,000 [A]_x000D_</t>
  </si>
  <si>
    <t>Kubatura násypu + ohumusování
=35+209+6</t>
  </si>
  <si>
    <t xml:space="preserve"> "Kubatura násypu + ohumusování "35+209+6 = 250,000 [A]_x000D_</t>
  </si>
  <si>
    <t>Vaskovací žebra
=0.5*0.5*52.40</t>
  </si>
  <si>
    <t xml:space="preserve"> "Vaskovací žebra "13.100 = 13,100 [A]_x000D_</t>
  </si>
  <si>
    <t>ULOŽENÍ SYPANINY DO NÁSYPU A NA SKLÁDKY BEZ ZHUTNENÍ</t>
  </si>
  <si>
    <t xml:space="preserve"> 209+1122+13.1 = 1344,100 [A]_x000D_</t>
  </si>
  <si>
    <t>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</si>
  <si>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Plocha SC * koef 1.23 * tl. 0.5</t>
  </si>
  <si>
    <t xml:space="preserve"> "Plocha SC * koef 1.23 * tl. 0.5 "2196.638*1.233*0.5 = 1354,227 [A]_x000D_</t>
  </si>
  <si>
    <t>Plocha x délka
=0.012*458</t>
  </si>
  <si>
    <t xml:space="preserve"> "Plocha x délka "0.012*458 = 5,496 [A]_x000D_</t>
  </si>
  <si>
    <t xml:space="preserve"> "Plocha ŠD "2196.638*1.23 = 2701,865 [A]_x000D_</t>
  </si>
  <si>
    <t xml:space="preserve"> "Odečteno z výkresu situace "1393.333 = 1393,333 [A]_x000D_</t>
  </si>
  <si>
    <t xml:space="preserve"> 209 = 209,000 [A]_x000D_</t>
  </si>
  <si>
    <t>Vaskovací žebra 0.5*0.5*52.40</t>
  </si>
  <si>
    <t xml:space="preserve"> "Vaskovací žebra "0.5*0.5*52.40 = 13,100 [A]_x000D_</t>
  </si>
  <si>
    <t>Vaskovací žebra 2*52.4</t>
  </si>
  <si>
    <t xml:space="preserve"> "Vaskovací žebra "2*52.4 = 104,800 [A]_x000D_</t>
  </si>
  <si>
    <t>56213</t>
  </si>
  <si>
    <t>VOZOVKOVÉ VRSTVY Z MATERIÁLŮ STABIL CEMENTEM TL DO 150MM</t>
  </si>
  <si>
    <t>Plocha ACO * koef. 1.06 * koef. 1.06</t>
  </si>
  <si>
    <t xml:space="preserve"> "Plocha ACO * koef. 1.06 * koef. 1.06 "1955*1.06*1.06 = 2196,638 [A]_x000D_</t>
  </si>
  <si>
    <t xml:space="preserve"> "Plocha SC * koef 1.23 "2196.638*1.23 = 2701,865 [A]_x000D_</t>
  </si>
  <si>
    <t xml:space="preserve"> "Odečteno z výkresu situace "227 = 227,000 [A]_x000D_</t>
  </si>
  <si>
    <t>Plocha SC * koef 1.23</t>
  </si>
  <si>
    <t xml:space="preserve"> "Plocha ACO * koef. 1.06 "1955*1.06 = 2072,300 [A]_x000D_</t>
  </si>
  <si>
    <t xml:space="preserve"> "Odečteno z výkresu situace "1955 = 1955,000 [A]_x000D_</t>
  </si>
  <si>
    <t xml:space="preserve"> 217.65-15 = 202,650 [A]_x000D_</t>
  </si>
  <si>
    <t xml:space="preserve"> 580.4*2.035 = 1181,114 [A]_x000D_</t>
  </si>
  <si>
    <t xml:space="preserve"> 15*1.5 = 22,500 [A]_x000D_</t>
  </si>
  <si>
    <t>SO 38-30-61.22</t>
  </si>
  <si>
    <t xml:space="preserve"> "Kubatura sejmutí ornice "294 = 294,000 [A]_x000D_</t>
  </si>
  <si>
    <t>Výkop - zemina zpětně použitá v rámci toho samého stavebního objektu  - VHODNÉ ZEMINY DLE PŘEDPISU SŽ S4 
=202</t>
  </si>
  <si>
    <t xml:space="preserve"> 202 = 202,000 [A]_x000D_</t>
  </si>
  <si>
    <t>Odvoz na skládku</t>
  </si>
  <si>
    <t>Kubatura násypu + ohumusování
=202+24</t>
  </si>
  <si>
    <t xml:space="preserve"> 202+24 = 226,000 [A]_x000D_</t>
  </si>
  <si>
    <t xml:space="preserve"> 294+202 = 496,000 [A]_x000D_</t>
  </si>
  <si>
    <t>Plocha x délka 0.017*116</t>
  </si>
  <si>
    <t xml:space="preserve"> "0.017*116 "0.017*116 = 1,972 [A]_x000D_</t>
  </si>
  <si>
    <t>Délka x plocha
P-S1
12.5*2.63</t>
  </si>
  <si>
    <t xml:space="preserve"> "12.5*2.63 "12.5*2.63 = 32,875 [A]_x000D_</t>
  </si>
  <si>
    <t xml:space="preserve"> "Plocha ŠD "829.98*1.23 = 1020,875 [A]_x000D_</t>
  </si>
  <si>
    <t xml:space="preserve"> "Odečteno z výkresu situace "160 = 160,000 [A]_x000D_</t>
  </si>
  <si>
    <t xml:space="preserve"> 294 = 294,000 [A]_x000D_</t>
  </si>
  <si>
    <t>P-S1
délka - 12.5m
šířka - 5m
12.5*5</t>
  </si>
  <si>
    <t xml:space="preserve"> "12.5*5 "12.5*5 = 62,500 [A]_x000D_</t>
  </si>
  <si>
    <t>Polocha - 9.36 m2
Dlažba - tl. 20 cm
Beton - tl. 10 cm
(6+3.36)*0.3</t>
  </si>
  <si>
    <t xml:space="preserve"> "(6+3.36)*0.3 "(6+3.36)*0.3 = 2,808 [A]_x000D_</t>
  </si>
  <si>
    <t>Základ+prahy+obetonování
P-S1
0.88*12.5</t>
  </si>
  <si>
    <t xml:space="preserve"> "0.88*12.5 "0.88*12.5 = 11,000 [A]_x000D_</t>
  </si>
  <si>
    <t xml:space="preserve"> "Plocha ACO * koef. 1.06 "783*1.06 = 829,980 [A]_x000D_</t>
  </si>
  <si>
    <t>Plocha SC * koef. 1.23</t>
  </si>
  <si>
    <t xml:space="preserve"> "Plocha SC * koef. 1.23 "829.98*1.23 = 1020,875 [A]_x000D_</t>
  </si>
  <si>
    <t xml:space="preserve"> "Odečteno z výkresu situace "69 = 69,000 [A]_x000D_</t>
  </si>
  <si>
    <t xml:space="preserve"> "Plocha SC * koef. 1.2 "829.98*1.23 = 1020,875 [A]_x000D_</t>
  </si>
  <si>
    <t xml:space="preserve"> "Odečteno z výkresu situace "783 = 783,000 [A]_x000D_</t>
  </si>
  <si>
    <t>Odečteno z výkresu propustku - dl.12.5m</t>
  </si>
  <si>
    <t xml:space="preserve"> "Odečteno z výkresu propustku - dl.12.5m "12.5 = 12,500 [A]_x000D_</t>
  </si>
  <si>
    <t>Odečteno z výkresu situace - dl. 3m</t>
  </si>
  <si>
    <t xml:space="preserve"> "Odečteno z výkresu situace - dl. 3m "3 = 3,000 [A]_x000D_</t>
  </si>
  <si>
    <t>Odečteno z výkresu situace - dl. 19m</t>
  </si>
  <si>
    <t xml:space="preserve"> "Odečteno z výkresu situace - dl. 19m "19 = 19,000 [A]_x000D_</t>
  </si>
  <si>
    <t xml:space="preserve"> 6*1.808 = 10,848 [A]_x000D_</t>
  </si>
  <si>
    <t>SO 38-32-51</t>
  </si>
  <si>
    <t>11372</t>
  </si>
  <si>
    <t>FRÉZOVÁNÍ ZPEVNĚNÝCH PLOCH ASFALTOVÝCH</t>
  </si>
  <si>
    <t xml:space="preserve"> "plocha 751m2*tl.0.1 "751*0.1 = 75,100 [A]_x000D_</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</si>
  <si>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</si>
  <si>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Odvoz na mezideponie. Je možné použit zpětně.</t>
  </si>
  <si>
    <t xml:space="preserve"> "980+10m3 "980+10 = 990,000 [A]_x000D_</t>
  </si>
  <si>
    <t xml:space="preserve"> 980+10 = 990,000 [A]_x000D_</t>
  </si>
  <si>
    <t>ODKOP PRO SPOD STAVBU SILNIC A ŽELEZNIC TŘ. I, ODVOZ DO 5KM</t>
  </si>
  <si>
    <t>Výkop - zemina zpětně použitá v rámci toho samého anebo jiného stavebního objektu</t>
  </si>
  <si>
    <t xml:space="preserve"> 18 = 18,000 [A]_x000D_
 "Celkové množství "18.000000 = 18,000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</si>
  <si>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</si>
  <si>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Vykopavky na mezideponii</t>
  </si>
  <si>
    <t xml:space="preserve"> 53+10,710+10,935+1473+954.63 = 2502,275 [A]_x000D_
 "Celkové množství "2502.275000 = 2502,275 [B]_x000D_</t>
  </si>
  <si>
    <t>126734</t>
  </si>
  <si>
    <t>ZŘÍZENÍ STUPŇŮ V PODLOŽÍ NÁSYPŮ TŘ. I, ODVOZ DO 5KM</t>
  </si>
  <si>
    <t>Odvoz na mezideponie. Je možné zpetné použití.</t>
  </si>
  <si>
    <t xml:space="preserve"> 2,7*15 = 40,500 [A]_x000D_
 "Celkové množství "40.500000 = 40,500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</si>
  <si>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</si>
  <si>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HLOUBENÍ RÝH ŠÍŘ DO 2M PAŽ I NEPAŽ TŘ. I, ODVOZ DO 5KM</t>
  </si>
  <si>
    <t xml:space="preserve"> "Propustek: plocha 3.07*2 "3.07*2 = 6,140 [A]_x000D_
 "Celkové množství "6.140000 = 6,140 [B]_x000D_</t>
  </si>
  <si>
    <t>Násyp</t>
  </si>
  <si>
    <t xml:space="preserve"> 1473 = 1473,000 [A]_x000D_
 "Celkové množství "1473.000000 = 1473,000 [B]_x000D_</t>
  </si>
  <si>
    <t>Uložení sypanín na mezideponie</t>
  </si>
  <si>
    <t xml:space="preserve"> 990+18+40,5+6,14 = 1054,640 [A]_x000D_
 "Celkové množství "1054.640000 = 1054,640 [B]_x000D_</t>
  </si>
  <si>
    <t>Aktivní zóna</t>
  </si>
  <si>
    <t xml:space="preserve"> 2587*1.23*0.3 = 954,603 [A]_x000D_
 "Celkové množství "954.603000 = 954,603 [B]_x000D_</t>
  </si>
  <si>
    <t xml:space="preserve"> (654+657+227+247)*0.006 = 10,710 [A]_x000D_
 "Celkové množství "10.710000 = 10,710 [B]_x000D_</t>
  </si>
  <si>
    <t>Zemina (mezideponie)</t>
  </si>
  <si>
    <t xml:space="preserve"> (2-3.14*0.5*0.5)*9 = 10,935 [A]_x000D_
 "Celkové množství "10.935000 = 10,935 [B]_x000D_</t>
  </si>
  <si>
    <t xml:space="preserve"> 3460*1.23 = 4255,800 [A]_x000D_
 "Celkové množství "4255.800000 = 4255,800 [B]_x000D_</t>
  </si>
  <si>
    <t xml:space="preserve"> 53/0.1 = 530,000 [A]_x000D_
 "Celkové množství "530.000000 = 530,000 [B]_x000D_</t>
  </si>
  <si>
    <t xml:space="preserve"> 530 = 530,000 [A]_x000D_
 "Celkové množství "530.000000 = 530,000 [B]_x000D_</t>
  </si>
  <si>
    <t xml:space="preserve"> 334+313.26 = 647,260 [A]_x000D_
 "Celkové množství "647.260000 = 647,260 [B]_x000D_</t>
  </si>
  <si>
    <t xml:space="preserve"> "drenáž:1.7*647.26, propustek 4.75*2 "1.7*647.26+4.75*2 = 1109,842 [A]_x000D_
 "Celkové množství "1109.842000 = 1109,842 [B]_x000D_</t>
  </si>
  <si>
    <t xml:space="preserve"> "Plocha ACO st2*0.06 "870*0.06 = 52,200 [A]_x000D_
 "Celkové množství "52.200000 = 52,200 [B]_x000D_</t>
  </si>
  <si>
    <t xml:space="preserve"> "Plocha ACO st1*1.06+plocha ACO st1 *1.23 "2587*1.06+2587*1.23 = 5924,230 [A]_x000D_
 "Celkové množství "5924.230000 = 5924,230 [B]_x000D_</t>
  </si>
  <si>
    <t xml:space="preserve"> (654+657+227+247)*0.25 = 446,250 [A]_x000D_
 "Celkové množství "446.250000 = 446,250 [B]_x000D_</t>
  </si>
  <si>
    <t xml:space="preserve"> "Plocha ACO*1.06+plocha ACO *1.23 "3460*1.06+3460*1.23 = 7923,400 [A]_x000D_
 "Celkové množství "7923.400000 = 7923,400 [B]_x000D_</t>
  </si>
  <si>
    <t xml:space="preserve"> 3640 = 3640,000 [A]_x000D_
 "Celkové množství "3640.000000 = 3640,000 [B]_x000D_</t>
  </si>
  <si>
    <t xml:space="preserve"> 2 = 2,000 [A]_x000D_
 "Celkové množství "2.000000 = 2,000 [B]_x000D_</t>
  </si>
  <si>
    <t xml:space="preserve"> 9,663 = 9,663 [A]_x000D_
 "Celkové množství "9.663000 = 9,663 [B]_x000D_</t>
  </si>
  <si>
    <t xml:space="preserve"> ((8+6)*2)*0.25 = 7,000 [A]_x000D_
 "Celkové množství "7.000000 = 7,000 [B]_x000D_</t>
  </si>
  <si>
    <t xml:space="preserve"> (751*0.1)*1,5 = 112,650 [A]_x000D_
 "Celkové množství "112.650000 = 112,650 [B]_x000D_</t>
  </si>
  <si>
    <t xml:space="preserve"> 0,5*1 = 0,500 [A]_x000D_
 "Celkové množství "0.500000 = 0,500 [B]_x000D_</t>
  </si>
  <si>
    <t>SO 38-32-52</t>
  </si>
  <si>
    <t>Odvoz na skládku k likvidaci</t>
  </si>
  <si>
    <t xml:space="preserve"> (955*1.06+955*1.23)*0.15 = 328,043 [A]_x000D_
 "Celkové množství "328.043000 = 328,043 [B]_x000D_</t>
  </si>
  <si>
    <t xml:space="preserve"> 955*0.06 = 57,300 [A]_x000D_
 "Celkové množství "57.300000 = 57,300 [B]_x000D_</t>
  </si>
  <si>
    <t>Odvoz na mezideponie</t>
  </si>
  <si>
    <t xml:space="preserve"> 1350*0.3 = 405,000 [A]_x000D_
 "Celkové množství "405.000000 = 405,000 [B]_x000D_</t>
  </si>
  <si>
    <t>02</t>
  </si>
  <si>
    <t>Odvoz na mezideponie.</t>
  </si>
  <si>
    <t xml:space="preserve"> 367,2*0,1 = 36,720 [A]_x000D_
 "Celkové množství "36.720000 = 36,720 [B]_x000D_</t>
  </si>
  <si>
    <t xml:space="preserve"> 405+36.72 = 441,720 [A]_x000D_
 "Celkové množství "441.720000 = 441,720 [B]_x000D_</t>
  </si>
  <si>
    <t>Odvoz na mezideponie. Zemina je vhodna pro zpětné použití</t>
  </si>
  <si>
    <t xml:space="preserve"> 450-39 = 411,000 [A]_x000D_
 "Celkové množství "411.000000 = 411,000 [B]_x000D_</t>
  </si>
  <si>
    <t xml:space="preserve"> 450+352,395+1,896+10,935+367,2+54+1350 = 2586,426 [A]_x000D_
 "Celkové množství "2586.426000 = 2586,426 [B]_x000D_</t>
  </si>
  <si>
    <t xml:space="preserve"> 2.6*15 = 39,000 [A]_x000D_</t>
  </si>
  <si>
    <t xml:space="preserve"> 3.07*2 = 6,140 [A]_x000D_
 "Celkové množství "6.140000 = 6,140 [B]_x000D_</t>
  </si>
  <si>
    <t xml:space="preserve"> 450 = 450,000 [A]_x000D_
 "Celkové množství "450.000000 = 450,000 [B]_x000D_</t>
  </si>
  <si>
    <t xml:space="preserve"> 36,72+405+411+39+6,14 = 897,860 [A]_x000D_
 "Celkové množství "897.860000 = 897,860 [B]_x000D_</t>
  </si>
  <si>
    <t xml:space="preserve"> 955*1.23*0.3 = 352,395 [A]_x000D_
 "Celkové množství "352.395000 = 352,395 [B]_x000D_</t>
  </si>
  <si>
    <t xml:space="preserve"> (166+150)*0.006 = 1,896 [A]_x000D_
 "Celkové množství "1.896000 = 1,896 [B]_x000D_</t>
  </si>
  <si>
    <t xml:space="preserve"> 955*1.23 = 1174,650 [A]_x000D_
 "Celkové množství "1174.650000 = 1174,650 [B]_x000D_</t>
  </si>
  <si>
    <t xml:space="preserve"> (306*1.2) = 367,200 [A]_x000D_
 "Celkové množství "367.200000 = 367,200 [B]_x000D_</t>
  </si>
  <si>
    <t xml:space="preserve"> 3,6*15 = 54,000 [A]_x000D_
 "Celkové množství "54.000000 = 54,000 [B]_x000D_</t>
  </si>
  <si>
    <t>18235</t>
  </si>
  <si>
    <t>ROZPROSTŘENÍ ORNICE V ROVINĚ V TL DO 0,50M</t>
  </si>
  <si>
    <t xml:space="preserve"> 1350 = 1350,000 [A]_x000D_
 "Celkové množství "1350.000000 = 1350,000 [B]_x000D_</t>
  </si>
  <si>
    <t xml:space="preserve"> 66 = 66,000 [A]_x000D_
 "Celkové množství "66.000000 = 66,000 [B]_x000D_</t>
  </si>
  <si>
    <t xml:space="preserve"> 1.7*66+4.75*2 = 121,700 [A]_x000D_
 "Celkové množství "121.700000 = 121,700 [B]_x000D_</t>
  </si>
  <si>
    <t xml:space="preserve"> "Propustek: plocha 3.07*2 "3,07*2 = 6,140 [A]_x000D_
 "Celkové množství "6.140000 = 6,140 [B]_x000D_</t>
  </si>
  <si>
    <t xml:space="preserve"> "Plocha ACO st1*1.06+plocha ACO st1 *1.23 "955*1.06+955*1.23 = 2186,950 [A]_x000D_
 "Celkové množství "2186.950000 = 2186,950 [B]_x000D_</t>
  </si>
  <si>
    <t xml:space="preserve"> (166+150)*0.25 = 79,000 [A]_x000D_
 "Celkové množství "79.000000 = 79,000 [B]_x000D_</t>
  </si>
  <si>
    <t xml:space="preserve"> "Plocha ACO*1.06+plocha ACO *1.23 "955*1.06+955*1.23 = 2186,950 [A]_x000D_
 "Celkové množství "2186.950000 = 2186,950 [B]_x000D_</t>
  </si>
  <si>
    <t xml:space="preserve"> 955 = 955,000 [A]_x000D_
 "Celkové množství "955.000000 = 955,000 [B]_x000D_</t>
  </si>
  <si>
    <t>76794</t>
  </si>
  <si>
    <t>OPLOCENÍ Z PLECHU</t>
  </si>
  <si>
    <t xml:space="preserve"> 100*2 = 200,000 [A]_x000D_
 "Celkové množství "200.000000 = 200,000 [B]_x000D_</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</si>
  <si>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</si>
  <si>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Z11g</t>
  </si>
  <si>
    <t>914111</t>
  </si>
  <si>
    <t>DOPRAVNÍ ZNAČKY ZÁKLADNÍ VELIKOSTI OCELOVÉ NEREFLEXNÍ - DOD A MONTÁŽ</t>
  </si>
  <si>
    <t>IP22</t>
  </si>
  <si>
    <t>914113</t>
  </si>
  <si>
    <t>DOPRAVNÍ ZNAČKY ZÁKLADNÍ VELIKOSTI OCELOVÉ NEREFLEXNÍ - DEMONTÁŽ</t>
  </si>
  <si>
    <t xml:space="preserve"> " Celkové množství "2.000000 = 2,000 [A]_x000D_</t>
  </si>
  <si>
    <t>V4</t>
  </si>
  <si>
    <t xml:space="preserve"> 31*0.125 = 3,875 [A]_x000D_
 "Celkové množství "3.875000 = 3,875 [B]_x000D_</t>
  </si>
  <si>
    <t xml:space="preserve"> 9.168 = 9,168 [A]_x000D_
 "Celkové množství "9.168000 = 9,168 [B]_x000D_</t>
  </si>
  <si>
    <t>966844</t>
  </si>
  <si>
    <t>ODSTRANĚNÍ OPLOCENÍ PLECHOVÉHO</t>
  </si>
  <si>
    <t xml:space="preserve"> 100 = 100,000 [A]_x000D_
 "Celkové množství "100.000000 = 100,000 [B]_x000D_</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</si>
  <si>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</si>
  <si>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(955*0.06)*1,5 = 85,950 [A]_x000D_
 "Celkové množství "85.950000 = 85,950 [B]_x000D_</t>
  </si>
  <si>
    <t xml:space="preserve"> ((955*1.06+955*1.23)*0.15)*2,035 = 667,566 [A]_x000D_
 "Celkové množství "667.566000 = 667,566 [B]_x000D_</t>
  </si>
  <si>
    <t>SO 46-30-03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</si>
  <si>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</si>
  <si>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 "Změřeno v situaci "_x000D_
 "Celkem "6,68 = 6,680 [B]_x000D_</t>
  </si>
  <si>
    <t xml:space="preserve"> "Změřeno v situaci "_x000D_
 "Celkem "300,45 = 300,450 [B]_x000D_</t>
  </si>
  <si>
    <t>Dodání kameniva předepsané kvality a zrnitosti - rozprostření a zhutnění vrstvy v předepsané tloušťce - zřízení vrstvy bez rozlišení šířky, pokládání vrstvy po etapách - nezahrnuje 
postřiky, nátěry</t>
  </si>
  <si>
    <t xml:space="preserve"> "Změřeno v situaci "_x000D_
 "Celkem "1152 = 1152,000 [B]_x000D_</t>
  </si>
  <si>
    <t xml:space="preserve"> "Změřeno v situaci "_x000D_
 "Celkem "5,85 = 5,850 [B]_x000D_</t>
  </si>
  <si>
    <t>Dodání kameniva předepsané kvality a zrnitosti - rozprostření a zhutnění vrstvy v předepsané tloušťce - zřízení vrstvy bez rozlišení šířky, pokládání vrstvy po etapách</t>
  </si>
  <si>
    <t xml:space="preserve"> "Změřeno v situaci "_x000D_
 "Celkem "58,28 = 58,280 [B]_x000D_</t>
  </si>
  <si>
    <t>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</si>
  <si>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 xml:space="preserve"> "Změřeno v situaci "_x000D_
 "Celkem "1,275 = 1,275 [B]_x000D_</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</si>
  <si>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</si>
  <si>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</si>
  <si>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</si>
  <si>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položka zahrnuje: - dodávku předepsaného materiálu - vyčištění a výplň spar tímto materiálem</t>
  </si>
  <si>
    <t xml:space="preserve"> "Změřeno v situaci "_x000D_
 "Celkem "50,96 = 50,960 [B]_x000D_</t>
  </si>
  <si>
    <t>Položka zahrnuje: dodání a pokládku betonových palisád o rozměrech předepsaných zadávací dokumentací betonové lože i boční betonovou opěrku.</t>
  </si>
  <si>
    <t xml:space="preserve"> "Změřeno v situaci "_x000D_
 "Celkem "0,35 = 0,350 [B]_x000D_</t>
  </si>
  <si>
    <t>Položka zahrnuje: dodání a pokládku betonových obrubníků o rozměrech předepsaných zadávací dokumentací betonové lože i boční betonovou opěrku.</t>
  </si>
  <si>
    <t xml:space="preserve"> "Změřeno v situaci "_x000D_
 "Celkem "76,35 = 76,350 [B]_x000D_</t>
  </si>
  <si>
    <t>Silniční obrubník 150/150/1000 do bet lože tl. 100 mm</t>
  </si>
  <si>
    <t>Položka zahrnuje řezání vozovkové vrstvy v předepsané tloušťce, včetně spotřeby vody</t>
  </si>
  <si>
    <t xml:space="preserve"> "dle pol. 11346, převod na tuny železobeton "300,45*2,7 = 811,215 [A]_x000D_</t>
  </si>
  <si>
    <t xml:space="preserve"> "dle pol. 11313, převod na tuny "6,68*2,2 = 14,696 [A]_x000D_</t>
  </si>
  <si>
    <t>SO 37-44-01</t>
  </si>
  <si>
    <t>SEJMUTÍ ORNICE NEBO LESNÍ PŮDY S ODVOZEM DO 1KM</t>
  </si>
  <si>
    <t xml:space="preserve"> 175*0.15   "viz TZ kap. 5.5, odvoz na mezideponii" = 26,250 [A]_x000D_</t>
  </si>
  <si>
    <t>položka zahrnuje sejmutí ornice bez ohledu na tloušťku vrstvy a její vodorovnou dopravu
nezahrnuje uložení na trvalou skládku
ODVOZ NA KRÁTKODOBOU DEPONII</t>
  </si>
  <si>
    <t xml:space="preserve"> 2.4*3.0*(2.53-0.77)  "Komora Š1A; šířka*délka*(hloubka - násyp)" = 12,672 [A]_x000D_
 4.0*1.12*(1.75-0.77)   "úsek" = 4,390 [B]_x000D_
 2.4*3.0*(2.49-0.77)+1.0*0.85*(1.75-0.77)  "Komora Š1 + vyústění" = 13,217 [C]_x000D_
 31.6*1.12*(1.83-0.87)   "úsek" = 33,976 [D]_x000D_
 2.4*3.0*(2.72-1.07)  "Komora Š2" = 11,880 [E]_x000D_
 31.6*1.12*(1.97-1.11)   "úsek" = 30,437 [F]_x000D_
 2.4*3.0*(2.79-1.21)  "Komora Š3" = 11,376 [G]_x000D_
 31.6*1.12*(1.95-1.28)   "úsek" = 23,713 [H]_x000D_
 2.4*3.0*(2.65-1.36)  "Komora Š4" = 9,288 [I]_x000D_
 31.6*1.12*(1.8-1.43)   "úsek" = 13,095 [J]_x000D_
 2.4*3.0*(2.51-1.5)  "Komora Š5" = 7,272 [K]_x000D_
 0   "úsek, provedeno v násypu nad P.T." = 0,000 [L]_x000D_
 0  "Komora Š6, provedeno v násypu nad P.T." = 0,000 [M]_x000D_
 0   "úsek, provedeno v násypu nad P.T." = 0,000 [N]_x000D_
 2.4*3.0*(2.42-1.72)  "Komora Š7" = 5,040 [O]_x000D_
 30.4*1.12*(1.63)*0.6   "úsek, 60 % ve výkopu, 40 % v násypech" = 33,299 [P]_x000D_
 2.4*3.0*(2.41-0.08)  "Komora Š8" = 16,776 [Q]_x000D_
 30.4*1.12*(1.60-0.05)   "úsek" = 52,774 [R]_x000D_
 2.4*3.0*(2.35-0.12)  "Komora Š9" = 16,056 [S]_x000D_
 17.4*1.12*(1.60-0.05)   "úsek" = 30,206 [T]_x000D_
 3.1*3.4*(3.0-0.05)  "Komora Š10" = 31,093 [U]_x000D_
 5.57*1.12*(1.60-0.05)   "úsek" = 9,670 [V]_x000D_
 3.5*2.9*(3.01-0.05)+1.0*1.95*(0.98+0.1)  "Komora Š11 + vyústění" = 32,150 [W]_x000D_
 3.5*1.12*(1.62-0.05)   "úsek Š10-Š12" = 6,154 [X]_x000D_
 2.7*3.4*(3.03-0.05)+0.8*0.85*(0.98+0.1)  "Komora Š12 + vyústění" = 28,091 [Y]_x000D_
 4.65*1.12*(1.64-0.05)   "úsek " = 8,281 [Z]_x000D_
 2.7*3.4*(3.05-0.05)+0.8*0.85*(0.98+0.1)  "Komora Š13 + vyústění" = 28,274 [AA]_x000D_
 7.83*1.12*(1.66-0.05)   "úsek" = 14,119 [AB]_x000D_
 3.1*3.4*(3.06-0.05)  "Komora Š14" = 31,725 [AC]_x000D_
 7.8*1.12*(1.68-0.05)   "úsek" = 14,240 [AD]_x000D_
 3.9*3.4*(3.14-0.05)+0.7*1.95*(0.98+0.1)  "Komora Š15 + vyústění" = 42,448 [AE]_x000D_
 21.5*1.12*(2.15)   "úsek" = 51,772 [AF]_x000D_
 3.1*3.4*(3.4-0)  "Komora Š15a" = 35,836 [AG]_x000D_
 16.11*1.12*(2.10)   "úsek" = 37,891 [AH]_x000D_
 3.1*3.4*(3.24-0.1)  "Komora Š16" = 33,096 [AI]_x000D_
 26.77*1.12*(1.77-0.35)   "úsek" = 42,575 [AJ]_x000D_
 2.4*3.0*(2.44-0.7)  "Komora Š17" = 12,528 [AK]_x000D_
 26.77*1.12*(1.65-0.9)   "úsek" = 22,487 [AL]_x000D_
 2.4*3.0*(2.38-1.14)  "Komora Š18" = 8,928 [AM]_x000D_
 24.76*1.12*(1.45-1.35)   "úsek" = 2,773 [AN]_x000D_
 2.25*1.5*(1.79-1.5)  "Komora Š19" = 0,979 [AO]_x000D_
 0   "úsek bez hloubení, realizován v násypu nového nástupiště" = 0,000 [AP]_x000D_
 2.25*1.5*(1.79-1.5)  "Komora Š20" = 0,979 [AQ]_x000D_
 0   "úsek bez hloubení, realizován v násypu nového nástupiště" = 0,000 [AR]_x000D_
 2.25*1.5*(1.79-1.5)  "Komora Š21" = 0,979 [AS]_x000D_
 0   "úsek bez hloubení, realizován v násypu nového nástupiště" = 0,000 [AT]_x000D_
 2.25*1.5*(1.79-1.5)  "Komora Š22" = 0,979 [AU]_x000D_
 0   "úsek bez hloubení, realizován v násypu nového nástupiště" = 0,000 [AV]_x000D_
 2.25*1.5*(1.79-1.5)  "Komora Š23" = 0,979 [AW]_x000D_
 22.75*1.12*(1.8)*0.4   "úsek Š23-Š24, 60% v násypu, 40 % hloubeno " = 18,346 [AX]_x000D_
 2.4*3.0*(2.45)+3.0*1.12*(1.85)  "Komora Š24+vyústění" = 23,856 [AY]_x000D_
 "Celkem: "A+B+C+D+E+F+G+H+I+J+K+L+M+N+O+P+Q+R+S+T+U+V+W+X+Y+Z+AA+AB+AC+AD+AE+AF+AG+AH+AI+AJ+AK+AL+AM+AN+AO+AP+AQ+AR+AS+AT+AU+AV+AW+AX+AY = 866,695 [AZ]_x000D_</t>
  </si>
  <si>
    <t xml:space="preserve"> 866.695-236.908 = 629,787 [A]_x000D_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</si>
  <si>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ODVOZ NA CENTRÁLNÍ MEZISKLÁDKU</t>
  </si>
  <si>
    <t xml:space="preserve"> (2.4*3.0-1.4*1.1)*(0.37-0.15)  "Komora Š1A; (plocha šachty - plochy vstupního krčku)*(krytí stropu - skladba povrchu)" = 1,245 [A]_x000D_
 4.0*1.12*(0.64-0.39)   "úsek" = 1,120 [B]_x000D_
 (2.4*3.0-1.4*1.1)*(0.44-0.39)+1.0*0.85*(0.65-0.39)  "Komora Š1 + vyústění, odpočet silnice" = 0,504 [C]_x000D_
 31.6*1.12*(0.71-0.39)   "úsek" = 11,325 [D]_x000D_
 (2.4*3.0-1.4*1.1)*(0.55-0.39)  "Komora Š2, odpočet silnice" = 0,906 [E]_x000D_
 31.6*1.12*(0.91-0.39)    "úsek" = 18,404 [F]_x000D_
 (2.4*3.0-1.4*1.1)*(0.62-0.39)  "Komora Š3, odpočet silnice" = 1,302 [G]_x000D_
 31.6*1.12*(0.87-0.39)    "úsek" = 16,988 [H]_x000D_
 (2.4*3.0-1.4*1.1)*(0.47-0.39)  "Komora Š4, odpočet silnice" = 0,453 [I]_x000D_
 31.26*1.12*(0.73-0.39)    "úsek" = 11,904 [J]_x000D_
 (2.4*3.0-1.4*1.1)*(0.33-0.39)  "Komora Š5, odpočet silnice" = -0,340 [K]_x000D_
 31.6*1.12*(0.82-0.39)    "úsek" = 15,219 [L]_x000D_
 (2.4*3.0-1.4*1.1)*(0.70-0.39)  "Komora Š6, odpočet silnice" = 1,755 [M]_x000D_
 28.6*1.12*(0.78-0.39)    "úsek" = 12,492 [N]_x000D_
 (2.4*3.0-1.4*1.1)*(0.26-0.15)  "Komora Š7, odpočet zeleně" = 0,623 [O]_x000D_
 30.4*1.12*(0.48-0.39)    "úsek" = 3,064 [P]_x000D_
 (2.4*3.0-1.4*1.1)*(0.25-0.15)  "Komora Š8, odpočet zeleně" = 0,566 [Q]_x000D_
 30.4*1.12*(0.45-0.15)    "úsek" = 10,214 [R]_x000D_
 (2.4*3.0-1.4*1.1)*(0.19-0.15)  "Komora Š9, odpočet zeleně" = 0,226 [S]_x000D_
 17.4*1.12*(0.45-0.15)    "úsek" = 5,846 [T]_x000D_
 (3.1*3.4-1.4*1.1)*(0.75-0.24)  "Komora Š10, odpočet vozovky" = 4,590 [U]_x000D_
 5.57*1.12*(0.46-0.24)    "úsek" = 1,372 [V]_x000D_
 (3.5*2.9-1.4*1.1)*(0.25-0.24)+1.0*1.95*(0.75-0.24)  "Komora Š11 + vyústění, odpočet chodníku" = 1,081 [W]_x000D_
 3.5*1.12*(0.47-0.36)    "úsek" = 0,431 [X]_x000D_
 (2.65*3.4-1.4*1.1)*(0.28-0.15)+0.8*0.85*(0.78-0.15)  "Komora Š12 + vyústění, odpočet zeleně" = 1,400 [Y]_x000D_
 4.65*1.12*(0.49-0.15)    "úsek " = 1,771 [Z]_x000D_
 (2.65*3.4-1.4*1.1)*(0.3-0.15)+0.8*0.85*(0.75-0.15)  "Komora Š13 + vyústění, odpočet zeleně" = 1,529 [AA]_x000D_
 7.83*1.12*(0.51-0.15)    "úsek" = 3,157 [AB]_x000D_
 (3.1*3.4-1.4*1.1)*(0.75-0.15)  "Komora Š14, odpočet zeleně" = 5,400 [AC]_x000D_
 7.8*1.12*(0.64-0.39)    "úsek" = 2,184 [AD]_x000D_
 (3.9*3.4-1.4*1.1)*(0.35-0.15)+0.7*1.95*(0.75-0.15)  "Komora Š15 + vyústění, odpočet zeleně" = 3,163 [AE]_x000D_
 21.5*1.12*0.62   "úsek " = 14,930 [AF]_x000D_
 (3.1*3.4-1.4*1.1)*(0.68)  "Komora Š15a, bez odpočtu vrstev tělesa dráhy" = 6,120 [AG]_x000D_
 16.11*1.12*0.64   "úsek" = 11,548 [AH]_x000D_
 (3.1*3.4-1.4*1.1)*(0.59)  "Komora Š16, bez odpočtu vrstev tělesa dráhy" = 5,310 [AI]_x000D_
 26.77*1.12*0.47   "úsek" = 14,092 [AJ]_x000D_
 (2.4*3.0-1.4*1.1)*(0.35)  "Komora Š17, bez odpočtu vrstev tělesa dráhy" = 1,981 [AK]_x000D_
 26.77*1.12*0.36   "úsek" = 10,794 [AL]_x000D_
 (2.4*3.0-1.4*1.1)*(0.37)  "Komora Š18, bez odpočtu vrstev tělesa dráhy" = 2,094 [AM]_x000D_
 24.76*1.12*0.37   "úsek" = 10,261 [AN]_x000D_
 0  "Komora Š19, na strop navazuje skladba povrchu nástupiště" = 0,000 [AO]_x000D_
 24.76*1.12*(0.37-0.25)   "úsek" = 3,328 [AP]_x000D_
 0  "Komora Š20, na strop navazuje skladba povrchu nástupiště" = 0,000 [AQ]_x000D_
 24.76*1.12*(0.37-0.25)   "úsek" = 3,328 [AR]_x000D_
 0  "Komora Š21, na strop navazuje skladba povrchu nástupiště" = 0,000 [AS]_x000D_
 24.76*1.12*(0.37-0.25)   "úsek" = 3,328 [AT]_x000D_
 0  "Komora Š22, na strop navazuje skladba povrchu nástupiště" = 0,000 [AU]_x000D_
 24.76*1.12*(0.37-0.25)   "úsek" = 3,328 [AV]_x000D_
 0 "Komora Š23, na strop navazuje skladba povrchu nástupiště" = 0,000 [AW]_x000D_
 22.75*1.12*(0.37-0.25)   "úsek Š23-Š24" = 3,058 [AX]_x000D_
 (2.4*3.0-1.4*1.1)*0.35+3.0*1.12*0.4  "Komora Š24+vyústění, bez odpočtu vrstev tělesa dráhy" = 3,325 [AY]_x000D_
 "Celkem: "A+B+C+D+E+F+G+H+I+J+K+L+M+N+O+P+Q+R+S+T+U+V+W+X+Y+Z+AA+AB+AC+AD+AE+AF+AG+AH+AI+AJ+AK+AL+AM+AN+AO+AP+AQ+AR+AS+AT+AU+AV+AW+AX+AY = 236,719 [AZ]_x000D_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</si>
  <si>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</si>
  <si>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(2.4*3.0-1.4*2.0)*2.05  "Komora Š1A; objem jámy - objem konstrukce" = 9,020 [A]_x000D_
 4.0*0.71   "úsek, délka*plocha dle CAD" = 2,840 [B]_x000D_
 (2.4*3.0-1.4*2.0)*2.05+1.0*0.71  "Komora Š1 + vyústění" = 9,730 [C]_x000D_
 31.6*0.71   "úsek" = 22,436 [D]_x000D_
 (2.4*3.0-1.4*2.0)*2.05  "Komora Š2" = 9,020 [E]_x000D_
 31.6*0.71   "úsek" = 22,436 [F]_x000D_
 (2.4*3.0-1.4*2.0)*2.05  "Komora Š3" = 9,020 [G]_x000D_
 31.6*0.71   "úsek" = 22,436 [H]_x000D_
 (2.4*3.0-1.4*2.0)*2.05  "Komora Š4" = 9,020 [I]_x000D_
 31.6*0.71   "úsek" = 22,436 [J]_x000D_
 (2.4*3.0-1.4*2.0)*2.05  "Komora Š5" = 9,020 [K]_x000D_
 31.6*0.71   "úsek" = 22,436 [L]_x000D_
 (2.4*3.0-1.4*2.0)*2.05  "Komora Š6" = 9,020 [M]_x000D_
 27.6*0.71   "úsek" = 19,596 [N]_x000D_
 (2.4*3.0-1.4*2.0)*2.05  "Komora Š7" = 9,020 [O]_x000D_
 30.4*0.71   "úsek" = 21,584 [P]_x000D_
 (2.4*3.0-1.4*2.0)*2.05  "Komora Š8" = 9,020 [Q]_x000D_
 30.4*0.71   "úsek" = 21,584 [R]_x000D_
 (2.4*3.0-1.4*2.0)*2.05  "Komora Š9" = 9,020 [S]_x000D_
 17.4*0.71   "úsek" = 12,354 [T]_x000D_
 (3.1*3.4-2.1*2.4)*2.65  "Komora Š10" = 14,575 [U]_x000D_
 5.57*0.71   "úsek" = 3,955 [V]_x000D_
 (3.5*2.9-2.5*1.9)*2.65+(1.5*1.95-3*0.385*0.385)  "Komora Š11 + vyústění" = 16,790 [W]_x000D_
 3.5*0.51   "úsek Š10-Š12" = 1,785 [X]_x000D_
 (2.7*3.4-1.7*2.4)*2.65+(1.3*0.85*-1*0.385*0.385)  "Komora Š12 + vyústění" = 13,351 [Y]_x000D_
 4.65*0.51   "úsek " = 2,372 [Z]_x000D_
 (2.7*3.4-1.7*2.4)*2.65+(1.3*0.85*-1*0.385*0.385)  "Komora Š13 + vyústění" = 13,351 [AA]_x000D_
 7.83*0.51   "úsek" = 3,993 [AB]_x000D_
 (3.1*3.4-2.1*2.4)*2.65  "Komora Š14" = 14,575 [AC]_x000D_
 7.8*0.51   "úsek" = 3,978 [AD]_x000D_
 (3.0*3.9-2.0*2.9)*2.65+(01.2*1.95-1*0.385*0.385)  "Komora Š15 + vyústění" = 17,827 [AE]_x000D_
 21.5*0.51   "úsek" = 10,965 [AF]_x000D_
 (3.1*3.4-2.1*2.4)*2.65  "Komora Š15a" = 14,575 [AG]_x000D_
 16.11*0.51   "úsek" = 8,216 [AH]_x000D_
 (3.1*3.4-2.1*2.4)*2.65  "Komora Š16" = 14,575 [AI]_x000D_
 26.77*0.71   "úsek" = 19,007 [AJ]_x000D_
 (2.4*3.0-1.4*2.0)*2.05  "Komora Š17" = 9,020 [AK]_x000D_
 26.77*0.71   "úsek" = 19,007 [AL]_x000D_
 (2.4*3.0-1.4*2.0)*2.05  "Komora Š18" = 9,020 [AM]_x000D_
 24.76*0.71   "úsek" = 17,580 [AN]_x000D_
 2.25*1.5*(1.79-1.5)  "Komora Š19" = 0,979 [AO]_x000D_
 24.52*0.71   "úsek" = 17,409 [AP]_x000D_
 2.25*1.5*(1.79-1.5)  "Komora Š20" = 0,979 [AQ]_x000D_
 24.52*0.71   "úsek" = 17,409 [AR]_x000D_
 2.25*1.5*(1.79-1.5)  "Komora Š21" = 0,979 [AS]_x000D_
 24.52*0.71   "úsek" = 17,409 [AT]_x000D_
 2.25*1.5*(1.79-1.5)  "Komora Š22" = 0,979 [AU]_x000D_
 24.52*0.71   "úsek" = 17,409 [AV]_x000D_
 2.25*1.5*(1.79-1.5)  "Komora Š23" = 0,979 [AW]_x000D_
 22.75*0.71   "úsek" = 16,153 [AX]_x000D_
 (2.4*3.0-1.4*2.0)*2.05+3.0*0.71  "Komora Š24+vyústění" = 11,150 [AY]_x000D_
 "Celkem: "A+B+C+D+E+F+G+H+I+J+K+L+M+N+O+P+Q+R+S+T+U+V+W+X+Y+Z+AA+AB+AC+AD+AE+AF+AG+AH+AI+AJ+AK+AL+AM+AN+AO+AP+AQ+AR+AS+AT+AU+AV+AW+AX+AY = 611,399 [AZ]_x000D_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</si>
  <si>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</si>
  <si>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2.4*3.0  "Komora Š1A; dno výkopu šířka*délka" = 7,200 [A]_x000D_
 4.0*1.12   "úsek" = 4,480 [B]_x000D_
 2.4*3.0+1.0*0.85 "Komora Š1 + vyústění" = 8,050 [C]_x000D_
 31.6*1.12   "úsek" = 35,392 [D]_x000D_
 2.4*3.0  "Komora Š2" = 7,200 [E]_x000D_
 31.6*1.12   "úsek" = 35,392 [F]_x000D_
 2.4*3.0  "Komora Š3" = 7,200 [G]_x000D_
 31.6*1.12   "úsek" = 35,392 [H]_x000D_
 2.4*3.0  "Komora Š4" = 7,200 [I]_x000D_
 31.6*1.12   "úsek" = 35,392 [J]_x000D_
 2.4*3.0  "Komora Š5" = 7,200 [K]_x000D_
 31.6*1.12    "úsek" = 35,392 [L]_x000D_
 2.4*3.0  "Komora Š6" = 7,200 [M]_x000D_
 28.6*1.12    "úsek" = 32,032 [N]_x000D_
 2.4*3.0  "Komora Š7" = 7,200 [O]_x000D_
 30.4*1.12   "úsek, 60 % ve výkopu, 40 % v násypech" = 34,048 [P]_x000D_
 2.4*3.0  "Komora Š8" = 7,200 [Q]_x000D_
 30.4*1.12   "úsek" = 34,048 [R]_x000D_
 2.4*3.0  "Komora Š9" = 7,200 [S]_x000D_
 17.4*1.12   "úsek" = 19,488 [T]_x000D_
 3.1*3.4  "Komora Š10" = 10,540 [U]_x000D_
 5.57*1.12   "úsek" = 6,238 [V]_x000D_
 3.5*2.9+1.0*1.95  "Komora Š11 + vyústění" = 12,100 [W]_x000D_
 3.5*1.12   "úsek Š10-Š12" = 3,920 [X]_x000D_
 2.7*3.4+0.8*0.85 "Komora Š12 + vyústění" = 9,860 [Y]_x000D_
 4.65*1.12   "úsek " = 5,208 [Z]_x000D_
 2.7*3.4+0.8*0.85  "Komora Š13 + vyústění" = 9,860 [AA]_x000D_
 7.83*1.12   "úsek" = 8,770 [AB]_x000D_
 3.1*3.4  "Komora Š14" = 10,540 [AC]_x000D_
 7.8*1.12   "úsek" = 8,736 [AD]_x000D_
 3.9*3.4+0.7*1.95  "Komora Š15 + vyústění" = 14,625 [AE]_x000D_
 21.5*1.12   "úsek" = 24,080 [AF]_x000D_
 3.1*3.4  "Komora Š15a" = 10,540 [AG]_x000D_
 16.11*1.12   "úsek" = 18,043 [AH]_x000D_
 3.1*3.4  "Komora Š16" = 10,540 [AI]_x000D_
 26.77*1.12   "úsek" = 29,982 [AJ]_x000D_
 2.4*3.0  "Komora Š17" = 7,200 [AK]_x000D_
 26.77*1.12   "úsek" = 29,982 [AL]_x000D_
 2.4*3.0 "Komora Š18" = 7,200 [AM]_x000D_
 24.76*1.12   "úsek" = 27,731 [AN]_x000D_
 2.25*1.5  "Komora Š19" = 3,375 [AO]_x000D_
 24.52*1.12   "úsek" = 27,462 [AP]_x000D_
 2.25*1.5 "Komora Š20" = 3,375 [AQ]_x000D_
 24.52*1.12   "úsek" = 27,462 [AR]_x000D_
 2.25*1.5  "Komora Š21" = 3,375 [AS]_x000D_
 24.52*1.12   "úsek" = 27,462 [AT]_x000D_
 2.25*1.5  "Komora Š22" = 3,375 [AU]_x000D_
 24.52*1.12   "úsek" = 27,462 [AV]_x000D_
 2.25*1.5  "Komora Š23" = 3,375 [AW]_x000D_
 22.75*1.12   "úsek Š23-Š24" = 25,480 [AX]_x000D_
 2.4*3.0+3.0*1.12  "Komora Š24+vyústění" = 10,560 [AY]_x000D_
 "Celkem: "A+B+C+D+E+F+G+H+I+J+K+L+M+N+O+P+Q+R+S+T+U+V+W+X+Y+Z+AA+AB+AC+AD+AE+AF+AG+AH+AI+AJ+AK+AL+AM+AN+AO+AP+AQ+AR+AS+AT+AU+AV+AW+AX+AY = 802,364 [AZ]_x000D_</t>
  </si>
  <si>
    <t xml:space="preserve"> (2.4*3.0-1.4*1.1)  "Komora Š1A" = 5,660 [A]_x000D_
 4.0*1.12   "úsek" = 4,480 [B]_x000D_
 (2.4*3.0-1.4*1.1)  "Komora Š7" = 5,660 [C]_x000D_
 30.4*1.12    "úsek" = 34,048 [D]_x000D_
 (2.4*3.0-1.4*1.1)  "Komora Š8" = 5,660 [E]_x000D_
 30.4*1.12    "úsek" = 34,048 [F]_x000D_
 (2.4*3.0-1.4*1.1)  "Komora Š9" = 5,660 [G]_x000D_
 8.4*1.12    "úsek" = 9,408 [H]_x000D_
 (2.65*3.4-1.4*1.1)+0.8*0.85  "Komora Š12 + vyústění" = 8,150 [I]_x000D_
 4.65*1.12    "úsek " = 5,208 [J]_x000D_
 (2.65*3.4-1.4*1.1)+0.8*0.85  "Komora Š13 + vyústění, odpočet zeleně" = 8,150 [K]_x000D_
 7.83*1.12    "úsek" = 8,770 [L]_x000D_
 (3.1*3.4-1.4*1.1)  "Komora Š14, odpočet zeleně" = 9,000 [M]_x000D_
 7.8*1.12    "úsek" = 8,736 [N]_x000D_
 (3.9*3.4-1.4*1.1)+0.7*1.95  "Komora Š15 + vyústění, odpočet zeleně" = 13,085 [O]_x000D_
 8.2*1.12   "úsek " = 9,184 [P]_x000D_
 "Celkem: "A+B+C+D+E+F+G+H+I+J+K+L+M+N+O+P = 174,907 [Q]_x000D_</t>
  </si>
  <si>
    <t>Zakládání</t>
  </si>
  <si>
    <t xml:space="preserve"> "TRASY"_x000D_
 (597.5-13*2.4-5*1.45-3.1-2*2.65-3.9-3*3.4)*1.12*0.1   "Hlavní trasa, odpočet šachet" = 60,094 [A]_x000D_
 6.58*1.12*0.1   "Odbočení k Š11" = 0,737 [B]_x000D_
 "ODBOČKY, VYÚSTĚNÍ, ZAÚSTĚNÍ"_x000D_
 1.0*1.15*0.1   "Š1" = 0,115 [C]_x000D_
 1.5*2.4*0.1+0.5*0.8*0.1   "Š11" = 0,400 [D]_x000D_
 2*1.3*0.8*0.1   "Š12+13" = 0,208 [E]_x000D_
 0.5*0.8*0.1   "Š14 " = 0,040 [F]_x000D_
 1.2*2.4*0.1+0.5*0.9*0.1   "Š15" = 0,333 [G]_x000D_
 2*0.5*0.9*0.1   "Š15a +16" = 0,090 [H]_x000D_
 2.5*1.12*0.1   "Š24 " = 0,280 [I]_x000D_
 5*1.65*2.25*0.2   "Š19-Š23" = 3,713 [J]_x000D_
 "Celkem: "A+B+C+D+E+F+G+H+I+J = 66,010 [K]_x000D_</t>
  </si>
  <si>
    <t xml:space="preserve"> 2.0*2.2*0.2   "krycí deska pod sloupem PHS u Š15a" = 0,880 [A]_x000D_
 2*(2.0*2.6*0.2)   "krycí deska pod kolejemie u Š15a" = 2,080 [B]_x000D_
 "Celkem: "A+B = 2,960 [C]_x000D_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</si>
  <si>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</si>
  <si>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2.96*0.025*7850/1000   "výztuž do 2,5 % objemu betonu " = 0,581 [A]_x000D_</t>
  </si>
  <si>
    <t>Svislé a kompletní konstrukce</t>
  </si>
  <si>
    <t>R38822A.R</t>
  </si>
  <si>
    <t>KABELOVOD Z MULTIKANÁLŮ ČTYŘOTVOROVÝCH STANDARDNÍCH</t>
  </si>
  <si>
    <t xml:space="preserve"> "ODBOČENÍ ZE ŠACHET vč. prostupu konstrukcí"_x000D_
 5*0.5 = 2,500 [A]_x000D_</t>
  </si>
  <si>
    <t>R38824A.R</t>
  </si>
  <si>
    <t>KABELOVOD Z MULTIKANÁLŮ DEVÍTIOTVOROVÝCH STANDARDNÍCH</t>
  </si>
  <si>
    <t xml:space="preserve"> "Hlavní trasa, 3 dílný multikanál"_x000D_
 3*(245.21-8*1.4)  "úsek Š1-Š8" = 702,030 [A]_x000D_
 3*(595.08-379.72-2.5*1.4-1.7-5*0.75)  "úsek Š16-Š24" = 619,230 [B]_x000D_
 "Hlavní trasa, 4 dílný multikanál"_x000D_
 4*(379.72-245.21-1.4-3*2.4-2*1.65-1.5*1.4)   "úsek Š8-Š16" = 482,040 [C]_x000D_
 "Odbočení k Š11, 3 dílný multikanál"_x000D_
 3*6.58 = 19,740 [D]_x000D_
 "ODBOČKY, VYÚSTĚNÍ, ZAÚSTĚNÍ"_x000D_
 3*1.5   "Š1" = 4,500 [E]_x000D_
 3*1.5   "Š11" = 4,500 [F]_x000D_
 2*1.3   "Š12+13" = 2,600 [G]_x000D_
 3*1.2+1*0.5   "Š15" = 4,100 [H]_x000D_
 2*0.5   "Š15a +16" = 1,000 [I]_x000D_
 3*1.5   "Š24 " = 4,500 [J]_x000D_
 "Celkem: "A+B+C+D+E+F+G+H+I+J = 1844,240 [K]_x000D_</t>
  </si>
  <si>
    <t>427324</t>
  </si>
  <si>
    <t>ZAKRYTÍ KANÁLŮ ZE ŽELEZOBET DO C25/30</t>
  </si>
  <si>
    <t xml:space="preserve"> 5*(1.2*1.95-0.75*1.057)*0.15   "stropní deska Š16-Š23" = 1,160 [A]_x000D_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</si>
  <si>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</si>
  <si>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427366</t>
  </si>
  <si>
    <t>VÝZTUŽ ZAKRYTÍ KANÁLŮ Z KARI SÍTÍ</t>
  </si>
  <si>
    <t xml:space="preserve"> 1.16*0.03*7.85   "VÝZTUŽ DO 3 % OBJEMU BETONU" = 0,273 [A]_x000D_</t>
  </si>
  <si>
    <t xml:space="preserve"> "PODKLADNÍ DESKY POD ŽB KOMORY"_x000D_
 13*1.9*2.5*0.1   "Š1a-Š9, Š17, Š18" = 6,175 [A]_x000D_
 4*1.6*2.9*0.1   "Š10, 14, 15a, 16" = 1,856 [B]_x000D_
 2*2.15*2.9*0.1   "Š12, 13" = 1,247 [C]_x000D_
 2.4*3.0*0.1   "Š11" = 0,720 [D]_x000D_
 2.5*3.4*0.1   "Š15" = 0,850 [E]_x000D_
 "Celkem: "A+B+C+D+E = 10,848 [F]_x000D_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</si>
  <si>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</si>
  <si>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vodě, vlhkosti a plynům</t>
  </si>
  <si>
    <t xml:space="preserve"> "KOMORY"_x000D_
 13*(2*(2.0+1.4)*2.05+2*(1.4+1.1)*0.7+(2.0*1.4-1.1*1.4))   "Š1a-Š9, Š17, Š18, Š24" = 243,100 [A]_x000D_
 4*(2*(2.1+2.4)*2.65+2*(1.4+1.1)*0.4+(2.1*2.4-1.1*1.4))   "Š10, 14, 15a, 16" = 117,400 [B]_x000D_
 2*((1.9+2.5)*2.65+2*(1.4+1.1)*0.25+(1.9*2.5-1.1*1.4))  "Š11" = 32,240 [C]_x000D_
 2*(2*(1.7+2.4)*1.5+2*(1.4+1.1)*0.3+(1.7*2.4-1.1*1.4))  "Š12, 13" = 32,680 [D]_x000D_
 2*(2.0+2.9)*2.65+2*(1.4+1.1)*0.3+(2.0*2.9-1.1*1.4)   "Š15" = 31,730 [E]_x000D_
 "Celkem: "A+B+C+D+E = 457,150 [F]_x000D_</t>
  </si>
  <si>
    <t>položka zahrnuje:
- dodání předepsaného ochranného materiálu
- zřízení ochrany izolace</t>
  </si>
  <si>
    <t>711711</t>
  </si>
  <si>
    <t>IZOLACE ŠACHET DLE SD 37 PROTI ZEM VLHK ASFALT NÁTĚRY</t>
  </si>
  <si>
    <t xml:space="preserve"> "KOMORY"_x000D_
 13*(2*(2.0+1.4)*2.05+2*(1.4+1.1)*0.7+(2.0*1.4-1.1*1.4)+2.0*1.4)   "Š1a-Š9, Š17, Š18, Š24" = 279,500 [A]_x000D_
 4*(2*(2.1+2.4)*2.65+2*(1.4+1.1)*0.4+(2.1*2.4-1.1*1.4)+2.1*2.4)   "Š10, 14, 15a, 16" = 137,560 [B]_x000D_
 2*((1.9+2.5)*2.65+2*(1.4+1.1)*0.25+(1.9*2.5-1.1*1.4)+1.9*2.5)  "Š11" = 41,740 [C]_x000D_
 2*(2*(1.7+2.4)*1.5+2*(1.4+1.1)*0.3+(1.7*2.4-1.1*1.4)+1.7*2.4)  "Š12, 13" = 40,840 [D]_x000D_
 2*(2.0+2.9)*2.65+2*(1.4+1.1)*0.3+(2.0*2.9-1.1*1.4)+2.0*2.9   "Š15" = 37,530 [E]_x000D_
 "Celkem: "A+B+C+D+E = 537,170 [F]_x000D_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</si>
  <si>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</si>
  <si>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749</t>
  </si>
  <si>
    <t>Elektromontáže - ostatní práce a konstrukce</t>
  </si>
  <si>
    <t xml:space="preserve"> "Prostupy do technologického objektu"_x000D_
 (3+1+1+3)*9  "Š11, 12, 13, 15" = 72,000 [A]_x000D_</t>
  </si>
  <si>
    <t>Položka obsahuje: Dodávku a montáž protipožární ucpávky vč. příslušenství a pomocného materiálu, vyhotovéní a dodání atestu. Dále obsahuje cenu za pom. mechanismy včetně všech ostatních vedlejších nákladů.</t>
  </si>
  <si>
    <t xml:space="preserve"> "Otvory prostupů do kopaných tras"_x000D_
 2*9+2*9+4+4+4+4+9+9+9+4+9+3*9   "viz Situace 2.001" = 119,000 [A]_x000D_</t>
  </si>
  <si>
    <t>Položka obsahuje: Dodávku a montáž kabelové ucpávky vč. příslušenství ( utěsňovací spony apod. ) a pomocného materiálu, vyhotovení a dodání atestu. Dále obsahuje cenu za pom. mechanismy včetně všech ostatních vedlejších nákladů.</t>
  </si>
  <si>
    <t>8984C</t>
  </si>
  <si>
    <t>KABELOVÉ KOMORY ŽELEZOBETONOVÉ VČ. VÝZTUŽE, UŽITNÝ OBJEM DO 5,0M3</t>
  </si>
  <si>
    <t xml:space="preserve"> 13   "Š1a-Š9, 17, 18, 24 " = 13,000 [A]_x000D_
 2  "Š12, 13" = 2,000 [B]_x000D_
 "Celkem: "A+B = 15,000 [C]_x000D_</t>
  </si>
  <si>
    <t>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</si>
  <si>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8984D</t>
  </si>
  <si>
    <t>KABELOVÉ KOMORY ŽELEZOBETONOVÉ VČ. VÝZTUŽE, UŽITNÝ OBJEM DO 7,5M3</t>
  </si>
  <si>
    <t xml:space="preserve"> 5  "Š11, 10, 14, 15a, 16" = 5,000 [A]_x000D_</t>
  </si>
  <si>
    <t>8984E</t>
  </si>
  <si>
    <t>KABELOVÉ KOMORY ŽELEZOBETONOVÉ VČ. VÝZTUŽE, UŽITNÝ OBJEM DO 10,0M3</t>
  </si>
  <si>
    <t xml:space="preserve"> 1  "Š15" = 1,000 [A]_x000D_</t>
  </si>
  <si>
    <t>R8988G.R</t>
  </si>
  <si>
    <t>KABELOVÉ KOMORY Z PLASTICKÝCH HMOT, UŽITNÝ OBJEM DO 2,5M3</t>
  </si>
  <si>
    <t xml:space="preserve"> 5   "Š19-Š23" = 5,000 [A]_x000D_</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</si>
  <si>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
KOMORY Z PRSTENCŮ SV. PROFILU 750 x 1500 MM VYZTUŽENÉHO POLYESTERU GRP</t>
  </si>
  <si>
    <t>R89911B.R</t>
  </si>
  <si>
    <t>KOMPOZITNÍ POKLOP B125 600 x 900 mm</t>
  </si>
  <si>
    <t xml:space="preserve"> 2+8+1   "Š8-Š9, Š12-18, Š24" = 11,000 [A]_x000D_</t>
  </si>
  <si>
    <t>R89911D.R</t>
  </si>
  <si>
    <t>KOMPOZITNÍ POKLOP D400 600 x 900 mm</t>
  </si>
  <si>
    <t xml:space="preserve"> 8+2   "Š1a-7, Š10-11" = 10,000 [A]_x000D_</t>
  </si>
  <si>
    <t>R89911Q.R</t>
  </si>
  <si>
    <t>2-DÍLNÝ STROPNÍ POKLOP SE ZÁDLAŽBOU B125 1081x885x100 mm</t>
  </si>
  <si>
    <t>Položka zahrnuje dodávku a osazení předepsané mříže včetně rámu
Provedení dle vzorového listu Ž8 10.1.207</t>
  </si>
  <si>
    <t>R899123.R</t>
  </si>
  <si>
    <t>MŘÍŽE Z KOMPOZITOVÉHO POROROŠTU SAMOSTATNÉ</t>
  </si>
  <si>
    <t>Položka zahrnuje dodávku a osazení předepsané mříže včetně rámu
POROROŠT 38/38-30/7, LITÝ KOMPOZIT GRP 324 x 324 mm</t>
  </si>
  <si>
    <t>R89980.R</t>
  </si>
  <si>
    <t>KALIBRACE CEST MULTIKANÁLŮ</t>
  </si>
  <si>
    <t xml:space="preserve"> 3*9*(298.16+216.8+6.57) = 14081,310 [A]_x000D_
 4*9*81.56 = 2936,160 [B]_x000D_
 "Celkem: "A+B = 17017,470 [C]_x000D_</t>
  </si>
  <si>
    <t>položka zahrnuje prohlídku potrubí televizní kamerou, záznam prohlídky na nosičích DVD a vyhotovení závěrečného písemného protokolu</t>
  </si>
  <si>
    <t>SO 31-40-01</t>
  </si>
  <si>
    <t>121151113</t>
  </si>
  <si>
    <t>Sejmutí ornice plochy do 500 m2 tl vrstvy do 200 mm strojně</t>
  </si>
  <si>
    <t>URS 2022-II</t>
  </si>
  <si>
    <t xml:space="preserve"> "`1:  25,61*13,46*0,2`
 `2:  5*4,5*0,2`
 `3:  5,3*4,3*0,2`
 `4: 78; výměra položky` "_x000D_
 "Celkem "78 = 78,000 [B]_x000D_</t>
  </si>
  <si>
    <t>131251104</t>
  </si>
  <si>
    <t>Hloubení jam nezapažených v hornině třídy těžitelnosti I skupiny 3 objem do 500 m3 strojně</t>
  </si>
  <si>
    <t xml:space="preserve"> "`1:  htú -0,7`
 `2:  25,61*13,46*0,35`
 `3:  5*4,5*0,35`
 `4:  5,3*4,3*0,35`
 `5:  htú -1,2`
 `6:  6,915*6,035*0,5`
 `7:  16,11*13,46*0,5`
 `8:  5*4,5*0,5`
 `9:  5,3*4,3*0,5`
 `10: 288,432; výměra položky` "_x000D_
 "Celkem "288,432 = 288,432 [B]_x000D_</t>
  </si>
  <si>
    <t>132212131</t>
  </si>
  <si>
    <t>Hloubení nezapažených rýh šířky do 800 mm v soudržných horninách třídy těžitelnosti I skupiny 3 - ručně</t>
  </si>
  <si>
    <t xml:space="preserve"> "`1:  pasy -1,45`
 `2:  0,25*0,6*(22,61+10,46+9,46*1/2-(5,5+6,9+9,4)*1/2)*2`
 `3:  0,75*0,6*(5,5+6,9+9,4)`
 `4: 17,88; výměra položky` "_x000D_
 "Celkem "17,88 = 17,880 [B]_x000D_</t>
  </si>
  <si>
    <t>162351103</t>
  </si>
  <si>
    <t>Vodorovné přemístění přes 50 do 500 m výkopku/sypaniny z horniny třídy těžitelnosti I skupiny 1 až 3</t>
  </si>
  <si>
    <t xml:space="preserve"> "`1:  výkopy`
 `2:  288,432+17,88`
 `3:  násypy`
 `4:  126,059`
 `5: 432,371; výměra položky` "_x000D_
 "Celkem "432,371 = 432,371 [B]_x000D_</t>
  </si>
  <si>
    <t>162751117</t>
  </si>
  <si>
    <t>Vodorovné přemístění přes 9 000 do 10000 m výkopku/sypaniny z horniny třídy těžitelnosti I skupiny 1 - až 3</t>
  </si>
  <si>
    <t xml:space="preserve"> "`1:  výkopy`
 `2:  288,432+17,88`
 `3:  násypy`
 `4:  -126,059`
 `5: 180,253; výměra položky` "_x000D_
 "Celkem "180,253 = 180,253 [B]_x000D_</t>
  </si>
  <si>
    <t>162751119</t>
  </si>
  <si>
    <t>Příplatek k vodorovnému přemístění výkopku/sypaniny z horniny třídy těžitelnosti I skupiny 1 až 3 - ZKD 1000 m přes 10000 m</t>
  </si>
  <si>
    <t xml:space="preserve"> "`1:  180,253*5 Přepočtené koeficientem množství2: 901,265; výměra položky` "_x000D_
 "Celkem "901,265 = 901,265 [B]_x000D_</t>
  </si>
  <si>
    <t>174151101</t>
  </si>
  <si>
    <t>Zásyp jam, šachet rýh nebo kolem objektů sypaninou se zhutněním</t>
  </si>
  <si>
    <t xml:space="preserve"> "`1:  ze stáv zeminy`
 `2:  htú -0,7`
 `3:  (25,61*13,46-22,61*10,46)*0,35`
 `4:  (5*4,5-2*1,5)*0,35`
 `5:  (5,3*4,3-2,3*1,3)*0,35`
 `6:  htú -1,2`
 `7:  (6,915*6,035-3,915*3,035)*0,5`
 `8:  (16,11*13,46-13,11*10,46)*0,5`
 `9:  (5*4,5-2*1,5)*0,5`
 `10:  (5,3*4,3-2,3*1,3)*0,5`
 `11: 126,059; výměra položky` "_x000D_
 "Celkem "126,059 = 126,059 [B]_x000D_</t>
  </si>
  <si>
    <t>181951112</t>
  </si>
  <si>
    <t>Úprava pláně v hornině třídy těžitelnosti I skupiny 1 až 3 se zhutněním strojně</t>
  </si>
  <si>
    <t xml:space="preserve"> "`1:  25,61*13,46`
 `2:  5*4,5`
 `3:  5,3*4,3`
 `4: 390,001; výměra položky` "_x000D_
 "Celkem "390,001 = 390,001 [B]_x000D_</t>
  </si>
  <si>
    <t>Základové konstrukce</t>
  </si>
  <si>
    <t>213141111</t>
  </si>
  <si>
    <t>Zřízení vrstvy z geotextilie v rovině nebo ve sklonu do 1:5 š do 3 m</t>
  </si>
  <si>
    <t xml:space="preserve"> "`1:  podklad beton`
 `2:  22,61*10,46`
 `3:  spádování`
 `4:  0,2*9,46`
 `5:  0,2*(3,415+2,535)`
 `6: 239,583; výměra položky` "_x000D_
 "Celkem "239,583 = 239,583 [B]_x000D_</t>
  </si>
  <si>
    <t>273311611</t>
  </si>
  <si>
    <t>Základové desky prokládané kamenem z betonu tř. C 16/20</t>
  </si>
  <si>
    <t xml:space="preserve"> "`1:  obetonování kabel komory`
 `2:  0,15*2*1,5`
 `3:  0,15*2,3*1,3`
 `4: 0,899; výměra položky` "_x000D_
 "Celkem "0,899 = 0,899 [B]_x000D_</t>
  </si>
  <si>
    <t>273321311</t>
  </si>
  <si>
    <t>Základové desky ze ŽB bez zvýšených nároků na prostředí tř. C 16/20</t>
  </si>
  <si>
    <t xml:space="preserve"> "`1:  podklad beton`
 `2:  0,1*22,61*10,46`
 `3:  spádování`
 `4:  0,1*0,2*9,46`
 `5:  0,1*0,2*(3,415+2,535)`
 `6: 23,958; výměra položky` "_x000D_
 "Celkem "23,958 = 23,958 [B]_x000D_</t>
  </si>
  <si>
    <t>273321511</t>
  </si>
  <si>
    <t>Základové desky ze ŽB bez zvýšených nároků na prostředí tř. C 25/30</t>
  </si>
  <si>
    <t xml:space="preserve"> "`1:  základ deska`
 `2:  0,2*22,61*10,46`
 `3:  spádování`
 `4:  0,2*0,2*9,46+0,5*0,5*1/2*9,46`
 `5:  0,2*0,2*(3,415+2,535)+0,5*0,5*1/2*(3,415+2,535)`
 `6: 49,843; výměra položky` "_x000D_
 "Celkem "49,843 = 49,843 [B]_x000D_</t>
  </si>
  <si>
    <t>273351121</t>
  </si>
  <si>
    <t>Zřízení bednění základových desek</t>
  </si>
  <si>
    <t xml:space="preserve"> "`1:  podklad beton`
 `2:  podklad beton`
 `3:  0,1*(22,61+10,46)*2`
 `4:  želbet deska`
 `5:  0,2*(22,61+10,46)*2`
 `6: 19,842; výměra položky` "_x000D_
 "Celkem "19,842 = 19,842 [B]_x000D_</t>
  </si>
  <si>
    <t>273351122</t>
  </si>
  <si>
    <t>Odstranění bednění základových desek</t>
  </si>
  <si>
    <t xml:space="preserve"> "19.842000 = 19,842 [A] "_x000D_
 "Celkem "19,842 = 19,842 [B]_x000D_</t>
  </si>
  <si>
    <t>273361821</t>
  </si>
  <si>
    <t>Výztuž základových desek betonářskou ocelí 10 505 (R)</t>
  </si>
  <si>
    <t xml:space="preserve"> "`1:  předpoklad 170 kg/m3`
 `2:  49,843*0,17`
 `3: 8,473; výměra položky` "_x000D_
 "Celkem "8,473 = 8,473 [B]_x000D_</t>
  </si>
  <si>
    <t>273362021</t>
  </si>
  <si>
    <t>Výztuž základových desek svařovanými sítěmi Kari</t>
  </si>
  <si>
    <t xml:space="preserve"> "`1:  podklad beton`
 `2:  22,61*10,46*4,44*1,1/1000`
 `3:  spádování`
 `4:  0,2*9,46*4,44*1,1/1000`
 `5:  0,2*(3,415+2,535)*4,44*1,1/1000`
 `6: 1,17; výměra položky` "_x000D_
 "Celkem "1,17 = 1,170 [B]_x000D_</t>
  </si>
  <si>
    <t>274313811</t>
  </si>
  <si>
    <t>Základové pásy z betonu tř. C 25/30</t>
  </si>
  <si>
    <t xml:space="preserve"> "`1:  pasy -1,45`
 `2:  0,25*0,6*(22,61+10,46+9,46*1/2-(6,55+7,4+9,9)*1/2)*2`
 `3:  0,75*0,6*(6,55+7,4+9,9)`
 `4: 18,496; výměra položky` "_x000D_
 "Celkem "18,496 = 18,496 [B]_x000D_</t>
  </si>
  <si>
    <t>274351121</t>
  </si>
  <si>
    <t>Zřízení bednění základových pasů rovného</t>
  </si>
  <si>
    <t xml:space="preserve"> "`1:  pasy -1,45`
 `2:  0,15*(22,61+10,46)*2`
 `3: 9,921; výměra položky` "_x000D_
 "Celkem "9,921 = 9,921 [B]_x000D_</t>
  </si>
  <si>
    <t>274351122</t>
  </si>
  <si>
    <t>Odstranění bednění základových pasů rovného</t>
  </si>
  <si>
    <t xml:space="preserve"> "9.921000 = 9,921 [A] "_x000D_
 "Celkem "9,921 = 9,921 [B]_x000D_</t>
  </si>
  <si>
    <t>279113151</t>
  </si>
  <si>
    <t>Základová zeď tl 150 mm z tvárnic ztraceného bednění včetně výplně z betonu tř. C 25/30</t>
  </si>
  <si>
    <t xml:space="preserve"> "`1:  instal šachta`
 `2:  0,5*(2,0+1,955*2)`
 `3:  instal kanál`
 `4:  0,25*(5,675+2,75+5,125+2,2)`
 `5:  0,75*(2,145*2+1,6+1,05)`
 `6: 12,098; výměra položky` "_x000D_
 "Celkem "12,098 = 12,098 [B]_x000D_</t>
  </si>
  <si>
    <t>279113152</t>
  </si>
  <si>
    <t>Základová zeď tl přes 150 do 200 mm z tvárnic ztraceného bednění včetně výplně z betonu tř. C 25/30</t>
  </si>
  <si>
    <t xml:space="preserve"> "`1:  základ stěny`
 `2:  0,75*(4,245*2+5,02+4,515+8,07)`
 `3:  instal šachta`
 `4:  0,75*0,5*4`
 `5: 21,071; výměra položky` "_x000D_
 "Celkem "21,071 = 21,071 [B]_x000D_</t>
  </si>
  <si>
    <t>279113155</t>
  </si>
  <si>
    <t>Základová zeď tl přes 300 do 400 mm z tvárnic ztraceného bednění včetně výplně z betonu tř. C 25/30</t>
  </si>
  <si>
    <t xml:space="preserve"> "`1:  základ stěny`
 `2:  0,75*(22,61+10,46+9,46*1/2-(6,45+7,4+9,8)*1/2)*2`
 `3:  0,25*(6,45+7,4+9,8)`
 `4: 44,876; výměra položky` "_x000D_
 "Celkem "44,876 = 44,876 [B]_x000D_</t>
  </si>
  <si>
    <t>279311911</t>
  </si>
  <si>
    <t>Základová zeď z betonu prostého tř. C 16/20</t>
  </si>
  <si>
    <t xml:space="preserve"> "`1:  obetonování kabel komory`
 `2:  0,15*(2+1,5)*2*0,95`
 `3:  0,15*(2,3+1,3)*2*0,95`
 `4: 2,024; výměra položky` "_x000D_
 "Celkem "2,024 = 2,024 [B]_x000D_</t>
  </si>
  <si>
    <t>279351311</t>
  </si>
  <si>
    <t>Zřízení jednostranného bednění základových zdí</t>
  </si>
  <si>
    <t xml:space="preserve"> "`1:  obetonování kabel komory`
 `2:  (2+1,5)*2*0,95`
 `3:  (2,3+1,3)*2*0,95`
 `4: 13,49; výměra položky` "_x000D_
 "Celkem "13,49 = 13,490 [B]_x000D_</t>
  </si>
  <si>
    <t>279351312</t>
  </si>
  <si>
    <t>Odstranění jednostranného bednění základových zdí</t>
  </si>
  <si>
    <t xml:space="preserve"> "13.490000 = 13,490 [A] "_x000D_
 "Celkem "13,49 = 13,490 [B]_x000D_</t>
  </si>
  <si>
    <t>279361821</t>
  </si>
  <si>
    <t>Výztuž základových zdí nosných betonářskou ocelí 10 505</t>
  </si>
  <si>
    <t xml:space="preserve"> "`1:  předpoklad 16 m/m2`
 `2:  (12,098+21,071+44,876)*16*0,888*1,1/1000`
 `3: 1,22; výměra položky` "_x000D_
 "Celkem "1,22 = 1,220 [B]_x000D_</t>
  </si>
  <si>
    <t>69311068</t>
  </si>
  <si>
    <t>geotextilie netkaná separační, ochranná, filtrační, drenážní PP 300g/m2</t>
  </si>
  <si>
    <t xml:space="preserve"> "`1:  239,583*1,15 Přepočtené koeficientem množství2: 275,52; výměra položky` "_x000D_
 "Celkem "275,52 = 275,520 [B]_x000D_</t>
  </si>
  <si>
    <t>R291</t>
  </si>
  <si>
    <t>D+M kabel komory plastové z HDPE, vč pochozího poklopu, vel.1700/1200/950</t>
  </si>
  <si>
    <t>R292</t>
  </si>
  <si>
    <t>D+M kabel komory plastové z HDPE, vč pochozího poklopu, vel.2000/1000/950</t>
  </si>
  <si>
    <t>13010742</t>
  </si>
  <si>
    <t>ocel profilová jakost S235JR (11 375) průřez IPE 100</t>
  </si>
  <si>
    <t xml:space="preserve"> "`1:  instal šachta`
 `2:  1,85*2*8,1*1,1/1000`
 `3: 0,033; výměra položky` "_x000D_
 "Celkem "0,033 = 0,033 [B]_x000D_</t>
  </si>
  <si>
    <t>13010970</t>
  </si>
  <si>
    <t>ocel profilová jakost S235JR (11 375) průřez HEB 100</t>
  </si>
  <si>
    <t xml:space="preserve"> "`1:  instal šachta`
 `2:  2*20,4*1,1/1000`
 `3: 0,045; výměra položky` "_x000D_
 "Celkem "0,045 = 0,045 [B]_x000D_</t>
  </si>
  <si>
    <t>311235141</t>
  </si>
  <si>
    <t>Zdivo jednovrstvé z cihel broušených přes P10 do P15 na tenkovrstvou maltu tl 240 mm</t>
  </si>
  <si>
    <t xml:space="preserve"> "`1:  1np`
 `2:  3,5*9,5`
 `3:  -1,8`
 `4: 31,45; výměra položky` "_x000D_
 "Celkem "31,45 = 31,450 [B]_x000D_</t>
  </si>
  <si>
    <t>311238650</t>
  </si>
  <si>
    <t>Zdivo jednovrstvé tepelně izolační z cihel broušených P8 s vnitřní izolací z minerální vlny na - tenkovrstvou maltu U přes 0,18 do 0,22 W/m2K tl 300 m</t>
  </si>
  <si>
    <t xml:space="preserve"> "`1:  štít`
 `2:  2*22,55+2*1/2*10,4*2`
 `3: 65,9; výměra položky` "_x000D_
 "Celkem "65,9 = 65,900 [B]_x000D_</t>
  </si>
  <si>
    <t>311238655</t>
  </si>
  <si>
    <t>Zdivo jednovrstvé tepelně izolační z cihel broušených P10 s vnitřní izolací z minerální vlny na - tenkovrstvou maltu U přes 0,18 do 0,22 W/m2K tl 440</t>
  </si>
  <si>
    <t xml:space="preserve"> "`1:  1np`
 `2:  3,0*(22,55+10,4)*2`
 `3:  -(1,5*2+1,8*2,1+1,1*2,4)`
 `4: 188,28; výměra položky` "_x000D_
 "Celkem "188,28 = 188,280 [B]_x000D_</t>
  </si>
  <si>
    <t xml:space="preserve"> "`1:  atika - pillíř`
 `2:  1,5*0,45*9`
 `3: 6,075; výměra položky` "_x000D_
 "Celkem "6,075 = 6,075 [B]_x000D_</t>
  </si>
  <si>
    <t>311238969</t>
  </si>
  <si>
    <t>Zakládací vrstva zdiva z cihel broušených hydrofobizovaných s integrovanou izolací tloušťky 380 mm</t>
  </si>
  <si>
    <t xml:space="preserve"> "`1:  1np`
 `2:  (22,55+10,4)*2`
 `3: 65,9; výměra položky` "_x000D_
 "Celkem "65,9 = 65,900 [B]_x000D_</t>
  </si>
  <si>
    <t>317168012</t>
  </si>
  <si>
    <t>Překlad keramický plochý š 115 mm dl 1250 mm</t>
  </si>
  <si>
    <t xml:space="preserve"> "`1:  1np`
 `2:  6`
 `3: 6; výměra položky` "_x000D_
 "Celkem "6 = 6,000 [B]_x000D_</t>
  </si>
  <si>
    <t>317168052</t>
  </si>
  <si>
    <t>Překlad keramický vysoký v 238 mm dl 1250 mm</t>
  </si>
  <si>
    <t xml:space="preserve"> "`1:  1np`
 `2:  5*1+3*1`
 `3: 8; výměra položky` "_x000D_
 "Celkem "8 = 8,000 [B]_x000D_</t>
  </si>
  <si>
    <t>317168053</t>
  </si>
  <si>
    <t>Překlad keramický vysoký v 238 mm dl 1500 mm</t>
  </si>
  <si>
    <t xml:space="preserve"> "`1:  1np`
 `2:  5*1`
 `3: 5; výměra položky` "_x000D_
 "Celkem "5 = 5,000 [B]_x000D_</t>
  </si>
  <si>
    <t>317168054</t>
  </si>
  <si>
    <t>Překlad keramický vysoký v 238 mm dl 1750 mm</t>
  </si>
  <si>
    <t>317168057</t>
  </si>
  <si>
    <t>Překlad keramický vysoký v 238 mm dl 2500 mm</t>
  </si>
  <si>
    <t>317941121</t>
  </si>
  <si>
    <t>Osazování ocelových válcovaných nosníků na zdivu I, IE, U, UE nebo L do č. 12 nebo výšky do 120 mm</t>
  </si>
  <si>
    <t xml:space="preserve"> "0.071000 = 0,071 [A] "_x000D_
 "Celkem "0,071 = 0,071 [B]_x000D_</t>
  </si>
  <si>
    <t>317998135</t>
  </si>
  <si>
    <t>Tepelná izolace mezi překlady v 24 cm z XPS tl 100 mm</t>
  </si>
  <si>
    <t xml:space="preserve"> "`1:  1np`
 `2:  1,75+1,25+2,5+1,5`
 `3: 7; výměra položky` "_x000D_
 "Celkem "7 = 7,000 [B]_x000D_</t>
  </si>
  <si>
    <t>388995110</t>
  </si>
  <si>
    <t>Montáž kabelovodu HDPE do konstrukce římsy tvaru multikanál</t>
  </si>
  <si>
    <t xml:space="preserve"> "`1:  základ stěna`
 `2:  6*0,2+6*0,7`
 `3: 5,4; výměra položky` "_x000D_
 "Celkem "5,4 = 5,400 [B]_x000D_</t>
  </si>
  <si>
    <t>388995212</t>
  </si>
  <si>
    <t>Chránička kabelů z trub HDPE v římse DN 110</t>
  </si>
  <si>
    <t xml:space="preserve"> "`1:  základ stěny`
 `2:  0,2*1`
 `3: 0,2; výměra položky` "_x000D_
 "Celkem "0,2 = 0,200 [B]_x000D_</t>
  </si>
  <si>
    <t>388995213</t>
  </si>
  <si>
    <t>Chránička kabelů z trub HDPE v římse DN 140</t>
  </si>
  <si>
    <t xml:space="preserve"> "`1:  základ stěny`
 `2:  3*0,6*2+6*0,6*2+0,4*2+0,2*2+0,45*3`
 `3: 13,35; výměra položky` "_x000D_
 "Celkem "13,35 = 13,350 [B]_x000D_</t>
  </si>
  <si>
    <t>388995214</t>
  </si>
  <si>
    <t>Chránička kabelů z trub HDPE v římse DN 160</t>
  </si>
  <si>
    <t xml:space="preserve"> "`1:  základ stěny`
 `2:  8*0,2`
 `3: 1,6; výměra položky` "_x000D_
 "Celkem "1,6 = 1,600 [B]_x000D_</t>
  </si>
  <si>
    <t>R38892</t>
  </si>
  <si>
    <t>plastový multikanál 9-ti otvorový</t>
  </si>
  <si>
    <t xml:space="preserve"> "`1:  základ stěny`
 `2:  6*0,2+6*0,7`
 `3: 5,4; výměra položky` "_x000D_
 "Celkem "5,4 = 5,400 [B]_x000D_</t>
  </si>
  <si>
    <t>34</t>
  </si>
  <si>
    <t>Stěny a příčky</t>
  </si>
  <si>
    <t>342244211</t>
  </si>
  <si>
    <t>Příčka z cihel broušených na tenkovrstvou maltu tloušťky 115 mm</t>
  </si>
  <si>
    <t xml:space="preserve"> "`1:  1np `
 `2:  3,5*(5,1+2,225+1,65*2+4,3*2+5,075+2,15+8,05+4,625)`
 `3:  -(1,4*2+1,6+1,8*3)`
 `4: 127,138; výměra položky` "_x000D_
 "Celkem "127,138 = 127,138 [B]_x000D_</t>
  </si>
  <si>
    <t>342291112</t>
  </si>
  <si>
    <t>Ukotvení příček montážní polyuretanovou pěnou tl příčky přes 100 mm</t>
  </si>
  <si>
    <t xml:space="preserve"> "`1:  1np `
 `2:  (5,1+2,225+1,65*2+4,3*2+5,075+2,15+8,05+4,625)+9,5`
 `3: 48,625; výměra položky` "_x000D_
 "Celkem "48,625 = 48,625 [B]_x000D_</t>
  </si>
  <si>
    <t>342291121</t>
  </si>
  <si>
    <t>Ukotvení příček k cihelným konstrukcím plochými kotvami</t>
  </si>
  <si>
    <t xml:space="preserve"> "`1:  1np `
 `2:  3,5*12`
 `3: 42; výměra položky` "_x000D_
 "Celkem "42 = 42,000 [B]_x000D_</t>
  </si>
  <si>
    <t>346272256</t>
  </si>
  <si>
    <t>Přizdívka z pórobetonových tvárnic tl 150 mm</t>
  </si>
  <si>
    <t xml:space="preserve"> "`1:  obezdění WC`
 `2:  1,2*0,95`
 `3: 1,14; výměra položky` "_x000D_
 "Celkem "1,14 = 1,140 [B]_x000D_</t>
  </si>
  <si>
    <t>411121127</t>
  </si>
  <si>
    <t>Montáž prefabrikovaných ŽB stropů ze stropních panelů š 1200 mm dl přes 7000 mm</t>
  </si>
  <si>
    <t xml:space="preserve"> "`1:  1np`
 `2:  17+3`
 `3: 20; výměra položky` "_x000D_
 "Celkem "20 = 20,000 [B]_x000D_</t>
  </si>
  <si>
    <t>411321414</t>
  </si>
  <si>
    <t>Stropy deskové ze ŽB tř. C 25/30</t>
  </si>
  <si>
    <t xml:space="preserve"> "`1:  1np dobetonování`
 `2:  0,25*0,7*9,9`
 `3:  0,25*0,6*9,9`
 `4: 3,218; výměra položky` "_x000D_
 "Celkem "3,218 = 3,218 [B]_x000D_</t>
  </si>
  <si>
    <t>411351011</t>
  </si>
  <si>
    <t>Zřízení bednění stropů deskových tl přes 5 do 25 cm bez podpěrné kce</t>
  </si>
  <si>
    <t xml:space="preserve"> "`1:  1np dobetonování`
 `2:  0,7*9,9+0,25*(0,7+1,4)*2`
 `3:  0,6*9,9`
 `4: 13,92; výměra položky` "_x000D_
 "Celkem "13,92 = 13,920 [B]_x000D_</t>
  </si>
  <si>
    <t>411351012</t>
  </si>
  <si>
    <t>Odstranění bednění stropů deskových tl přes 5 do 25 cm bez podpěrné kce</t>
  </si>
  <si>
    <t xml:space="preserve"> "13.920000 = 13,920 [A] "_x000D_
 "Celkem "13,92 = 13,920 [B]_x000D_</t>
  </si>
  <si>
    <t>411354313</t>
  </si>
  <si>
    <t>Zřízení podpěrné konstrukce stropů výšky do 4 m tl přes 15 do 25 cm</t>
  </si>
  <si>
    <t xml:space="preserve"> "`1:  1np dobetonování`
 `2:  0,7*9,9`
 `3:  0,6*9,9`
 `4: 12,87; výměra položky` "_x000D_
 "Celkem "12,87 = 12,870 [B]_x000D_</t>
  </si>
  <si>
    <t>411354314</t>
  </si>
  <si>
    <t>Odstranění podpěrné konstrukce stropů výšky do 4 m tl přes 15 do 25 cm</t>
  </si>
  <si>
    <t xml:space="preserve"> "12.870000 = 12,870 [A] "_x000D_
 "Celkem "12,87 = 12,870 [B]_x000D_</t>
  </si>
  <si>
    <t>411361821</t>
  </si>
  <si>
    <t>Výztuž stropů betonářskou ocelí 10 505</t>
  </si>
  <si>
    <t xml:space="preserve"> "`1:  předpoklad 170 kg/m3`
 `2:  3,218*0,17`
 `3:  výztuž do spár panelů`
 `4:  168,3*2*0,888*1,1/1000`
 `5: 0,876; výměra položky` "_x000D_
 "Celkem "0,876 = 0,876 [B]_x000D_</t>
  </si>
  <si>
    <t>417238213</t>
  </si>
  <si>
    <t>Obezdívka věnce jednostranná věncovkou keramickou v přes 210 do 250 mm včetně polystyrenu tl 100 mm</t>
  </si>
  <si>
    <t xml:space="preserve"> "`1:  1np pod stropem`
 `2:  (22,55+10,4)*2`
 `3:  1np v úrovní stropu`
 `4:  (22,55+10,4)*2`
 `5:  okap`
 `6:  22,55`
 `7: 154,35; výměra položky` "_x000D_
 "Celkem "154,35 = 154,350 [B]_x000D_</t>
  </si>
  <si>
    <t>417321515</t>
  </si>
  <si>
    <t>Ztužující pásy a věnce ze ŽB tř. C 25/30</t>
  </si>
  <si>
    <t xml:space="preserve"> "`1:  1np pod stropem`
 `2:  0,25*0,27*(22,55+10,4)*2`
 `3:  1np v úrovní stropu`
 `4:  0,25*0,27*(22,55+10,4)*2`
 `5:  štít`
 `6:  0,25*0,3*(22,55+10,4*2)`
 `7: 12,147; výměra položky` "_x000D_
 "Celkem "12,147 = 12,147 [B]_x000D_</t>
  </si>
  <si>
    <t>417351115</t>
  </si>
  <si>
    <t>Zřízení bednění ztužujících věnců</t>
  </si>
  <si>
    <t xml:space="preserve"> "`1:  1np pod stropem`
 `2:  0,25*1*(22,55+10,4)*2`
 `3:  1np v úrovní stropu`
 `4:  0,25*0*(22,55+10,4)*2`
 `5:  štít`
 `6:  0,25*2*(22,55+10,4*2)`
 `7: 38,15; výměra položky` "_x000D_
 "Celkem "38,15 = 38,150 [B]_x000D_</t>
  </si>
  <si>
    <t>417351116</t>
  </si>
  <si>
    <t>Odstranění bednění ztužujících věnců</t>
  </si>
  <si>
    <t xml:space="preserve"> "38.150000 = 38,150 [A] "_x000D_
 "Celkem "38,15 = 38,150 [B]_x000D_</t>
  </si>
  <si>
    <t>417361821</t>
  </si>
  <si>
    <t>Výztuž ztužujících pásů a věnců betonářskou ocelí 10 505</t>
  </si>
  <si>
    <t xml:space="preserve"> "`1:  předpoklad 170 kg/m3`
 `2:  12,147*0,17`
 `3: 2,065; výměra položky` "_x000D_
 "Celkem "2,065 = 2,065 [B]_x000D_</t>
  </si>
  <si>
    <t>59346862</t>
  </si>
  <si>
    <t>panel stropní předpjatý 1000x1190x250mm</t>
  </si>
  <si>
    <t xml:space="preserve"> "`1:  1np`
 `2:  17*9,9`
 `3: 168,3; výměra položky` "_x000D_
 "Celkem "168,3 = 168,300 [B]_x000D_</t>
  </si>
  <si>
    <t>panel stropní předpjatý 1000x600x250mm</t>
  </si>
  <si>
    <t xml:space="preserve"> "`1:  1np`
 `2:  9,9`
 `3: 9,9; výměra položky` "_x000D_
 "Celkem "9,9 = 9,900 [B]_x000D_</t>
  </si>
  <si>
    <t>593468622</t>
  </si>
  <si>
    <t>panel stropní předpjatý 1000x800x250mm</t>
  </si>
  <si>
    <t xml:space="preserve"> "`1:  1np`
 `2:  1,35+6,95`
 `3: 8,3; výměra položky` "_x000D_
 "Celkem "8,3 = 8,300 [B]_x000D_</t>
  </si>
  <si>
    <t>R491</t>
  </si>
  <si>
    <t>Přípl za ocel výměnu pro otvor ve stropu - 2x 800mm</t>
  </si>
  <si>
    <t>61</t>
  </si>
  <si>
    <t>Úprava povrchů vnitřních</t>
  </si>
  <si>
    <t>611131301</t>
  </si>
  <si>
    <t>Cementový postřik vnitřních stropů nanášený celoplošně strojně</t>
  </si>
  <si>
    <t xml:space="preserve"> "200.080000 = 200,080 [A] "_x000D_
 "Celkem "200,08 = 200,080 [B]_x000D_</t>
  </si>
  <si>
    <t>611142001</t>
  </si>
  <si>
    <t>Potažení vnitřních stropů sklovláknitým pletivem vtlačeným do tenkovrstvé hmoty</t>
  </si>
  <si>
    <t xml:space="preserve"> "`1:  přechody různých materiálů - předpoklad 25%`
 `2:  200,08*0,25`
 `3: 50,02; výměra položky` "_x000D_
 "Celkem "50,02 = 50,020 [B]_x000D_</t>
  </si>
  <si>
    <t>611321321</t>
  </si>
  <si>
    <t>Vápenocementová omítka hladká jednovrstvá vnitřních stropů rovných nanášená strojně</t>
  </si>
  <si>
    <t xml:space="preserve"> "`1:  1np`
 `2:  21,52+1,57+1,43+79,57+10,71+15,96+35,78+20,21+13,33`
 `3: 200,08; výměra položky` "_x000D_
 "Celkem "200,08 = 200,080 [B]_x000D_</t>
  </si>
  <si>
    <t>612131301</t>
  </si>
  <si>
    <t>Cementový postřik vnitřních stěn nanášený celoplošně strojně</t>
  </si>
  <si>
    <t xml:space="preserve"> "`1:  79,021+544,046`
 `2: 623,067; výměra položky` "_x000D_
 "Celkem "623,067 = 623,067 [B]_x000D_</t>
  </si>
  <si>
    <t>612142001</t>
  </si>
  <si>
    <t>Potažení vnitřních stěn sklovláknitým pletivem vtlačeným do tenkovrstvé hmoty</t>
  </si>
  <si>
    <t xml:space="preserve"> "`1:  přechody různých materiálů - předpoklad 25%`
 `2:  (79,021+544,046)*0,25`
 `3: 155,767; výměra položky` "_x000D_
 "Celkem "155,767 = 155,767 [B]_x000D_</t>
  </si>
  <si>
    <t>612321321</t>
  </si>
  <si>
    <t>Vápenocementová omítka hladká jednovrstvá vnitřních stěn nanášená strojně</t>
  </si>
  <si>
    <t xml:space="preserve"> "`1:  zdvojená podlaha, instal kanály a šachta`
 `2:  0,8*(4,515+5,87+3,395+4,515+6,995+5,02+3,025+4,245)*2`
 `3:  0,9*(1,7+1,805+0,5*2)*2`
 `4:  0,4*(5,525+2,6)*2`
 `5:  0,65*(1,3+1,995)*2`
 `6: 79,021; výměra položky` "_x000D_
 "Celkem "79,021 = 79,021 [B]_x000D_</t>
  </si>
  <si>
    <t>612321341</t>
  </si>
  <si>
    <t>Vápenocementová omítka štuková dvouvrstvá vnitřních stěn nanášená strojně</t>
  </si>
  <si>
    <t xml:space="preserve"> "`1:  1np`
 `2:  3,5*(21,65+10,5+10,5)*2`
 `3:  otvory`
 `4:  -(1,5*2+1,8*2,1+1,1*2,4)`
 `5:  0,2*(1,5+2)*2`
 `6:  -1,8`
 `7:  0,2*5,2`
 `8:  příčky`
 `9:  127,138*2`
 `10: 544,046; výměra položky` "_x000D_
 "Celkem "544,046 = 544,046 [B]_x000D_</t>
  </si>
  <si>
    <t>619991011</t>
  </si>
  <si>
    <t>Obalení konstrukcí a prvků fólií přilepenou lepící páskou</t>
  </si>
  <si>
    <t xml:space="preserve"> "`1:  1,5*2+1,8*2,1+1,1*2,4`
 `2: 9,42; výměra položky` "_x000D_
 "Celkem "9,42 = 9,420 [B]_x000D_</t>
  </si>
  <si>
    <t>621221121</t>
  </si>
  <si>
    <t>Montáž kontaktního zateplení vnějších podhledů lepením a mechanickým kotvením desek z minerální vlny - s kolmou orientací do zdiva a betonu tl přes 80</t>
  </si>
  <si>
    <t xml:space="preserve"> "`1:  1np`
 `2:  1*(4,2+4,6)`
 `3: 8,8; výměra položky` "_x000D_
 "Celkem "8,8 = 8,800 [B]_x000D_</t>
  </si>
  <si>
    <t>622221121</t>
  </si>
  <si>
    <t>Montáž kontaktního zateplení vnějších stěn lepením a mechanickým kotvením desek z minerální vlny s - kolmou orientací do zdiva a betonu tl přes 80 do</t>
  </si>
  <si>
    <t xml:space="preserve"> "`1:  1np`
 `2:  3,25*(1*2+4,2+4,6)`
 `3: 35,1; výměra položky` "_x000D_
 "Celkem "35,1 = 35,100 [B]_x000D_</t>
  </si>
  <si>
    <t>63152234</t>
  </si>
  <si>
    <t>deska tepelně izolační minerální kalciumsilikátová ?=0,043 tl 100mm</t>
  </si>
  <si>
    <t xml:space="preserve"> "`1:  8,8*1,05 Přepočtené koeficientem množství2: 9,24; výměra položky` "_x000D_
 "Celkem "9,24 = 9,240 [B]_x000D_</t>
  </si>
  <si>
    <t>R6191</t>
  </si>
  <si>
    <t>Přípl za vnitřní omítkové lišty</t>
  </si>
  <si>
    <t xml:space="preserve"> "`1:  35,1*1,05 Přepočtené koeficientem množství2: 36,855; výměra položky` "_x000D_
 "Celkem "36,855 = 36,855 [B]_x000D_</t>
  </si>
  <si>
    <t>62</t>
  </si>
  <si>
    <t>Úprava povrchů vnějších</t>
  </si>
  <si>
    <t>28376464</t>
  </si>
  <si>
    <t>deska XPS hrana polodrážková a hladký povrch 700kPa tl 100mm</t>
  </si>
  <si>
    <t xml:space="preserve"> "`1:  36,245*1,05 Přepočtené koeficientem množství2: 38,057; výměra položky` "_x000D_
 "Celkem "38,057 = 38,057 [B]_x000D_</t>
  </si>
  <si>
    <t>622131121</t>
  </si>
  <si>
    <t>Penetrační nátěr vnějších stěn nanášený ručně</t>
  </si>
  <si>
    <t xml:space="preserve"> "`1:  36,245+306,103`
 `2: 342,348; výměra položky` "_x000D_
 "Celkem "342,348 = 342,348 [B]_x000D_</t>
  </si>
  <si>
    <t>622142001</t>
  </si>
  <si>
    <t>Potažení vnějších stěn sklovláknitým pletivem vtlačeným do tenkovrstvé hmoty</t>
  </si>
  <si>
    <t xml:space="preserve"> "`1:  předpoklad 25% plochy`
 `2:  306,103*0,25`
 `3: 76,526; výměra položky` "_x000D_
 "Celkem "76,526 = 76,526 [B]_x000D_</t>
  </si>
  <si>
    <t>622211021</t>
  </si>
  <si>
    <t>Montáž kontaktního zateplení vnějších stěn lepením a mechanickým kotvením polystyrénových desek do - betonu a zdiva tl přes 80 do 120 mm</t>
  </si>
  <si>
    <t xml:space="preserve"> "`1:  sokl - nad terénem`
 `2:  0,55*(22,55+10,4)*2`
 `3: 36,245; výměra položky` "_x000D_
 "Celkem "36,245 = 36,245 [B]_x000D_</t>
  </si>
  <si>
    <t>622511112</t>
  </si>
  <si>
    <t>Tenkovrstvá akrylátová mozaiková střednězrnná omítka vnějších stěn</t>
  </si>
  <si>
    <t xml:space="preserve"> "`1:  sokl`
 `2:  36,245`
 `3: 36,245; výměra položky` "_x000D_
 "Celkem "36,245 = 36,245 [B]_x000D_</t>
  </si>
  <si>
    <t>622521012</t>
  </si>
  <si>
    <t>Tenkovrstvá silikátová zatíraná omítka zrnitost 1,5 mm vnějších stěn</t>
  </si>
  <si>
    <t xml:space="preserve"> "306.103000 = 306,103 [A] "_x000D_
 "Celkem "306,103 = 306,103 [B]_x000D_</t>
  </si>
  <si>
    <t>622811002</t>
  </si>
  <si>
    <t>Tepelně izolační jednovrstvá omítka vnějších stěn tloušťky do 30 mm</t>
  </si>
  <si>
    <t xml:space="preserve"> "`1:  fasáda`
 `2:  5,54*22,55+3,86*22,55`
 `3:  (5,54+3,86)*1/2*10,4*2`
 `4:  otvory`
 `5:  -(1,5*2+1,8*2,1+1,1*2,4)`
 `6:  0,35*(1,9+2,2*2+1,25+2,5*2)+0,2*(1,5+2)*2`
 `7: 306,103; výměra položky` "_x000D_
 "Celkem "306,103 = 306,103 [B]_x000D_</t>
  </si>
  <si>
    <t>629991011</t>
  </si>
  <si>
    <t>Zakrytí výplní otvorů a svislých ploch fólií přilepenou lepící páskou</t>
  </si>
  <si>
    <t xml:space="preserve"> "9.240000 = 9,240 [A] "_x000D_
 "Celkem "9,24 = 9,240 [B]_x000D_</t>
  </si>
  <si>
    <t>R6291</t>
  </si>
  <si>
    <t>Přípl za fasádní omítkové lišty</t>
  </si>
  <si>
    <t>R6292</t>
  </si>
  <si>
    <t>Přípl za provedení loga na fasádu</t>
  </si>
  <si>
    <t xml:space="preserve"> "3.000000 = 3,000 [A] "_x000D_
 "Celkem "3 = 3,000 [B]_x000D_</t>
  </si>
  <si>
    <t>63</t>
  </si>
  <si>
    <t>Podlahy a podlahové konstrukce</t>
  </si>
  <si>
    <t>631311126</t>
  </si>
  <si>
    <t>Mazanina tl přes 80 do 120 mm z betonu prostého bez zvýšených nároků na prostředí tř. C 25/30</t>
  </si>
  <si>
    <t xml:space="preserve"> "`1:  1np`
 `2:  0,095*(79,57+10,71+20,21)`
 `3: 10,497; výměra položky` "_x000D_
 "Celkem "10,497 = 10,497 [B]_x000D_</t>
  </si>
  <si>
    <t>631319012</t>
  </si>
  <si>
    <t>Příplatek k mazanině tl přes 80 do 120 mm za přehlazení povrchu</t>
  </si>
  <si>
    <t xml:space="preserve"> "10.497000 = 10,497 [A] "_x000D_
 "Celkem "10,497 = 10,497 [B]_x000D_</t>
  </si>
  <si>
    <t>631319173</t>
  </si>
  <si>
    <t>Příplatek k mazanině tl přes 80 do 120 mm za stržení povrchu spodní vrstvy před vložením výztuže</t>
  </si>
  <si>
    <t>631341132</t>
  </si>
  <si>
    <t>Mazanina tl přes 120 do 240 mm z betonu lehkého keramického LC 12/13</t>
  </si>
  <si>
    <t xml:space="preserve"> "`1:  výpln mezi základ stěnami`
 `2:  0,8*(4,645*4,245-(1,05*0,61+2,145*0,55))`
 `3:  0,25*(0,31*1,05+0,25*2)`
 `4:  0,3*(9,505*9,46-(0,55*5,125+0,55*2,75+2*1,955))+0,5*(0,83*1,955)`
 `5: 39,838; výměra položky` "_x000D_
 "Celkem "39,838 = 39,838 [B]_x000D_</t>
  </si>
  <si>
    <t>631362021</t>
  </si>
  <si>
    <t>Výztuž mazanin svařovanými sítěmi Kari</t>
  </si>
  <si>
    <t xml:space="preserve"> "`1:  1np`
 `2:  (79,57+10,71+20,21)*4,44*1,1/1000`
 `3: 0,54; výměra položky` "_x000D_
 "Celkem "0,54 = 0,540 [B]_x000D_</t>
  </si>
  <si>
    <t>632451034</t>
  </si>
  <si>
    <t>Vyrovnávací potěr tl přes 40 do 50 mm z MC 15 provedený v ploše</t>
  </si>
  <si>
    <t xml:space="preserve"> "`1:  strop s1`
 `2:  21,95*10,1`
 `3: 221,695; výměra položky` "_x000D_
 "Celkem "221,695 = 221,695 [B]_x000D_</t>
  </si>
  <si>
    <t>633811111</t>
  </si>
  <si>
    <t>Broušení nerovností betonových podlah do 2 mm - stržení šlemu</t>
  </si>
  <si>
    <t xml:space="preserve"> "`1:  1np`
 `2:  (79,57+10,71+20,21)`
 `3: 110,49; výměra položky` "_x000D_
 "Celkem "110,49 = 110,490 [B]_x000D_</t>
  </si>
  <si>
    <t>634112129</t>
  </si>
  <si>
    <t>Obvodová dilatace podlahovým páskem z pěnového PE s fólií mezi stěnou a mazaninou nebo potěrem v 180 - mm</t>
  </si>
  <si>
    <t xml:space="preserve"> "`1:  1np`
 `2:  (9,6+9,5+2,1+5,1+7,05+5,2+4,7+4,3)*2`
 `3: 95,1; výměra položky` "_x000D_
 "Celkem "95,1 = 95,100 [B]_x000D_</t>
  </si>
  <si>
    <t>637211122</t>
  </si>
  <si>
    <t>Okapový chodník z betonových dlaždic tl 60 mm kladených do písku se zalitím spár MC</t>
  </si>
  <si>
    <t xml:space="preserve"> "`1:  okap chodník`
 `2:  0,5*(22,55+10,4+0,5)`
 `3: 16,725; výměra položky` "_x000D_
 "Celkem "16,725 = 16,725 [B]_x000D_</t>
  </si>
  <si>
    <t>11163150</t>
  </si>
  <si>
    <t>lak penetrační asfaltový</t>
  </si>
  <si>
    <t xml:space="preserve"> "`1:  82,676*0,00033 Přepočtené koeficientem množství2: 0,027; výměra položky` "_x000D_
 "Celkem "0,027 = 0,027 [B]_x000D_</t>
  </si>
  <si>
    <t>62853004</t>
  </si>
  <si>
    <t>pás asfaltový natavitelný modifikovaný SBS tl 4,0mm s vložkou ze skleněné tkaniny a spalitelnou PE - fólií nebo jemnozrnným minerálním posypem na horn</t>
  </si>
  <si>
    <t xml:space="preserve"> "`1:  248,028*1,2 Přepočtené koeficientem množství2: 297,634; výměra položky` "_x000D_
 "Celkem "297,634 = 297,634 [B]_x000D_</t>
  </si>
  <si>
    <t>69311172</t>
  </si>
  <si>
    <t>geotextilie PP s ÚV stabilizací 300g/m2</t>
  </si>
  <si>
    <t>711111001</t>
  </si>
  <si>
    <t>Provedení izolace proti zemní vlhkosti vodorovné za studena nátěrem penetračním</t>
  </si>
  <si>
    <t>711112001</t>
  </si>
  <si>
    <t>Provedení izolace proti zemní vlhkosti svislé za studena nátěrem penetračním</t>
  </si>
  <si>
    <t xml:space="preserve"> "`1:  želbet deska a podezdívka`
 `2:  1,25*(22,61+10,46+9,46*1/2-(6,45+7,4+9,8)*1/2)*2`
 `3:  0,75*(6,45+7,4+9,8)`
 `4: 82,676; výměra položky` "_x000D_
 "Celkem "82,676 = 82,676 [B]_x000D_</t>
  </si>
  <si>
    <t>711141559</t>
  </si>
  <si>
    <t>Provedení izolace proti zemní vlhkosti pásy přitavením vodorovné NAIP</t>
  </si>
  <si>
    <t xml:space="preserve"> "`1:  239,583*3 Přepočtené koeficientem množství2: 718,749; výměra položky` "_x000D_
 "Celkem "718,749 = 718,749 [B]_x000D_</t>
  </si>
  <si>
    <t>711142559</t>
  </si>
  <si>
    <t>Provedení izolace proti zemní vlhkosti pásy přitavením svislé NAIP</t>
  </si>
  <si>
    <t xml:space="preserve"> "`1:  82,676*3 Přepočtené koeficientem množství2: 248,028; výměra položky` "_x000D_
 "Celkem "248,028 = 248,028 [B]_x000D_</t>
  </si>
  <si>
    <t>711161122</t>
  </si>
  <si>
    <t>Izolace proti zemní vlhkosti nopovou fólií s textilií vodorovná, nopek v 8,0 mm, tl do 0,6 mm</t>
  </si>
  <si>
    <t xml:space="preserve"> "`1:  sokl - pod terénem`
 `2:  0,95*(22,61+10,46+9,46*1/2-(6,45+7,4+9,8)*1/2)*2`
 `3:  0,45*(6,45+7,4+9,8)`
 `4: 59,996; výměra položky` "_x000D_
 "Celkem "59,996 = 59,996 [B]_x000D_</t>
  </si>
  <si>
    <t>711211141</t>
  </si>
  <si>
    <t>Izolace proti zemní vlhkosti a radonu provětrávaná z plastových segmentů v přes 350 do 400 mm se - zabetonováním</t>
  </si>
  <si>
    <t xml:space="preserve"> "`1:  základ deska`
 `2:  25*0,5*0,5`
 `3: 6,25; výměra položky` "_x000D_
 "Celkem "6,25 = 6,250 [B]_x000D_</t>
  </si>
  <si>
    <t>711491172</t>
  </si>
  <si>
    <t>Provedení doplňků izolace proti vodě na vodorovné ploše z textilií vrstva ochranná</t>
  </si>
  <si>
    <t xml:space="preserve"> "239.583000 = 239,583 [A] "_x000D_
 "Celkem "239,583 = 239,583 [B]_x000D_</t>
  </si>
  <si>
    <t>711747288</t>
  </si>
  <si>
    <t>Izolace proti vodě opracování trubních prostupů na přírubu tmelem do 200 mm přitavením NAIP</t>
  </si>
  <si>
    <t xml:space="preserve"> "`1:  prostupy základ stěnou`
 `2:  9*3*2+9*3*2`
 `3:  3*2+6*2`
 `4: 126; výměra položky` "_x000D_
 "Celkem "126 = 126,000 [B]_x000D_</t>
  </si>
  <si>
    <t>R791</t>
  </si>
  <si>
    <t>plastová těsnící kabelová pažnice do D200</t>
  </si>
  <si>
    <t xml:space="preserve"> "126.000000 = 126,000 [A] "_x000D_
 "Celkem "126 = 126,000 [B]_x000D_</t>
  </si>
  <si>
    <t xml:space="preserve"> "`1:  239,583*0,00033 Přepočtené koeficientem množství2: 0,079; výměra položky` "_x000D_
 "Celkem "0,079 = 0,079 [B]_x000D_</t>
  </si>
  <si>
    <t xml:space="preserve"> "`1:  718,749*1,15 Přepočtené koeficientem množství2: 826,561; výměra položky` "_x000D_
 "Celkem "826,561 = 826,561 [B]_x000D_</t>
  </si>
  <si>
    <t>712</t>
  </si>
  <si>
    <t>Povlakové krytiny</t>
  </si>
  <si>
    <t xml:space="preserve"> "`1:  221,695*0,00032 Přepočtené koeficientem množství2: 0,071; výměra položky` "_x000D_
 "Celkem "0,071 = 0,071 [B]_x000D_</t>
  </si>
  <si>
    <t>28329029</t>
  </si>
  <si>
    <t>fólie kontaktní difuzně propustná pro doplňkovou hydroizolační vrstvu, monolitická třívrstvá PES/PP - 150-160g/m2</t>
  </si>
  <si>
    <t xml:space="preserve"> "`1:  221,695*1,15 Přepočtené koeficientem množství2: 254,949; výměra položky` "_x000D_
 "Celkem "254,949 = 254,949 [B]_x000D_</t>
  </si>
  <si>
    <t>28329223</t>
  </si>
  <si>
    <t>fólie difuzně propustné s nakašírovanou strukturovanou rohoží pod hladkou plechovou krytinu</t>
  </si>
  <si>
    <t xml:space="preserve"> "`1:  230,563*1,15 Přepočtené koeficientem množství2: 265,147; výměra položky` "_x000D_
 "Celkem "265,147 = 265,147 [B]_x000D_</t>
  </si>
  <si>
    <t>712311101</t>
  </si>
  <si>
    <t>Provedení povlakové krytiny střech do 10° za studena lakem penetračním nebo asfaltovým</t>
  </si>
  <si>
    <t>712341559</t>
  </si>
  <si>
    <t>Provedení povlakové krytiny střech do 10° pásy NAIP přitavením v plné ploše</t>
  </si>
  <si>
    <t>712361701</t>
  </si>
  <si>
    <t>Provedení povlakové krytiny střech do 10° fólií položenou volně s přilepením spojů</t>
  </si>
  <si>
    <t>712491587</t>
  </si>
  <si>
    <t>Provedení povlakové krytiny střech přes 10° do 30° přibití pásů hřebíky</t>
  </si>
  <si>
    <t xml:space="preserve"> "`1:  střecha`
 `2:  21,95*10,1*1,04`
 `3: 230,563; výměra položky` "_x000D_
 "Celkem "230,563 = 230,563 [B]_x000D_</t>
  </si>
  <si>
    <t>713</t>
  </si>
  <si>
    <t>Izolace tepelné</t>
  </si>
  <si>
    <t>28376440</t>
  </si>
  <si>
    <t>deska XPS hrana rovná a strukturovaný povrch 300kPa tl 50mm</t>
  </si>
  <si>
    <t xml:space="preserve"> "`1:  štít - atka`
 `2:  0,3*(22,55+10,4*1,04*2)`
 `3:  13,255*1,05 Přepočtené koeficientem množství4: 13,918; výměra položky` "_x000D_
 "Celkem "13,918 = 13,918 [B]_x000D_</t>
  </si>
  <si>
    <t>28376443</t>
  </si>
  <si>
    <t>deska XPS hrana rovná a strukturovaný povrch 300kPa tl 100mm</t>
  </si>
  <si>
    <t xml:space="preserve"> "`1:  sokl - pod terénem`
 `2:  0,95*(22,61+10,46+9,46*1/2-(6,45+7,4+9,8)*1/2)*2`
 `3:  0,45*(6,45+7,4+9,8)`
 `4:  59,996*1,05 Přepočtené koeficientem množství5: 62,996; výměra položky` "_x000D_
 "Celkem "62,996 = 62,996 [B]_x000D_</t>
  </si>
  <si>
    <t>63152100</t>
  </si>
  <si>
    <t>pás tepelně izolační univerzální ?=0,032-0,033 tl 120mm</t>
  </si>
  <si>
    <t xml:space="preserve"> "`1:  strop s1`
 `2:  21,95*10,1`
 `3:  221,695*1,05 Přepočtené koeficientem množství4: 232,78; výměra položky` "_x000D_
 "Celkem "232,78 = 232,780 [B]_x000D_</t>
  </si>
  <si>
    <t>63152104</t>
  </si>
  <si>
    <t>pás tepelně izolační univerzální ?=0,032-0,033 tl 160mm</t>
  </si>
  <si>
    <t xml:space="preserve"> "`1:  221,695238095238*1,05 Přepočtené koeficientem množství2: 232,78; výměra položky` "_x000D_
 "Celkem "232,78 = 232,780 [B]_x000D_</t>
  </si>
  <si>
    <t xml:space="preserve"> "`1:  vnitřní základ stěny`
 `2:  0,75*(4,245+4,645+0,865+1,065)`
 `3:  8,115*1,05 Přepočtené koeficientem množství4: 8,521; výměra položky` "_x000D_
 "Celkem "8,521 = 8,521 [B]_x000D_</t>
  </si>
  <si>
    <t>713111111</t>
  </si>
  <si>
    <t>Montáž izolace tepelné vrchem stropů volně kladenými rohožemi, pásy, dílci, deskami</t>
  </si>
  <si>
    <t xml:space="preserve"> "`1:  strop s1`
 `2:  21,95*10,1*2`
 `3: 443,39; výměra položky` "_x000D_
 "Celkem "443,39 = 443,390 [B]_x000D_</t>
  </si>
  <si>
    <t>713131141</t>
  </si>
  <si>
    <t>Montáž izolace tepelné stěn a základů lepením celoplošně rohoží, pásů, dílců, desek</t>
  </si>
  <si>
    <t xml:space="preserve"> "`1:  sokl - pod terénem`
 `2:  0,95*(22,61+10,46+9,46*1/2-(6,45+7,4+9,8)*1/2)*2`
 `3:  0,45*(6,45+7,4+9,8)`
 `4:  vnitřní základ stěny`
 `5:  0,75*(4,245+4,645+0,865+1,065)`
 `6:  štít - atka`
 `7:  0,3*(22,55+10,4*1,04*2)`
 `8: 81,366; výměra položky` "_x000D_
 "Celkem "81,366 = 81,366 [B]_x000D_</t>
  </si>
  <si>
    <t>762</t>
  </si>
  <si>
    <t>Konstrukce tesařské</t>
  </si>
  <si>
    <t>60512135</t>
  </si>
  <si>
    <t>hranol stavební řezivo průřezu do 288cm2 do dl 6m</t>
  </si>
  <si>
    <t xml:space="preserve"> "`1:  21,95*2*0,16*0,16*1,1`
 `2: 1,236; výměra položky` "_x000D_
 "Celkem "1,236 = 1,236 [B]_x000D_</t>
  </si>
  <si>
    <t>60514114</t>
  </si>
  <si>
    <t>řezivo jehličnaté lať impregnovaná dl 4 m</t>
  </si>
  <si>
    <t xml:space="preserve"> "`1:  střecha`
 `2:  230,563*0,06*0,04*1,1`
 `3: 0,609; výměra položky` "_x000D_
 "Celkem "0,609 = 0,609 [B]_x000D_</t>
  </si>
  <si>
    <t>61198015</t>
  </si>
  <si>
    <t>palubky podlahové borovice tl 28mm A/B</t>
  </si>
  <si>
    <t xml:space="preserve"> "`1:  8,78*1,1 Přepočtené koeficientem množství2: 9,658; výměra položky` "_x000D_
 "Celkem "9,658 = 9,658 [B]_x000D_</t>
  </si>
  <si>
    <t>762083121</t>
  </si>
  <si>
    <t>Impregnace řeziva proti dřevokaznému hmyzu, houbám a plísním máčením třída ohrožení 1 a 2</t>
  </si>
  <si>
    <t xml:space="preserve"> "1.236000 = 1,236 [A] "_x000D_
 "Celkem "1,236 = 1,236 [B]_x000D_</t>
  </si>
  <si>
    <t>762085103</t>
  </si>
  <si>
    <t>Montáž kotevních želez, příložek, patek nebo táhel</t>
  </si>
  <si>
    <t xml:space="preserve"> "`1:  pozedníce`
 `2:  21*2`
 `3: 42; výměra položky` "_x000D_
 "Celkem "42 = 42,000 [B]_x000D_</t>
  </si>
  <si>
    <t>762332133</t>
  </si>
  <si>
    <t>Montáž vázaných kcí krovů pravidelných z hraněného řeziva průřezové pl přes 224 do 288 cm2</t>
  </si>
  <si>
    <t xml:space="preserve"> "`1:  pozednice`
 `2:  21,95*2`
 `3: 43,9; výměra položky` "_x000D_
 "Celkem "43,9 = 43,900 [B]_x000D_</t>
  </si>
  <si>
    <t>762341027</t>
  </si>
  <si>
    <t>Bednění střech rovných sklon do 60° z desek OSB tl 25 mm na pero a drážku šroubovaných na krokve</t>
  </si>
  <si>
    <t>762341660</t>
  </si>
  <si>
    <t>Montáž bednění štítových okapových říms z palubek</t>
  </si>
  <si>
    <t xml:space="preserve"> "`1:  okap`
 `2:  (0,2+0,2)*21,95`
 `3: 8,78; výměra položky` "_x000D_
 "Celkem "8,78 = 8,780 [B]_x000D_</t>
  </si>
  <si>
    <t>762342511</t>
  </si>
  <si>
    <t>Montáž kontralatí na podklad bez tepelné izolace</t>
  </si>
  <si>
    <t>762395000</t>
  </si>
  <si>
    <t>Spojovací prostředky krovů, bednění, laťování, nadstřešních konstrukcí</t>
  </si>
  <si>
    <t xml:space="preserve"> "`1:  1,236+230,563*0,025+9,658*0,028+0,609`
 `2: 7,879; výměra položky` "_x000D_
 "Celkem "7,879 = 7,879 [B]_x000D_</t>
  </si>
  <si>
    <t>762511247</t>
  </si>
  <si>
    <t>Podlahové kce podkladové z desek OSB tl 25 mm na sraz šroubovaných</t>
  </si>
  <si>
    <t xml:space="preserve"> "`1:  krov`
 `2:  0,625*(21,95+10,1*2)`
 `3: 26,344; výměra položky` "_x000D_
 "Celkem "26,344 = 26,344 [B]_x000D_</t>
  </si>
  <si>
    <t>762595001</t>
  </si>
  <si>
    <t>Spojovací prostředky pro položení dřevěných podlah a zakrytí kanálů</t>
  </si>
  <si>
    <t xml:space="preserve"> "26.344000 = 26,344 [A] "_x000D_
 "Celkem "26,344 = 26,344 [B]_x000D_</t>
  </si>
  <si>
    <t>R76201</t>
  </si>
  <si>
    <t>D+M dřev příhradových vazníků pultových, vč impregnace, krokví, spoj materiálu, zavětrování</t>
  </si>
  <si>
    <t xml:space="preserve"> "`1:  střecha`
 `2:  21,95*10,1`
 `3: 221,695; výměra položky` "_x000D_
 "Celkem "221,695 = 221,695 [B]_x000D_</t>
  </si>
  <si>
    <t>R76292</t>
  </si>
  <si>
    <t>ocelová kotva do betonu M12-350</t>
  </si>
  <si>
    <t xml:space="preserve"> "42.000000 = 42,000 [A] "_x000D_
 "Celkem "42 = 42,000 [B]_x000D_</t>
  </si>
  <si>
    <t>764</t>
  </si>
  <si>
    <t>Konstrukce klempířské</t>
  </si>
  <si>
    <t>764111641</t>
  </si>
  <si>
    <t>Krytina střechy rovné drážkováním ze svitků z Pz plechu s povrchovou úpravou do rš 670 mm sklonu do - 30°</t>
  </si>
  <si>
    <t>764212665</t>
  </si>
  <si>
    <t>Oplechování rovné okapové hrany z Pz s povrchovou úpravou rš 400 mm</t>
  </si>
  <si>
    <t xml:space="preserve"> "`1:  k06`
 `2:  22,55`
 `3: 22,55; výměra položky` "_x000D_
 "Celkem "22,55 = 22,550 [B]_x000D_</t>
  </si>
  <si>
    <t>764212667</t>
  </si>
  <si>
    <t>Oplechování rovné okapové hrany z Pz s povrchovou úpravou rš 670 mm</t>
  </si>
  <si>
    <t xml:space="preserve"> "`1:  k05`
 `2:  22,55`
 `3: 22,55; výměra položky` "_x000D_
 "Celkem "22,55 = 22,550 [B]_x000D_</t>
  </si>
  <si>
    <t>764214607</t>
  </si>
  <si>
    <t>Oplechování horních ploch a atik bez rohů z Pz s povrch úpravou mechanicky kotvené rš 670 mm</t>
  </si>
  <si>
    <t xml:space="preserve"> "`1:  k02`
 `2:  43,35`
 `3: 43,35; výměra položky` "_x000D_
 "Celkem "43,35 = 43,350 [B]_x000D_</t>
  </si>
  <si>
    <t>764216604</t>
  </si>
  <si>
    <t>Oplechování rovných parapetů mechanicky kotvené z Pz s povrchovou úpravou rš 330 mm</t>
  </si>
  <si>
    <t xml:space="preserve"> "`1:  k01`
 `2:  1,5`
 `3: 1,5; výměra položky` "_x000D_
 "Celkem "1,5 = 1,500 [B]_x000D_</t>
  </si>
  <si>
    <t>764216665</t>
  </si>
  <si>
    <t>Příplatek za zvýšenou pracnost oplechování rohů rovných parapetů z PZ s povrch úpravou rš do 400 mm</t>
  </si>
  <si>
    <t xml:space="preserve"> "`1:  k01`
 `2:  1*2`
 `3: 2; výměra položky` "_x000D_
 "Celkem "2 = 2,000 [B]_x000D_</t>
  </si>
  <si>
    <t>764312614</t>
  </si>
  <si>
    <t>Spodní lemování rovných zdí střech s krytinou skládanou z Pz s povrchovou úpravou rš 330 mm</t>
  </si>
  <si>
    <t xml:space="preserve"> "`1:  střešní krytina x atika`
 `2:  21,95+10,1*1,04*2`
 `3: 42,958; výměra položky` "_x000D_
 "Celkem "42,958 = 42,958 [B]_x000D_</t>
  </si>
  <si>
    <t>764511404</t>
  </si>
  <si>
    <t>Žlab podokapní půlkruhový z Pz plechu rš 330 mm</t>
  </si>
  <si>
    <t xml:space="preserve"> "`1:  k09`
 `2:  22,55`
 `3: 22,55; výměra položky` "_x000D_
 "Celkem "22,55 = 22,550 [B]_x000D_</t>
  </si>
  <si>
    <t>764511444</t>
  </si>
  <si>
    <t>Kotlík oválný (trychtýřový) pro podokapní žlaby z Pz plechu 330/100 mm</t>
  </si>
  <si>
    <t xml:space="preserve"> "`1:  k09`
 `2:  2`
 `3: 2; výměra položky` "_x000D_
 "Celkem "2 = 2,000 [B]_x000D_</t>
  </si>
  <si>
    <t>764518422</t>
  </si>
  <si>
    <t>Svody kruhové včetně objímek, kolen, odskoků z Pz plechu průměru 100 mm</t>
  </si>
  <si>
    <t xml:space="preserve"> "`1:  k10`
 `2:  4,2*2`
 `3: 8,4; výměra položky` "_x000D_
 "Celkem "8,4 = 8,400 [B]_x000D_</t>
  </si>
  <si>
    <t>765</t>
  </si>
  <si>
    <t>Krytina skládaná</t>
  </si>
  <si>
    <t>28329036</t>
  </si>
  <si>
    <t>fólie kontaktní difuzně propustná pro doplňkovou hydroizolační vrstvu, třívrstvá mikroporézní PP - 150g/m2 s integrovanou samolepící páskou</t>
  </si>
  <si>
    <t>59660027</t>
  </si>
  <si>
    <t>pás ochranný větrací okapní Al š 100mm</t>
  </si>
  <si>
    <t xml:space="preserve"> "`1:  21,95*1,1 Přepočtené koeficientem množství2: 24,145; výměra položky` "_x000D_
 "Celkem "24,145 = 24,145 [B]_x000D_</t>
  </si>
  <si>
    <t>765111201</t>
  </si>
  <si>
    <t>Montáž krytiny keramické okapní větrací pás</t>
  </si>
  <si>
    <t xml:space="preserve"> "21.950000 = 21,950 [A] "_x000D_
 "Celkem "21,95 = 21,950 [B]_x000D_</t>
  </si>
  <si>
    <t>765191001</t>
  </si>
  <si>
    <t>Montáž pojistné hydroizolační nebo parotěsné fólie kladené ve sklonu do 20° lepením na bednění nebo - izolaci</t>
  </si>
  <si>
    <t>766</t>
  </si>
  <si>
    <t>Konstrukce truhlářské</t>
  </si>
  <si>
    <t>60794101</t>
  </si>
  <si>
    <t>parapet dřevotřískový vnitřní povrch laminátový š 200mm</t>
  </si>
  <si>
    <t xml:space="preserve"> "`1:  t01`
 `2:  1,5*1,05`
 `3: 1,575; výměra položky` "_x000D_
 "Celkem "1,575 = 1,575 [B]_x000D_</t>
  </si>
  <si>
    <t>61140076</t>
  </si>
  <si>
    <t>koncovka k parapetu oboustranná š 600mm, barva bílá</t>
  </si>
  <si>
    <t>766694122</t>
  </si>
  <si>
    <t>Montáž parapetních dřevěných nebo plastových š přes 30 cm dl přes 1,0 do 1,6 m</t>
  </si>
  <si>
    <t xml:space="preserve"> "`1:  t01`
 `2:  1`
 `3: 1; výměra položky` "_x000D_
 "Celkem "1 = 1,000 [B]_x000D_</t>
  </si>
  <si>
    <t>R52102</t>
  </si>
  <si>
    <t>D+M vnitřní dveře plné, lamino, vč ocel zárubně, kování, el zámek, magnet kontakt, povrch úpravy, vel.800/1970 - D02</t>
  </si>
  <si>
    <t>R536304</t>
  </si>
  <si>
    <t>D+M vnitřní dveře plné, lamino, vč zárubně, kování, povrch úpravy, vel.700/1970 - D04</t>
  </si>
  <si>
    <t xml:space="preserve"> "2.000000 = 2,000 [A] "_x000D_
 "Celkem "2 = 2,000 [B]_x000D_</t>
  </si>
  <si>
    <t>767</t>
  </si>
  <si>
    <t>Konstrukce zámečnické</t>
  </si>
  <si>
    <t>60721005</t>
  </si>
  <si>
    <t>deska dřevotřísková pro zdvojené podlahy spodní strana Al, horní strana bez povrchu tl 38mm - 600x600mm</t>
  </si>
  <si>
    <t xml:space="preserve"> "`1:  89,59*1,1 Přepočtené koeficientem množství2: 98,549; výměra položky` "_x000D_
 "Celkem "98,549 = 98,549 [B]_x000D_</t>
  </si>
  <si>
    <t>767541222</t>
  </si>
  <si>
    <t>Nosná konstrukce pro zdvojené podlahy s těžkým provozem modulu 600x600 mm z kovových rektifikačních - stojek a rastrových C profilů výšky přes 700 do</t>
  </si>
  <si>
    <t xml:space="preserve"> "`1:  1np`
 `2:  21,52+1,57+1,43+15,96+35,78+13,33`
 `3: 89,59; výměra položky` "_x000D_
 "Celkem "89,59 = 89,590 [B]_x000D_</t>
  </si>
  <si>
    <t>767541411</t>
  </si>
  <si>
    <t>Montáž desek zdvojených podlah rozměru 600 x 600 mm</t>
  </si>
  <si>
    <t xml:space="preserve"> "89.590000 = 89,590 [A] "_x000D_
 "Celkem "89,59 = 89,590 [B]_x000D_</t>
  </si>
  <si>
    <t>R124103</t>
  </si>
  <si>
    <t>D+M ochranný koš venkovní klima jednotky, vč pozink, nátěru</t>
  </si>
  <si>
    <t xml:space="preserve"> "40.000000 = 40,000 [A] "_x000D_
 "Celkem "40 = 40,000 [B]_x000D_</t>
  </si>
  <si>
    <t>R22311</t>
  </si>
  <si>
    <t>Přípl za těsnící pásky a zakládací profily pro montáž oken a vstupních dveří</t>
  </si>
  <si>
    <t>R225101</t>
  </si>
  <si>
    <t>D+M hliník okno O+S+fix, bezpečnotní folie, interiérová hliník žaluzie, kování, magnet kontakt, povrch úpravy, - vel.1500/2000 - O01</t>
  </si>
  <si>
    <t>R23603</t>
  </si>
  <si>
    <t>D+M vnitřní dveře plné, ocelové, vč ocel zárubně, kování, el zámek, magnet kontakt, povrch úpravy, vel.900/1970 - D03</t>
  </si>
  <si>
    <t>R236031</t>
  </si>
  <si>
    <t>D+M vnitřní dveře plné, ocelové, vč ocel zárubně, kování, magnet kontakt, povrch úpravy, vel.900/1970 - D03a</t>
  </si>
  <si>
    <t>R236032</t>
  </si>
  <si>
    <t>D+M vnitřní dveře plné, ocelové, vč ocel zárubně, kování, povrch úpravy, vel.900/1970 - D03b</t>
  </si>
  <si>
    <t>R25102</t>
  </si>
  <si>
    <t>D+M lemování kabel šachty - ocel úhelník, pásová ocel vč pozink, nátěru</t>
  </si>
  <si>
    <t xml:space="preserve"> "50.950000 = 50,950 [A] "_x000D_
 "Celkem "50,95 = 50,950 [B]_x000D_</t>
  </si>
  <si>
    <t>R266405</t>
  </si>
  <si>
    <t>D+M vstup ocel dveře, dvoukřídlé, vč zárubně, kování, mechanický zámek RC3, 2x magnet kontakt, prahu, povrch úpravy, vel.1800/2100 - D05</t>
  </si>
  <si>
    <t>R36610</t>
  </si>
  <si>
    <t>Přípl za systém generálního a hlavního klíče</t>
  </si>
  <si>
    <t>R52401</t>
  </si>
  <si>
    <t>D+M vstup ocel dveře, s nadsvětlíkem, vč zárubně, kování, elektromechanický zámek, magnet kontakt, prahu, bezpečnostní folie, povrch úpravy, - vel.110</t>
  </si>
  <si>
    <t>R556101</t>
  </si>
  <si>
    <t>D+M lemování a zakrytí kabel kanálů - ocel úhelník, pásová ocel, žebrovaný plech, vč pozink, nátěru</t>
  </si>
  <si>
    <t xml:space="preserve"> "306.600000 = 306,600 [A] "_x000D_
 "Celkem "306,6 = 306,600 [B]_x000D_</t>
  </si>
  <si>
    <t>771</t>
  </si>
  <si>
    <t>Podlahy z dlaždic</t>
  </si>
  <si>
    <t>59761271</t>
  </si>
  <si>
    <t>sokl-dlažba keramická slinutá hladká do interiéru i exteriéru 600x72mm</t>
  </si>
  <si>
    <t xml:space="preserve"> "`1:  31,5*1,83 Přepočtené koeficientem množství2: 57,645; výměra položky` "_x000D_
 "Celkem "57,645 = 57,645 [B]_x000D_</t>
  </si>
  <si>
    <t>59761620</t>
  </si>
  <si>
    <t>dlažba velkoformátová keramická slinutá reliéfní do interiéru i exteriéru přes 2 do 4ks/m2</t>
  </si>
  <si>
    <t xml:space="preserve"> "`1:  24,52*1,1 Přepočtené koeficientem množství2: 26,972; výměra položky` "_x000D_
 "Celkem "26,972 = 26,972 [B]_x000D_</t>
  </si>
  <si>
    <t>771111011</t>
  </si>
  <si>
    <t>Vysátí podkladu před pokládkou dlažby</t>
  </si>
  <si>
    <t xml:space="preserve"> "`1:  1np`
 `2:  21,52+1,57+1,43`
 `3: 24,52; výměra položky` "_x000D_
 "Celkem "24,52 = 24,520 [B]_x000D_</t>
  </si>
  <si>
    <t>771121011</t>
  </si>
  <si>
    <t>Nátěr penetrační na podlahu</t>
  </si>
  <si>
    <t xml:space="preserve"> "24.520000 = 24,520 [A] "_x000D_
 "Celkem "24,52 = 24,520 [B]_x000D_</t>
  </si>
  <si>
    <t>771474112</t>
  </si>
  <si>
    <t>Montáž soklů z dlaždic keramických rovných flexibilní lepidlo v přes 65 do 90 mm</t>
  </si>
  <si>
    <t xml:space="preserve"> "`1:  1np`
 `2:  (4,625+5,925+0,95*2+1,65*2)*2`
 `3: 31,5; výměra položky` "_x000D_
 "Celkem "31,5 = 31,500 [B]_x000D_</t>
  </si>
  <si>
    <t>771574153</t>
  </si>
  <si>
    <t>Montáž podlah keramických velkoformátových hladkých lepených flexibilním lepidlem přes 2 do 4 ks/m2</t>
  </si>
  <si>
    <t>771591112</t>
  </si>
  <si>
    <t>Izolace pod dlažbu nátěrem nebo stěrkou ve dvou vrstvách</t>
  </si>
  <si>
    <t xml:space="preserve"> "`1:  1np`
 `2:  1,57+1,43`
 `3: 3; výměra položky` "_x000D_
 "Celkem "3 = 3,000 [B]_x000D_</t>
  </si>
  <si>
    <t>771591115</t>
  </si>
  <si>
    <t>Podlahy spárování silikonem</t>
  </si>
  <si>
    <t xml:space="preserve"> "31.500000 = 31,500 [A] "_x000D_
 "Celkem "31,5 = 31,500 [B]_x000D_</t>
  </si>
  <si>
    <t>771591264</t>
  </si>
  <si>
    <t>Izolace těsnícími pásy mezi podlahou a stěnou</t>
  </si>
  <si>
    <t xml:space="preserve"> "`1:  1np`
 `2:  (1,65+0,95)*2*2`
 `3: 10,4; výměra položky` "_x000D_
 "Celkem "10,4 = 10,400 [B]_x000D_</t>
  </si>
  <si>
    <t>R2377161</t>
  </si>
  <si>
    <t>Přípl za přechodové, dilatační, ukončující lišty</t>
  </si>
  <si>
    <t>776</t>
  </si>
  <si>
    <t>Podlahy povlakové</t>
  </si>
  <si>
    <t>28411009</t>
  </si>
  <si>
    <t>lišta soklová PVC 18x80mm</t>
  </si>
  <si>
    <t xml:space="preserve"> "`1:  126,05*1,1 Přepočtené koeficientem množství2: 138,655; výměra položky` "_x000D_
 "Celkem "138,655 = 138,655 [B]_x000D_</t>
  </si>
  <si>
    <t>28411044</t>
  </si>
  <si>
    <t>PVC vinyl homogenní antistatická neválcovaná tl 2,00mm, čtverce 615x615mm, R 1-100M?, rozměrová - stálost 0,05%, otlak do 0,035mm</t>
  </si>
  <si>
    <t xml:space="preserve"> "`1:  175,56*1,1 Přepočtené koeficientem množství2: 193,116; výměra položky` "_x000D_
 "Celkem "193,116 = 193,116 [B]_x000D_</t>
  </si>
  <si>
    <t>776111311</t>
  </si>
  <si>
    <t>Vysátí podkladu povlakových podlah</t>
  </si>
  <si>
    <t xml:space="preserve"> "`1:  1np`
 `2:  79,57+10,71+15,96+35,78+20,21+13,33`
 `3: 175,56; výměra položky` "_x000D_
 "Celkem "175,56 = 175,560 [B]_x000D_</t>
  </si>
  <si>
    <t>776141121</t>
  </si>
  <si>
    <t>Stěrka podlahová nivelační pro vyrovnání podkladu povlakových podlah pevnosti 30 MPa tl do 3 mm</t>
  </si>
  <si>
    <t xml:space="preserve"> "175.560000 = 175,560 [A] "_x000D_
 "Celkem "175,56 = 175,560 [B]_x000D_</t>
  </si>
  <si>
    <t>776221211</t>
  </si>
  <si>
    <t>Lepení čtverců z PVC standardním lepidlem</t>
  </si>
  <si>
    <t>776411111</t>
  </si>
  <si>
    <t>Montáž obvodových soklíků výšky do 80 mm</t>
  </si>
  <si>
    <t xml:space="preserve"> "`1:  1np`
 `2:  (9,6+9,5+2,1+5,1+3,45+4,625+7,05+5,2+4,7+4,3+3,1+4,3)*2`
 `3: 126,05; výměra položky` "_x000D_
 "Celkem "126,05 = 126,050 [B]_x000D_</t>
  </si>
  <si>
    <t>781</t>
  </si>
  <si>
    <t>Dokončovací práce - obklady keramické</t>
  </si>
  <si>
    <t>59761001</t>
  </si>
  <si>
    <t>obklad velkoformátový keramický hladký přes 4 do 6ks/m2</t>
  </si>
  <si>
    <t xml:space="preserve"> "`1:  16,6*1,1 Přepočtené koeficientem množství2: 18,26; výměra položky` "_x000D_
 "Celkem "18,26 = 18,260 [B]_x000D_</t>
  </si>
  <si>
    <t>781121011</t>
  </si>
  <si>
    <t>Nátěr penetrační na stěnu</t>
  </si>
  <si>
    <t xml:space="preserve"> "16.600000 = 16,600 [A] "_x000D_
 "Celkem "16,6 = 16,600 [B]_x000D_</t>
  </si>
  <si>
    <t>781131112</t>
  </si>
  <si>
    <t>Izolace pod obklad nátěrem nebo stěrkou ve dvou vrstvách</t>
  </si>
  <si>
    <t>781474154</t>
  </si>
  <si>
    <t>Montáž obkladů vnitřních keramických velkoformátových hladkých přes 4 do 6 ks/m2 lepených - flexibilním lepidlem</t>
  </si>
  <si>
    <t xml:space="preserve"> "`1:  1np`
 `2:  2*(1,65+0,95)*2*2`
 `3:  -1,4*3`
 `4: 16,6; výměra položky` "_x000D_
 "Celkem "16,6 = 16,600 [B]_x000D_</t>
  </si>
  <si>
    <t>R78161</t>
  </si>
  <si>
    <t>783</t>
  </si>
  <si>
    <t>Nátěry</t>
  </si>
  <si>
    <t>783201201</t>
  </si>
  <si>
    <t>Obroušení tesařských konstrukcí před provedením nátěru</t>
  </si>
  <si>
    <t xml:space="preserve"> "`1:  opláštění okapu`
 `2:  8,78`
 `3: 8,78; výměra položky` "_x000D_
 "Celkem "8,78 = 8,780 [B]_x000D_</t>
  </si>
  <si>
    <t>783214101</t>
  </si>
  <si>
    <t>Základní jednonásobný syntetický nátěr tesařských konstrukcí</t>
  </si>
  <si>
    <t xml:space="preserve"> "8.780000 = 8,780 [A] "_x000D_
 "Celkem "8,78 = 8,780 [B]_x000D_</t>
  </si>
  <si>
    <t>783217101</t>
  </si>
  <si>
    <t>Krycí jednonásobný syntetický nátěr tesařských konstrukcí</t>
  </si>
  <si>
    <t>783218201</t>
  </si>
  <si>
    <t>Lakovací jednonásobný syntetický nátěr tesařských konstrukcí</t>
  </si>
  <si>
    <t>783301311</t>
  </si>
  <si>
    <t>Odmaštění zámečnických konstrukcí vodou ředitelným odmašťovačem</t>
  </si>
  <si>
    <t xml:space="preserve"> "`1:  ocel nosník`
 `2:  0,42*1,85*2+0,6*2`
 `3: 2,754; výměra položky` "_x000D_
 "Celkem "2,754 = 2,754 [B]_x000D_</t>
  </si>
  <si>
    <t>783314201</t>
  </si>
  <si>
    <t>Základní antikorozní jednonásobný syntetický standardní nátěr zámečnických konstrukcí</t>
  </si>
  <si>
    <t xml:space="preserve"> "2.754000 = 2,754 [A] "_x000D_
 "Celkem "2,754 = 2,754 [B]_x000D_</t>
  </si>
  <si>
    <t>783315101</t>
  </si>
  <si>
    <t>Mezinátěr jednonásobný syntetický standardní zámečnických konstrukcí</t>
  </si>
  <si>
    <t>783317101</t>
  </si>
  <si>
    <t>Krycí jednonásobný syntetický standardní nátěr zámečnických konstrukcí</t>
  </si>
  <si>
    <t>784</t>
  </si>
  <si>
    <t>Dokončovací práce - malby a tapety</t>
  </si>
  <si>
    <t>784181121</t>
  </si>
  <si>
    <t>Hloubková jednonásobná bezbarvá penetrace podkladu v místnostech v do 3,80 m</t>
  </si>
  <si>
    <t xml:space="preserve"> "`1:  omítky`
 `2:  200,08+623,067`
 `3: 823,147; výměra položky` "_x000D_
 "Celkem "823,147 = 823,147 [B]_x000D_</t>
  </si>
  <si>
    <t>784221101</t>
  </si>
  <si>
    <t>Dvojnásobné bílé malby ze směsí za sucha dobře otěruvzdorných v místnostech do 3,80 m</t>
  </si>
  <si>
    <t xml:space="preserve"> "823.147000 = 823,147 [A] "_x000D_
 "Celkem "823,147 = 823,147 [B]_x000D_</t>
  </si>
  <si>
    <t>799</t>
  </si>
  <si>
    <t>Ostatní</t>
  </si>
  <si>
    <t>R23651</t>
  </si>
  <si>
    <t>D+M vstup čistící rohož, vč hliník rámu, vel.600/1200</t>
  </si>
  <si>
    <t>R23652</t>
  </si>
  <si>
    <t>D+M skládací schodiy do půdního prostoru, EI45, vel.700/1400</t>
  </si>
  <si>
    <t>R23653</t>
  </si>
  <si>
    <t>D+M kov větrací mřížka, s protideštovou žaluzií a sítkou proti hmyzu, vč povrch úpravy, vel.100/100</t>
  </si>
  <si>
    <t xml:space="preserve"> "6.000000 = 6,000 [A] "_x000D_
 "Celkem "6 = 6,000 [B]_x000D_</t>
  </si>
  <si>
    <t>R23654</t>
  </si>
  <si>
    <t>D+M bezpečností střešní hák, vč povrch úpravy</t>
  </si>
  <si>
    <t xml:space="preserve"> "8.000000 = 8,000 [A] "_x000D_
 "Celkem "8 = 8,000 [B]_x000D_</t>
  </si>
  <si>
    <t>R23655</t>
  </si>
  <si>
    <t>D+M držák žebříku - zajištění žebříku proti posunu, hliník</t>
  </si>
  <si>
    <t>R23656</t>
  </si>
  <si>
    <t>D+M uzemňvací průchodka HEA-N, vč prostupu stěnou</t>
  </si>
  <si>
    <t>R23657</t>
  </si>
  <si>
    <t>Informační a bezpečnostní tabulky</t>
  </si>
  <si>
    <t>R23658</t>
  </si>
  <si>
    <t>PHP 34A</t>
  </si>
  <si>
    <t>R23659</t>
  </si>
  <si>
    <t>PHP 113B</t>
  </si>
  <si>
    <t>941211111</t>
  </si>
  <si>
    <t>Montáž lešení řadového rámového lehkého zatížení do 200 kg/m2 š od 0,6 do 0,9 m v do 10 m</t>
  </si>
  <si>
    <t xml:space="preserve"> "`1:  fasáda`
 `2:  5,94*(22,55+1*2)`
 `3:  4,26*(22,55+1*2)`
 `4:  (5,94+4,26)*1/2*(10,4+1*2)`
 `5: 313,65; výměra položky` "_x000D_
 "Celkem "313,65 = 313,650 [B]_x000D_</t>
  </si>
  <si>
    <t>941211211</t>
  </si>
  <si>
    <t>Příplatek k lešení řadovému rámovému lehkému š 0,9 m v přes 10 do 25 m za první a ZKD den použití</t>
  </si>
  <si>
    <t xml:space="preserve"> "`1:  313,65*60 Přepočtené koeficientem množství2: 18819; výměra položky` "_x000D_
 "Celkem "18819 = 18819,000 [B]_x000D_</t>
  </si>
  <si>
    <t>941211811</t>
  </si>
  <si>
    <t>Demontáž lešení řadového rámového lehkého zatížení do 200 kg/m2 š od 0,6 do 0,9 m v do 10 m</t>
  </si>
  <si>
    <t xml:space="preserve"> "313.650000 = 313,650 [A] "_x000D_
 "Celkem "313,65 = 313,650 [B]_x000D_</t>
  </si>
  <si>
    <t>949101112</t>
  </si>
  <si>
    <t>Lešení pomocné pro objekty pozemních staveb s lešeňovou podlahou v přes 1,9 do 3,5 m zatížení do 150 - kg/m2</t>
  </si>
  <si>
    <t>952901111</t>
  </si>
  <si>
    <t>Vyčištění budov bytové a občanské výstavby při výšce podlaží do 4 m</t>
  </si>
  <si>
    <t>977131114</t>
  </si>
  <si>
    <t>Vrty příklepovými vrtáky D 14 mm do cihelného zdiva nebo prostého betonu</t>
  </si>
  <si>
    <t xml:space="preserve"> "`1:  pozednice`
 `2:  42*0,2`
 `3: 8,4; výměra položky` "_x000D_
 "Celkem "8,4 = 8,400 [B]_x000D_</t>
  </si>
  <si>
    <t>977151119</t>
  </si>
  <si>
    <t>Jádrové vrty diamantovými korunkami do stavebních materiálů D přes 100 do 110 mm</t>
  </si>
  <si>
    <t xml:space="preserve"> "`1:  základ stěny`
 `2:  1*0,2`
 `3: 0,2; výměra položky` "_x000D_
 "Celkem "0,2 = 0,200 [B]_x000D_</t>
  </si>
  <si>
    <t>977151123</t>
  </si>
  <si>
    <t>Jádrové vrty diamantovými korunkami do stavebních materiálů D přes 130 do 150 mm</t>
  </si>
  <si>
    <t>977151124</t>
  </si>
  <si>
    <t>Jádrové vrty diamantovými korunkami do stavebních materiálů D přes 150 do 180 mm</t>
  </si>
  <si>
    <t xml:space="preserve"> "`1:  základ stěny`
 `2:  0,2*8`
 `3: 1,6; výměra položky` "_x000D_
 "Celkem "1,6 = 1,600 [B]_x000D_</t>
  </si>
  <si>
    <t>977151132</t>
  </si>
  <si>
    <t>Jádrové vrty diamantovými korunkami do stavebních materiálů D přes 400 do 450 mm</t>
  </si>
  <si>
    <t xml:space="preserve"> "`1:  základ stěny`
 `2:  0,7*6`
 `3: 4,2; výměra položky` "_x000D_
 "Celkem "4,2 = 4,200 [B]_x000D_</t>
  </si>
  <si>
    <t>997</t>
  </si>
  <si>
    <t>Přesun sutě</t>
  </si>
  <si>
    <t>997013112</t>
  </si>
  <si>
    <t>Vnitrostaveništní doprava suti a vybouraných hmot pro budovy v přes 6 do 9 m s použitím mechanizace</t>
  </si>
  <si>
    <t xml:space="preserve"> "2.093000 = 2,093 [A] "_x000D_
 "Celkem "2,093 = 2,093 [B]_x000D_</t>
  </si>
  <si>
    <t>997013501</t>
  </si>
  <si>
    <t>Odvoz suti a vybouraných hmot na skládku nebo meziskládku do 1 km se složením</t>
  </si>
  <si>
    <t>997013509</t>
  </si>
  <si>
    <t>Příplatek k odvozu suti a vybouraných hmot na skládku ZKD 1 km přes 1 km</t>
  </si>
  <si>
    <t xml:space="preserve"> "`1:  2,093*14 Přepočtené koeficientem množství2: 29,302; výměra položky` "_x000D_
 "Celkem "29,302 = 29,302 [B]_x000D_</t>
  </si>
  <si>
    <t>998 751</t>
  </si>
  <si>
    <t>VZDUCHOTECHNIKA</t>
  </si>
  <si>
    <t>28615105</t>
  </si>
  <si>
    <t>trubka tlaková PPR řada PN 10 25x2,3x4000mm</t>
  </si>
  <si>
    <t>42914105</t>
  </si>
  <si>
    <t>ventilátor potrubní 500/160 skříň z plastu průtok 300m3/h IP44 50W D 160mm s doběhem</t>
  </si>
  <si>
    <t>42914253</t>
  </si>
  <si>
    <t>ventilátor axiální nástěnný s plastovým oběžným kolem 6 pólů IP65 výkon 80-90W D 315mm</t>
  </si>
  <si>
    <t>42952015</t>
  </si>
  <si>
    <t>jednotka klimatizační venkovní jednofázové napájení do 2 vnitřních jednotek o výkonu do 5,5kW</t>
  </si>
  <si>
    <t>42952016</t>
  </si>
  <si>
    <t>jednotka klimatizační venkovní jednofázové napájení do 3 vnitřních jednotek o výkonu do 6,5kW</t>
  </si>
  <si>
    <t>42972100</t>
  </si>
  <si>
    <t>mřížka větrací do dřeva kovová 60x400mm</t>
  </si>
  <si>
    <t xml:space="preserve"> "4.000000 = 4,000 [A] "_x000D_
 "Celkem "4 = 4,000 [B]_x000D_</t>
  </si>
  <si>
    <t>42972301</t>
  </si>
  <si>
    <t>mřížka 200x200mm</t>
  </si>
  <si>
    <t xml:space="preserve"> "5.000000 = 5,000 [A] "_x000D_
 "Celkem "5 = 5,000 [B]_x000D_</t>
  </si>
  <si>
    <t>42972886</t>
  </si>
  <si>
    <t>mřížka větrací kruhová nerezová se síťkou a krytem D 100mm</t>
  </si>
  <si>
    <t>42972901</t>
  </si>
  <si>
    <t>žaluzie protidešťová plastová s pevnými lamelami, pro potrubí D 160mm</t>
  </si>
  <si>
    <t>42972905</t>
  </si>
  <si>
    <t>žaluzie protidešťová plastová s pevnými lamelami, pro potrubí D 355mm</t>
  </si>
  <si>
    <t>42972915</t>
  </si>
  <si>
    <t>žaluzie protidešťová s pevnými lamelami, pozink, k instalaci do zdi 200x200mm</t>
  </si>
  <si>
    <t>42973011</t>
  </si>
  <si>
    <t>výusť jednořadá do kruhového potrubí SPIRO Pz 300x75mm</t>
  </si>
  <si>
    <t>42981914</t>
  </si>
  <si>
    <t>trubka dvojitě předizolovaná Cu 1/4" -1/2" (6-12 mm), stěna tl 0,8/0,8mm, izolace 9 mm</t>
  </si>
  <si>
    <t xml:space="preserve"> "50.000000 = 50,000 [A] "_x000D_
 "Celkem "50 = 50,000 [B]_x000D_</t>
  </si>
  <si>
    <t>42990013</t>
  </si>
  <si>
    <t>konstrukce podstavná</t>
  </si>
  <si>
    <t>48481002</t>
  </si>
  <si>
    <t>čerpadlo kondenzátu klim jednotky</t>
  </si>
  <si>
    <t>48481003</t>
  </si>
  <si>
    <t>sifon pro odvod kondenzátu</t>
  </si>
  <si>
    <t>48481004</t>
  </si>
  <si>
    <t>hadice pro odvod kondenzátu</t>
  </si>
  <si>
    <t>54233101</t>
  </si>
  <si>
    <t>nástěnný ventilátor radiální s nastavitelným doběhem - DN 100, 120 m3/hod, 230 V, 30 W</t>
  </si>
  <si>
    <t>54233102</t>
  </si>
  <si>
    <t>nástěnný ventilátor radiální s nastavitelným doběhem - DN 100, 250 m3/hod, 230 V, 50 W</t>
  </si>
  <si>
    <t>751111014</t>
  </si>
  <si>
    <t>Montáž ventilátoru axiálního nízkotlakého nástěnného základního D přes 300 do 400 mm</t>
  </si>
  <si>
    <t>751111131</t>
  </si>
  <si>
    <t>Montáž ventilátoru nízkotlakého potrubního základního D do 200 mm</t>
  </si>
  <si>
    <t>751122011</t>
  </si>
  <si>
    <t>Montáž ventilátoru radiálního nízkotlakého nástěnného základního D do 100 mm</t>
  </si>
  <si>
    <t>751311111</t>
  </si>
  <si>
    <t>Montáž vyústi čtyřhranné do kruhového potrubí do 0,040 m2</t>
  </si>
  <si>
    <t>751398011</t>
  </si>
  <si>
    <t>Montáž větrací mřížky na kruhové potrubí D do 100 mm</t>
  </si>
  <si>
    <t>751398021</t>
  </si>
  <si>
    <t>Montáž větrací mřížky stěnové do 0,040 m2</t>
  </si>
  <si>
    <t>751398031</t>
  </si>
  <si>
    <t>Montáž ventilační mřížky do dveří nebo desek do 0,040 m2</t>
  </si>
  <si>
    <t>751398041</t>
  </si>
  <si>
    <t>Montáž protidešťové žaluzie nebo žaluziové klapky na kruhové potrubí D do 300 mm</t>
  </si>
  <si>
    <t>751398042</t>
  </si>
  <si>
    <t>Montáž protidešťové žaluzie nebo žaluziové klapky na kruhové potrubí D přes 300 do 400 mm</t>
  </si>
  <si>
    <t>751398051</t>
  </si>
  <si>
    <t>Montáž protidešťové žaluzie nebo žaluziové klapky na čtyřhranné potrubí do 0,150 m2</t>
  </si>
  <si>
    <t>751510042</t>
  </si>
  <si>
    <t>Vzduchotechnické potrubí z pozinkovaného plechu kruhové spirálně vinutá trouba bez příruby D přes - 100 do 200 mm</t>
  </si>
  <si>
    <t xml:space="preserve"> "15.000000 = 15,000 [A] "_x000D_
 "Celkem "15 = 15,000 [B]_x000D_</t>
  </si>
  <si>
    <t>751711111</t>
  </si>
  <si>
    <t>Montáž klimatizační jednotky vnitřní nástěnné o výkonu do 3,5 kW</t>
  </si>
  <si>
    <t>751721111</t>
  </si>
  <si>
    <t>Montáž klimatizační jednotky venkovní s jednofázovým napájením do 2 vnitřních jednotek</t>
  </si>
  <si>
    <t>751721112</t>
  </si>
  <si>
    <t>Montáž klimatizační jednotky venkovní s jednofázovým napájením do 3 vnitřních jednotek</t>
  </si>
  <si>
    <t>751791122</t>
  </si>
  <si>
    <t>Montáž dvojice napojovacího měděného potrubí předizolovaného</t>
  </si>
  <si>
    <t>751791301</t>
  </si>
  <si>
    <t>Zkouška těsnosti potrubí</t>
  </si>
  <si>
    <t>751791401</t>
  </si>
  <si>
    <t>Vakuování potrubí</t>
  </si>
  <si>
    <t>751792003</t>
  </si>
  <si>
    <t>Montáž podstavné konstrukce (1 ks) pro uložení klimatizační jednotky na rovný podklad</t>
  </si>
  <si>
    <t>751792006</t>
  </si>
  <si>
    <t>Montáž čerpadla pro odvod kondenzátu klimatizace</t>
  </si>
  <si>
    <t>751792007</t>
  </si>
  <si>
    <t>Montáž sifonu pro odvod kondenzátu klimatizace</t>
  </si>
  <si>
    <t>751792008</t>
  </si>
  <si>
    <t>Montáž hadice pro odvod kondenzátu klimatizace</t>
  </si>
  <si>
    <t>7517920R1</t>
  </si>
  <si>
    <t>Montáž potrubí kondenzátu</t>
  </si>
  <si>
    <t>HZS2491</t>
  </si>
  <si>
    <t>Hodinová zúčtovací sazba dělník zednických výpomocí</t>
  </si>
  <si>
    <t>HZS4232</t>
  </si>
  <si>
    <t>Hodinová zúčtovací sazba technik odborný</t>
  </si>
  <si>
    <t>RMAT0001</t>
  </si>
  <si>
    <t>vnitřní klimatizační jednotka nástěnná chladící/topný výkon 2,0/3,0 kW + komunikační modul např. - RBC-FDP3-PE</t>
  </si>
  <si>
    <t>RMAT0002</t>
  </si>
  <si>
    <t>vnitřní klimatizační jednotka nástěnná chladící/topný výkon 3,5/4,5 kW + komunikační modul např. - RBC-FDP3-PE</t>
  </si>
  <si>
    <t>998 761</t>
  </si>
  <si>
    <t>ZTI- vnitřní kanalizace</t>
  </si>
  <si>
    <t>721173401</t>
  </si>
  <si>
    <t>Potrubí kanalizační z PVC SN 4 svodné DN 110</t>
  </si>
  <si>
    <t>721173402</t>
  </si>
  <si>
    <t>Potrubí kanalizační z PVC SN 4 svodné DN 125</t>
  </si>
  <si>
    <t>721174025</t>
  </si>
  <si>
    <t>Potrubí kanalizační z PP odpadní DN 110</t>
  </si>
  <si>
    <t>721174042</t>
  </si>
  <si>
    <t>Potrubí kanalizační z PP připojovací DN 40</t>
  </si>
  <si>
    <t>721174045</t>
  </si>
  <si>
    <t>Potrubí kanalizační z PP připojovací DN 110</t>
  </si>
  <si>
    <t>721174063</t>
  </si>
  <si>
    <t>Potrubí kanalizační z PP větrací DN 110</t>
  </si>
  <si>
    <t>721194103</t>
  </si>
  <si>
    <t>Vyvedení a upevnění odpadních výpustek DN 32</t>
  </si>
  <si>
    <t>721194109</t>
  </si>
  <si>
    <t>Vyvedení a upevnění odpadních výpustek DN 110</t>
  </si>
  <si>
    <t>721273153</t>
  </si>
  <si>
    <t>Hlavice ventilační polypropylen PP DN 110</t>
  </si>
  <si>
    <t>721290111</t>
  </si>
  <si>
    <t>Zkouška těsnosti potrubí kanalizace vodou DN do 125</t>
  </si>
  <si>
    <t xml:space="preserve"> "11.000000 = 11,000 [A] "_x000D_
 "Celkem "11 = 11,000 [B]_x000D_</t>
  </si>
  <si>
    <t>998 762</t>
  </si>
  <si>
    <t>ZTI - vnitřní vodovod</t>
  </si>
  <si>
    <t>722174002</t>
  </si>
  <si>
    <t>Potrubí vodovodní plastové PPR svar polyfúze PN 16 D 20x2,8 mm</t>
  </si>
  <si>
    <t>722174003</t>
  </si>
  <si>
    <t>Potrubí vodovodní plastové PPR svar polyfúze PN 16 D 25x3,5 mm</t>
  </si>
  <si>
    <t>722174062</t>
  </si>
  <si>
    <t>Potrubí vodovodní plastové křížení PPR svar polyfúze PN 20 D 20x3,4 mm</t>
  </si>
  <si>
    <t>722181241</t>
  </si>
  <si>
    <t>Ochrana vodovodního potrubí přilepenými termoizolačními trubicemi z PE tl přes 13 do 20 mm DN do 22 - mm</t>
  </si>
  <si>
    <t>722181242</t>
  </si>
  <si>
    <t>Ochrana vodovodního potrubí přilepenými termoizolačními trubicemi z PE tl přes 13 do 20 mm DN přes - 22 do 45 mm</t>
  </si>
  <si>
    <t>722190402</t>
  </si>
  <si>
    <t>Vyvedení a upevnění výpustku DN přes 25 do 50</t>
  </si>
  <si>
    <t>722220231</t>
  </si>
  <si>
    <t>Přechodka dGK PPR PN 20 D 20 x G 1/2" s kovovým vnitřním závitem</t>
  </si>
  <si>
    <t>722232043</t>
  </si>
  <si>
    <t>Kohout kulový přímý G 1/2" PN 42 do 185°C vnitřní závit</t>
  </si>
  <si>
    <t>722232045</t>
  </si>
  <si>
    <t>Kohout kulový přímý G 1" PN 42 do 185°C vnitřní závit</t>
  </si>
  <si>
    <t>722234265</t>
  </si>
  <si>
    <t>Filtr mosazný G 1" PN 20 do 80°C s 2x vnitřním závitem</t>
  </si>
  <si>
    <t>722270101</t>
  </si>
  <si>
    <t>Sestava vodoměrová závitová G 3/4"</t>
  </si>
  <si>
    <t>722290226</t>
  </si>
  <si>
    <t>Zkouška těsnosti vodovodního potrubí závitového DN do 50</t>
  </si>
  <si>
    <t xml:space="preserve"> "9.000000 = 9,000 [A] "_x000D_
 "Celkem "9 = 9,000 [B]_x000D_</t>
  </si>
  <si>
    <t>722290234</t>
  </si>
  <si>
    <t>Proplach a dezinfekce vodovodního potrubí DN do 80</t>
  </si>
  <si>
    <t>998 765</t>
  </si>
  <si>
    <t>ZTI - zařizovací předměty</t>
  </si>
  <si>
    <t>725112022</t>
  </si>
  <si>
    <t>Klozet keramický závěsný na nosné stěny s hlubokým splachováním odpad vodorovný</t>
  </si>
  <si>
    <t>725211616</t>
  </si>
  <si>
    <t>Umyvadlo keramické bílé šířky 550 mm s krytem na sifon připevněné na stěnu šrouby</t>
  </si>
  <si>
    <t>725813111</t>
  </si>
  <si>
    <t>Ventil rohový bez připojovací trubičky nebo flexi hadičky G 1/2"</t>
  </si>
  <si>
    <t>725822613</t>
  </si>
  <si>
    <t>Baterie umyvadlová stojánková páková s výpustí</t>
  </si>
  <si>
    <t>725861101</t>
  </si>
  <si>
    <t>Zápachová uzávěrka pro umyvadla DN 32</t>
  </si>
  <si>
    <t>R7255311</t>
  </si>
  <si>
    <t>Nízkotlaký průtokpvý elektrický ohřívač 5 l / 4,5 kW - pod umyvadlo</t>
  </si>
  <si>
    <t>612325101</t>
  </si>
  <si>
    <t>Vápenocementová hrubá omítka rýh ve stěnách š do 150 mm</t>
  </si>
  <si>
    <t>Vápenocementová omítka rýh
  hrubá
    ve stěnách, šířky rýhy
      do 150 mm</t>
  </si>
  <si>
    <t xml:space="preserve"> "úprava povrchů po zabudování potrubí pro odvod kondenzátu z klimatizační jednotky "4 = 4,000 [A]_x000D_</t>
  </si>
  <si>
    <t>974031153</t>
  </si>
  <si>
    <t>Vysekání rýh ve zdivu cihelném hl do 100 mm š do 100 mm</t>
  </si>
  <si>
    <t>Vysekání rýh ve zdivu cihelném na maltu vápennou nebo vápenocementovou
  do hl. 100 mm a šířky
    do 100 mm</t>
  </si>
  <si>
    <t xml:space="preserve"> "vysekání rýh pro zabudování potrubí pro odvod kondenzátu z klimatizační jednotky "40 = 40,000 [A]_x000D_</t>
  </si>
  <si>
    <t>722181212</t>
  </si>
  <si>
    <t>Ochrana vodovodního potrubí přilepenými termoizolačními trubicemi z PE tl do 6 mm DN přes 22 do 32 mm</t>
  </si>
  <si>
    <t>Ochrana potrubí
  termoizolačními trubicemi
    z pěnového polyetylenu PE
    přilepenými v příčných a podélných spojích,
    tloušťky izolace do 6 mm, vnitřního průměru izolace
      DN přes 22 do 32 mm</t>
  </si>
  <si>
    <t xml:space="preserve"> "ochrana potrubí pro odvod kondenzátu z klimatizační jednotky "40 = 40,000 [A]_x000D_</t>
  </si>
  <si>
    <t>998 766</t>
  </si>
  <si>
    <t>ZTI - předstěnové instalace</t>
  </si>
  <si>
    <t>726111031</t>
  </si>
  <si>
    <t>Instalační předstěna - klozet s ovládáním zepředu v 1080 mm závěsný do masivní zděné kce včetně - tlačítka</t>
  </si>
  <si>
    <t>726191001</t>
  </si>
  <si>
    <t>Zvukoizolační souprava pro klozet a bidet</t>
  </si>
  <si>
    <t>726191002</t>
  </si>
  <si>
    <t>Souprava pro předstěnovou montáž</t>
  </si>
  <si>
    <t xml:space="preserve"> "16.000000 = 16,000 [A] "_x000D_
 "Celkem "16 = 16,000 [B]_x000D_</t>
  </si>
  <si>
    <t>998 8</t>
  </si>
  <si>
    <t xml:space="preserve"> "`1:  Poznámka k položce:`
 `výkop 0,35x0,8: 110m`
 `Technická specifikace položky odpovídá příslušné cenové soustavě`
 `2: 30,8; výměra položky` "_x000D_
 "Celkem "30,8 = 30,800 [B]_x000D_</t>
  </si>
  <si>
    <t xml:space="preserve"> "`1:  Poznámka k položce:`
 `Technická specifikace položky odpovídá příslušné cenové soustavě`
 `2: 30,8; výměra položky` "_x000D_
 "Celkem "30,8 = 30,800 [B]_x000D_</t>
  </si>
  <si>
    <t>R31400106-1</t>
  </si>
  <si>
    <t>A - PŘISAZENÉ PRŮMYSLOVÉ LED SVÍTIDLO 45W, MULTILUMEN</t>
  </si>
  <si>
    <t xml:space="preserve"> "`1:  Poznámka k položce:`
 `1. Položka obsahuje: - kompletní svítidlo vč. zdroje a příslušenství - montáž svítidla včetně zapojení 2. Položka neobsahuje:  X 3. Způsob měření: Udává se počet kusů kompletní konstrukce nebo práce.`
 `2: 17; výměra položky` "_x000D_
 "Celkem "17 = 17,000 [B]_x000D_</t>
  </si>
  <si>
    <t>R31400106-10</t>
  </si>
  <si>
    <t>Rozvaděč RS3 - NÁSTĚNNÝ OCELOPLECHOVÝ ROZVADĚČ, DO 120 MODULŮ, KRYTÍ MIN. IP 30/20, TŘ. II, - PŘÍSTROJOVÉ VYBAVENÍ VIZ. VÝKRESOVÁ DOKUMENTACE, KUSOVĚ</t>
  </si>
  <si>
    <t xml:space="preserve"> "`1:  Poznámka k položce:`
 `1.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
 `2: 1; výměra položky` "_x000D_
 "Celkem "1 = 1,000 [B]_x000D_</t>
  </si>
  <si>
    <t>R31400106-11</t>
  </si>
  <si>
    <t>Rozvaděč RS4 - NÁSTĚNNÝ OCELOPLECHOVÝ ROZVADĚČ, DO 96 MODULŮ, KRYTÍ MIN. IP 30/20, TŘ. II, - PŘÍSTROJOVÉ VYBAVENÍ VIZ. VÝKRESOVÁ DOKUMENTACE, KUSOVĚ Z</t>
  </si>
  <si>
    <t>R31400106-12</t>
  </si>
  <si>
    <t>Rozvaděč RSděl - NÁSTĚNNÝ OCELOPLECHOVÝ ROZVADĚČ, DO 120 MODULŮ, KRYTÍ MIN. IP 30/20, TŘ. II, - PŘÍSTROJOVÉ VYBAVENÍ VIZ. VÝKRESOVÁ DOKUMENTACE, KUSOV</t>
  </si>
  <si>
    <t>R31400106-13</t>
  </si>
  <si>
    <t>POMOCNÝ, DROBNÝ A DÁLE NESPECIFIKOVANÝ MATERIÁL</t>
  </si>
  <si>
    <t xml:space="preserve"> "`1:  Poznámka k položce:`
 `Položka zahrnuje veškerý pomocný a drobný materiál, včetně veškerého příslušenství a jeho montáže.`
 `2: 1; výměra položky` "_x000D_
 "Celkem "1 = 1,000 [B]_x000D_</t>
  </si>
  <si>
    <t>R31400106-2</t>
  </si>
  <si>
    <t>AN - PŘISAZENÉ PRŮMYSLOVÉ LED SVÍTIDLO 45W, MULTILUMEN, S NOUZOVÝM MODULEM</t>
  </si>
  <si>
    <t xml:space="preserve"> "`1:  Poznámka k položce:`
 `1. Položka obsahuje: - kompletní svítidlo vč. zdroje a příslušenství - montáž svítidla včetně zapojení 2. Položka neobsahuje:  X 3. Způsob měření: Udává se počet kusů kompletní konstrukce nebo práce.`
 `2: 6; výměra položky` "_x000D_
 "Celkem "6 = 6,000 [B]_x000D_</t>
  </si>
  <si>
    <t>R31400106-3</t>
  </si>
  <si>
    <t>B - PŘISAZENÉ PRŮMYSLOVÉ LED SVÍTIDLO 19W</t>
  </si>
  <si>
    <t xml:space="preserve"> "`1:  Poznámka k položce:`
 `1. Položka obsahuje: - kompletní svítidlo vč. zdroje a příslušenství - montáž svítidla včetně zapojení 2. Položka neobsahuje:  X 3. Způsob měření: Udává se počet kusů kompletní konstrukce nebo práce.`
 `2: 23; výměra položky` "_x000D_
 "Celkem "23 = 23,000 [B]_x000D_</t>
  </si>
  <si>
    <t>R31400106-4</t>
  </si>
  <si>
    <t>BN - PŘISAZENÉ PRŮMYSLOVÉ LED SVÍTIDLO 19W, S NOUZOVÝM MODULEM</t>
  </si>
  <si>
    <t xml:space="preserve"> "`1:  Poznámka k položce:`
 `1. Položka obsahuje: - kompletní svítidlo vč. zdroje a příslušenství - montáž svítidla včetně zapojení 2. Položka neobsahuje:  X 3. Způsob měření: Udává se počet kusů kompletní konstrukce nebo práce.`
 `2: 16; výměra položky` "_x000D_
 "Celkem "16 = 16,000 [B]_x000D_</t>
  </si>
  <si>
    <t>R31400106-5</t>
  </si>
  <si>
    <t>D - ZAVĚŠENÉ LED SVÍTIDLO 42W, MIKROPRISMATICKÝ DIFUZOR</t>
  </si>
  <si>
    <t xml:space="preserve"> "`1:  Poznámka k položce:`
 `1. Položka obsahuje: - kompletní svítidlo vč. zdroje a příslušenství - montáž svítidla včetně zapojení 2. Položka neobsahuje:  X 3. Způsob měření: Udává se počet kusů kompletní konstrukce nebo práce.`
 `2: 4; výměra položky` "_x000D_
 "Celkem "4 = 4,000 [B]_x000D_</t>
  </si>
  <si>
    <t>R31400106-6</t>
  </si>
  <si>
    <t>NÁSTĚNNÝ LED REFLEKTOR 20W SE SNÍMAČEM POHYBU</t>
  </si>
  <si>
    <t xml:space="preserve"> "`1:  Poznámka k položce:`
 `1. Položka obsahuje: - kompletní svítidlo vč. zdroje a příslušenství - montáž svítidla včetně zapojení 2. Položka neobsahuje:  X 3. Způsob měření: Udává se počet kusů kompletní konstrukce nebo práce.`
 `2: 2; výměra položky` "_x000D_
 "Celkem "2 = 2,000 [B]_x000D_</t>
  </si>
  <si>
    <t>R31400106-7</t>
  </si>
  <si>
    <t>OBETONOVÁNÍ UZEMŇOVACÍHO VODIČE</t>
  </si>
  <si>
    <t xml:space="preserve"> "`1:  Poznámka k položce:`
 `1. Položka obsahuje:  – všechny náklady na obetonování uzemňovacího vodiče v rýze , dodávku prostého betonu  – přepravní náklady a přesun hmot    2. Položka neobsahuje:  – dodávku uzemňovacího vodiče  3. Způsob měření: Měří se metr délkový.`
 `2: 100; výměra položky` "_x000D_
 "Celkem "100 = 100,000 [B]_x000D_</t>
  </si>
  <si>
    <t>R31400106-8</t>
  </si>
  <si>
    <t>Rozvaděč RS1 - NÁSTĚNNÝ OCELOPLECHOVÝ ROZVADĚČ, DO 96 MODULŮ, KRYTÍ MIN. IP 30/20, TŘ. II, - PŘÍSTROJOVÉ VYBAVENÍ VIZ. VÝKRESOVÁ DOKUMENTACE, KUSOVĚ Z</t>
  </si>
  <si>
    <t>R31400106-9</t>
  </si>
  <si>
    <t>Rozvaděč RS2 - NÁSTĚNNÝ OCELOPLECHOVÝ ROZVADĚČ, DO 96 MODULŮ, KRYTÍ MIN. IP 30/20, TŘ. II, - PŘÍSTROJOVÉ VYBAVENÍ VIZ. VÝKRESOVÁ DOKUMENTACE, KUSOVĚ Z</t>
  </si>
  <si>
    <t>R701001</t>
  </si>
  <si>
    <t xml:space="preserve"> "`1:  Poznámka k položce:`
 `Technická specifikace položky odpovídá příslušné cenové soustavě`
 `2: 516; výměra položky` "_x000D_
 "Celkem "516 = 516,000 [B]_x000D_</t>
  </si>
  <si>
    <t>R702521</t>
  </si>
  <si>
    <t xml:space="preserve"> "`1:  Poznámka k položce:`
 `Technická specifikace položky odpovídá příslušné cenové soustavě`
 `2: 5; výměra položky` "_x000D_
 "Celkem "5 = 5,000 [B]_x000D_</t>
  </si>
  <si>
    <t>R703212</t>
  </si>
  <si>
    <t>KABELOVÝ ŽLAB NOSNÝ/DRÁTĚNÝ ŽÁROVĚ ZINKOVANÝ VČETNĚ UPEVNĚNÍ A PŘÍSLUŠENSTVÍ SVĚTLÉ ŠÍŘKY PŘES 100 - DO 250 MM</t>
  </si>
  <si>
    <t xml:space="preserve"> "`1:  Poznámka k položce:`
 `150/60: 85m;  250/100: 25m`
 `Technická specifikace položky odpovídá příslušné cenové soustavě`
 `2: 110; výměra položky` "_x000D_
 "Celkem "110 = 110,000 [B]_x000D_</t>
  </si>
  <si>
    <t>R703421</t>
  </si>
  <si>
    <t>ELEKTROINSTALAČNÍ TRUBKA PLASTOVÁ UV STABILNÍ VČETNĚ UPEVNĚNÍ A PŘÍSLUŠENSTVÍ DN PRŮMĚRU DO 25 MM</t>
  </si>
  <si>
    <t xml:space="preserve"> "`1:  Poznámka k položce:`
 `DN 25`
 `Technická specifikace položky odpovídá příslušné cenové soustavě`
 `2: 210; výměra položky` "_x000D_
 "Celkem "210 = 210,000 [B]_x000D_</t>
  </si>
  <si>
    <t>R703422</t>
  </si>
  <si>
    <t>ELEKTROINSTALAČNÍ TRUBKA PLASTOVÁ UV STABILNÍ VČETNĚ UPEVNĚNÍ A PŘÍSLUŠENSTVÍ DN PRŮMĚRU PŘES 25 DO - 40 MM</t>
  </si>
  <si>
    <t xml:space="preserve"> "`1:  Poznámka k položce:`
 `DN 32`
 `Technická specifikace položky odpovídá příslušné cenové soustavě`
 `2: 60; výměra položky` "_x000D_
 "Celkem "60 = 60,000 [B]_x000D_</t>
  </si>
  <si>
    <t>R703752</t>
  </si>
  <si>
    <t xml:space="preserve"> "`1:  Poznámka k položce:`
 `Technická specifikace položky odpovídá příslušné cenové soustavě`
 `2: 0,5; výměra položky` "_x000D_
 "Celkem "0,5 = 0,500 [B]_x000D_</t>
  </si>
  <si>
    <t>R74100</t>
  </si>
  <si>
    <t>HROMOSVODOVÁ JÍMÁCÍ TYČ KOVOVÁ VČETNĚ STOJANU/DRŽÁKU DÉLKY DO 3 M</t>
  </si>
  <si>
    <t xml:space="preserve"> "`1:  Poznámka k položce:`
 `l=1,5m: 6 ks`
 `Technická specifikace položky odpovídá příslušné cenové soustavě`
 `2: 6; výměra položky` "_x000D_
 "Celkem "6 = 6,000 [B]_x000D_</t>
  </si>
  <si>
    <t>R741172</t>
  </si>
  <si>
    <t>KRABICE (ROZVODKA) INSTALAČNÍ KABELOVÁ VE VYŠŠÍM KRYTÍ - MIN. IP 44 VČETNĚ PRŮCHODEK SE SVORKAMI 3-F - DO 10 MM2</t>
  </si>
  <si>
    <t xml:space="preserve"> "`1:  Poznámka k položce:`
 `Technická specifikace položky odpovídá příslušné cenové soustavě`
 `2: 45; výměra položky` "_x000D_
 "Celkem "45 = 45,000 [B]_x000D_</t>
  </si>
  <si>
    <t>R741212</t>
  </si>
  <si>
    <t>SPÍNAČ INSTALAČNÍ JEDNODUCHÝ KOMPLETNÍ NÁSTĚNNÝ - KRYTÍ MIN. IP 44</t>
  </si>
  <si>
    <t xml:space="preserve"> "`1:  Poznámka k položce:`
 `řazení 1: 9 ks;  řazení 5: 1 ks;  řazení 1/0So: 5 ks`
 `Technická specifikace položky odpovídá příslušné cenové soustavě`
 `2: 15; výměra položky` "_x000D_
 "Celkem "15 = 15,000 [B]_x000D_</t>
  </si>
  <si>
    <t>R741312</t>
  </si>
  <si>
    <t>ZÁSUVKA INSTALAČNÍ JEDNODUCHÁ, NÁSTĚNNÁ VE VYŠŠÍM KRYTÍ - MIN. IP 44</t>
  </si>
  <si>
    <t xml:space="preserve"> "`1:  Poznámka k položce:`
 `bílá: 29 ks;  červená: 3 ks`
 `Technická specifikace položky odpovídá příslušné cenové soustavě`
 `2: 32; výměra položky` "_x000D_
 "Celkem "32 = 32,000 [B]_x000D_</t>
  </si>
  <si>
    <t>R741322</t>
  </si>
  <si>
    <t>ZÁSUVKA INSTALAČNÍ JEDNODUCHÁ S PŘEPĚŤOVOU OCHRANOU, NÁSTĚNNÁ VE VYŠŠÍM KRYTÍ - MIN. IP 44</t>
  </si>
  <si>
    <t xml:space="preserve"> "`1:  Poznámka k položce:`
 `Technická specifikace položky odpovídá příslušné cenové soustavě`
 `2: 3; výměra položky` "_x000D_
 "Celkem "3 = 3,000 [B]_x000D_</t>
  </si>
  <si>
    <t>R741413</t>
  </si>
  <si>
    <t>ZÁSUVKA/PŘÍVODKA PRŮMYSLOVÁ, KRYTÍ IP 44 400 V, DO 63 A</t>
  </si>
  <si>
    <t xml:space="preserve"> "`1:  Poznámka k položce:`
 `zásuvka 16A: 1 ks`
 `Technická specifikace položky odpovídá příslušné cenové soustavě`
 `2: 1; výměra položky` "_x000D_
 "Celkem "1 = 1,000 [B]_x000D_</t>
  </si>
  <si>
    <t>R741611</t>
  </si>
  <si>
    <t>PŘÍMOTOP S TERMOSTATEM DO 1000 W</t>
  </si>
  <si>
    <t xml:space="preserve"> "`1:  Poznámka k položce:`
 `přímotop 0,5 kW: 1 ks;  přímotop 0,75 kW: 1 ks;  přímotop 1,0 kW: 1 ks`
 `Technická specifikace položky odpovídá příslušné cenové soustavě`
 `2: 3; výměra položky` "_x000D_
 "Celkem "3 = 3,000 [B]_x000D_</t>
  </si>
  <si>
    <t>R741A11</t>
  </si>
  <si>
    <t>UZEMŇOVACÍ VODIČ V ZÁKLADECH FEZN DO 120 MM2</t>
  </si>
  <si>
    <t xml:space="preserve"> "`1:  Poznámka k položce:`
 `Technická specifikace položky odpovídá příslušné cenové soustavě`
 `2: 250; výměra položky` "_x000D_
 "Celkem "250 = 250,000 [B]_x000D_</t>
  </si>
  <si>
    <t>R741B11</t>
  </si>
  <si>
    <t xml:space="preserve"> "`1:  Poznámka k položce:`
 `Technická specifikace položky odpovídá příslušné cenové soustavě`
 `2: 6; výměra položky` "_x000D_
 "Celkem "6 = 6,000 [B]_x000D_</t>
  </si>
  <si>
    <t>R741C01</t>
  </si>
  <si>
    <t xml:space="preserve"> "`1:  Poznámka k položce:`
 `Technická specifikace položky odpovídá příslušné cenové soustavě`
 `2: 8; výměra položky` "_x000D_
 "Celkem "8 = 8,000 [B]_x000D_</t>
  </si>
  <si>
    <t>R741C07</t>
  </si>
  <si>
    <t xml:space="preserve"> "`1:  Poznámka k položce:`
 `Technická specifikace položky odpovídá příslušné cenové soustavě`
 `2: 16; výměra položky` "_x000D_
 "Celkem "16 = 16,000 [B]_x000D_</t>
  </si>
  <si>
    <t>R741D11</t>
  </si>
  <si>
    <t>HROMOSVODOVÝ VODIČ FEZN NA POVRCHU</t>
  </si>
  <si>
    <t xml:space="preserve"> "`1:  Poznámka k položce:`
 `FeZn pr.8`
 `Technická specifikace položky odpovídá příslušné cenové soustavě`
 `2: 140; výměra položky` "_x000D_
 "Celkem "140 = 140,000 [B]_x000D_</t>
  </si>
  <si>
    <t>R741I01</t>
  </si>
  <si>
    <t>SPOJOVÁNÍ A PŘIPOJOVÁNÍ HROMOSVODOVÝCH VODIČŮ</t>
  </si>
  <si>
    <t xml:space="preserve"> "`1:  Poznámka k položce:`
 `Technická specifikace položky odpovídá příslušné cenové soustavě`
 `2: 26; výměra položky` "_x000D_
 "Celkem "26 = 26,000 [B]_x000D_</t>
  </si>
  <si>
    <t>R741I04</t>
  </si>
  <si>
    <t>OCHRANNÝ ÚHELNÍK KE SVODOVÉMU VODIČI</t>
  </si>
  <si>
    <t>R742F12</t>
  </si>
  <si>
    <t xml:space="preserve"> "`1:  Poznámka k položce:`
 `CYA 4ZŽ: 375m;  CYA 6 ZŽ: 230m`
 `Technická specifikace položky odpovídá příslušné cenové soustavě`
 `2: 605; výměra položky` "_x000D_
 "Celkem "605 = 605,000 [B]_x000D_</t>
  </si>
  <si>
    <t>R742G11</t>
  </si>
  <si>
    <t xml:space="preserve"> "`1:  Poznámka k položce:`
 `CYKY-J 3x1,5: 500m;  CYKY-O 3x1,5: 185m;  CYKY-J 3x2,5: 345m`
 `Technická specifikace položky odpovídá příslušné cenové soustavě`
 `2: 1030; výměra položky` "_x000D_
 "Celkem "1030 = 1030,000 [B]_x000D_</t>
  </si>
  <si>
    <t>R742G12</t>
  </si>
  <si>
    <t xml:space="preserve"> "`1:  Poznámka k položce:`
 `CYKY-J 3x4: 80m`
 `Technická specifikace položky odpovídá příslušné cenové soustavě`
 `2: 80; výměra položky` "_x000D_
 "Celkem "80 = 80,000 [B]_x000D_</t>
  </si>
  <si>
    <t>R742H11</t>
  </si>
  <si>
    <t>KABEL NN ČTYŘ- A PĚTIŽÍLOVÝ CU S PLASTOVOU IZOLACÍ DO 2,5 MM2</t>
  </si>
  <si>
    <t xml:space="preserve"> "`1:  Poznámka k položce:`
 `CYKY-J 5x2,5: 25m`
 `Technická specifikace položky odpovídá příslušné cenové soustavě`
 `2: 25; výměra položky` "_x000D_
 "Celkem "25 = 25,000 [B]_x000D_</t>
  </si>
  <si>
    <t>R742H12</t>
  </si>
  <si>
    <t xml:space="preserve"> "`1:  Poznámka k položce:`
 `CYKY-J 5x4: 90m;  CYKY-J 5x6: 90m;  CYKY-J 5x10: 40m`
 `Technická specifikace položky odpovídá příslušné cenové soustavě`
 `2: 220; výměra položky` "_x000D_
 "Celkem "220 = 220,000 [B]_x000D_</t>
  </si>
  <si>
    <t>R742K12</t>
  </si>
  <si>
    <t xml:space="preserve"> "`1:  Poznámka k položce:`
 `Technická specifikace položky odpovídá příslušné cenové soustavě`
 `2: 120; výměra položky` "_x000D_
 "Celkem "120 = 120,000 [B]_x000D_</t>
  </si>
  <si>
    <t>R742L11</t>
  </si>
  <si>
    <t xml:space="preserve"> "`1:  Poznámka k položce:`
 `Technická specifikace položky odpovídá příslušné cenové soustavě`
 `2: 488; výměra položky` "_x000D_
 "Celkem "488 = 488,000 [B]_x000D_</t>
  </si>
  <si>
    <t>R742L12</t>
  </si>
  <si>
    <t xml:space="preserve"> "`1:  Poznámka k položce:`
 `Technická specifikace položky odpovídá příslušné cenové soustavě`
 `2: 28; výměra položky` "_x000D_
 "Celkem "28 = 28,000 [B]_x000D_</t>
  </si>
  <si>
    <t>R747213</t>
  </si>
  <si>
    <t>CELKOVÁ PROHLÍDKA, ZKOUŠENÍ, MĚŘENÍ A VYHOTOVENÍ VÝCHOZÍ REVIZNÍ ZPRÁVY, PRO OBJEM IN PŘES 500 DO - 1000 TIS. KČ</t>
  </si>
  <si>
    <t xml:space="preserve"> "`1:  Poznámka k položce:`
 `Technická specifikace položky odpovídá příslušné cenové soustavě`
 `2: 1; výměra položky` "_x000D_
 "Celkem "1 = 1,000 [B]_x000D_</t>
  </si>
  <si>
    <t>R747214</t>
  </si>
  <si>
    <t>CELKOVÁ PROHLÍDKA, ZKOUŠENÍ, MĚŘENÍ A VYHOTOVENÍ VÝCHOZÍ REVIZNÍ ZPRÁVY, PRO OBJEM IN - PŘÍPLATEK ZA - KAŽDÝCH DALŠÍCH I ZAPOČATÝCH 500 TIS. KČ</t>
  </si>
  <si>
    <t>R747301</t>
  </si>
  <si>
    <t>R747414</t>
  </si>
  <si>
    <t>MĚŘENÍ ZEMNÍCH ODPORŮ - ZEMNICÍ SÍTĚ DÉLKY PÁSKU PŘES 100 DO 200 M</t>
  </si>
  <si>
    <t>R747541</t>
  </si>
  <si>
    <t>R747701</t>
  </si>
  <si>
    <t xml:space="preserve"> "`1:  Poznámka k položce:`
 `Technická specifikace položky odpovídá příslušné cenové soustavě`
 `2: 40; výměra položky` "_x000D_
 "Celkem "40 = 40,000 [B]_x000D_</t>
  </si>
  <si>
    <t>R747703</t>
  </si>
  <si>
    <t>R747704</t>
  </si>
  <si>
    <t>R747705</t>
  </si>
  <si>
    <t>998 955</t>
  </si>
  <si>
    <t>Ústřední vytápění - otopná tělesa</t>
  </si>
  <si>
    <t>735419115</t>
  </si>
  <si>
    <t>Montáž konvektoru s osazením na hmoždinky dl do 1600 mm</t>
  </si>
  <si>
    <t xml:space="preserve"> "`1:  Montáž konvektoru s osazením na hmoždinky dl do 1600 mm`
 `2: 3; výměra položky` "_x000D_
 "Celkem "3 = 3,000 [B]_x000D_</t>
  </si>
  <si>
    <t>RMAT0001_01</t>
  </si>
  <si>
    <t>Elektrický přímotopný konvektor s integrovaným elektronickým termostatem - příkon 500 W</t>
  </si>
  <si>
    <t xml:space="preserve"> "`1:  Elektrický přímotopný konvektor s integrovaným elektronickým termostatem - příkon 500 W`
 `2: 1; výměra položky` "_x000D_
 "Celkem "1 = 1,000 [B]_x000D_</t>
  </si>
  <si>
    <t>RMAT0002_01</t>
  </si>
  <si>
    <t>Elektrický přímotopný konvektor s integrovaným elektronickým termostatem - příkon 750 W</t>
  </si>
  <si>
    <t xml:space="preserve"> "`1:  Elektrický přímotopný konvektor s integrovaným elektronickým termostatem - příkon 750 W`
 `2: 1; výměra položky` "_x000D_
 "Celkem "1 = 1,000 [B]_x000D_</t>
  </si>
  <si>
    <t>RMAT0003</t>
  </si>
  <si>
    <t>Elektrický přímotopný konvektor s integrovaným elektronickým termostatem - příkon 1000 W</t>
  </si>
  <si>
    <t xml:space="preserve"> "`1:  Elektrický přímotopný konvektor s integrovaným elektronickým termostatem - příkon 1000 W`
 `2: 1; výměra položky` "_x000D_
 "Celkem "1 = 1,000 [B]_x000D_</t>
  </si>
  <si>
    <t xml:space="preserve"> "`1:  Hodinová zúčtovací sazba dělník zednických výpomocí`
 `2: 3; výměra položky` "_x000D_
 "Celkem "3 = 3,000 [B]_x000D_</t>
  </si>
  <si>
    <t xml:space="preserve"> "`1:  180,253*1,8 Přepočtené koeficientem množství2: 324,455; výměra položky` "_x000D_
 "Celkem "324,455 = 324,455 [B]_x000D_</t>
  </si>
  <si>
    <t>SO 37-40-01</t>
  </si>
  <si>
    <t xml:space="preserve"> "`1:  22,94*14,21*0,2`
 `2: 65,195; výměra položky` "_x000D_
 "Celkem "65,195 = 65,195 [B]_x000D_</t>
  </si>
  <si>
    <t xml:space="preserve"> "`1:  htú -0,75`
 `2:  22,94*14,21*0,4`
 `3:  htú -1,0`
 `4:  2,305*2,13*0,25`
 `5:  htú -1,25`
 `6:  14,06*14,21*0,5`
 `7:  Součet`
 `8: 231,514; výměra položky` "_x000D_
 "Celkem "231,514 = 231,514 [B]_x000D_</t>
  </si>
  <si>
    <t xml:space="preserve"> "`1:  pasy -1,5`
 `2:  0,25*0,6*(12,56+11,21)*2`
 `3:  0,75*0,6*(7,405*2+11,21)`
 `4:  Součet`
 `5: 18,84; výměra položky` "_x000D_
 "Celkem "18,84 = 18,840 [B]_x000D_</t>
  </si>
  <si>
    <t xml:space="preserve"> "`1:  výkopy`
 `2:  231,514+18,84`
 `3:  násypy`
 `4:  70,835`
 `5:  Součet`
 `6: 321,189; výměra položky` "_x000D_
 "Celkem "321,189 = 321,189 [B]_x000D_</t>
  </si>
  <si>
    <t xml:space="preserve"> "`1:  výkopy`
 `2:  231,514+18,84`
 `3:  násypy`
 `4:  -70,835`
 `5:  Součet`
 `6: 179,519; výměra položky` "_x000D_
 "Celkem "179,519 = 179,519 [B]_x000D_</t>
  </si>
  <si>
    <t xml:space="preserve"> "`1:  179,519*5 Přepočtené koeficientem množství2: 897,595; výměra položky` "_x000D_
 "Celkem "897,595 = 897,595 [B]_x000D_</t>
  </si>
  <si>
    <t xml:space="preserve"> "`1:  ze stáv zeminy`
 `2:  htú -0,75`
 `3:  (22,94*14,21-19,94*11,21)*0,4`
 `4:  htú -1,0`
 `5:  (2,305*2,13-1,955*1,78)*0,25`
 `6:  htú -1,25`
 `7:  (14,06*14,21-12,56*11,21)*0,5`
 `8:  Součet`
 `9: 70,835; výměra položky` "_x000D_
 "Celkem "70,835 = 70,835 [B]_x000D_</t>
  </si>
  <si>
    <t xml:space="preserve"> "`1:  22,94*14,21`
 `2: 325,977; výměra položky` "_x000D_
 "Celkem "325,977 = 325,977 [B]_x000D_</t>
  </si>
  <si>
    <t>271532213</t>
  </si>
  <si>
    <t>Podsyp pod základové konstrukce se zhutněním z hrubého kameniva frakce 8 až 16 mm</t>
  </si>
  <si>
    <t xml:space="preserve"> "`1:  podsyp`
 `2:  0,05*19,94*11,21`
 `3:  spádování`
 `4:  0,05*0,2*10,21`
 `5:  0,05*0,12*(2,305+2,13)`
 `6:  Součet`
 `7: 11,305; výměra položky` "_x000D_
 "Celkem "11,305 = 11,305 [B]_x000D_</t>
  </si>
  <si>
    <t xml:space="preserve"> "`1:  podklad beton`
 `2:  0,1*19,94*11,21`
 `3:  spádování`
 `4:  0,1*0,2*10,21`
 `5:  0,1*0,12*(2,305+2,13)`
 `6:  Součet`
 `7: 22,61; výměra položky` "_x000D_
 "Celkem "22,61 = 22,610 [B]_x000D_</t>
  </si>
  <si>
    <t xml:space="preserve"> "`1:  základ deska`
 `2:  0,2*19,94*11,21`
 `3:  spádování`
 `4:  0,2*0,2*10,21+0,5*0,5*1/2*10,21`
 `5:  0,2*0,12*(2,305+2,13)+0,25*0,25*1/2*(2,305+2,13)`
 `6:  Součet`
 `7: 46,635; výměra položky` "_x000D_
 "Celkem "46,635 = 46,635 [B]_x000D_</t>
  </si>
  <si>
    <t xml:space="preserve"> "`1:  podklad beton`
 `2:  0,1*(19,94+11,21)*2`
 `3:  želbet deska`
 `4:  0,2*(19,94+11,21)*2`
 `5:  Součet`
 `6: 18,69; výměra položky` "_x000D_
 "Celkem "18,69 = 18,690 [B]_x000D_</t>
  </si>
  <si>
    <t xml:space="preserve"> "18.690000 = 18,690 [A] "_x000D_
 "Celkem "18,69 = 18,690 [B]_x000D_</t>
  </si>
  <si>
    <t xml:space="preserve"> "`1:  předpoklad 170 kg/m3`
 `2:  46,635*0,17`
 `3: 7,928; výměra položky` "_x000D_
 "Celkem "7,928 = 7,928 [B]_x000D_</t>
  </si>
  <si>
    <t xml:space="preserve"> "`1:  podklad beton`
 `2:  19,94*11,21*4,44*1,1/1000`
 `3:  spádování`
 `4:  0,2*10,21*4,44*1,1/1000`
 `5:  0,12*(2,305+2,13)*4,44*1,1/1000`
 `6:  Součet`
 `7: 1,105; výměra položky` "_x000D_
 "Celkem "1,105 = 1,105 [B]_x000D_</t>
  </si>
  <si>
    <t xml:space="preserve"> "`1:  pasy -1,5`
 `2:  0,35*0,6*(12,56+11,21)*2`
 `3:  0,85*0,6*(7,405*2+11,21)`
 `4:  -0,25*0,6*(2,455+1,78)`
 `5:  Součet`
 `6: 22,618; výměra položky` "_x000D_
 "Celkem "22,618 = 22,618 [B]_x000D_</t>
  </si>
  <si>
    <t xml:space="preserve"> "`1:  pasy -1,5`
 `2:  0,15*(19,94+11,21)*2`
 `3: 9,345; výměra položky` "_x000D_
 "Celkem "9,345 = 9,345 [B]_x000D_</t>
  </si>
  <si>
    <t xml:space="preserve"> "9.345000 = 9,345 [A] "_x000D_
 "Celkem "9,345 = 9,345 [B]_x000D_</t>
  </si>
  <si>
    <t xml:space="preserve"> "`1:  instal šachta`
 `2:  0,5*(1,78+1,955*2)`
 `3:  instal kanál`
 `4:  0,75*(1,32+2,52)*2`
 `5:  0,25*(1,625+1+4,35+0,55+4,59+1+1,38)`
 `6:  Součet`
 `7: 12,229; výměra položky` "_x000D_
 "Celkem "12,229 = 12,229 [B]_x000D_</t>
  </si>
  <si>
    <t xml:space="preserve"> "`1:  základ stěny`
 `2:  0,75*(5,145+10,215+5,245+6,47+4,9+2,79)`
 `3:  instal šachta`
 `4:  0,5*0,5*2`
 `5:  Součet`
 `6: 26,574; výměra položky` "_x000D_
 "Celkem "26,574 = 26,574 [B]_x000D_</t>
  </si>
  <si>
    <t xml:space="preserve"> "`1:  základ stěny`
 `2:  0,75*(12,56+11,21)*2`
 `3:  0,25*(7,405*2+11,21)`
 `4:  0,25*(2,455+2,28)`
 `5:  Součet`
 `6: 43,344; výměra položky` "_x000D_
 "Celkem "43,344 = 43,344 [B]_x000D_</t>
  </si>
  <si>
    <t xml:space="preserve"> "`1:  předpoklad 16 m/m2`
 `2:  (12,229+26,574+43,344)*16*0,888*1,1/1000`
 `3: 1,284; výměra položky` "_x000D_
 "Celkem "1,284 = 1,284 [B]_x000D_</t>
  </si>
  <si>
    <t xml:space="preserve"> "`1:  instal šachta`
 `2:  2*8,1*1,1/1000`
 `3: 0,018; výměra položky` "_x000D_
 "Celkem "0,018 = 0,018 [B]_x000D_</t>
  </si>
  <si>
    <t xml:space="preserve"> "`1:  instal šachta`
 `2:  1,8*20,4*1,1/1000`
 `3: 0,04; výměra položky` "_x000D_
 "Celkem "0,04 = 0,040 [B]_x000D_</t>
  </si>
  <si>
    <t xml:space="preserve"> "`1:  1np`
 `2:  3,25*10,25`
 `3:  -1,8`
 `4:  Součet`
 `5: 31,513; výměra položky` "_x000D_
 "Celkem "31,513 = 31,513 [B]_x000D_</t>
  </si>
  <si>
    <t xml:space="preserve"> "`1:  štít`
 `2:  2*19,9+2*1/2*11,15*2`
 `3: 62,1; výměra položky` "_x000D_
 "Celkem "62,1 = 62,100 [B]_x000D_</t>
  </si>
  <si>
    <t xml:space="preserve"> "`1:  1np`
 `2:  3,0*(19,9+11,15)*2`
 `3:  -(1,8*2,1+1,5*2+1,1*2,4)`
 `4:  Součet`
 `5: 176,88; výměra položky` "_x000D_
 "Celkem "176,88 = 176,880 [B]_x000D_</t>
  </si>
  <si>
    <t xml:space="preserve"> "`1:  atika - pillíř`
 `2:  1,5*0,45*8`
 `3: 5,4; výměra položky` "_x000D_
 "Celkem "5,4 = 5,400 [B]_x000D_</t>
  </si>
  <si>
    <t xml:space="preserve"> "`1:  1np`
 `2:  (19,9+11,15)*2`
 `3: 62,1; výměra položky` "_x000D_
 "Celkem "62,1 = 62,100 [B]_x000D_</t>
  </si>
  <si>
    <t xml:space="preserve"> "`1:  1np`
 `2:  5`
 `3: 5; výměra položky` "_x000D_
 "Celkem "5 = 5,000 [B]_x000D_</t>
  </si>
  <si>
    <t xml:space="preserve"> "`1:  1np`
 `2:  3+5`
 `3: 8; výměra položky` "_x000D_
 "Celkem "8 = 8,000 [B]_x000D_</t>
  </si>
  <si>
    <t xml:space="preserve"> "`1:  1np`
 `2:  5*2`
 `3: 10; výměra položky` "_x000D_
 "Celkem "10 = 10,000 [B]_x000D_</t>
  </si>
  <si>
    <t xml:space="preserve"> "0.053000 = 0,053 [A] "_x000D_
 "Celkem "0,053 = 0,053 [B]_x000D_</t>
  </si>
  <si>
    <t xml:space="preserve"> "`1:  1np`
 `2:  1,25+1,75*2+2,5`
 `3: 7,25; výměra položky` "_x000D_
 "Celkem "7,25 = 7,250 [B]_x000D_</t>
  </si>
  <si>
    <t xml:space="preserve"> "`1:  základ stěna`
 `2:  6*0,6+3*0,6`
 `3: 5,4; výměra položky` "_x000D_
 "Celkem "5,4 = 5,400 [B]_x000D_</t>
  </si>
  <si>
    <t xml:space="preserve"> "`1:  základ stěny`
 `2:  4*0,45+4*0,2`
 `3: 2,6; výměra položky` "_x000D_
 "Celkem "2,6 = 2,600 [B]_x000D_</t>
  </si>
  <si>
    <t xml:space="preserve"> "`1:  základ stěny`
 `2:  6*0,6+2*0,2+2*0,4`
 `3: 4,8; výměra položky` "_x000D_
 "Celkem "4,8 = 4,800 [B]_x000D_</t>
  </si>
  <si>
    <t xml:space="preserve"> "`1:  základ stěny`
 `2:  16*0,2`
 `3: 3,2; výměra položky` "_x000D_
 "Celkem "3,2 = 3,200 [B]_x000D_</t>
  </si>
  <si>
    <t>R38891</t>
  </si>
  <si>
    <t>plastový multikanál 6-ti otvorový</t>
  </si>
  <si>
    <t xml:space="preserve"> "`1:  základ stěny`
 `2:  3*0,6`
 `3: 1,8; výměra položky` "_x000D_
 "Celkem "1,8 = 1,800 [B]_x000D_</t>
  </si>
  <si>
    <t xml:space="preserve"> "`1:  základ stěny`
 `2:  6*0,6`
 `3: 3,6; výměra položky` "_x000D_
 "Celkem "3,6 = 3,600 [B]_x000D_</t>
  </si>
  <si>
    <t xml:space="preserve"> "`1:  1np `
 `2:  3,5*(5,2+10,25+5,225+6,525+5,1+2,9+7)`
 `3:  -1,8*5`
 `4:  Součet`
 `5: 138,7; výměra položky` "_x000D_
 "Celkem "138,7 = 138,700 [B]_x000D_</t>
  </si>
  <si>
    <t xml:space="preserve"> "`1:  1np `
 `2:  (5,2+10,25+5,225+6,525+5,1+2,9+7)`
 `3: 42,2; výměra položky` "_x000D_
 "Celkem "42,2 = 42,200 [B]_x000D_</t>
  </si>
  <si>
    <t xml:space="preserve"> "`1:  1np `
 `2:  3,5*11`
 `3: 38,5; výměra položky` "_x000D_
 "Celkem "38,5 = 38,500 [B]_x000D_</t>
  </si>
  <si>
    <t xml:space="preserve"> "`1:  1np`
 `2:  15+2`
 `3: 17; výměra položky` "_x000D_
 "Celkem "17 = 17,000 [B]_x000D_</t>
  </si>
  <si>
    <t xml:space="preserve"> "`1:  1np dobetonování`
 `2:  0,25*0,7*11,25`
 `3:  0,25*0,35*11,25`
 `4:  Součet`
 `5: 2,953; výměra položky` "_x000D_
 "Celkem "2,953 = 2,953 [B]_x000D_</t>
  </si>
  <si>
    <t xml:space="preserve"> "`1:  1np dobetonování`
 `2:  0,7*11,25+0,25*(0,7+1,4)*2`
 `3:  0,35*11,25`
 `4:  Součet`
 `5: 12,863; výměra položky` "_x000D_
 "Celkem "12,863 = 12,863 [B]_x000D_</t>
  </si>
  <si>
    <t xml:space="preserve"> "12.863000 = 12,863 [A] "_x000D_
 "Celkem "12,863 = 12,863 [B]_x000D_</t>
  </si>
  <si>
    <t xml:space="preserve"> "`1:  1np dobetonování`
 `2:  0,7*11,25`
 `3:  0,35*11,25`
 `4:  Součet`
 `5: 11,813; výměra položky` "_x000D_
 "Celkem "11,813 = 11,813 [B]_x000D_</t>
  </si>
  <si>
    <t xml:space="preserve"> "11.813000 = 11,813 [A] "_x000D_
 "Celkem "11,813 = 11,813 [B]_x000D_</t>
  </si>
  <si>
    <t xml:space="preserve"> "`1:  předpoklad 170 kg/m3`
 `2:  2,953*0,17`
 `3:  výztuž do spár panelů`
 `4:  158,25*2*0,888*1,1/1000`
 `5:  Součet`
 `6: 0,811; výměra položky` "_x000D_
 "Celkem "0,811 = 0,811 [B]_x000D_</t>
  </si>
  <si>
    <t xml:space="preserve"> "`1:  1np pod stropem`
 `2:  (19,9+11,15)*2`
 `3:  1np v úrovní stropu`
 `4:  (19,9+11,15)*2`
 `5:  okap`
 `6:  19,9`
 `7:  Součet`
 `8: 144,1; výměra položky` "_x000D_
 "Celkem "144,1 = 144,100 [B]_x000D_</t>
  </si>
  <si>
    <t xml:space="preserve"> "`1:  1np pod stropem`
 `2:  0,25*0,27*(19,9+11,15)*2`
 `3:  0,25*0,3*10,25`
 `4:  1np v úrovní stropu`
 `5:  0,25*0,27*(19,9+11,15)*2`
 `6:  štít`
 `7:  0,25*0,3*(19,9+11,15*2)`
 `8:  Součet`
 `9: 12,318; výměra položky` "_x000D_
 "Celkem "12,318 = 12,318 [B]_x000D_</t>
  </si>
  <si>
    <t xml:space="preserve"> "`1:  1np pod stropem`
 `2:  0,25*(19,9+11,15)*2`
 `3:  0,25*2*10,25`
 `4:  1np v úrovní stropu`
 `5:  0,25*0*(19,9+11,15)*2`
 `6:  štít`
 `7:  0,25*2*(19,9+11,15*2)`
 `8:  Součet`
 `9: 41,75; výměra položky` "_x000D_
 "Celkem "41,75 = 41,750 [B]_x000D_</t>
  </si>
  <si>
    <t xml:space="preserve"> "41.750000 = 41,750 [A] "_x000D_
 "Celkem "41,75 = 41,750 [B]_x000D_</t>
  </si>
  <si>
    <t xml:space="preserve"> "`1:  předpoklad 170 kg/m3`
 `2:  12,318*0,17`
 `3: 2,094; výměra položky` "_x000D_
 "Celkem "2,094 = 2,094 [B]_x000D_</t>
  </si>
  <si>
    <t xml:space="preserve"> "`1:  1np`
 `2:  15*10,55`
 `3: 158,25; výměra položky` "_x000D_
 "Celkem "158,25 = 158,250 [B]_x000D_</t>
  </si>
  <si>
    <t xml:space="preserve"> "`1:  1np`
 `2:  1,4+7,65`
 `3: 9,05; výměra položky` "_x000D_
 "Celkem "9,05 = 9,050 [B]_x000D_</t>
  </si>
  <si>
    <t xml:space="preserve"> "187.090000 = 187,090 [A] "_x000D_
 "Celkem "187,09 = 187,090 [B]_x000D_</t>
  </si>
  <si>
    <t xml:space="preserve"> "`1:  přechody různých materiálů - předpoklad 25%`
 `2:  187,09*0,25`
 `3: 46,773; výměra položky` "_x000D_
 "Celkem "46,773 = 46,773 [B]_x000D_</t>
  </si>
  <si>
    <t xml:space="preserve"> "`1:  1np`
 `2:  20,69+32,15+18,2+15,08+15,3+15,05+55,83+14,79`
 `3: 187,09; výměra položky` "_x000D_
 "Celkem "187,09 = 187,090 [B]_x000D_</t>
  </si>
  <si>
    <t xml:space="preserve"> "`1:  77,677+545,12`
 `2: 622,797; výměra položky` "_x000D_
 "Celkem "622,797 = 622,797 [B]_x000D_</t>
  </si>
  <si>
    <t xml:space="preserve"> "`1:  přechody různých materiálů - předpoklad 25%`
 `2:  (77,677+545,12)*0,25`
 `3: 155,699; výměra položky` "_x000D_
 "Celkem "155,699 = 155,699 [B]_x000D_</t>
  </si>
  <si>
    <t xml:space="preserve"> "`1:  zdvojená podlaha, instal kanály a šachta`
 `2:  0,8*(6,47+4,87+2,825+5,145+4,99+7,07+2,945+4,99)*2`
 `3:  0,65*(1,02+2,22)*2`
 `4:  0,4*(1,5+1+4,32+0,25)*2`
 `5:  0,65*(1,48+1,805+0,5)*2`
 `6:  Součet`
 `7: 77,677; výměra položky` "_x000D_
 "Celkem "77,677 = 77,677 [B]_x000D_</t>
  </si>
  <si>
    <t xml:space="preserve"> "`1:  1np`
 `2:  3,5*(19+10,25+10,25)*2`
 `3:  otvory`
 `4:  -(1,8*2,1+1,5*2+1,1*2,4)`
 `5:  0,2*(1,5+2)*2`
 `6:  -1,8`
 `7:  0,2*5,2`
 `8:  příčky`
 `9:  138,7*2`
 `10:  Součet`
 `11: 545,12; výměra položky` "_x000D_
 "Celkem "545,12 = 545,120 [B]_x000D_</t>
  </si>
  <si>
    <t xml:space="preserve"> "`1:  1,8*2,1+1,5*2+1,1*2,4`
 `2: 9,42; výměra položky` "_x000D_
 "Celkem "9,42 = 9,420 [B]_x000D_</t>
  </si>
  <si>
    <t xml:space="preserve"> "`1:  1np`
 `2:  1*(3,4+5,2)`
 `3: 8,6; výměra položky` "_x000D_
 "Celkem "8,6 = 8,600 [B]_x000D_</t>
  </si>
  <si>
    <t xml:space="preserve"> "`1:  1np`
 `2:  3,5*(1*2+3,4+5,2)`
 `3: 37,1; výměra položky` "_x000D_
 "Celkem "37,1 = 37,100 [B]_x000D_</t>
  </si>
  <si>
    <t xml:space="preserve"> "`1:  37,1*1,05 Přepočtené koeficientem množství2: 38,955; výměra položky` "_x000D_
 "Celkem "38,955 = 38,955 [B]_x000D_</t>
  </si>
  <si>
    <t xml:space="preserve"> "`1:  8,6*1,05 Přepočtené koeficientem množství2: 9,03; výměra položky` "_x000D_
 "Celkem "9,03 = 9,030 [B]_x000D_</t>
  </si>
  <si>
    <t xml:space="preserve"> "`1:  31,175*1,05 Přepočtené koeficientem množství2: 32,734; výměra položky` "_x000D_
 "Celkem "32,734 = 32,734 [B]_x000D_</t>
  </si>
  <si>
    <t xml:space="preserve"> "`1:  31,175+283,275`
 `2: 314,45; výměra položky` "_x000D_
 "Celkem "314,45 = 314,450 [B]_x000D_</t>
  </si>
  <si>
    <t xml:space="preserve"> "`1:  předpoklad 25% plochy`
 `2:  283,275*0,25`
 `3: 70,819; výměra položky` "_x000D_
 "Celkem "70,819 = 70,819 [B]_x000D_</t>
  </si>
  <si>
    <t xml:space="preserve"> "`1:  sokl - nad terénem`
 `2:  0,5*(11,21+12,56*2)`
 `3:  0,5*(7,405*2+11,21)`
 `4:  Součet`
 `5: 31,175; výměra položky` "_x000D_
 "Celkem "31,175 = 31,175 [B]_x000D_</t>
  </si>
  <si>
    <t xml:space="preserve"> "`1:  sokl`
 `2:  31,175`
 `3: 31,175; výměra položky` "_x000D_
 "Celkem "31,175 = 31,175 [B]_x000D_</t>
  </si>
  <si>
    <t xml:space="preserve"> "283.275000 = 283,275 [A] "_x000D_
 "Celkem "283,275 = 283,275 [B]_x000D_</t>
  </si>
  <si>
    <t xml:space="preserve"> "`1:  fasáda`
 `2:  5,54*19,9+3,7*19,9`
 `3:  (5,54+3,7)*1/2*11,15*2`
 `4:  otvory`
 `5:  -(1,8*2,1+1,5*2+1,1*2,4)`
 `6:  0,35*(1,9+2,2*2+1,25+2,5*2)+0,2*(1,5+2)*2`
 `7:  Součet`
 `8: 283,275; výměra položky` "_x000D_
 "Celkem "283,275 = 283,275 [B]_x000D_</t>
  </si>
  <si>
    <t xml:space="preserve"> "9.420000 = 9,420 [A] "_x000D_
 "Celkem "9,42 = 9,420 [B]_x000D_</t>
  </si>
  <si>
    <t xml:space="preserve"> "`1:  1np`
 `2:  0,095*(18,2+15,05+55,83)`
 `3: 8,463; výměra položky` "_x000D_
 "Celkem "8,463 = 8,463 [B]_x000D_</t>
  </si>
  <si>
    <t xml:space="preserve"> "8.463000 = 8,463 [A] "_x000D_
 "Celkem "8,463 = 8,463 [B]_x000D_</t>
  </si>
  <si>
    <t xml:space="preserve"> "`1:  výpln mezi základ stěnami`
 `2:  0,8*(5,045*3,445-(0,55*2,52+0,77*0,67))`
 `3:  0,25*(2,22*0,25+0,77*0,37)`
 `4:  0,3*(6,095*10,21-(1,78*1,955+0,55*(1,502+1+4,47)))`
 `5:  Součet`
 `6: 29,068; výměra položky` "_x000D_
 "Celkem "29,068 = 29,068 [B]_x000D_</t>
  </si>
  <si>
    <t xml:space="preserve"> "`1:  1np`
 `2:  (18,2+15,05+55,83)*4,44*1,1/1000`
 `3: 0,435; výměra položky` "_x000D_
 "Celkem "0,435 = 0,435 [B]_x000D_</t>
  </si>
  <si>
    <t xml:space="preserve"> "`1:  strop s1`
 `2:  19,3*10,85`
 `3: 209,405; výměra položky` "_x000D_
 "Celkem "209,405 = 209,405 [B]_x000D_</t>
  </si>
  <si>
    <t xml:space="preserve"> "`1:  1np`
 `2:  (18,2+15,05+55,83)`
 `3: 89,08; výměra položky` "_x000D_
 "Celkem "89,08 = 89,080 [B]_x000D_</t>
  </si>
  <si>
    <t xml:space="preserve"> "`1:  1np`
 `2:  (5,2+3,5+7+2,15+7+7,975)*2`
 `3: 65,65; výměra položky` "_x000D_
 "Celkem "65,65 = 65,650 [B]_x000D_</t>
  </si>
  <si>
    <t xml:space="preserve"> "`1:  okap chodník`
 `2:  0,5*(11,15+19,9+0,5*2-9,2*1/2)*2`
 `3: 27,45; výměra položky` "_x000D_
 "Celkem "27,45 = 27,450 [B]_x000D_</t>
  </si>
  <si>
    <t xml:space="preserve"> "`1:  226,101*0,00033 Přepočtené koeficientem množství2: 0,075; výměra položky` "_x000D_
 "Celkem "0,075 = 0,075 [B]_x000D_</t>
  </si>
  <si>
    <t xml:space="preserve"> "`1:  68,994*0,00033 Přepočtené koeficientem množství2: 0,023; výměra položky` "_x000D_
 "Celkem "0,023 = 0,023 [B]_x000D_</t>
  </si>
  <si>
    <t xml:space="preserve"> "`1:  678,303*1,15 Přepočtené koeficientem množství2: 780,048; výměra položky` "_x000D_
 "Celkem "780,048 = 780,048 [B]_x000D_</t>
  </si>
  <si>
    <t xml:space="preserve"> "`1:  206,982*1,2 Přepočtené koeficientem množství2: 248,378; výměra položky` "_x000D_
 "Celkem "248,378 = 248,378 [B]_x000D_</t>
  </si>
  <si>
    <t xml:space="preserve"> "`1:  226,101*1,15 Přepočtené koeficientem množství2: 260,016; výměra položky` "_x000D_
 "Celkem "260,016 = 260,016 [B]_x000D_</t>
  </si>
  <si>
    <t xml:space="preserve"> "`1:  podklad beton`
 `2:  19,94*11,21`
 `3:  spádování`
 `4:  0,2*10,21`
 `5:  0,12*(2,305+2,13)`
 `6:  Součet`
 `7: 226,101; výměra položky` "_x000D_
 "Celkem "226,101 = 226,101 [B]_x000D_</t>
  </si>
  <si>
    <t xml:space="preserve"> "`1:  želbet deska a podezdívka`
 `2:  1,3*(12,56*2+11,21)`
 `3:  0,8*(7,305*2+11,21)`
 `4:  0,25*(2,305+2,13)`
 `5:  Součet`
 `6: 68,994; výměra položky` "_x000D_
 "Celkem "68,994 = 68,994 [B]_x000D_</t>
  </si>
  <si>
    <t xml:space="preserve"> "`1:  226,101*3 Přepočtené koeficientem množství2: 678,303; výměra položky` "_x000D_
 "Celkem "678,303 = 678,303 [B]_x000D_</t>
  </si>
  <si>
    <t xml:space="preserve"> "`1:  68,994*3 Přepočtené koeficientem množství2: 206,982; výměra položky` "_x000D_
 "Celkem "206,982 = 206,982 [B]_x000D_</t>
  </si>
  <si>
    <t xml:space="preserve"> "`1:  sokl - pod terénem`
 `2:  0,95*(11,21+12,56*2)`
 `3:  0,45*(7,405*2+11,21)`
 `4:  0,25*(2,455+2,28)`
 `5:  Součet`
 `6: 47,407; výměra položky` "_x000D_
 "Celkem "47,407 = 47,407 [B]_x000D_</t>
  </si>
  <si>
    <t xml:space="preserve"> "`1:  základ deska`
 `2:  22*0,5*0,5`
 `3: 5,5; výměra položky` "_x000D_
 "Celkem "5,5 = 5,500 [B]_x000D_</t>
  </si>
  <si>
    <t xml:space="preserve"> "226.101000 = 226,101 [A] "_x000D_
 "Celkem "226,101 = 226,101 [B]_x000D_</t>
  </si>
  <si>
    <t xml:space="preserve"> "`1:  prostupy základ stěnou`
 `2:  9*6+6*3+6*1`
 `3: 78; výměra položky` "_x000D_
 "Celkem "78 = 78,000 [B]_x000D_</t>
  </si>
  <si>
    <t xml:space="preserve"> "78.000000 = 78,000 [A] "_x000D_
 "Celkem "78 = 78,000 [B]_x000D_</t>
  </si>
  <si>
    <t xml:space="preserve"> "`1:  209,405*1,15 Přepočtené koeficientem množství2: 240,816; výměra položky` "_x000D_
 "Celkem "240,816 = 240,816 [B]_x000D_</t>
  </si>
  <si>
    <t xml:space="preserve"> "`1:  217,781*1,15 Přepočtené koeficientem množství2: 250,448; výměra položky` "_x000D_
 "Celkem "250,448 = 250,448 [B]_x000D_</t>
  </si>
  <si>
    <t xml:space="preserve"> "`1:  střecha`
 `2:  19,3*10,85*1,04`
 `3: 217,781; výměra položky` "_x000D_
 "Celkem "217,781 = 217,781 [B]_x000D_</t>
  </si>
  <si>
    <t xml:space="preserve"> "`1:  209,405*0,00032 Přepočtené koeficientem množství2: 0,067; výměra položky` "_x000D_
 "Celkem "0,067 = 0,067 [B]_x000D_</t>
  </si>
  <si>
    <t xml:space="preserve"> "`1:  štít - atka`
 `2:  0,3*(19,9+11,15*1,04*2)`
 `3:  12,928*1,05 Přepočtené koeficientem množství4: 13,574; výměra položky` "_x000D_
 "Celkem "13,574 = 13,574 [B]_x000D_</t>
  </si>
  <si>
    <t xml:space="preserve"> "`1:  sokl - pod terénem`
 `2:  0,95*(11,21+12,56*2)`
 `3:  0,45*(7,405*2+11,21)`
 `4:  0,25*(2,455+2,28)`
 `5:  Součet`
 `6:  47,407*1,05 Přepočtené koeficientem množství7: 49,777; výměra položky` "_x000D_
 "Celkem "49,777 = 49,777 [B]_x000D_</t>
  </si>
  <si>
    <t xml:space="preserve"> "`1:  strop s1`
 `2:  19,3*10,85`
 `3:  209,405*1,05 Přepočtené koeficientem množství4: 219,875; výměra položky` "_x000D_
 "Celkem "219,875 = 219,875 [B]_x000D_</t>
  </si>
  <si>
    <t xml:space="preserve"> "`1:  209,404761904762*1,05 Přepočtené koeficientem množství2: 219,875; výměra položky` "_x000D_
 "Celkem "219,875 = 219,875 [B]_x000D_</t>
  </si>
  <si>
    <t xml:space="preserve"> "`1:  strop s1`
 `2:  19,3*10,85*2`
 `3: 418,81; výměra položky` "_x000D_
 "Celkem "418,81 = 418,810 [B]_x000D_</t>
  </si>
  <si>
    <t xml:space="preserve"> "`1:  sokl - pod terénem`
 `2:  0,95*(11,21+12,56*2)`
 `3:  0,45*(7,405*2+11,21)`
 `4:  0,25*(2,455+2,28)`
 `5:  vnitřní základ stěny`
 `6:  0,75*(3,445+5,145)`
 `7:  štít - atka`
 `8:  0,3*(19,9+11,15*1,04*2)`
 `9:  Součet`
 `10: 66,778; výměra položky` "_x000D_
 "Celkem "66,778 = 66,778 [B]_x000D_</t>
  </si>
  <si>
    <t xml:space="preserve"> "`1:  vnitřní základ stěny`
 `2:  0,75*(3,445+5,145)`
 `3:  6,443*1,05 Přepočtené koeficientem množství4: 6,765; výměra položky` "_x000D_
 "Celkem "6,765 = 6,765 [B]_x000D_</t>
  </si>
  <si>
    <t>721</t>
  </si>
  <si>
    <t>Zdravotechnika - vnitřní kanalizace</t>
  </si>
  <si>
    <t>721241102</t>
  </si>
  <si>
    <t>Lapač střešních splavenin z litiny DN 125</t>
  </si>
  <si>
    <t xml:space="preserve"> "`1:  k10`
 `2:  2`
 `3: 2; výměra položky` "_x000D_
 "Celkem "2 = 2,000 [B]_x000D_</t>
  </si>
  <si>
    <t xml:space="preserve"> "`1:  19,3*2*0,16*0,16*1,1`
 `2: 1,087; výměra položky` "_x000D_
 "Celkem "1,087 = 1,087 [B]_x000D_</t>
  </si>
  <si>
    <t xml:space="preserve"> "`1:  střecha`
 `2:  19,3*10,85*1,04*0,06*0,04*1,1`
 `3: 0,575; výměra položky` "_x000D_
 "Celkem "0,575 = 0,575 [B]_x000D_</t>
  </si>
  <si>
    <t xml:space="preserve"> "`1:  7,72*1,1 Přepočtené koeficientem množství2: 8,492; výměra položky` "_x000D_
 "Celkem "8,492 = 8,492 [B]_x000D_</t>
  </si>
  <si>
    <t xml:space="preserve"> "1.087000 = 1,087 [A] "_x000D_
 "Celkem "1,087 = 1,087 [B]_x000D_</t>
  </si>
  <si>
    <t xml:space="preserve"> "`1:  pozedníce`
 `2:  18*2`
 `3: 36; výměra položky` "_x000D_
 "Celkem "36 = 36,000 [B]_x000D_</t>
  </si>
  <si>
    <t xml:space="preserve"> "`1:  pozednice`
 `2:  19,3*2`
 `3: 38,6; výměra položky` "_x000D_
 "Celkem "38,6 = 38,600 [B]_x000D_</t>
  </si>
  <si>
    <t xml:space="preserve"> "`1:  okap`
 `2:  (0,2+0,2)*19,3`
 `3: 7,72; výměra položky` "_x000D_
 "Celkem "7,72 = 7,720 [B]_x000D_</t>
  </si>
  <si>
    <t xml:space="preserve"> "`1:  1,087+217,781*0,025+8,492*0,028+0,575`
 `2: 7,344; výměra položky` "_x000D_
 "Celkem "7,344 = 7,344 [B]_x000D_</t>
  </si>
  <si>
    <t xml:space="preserve"> "`1:  krov`
 `2:  0,625*(19,3+10,85*2)`
 `3: 25,625; výměra položky` "_x000D_
 "Celkem "25,625 = 25,625 [B]_x000D_</t>
  </si>
  <si>
    <t xml:space="preserve"> "25.625000 = 25,625 [A] "_x000D_
 "Celkem "25,625 = 25,625 [B]_x000D_</t>
  </si>
  <si>
    <t xml:space="preserve"> "`1:  střecha`
 `2:  19,3*10,85`
 `3: 209,405; výměra položky` "_x000D_
 "Celkem "209,405 = 209,405 [B]_x000D_</t>
  </si>
  <si>
    <t xml:space="preserve"> "36.000000 = 36,000 [A] "_x000D_
 "Celkem "36 = 36,000 [B]_x000D_</t>
  </si>
  <si>
    <t xml:space="preserve"> "`1:  k06`
 `2:  19,9`
 `3: 19,9; výměra položky` "_x000D_
 "Celkem "19,9 = 19,900 [B]_x000D_</t>
  </si>
  <si>
    <t xml:space="preserve"> "`1:  k05`
 `2:  19,9`
 `3: 19,9; výměra položky` "_x000D_
 "Celkem "19,9 = 19,900 [B]_x000D_</t>
  </si>
  <si>
    <t xml:space="preserve"> "`1:  k02`
 `2:  62,1`
 `3: 62,1; výměra položky` "_x000D_
 "Celkem "62,1 = 62,100 [B]_x000D_</t>
  </si>
  <si>
    <t xml:space="preserve"> "`1:  střešní krytina x atika`
 `2:  19,3+10,85*1,04*2`
 `3: 41,868; výměra položky` "_x000D_
 "Celkem "41,868 = 41,868 [B]_x000D_</t>
  </si>
  <si>
    <t xml:space="preserve"> "`1:  k09`
 `2:  19,9`
 `3: 19,9; výměra položky` "_x000D_
 "Celkem "19,9 = 19,900 [B]_x000D_</t>
  </si>
  <si>
    <t xml:space="preserve"> "`1:  19,3*1,1 Přepočtené koeficientem množství2: 21,23; výměra položky` "_x000D_
 "Celkem "21,23 = 21,230 [B]_x000D_</t>
  </si>
  <si>
    <t xml:space="preserve"> "19.300000 = 19,300 [A] "_x000D_
 "Celkem "19,3 = 19,300 [B]_x000D_</t>
  </si>
  <si>
    <t>R55602</t>
  </si>
  <si>
    <t>D+M vnitřní dveře plné, lamino, vč ocel zárubně, kování, el zámek, magnet kontakt, povrch úpravy, vel.900/1970 - D02</t>
  </si>
  <si>
    <t xml:space="preserve"> "`1:  98,01*1,1 Přepočtené koeficientem množství2: 107,811; výměra položky` "_x000D_
 "Celkem "107,811 = 107,811 [B]_x000D_</t>
  </si>
  <si>
    <t xml:space="preserve"> "`1:  1np`
 `2:  20,69+32,15+15,08+15,3+14,79`
 `3: 98,01; výměra položky` "_x000D_
 "Celkem "98,01 = 98,010 [B]_x000D_</t>
  </si>
  <si>
    <t xml:space="preserve"> "98.010000 = 98,010 [A] "_x000D_
 "Celkem "98,01 = 98,010 [B]_x000D_</t>
  </si>
  <si>
    <t>R56601</t>
  </si>
  <si>
    <t xml:space="preserve"> "339.000000 = 339,000 [A] "_x000D_
 "Celkem "339 = 339,000 [B]_x000D_</t>
  </si>
  <si>
    <t>R56602</t>
  </si>
  <si>
    <t xml:space="preserve"> "48.200000 = 48,200 [A] "_x000D_
 "Celkem "48,2 = 48,200 [B]_x000D_</t>
  </si>
  <si>
    <t>R56603</t>
  </si>
  <si>
    <t xml:space="preserve"> "30.000000 = 30,000 [A] "_x000D_
 "Celkem "30 = 30,000 [B]_x000D_</t>
  </si>
  <si>
    <t>R56604</t>
  </si>
  <si>
    <t>D+M hliník okno O+S+fix, kování, magnet kontakt, bezpečnotní folie, interiérová hliník žaluzie, povrch úpravy, - vel.1500/2000 - O01</t>
  </si>
  <si>
    <t>R56605</t>
  </si>
  <si>
    <t>R56606</t>
  </si>
  <si>
    <t>R566061</t>
  </si>
  <si>
    <t>R566062</t>
  </si>
  <si>
    <t>R56607</t>
  </si>
  <si>
    <t>D+M vstup ocel dveře, dvoukřídlé, vč zárubně, kování, mechanický zámek RC3, 2x magnet kontakt, prahu, povrch úpravy, vel.1800/2100 - D04</t>
  </si>
  <si>
    <t>R56608</t>
  </si>
  <si>
    <t>R56609</t>
  </si>
  <si>
    <t xml:space="preserve"> "`1:  24,45*1,83 Přepočtené koeficientem množství2: 44,744; výměra položky` "_x000D_
 "Celkem "44,744 = 44,744 [B]_x000D_</t>
  </si>
  <si>
    <t xml:space="preserve"> "`1:  20,69*1,1 Přepočtené koeficientem množství2: 22,759; výměra položky` "_x000D_
 "Celkem "22,759 = 22,759 [B]_x000D_</t>
  </si>
  <si>
    <t xml:space="preserve"> "`1:  1np`
 `2:  20,69`
 `3: 20,69; výměra položky` "_x000D_
 "Celkem "20,69 = 20,690 [B]_x000D_</t>
  </si>
  <si>
    <t xml:space="preserve"> "20.690000 = 20,690 [A] "_x000D_
 "Celkem "20,69 = 20,690 [B]_x000D_</t>
  </si>
  <si>
    <t xml:space="preserve"> "`1:  1np`
 `2:  (5,1+7,125)*2`
 `3: 24,45; výměra položky` "_x000D_
 "Celkem "24,45 = 24,450 [B]_x000D_</t>
  </si>
  <si>
    <t xml:space="preserve"> "24.450000 = 24,450 [A] "_x000D_
 "Celkem "24,45 = 24,450 [B]_x000D_</t>
  </si>
  <si>
    <t>R77161</t>
  </si>
  <si>
    <t xml:space="preserve"> "`1:  136,92*1,1 Přepočtené koeficientem množství2: 150,612; výměra položky` "_x000D_
 "Celkem "150,612 = 150,612 [B]_x000D_</t>
  </si>
  <si>
    <t xml:space="preserve"> "`1:  166,4*1,1 Přepočtené koeficientem množství2: 183,04; výměra položky` "_x000D_
 "Celkem "183,04 = 183,040 [B]_x000D_</t>
  </si>
  <si>
    <t xml:space="preserve"> "`1:  1np`
 `2:  (18,2+15,05+55,83)`
 `3:  32,15+15,08+15,3+14,79`
 `4:  Součet`
 `5: 166,4; výměra položky` "_x000D_
 "Celkem "166,4 = 166,400 [B]_x000D_</t>
  </si>
  <si>
    <t xml:space="preserve"> "166.400000 = 166,400 [A] "_x000D_
 "Celkem "166,4 = 166,400 [B]_x000D_</t>
  </si>
  <si>
    <t xml:space="preserve"> "`1:  1np`
 `2:  (6,525+4,93+3,48+5,2+2,9+5,2+5,1+3+7+2,15+7+7,975+2,9+5,1)*2`
 `3: 136,92; výměra položky` "_x000D_
 "Celkem "136,92 = 136,920 [B]_x000D_</t>
  </si>
  <si>
    <t xml:space="preserve"> "`1:  opláštění okapu`
 `2:  (0,2+0,2)*19,3`
 `3: 7,72; výměra položky` "_x000D_
 "Celkem "7,72 = 7,720 [B]_x000D_</t>
  </si>
  <si>
    <t xml:space="preserve"> "7.720000 = 7,720 [A] "_x000D_
 "Celkem "7,72 = 7,720 [B]_x000D_</t>
  </si>
  <si>
    <t xml:space="preserve"> "`1:  ocel nosník`
 `2:  0,42*2+0,6*1,8`
 `3: 1,92; výměra položky` "_x000D_
 "Celkem "1,92 = 1,920 [B]_x000D_</t>
  </si>
  <si>
    <t xml:space="preserve"> "1.920000 = 1,920 [A] "_x000D_
 "Celkem "1,92 = 1,920 [B]_x000D_</t>
  </si>
  <si>
    <t xml:space="preserve"> "`1:  omítky`
 `2:  187,09+622,797`
 `3: 809,887; výměra položky` "_x000D_
 "Celkem "809,887 = 809,887 [B]_x000D_</t>
  </si>
  <si>
    <t xml:space="preserve"> "809.887000 = 809,887 [A] "_x000D_
 "Celkem "809,887 = 809,887 [B]_x000D_</t>
  </si>
  <si>
    <t>R65211</t>
  </si>
  <si>
    <t>R65212</t>
  </si>
  <si>
    <t>R65213</t>
  </si>
  <si>
    <t>R65214</t>
  </si>
  <si>
    <t>R65215</t>
  </si>
  <si>
    <t>R65216</t>
  </si>
  <si>
    <t>R65217</t>
  </si>
  <si>
    <t>R65218</t>
  </si>
  <si>
    <t>Ostatní konstrukce a práce, bourání</t>
  </si>
  <si>
    <t xml:space="preserve"> "`1:  fasáda`
 `2:  5,94*(19,9+1*2)`
 `3:  4,1*(19,9+1*2)`
 `4:  (5,94+4,1)*1/2*(11,15+1*2)*2`
 `5:  Součet`
 `6: 351,902; výměra položky` "_x000D_
 "Celkem "351,902 = 351,902 [B]_x000D_</t>
  </si>
  <si>
    <t xml:space="preserve"> "`1:  351,902*60 Přepočtené koeficientem množství2: 21114,12; výměra položky` "_x000D_
 "Celkem "21114,12 = 21114,120 [B]_x000D_</t>
  </si>
  <si>
    <t xml:space="preserve"> "351.902000 = 351,902 [A] "_x000D_
 "Celkem "351,902 = 351,902 [B]_x000D_</t>
  </si>
  <si>
    <t xml:space="preserve"> "`1:  pozednice`
 `2:  36*0,2`
 `3: 7,2; výměra položky` "_x000D_
 "Celkem "7,2 = 7,200 [B]_x000D_</t>
  </si>
  <si>
    <t xml:space="preserve"> "`1:  základ stěny`
 `2:  6*0,5+4*0,2`
 `3: 3,8; výměra položky` "_x000D_
 "Celkem "3,8 = 3,800 [B]_x000D_</t>
  </si>
  <si>
    <t>977151131</t>
  </si>
  <si>
    <t>Jádrové vrty diamantovými korunkami do stavebních materiálů D přes 350 do 400 mm</t>
  </si>
  <si>
    <t xml:space="preserve"> "`1:  základ stěny`
 `2:  0,5*3`
 `3: 1,5; výměra položky` "_x000D_
 "Celkem "1,5 = 1,500 [B]_x000D_</t>
  </si>
  <si>
    <t xml:space="preserve"> "`1:  základ stěny`
 `2:  0,5*6`
 `3: 3; výměra položky` "_x000D_
 "Celkem "3 = 3,000 [B]_x000D_</t>
  </si>
  <si>
    <t xml:space="preserve"> "1.844000 = 1,844 [A] "_x000D_
 "Celkem "1,844 = 1,844 [B]_x000D_</t>
  </si>
  <si>
    <t xml:space="preserve"> "`1:  1,844*14 Přepočtené koeficientem množství2: 25,816; výměra položky` "_x000D_
 "Celkem "25,816 = 25,816 [B]_x000D_</t>
  </si>
  <si>
    <t>9751</t>
  </si>
  <si>
    <t>Vzduchotechnika</t>
  </si>
  <si>
    <t>42952018</t>
  </si>
  <si>
    <t>jednotka klimatizační venkovní jednofázové napájení do 5 vnitřních jednotek o výkonu do 10,0kW</t>
  </si>
  <si>
    <t xml:space="preserve"> "10.000000 = 10,000 [A] "_x000D_
 "Celkem "10 = 10,000 [B]_x000D_</t>
  </si>
  <si>
    <t>751721114</t>
  </si>
  <si>
    <t>Montáž klimatizační jednotky venkovní s jednofázovým napájením do 5 vnitřních jednotek</t>
  </si>
  <si>
    <t>R7517920</t>
  </si>
  <si>
    <t xml:space="preserve"> "7.000000 = 7,000 [A] "_x000D_
 "Celkem "7 = 7,000 [B]_x000D_</t>
  </si>
  <si>
    <t>9773</t>
  </si>
  <si>
    <t>9775</t>
  </si>
  <si>
    <t>R37400106-1</t>
  </si>
  <si>
    <t xml:space="preserve"> "`1:  Poznámka k položce:`
 `1. Položka obsahuje: - kompletní svítidlo vč. zdroje a příslušenství - montáž svítidla včetně zapojení 2. Položka neobsahuje:  X 3. Způsob měření: Udává se počet kusů kompletní konstrukce nebo práce.`
 `2: 18; výměra položky` "_x000D_
 "Celkem "18 = 18,000 [B]_x000D_</t>
  </si>
  <si>
    <t>R37400106-10</t>
  </si>
  <si>
    <t>R37400106-11</t>
  </si>
  <si>
    <t>R37400106-12</t>
  </si>
  <si>
    <t>Rozvaděč RS5 - NÁSTĚNNÝ OCELOPLECHOVÝ ROZVADĚČ, DO 96 MODULŮ, KRYTÍ MIN. IP 30/20, TŘ. II, - PŘÍSTROJOVÉ VYBAVENÍ VIZ. VÝKRESOVÁ DOKUMENTACE, KUSOVĚ Z</t>
  </si>
  <si>
    <t>R37400106-13</t>
  </si>
  <si>
    <t>R37400106-14</t>
  </si>
  <si>
    <t>Rozvaděč RSděl2 - NÁSTĚNNÝ OCELOPLECHOVÝ ROZVADĚČ, DO 120 MODULŮ, KRYTÍ MIN. IP 30/20, TŘ. II, - PŘÍSTROJOVÉ VYBAVENÍ VIZ. VÝKRESOVÁ DOKUMENTACE, KUSO</t>
  </si>
  <si>
    <t>R37400106-15</t>
  </si>
  <si>
    <t>R37400106-2</t>
  </si>
  <si>
    <t xml:space="preserve"> "`1:  Poznámka k položce:`
 `1. Položka obsahuje: - kompletní svítidlo vč. zdroje a příslušenství - montáž svítidla včetně zapojení 2. Položka neobsahuje:  X 3. Způsob měření: Udává se počet kusů kompletní konstrukce nebo práce.`
 `2: 5; výměra položky` "_x000D_
 "Celkem "5 = 5,000 [B]_x000D_</t>
  </si>
  <si>
    <t>R37400106-3</t>
  </si>
  <si>
    <t xml:space="preserve"> "`1:  Poznámka k položce:`
 `1. Položka obsahuje: - kompletní svítidlo vč. zdroje a příslušenství - montáž svítidla včetně zapojení 2. Položka neobsahuje:  X 3. Způsob měření: Udává se počet kusů kompletní konstrukce nebo práce.`
 `2: 15; výměra položky` "_x000D_
 "Celkem "15 = 15,000 [B]_x000D_</t>
  </si>
  <si>
    <t>R37400106-4</t>
  </si>
  <si>
    <t xml:space="preserve"> "`1:  Poznámka k položce:`
 `1. Položka obsahuje: - kompletní svítidlo vč. zdroje a příslušenství - montáž svítidla včetně zapojení 2. Položka neobsahuje:  X 3. Způsob měření: Udává se počet kusů kompletní konstrukce nebo práce.`
 `2: 10; výměra položky` "_x000D_
 "Celkem "10 = 10,000 [B]_x000D_</t>
  </si>
  <si>
    <t>R37400106-5</t>
  </si>
  <si>
    <t>R37400106-6</t>
  </si>
  <si>
    <t>R37400106-7</t>
  </si>
  <si>
    <t xml:space="preserve"> "`1:  Poznámka k položce:`
 `Obetonování uzemňovacího vodiče s krytím 50mm betonu ze všech stran.`
 `1. Položka obsahuje:  – všechny náklady na obetonování uzemňovacího vodiče v rýze , dodávku prostého betonu  – přepravní náklady a přesun hmot    2. Položka neobsahuje:  – dodávku uzemňovacího vodiče  3. Způsob měření: Měří se metr délkový.`
 `2: 100; výměra položky` "_x000D_
 "Celkem "100 = 100,000 [B]_x000D_</t>
  </si>
  <si>
    <t>R37400106-8</t>
  </si>
  <si>
    <t>R37400106-9</t>
  </si>
  <si>
    <t>R56614</t>
  </si>
  <si>
    <t xml:space="preserve"> "`1:  Poznámka k položce:`
 `Technická specifikace položky odpovídá příslušné cenové soustavě`
 `2: 446; výměra položky` "_x000D_
 "Celkem "446 = 446,000 [B]_x000D_</t>
  </si>
  <si>
    <t xml:space="preserve"> "`1:  Poznámka k položce:`
 `150/60: 80m;  250/100: 25m`
 `Technická specifikace položky odpovídá příslušné cenové soustavě`
 `2: 105; výměra položky` "_x000D_
 "Celkem "105 = 105,000 [B]_x000D_</t>
  </si>
  <si>
    <t xml:space="preserve"> "`1:  Poznámka k položce:`
 `řazení 1: 7 ks;  řazení 5: 1 ks;  řazení 1/0So: 5 ks`
 `Technická specifikace položky odpovídá příslušné cenové soustavě`
 `2: 13; výměra položky` "_x000D_
 "Celkem "13 = 13,000 [B]_x000D_</t>
  </si>
  <si>
    <t xml:space="preserve"> "`1:  Poznámka k položce:`
 `bílá: 29 ks;  červená: 2 ks`
 `Technická specifikace položky odpovídá příslušné cenové soustavě`
 `2: 31; výměra položky` "_x000D_
 "Celkem "31 = 31,000 [B]_x000D_</t>
  </si>
  <si>
    <t xml:space="preserve"> "`1:  Poznámka k položce:`
 `Technická specifikace položky odpovídá příslušné cenové soustavě`
 `2: 2; výměra položky` "_x000D_
 "Celkem "2 = 2,000 [B]_x000D_</t>
  </si>
  <si>
    <t xml:space="preserve"> "`1:  Poznámka k položce:`
 `přímotop 0,5 kW: 1 ks;  přímotop 1,0 kW: 1 ks`
 `Technická specifikace položky odpovídá příslušné cenové soustavě`
 `2: 2; výměra položky` "_x000D_
 "Celkem "2 = 2,000 [B]_x000D_</t>
  </si>
  <si>
    <t xml:space="preserve"> "`1:  Poznámka k položce:`
 `Technická specifikace položky odpovídá příslušné cenové soustavě`
 `2: 236; výměra položky` "_x000D_
 "Celkem "236 = 236,000 [B]_x000D_</t>
  </si>
  <si>
    <t xml:space="preserve"> "`1:  Poznámka k položce:`
 `Technická specifikace položky odpovídá příslušné cenové soustavě`
 `2: 9; výměra položky` "_x000D_
 "Celkem "9 = 9,000 [B]_x000D_</t>
  </si>
  <si>
    <t xml:space="preserve"> "`1:  Poznámka k položce:`
 `Technická specifikace položky odpovídá příslušné cenové soustavě`
 `2: 19; výměra položky` "_x000D_
 "Celkem "19 = 19,000 [B]_x000D_</t>
  </si>
  <si>
    <t xml:space="preserve"> "`1:  Poznámka k položce:`
 `CYA 4ZŽ: 470m;  CYA 6 ZŽ: 300m`
 `Technická specifikace položky odpovídá příslušné cenové soustavě`
 `2: 770; výměra položky` "_x000D_
 "Celkem "770 = 770,000 [B]_x000D_</t>
  </si>
  <si>
    <t xml:space="preserve"> "`1:  Poznámka k položce:`
 `CYKY-J 3x1,5: 445m;  CYKY-O 3x1,5: 180m;  CYKY-J 3x2,5: 350m`
 `Technická specifikace položky odpovídá příslušné cenové soustavě`
 `2: 975; výměra položky` "_x000D_
 "Celkem "975 = 975,000 [B]_x000D_</t>
  </si>
  <si>
    <t xml:space="preserve"> "`1:  Poznámka k položce:`
 `CYKY-J 3x4: 60m`
 `Technická specifikace položky odpovídá příslušné cenové soustavě`
 `2: 60; výměra položky` "_x000D_
 "Celkem "60 = 60,000 [B]_x000D_</t>
  </si>
  <si>
    <t xml:space="preserve"> "`1:  Poznámka k položce:`
 `CYKY-J 5x2,5: 20m`
 `Technická specifikace položky odpovídá příslušné cenové soustavě`
 `2: 20; výměra položky` "_x000D_
 "Celkem "20 = 20,000 [B]_x000D_</t>
  </si>
  <si>
    <t xml:space="preserve"> "`1:  Poznámka k položce:`
 `CYKY-J 5x4: 115m;  CYKY-J 5x6: 115m;  CYKY-J 5x10: 60m`
 `Technická specifikace položky odpovídá příslušné cenové soustavě`
 `2: 290; výměra položky` "_x000D_
 "Celkem "290 = 290,000 [B]_x000D_</t>
  </si>
  <si>
    <t xml:space="preserve"> "`1:  Poznámka k položce:`
 `Technická specifikace položky odpovídá příslušné cenové soustavě`
 `2: 412; výměra položky` "_x000D_
 "Celkem "412 = 412,000 [B]_x000D_</t>
  </si>
  <si>
    <t xml:space="preserve"> "`1:  Poznámka k položce:`
 `Technická specifikace položky odpovídá příslušné cenové soustavě`
 `2: 34; výměra položky` "_x000D_
 "Celkem "34 = 34,000 [B]_x000D_</t>
  </si>
  <si>
    <t xml:space="preserve"> "`1:  179,519*1,808 Přepočtené koeficientem množství2: 324,57; výměra položky` "_x000D_
 "Celkem "324,57 = 324,570 [B]_x000D_</t>
  </si>
  <si>
    <t xml:space="preserve"> "`1: 1,884` "_x000D_
 "Celkem "1,884 = 1,884 [B]_x000D_</t>
  </si>
  <si>
    <t>SO 37-40-02</t>
  </si>
  <si>
    <t>310236261</t>
  </si>
  <si>
    <t>Zazdívka otvorů pl přes 0,0225 do 0,09 m2 ve zdivu nadzákladovém cihlami pálenými tl přes 450 do 600 - mm</t>
  </si>
  <si>
    <t xml:space="preserve"> "1:  předpoklad"_x000D_
 "2:  10"_x000D_
 "3: 10; výměra položky"_x000D_</t>
  </si>
  <si>
    <t>310237261</t>
  </si>
  <si>
    <t>Zazdívka otvorů pl přes 0,09 do 0,25 m2 ve zdivu nadzákladovém cihlami pálenými tl přes 450 do 600 - mm</t>
  </si>
  <si>
    <t>611315416</t>
  </si>
  <si>
    <t>Oprava vnitřní vápenné hladké omítky stropů v rozsahu plochy do 10 % s celoplošným přeštukováním</t>
  </si>
  <si>
    <t xml:space="preserve"> "1:  1np"_x000D_
 "2:  30,3+7,8+3,25+18,92+33,57+15,82+25,51+32,68"_x000D_
 "3: 167,85; výměra položky"_x000D_</t>
  </si>
  <si>
    <t>612315417</t>
  </si>
  <si>
    <t>Oprava vnitřní vápenné hladké omítky stěn v rozsahu plochy přes 10 do 30 % s celoplošným - přeštukováním</t>
  </si>
  <si>
    <t xml:space="preserve"> "1:  1np"_x000D_
 "2:  3,6*(3,32+9,12+1,69+4,25+1,69+1,88+2,86+6,33+6,87+4,7+3,125+4,84+6,61+3,75+3,13*2+4,87*2)*2"_x000D_
 "3: 554,652; výměra položky"_x000D_</t>
  </si>
  <si>
    <t xml:space="preserve"> "1:  1np"_x000D_
 "2:  1,195*2,085+1,295*3,075+1,52*2,055+1,46*2,055+1,295*3,075+1,46*2,125+1,46*2,15+1,335*2,265+1,24*2,02+1,365*2,28+1,6*10"_x000D_
 "3: 47,462; výměra položky"_x000D_</t>
  </si>
  <si>
    <t>631312141</t>
  </si>
  <si>
    <t>Doplnění rýh v dosavadních mazaninách betonem prostým</t>
  </si>
  <si>
    <t xml:space="preserve"> "1:  1np - technolg kanály"_x000D_
 "2:  0,4*0,4*(10+3,6+10,3+1,1+2,4)"_x000D_
 "3: 4,384; výměra položky"_x000D_</t>
  </si>
  <si>
    <t>54914133</t>
  </si>
  <si>
    <t>kování bezpečnostní koule/klika RC3</t>
  </si>
  <si>
    <t xml:space="preserve"> "1:  viz TZ"_x000D_
 "2:  6"_x000D_
 "3: 6; výměra položky"_x000D_</t>
  </si>
  <si>
    <t>54924010</t>
  </si>
  <si>
    <t>zámek zadlabací protipožární rozteč 90x55,5mm</t>
  </si>
  <si>
    <t>54964105</t>
  </si>
  <si>
    <t>vložka cylindrická 29+55</t>
  </si>
  <si>
    <t>766660731</t>
  </si>
  <si>
    <t>Montáž dveřního bezpečnostního kování - zámku</t>
  </si>
  <si>
    <t>766660733</t>
  </si>
  <si>
    <t>Montáž dveřního bezpečnostního kování - štítku s klikou</t>
  </si>
  <si>
    <t>766661861</t>
  </si>
  <si>
    <t>Demontáž bezpečnostního zámku k opětovnému použití</t>
  </si>
  <si>
    <t>766661863</t>
  </si>
  <si>
    <t>Demontáž bezpečnostního štítku s klikou k opětovnému použití</t>
  </si>
  <si>
    <t xml:space="preserve"> "1:  140,98*1,1 Přepočtené koeficientem množství2: 155,078; výměra položky"_x000D_</t>
  </si>
  <si>
    <t>28412285</t>
  </si>
  <si>
    <t>krytina podlahová heterogenní tl 2mm</t>
  </si>
  <si>
    <t>776111115</t>
  </si>
  <si>
    <t>Broušení podkladu povlakových podlah před litím stěrky</t>
  </si>
  <si>
    <t xml:space="preserve"> "1:  1np"_x000D_
 "2:  33,57+30,3+18,92+32,68+25,51"_x000D_
 "3: 140,98; výměra položky"_x000D_</t>
  </si>
  <si>
    <t>776121112</t>
  </si>
  <si>
    <t>Vodou ředitelná penetrace savého podkladu povlakových podlah</t>
  </si>
  <si>
    <t>776141112</t>
  </si>
  <si>
    <t>Stěrka podlahová nivelační pro vyrovnání podkladu povlakových podlah pevnosti 20 MPa tl přes 3 do 5 - mm</t>
  </si>
  <si>
    <t>776201811</t>
  </si>
  <si>
    <t>Demontáž lepených povlakových podlah bez podložky ručně</t>
  </si>
  <si>
    <t>776221111</t>
  </si>
  <si>
    <t>Lepení pásů z PVC standardním lepidlem</t>
  </si>
  <si>
    <t>777</t>
  </si>
  <si>
    <t>Podlahy lité</t>
  </si>
  <si>
    <t>777111111</t>
  </si>
  <si>
    <t>Vysátí podkladu před provedením lité podlahy</t>
  </si>
  <si>
    <t xml:space="preserve"> 11.050000 = 11,050 [A]_x000D_</t>
  </si>
  <si>
    <t>777121105</t>
  </si>
  <si>
    <t>Vyrovnání podkladu podlah stěrkou plněnou pískem pl přes 1,0 m2 tl do 3 mm</t>
  </si>
  <si>
    <t>777131111</t>
  </si>
  <si>
    <t>Penetrační epoxidový nátěr podlahy plněný pískem</t>
  </si>
  <si>
    <t>777611121</t>
  </si>
  <si>
    <t>Krycí epoxidový průmyslový nátěr podlahy</t>
  </si>
  <si>
    <t>777612103</t>
  </si>
  <si>
    <t>Uzavírací epoxidový transparentní nátěr podlahy</t>
  </si>
  <si>
    <t xml:space="preserve"> "1:  1np"_x000D_
 "2:  15,82"_x000D_
 "3: 15,82; výměra položky"_x000D_</t>
  </si>
  <si>
    <t>783306807</t>
  </si>
  <si>
    <t>Odstranění nátěru ze zámečnických konstrukcí odstraňovačem nátěrů</t>
  </si>
  <si>
    <t>783906851</t>
  </si>
  <si>
    <t>Odstranění nátěrů z betonových podlah obroušením</t>
  </si>
  <si>
    <t xml:space="preserve"> "1:  1np"_x000D_
 "2:  3,25+7,8"_x000D_
 "3: 11,05; výměra položky"_x000D_</t>
  </si>
  <si>
    <t>783906859</t>
  </si>
  <si>
    <t>Odstranění nátěrů z betonových podlah oškrábáním</t>
  </si>
  <si>
    <t xml:space="preserve"> "1:  omítky"_x000D_
 "2:  167,85+554,652"_x000D_
 "3: 722,502; výměra položky"_x000D_</t>
  </si>
  <si>
    <t>R56221</t>
  </si>
  <si>
    <t>D+M bezpečnostní folie do oken</t>
  </si>
  <si>
    <t xml:space="preserve"> "1:  1np"_x000D_
 "2:  1,185*2,065+1,185*2,08+1,195*2,085+1,52*2,055+1,46*2,055+1,46*2,125+1,46*2,15+1,335*2,265+1,215*0,7+1,365*2,28+1,4*2,22"_x000D_
 "3: 29,863; výměra položky"_x000D_</t>
  </si>
  <si>
    <t>Ostatní konstrukce a práce-bourání</t>
  </si>
  <si>
    <t>R56222</t>
  </si>
  <si>
    <t>Vyklizení dotčených prostor od nepotřebného vnitřnílho vybavení, vč odvozu na skládku a skládkovného</t>
  </si>
  <si>
    <t>976085311</t>
  </si>
  <si>
    <t>Vybourání kanalizačních rámů včetně poklopů nebo mříží pl do 0,6 m2</t>
  </si>
  <si>
    <t xml:space="preserve"> "1:  1np - technolg kanály"_x000D_
 "2:  (10+3,6+10,3+1,1+2,4)"_x000D_
 "3: 27,4; výměra položky"_x000D_</t>
  </si>
  <si>
    <t>978012121</t>
  </si>
  <si>
    <t>Otlučení (osekání) vnitřní vápenné nebo vápenocementové omítky stropů rákosových v rozsahu přes 5 do - 10 %</t>
  </si>
  <si>
    <t>978013141</t>
  </si>
  <si>
    <t>Otlučení (osekání) vnitřní vápenné nebo vápenocementové omítky stěn v rozsahu přes 10 do 30 %</t>
  </si>
  <si>
    <t>997013111</t>
  </si>
  <si>
    <t>Vnitrostaveništní doprava suti a vybouraných hmot pro budovy v do 6 m s použitím mechanizace</t>
  </si>
  <si>
    <t xml:space="preserve"> 7.821000 = 7,821 [A]_x000D_</t>
  </si>
  <si>
    <t xml:space="preserve"> "1:  7,821*14 Přepočtené koeficientem množství2: 109,494; výměra položky"_x000D_</t>
  </si>
  <si>
    <t>LIKVIDACE ODPADU vč. dopravy</t>
  </si>
  <si>
    <t xml:space="preserve"> "1: 11,564"_x000D_
 "2: Viz. odpadové hospodářství"_x000D_</t>
  </si>
  <si>
    <t>SO 38-40-51</t>
  </si>
  <si>
    <t>SO 38-40-51-EL</t>
  </si>
  <si>
    <t>Nemanice - Ševětín, energocentrum - ELEKTRO</t>
  </si>
  <si>
    <t>1-74</t>
  </si>
  <si>
    <t>741172</t>
  </si>
  <si>
    <t>KRABICE (ROZVODKA) INSTALAČNÍ KABELOVÁ VE VYŠŠÍM KRYTÍ - MIN. IP 44 VČETNĚ PRŮCHODEK SE SVORKAMI 3-F DO 10 MM2</t>
  </si>
  <si>
    <t xml:space="preserve"> "50"_x000D_</t>
  </si>
  <si>
    <t>741212</t>
  </si>
  <si>
    <t xml:space="preserve"> "řazení 1: 10 ks; řazení 5: 1 ks; řazení 6: 2 ks; řazení 1/0: 1 ks"_x000D_</t>
  </si>
  <si>
    <t>741312</t>
  </si>
  <si>
    <t xml:space="preserve"> "bílá: 25 ks; červená: 2 ks"_x000D_</t>
  </si>
  <si>
    <t>741322</t>
  </si>
  <si>
    <t>741413</t>
  </si>
  <si>
    <t xml:space="preserve"> "zásuvka 16A: 1 ks"_x000D_</t>
  </si>
  <si>
    <t>741612</t>
  </si>
  <si>
    <t>PŘÍMOTOP S TERMOSTATEM PŘES 1000 DO 2000 W</t>
  </si>
  <si>
    <t xml:space="preserve"> "přímotop 1,5 kW: 6 ks; přímotop 2,0 kW: 1 ks"_x000D_</t>
  </si>
  <si>
    <t>741721</t>
  </si>
  <si>
    <t>ČIDLO TEPLOTNÍ ANALOGOVÉ</t>
  </si>
  <si>
    <t>teplotní čidlo IP65, teplotní rozsah -30°C - +60°C, výstupní signál 4-20 mA</t>
  </si>
  <si>
    <t>741D11</t>
  </si>
  <si>
    <t>FeZn pr.8</t>
  </si>
  <si>
    <t xml:space="preserve"> "220"_x000D_</t>
  </si>
  <si>
    <t>741E11</t>
  </si>
  <si>
    <t>l=1,5m: 6 ks</t>
  </si>
  <si>
    <t>741I01</t>
  </si>
  <si>
    <t xml:space="preserve"> "60"_x000D_</t>
  </si>
  <si>
    <t>741I04</t>
  </si>
  <si>
    <t xml:space="preserve"> "CYA 4ZŽ: 315m; CYA 6 ZŽ: 205m, CYA 16 ZŽ: 100m"_x000D_</t>
  </si>
  <si>
    <t xml:space="preserve"> "CYKY-J 3x1,5: 390m; CYKY-O 3x1,5: 225m; CYKY-J 3x2,5: 485m"_x000D_</t>
  </si>
  <si>
    <t xml:space="preserve"> "CYKY-J 3x4: 45m"_x000D_</t>
  </si>
  <si>
    <t>742H11</t>
  </si>
  <si>
    <t xml:space="preserve"> "CYKY-J 5x2,5: 20m"_x000D_</t>
  </si>
  <si>
    <t xml:space="preserve"> "CYKY-J 5x4: 145m; CYKY-J 5x6: 185m; CYKY-J 5x10: 25m"_x000D_</t>
  </si>
  <si>
    <t>742H62</t>
  </si>
  <si>
    <t>KABEL NN ČTYŘ- A PĚTIŽÍLOVÝ CU BEZHALOGENOVÝ OHNIODOLNÝ SE ZACHOVÁNÍM FUNKČNOSTI OD 4 DO 16 MM2</t>
  </si>
  <si>
    <t xml:space="preserve"> "1-CSKH-V-J 5x10 B2 ca s1 d1 a1 P60-R: 60m"_x000D_</t>
  </si>
  <si>
    <t xml:space="preserve"> "CYKY-J 7x1,5: 85m"_x000D_</t>
  </si>
  <si>
    <t xml:space="preserve"> "80"_x000D_</t>
  </si>
  <si>
    <t xml:space="preserve"> "260"_x000D_</t>
  </si>
  <si>
    <t xml:space="preserve"> "28"_x000D_</t>
  </si>
  <si>
    <t xml:space="preserve"> "24"_x000D_</t>
  </si>
  <si>
    <t xml:space="preserve"> "40"_x000D_</t>
  </si>
  <si>
    <t>R38405106-1</t>
  </si>
  <si>
    <t>Přisazené průmyslové LED svítidlo, polykarbonátový kryt, 45W, IP66, 4000K, elektronický předřadník, multilumen</t>
  </si>
  <si>
    <t>1. Položka obsahuje:  
- kompletní svítidlo vč. zdroje a příslušenství  
- montáž svítidla včetně zapojení  
2. Položka neobsahuje:  
 X  
3. Způsob měření:  
Udává se počet kusů kompletní konstrukce nebo práce.</t>
  </si>
  <si>
    <t>R38405106-10</t>
  </si>
  <si>
    <t>Rozvaděč RS5 - NÁSTĚNNÝ OCELOPLECHOVÝ ROZVADĚČ, DO 36 MODULŮ, KRYTÍ MIN. IP 30/20, TŘ. II, PŘÍSTROJOVÉ VYBAVENÍ VIZ. VÝKRESOVÁ DOKUMENTACE, KUSOVĚ ZKO</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</si>
  <si>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</si>
  <si>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R38405106-11</t>
  </si>
  <si>
    <t>Rozvaděč RSděl - NÁSTĚNNÝ OCELOPLECHOVÝ ROZVADĚČ, DO 120 MODULŮ, KRYTÍ MIN. IP 30/20, TŘ. II, PŘÍSTROJOVÉ VYBAVENÍ VIZ. VÝKRESOVÁ DOKUMENTACE, KUSOVĚ</t>
  </si>
  <si>
    <t>R38405106-12</t>
  </si>
  <si>
    <t>PROGRAMOVÁNÍ PLC PRO OVLÁDÁNÍ VZT</t>
  </si>
  <si>
    <t>1. Položka obsahuje:    
– veškerý programovací software a softwarové nástroje. Dále obsahuje verifikaci signálů a povelů s novými daty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</si>
  <si>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R38405106-13</t>
  </si>
  <si>
    <t>Položka zahrnuje veškerý pomocný a drobný materiál, včetně veškerého příslušenství a jeho montáže.</t>
  </si>
  <si>
    <t>R38405106-2</t>
  </si>
  <si>
    <t>Přisazené průmyslové LED svítidlo, polykarbonátový kryt, 45W, IP66, 4000K, elektronický předřadník, multilumen, nouzový modul t=1hod s autotestem</t>
  </si>
  <si>
    <t>R38405106-3</t>
  </si>
  <si>
    <t>Přisazené průmyslové LED svítidlo, polykarbonátový kryt, 19W, IP66, 4000K, elektronický předřadník</t>
  </si>
  <si>
    <t xml:space="preserve"> "12"_x000D_</t>
  </si>
  <si>
    <t>R38405106-4</t>
  </si>
  <si>
    <t>Přisazené průmyslové LED svítidlo, polykarbonátový kryt, 19W, IP66, 4000K, elektronický předřadník, nouzový modul t=1hod s autotestem</t>
  </si>
  <si>
    <t>R38405106-5</t>
  </si>
  <si>
    <t>C - NÁSTĚNNÝ LED REFLEKTOR 20W SE SNÍMAČEM POHYBU</t>
  </si>
  <si>
    <t>Nástěnný LED reflektor, opálový difuzor, 20W, IP65, 4000K, elektronický předřadník, integrovaný snímač pohybu a denního světla</t>
  </si>
  <si>
    <t>R38405106-6</t>
  </si>
  <si>
    <t>Rozvaděč RS1 - NÁSTĚNNÝ OCELOPLECHOVÝ ROZVADĚČ, DO 72 MODULŮ, KRYTÍ MIN. IP 30/20, TŘ. II, PŘÍSTROJOVÉ VYBAVENÍ VIZ. VÝKRESOVÁ DOKUMENTACE, KUSOVĚ ZKO</t>
  </si>
  <si>
    <t>R38405106-7</t>
  </si>
  <si>
    <t>Rozvaděč RS2 - NÁSTĚNNÝ OCELOPLECHOVÝ ROZVADĚČ, DO 72 MODULŮ, KRYTÍ MIN. IP 30/20, TŘ. II, PŘÍSTROJOVÉ VYBAVENÍ VIZ. VÝKRESOVÁ DOKUMENTACE, KUSOVĚ ZKO</t>
  </si>
  <si>
    <t>R38405106-8</t>
  </si>
  <si>
    <t>Rozvaděč RS3 - NÁSTĚNNÝ OCELOPLECHOVÝ ROZVADĚČ, DO 72 MODULŮ, KRYTÍ MIN. IP 30/20, TŘ. II, PŘÍSTROJOVÉ VYBAVENÍ VIZ. VÝKRESOVÁ DOKUMENTACE, KUSOVĚ ZKO</t>
  </si>
  <si>
    <t>R38405106-9</t>
  </si>
  <si>
    <t>Rozvaděč RS4 - NÁSTĚNNÝ OCELOPLECHOVÝ ROZVADĚČ, DO 72 MODULŮ, KRYTÍ MIN. IP 30/20, TŘ. II, PŘÍSTROJOVÉ VYBAVENÍ VIZ. VÝKRESOVÁ DOKUMENTACE, KUSOVĚ ZKO</t>
  </si>
  <si>
    <t>2-70</t>
  </si>
  <si>
    <t xml:space="preserve"> "312"_x000D_</t>
  </si>
  <si>
    <t xml:space="preserve"> "16"_x000D_</t>
  </si>
  <si>
    <t xml:space="preserve"> "150/60: 35m"_x000D_</t>
  </si>
  <si>
    <t>703421</t>
  </si>
  <si>
    <t>DN 25</t>
  </si>
  <si>
    <t xml:space="preserve"> "240"_x000D_</t>
  </si>
  <si>
    <t>DN 32</t>
  </si>
  <si>
    <t>703732</t>
  </si>
  <si>
    <t>KABELOVÁ PŘÍCHYTKA S FUNKČNÍ ODOLNOSTÍ PŘI POŽÁRU PRO ROZSAH UPNUTÍ OD 26 DO 50 MM</t>
  </si>
  <si>
    <t xml:space="preserve"> "200"_x000D_</t>
  </si>
  <si>
    <t xml:space="preserve"> "0,5"_x000D_</t>
  </si>
  <si>
    <t>SO 38-40-51-HSV</t>
  </si>
  <si>
    <t>Nemanice - Ševětín, energocentrum - HSV</t>
  </si>
  <si>
    <t>115001101</t>
  </si>
  <si>
    <t>Převedení vody potrubím průměru DN do 100</t>
  </si>
  <si>
    <t xml:space="preserve"> "1. čerpání vody "_x000D_
 "v.č.D.2.2.1.002 - Půdorys výkopů "_x000D_
 "Ceny lze použít na převedení vody na vzdálenost větší než 20 m, tedy za každý další metr přes 20 m "_x000D_
 "10*5 předpoklad=50,000 [A]"_x000D_</t>
  </si>
  <si>
    <t>115101201</t>
  </si>
  <si>
    <t>Čerpání vody na dopravní výšku do 10 m s uvažovaným průměrným přítokem do 500 l/min</t>
  </si>
  <si>
    <t xml:space="preserve"> "1. čerpání vody "_x000D_
 "v.č.D.2.2.1.002 - Půdorys výkopů "_x000D_
 "8*30 předpoklad-odborný odhad=240,000 [A]"_x000D_</t>
  </si>
  <si>
    <t>115101301</t>
  </si>
  <si>
    <t>Pohotovost záložní čerpací soupravy pro dopravní výšku do 10 m s uvažovaným průměrným přítokem do 500 l/min</t>
  </si>
  <si>
    <t>DEN</t>
  </si>
  <si>
    <t xml:space="preserve"> "1. čerpání vody "_x000D_
 "v.č.D.2.2.1.002 - Půdorys výkopů "_x000D_
 "30 předpoklad-odborný odhad=30,000 [A]"_x000D_</t>
  </si>
  <si>
    <t>121151123</t>
  </si>
  <si>
    <t>Sejmutí ornice strojně při souvislé ploše přes 500 m2, tl. vrstvy do 200 mm</t>
  </si>
  <si>
    <t xml:space="preserve"> "1. sejmutí ornice tl.200mm "_x000D_
 "v.č.D.2.2.1.002 - Půdorys výkopů "_x000D_
 "37*(22+12)/2=629,000 [A] "_x000D_
 "Mezisoučet: A=629,000 [B]"_x000D_</t>
  </si>
  <si>
    <t>122151404</t>
  </si>
  <si>
    <t>Vykopávky v zemnících na suchu strojně zapažených i nezapažených v hornině třídy těžitelnosti I skupiny 1 a 2 přes 100 do 500 m3</t>
  </si>
  <si>
    <t xml:space="preserve"> "1. vykopávky horniny na mezideponii - hornina určená k zásypům, násypům "_x000D_
 "501.105=501,105 [A]"_x000D_</t>
  </si>
  <si>
    <t>131151100</t>
  </si>
  <si>
    <t>Hloubení nezapažených jam a zářezů strojně s urovnáním dna do předepsaného profilu a spádu v hornině třídy těžitelnosti I skupiny 1 a 2 do 20 m3</t>
  </si>
  <si>
    <t xml:space="preserve"> "1. výkop čerpací jímky pro odčerpávání podzemní a srážkové vody "_x000D_
 "v.č.D.2.2.1.002 - Půdorys výkopů "_x000D_
 "0.6*0.6*(2.15-1.2)*2=0,684 [A] "_x000D_
 "0.6*0.6*(2.9-2.25)=0,234 [B] "_x000D_
 "0.6*0.6*(3.2-3)=0,072 [C] "_x000D_
 "0.6*0.6*(3.75-1.2)=0,918 [D] "_x000D_
 "Mezisoučet: A+B+C+D=1,908 [E] "_x000D_
 "Celkem: A+B+C+D=1,908 [F]"_x000D_</t>
  </si>
  <si>
    <t>131151105</t>
  </si>
  <si>
    <t>Hloubení nezapažených jam a zářezů strojně s urovnáním dna do předepsaného profilu a spádu v hornině třídy těžitelnosti I skupiny 1 a 2 přes 500 do 1 000 m3</t>
  </si>
  <si>
    <t xml:space="preserve"> "1. stavební jáma "_x000D_
 "v.č.D.2.2.1.002 - Půdorys výkopů "_x000D_
 "jáma dno -1,200 "_x000D_
 "((471.11+300.5)/2)*((1.2+2.11)/2-0.2)      průměrná půdorysná plocha viz.Obrázek 1 x průměrná výška výkopu, vč.odečtu tl.ornice=561,346 [A] "_x000D_
 "jámy pod plání -1,200 "_x000D_
 "4.6*3.3*(3.085-1.2) jáma -3,050=28,614 [B] "_x000D_
 "3.32*1.9*(2.3-1.2) jáma -2,300=6,939 [C] "_x000D_
 "2.275*1.02*(1.5-1.2) jáma -1,500=0,696 [D] "_x000D_
 "2.275*0.6*(1.5-1.2)/2 jáma šikmé dno=0,205 [E] "_x000D_
 "2.275*2.965*((2.42+1.5)/2-1.2) jáma šikmé dno=5,126 [F] "_x000D_
 "jáma dno -3,000 "_x000D_
 "((52.5+19.8)/2)*((1.9+1.5)/2-0.2)      průměrná půdorysná plocha viz.Obrázek 2 x průměrná výška výkopu, vč.odečtu tl.ornice=54,225 [G] "_x000D_
 "jáma dno -1,500 "_x000D_
 "2.7*1.24*0.6=2,009 [H] "_x000D_
 "(1*0.9/2)*0.6=0,270 [I] "_x000D_
 "Mezisoučet: A+B+C+D+E+F+G+H+I=659,430 [J] "_x000D_
 "Celkem: A+B+C+D+E+F+G+H+I=659,430 [K]"_x000D_</t>
  </si>
  <si>
    <t>132151101</t>
  </si>
  <si>
    <t>Hloubení nezapažených rýh šířky do 800 mm strojně s urovnáním dna do předepsaného profilu a spádu v hornině třídy těžitelnosti I skupiny 1 a 2 do 20 m3</t>
  </si>
  <si>
    <t xml:space="preserve"> "1. výkop rýh ve stavební jámě "_x000D_
 "v.č.D.2.2.1.002 - Půdorys výkopů "_x000D_
 "obvodové pasy pláň -1,200 "_x000D_
 "(19.045+7.78)*0.6*(1.95-1.2)=12,071 [A] "_x000D_
 "0.5*0.6*(2.3-1.2)=0,330 [B] "_x000D_
 "(0.5+2.4)*0.6*(2.8-1.2)=2,784 [C] "_x000D_
 "1.015*0.6*(2.55-1.2)=0,822 [D] "_x000D_
 "0.5*0.6*(3.05-1.2)=0,555 [E] "_x000D_
 "4.6*0.8*(3.55-1.2)=8,648 [F] "_x000D_
 "0.5*0.6*(2.95-1.2)=0,525 [G] "_x000D_
 "0.5*0.6*(2.45-1.2)=0,375 [H] "_x000D_
 "0.5*0.6*(2.1-1.2)=0,270 [I] "_x000D_
 "15.86*0.6*(1.95-1.2)=7,137 [J] "_x000D_
 "0.5*0.6*(2.1-1.2)=0,270 [K] "_x000D_
 "0.5*0.6*(2.5-1.2)=0,390 [L] "_x000D_
 "(0.495+1.1)*0.6*(3-1.2)=1,723 [M] "_x000D_
 "obvodové pasy mimo pláň -1,200 "_x000D_
 "5.215*0.6*(3.5-3)=1,565 [N] "_x000D_
 "0.5*0.6*(3-2.05)=0,285 [O] "_x000D_
 "0.625*0.6*(2.5-2.05)=0,169 [P] "_x000D_
 "(3.04+2.33)*0.6*(2.7-2.05-0.2)=1,450 [Q] "_x000D_
 "3*0.6*(2.35-1.6-0.2)=0,990 [R] "_x000D_
 "3*0.6*(2-1.2-0.2)=1,080 [S] "_x000D_
 "vnitřní pasy "_x000D_
 "8.78*0.5*(1.65-1.2)=1,976 [T] "_x000D_
 "(5.515+5.2+2.765*2)*0.5*(1.65-1.2)=3,655 [U] "_x000D_
 "(2.2+2.765)*0.5*(1.9-1.2)=1,738 [V] "_x000D_
 "2.66*0.5*(2.1-1.2)=1,197 [W] "_x000D_
 "0.5*0.5*(2.6-1.2)=0,350 [X] "_x000D_
 "0.555*0.5*(3-1.2)=0,500 [Y] "_x000D_
 "0.5*0.5*(3.5-1.2)=0,575 [Z] "_x000D_
 "výkopy z vnitřní strany obvodových pasů - SV roh "_x000D_
 "(1.725+1+0.4)*(0.5+0.4)*(2-1.2) rozměr půdorysu navýšen o 1/2 šířky svahu=2,250 [AA] "_x000D_
 "3.135*(0.9+0.3)*(1.8-1.2) rozměr půdorysu navýšen o 1/2 šířky svahu=2,257 [AB] "_x000D_
 "Mezisoučet: A+B+C+D+E+F+G+H+I+J+K+L+M+N+O+P+Q+R+S+T+U+V+W+X+Y+Z+AA+AB=55,937 [AC] "_x000D_
 "Celkem: A+B+C+D+E+F+G+H+I+J+K+L+M+N+O+P+Q+R+S+T+U+V+W+X+Y+Z+AA+AB=55,937 [AD]"_x000D_</t>
  </si>
  <si>
    <t>162351104</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</si>
  <si>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</si>
  <si>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500 do 1 000 m</t>
  </si>
  <si>
    <t xml:space="preserve"> "1. doprava sejmuté ornice na mezideponii "_x000D_
 "629*0.2=125,800 [A] "_x000D_
 "2. doprava vykopané horniny na mezideponii "_x000D_
 "659.43=659,430 [B] "_x000D_
 "1.908=1,908 [C] "_x000D_
 "55.937=55,937 [D] "_x000D_
 "Mezisoučet: A+B+C+D=843,075 [E] "_x000D_
 "2. doprava horniny z mezideponie určené k zásypům a násypům "_x000D_
 "267.583=267,583 [F] "_x000D_
 "233.522=233,522 [G] "_x000D_
 "Mezisoučet: F+G=501,105 [H] "_x000D_
 "Celkem: A+B+C+D+F+G=1 344,180 [I]"_x000D_</t>
  </si>
  <si>
    <t>171151111</t>
  </si>
  <si>
    <t>Uložení sypanin do násypů strojně s rozprostřením sypaniny ve vrstvách a s hrubým urovnáním zhutněných z hornin nesoudržných sypkých</t>
  </si>
  <si>
    <t xml:space="preserve"> "1. násyp horniny na stávající terén pod podlahovou konstrukci objektu "_x000D_
 "v.č.D.2.2.1.002 - Půdorys výkopů "_x000D_
 "dorovnání pláně na úroveň -1,200 uvnitř objektu "_x000D_
 "15*8.78*(0.9/2) plocha násypy pod podkladní mazaninu v řezu 2, 3 x průměrná výška násypu=59,265 [A] "_x000D_
 "-(11.615+5.515+2.765*3)*0.5*(0.9/2) odečet základových pasů=-5,721 [B] "_x000D_
 "2. násyp horniny na stávající terén okolo budovy "_x000D_
 "dorovnání ve snížené části terénu pro novou úroveň terénu "_x000D_
 "strana J "_x000D_
 "(19+5)*5*(2.25-0.15)/2=126,000 [C] "_x000D_
 "strana Z "_x000D_
 "(9.98*5-2.8*3.6)*((2.25+1.28)/2-0.15)=64,309 [D] "_x000D_
 "strana S "_x000D_
 "(11+3)*3*(1.28-0.15)/2=23,730 [E] "_x000D_
 "Mezisoučet: A+B+C+D+E=267,583 [F] "_x000D_
 "Celkem: A+B+C+D+E=267,583 [G]"_x000D_</t>
  </si>
  <si>
    <t>171152501</t>
  </si>
  <si>
    <t>Zhutnění podloží pod násypy z rostlé horniny třídy těžitelnosti I a II, skupiny 1 až 4 z hornin soudružných a nesoudržných</t>
  </si>
  <si>
    <t xml:space="preserve"> "1. zhutnění pláně pod základové konstrukce "_x000D_
 "v.č.D.2.2.1.002 - Půdorys výkopů "_x000D_
 "27.98*9.98 budova=279,240 [A] "_x000D_
 "1.8*1.6+3*2.8+3.6*2.8 šachty Š1, Š2, Š3=21,360 [B] "_x000D_
 "Celkem: A+B=300,600 [C]"_x000D_</t>
  </si>
  <si>
    <t>171251201</t>
  </si>
  <si>
    <t>Uložení sypaniny na skládky nebo meziskládky bez hutnění s upravením uložené sypaniny do předepsaného tvaru</t>
  </si>
  <si>
    <t xml:space="preserve"> "1. doprava vykopané horniny a ornice na mezideponii "_x000D_
 "843.075=843,075 [A]"_x000D_</t>
  </si>
  <si>
    <t>Zásyp sypaninou z jakékoliv horniny strojně s uložením výkopku ve vrstvách se zhutněním jam, šachet, rýh nebo kolem objektů v těchto vykopávkách</t>
  </si>
  <si>
    <t xml:space="preserve"> "1. zásypy kolem bydovy do úrovně původního terénu "_x000D_
 "v.č.D.2.2.1.002 - Půdorys výkopů "_x000D_
 "strana Z "_x000D_
 "(6.8*4.1-2.8*3.6)*(3-1.8) zásyp kolem šachty Š3=21,360 [A] "_x000D_
 "zásyp výkopu stavební jámy kolem objektu - strana S, V, J - viz.Obrázek 3 "_x000D_
 "((471.11+300.5)/2)*((1.2+2.11)/2-0.2)      průměrná půdorysná plocha viz.Obrázek 3 x průměrná výška výkopu, vč.odečtu tl.ornice=561,346 [B] "_x000D_
 "-(241.3)*((1.2+2.11)/2-0.2)  odečet objem objektu - viz.Obrázek 3=- 351,092 [C] "_x000D_
 "2. zásyp čerpacích jímek "_x000D_
 "1.908=1,908 [D] "_x000D_
 "Mezisoučet: A+B+C+D=233,522 [E] "_x000D_
 "Celkem: A+B+C+D=233,522 [F]"_x000D_</t>
  </si>
  <si>
    <t>213221111</t>
  </si>
  <si>
    <t>Ochranná vrstva na základové spáře z prostého betonu se zvýšenými nároky na prostředí tl. do 150 mm tř. C 12/15</t>
  </si>
  <si>
    <t xml:space="preserve"> "1. podkladní a ochranná mazanina základové spáry - podkladní beton C12/15 pod ŽB základovými pasy "_x000D_
 "v.č.D.2.2.1.003 - Půdorys základů "_x000D_
 "(27.98*2-3.6+8.78*2)*0.6*0.1 obvodové pasy=4,195 [A] "_x000D_
 "4.6*0.8*0.1 obvodové pasy, u šachty Š2=0,368 [B] "_x000D_
 "(8.78+5.515+11.615+2.765*3)*0.5*0.1 vnitřní pasy=1,710 [C] "_x000D_
 "Celkem: A+B+C=6,273 [D]"_x000D_</t>
  </si>
  <si>
    <t>271572211</t>
  </si>
  <si>
    <t>Podsyp pod základové konstrukce se zhutněním a urovnáním povrchu ze štěrkopísku netříděného</t>
  </si>
  <si>
    <t xml:space="preserve"> "1. vyrovnávací podsyp pod podkladní mazaninou ze štěrkopísku tl.50mm "_x000D_
 "v.č.D.2.2.1.003 - Půdorys základů "_x000D_
 "8.78*11.265*0.05=4,945 [A] "_x000D_
 "(5*8.78-1.6*3.265)*0.05=1,934 [B] "_x000D_
 "9.515*5.515*0.05=2,624 [C] "_x000D_
 "(4.2+1.7+4.215)*2.765*0.05=1,398 [D] "_x000D_
 "(2*1.7+3.8*2.9+3.8*2.8)*0.05 šachta Š1, Š2, Š3=1,253 [E] "_x000D_
 "Celkem: A+B+C+D+E=12,154 [F]"_x000D_</t>
  </si>
  <si>
    <t>273313611</t>
  </si>
  <si>
    <t>Základy z betonu prostého desky z betonu kamenem neprokládaného tř. C 16/20</t>
  </si>
  <si>
    <t xml:space="preserve"> "1. podkladní beton pod deskou C 16/20 tl.100mm se sítí Kari 100/100/6 "_x000D_
 "v.č.D.2.2.1.003 - Půdorys základů "_x000D_
 "8.78*11.265*0.1=9,891 [A] "_x000D_
 "(5*8.78-1.6*3.265)*0.1=3,868 [B] "_x000D_
 "9.515*5.515*0.1=5,248 [C] "_x000D_
 "(4.2+1.7+4.215)*2.765*0.1=2,797 [D] "_x000D_
 "(2*1.7+3.8*2.9+3.8*2.8)*0.1 šachta Š1, Š2, Š3=2,506 [E] "_x000D_
 "Celkem: A+B+C+D+E=24,310 [F]"_x000D_</t>
  </si>
  <si>
    <t>273321411</t>
  </si>
  <si>
    <t>Základy z betonu železového (bez výztuže) desky z betonu bez zvláštních nároků na prostředí tř. C 20/25</t>
  </si>
  <si>
    <t xml:space="preserve"> "1. základová deska žlb C20/25 tl.200mm "_x000D_
 "v.č.D.2.2.1.003 - Půdorys základů, D.2.2.1.001 Tvar základové desky "_x000D_
 "27.78*9.78*0.2=54,338 [A] "_x000D_
 "-(1.8+3.6*2)*0.4*0.2 odečet napojení šachet Š1, Š2, Š3=-0,720 [B] "_x000D_
 "-(1.215*0.6+1.875*(0.6+0.997+3.243)+1.3*1.04+0.9*1.1+1.65*0.8+1.276*1.355)*0.2 odečet prohlubní v základové desce=-3,039 [C] "_x000D_
 "(1.415*0.8+2.275*(0.67+1.014+3.42)+1.7*1.24+1.3*1.3+2.05*1+1.725*1.155)*0.2 deska  - dno prohlubní=4,117 [D] "_x000D_
 "Celkem: A+B+C+D=54,696 [E]"_x000D_</t>
  </si>
  <si>
    <t>273323611</t>
  </si>
  <si>
    <t>Základy z betonu železového (bez výztuže) desky z betonu pro konstrukce bílých van tř. C 30/37</t>
  </si>
  <si>
    <t xml:space="preserve"> "1. základová deska šachet (bílá vana) žlb C30/37 tl.200mm "_x000D_
 "v.č.D.2.2.1.003 - Půdorys základů, D.2.2.1.001 Tvar základové desky "_x000D_
 "(1.8*2.1)*0.3 Š1=1,134 [A] "_x000D_
 "(3.6*3.3)*0.3 Š2=3,564 [B] "_x000D_
 "(3.6*3.2)*0.3 Š3=3,456 [C] "_x000D_
 "Celkem: A+B+C=8,154 [D]"_x000D_</t>
  </si>
  <si>
    <t>Bednění základů desek zřízení</t>
  </si>
  <si>
    <t xml:space="preserve"> "1. základová deska žlb C20/25 tl.200mm "_x000D_
 "v.č.D.2.2.1.003 - Půdorys základů, D.2.2.1.001 Tvar základové desky "_x000D_
 "(27.78*2+9.78*2)*0.2 boky desky=15,024 [A] "_x000D_
 "-(1.8+0.4+3.6*2)*0.2 odečet napojení šachet Š1, Š2, Š3=-1,880 [B] "_x000D_
 "(1.215+(0.6+0.997+3.243)*2+1.04*2+1.1*2+0.8*2+1.276+0.955*2)*0.2 boky otvorů -  prohlubně v základové desce=3,992 [C] "_x000D_
 "(0.8+1.7+1.3+2.05)*0.2 deska  - dno prohlubní=1,170 [D] "_x000D_
 "2. základová deska šachet (bílá vana) žlb C30/37 tl.200mm "_x000D_
 "v.č.D.2.2.1.003 - Půdorys základů, D.2.2.1.001 Tvar základové desky "_x000D_
 "(1.8*2+2.1*2)*0.3 Š1=2,340 [E] "_x000D_
 "(3.6*2+3.3*2)*0.3 Š2=4,140 [F] "_x000D_
 "(3.6*2+3.2*2)*0.3 Š3=4,080 [G] "_x000D_
 "Celkem: A+B+C+D+E+F+G=28,866 [H]"_x000D_</t>
  </si>
  <si>
    <t>Bednění základů desek odstranění</t>
  </si>
  <si>
    <t xml:space="preserve"> "28.866 viz.položka zřízení bednění=28,866 [A]"_x000D_</t>
  </si>
  <si>
    <t>Výztuž základů desek z betonářské oceli 10 505 (R) nebo BSt 500</t>
  </si>
  <si>
    <t xml:space="preserve"> "1. výztuž základové desky +žlb.stěn nad deskou a v úrovni desky "_x000D_
 "v.č.D.2.2.1.4.004 Výztuž základové desky - výkaz "_x000D_
 "1.95749 viz.výkaz=1,957 [A]"_x000D_</t>
  </si>
  <si>
    <t>Výztuž základů desek ze svařovaných sítí z drátů typu KARI</t>
  </si>
  <si>
    <t xml:space="preserve"> "1. podkladní beton pod deskou C 16/20 tl.100mm se sítí Kari 100/100/6 "_x000D_
 "v.č.D.2.2.1.003 - Půdorys základů "_x000D_
 "hmotnost Kari sítě 100/100/6 - 4,44kg/m2, překrytí a prořez 25% "_x000D_
 "8.78*11.265*0.00444*1.25=0,549 [A] "_x000D_
 "(5*8.78-1.6*3.265)*0.00444*1.25=0,215 [B] "_x000D_
 "9.515*5.515*0.00444*1.25=0,291 [C] "_x000D_
 "(4.2+1.7+4.215)*2.765*0.00444*1.25=0,155 [D] "_x000D_
 "(2*1.7+3.8*2.9+3.8*2.8)*0.00444*1.25 šachta Š1, Š2, Š3=0,139 [E] "_x000D_
 "Mezisoučet: A+B+C+D+E=1,349 [F] "_x000D_
 "2. výztuž základové desky +žlb.stěn nad deskou a v úrovni desky "_x000D_
 "v.č.D.2.2.1.4.004 Výztuž základové desky - výkaz "_x000D_
 "5.66464 viz.výkaz=5,665 [G] "_x000D_
 "Mezisoučet: G=5,665 [H] "_x000D_
 "Celkem: A+B+C+D+E+G=7,014 [I]"_x000D_</t>
  </si>
  <si>
    <t>274322511</t>
  </si>
  <si>
    <t>Základy z betonu železového (bez výztuže) pasy z betonu se zvýšenými nároky na prostředí tř. C 25/30</t>
  </si>
  <si>
    <t xml:space="preserve"> "1. základové železobetobové pasy C25/30 "_x000D_
 "v.č.D.2.2.1.003 - Půdorys základů "_x000D_
 "obvodové pasy - strana J "_x000D_
 "(0.6+11.265+0.5+5+0.5+1.35)*0.6*(1.85-1.05)=9,223 [A] "_x000D_
 "3*0.6*(1.9-1.05)-(1.7*0.6*(1.35-1.05))=1,224 [B] "_x000D_
 "3*0.6*(2.25-1.05)-(0.58*0.6*(1.35-1.05))=2,056 [C] "_x000D_
 "2.935*0.6*(2.6-1.05)-(0.72*0.6*(1.35-1.05))=2,600 [D] "_x000D_
 "obvodové pasy - strana Z "_x000D_
 "(3.04-0.6)*0.6*(2.6-1.05)-(1.275*0.6*(1.25-1.05))=2,116 [E] "_x000D_
 "0.625*0.6*(2.4-1.25)=0,431 [F] "_x000D_
 "0.5*0.6*(2.9-1.05)-(0.15*0.6*(1.25-1.05))=0,537 [G] "_x000D_
 "0.5*0.6*(3.4-1.05)=0,705 [H] "_x000D_
 "3.6*0.6*(3.4-2.9)=1,080 [I] "_x000D_
 "0.625*0.6*(3.4-1.05)=0,881 [J] "_x000D_
 "(1.1-0.6)*0.6*(2.9-1.05)=0,555 [K] "_x000D_
 "obvodové pasy - strana S "_x000D_
 "1.1*0.6*(2.9-1.05)=1,221 [L] "_x000D_
 "0.5*0.6*(2.4-1.05)=0,405 [M] "_x000D_
 "0.5*0.6*(2-1.05)=0,285 [N] "_x000D_
 "15.86*0.6*(1.85-1.05)=7,613 [O] "_x000D_
 "0.5*0.6*(2.1-1.05)=0,315 [P] "_x000D_
 "0.5*0.6*(2.45-1.05)=0,420 [Q] "_x000D_
 "(0.5+0.5)*0.6*(2.95-1.05)=1,140 [R] "_x000D_
 "4.6*0.8*(3.45-2.95)=1,840 [S] "_x000D_
 "(0.5+0.5)*0.6*(2.95-1.05)=1,140 [T] "_x000D_
 "(1.015+0.5)*0.6*(2.45-1.05)=1,273 [U] "_x000D_
 "(0.5+1.9)*0.6*(2.7-2.2)=0,720 [V] "_x000D_
 "obvodové pasy - strana V "_x000D_
 "0.6*0.6*(2.7-1.3)=0,504 [W] "_x000D_
 "0.5*0.6*(2.2-1.3)=0,270 [X] "_x000D_
 "7.78*0.6*(1.85-1.05)=3,734 [Y] "_x000D_
 "vnitřní pasy "_x000D_
 "8.78*0.5*(1.55-1.05)=2,195 [Z] "_x000D_
 "(5.515+5.2+2.765*2)*0.5*(1.55-1.05)=4,061 [AA] "_x000D_
 "(2.2+2.765)*0.5*(1.8-1.05)=1,862 [AB] "_x000D_
 "2.66*0.5*(2-1.05)=1,264 [AC] "_x000D_
 "0.5*0.5*(2.5-1.05)=0,363 [AD] "_x000D_
 "0.555*0.5*(2.9-1.05)=0,513 [AE] "_x000D_
 "0.6*0.5*(3.4-1.05)=0,705 [AF] "_x000D_
 "Celkem: A+B+C+D+E+F+G+H+I+J+K+L+M+N+O+P+Q+R+S+T+U+V+W+X+Y+Z+AA+AB+AC+AD+AE+AF=53,251 [AG]"_x000D_</t>
  </si>
  <si>
    <t>Bednění základů pasů rovné zřízení</t>
  </si>
  <si>
    <t xml:space="preserve"> "1. základové železobetobové pasy C25/30 "_x000D_
 "v.č.D.2.2.1.003 - Půdorys základů "_x000D_
 "obvodové pasy - strana J "_x000D_
 "(0.6+11.265+0.5+5+0.5+1.35)*0.15*2=5,765 [A] "_x000D_
 "3*1*2-(1.7*2*0.3)+(0.6*2*0.3)=5,340 [B] "_x000D_
 "3*1*2-(0.58*2*0.3)+(0.6*0.3)=5,832 [C] "_x000D_
 "2.935*1*2-(0.72*2*0.3)+(0.6*0.3)=5,618 [D] "_x000D_
 "obvodové pasy - strana Z "_x000D_
 "(3.04-0.6)*1*2-(1.275*2*0.3)+(0.6*0.3)=4,295 [E] "_x000D_
 "0.625*1.4*2+(0.6*0.3)=1,930 [F] "_x000D_
 "0.5*1.6*2-(0.15*2*0.3)+(0.6*2*0.2)=1,750 [G] "_x000D_
 "0.5*1.8*2+0.6*(2.9-1.05)=2,910 [H] "_x000D_
 "(3.6*2+0.6*2)*0.15=1,260 [I] "_x000D_
 "0.625*1.6*2+0.6*(2.9-1.05)=3,110 [J] "_x000D_
 "(1.1-0.6)*0.15*2=0,150 [K] "_x000D_
 "obvodové pasy - strana S "_x000D_
 "1.1*0.15*2=0,330 [L] "_x000D_
 "0.5*0.15*2=0,150 [M] "_x000D_
 "0.5*0.15*2=0,150 [N] "_x000D_
 "15.86*0.15*2=4,758 [O] "_x000D_
 "0.5*1.4*2=1,400 [P] "_x000D_
 "0.5*1.6*2=1,600 [Q] "_x000D_
 "(0.5+0.5)*1.8*2+0.6*(2.95-1.05)=4,740 [R] "_x000D_
 "(4.6*2+0.8*2)*0.15=1,620 [S] "_x000D_
 "(0.5+0.5)*1.6*2=3,200 [T] "_x000D_
 "(1.015+0.5)*1.4*2=4,242 [U] "_x000D_
 "((0.5+1.9)*2+0.6*2)*0.15=0,900 [V] "_x000D_
 "obvodové pasy - strana V "_x000D_
 "0.6*0.9*2+0.6*(2.2-1.3)=1,620 [W] "_x000D_
 "0.5*0.5*2=0,500 [X] "_x000D_
 "7.78*0.15*2=2,334 [Y] "_x000D_
 "vnitřní pasy "_x000D_
 "8.78*0.15*2=2,634 [Z] "_x000D_
 "(5.515+5.2+2.765*2)*0.15*2=4,874 [AA] "_x000D_
 "(2.2+2.765)*0.15*2=1,490 [AB] "_x000D_
 "2.66*0.15*2=0,798 [AC] "_x000D_
 "0.5*1*2=1,000 [AD] "_x000D_
 "0.555*1.2*2=1,332 [AE] "_x000D_
 "0.6*2*1.5+0.5*(2.6-1.05)=2,575 [AF] "_x000D_
 "Celkem: A+B+C+D+E+F+G+H+I+J+K+L+M+N+O+P+Q+R+S+T+U+V+W+X+Y+Z+AA+AB+AC+AD+AE+AF=80,207 [AG]"_x000D_</t>
  </si>
  <si>
    <t>Bednění základů pasů rovné odstranění</t>
  </si>
  <si>
    <t xml:space="preserve"> "80.207 viz.položka zřízení bednění=80,207 [A]"_x000D_</t>
  </si>
  <si>
    <t>274361821</t>
  </si>
  <si>
    <t>Výztuž základů pasů z betonářské oceli 10 505 (R) nebo BSt 500</t>
  </si>
  <si>
    <t xml:space="preserve"> "1. výztuž základový pasů "_x000D_
 "v.č.D.2.2.1.4.003 Výztuž základových pasů - výkaz "_x000D_
 "3.12479 viz.výkaz=3,125 [A]"_x000D_</t>
  </si>
  <si>
    <t>279271129</t>
  </si>
  <si>
    <t>Zdivo základové z cihel betonových stěn z cihel dl. 290 mm, na maltu MC-15</t>
  </si>
  <si>
    <t xml:space="preserve"> "1. stěny kolem prohloubené základové desky "_x000D_
 "v.č.D.2.2.1.003 - Půdorys základů "_x000D_
 "(1+0.6)*0.25*0.22 u Š1, dl./v./tl. - řez 5=0,088 [A] "_x000D_
 "(0.6*0.4/2+(1.04+3.3)*0.4+3.3*1/2)*0.2*2 u Š2, šikmá část, řez 4=1,402 [B] "_x000D_
 "(1.7+0.64*2)*0.3*0.2 strana J, mezi řezem 2 a 3=0,179 [C] "_x000D_
 "(1.3+0.7*2)*0.3*0.2 strana J, mezi řezem 2 a 3=0,162 [D] "_x000D_
 "(2.05+0.4*2)*0.2*0.2 strana Z=0,114 [E] "_x000D_
 "(1.475+0.955)*0.6*0.2 u Š3=0,292 [F] "_x000D_
 "Celkem: A+B+C+D+E+F=2,237 [G]"_x000D_</t>
  </si>
  <si>
    <t>279321346</t>
  </si>
  <si>
    <t>Základové zdi z betonu železového (bez výztuže) bez zvláštních nároků na prostředí tř. C 20/25</t>
  </si>
  <si>
    <t xml:space="preserve"> "1. stěny v základové desce žlb C20/25 tl.200mm - skokové změny "_x000D_
 "v.č.D.2.2.1.003 - Půdorys základů, D.2.2.1.001 Tvar základové desky "_x000D_
 "(0.6*0.3/2+(0.997+3.243)*0.3+3.243*1/2)*0.2*2 stěny prohlubně u Š2=1,193 [A] "_x000D_
 "(1.7+1.04*2)*0.2*(1.1-1)=0,076 [B] "_x000D_
 "(1.3+1.1*2)*0.2*(1.1-1)=0,070 [C] "_x000D_
 "(1.725+0.955*2)*0.2*(1.4-1)=0,291 [D] "_x000D_
 "Celkem: A+B+C+D=1,630 [E]"_x000D_</t>
  </si>
  <si>
    <t>279323112</t>
  </si>
  <si>
    <t>Základové zdi z betonu železového (bez výztuže) pro konstrukce bílých van tř. C 30/37</t>
  </si>
  <si>
    <t xml:space="preserve"> "1. stěny kabelového prostoru "_x000D_
 "v.č.D.2.2.1.004 - Půdorys kabelového prostoru, D.2.2.1.001 Tvar základové desky "_x000D_
 "1.875*0.4*0.5=0,375 [A] "_x000D_
 "(9.99+0.4+4.164)*0.4*0.5=2,911 [B] "_x000D_
 "(1.3*0.1+0.9*0.1+1.65)*0.4=0,748 [C] "_x000D_
 "-(1.27*0.22+0.65*0.22+1.27*0.44+0.65*0.44*2+0.65*0.22)*0.4 odečet prostupů=-0,678 [D] "_x000D_
 "Celkem: A+B+C+D=3,356 [E]"_x000D_</t>
  </si>
  <si>
    <t>279351121</t>
  </si>
  <si>
    <t>Bednění základových zdí rovné oboustranné za každou stranu zřízení</t>
  </si>
  <si>
    <t xml:space="preserve"> "1. stěny kabelového prostoru "_x000D_
 "v.č.D.2.2.1.004 - Půdorys kabelového prostoru, D.2.2.1.001 Tvar základové desky "_x000D_
 "(1.875*2+0.4*2)*0.5=2,275 [A] "_x000D_
 "(9.99*2+0.4*2+4.164*2)*0.5=14,554 [B] "_x000D_
 "(1.3*0.1+0.9*0.1+1.65)*2=3,740 [C] "_x000D_
 "-(1.27*0.22+0.65*0.22+1.27*0.44+0.65*0.44*2+0.65*0.22)*2 odečet prostupů=-3,392 [D] "_x000D_
 "Celkem: A+B+C+D=17,177 [E]"_x000D_</t>
  </si>
  <si>
    <t>279351122</t>
  </si>
  <si>
    <t>Bednění základových zdí rovné oboustranné za každou stranu odstranění</t>
  </si>
  <si>
    <t xml:space="preserve"> "17.177 viz.položka zřízení bednění=17,177 [A]"_x000D_</t>
  </si>
  <si>
    <t>Bednění základových zdí rovné jednostranné zřízení</t>
  </si>
  <si>
    <t xml:space="preserve"> "1. stěny v základové desce žlb C20/25 tl.200mm - skokové změny "_x000D_
 "v.č.D.2.2.1.003 - Půdorys základů, D.2.2.1.001 Tvar základové desky "_x000D_
 "(0.6*0.3/2+(0.997+3.243)*0.3+3.243*1/2)*2 stěny prohlubně u Š2=5,967 [A] "_x000D_
 "(1.3+1.04*2)*(1.1-1)=0,338 [B] "_x000D_
 "(0.9+1.1*2)*(1.1-1)=0,310 [C] "_x000D_
 "(1.275+0.955*2)*(1.4-1)=1,274 [D] "_x000D_
 "Celkem: A+B+C+D=7,889 [E]"_x000D_</t>
  </si>
  <si>
    <t>Bednění základových zdí rovné jednostranné odstranění</t>
  </si>
  <si>
    <t xml:space="preserve"> "7.889 viz.položka zřízení bednění=7,889 [A]"_x000D_</t>
  </si>
  <si>
    <t>13010934</t>
  </si>
  <si>
    <t>ocel profilová jakost S235JR (11 375) průřez UPE 160</t>
  </si>
  <si>
    <t xml:space="preserve"> "1. překlad P1 - UPE 160 dl.3,625m "_x000D_
 "v.č.D.2.2.1.2.005 Půdorys 1NP, D2.2.1.2.002 Tvar stropní konstrukce nad 1NP "_x000D_
 "0.062=0,062 [A]"_x000D_</t>
  </si>
  <si>
    <t>13010942</t>
  </si>
  <si>
    <t>ocel profilová jakost S235JR (11 375) průřez UPE 240</t>
  </si>
  <si>
    <t xml:space="preserve"> "1. překlad P2 - 2xUPE 240 dl.3,625m, profily svařit do krabicev.č.D.2.2.1.2.005 Půdorys 1NP, D2.2.1.2.002 Tvar stropní konstrukce nad 1NP 0.219=0,219 [A]A"_x000D_</t>
  </si>
  <si>
    <t>311113141</t>
  </si>
  <si>
    <t>Nadzákladové zdi z tvárnic ztraceného bednění betonových hladkých, včetně výplně z betonu třídy C 20/25, tloušťky zdiva 150 mm</t>
  </si>
  <si>
    <t xml:space="preserve"> "1. zdivo kabelového prostoru - ZB4 Ztracené bednění š.150mm,v.500mm "_x000D_
 "v.č.D.2.2.1.2.004 Půdorys kabelového prostoru "_x000D_
 "24.02*0.5 viz.výkaz=12,010 [A] "_x000D_
 "2. zdivo kabelového prostoru - ZB5 Ztracené bednění š.150mm,v.750mm "_x000D_
 "v.č.D.2.2.1.2.004 Půdorys kabelového prostoru "_x000D_
 "31.6*0.75 viz.výkaz=23,700 [B] "_x000D_
 "3. zdivo kabelového prostoru - ZB5.1 Ztracené bednění š.150mm,v.600mm "_x000D_
 "v.č.D.2.2.1.2.004 Půdorys kabelového prostoru "_x000D_
 "16.7*0.6 viz.výkaz=10,020 [C] "_x000D_
 "4. zdivo kabelového prostoru - ZB6 Ztracené bednění š.150mm,v.1000mm "_x000D_
 "v.č.D.2.2.1.2.004 Půdorys kabelového prostoru "_x000D_
 "2*1 viz.výkaz=2,000 [D] "_x000D_
 "Celkem: A+B+C+D=47,730 [E]"_x000D_</t>
  </si>
  <si>
    <t>311113143</t>
  </si>
  <si>
    <t>Nadzákladové zdi z tvárnic ztraceného bednění betonových hladkých, včetně výplně z betonu třídy C 20/25, tloušťky zdiva přes 200 do 250 mm</t>
  </si>
  <si>
    <t xml:space="preserve"> "1. zdivo kabelového prostoru - ZB2 Ztracené bednění š.250mm,v.500mm "_x000D_
 "v.č.D.2.2.1.2.004 Půdorys kabelového prostoru "_x000D_
 "41.3*0.5 viz.výkaz=20,650 [A] "_x000D_
 "2. zdivo kabelového prostoru - ZB3 Ztracené bednění š.250mm,v.750mm "_x000D_
 "v.č.D.2.2.1.2.004 Půdorys kabelového prostoru "_x000D_
 "18.2*0.75 viz.výkaz=13,650 [B] "_x000D_
 "Celkem: A+B=34,300 [C]"_x000D_</t>
  </si>
  <si>
    <t>311113145</t>
  </si>
  <si>
    <t>Nadzákladové zdi z tvárnic ztraceného bednění betonových hladkých, včetně výplně z betonu třídy C 20/25, tloušťky zdiva přes 300 do 400 mm</t>
  </si>
  <si>
    <t xml:space="preserve"> "1. zdivo kabelového prostoru - ZB1 Ztracené bednění š.400mm,v.500mm "_x000D_
 "v.č.D.2.2.1.2.004 Půdorys kabelového prostoru "_x000D_
 "49.1*0.5 viz.výkaz=24,550 [A]"_x000D_</t>
  </si>
  <si>
    <t>311235131</t>
  </si>
  <si>
    <t>Zdivo jednovrstvé z cihel děrovaných broušených na celoplošnou tenkovrstvou maltu, pevnost cihel do P10, tl. zdiva 240 mm</t>
  </si>
  <si>
    <t xml:space="preserve"> "1. vnitřní zdivo - broušené cihelné bloky tl,.240mm "_x000D_
 "v.č.D.2.2.1.2.005 Půdorys 1NP "_x000D_
 "(9+5.75+11.6+3*3)*3.75=132,563 [A]"_x000D_</t>
  </si>
  <si>
    <t>311238653</t>
  </si>
  <si>
    <t>Zdivo jednovrstvé tepelně izolační z cihel děrovaných broušených s integrovanou izolací z hydrofobizované minerální vlny na tenkovrstvou maltu, součinitel prost</t>
  </si>
  <si>
    <t>Zdivo jednovrstvé tepelně izolační z cihel děrovaných broušených s integrovanou izolací z hydrofobizované minerální vlny na tenkovrstvou maltu, součinitel prostupu tepla U přes 0,18 do 0,22, pevnost cihel P10, tl. zdiva 380 mm</t>
  </si>
  <si>
    <t xml:space="preserve"> "1. obvodové zdivo tl.380mm - sokl HH=+0,250 SH=-0,250 v.0,5m "_x000D_
 "v.č.D.2.2.1.2.005 Půdorys 1NP "_x000D_
 "(27.9*2+9*2)*0.5 =36,900 [A] "_x000D_
 "-(1.25+3.125+2+1.5*3+2+1.75+1.625)*0.25 odečet dveří=-4,063 [B] "_x000D_
 "Celkem: A+B=32,837 [C]"_x000D_</t>
  </si>
  <si>
    <t>311238654</t>
  </si>
  <si>
    <t>Zdivo jednovrstvé tepelně izolační z cihel děrovaných broušených s integrovanou izolací z hydrofobizované minerální vlny na tenkovrstvou maltu, součinitel prostupu tepla U přes 0,14 do 0,18, pevnost cihel P8,tl. zdiva 440 mm</t>
  </si>
  <si>
    <t xml:space="preserve"> "1. obvodové zdivo tl.440mm v 1NP - HH=+3,750  SH=+0,250 v.3,5m "_x000D_
 "v.č.D.2.2.1.2.005 Půdorys 1NP "_x000D_
 "(27.9*2+9*2)*3.5=258,300 [A] "_x000D_
 "-(1.25*2.5+3.125*3.5+2*2.5+1.5*3*2.5+2*2.5+1.75*2.5+1.625*2.5) odečet dveří=-43,750 [B] "_x000D_
 "-(2*0.6+1.2*0.2*3+2*0.6+1.4*0.56+1.2*0.25+0.65*0.65+2*2.7+0.45*0.4*2)  odečet otvodů=-10,387 [C] "_x000D_
 "-(1.5+2.5+1.75*3+2.5+2.25*2+2.75)*0.25 odečet překladů=-4,750 [D] "_x000D_
 "2. obvodové zdivo tl.440mm střecyu - HH=+6,000  SH=+4,250 v.1,75m "_x000D_
 "v.č.D.2.2.1.2.005 Půdorys 1NP "_x000D_
 "27.9*1.75 pod hřebenem pultové střechy=48,825 [E] "_x000D_
 "((9.9-0.44)*1.75/2)*2 štíty=16,555 [F] "_x000D_
 "Celkem: A+B+C+D+E+F=264,793 [G]"_x000D_</t>
  </si>
  <si>
    <t>311361821</t>
  </si>
  <si>
    <t>Výztuž nadzákladových zdí nosných svislých nebo odkloněných od svislice, rovných nebo oblých z betonářské oceli 10 505 (R) nebo BSt 500</t>
  </si>
  <si>
    <t xml:space="preserve"> "1. výztuž stěn ze ztaceného bednění v kabelovém prostoru "_x000D_
 "v.č.D.2.2.1.2.004 Půdorys kabelového prostoru "_x000D_
 "0.76096 viz.výkaz=0,761 [A]"_x000D_</t>
  </si>
  <si>
    <t>Překlady keramické ploché osazené do maltového lože, výšky překladu 71 mm šířky 115 mm, délky 1250 mm</t>
  </si>
  <si>
    <t xml:space="preserve"> "1. keramický překlad "_x000D_
 "v.č.D.2.2.1.2.005 Půdorys 1NP "_x000D_
 "3 viz.výpis ker.překladů=3,000 [A]"_x000D_</t>
  </si>
  <si>
    <t>Překlady keramické vysoké osazené do maltového lože, šířky překladu 70 mm výšky 238 mm, délky 1500 mm</t>
  </si>
  <si>
    <t xml:space="preserve"> "1. keramický překlad "_x000D_
 "v.č.D.2.2.1.2.005 Půdorys 1NP "_x000D_
 "5 viz.výpis ker.překladů=5,000 [A]"_x000D_</t>
  </si>
  <si>
    <t>Překlady keramické vysoké osazené do maltového lože, šířky překladu 70 mm výšky 238 mm, délky 1750 mm</t>
  </si>
  <si>
    <t xml:space="preserve"> "1. keramický překlad "_x000D_
 "v.č.D.2.2.1.2.005 Půdorys 1NP "_x000D_
 "15 viz.výpis ker.překladů=15,000 [A]"_x000D_</t>
  </si>
  <si>
    <t>317168056</t>
  </si>
  <si>
    <t>Překlady keramické vysoké osazené do maltového lože, šířky překladu 70 mm výšky 238 mm, délky 2250 mm</t>
  </si>
  <si>
    <t xml:space="preserve"> "1. keramický překlad "_x000D_
 "v.č.D.2.2.1.2.005 Půdorys 1NP "_x000D_
 "10 viz.výpis ker.překladů=10,000 [A]"_x000D_</t>
  </si>
  <si>
    <t>Překlady keramické vysoké osazené do maltového lože, šířky překladu 70 mm výšky 238 mm, délky 2500 mm</t>
  </si>
  <si>
    <t>317168058</t>
  </si>
  <si>
    <t>Překlady keramické vysoké osazené do maltového lože, šířky překladu 70 mm výšky 238 mm, délky 2750 mm</t>
  </si>
  <si>
    <t>317321511</t>
  </si>
  <si>
    <t>Překlady z betonu železového (bez výztuže) tř. C 20/25</t>
  </si>
  <si>
    <t xml:space="preserve"> "1. věnec V1 290x250mm v prostoru nad otvory "_x000D_
 "v.č.D.2.2.1.2.005 Půdorys 1NP, D2.2.1.2.002 Tvar stropní konstrukce nad 1NP "_x000D_
 "(3.125+2*2+1.2*3+1.4+1.2+0.45*2)*0.29*0.25 věnec v prostoru nad otvory (žlb.překlad)=1,031 [A]"_x000D_</t>
  </si>
  <si>
    <t>317351107</t>
  </si>
  <si>
    <t>Bednění klenbových pásů, říms nebo překladů překladů neproměnného nebo proměnného průřezu nebo při tvaru zalomeném půdorysně nebo nárysně včetně podpěrné konstr</t>
  </si>
  <si>
    <t>Bednění klenbových pásů, říms nebo překladů překladů neproměnného nebo proměnného průřezu nebo při tvaru zalomeném půdorysně nebo nárysně včetně podpěrné konstrukce do výše 4 m zřízení</t>
  </si>
  <si>
    <t xml:space="preserve"> "1. věnec V1 290x250mm v prostoru nad otvory "_x000D_
 "v.č.D.2.2.1.2.005 Půdorys 1NP, D2.2.1.2.002 Tvar stropní konstrukce nad 1NP "_x000D_
 "(3.125+2*2+1.2*3+1.4+1.2+0.45*2)*(0.44+0.25*2) v prostoru nad otvory, bednění spodku boků=13,372 [A]"_x000D_</t>
  </si>
  <si>
    <t>317351108</t>
  </si>
  <si>
    <t>Bednění klenbových pásů, říms nebo překladů překladů neproměnného nebo proměnného průřezu nebo při tvaru zalomeném půdorysně nebo nárysně včetně podpěrné konstrukce do výše 4 m odstranění</t>
  </si>
  <si>
    <t xml:space="preserve"> "13.372 viz.položka zřízení bednění překladů=13,372 [A]"_x000D_</t>
  </si>
  <si>
    <t>317941123</t>
  </si>
  <si>
    <t>Osazování ocelových válcovaných nosníků na zdivu I nebo IE nebo U nebo UE nebo L č. 14 až 22 nebo výšky do 220 mm</t>
  </si>
  <si>
    <t>317941125</t>
  </si>
  <si>
    <t>Osazování ocelových válcovaných nosníků na zdivu I nebo IE nebo U nebo UE nebo L č. 24 a výše nebo výšky přes 220 mm</t>
  </si>
  <si>
    <t xml:space="preserve"> "1. překlad P2 - 2xUPE 240 dl.3,625m "_x000D_
 "v.č.D.2.2.1.2.005 Půdorys 1NP, D2.2.1.2.002 Tvar stropní konstrukce nad 1NP "_x000D_
 "0.219=0,219 [A]"_x000D_</t>
  </si>
  <si>
    <t>317998114</t>
  </si>
  <si>
    <t>Izolace tepelná mezi překlady z pěnového polystyrenu výšky 24 cm, tloušťky 90 mm</t>
  </si>
  <si>
    <t xml:space="preserve"> "1. keramický překlad - tepelná izolace mezi překlady tl.90mm "_x000D_
 "v.č.D.2.2.1.2.005 Půdorys 1NP "_x000D_
 "(1.5+1.75*3+2.25*2+2.5*2+2.75) viz.výpis ker.překladů=19,000 [A]"_x000D_</t>
  </si>
  <si>
    <t>Příčky jednoduché z cihel děrovaných broušených, na tenkovrstvou maltu, pevnost cihel do P15, tl. příčky 115 mm</t>
  </si>
  <si>
    <t xml:space="preserve"> "1. vnitřní zdivo - broušené cihelné bloky tl,.115mm "_x000D_
 "v.č.D.2.2.1.2.005 Půdorys 1NP "_x000D_
 "(9+6.375+3.125+3+2.325)*3.75=89,344 [A] "_x000D_
 "-(0.9*2.1*3) odečet dveří=-5,670 [B] "_x000D_
 "Celkem: A+B=83,674 [C]"_x000D_</t>
  </si>
  <si>
    <t>411133901</t>
  </si>
  <si>
    <t>Montáž stropních panelů z předpjatého betonu bez závěsných háků, v budovách výšky do 18 m, hmotnosti do 1,5 t</t>
  </si>
  <si>
    <t xml:space="preserve"> "1. stropní panel z předpjatého betonu s dutinami tl.250mm "_x000D_
 "v.č.D2.2.1.2.002 Tvar stropní konstrukce nad 1NP "_x000D_
 "2 š.380mm, hmotnost 121kg/m, 102kg/m2, spotřeba betonu do spár 6,8l/m2=2,000 [A]"_x000D_</t>
  </si>
  <si>
    <t>411133903</t>
  </si>
  <si>
    <t>Montáž stropních panelů z předpjatého betonu bez závěsných háků, v budovách výšky do 18 m, hmotnosti přes 3 do 5 t</t>
  </si>
  <si>
    <t xml:space="preserve"> "1. stropní panel z předpjatého betonu s dutinami tl.250mm "_x000D_
 "v.č.D2.2.1.2.002 Tvar stropní konstrukce nad 1NP "_x000D_
 "21 š.1200mm, hmotnost 385kg/m, 321kg/m2, spotřeba betonu do spár 6,8l/m2=21,000 [A]"_x000D_</t>
  </si>
  <si>
    <t>411321515</t>
  </si>
  <si>
    <t>Stropy z betonu železového (bez výztuže) stropů deskových, plochých střech, desek balkonových, desek hřibových stropů včetně hlavic hřibových sloupů tř. C 20/25</t>
  </si>
  <si>
    <t xml:space="preserve"> "1. dobetonování stropu v úrovni stropních panelů tl.250mm "_x000D_
 "v.č.D2.2.1.2.002 Tvar stropní konstrukce nad 1NP "_x000D_
 "(27.9-0.16*2)*2*(0.29-0.15)*0.25 čela panelů=1,931 [A] "_x000D_
 "9.3*((0.75-0.16)*2+(0.25+0.155))*0.25 boky panelů=3,685 [B] "_x000D_
 "Celkem: A+B=5,616 [C]"_x000D_</t>
  </si>
  <si>
    <t>Bednění stropních konstrukcí - bez podpěrné konstrukce desek tloušťky stropní desky přes 5 do 25 cm zřízení</t>
  </si>
  <si>
    <t xml:space="preserve"> "1. dobetonování stropu v úrovni stropních panelů tl.250mm - bednění "_x000D_
 "v.č.D2.2.1.2.002 Tvar stropní konstrukce nad 1NP "_x000D_
 "9*((0.75-0.45)*2+0.155) spodní strana=6,795 [A] "_x000D_
 "Celkem: A=6,795 [B]"_x000D_</t>
  </si>
  <si>
    <t>Bednění stropních konstrukcí - bez podpěrné konstrukce desek tloušťky stropní desky přes 5 do 25 cm odstranění</t>
  </si>
  <si>
    <t xml:space="preserve"> "6.795 viz.položka zřízení bednění stropních konstrukcí=6,795 [A]"_x000D_</t>
  </si>
  <si>
    <t>Podpěrná konstrukce stropů - desek, kleneb a skořepin výška podepření do 4 m tloušťka stropu přes 15 do 25 cm zřízení</t>
  </si>
  <si>
    <t>Podpěrná konstrukce stropů - desek, kleneb a skořepin výška podepření do 4 m tloušťka stropu přes 15 do 25 cm odstranění</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</si>
  <si>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</si>
  <si>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</si>
  <si>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 xml:space="preserve"> "1. dobetonování stropu v úrovni stropních panelů tl.250mm "_x000D_
 "v.č.D2.2.1.2.002 Tvar stropní konstrukce nad 1NP "_x000D_
 "5.616*0.1 VV viz.položka stropní konstrukce, hmotnost odborný odhad=0,562 [A]"_x000D_</t>
  </si>
  <si>
    <t>Obezdívka ztužujícího věnce keramickými věncovkami včetně tepelné izolace z pěnového polystyrenu tl. 100 mm jednostranná, výška věnce přes 210 do 250 mm</t>
  </si>
  <si>
    <t xml:space="preserve"> "1. věnec V1 290x250mm +obezdívka prefa stropu "_x000D_
 "v.č.D.2.2.1.2.005 Půdorys 1NP, D2.2.1.2.002 Tvar stropní konstrukce nad 1NP "_x000D_
 "(27.9*2+9.9*2)*2 v.2x250mm=151,200 [A]"_x000D_</t>
  </si>
  <si>
    <t>417321414</t>
  </si>
  <si>
    <t>Ztužující pásy a věnce z betonu železového (bez výztuže) tř. C 20/25</t>
  </si>
  <si>
    <t xml:space="preserve"> "A. vyrovnávací nabetonávka v.50mm (věnec)-------------- "_x000D_
 "1. zdivo kabelového prostoru - ZB1 Ztracené bednění š.400mm,v.500mm "_x000D_
 "v.č.D.2.2.1.2.004 Půdorys kabelového prostoru "_x000D_
 "49.1*0.4*0.05=0,982 [A] "_x000D_
 "2. zdivo kabelového prostoru - ZB2 Ztracené bednění š.250mm,v.500mm "_x000D_
 "v.č.D.2.2.1.2.004 Půdorys kabelového prostoru "_x000D_
 "41.3*0.25*0.05=0,516 [B] "_x000D_
 "3. zdivo kabelového prostoru - ZB3 Ztracené bednění š.250mm,v.750mm "_x000D_
 "v.č.D.2.2.1.2.004 Půdorys kabelového prostoru "_x000D_
 "18.2*0.25*0.05=0,228 [C] "_x000D_
 "4. zdivo kabelového prostoru - ZB4 Ztracené bednění š.150mm,v.500mm "_x000D_
 "v.č.D.2.2.1.2.004 Půdorys kabelového prostoru "_x000D_
 "24.02*0.15*0.05=0,180 [D] "_x000D_
 "5. zdivo kabelového prostoru - ZB5 Ztracené bednění š.150mm,v.750mm "_x000D_
 "v.č.D.2.2.1.2.004 Půdorys kabelového prostoru "_x000D_
 "31.6*0.15*0.05=0,237 [E] "_x000D_
 "6. zdivo kabelového prostoru - ZB6 Ztracené bednění š.150mm,v.1000mm "_x000D_
 "v.č.D.2.2.1.2.004 Půdorys kabelového prostoru "_x000D_
 "2*0.15*0.05=0,015 [F] "_x000D_
 "Mezisoučet: A+B+C+D+E+F=2,158 [G] "_x000D_
 "B. žlb.věnec------------- "_x000D_
 "1. věnec V1 290x250mm "_x000D_
 "v.č.D.2.2.1.2.005 Půdorys 1NP, D2.2.1.2.002 Tvar stropní konstrukce nad 1NP "_x000D_
 "((27.9-0.16*2)*2+9*2)*0.29*0.25=5,304 [H] "_x000D_
 "-(3.125+2*2+1.2*3+1.4+1.2+0.45*2)*0.29*0.25 odečet objemu v prostoru nad otvory (žlb.překlady)=-1,031 [I] "_x000D_
 "2. věnec V2 250x250mm "_x000D_
 "v.č.D.2.2.1.2.005 Půdorys 1NP, D2.2.1.2.002 Tvar stropní konstrukce nad 1NP "_x000D_
 "9*0.25*0.25=0,563 [J] "_x000D_
 "Mezisoučet: H+I+J=4,836 [K] "_x000D_
 "3. věnce na obvodovém zdivu střechy "_x000D_
 "v.č.D.2.2.1.2.005 Půdorys 1NP "_x000D_
 "27.9*0.44*0.2 pod hřebenem pultové střechy=2,455 [L] "_x000D_
 "(9.9-0.44)*2*0.44*0.2 štíty=1,665 [M] "_x000D_
 "4. vnitřní zdivo - žlb.věnec na broušené cihelné bloky tl,.240mm "_x000D_
 "v.č.D.2.2.1.2.005 Půdorys 1NP "_x000D_
 "(9+5.75+11.6+3*3)*0.24*0.25=2,121 [N] "_x000D_
 "5. vnitřní zdivo - žlb.věnec na broušené cihelné bloky tl,.115mm "_x000D_
 "v.č.D.2.2.1.2.005 Půdorys 1NP "_x000D_
 "(9+6.375+3.125+3+2.325)*0.115*0.25=0,685 [O] "_x000D_
 "Mezisoučet: L+M+N+O=6,926 [P] "_x000D_
 "Celkem: A+B+C+D+E+F+H+I+J+L+M+N+O=13,920 [Q]"_x000D_</t>
  </si>
  <si>
    <t>Bednění bočnic ztužujících pásů a věnců včetně vzpěr zřízení</t>
  </si>
  <si>
    <t xml:space="preserve"> "A. vyrovnávací nabetonávka v.50mm-------------- "_x000D_
 "1. zdivo kabelového prostoru - ZB1 Ztracené bednění š.400mm,v.500mm "_x000D_
 "v.č.D.2.2.1.2.004 Půdorys kabelového prostoru "_x000D_
 "49.1*2*0.05=4,910 [A] "_x000D_
 "2. zdivo kabelového prostoru - ZB2 Ztracené bednění š.250mm,v.500mm "_x000D_
 "v.č.D.2.2.1.2.004 Půdorys kabelového prostoru "_x000D_
 "41.3*2*0.05=4,130 [B] "_x000D_
 "3. zdivo kabelového prostoru - ZB3 Ztracené bednění š.250mm,v.750mm "_x000D_
 "v.č.D.2.2.1.2.004 Půdorys kabelového prostoru "_x000D_
 "18.2*2*0.05=1,820 [C] "_x000D_
 "4. zdivo kabelového prostoru - ZB4 Ztracené bednění š.150mm,v.500mm "_x000D_
 "v.č.D.2.2.1.2.004 Půdorys kabelového prostoru "_x000D_
 "24.02*2*0.05=2,402 [D] "_x000D_
 "5. zdivo kabelového prostoru - ZB5 Ztracené bednění š.150mm,v.750mm "_x000D_
 "v.č.D.2.2.1.2.004 Půdorys kabelového prostoru "_x000D_
 "31.6*2*0.05=3,160 [E] "_x000D_
 "6. zdivo kabelového prostoru - ZB6 Ztracené bednění š.150mm,v.1000mm "_x000D_
 "v.č.D.2.2.1.2.004 Půdorys kabelového prostoru "_x000D_
 "2*2*0.05=0,200 [F] "_x000D_
 "B. žlb.věnec------------- "_x000D_
 "1. věnec 290x250mm "_x000D_
 "v.č.D.2.2.1.2.005 Půdorys 1NP, D2.2.1.2.002 Tvar stropní konstrukce nad 1NP "_x000D_
 "((27.9-0.45*2)*2+9*2)*0.25 vnitřní strana=18,000 [G] "_x000D_
 "-(3.125+2*2+1.2*3+1.4+1.2+0.45*2)*0.25 opdečet plochy v prostoru nad otvory=-3,556 [H] "_x000D_
 "2. věnec 250x250mm "_x000D_
 "v.č.D.2.2.1.2.005 Půdorys 1NP, D2.2.1.2.002 Tvar stropní konstrukce nad 1NP "_x000D_
 "9*2*0.25=4,500 [I] "_x000D_
 "3. věnce na obvodovém zdivu střechy "_x000D_
 "v.č.D.2.2.1.2.005 Půdorys 1NP "_x000D_
 "27.9*2*0.2 pod hřebenem pultové střechy=11,160 [J] "_x000D_
 "((9.9-0.44)*2+0.44)*0.2*2 štíty=7,744 [K] "_x000D_
 "4. vnitřní zdivo - žlb.věnec na broušené cihelné bloky tl,.240mm "_x000D_
 "v.č.D.2.2.1.2.005 Půdorys 1NP "_x000D_
 "(9+5.75+11.6+3*3)*2*0.25=17,675 [L] "_x000D_
 "5. vnitřní zdivo - žlb.věnec na broušené cihelné bloky tl,.115mm "_x000D_
 "v.č.D.2.2.1.2.005 Půdorys 1NP "_x000D_
 "(9+6.375+3.125+3+2.325)*2*0.25=11,913 [M] "_x000D_
 "Celkem: A+B+C+D+E+F+G+H+I+J+K+L+M=84,058 [N]"_x000D_</t>
  </si>
  <si>
    <t>Bednění bočnic ztužujících pásů a věnců včetně vzpěr odstranění</t>
  </si>
  <si>
    <t xml:space="preserve"> "84.058 viz.položka zřízení bednění=84,058 [A]"_x000D_</t>
  </si>
  <si>
    <t>Výztuž ztužujících pásů a věnců z betonářské oceli 10 505 (R) nebo BSt 500</t>
  </si>
  <si>
    <t xml:space="preserve"> "1. výztuž věnců V1, V2 a zálivkové výztuže "_x000D_
 "v.č.D.2.2.1.4.006 Výztuž věnců a zálivkové výztuže - výkaz "_x000D_
 "1.01277 viz.výkaz=1,013 [A] "_x000D_
 "2. věnce na obvodovém zdivu střechy "_x000D_
 " vnitřní zdivo - žlb.věnec na broušené cihelné bloky tl,.240mm "_x000D_
 "vnitřní zdivo - žlb.věnec na broušené cihelné bloky tl,.115mm "_x000D_
 "6.926*0.08 viz.položka ztužující věnce, hmotnost odborný odhad=0,554 [B] "_x000D_
 "Celkem: A+B=1,567 [C]"_x000D_</t>
  </si>
  <si>
    <t>panel stropní předpjatý š 1190mm v 250mm, počet lan 8 + 2</t>
  </si>
  <si>
    <t xml:space="preserve"> "1. stropní panel z předpjatého betonu s dutinami tl.250mm "_x000D_
 "v.č.D2.2.1.2.002 Tvar stropní konstrukce nad 1NP "_x000D_
 "21*9.3 š.1200mm, hmotnost 385kg/m/321kg/m2, spotřeba betonu do spár 6,8l/m2=195,300 [A]"_x000D_</t>
  </si>
  <si>
    <t>R59346863</t>
  </si>
  <si>
    <t>panel stropní předpjatý š 380mm v 250mm</t>
  </si>
  <si>
    <t xml:space="preserve"> "1. stropní panel z předpjatého betonu s dutinami tl.250mm "_x000D_
 "v.č.D2.2.1.2.002 Tvar stropní konstrukce nad 1NP "_x000D_
 "2*9.3 š.380mm, hmotnost 121kg/m, 102kg/m2, spotřeba betonu do spár 6,8l/m2=18,600 [A]"_x000D_</t>
  </si>
  <si>
    <t>Komunikace pozemní</t>
  </si>
  <si>
    <t>564861011</t>
  </si>
  <si>
    <t>Podklad ze štěrkodrti ŠD s rozprostřením a zhutněním plochy jednotlivě do 100 m2, po zhutnění tl. 200 mm</t>
  </si>
  <si>
    <t xml:space="preserve"> "1. komunikace D1 - štěrkodrť tl.200mm "_x000D_
 "v.č.D.2.2.1.2.005 Půdorys 1NP "_x000D_
 "5 viz.výpis=5,000 [A]"_x000D_</t>
  </si>
  <si>
    <t>59245015</t>
  </si>
  <si>
    <t>dlažba zámková tvaru I 200x165x60mm přírodní</t>
  </si>
  <si>
    <t xml:space="preserve"> "1. komunikace D1 - zámková betonová dlažba tl.60mm "_x000D_
 "v.č.D.2.2.1.2.005 Půdorys 1NP "_x000D_
 "5 viz.výpis=5,000 [A]"_x000D_</t>
  </si>
  <si>
    <t>596211110</t>
  </si>
  <si>
    <t>Kladení dlažby z betonových zámkových dlaždic komunikací pro pěší ručně s ložem z kameniva těženého nebo drceného tl. do 40 mm, s vyplněním spár s dvojitým hutn</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</si>
  <si>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</si>
  <si>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Úpravy povrchů, podlahy a osazování výplní</t>
  </si>
  <si>
    <t xml:space="preserve"> "1. zateplení soklu nad terénem - polystyren XPS tl.50mm +omítka "_x000D_
 "26.177 viz.položka montáž kontaktního zateplení=26,177 [A]"_x000D_</t>
  </si>
  <si>
    <t>611131121</t>
  </si>
  <si>
    <t>Podkladní a spojovací vrstva vnitřních omítaných ploch penetrace disperzní nanášená ručně stropů</t>
  </si>
  <si>
    <t xml:space="preserve"> "1. tenkovrstvá omítka stropu s výztužnou vložkou a potažení štukem "_x000D_
 "235.86 viz.položka omítka tenkovrstvá stropu=235,860 [A]"_x000D_</t>
  </si>
  <si>
    <t>Potažení vnitřních ploch pletivem v ploše nebo pruzích, na plném podkladu sklovláknitým vtlačením do tmelu stropů</t>
  </si>
  <si>
    <t>611321131</t>
  </si>
  <si>
    <t>Potažení vnitřních ploch vápenocementovým štukem tloušťky do 3 mm vodorovných konstrukcí stropů rovných</t>
  </si>
  <si>
    <t xml:space="preserve"> "1. tenkovrstvá omítka stropu s výztužnou vložkou a potažení štukem "_x000D_
 "v.č.D.2.2.1.2.005 Půdorys 1NP "_x000D_
 "7.53 m.č.01=7,530 [A] "_x000D_
 "45.1 m.č.02=45,100 [B] "_x000D_
 "36.78 m.č.03=36,780 [C] "_x000D_
 "12.5 m.č.04=12,500 [D] "_x000D_
 "42.76 m.č.05=42,760 [E] "_x000D_
 "14.16 m.č.06=14,160 [F] "_x000D_
 "6.3 m.č.07=6,300 [G] "_x000D_
 "14.32 m.č.08=14,320 [H] "_x000D_
 "49.32 m.č.09=49,320 [I] "_x000D_
 "7.09 m.č.10=7,090 [J] "_x000D_
 "Celkem: A+B+C+D+E+F+G+H+I+J=235,860 [K]"_x000D_</t>
  </si>
  <si>
    <t>612321141</t>
  </si>
  <si>
    <t>Omítka vápenocementová vnitřních ploch nanášená ručně dvouvrstvá, tloušťky jádrové omítky do 10 mm a tloušťky štuku do 3 mm štuková svislých konstrukcí stěn</t>
  </si>
  <si>
    <t xml:space="preserve"> "1. omítka stěn VC dvouvrstvá štuková, na betonových  konstrukcí s disperzí "_x000D_
 "v.č.D.2.2.1.2.005 Půdorys 1NP "_x000D_
 "m.č.01 "_x000D_
 "(2.25*2+3.125*2)*4-(0.9*2.1*3+1.25*2.75)+(1.25+2.75*2)*0.23=35,445 [A] "_x000D_
 "m.č.02 "_x000D_
 "(5*2+9*2)*4-(0.9*2.1)=110,110 [B] "_x000D_
 "m.č.03 "_x000D_
 "(6.375*2+5.75*2)*4-(0.9*2.1)=95,110 [C] "_x000D_
 "m.č.04 "_x000D_
 "(4*2+3.125*2)*4-(0.9*2.1)=55,110 [D] "_x000D_
 "m.č.05 "_x000D_
 "(5.25*2+9*2)*4-(3.125*3.75+2*2.7+0.45*0.4*2)+(3.125+3.75*2)*0.23+(2+2.7*2)*0.45+(0.45*2+0.4*2)*0.45*2=103,825 [E] "_x000D_
 "m.č.06 "_x000D_
 "(4.45*2+3*2)*4-(2*2.75+1.5*2.75+2*0.6+1.2*0.2)+(2+1.5+2.75*4)*0.23+(2*2+0.6*2+1.2*2+0.2*2)*0.45=55,470 [F] "_x000D_
 "m.č.07 "_x000D_
 "(1.95*2+3*2)*4-(1.5*2.75+1.2*0.2)+(1.5+2.75*2)*0.23+(1.2*2+0.2*2)*0.45=38,105 [G] "_x000D_
 "m.č.08 "_x000D_
 "(4.45*2+3*2)*4-(1.5*2.75+2*2.75+1.2*0.2+2*0.6)+(1.5+2+2.75*4)*0.23+(1.2*2+0.2*2+2*2+0.6*2)*0.45=55,470 [H] "_x000D_
 "m.č.09 "_x000D_
 "(9.75*2+5.75*2)*4-(1.75*2.75+1.4*0.56+0.65*0.65)+(1.75+2.75*2)*0.23+(1.4*2+0.56*2+0.65*4)*0.45=122,583 [I] "_x000D_
 "m.č.10 "_x000D_
 "(3*2+2.2*2)*4-(1.625*2.75+1.2*0.25)+(1.625+2.75*2)*0.23+(1.2*2+0.25*2)*0.45=39,775 [J] "_x000D_
 "Celkem: A+B+C+D+E+F+G+H+I+J=711,003 [K]"_x000D_</t>
  </si>
  <si>
    <t>612321191</t>
  </si>
  <si>
    <t>Omítka vápenocementová vnitřních ploch nanášená ručně Příplatek k cenám za každých dalších i započatých 5 mm tloušťky omítky přes 10 mm stěn</t>
  </si>
  <si>
    <t xml:space="preserve"> "1. omítka stěn VC dvouvrstvá štuková, na betonových  konstrukcí s disperzí "_x000D_
 "711.003 viz.položka omítka VC štuková stěn=711,003 [A]"_x000D_</t>
  </si>
  <si>
    <t>622211011</t>
  </si>
  <si>
    <t>Montáž kontaktního zateplení lepením a mechanickým kotvením z polystyrenových desek na vnější stěny, na podklad betonový nebo z lehčeného betonu, z tvárnic kera</t>
  </si>
  <si>
    <t>Montáž kontaktního zateplení lepením a mechanickým kotvením z polystyrenových desek na vnější stěny, na podklad betonový nebo z lehčeného betonu, z tvárnic keramických nebo vápenopískových, tloušťky desek přes 40 do 80 mm</t>
  </si>
  <si>
    <t xml:space="preserve"> "1. zateplení soklu nad terénem - polystyren XPS tl.50mm +omítka "_x000D_
 "v.č.D.2.2.1.2.004 Půdorys 1PP, v.č.D.2.2.1.2.009 Pohledy "_x000D_
 "(27.9*2+9.9*2)*(0.25+0.15)=30,240 [A] "_x000D_
 "-(1.25+3.125+2*2+1.5*3+1.75+1.625)*0.25 odečet dveří=-4,063 [B] "_x000D_
 "Celkem: A+B=26,177 [C]"_x000D_</t>
  </si>
  <si>
    <t>622531032</t>
  </si>
  <si>
    <t>Omítka tenkovrstvá silikonová vnějších ploch probarvená bez penetrace zatíraná (škrábaná), zrnitost 3,0 mm stěn</t>
  </si>
  <si>
    <t>Omítka tepelně izolační vnějších ploch stěn prováděná ručně v 1 vrstvě, tloušťky přes 20 do 30 mm</t>
  </si>
  <si>
    <t xml:space="preserve"> "1. zateplovací systémová omítka stěn fasády tl.25mm s termokeramickým nátěrem "_x000D_
 "v.č.D.2.2.1.2.005 Půdorys 1NP, v.č.D.2.2.1.2.009 Pohledy "_x000D_
 "pohled SV "_x000D_
 "27.9*(6.29-0.25)-(1.25*2.5+3.125*3.5+2*2.5*2+1.5*2.5*3+2*0.6*2+1.2*0.2*3)=130,084 [A] "_x000D_
 "(1.25+2.5*2+3.125+3.5*2+(2+2.5*2)*2+(1.5+2.5*2)*3)*0.15=7,481 [B] "_x000D_
 "pohled JZ "_x000D_
 "27.9*(4.25-0.25)-(2*2.7+0.65*0.65+0.45*0.4*2)=105,418 [C] "_x000D_
 "(2+2.7*2)*0.15+0.45*2*(4.895-4.25)=1,691 [D] "_x000D_
 "pohled JV "_x000D_
 "9.9*(6.04+4.645)/2-(1.75*2.5+1.625*2.5+1.4*0.56+1.2*0.25)=43,369 [E] "_x000D_
 "(1.75+1.625+2.5*4)*0.15=2,006 [F] "_x000D_
 "pohled SZ "_x000D_
 "9.9*(6.04+4.645)/2=52,891 [G] "_x000D_
 "Celkem: A+B+C+D+E+F+G=342,940 [H]"_x000D_</t>
  </si>
  <si>
    <t>Zakrytí vnějších ploch před znečištěním včetně pozdějšího odkrytí výplní otvorů a svislých ploch fólií přilepenou lepící páskou</t>
  </si>
  <si>
    <t xml:space="preserve"> "1. zateplovací systémová omítka stěn fasády tl.25mm s termokeramickým nátěrem "_x000D_
 "v.č.D.2.2.1.2.005 Půdorys 1NP, v.č.D.2.2.1.2.009 Pohledy "_x000D_
 "pohled SV "_x000D_
 "(1.25*2.75+3.125*3.75+2*2.75*2+1.5*2.75*3+2*0.6*2+1.2*0.2*3)=41,651 [A] "_x000D_
 "pohled JZ "_x000D_
 "(2*2.7+0.65*0.65+0.45*0.4*2)=6,183 [B] "_x000D_
 "pohled JV "_x000D_
 "(1.75*2.75+1.625*2.75+1.4*0.56+1.2*0.25)=10,365 [C] "_x000D_
 "Celkem: A+B+C=58,199 [D]"_x000D_</t>
  </si>
  <si>
    <t>631311115</t>
  </si>
  <si>
    <t>Mazanina z betonu prostého bez zvýšených nároků na prostředí tl. přes 50 do 80 mm tř. C 20/25</t>
  </si>
  <si>
    <t xml:space="preserve"> "1. podlaha P1 - betonová mazanina C20/25 tl.80mm "_x000D_
 "v.č.D.2.2.1.2.005 Půdorys 1NP "_x000D_
 "7.53*0.08 m.č.01=0,602 [A]"_x000D_</t>
  </si>
  <si>
    <t>631311125</t>
  </si>
  <si>
    <t>Mazanina z betonu prostého bez zvýšených nároků na prostředí tl. přes 80 do 120 mm tř. C 20/25</t>
  </si>
  <si>
    <t xml:space="preserve"> "1. beton C20/25 vyztužený sítí Kari 100/100/6 na plastových tvarovkách a lehčeném betonu (6MPa) tl.100mm "_x000D_
 "v.č.D.2.2.1.2.004 Půdorys kabelového prostoru "_x000D_
 "IG1 "_x000D_
 "(4.99*1.76+4.99*5.13+4.025*1.54)*0.1=4,058 [A] "_x000D_
 "(1.91*2.165)*0.1=0,414 [B] "_x000D_
 "IG2 "_x000D_
 "(5.25*2.01+5.25*2.19+2.62*1.765+3.65*2.34+0.2*0.76)*0.1=3,537 [C] "_x000D_
 "IG3 "_x000D_
 "(1.69*2.99+0.45*2.35+1.95*0.64+1.7*2.99)*0.1=1,244 [D] "_x000D_
 "2. podlaha P2 - betonová mazanina C20/25 se sítí tl.85mm "_x000D_
 "v.č.D.2.2.1.2.005 Půdorys 1NP "_x000D_
 "(45.1-(4.99*0.25+0.6*1.4))*0.085 m.č.02=3,656 [E] "_x000D_
 "3. podlaha P5 -  - betonová mazanina C20/25 se sítí tl.85mm "_x000D_
 "v.č.D.2.2.1.2.005 Půdorys 1NP "_x000D_
 "(7.09-(2.165*0.65))*0.085 m.č.10=0,483 [F] "_x000D_
 "Celkem: A+B+C+D+E+F=13,392 [G]"_x000D_</t>
  </si>
  <si>
    <t>631311135</t>
  </si>
  <si>
    <t>Mazanina z betonu prostého bez zvýšených nároků na prostředí tl. přes 120 do 240 mm tř. C 20/25</t>
  </si>
  <si>
    <t xml:space="preserve"> "1. podlaha P4 - stěrka odolná ropným produktům "_x000D_
 "v.č.D.2.2.1.2.005 Půdorys 1NP "_x000D_
 "0.95*3*(0.108+0.138)/2 m.č.07=0,351 [A] "_x000D_
 "2. podlaha P6 - stěrka odolná ropným produktům "_x000D_
 "v.č.D.2.2.1.2.005 Půdorys 1NP "_x000D_
 "1.95*3*0.138 m.č.06=0,807 [B] "_x000D_
 "1.95*3*0.138 m.č.08=0,807 [C] "_x000D_
 "Celkem: A+B+C=1,965 [D]"_x000D_</t>
  </si>
  <si>
    <t>631311136</t>
  </si>
  <si>
    <t>Mazanina z betonu prostého bez zvýšených nároků na prostředí tl. přes 120 do 240 mm tř. C 25/30</t>
  </si>
  <si>
    <t xml:space="preserve"> "1. podlaha P9 - stěrka odolná ropným produktům - drátkobetonová podlaha se strojně hlazeným povrchem tl.198mm "_x000D_
 "v.č.D.2.2.1.2.005 Půdorys 1NP "_x000D_
 "(42.76-(5.25*0.4+2.45*0.7+0.5*0.765))*0.198     m.č.05=7,635 [A]"_x000D_</t>
  </si>
  <si>
    <t>631319011</t>
  </si>
  <si>
    <t>Příplatek k cenám mazanin za úpravu povrchu mazaniny přehlazením, mazanina tl. přes 50 do 80 mm</t>
  </si>
  <si>
    <t xml:space="preserve"> "0.602 viz.položka mazanina z betonu tl.50-80mm=0,602 [A]"_x000D_</t>
  </si>
  <si>
    <t>Příplatek k cenám mazanin za úpravu povrchu mazaniny přehlazením, mazanina tl. přes 80 do 120 mm</t>
  </si>
  <si>
    <t xml:space="preserve"> "13.392 viz.položka mazanina z betonu tl.80-120mm=13,392 [A]"_x000D_</t>
  </si>
  <si>
    <t>631319013</t>
  </si>
  <si>
    <t>Příplatek k cenám mazanin za úpravu povrchu mazaniny přehlazením, mazanina tl. přes 120 do 240 mm</t>
  </si>
  <si>
    <t xml:space="preserve"> "1.965 viz.položka mazanina z betonu tl.120-240mm=1,965 [A]"_x000D_</t>
  </si>
  <si>
    <t>631319171</t>
  </si>
  <si>
    <t>Příplatek k cenám mazanin za stržení povrchu spodní vrstvy mazaniny latí před vložením výztuže nebo pletiva pro tl. obou vrstev mazaniny přes 50 do 80 mm</t>
  </si>
  <si>
    <t>Příplatek k cenám mazanin za stržení povrchu spodní vrstvy mazaniny latí před vložením výztuže nebo pletiva pro tl. obou vrstev mazaniny přes 80 do 120 mm</t>
  </si>
  <si>
    <t xml:space="preserve"> "1. beton C20/25 vyztužený sítí Kari 100/100/6 na plastových tvarovkách a lehčeném betonu (6MPa) tl.100mm "_x000D_
 "9.253 viz.položka mazanina se sítí=9,253 [A] "_x000D_
 "2. lehčený beton (pevnost 6MPa) - vylití prostoru chrániček ze šachty Š2 "_x000D_
 "v.č.D.2.2.1.2.004 Půdorys kabelového prostoru "_x000D_
 "(2.2*3.1)*0.1=0,682 [B] "_x000D_
 "2. podlaha P2 - betonová mazanina C20/25 se sítí tl.85mm "_x000D_
 "v.č.D.2.2.1.2.005 Půdorys 1NP "_x000D_
 "(45.1-(4.99*0.25+0.6*1.4))*0.085 m.č.02=3,656 [C] "_x000D_
 "3. podlaha P5 -  - betonová mazanina C20/25 se sítí tl.85mm "_x000D_
 "v.č.D.2.2.1.2.005 Půdorys 1NP "_x000D_
 "(7.09-(2.165*0.65))*0.085 m.č.10=0,483 [D] "_x000D_
 "Celkem: A+B+C+D=14,074 [E]"_x000D_</t>
  </si>
  <si>
    <t>631319175</t>
  </si>
  <si>
    <t>Příplatek k cenám mazanin za stržení povrchu spodní vrstvy mazaniny latí před vložením výztuže nebo pletiva pro tl. obou vrstev mazaniny přes 120 do 240 mm</t>
  </si>
  <si>
    <t>631319204</t>
  </si>
  <si>
    <t>Příplatek k cenám betonových mazanin za vyztužení ocelovými vlákny (drátkobeton) objemové vyztužení 30 kg/m3</t>
  </si>
  <si>
    <t>631341131</t>
  </si>
  <si>
    <t>Mazanina z lehkého keramického betonu tl. přes 120 do 240 mm tř. LC 8/9</t>
  </si>
  <si>
    <t xml:space="preserve"> "1. lehčený beton (pevnost 6MPa) mimo prostor plastových tvarovek, výška vrtsvy 500mm "_x000D_
 "v.č.D.2.2.1.2.004 Půdorys kabelového prostoru "_x000D_
 "IG1 "_x000D_
 "(4.99*1.76+4.99*5.13+4.025*1.54)*0.5=20,290 [A] "_x000D_
 "(1.91*2.165)*0.5=2,068 [B] "_x000D_
 "-(3.14159265359*0.0625^2)*1.91*3 odečet chrániček 3xDN125=-0,070 [C] "_x000D_
 "IG2 "_x000D_
 "(5.25*2.01+5.25*2.19+2.62*1.765+3.65*2.34+0.2*0.76)*0.5=17,684 [D] "_x000D_
 "-(3.14159265359*0.08^2)*5.25*4 odečet chrániček 4xDN160=-0,422 [E] "_x000D_
 "IG3 "_x000D_
 "(1.69*2.99+0.45*2.35+1.95*0.64+1.7*2.99)*0.5=6,221 [F] "_x000D_
 "odečet plastových tvarovek IG1, IG2, IG3 "_x000D_
 "-(285*0.5*0.5)*0.5  viz.výkaz=-35,625 [G] "_x000D_
 "2. lehčený beton (pevnost 6MPa) - vylití prostoru chrániček ze šachty Š2 "_x000D_
 "v.č.D.2.2.1.2.004 Půdorys kabelového prostoru "_x000D_
 "(2.2*3.1)*(1.89+0.95)/2=9,684 [H] "_x000D_
 "-(3.14159265359*0.08^2)*3.23*(3*6) odečet 3x6 chríniček DN160=-1,169 [I] "_x000D_
 "3. lehčený beton (pevnost 6MPa) - dno kanálů "_x000D_
 "v.č.D.2.2.1.2.004 Půdorys kabelového prostoru "_x000D_
 "4.99*0.25*(0.8-0.25) m.č.02=0,686 [J] "_x000D_
 "5.25*0.4*(0.8-0.6)  m.č.05=0,420 [K] "_x000D_
 "(2.45*0.7+0.5*(1.465-0.7))*(0.8-0.6) m.č.05=0,420 [L] "_x000D_
 "Celkem: A+B+C+D+E+F+G+H+I+J+K+L=20,187 [M]"_x000D_</t>
  </si>
  <si>
    <t>631351101</t>
  </si>
  <si>
    <t>Bednění v podlahách rýh a hran zřízení</t>
  </si>
  <si>
    <t xml:space="preserve"> "1. plastové odlehčovací tvarovky v.500mm, s vylitím betonem C20/25 - bednění boků tvarovek "_x000D_
 "v.č.D.2.2.1.2.004 Půdorys kabelového prostoru "_x000D_
 "51*0.5  IG1+IG2+IG3, viz.výkaz=25,500 [A] "_x000D_
 "Celkem: A=25,500 [B]"_x000D_</t>
  </si>
  <si>
    <t>631351102</t>
  </si>
  <si>
    <t>Bednění v podlahách rýh a hran odstranění</t>
  </si>
  <si>
    <t xml:space="preserve"> "25.5 viz.položka zřízení bednění=25,500 [A]"_x000D_</t>
  </si>
  <si>
    <t>Výztuž mazanin ze svařovaných sítí z drátů typu KARI</t>
  </si>
  <si>
    <t xml:space="preserve"> "1. beton C20/25 vyztužený sítí Kari 100/100/6 na plastových tvarovkách a lehčeném betonu (6MPa) tl.100mm "_x000D_
 "v.č.D.2.2.1.2.004 Půdorys kabelového prostoru "_x000D_
 "Kari sítě 100/100/6, hmotnost 4,44kg/m2, překrytí a prořez 25% "_x000D_
 "IG1 "_x000D_
 "(4.99*1.76+4.99*5.13+4.025*1.54)*0.00444*1.25=0,225 [A] "_x000D_
 "(1.91*2.165)*0.00444*1.25=0,023 [B] "_x000D_
 "IG2 "_x000D_
 "(5.25*2.01+5.25*2.19+2.62*1.765+3.65*2.34+0.2*0.76)*0.00444*1.25=0,196 [C] "_x000D_
 "IG3 "_x000D_
 "(1.69*2.99+0.45*2.35+1.95*0.64+1.7*2.99)*0.00444*1.25=0,069 [D] "_x000D_
 "2. lehčený beton (pevnost 6MPa) - vylití prostoru chrániček ze šachty Š2 "_x000D_
 "v.č.D.2.2.1.2.004 Půdorys kabelového prostoru "_x000D_
 "Kari sítě 100/100/6, hmotnost 4,44kg/m2, překrytí a prořez 25% "_x000D_
 "(2.2*3.1)*0.00444*1.25=0,038 [E] "_x000D_
 "3. podlaha P1 - betonová mazanina C20/25 tl.80mm "_x000D_
 "v.č.D.2.2.1.2.005 Půdorys 1NP "_x000D_
 "Kari sítě 100/100/6, hmotnost 4,44kg/m2, překrytí a prořez 25% "_x000D_
 "7.53*0.00444*1.25 m.č.01=0,042 [F] "_x000D_
 "4. podlaha P2 -  betonová mazanina C20/25 tl.85mm "_x000D_
 "v.č.D.2.2.1.2.005 Půdorys 1NP "_x000D_
 "Kari sítě 100/100/6, hmotnost 4,44kg/m2, překrytí a prořez 25% "_x000D_
 "(45.1-(4.99*0.25+0.6*1.4))*0.00444*1.25 m.č.02=0,239 [G] "_x000D_
 "5. podlaha P5 -  betonová mazanina C20/25 tl.85mm "_x000D_
 "v.č.D.2.2.1.2.005 Půdorys 1NP "_x000D_
 "(7.09-(2.165*0.65))*0.00444*1.25 m.č.10=0,032 [H] "_x000D_
 "6. podlaha P4 - stěrka odolná ropným produktům "_x000D_
 "v.č.D.2.2.1.2.005 Půdorys 1NP "_x000D_
 "0.95*3*0.00444*1.25 m.č.07=0,016 [I] "_x000D_
 "7. podlaha P6 - stěrka odolná ropným produktům "_x000D_
 "v.č.D.2.2.1.2.005 Půdorys 1NP "_x000D_
 "1.95*3*0.00444*1.25 m.č.06=0,032 [J] "_x000D_
 "1.95*3*0.00444*1.25 m.č.08=0,032 [K] "_x000D_
 "Celkem: A+B+C+D+E+F+G+H+I+J+K=0,944 [L]"_x000D_</t>
  </si>
  <si>
    <t>Potěr cementový vyrovnávací z malty (MC-15) v ploše o průměrné (střední) tl. přes 40 do 50 mm</t>
  </si>
  <si>
    <t xml:space="preserve"> "1. ochranná betonová mazanina na hydroizolaci spodní stavby - vodorovná část izolace "_x000D_
 "307.11 viz.VV provedení izolace přitavením=307,110 [A] "_x000D_
 "2. střecha R1 -  vyrovnávací stěrka na předpjaté stropní panely "_x000D_
 "v.č.D.2.2.1.2.006 Konstrukce střechy "_x000D_
 "v.č.D2.2.1.2.002 Tvar stropní konstrukce nad 1NP "_x000D_
 "27*9.45=255,150 [B] "_x000D_
 "Celkem: A+B=562,260 [C]"_x000D_</t>
  </si>
  <si>
    <t>632451103</t>
  </si>
  <si>
    <t>Potěr cementový samonivelační ze suchých směsí tloušťky přes 5 do 10 mm</t>
  </si>
  <si>
    <t xml:space="preserve"> "1. podlaha P4, P6, P9 - stěrka odolná ropným produktům - vyrovnávací samonivelační stěrka tl.10mm "_x000D_
 "53.113 viz.položka podlahová stěrka odolná ropným produktům=53,113 [A]"_x000D_</t>
  </si>
  <si>
    <t>632481213</t>
  </si>
  <si>
    <t>Separační vrstva k oddělení podlahových vrstev z polyetylénové fólie</t>
  </si>
  <si>
    <t xml:space="preserve"> "1. separační vrstva pod základovou desku - folie PE "_x000D_
 "---vodorovná část "_x000D_
 "307.11 viz.VV provedení izolace přitavením=307,110 [A] "_x000D_
 "---svislá část "_x000D_
 "(0.8*2+1*2)*0.25 prohlubeň u Š1=0,900 [B] "_x000D_
 "(0.6*0.3/2+(1.04+3.3)*0.3+3.3*1/2)*2 prohlubeň u Š2, šikmá část, řez 4=6,084 [C] "_x000D_
 "(1.7*2+0.84*2)*0.3 strana J, mezi řezem 2 a 3=1,524 [D] "_x000D_
 "(1.3*2+0.9*2)*0.3 strana J, mezi řezem 2 a 3=1,320 [E] "_x000D_
 "(2.05*2+0.6*2)*0.2 strana Z=1,060 [F] "_x000D_
 "(1.475*2+1.115*2)*0.6 u Š3=3,108 [G] "_x000D_
 "---šachty Š1, Š2, Š3 - pod základovou desku "_x000D_
 "(2*1.7+3.8*2.9+3.8*2.8)=25,060 [H] "_x000D_
 "2. podlaha P1 - separační folie PE "_x000D_
 "v.č.D.2.2.1.2.005 Půdorys 1NP "_x000D_
 "7.53 m.č.01=7,530 [I] "_x000D_
 "3. podlaha P2 -  separační folie PE "_x000D_
 "v.č.D.2.2.1.2.005 Půdorys 1NP "_x000D_
 "45.1-(4.99*0.25+0.6*1.4) m.č.02=43,013 [J] "_x000D_
 "4. podlaha P5 -  separační folie PE "_x000D_
 "v.č.D.2.2.1.2.005 Půdorys 1NP "_x000D_
 "7.09-(2.165*0.65) m.č.10=5,683 [K] "_x000D_
 "Celkem: A+B+C+D+E+F+G+H+I+J+K=402,392 [L]"_x000D_</t>
  </si>
  <si>
    <t>632481215</t>
  </si>
  <si>
    <t>Separační vrstva k oddělení podlahových vrstev z geotextilie</t>
  </si>
  <si>
    <t xml:space="preserve"> "1. podlaha P3, P8 - minerální tepelná izolace 2x60mm tuhé desky "_x000D_
 "98.6 viz.položka montáž tepelné izolace=98,600 [A]"_x000D_</t>
  </si>
  <si>
    <t>633111111</t>
  </si>
  <si>
    <t>Povrchová úprava vsypovou směsí průmyslových betonových podlah pro lehký provoz s přísadou křemíku, tl. 2 mm</t>
  </si>
  <si>
    <t xml:space="preserve"> "1. podlaha P9 - stěrka odolná ropným produktům - drátkobetonová podlaha se strojně hlazeným povrchem tl.198mm "_x000D_
 "v.č.D.2.2.1.2.005 Půdorys 1NP "_x000D_
 "(42.76-(5.25*0.4+2.45*0.7+0.5*0.765))     m.č.05=38,563 [A]"_x000D_</t>
  </si>
  <si>
    <t>634112117</t>
  </si>
  <si>
    <t>Obvodová dilatace mezi stěnou a mazaninou nebo potěrem podlahovým páskem z pěnového PE tl. do 10 mm, výšky 200 mm</t>
  </si>
  <si>
    <t xml:space="preserve"> "1. podlaha P9 - stěrka odolná ropným produktům - drátkobetonová podlaha se strojně hlazeným povrchem tl.198mm "_x000D_
 "v.č.D.2.2.1.2.005 Půdorys 1NP "_x000D_
 "5.25*2+9*2+0.25*2-(0.4*2+0.7+1.6)     m.č.05=25,900 [A]"_x000D_</t>
  </si>
  <si>
    <t>Okapový chodník z dlaždic betonových se zalitím spár cementovou maltou do písku, tl. dlaždic 60 mm</t>
  </si>
  <si>
    <t xml:space="preserve"> "1. okapový chodník z betonové dlažby 500/500 do pískového lože "_x000D_
 "v.č.D.2.2.1.2.005 Půdorys 1NP "_x000D_
 "46.5*0.5 viz.výpis=23,250 [A]"_x000D_</t>
  </si>
  <si>
    <t>894302163</t>
  </si>
  <si>
    <t>Ostatní konstrukce na trubním vedení ze železobetonu stěny šachet tloušťky přes 200 mm z betonu pro konstrukce bílých van tř. C 30/37</t>
  </si>
  <si>
    <t xml:space="preserve"> "1. stěny šachet Š1, Š2, Š3 - (bílá vana) žlb C30/37 tl.200mm "_x000D_
 "v.č.D.2.2.1.003 - Půdorys základů, D.2.2.1.001 Tvar základové desky "_x000D_
 "((1.8+1.4*2)*0.3+1.8*0.4)*1.325-(0.55*0.29*0.3+0.55*0.29*0.4) Š1=2,671 [A] "_x000D_
 "((3.6+2.5*2)*0.3+3.6*0.5)*1.8-(1.27*0.64*0.3+1.27*0.67*0.5) Š2=7,215 [B] "_x000D_
 "((3.6+2.5*2)*0.3+3.6*0.4)*1.8-(0.85*0.65*0.3+0.85*0.44*0.4) Š3=6,921 [C] "_x000D_
 "Celkem: A+B+C=16,807 [D]"_x000D_</t>
  </si>
  <si>
    <t>894302252</t>
  </si>
  <si>
    <t>Ostatní konstrukce na trubním vedení ze železobetonu strop šachet vodovodních nebo kanalizačních z betonu se zvýšenými nároky na prostředí tř. C 25/30</t>
  </si>
  <si>
    <t xml:space="preserve"> "1. strop šachet Š1, Š2, Š3 - žlb C25/30 se zvýšenými nároky na prostředí "_x000D_
 "v.č.D.2.2.1.003 - Půdorys základů, D.2.2.1.001 Tvar základové desky "_x000D_
 "(1.8*2.1-0.9*0.9)*0.2 Š1=0,594 [A] "_x000D_
 "(3.6*3.3-0.9*0.9)*0.3+(1.3*2+0.9*2)*0.2*0.2 Š2=3,497 [B] "_x000D_
 "(3.2*3.6-0.9*0.9)*0.25 Š3=2,678 [C] "_x000D_
 "Celkem: A+B+C=6,769 [D]"_x000D_</t>
  </si>
  <si>
    <t>894502201</t>
  </si>
  <si>
    <t>Bednění konstrukcí na trubním vedení stěn šachet pravoúhlých nebo čtyř a vícehranných oboustranné</t>
  </si>
  <si>
    <t xml:space="preserve"> "1. stěny šachet  Š1, Š2, Š3 - (bílá vana) žlb C30/37 tl.200mm "_x000D_
 "v.č.D.2.2.1.003 - Půdorys základů, D.2.2.1.001 Tvar základové desky "_x000D_
 "(1.8*2+2.1*2+1.2*2+1.4*2)*1.325-(0.55*0.29*4)+(0.55*2+0.29*2)*0.3+(0.55*2+0.29*2)*0.4  Š1=17,763 [A] "_x000D_
 "(3.6*2+3.3*2+3*2+2.5*2)*1.8-(1.27*0.64*2+1.27*0.67*2)+(1.27*2+0.64*2)*0.3+(1.27*2+0.67*2)*0.5  Š2=44,399 [B] "_x000D_
 "(3.6*2+3.2*2+3*2+2.5*2)*1.8-(0.85*0.65*2+0.85*0.44*2)+(0.85*2+0.65*2)*0.3+(0.85*2+0.44*2)*0.4  Š3=44,359 [C] "_x000D_
 "Celkem: A+B+C=106,521 [D]"_x000D_</t>
  </si>
  <si>
    <t>894503111</t>
  </si>
  <si>
    <t>Bednění konstrukcí na trubním vedení deskových stropů šachet jakýchkoliv rozměrů</t>
  </si>
  <si>
    <t xml:space="preserve"> "1. strop šachet Š1, Š2, Š3 - žlb C25/30 se zvýšenými nároky na prostředí "_x000D_
 "v.č.D.2.2.1.003 - Půdorys základů, D.2.2.1.001 Tvar základové desky "_x000D_
 "(1.2*1.4-0.9*0.9) Š1=0,870 [A] "_x000D_
 "(1.8*2+2.1*2+0.9*4)*0.2 boky=2,280 [B] "_x000D_
 "(3*2.5-0.9*0.9) Š2=6,690 [C] "_x000D_
 "(3.6*2+3.3*2+0.9*4)*0.3+(1.3*4+0.9*4)*0.2 boky=6,980 [D] "_x000D_
 "(2.5*3-0.9*0.9) Š3=6,690 [E] "_x000D_
 "(3.2*2+3.6*2+0.9*4)*0.25 boky=4,300 [F] "_x000D_
 "Celkem: A+B+C+D+E+F=27,810 [G]"_x000D_</t>
  </si>
  <si>
    <t>894608112</t>
  </si>
  <si>
    <t>Výztuž šachet z betonářské oceli 10 505 (R) nebo BSt 500</t>
  </si>
  <si>
    <t xml:space="preserve"> "1. výztuž šachet "_x000D_
 "v.č.D.2.2.1.4.005 Výztuž šachet Š1 - Š3 - výkaz "_x000D_
 "4.64243 viz.výkaz=4,642 [A]"_x000D_</t>
  </si>
  <si>
    <t>44932114</t>
  </si>
  <si>
    <t>přístroj hasicí ruční práškový PG 6 LE</t>
  </si>
  <si>
    <t xml:space="preserve"> "1. ruční hasící přístroje "_x000D_
 "viz.výpis PD "_x000D_
 "1 183B práškový=1,000 [A]"_x000D_</t>
  </si>
  <si>
    <t>44932211</t>
  </si>
  <si>
    <t>přístroj hasicí ruční sněhový KS 5 BG</t>
  </si>
  <si>
    <t xml:space="preserve"> "1. ruční hasící přístroje "_x000D_
 "viz.výpis PD "_x000D_
 "5 113B CO2 - sněhový=5,000 [A] "_x000D_
 "2 113B CO2 - sněhový=2,000 [B] "_x000D_
 "Celkem: A+B=7,000 [C]"_x000D_</t>
  </si>
  <si>
    <t>59217018</t>
  </si>
  <si>
    <t>obrubník betonový chodníkový 1000x80x200mm</t>
  </si>
  <si>
    <t xml:space="preserve"> "1. chodníková obruba - betonové chodníkové obrubníky do betonu C20/25 "_x000D_
 "5.8 viz.položka osazení obrubníku=5,800 [A]"_x000D_</t>
  </si>
  <si>
    <t>59227016</t>
  </si>
  <si>
    <t>žlabovka příkopová betonová s lomenými stěnami 330x600mm</t>
  </si>
  <si>
    <t xml:space="preserve"> "1. odvodňovací žlabovky 600x330 do betonu C20/30 "_x000D_
 "6.33 viz.položka osazení žlabu=6,330 [A]"_x000D_</t>
  </si>
  <si>
    <t>916231213</t>
  </si>
  <si>
    <t>Osazení chodníkového obrubníku betonového se zřízením lože, s vyplněním a zatřením spár cementovou maltou stojatého s boční opěrou z betonu prostého, do lože z</t>
  </si>
  <si>
    <t>Osazení chodníkového obrubníku betonového se zřízením lože, s vyplněním a zatřením spár cementovou maltou stojatého s boční opěrou z betonu prostého, do lože z betonu prostého</t>
  </si>
  <si>
    <t xml:space="preserve"> "1. chodníková obruba - betonové chodníkové obrubníky do betonu C20/25 "_x000D_
 "v.č.D.2.2.1.2.005 Půdorys 1NP "_x000D_
 "5.8 viz.výpis=5,800 [A]"_x000D_</t>
  </si>
  <si>
    <t>916991121</t>
  </si>
  <si>
    <t>Lože pod obrubníky, krajníky nebo obruby z dlažebních kostek z betonu prostého</t>
  </si>
  <si>
    <t xml:space="preserve"> "1. chodníková obruba - betonové chodníkové obrubníky do betonu C20/25 "_x000D_
 "5.8*0.3*0.25 viz.položka osazení obrubníku=0,435 [A]"_x000D_</t>
  </si>
  <si>
    <t>935112211</t>
  </si>
  <si>
    <t>Osazení betonového příkopového žlabu s vyplněním a zatřením spár cementovou maltou s ložem tl. 100 mm z betonu prostého z betonových příkopových tvárnic šířky p</t>
  </si>
  <si>
    <t>Osazení betonového příkopového žlabu s vyplněním a zatřením spár cementovou maltou s ložem tl. 100 mm z betonu prostého z betonových příkopových tvárnic šířky přes 500 do 800 mm</t>
  </si>
  <si>
    <t xml:space="preserve"> "1. odvodňovací žlabovky 600x330 do betonu C20/30 "_x000D_
 "v.č.D.2.2.1.2.005 Půdorys 1NP "_x000D_
 "6.33 viz.výpis=6,330 [A]"_x000D_</t>
  </si>
  <si>
    <t>941311111</t>
  </si>
  <si>
    <t>Montáž lešení řadového modulového lehkého pracovního s podlahami s provozním zatížením tř. 3 do 200 kg/m2 šířky tř. SW06 od 0,6 do 0,9 m, výšky do 10 m</t>
  </si>
  <si>
    <t xml:space="preserve"> "1. fasádní lešení "_x000D_
 "v.č.D.2.2.1.2.005 Půdorys 1NP, v.č.D.2.2.1.2.009 Pohledy "_x000D_
 "pohled SV "_x000D_
 "(27.9+1*2)*(6.29+0.15-1.7)=141,726 [A] "_x000D_
 "pohled JZ "_x000D_
 "(27.9+1*2)*(4.895+0.15-1.7)=100,016 [B] "_x000D_
 "pohled JV "_x000D_
 "(9.9+1*2)*(6.29+0.15-1.7)=56,406 [C] "_x000D_
 "pohled SZ "_x000D_
 "(9.9+1*2)*(6.29+0.15-1.7)=56,406 [D] "_x000D_
 "Celkem: A+B+C+D=354,554 [E]"_x000D_</t>
  </si>
  <si>
    <t>941311211</t>
  </si>
  <si>
    <t>Montáž lešení řadového modulového lehkého pracovního s podlahami s provozním zatížením tř. 3 do 200 kg/m2 Příplatek za první a každý další den použití lešení k</t>
  </si>
  <si>
    <t>Montáž lešení řadového modulového lehkého pracovního s podlahami s provozním zatížením tř. 3 do 200 kg/m2 Příplatek za první a každý další den použití lešení k ceně -1111 nebo -1112</t>
  </si>
  <si>
    <t xml:space="preserve"> "1. fasádní lešení "_x000D_
 "354.554*60 viz.položka montáž lešení, předpokládaná doba pronájmu=21 273,240 [A]"_x000D_</t>
  </si>
  <si>
    <t>941311811</t>
  </si>
  <si>
    <t>Demontáž lešení řadového modulového lehkého pracovního s podlahami s provozním zatížením tř. 3 do 200 kg/m2 šířky SW06 od 0,6 do 0,9 m, výšky do 10 m</t>
  </si>
  <si>
    <t xml:space="preserve"> "1. fasádní lešení "_x000D_
 "354.554 viz.položka montáž lešení=354,554 [A]"_x000D_</t>
  </si>
  <si>
    <t>Lešení pomocné pracovní pro objekty pozemních staveb pro zatížení do 150 kg/m2, o výšce lešeňové podlahy přes 1,9 do 3,5 m</t>
  </si>
  <si>
    <t xml:space="preserve"> "1. lešení pomocné 1NP "_x000D_
 "v.č.D.2.2.1.2.005 Půdorys 1NP "_x000D_
 "7.53 m.č.01=7,530 [A] "_x000D_
 "45.1 m.č.02=45,100 [B] "_x000D_
 "36.78 m.č.03=36,780 [C] "_x000D_
 "12.5 m.č.04=12,500 [D] "_x000D_
 "42.76 m.č.05=42,760 [E] "_x000D_
 "14.16 m.č.06=14,160 [F] "_x000D_
 "6.3 m.č.07=6,300 [G] "_x000D_
 "14.32 m.č.08=14,320 [H] "_x000D_
 "49.32 m.č.09=49,320 [I] "_x000D_
 "7.09 m.č.10=7,090 [J] "_x000D_
 "Celkem: A+B+C+D+E+F+G+H+I+J=235,860 [K]"_x000D_</t>
  </si>
  <si>
    <t>952901221</t>
  </si>
  <si>
    <t>Vyčištění budov nebo objektů před předáním do užívání průmyslových budov a objektů výrobních, skladovacích, garáží, dílen nebo hal apod. s nespalnou podlahou ja</t>
  </si>
  <si>
    <t>Vyčištění budov nebo objektů před předáním do užívání průmyslových budov a objektů výrobních, skladovacích, garáží, dílen nebo hal apod. s nespalnou podlahou jakékoliv výšky podlaží</t>
  </si>
  <si>
    <t xml:space="preserve"> "1. vyčištění budovy před kolaudací 1NP "_x000D_
 "v.č.D.2.2.1.2.005 Půdorys 1NP "_x000D_
 "27.9*9.9=276,210 [A]"_x000D_</t>
  </si>
  <si>
    <t>953943211</t>
  </si>
  <si>
    <t>Osazování drobných kovových předmětů kotvených do stěny hasicího přístroje</t>
  </si>
  <si>
    <t xml:space="preserve"> "1. ruční hasící přístroje "_x000D_
 "viz.výpis PD "_x000D_
 "5 113B CO2 - sněhový=5,000 [A] "_x000D_
 "2 113B CO2 - sněhový=2,000 [B] "_x000D_
 "1 183B práškový=1,000 [C] "_x000D_
 "Celkem: A+B+C=8,000 [D]"_x000D_</t>
  </si>
  <si>
    <t>953961112</t>
  </si>
  <si>
    <t>Kotvy chemické s vyvrtáním otvoru do betonu, železobetonu nebo tvrdého kamene tmel, velikost M 10, hloubka 90 mm</t>
  </si>
  <si>
    <t xml:space="preserve"> "1. zdivo kabelového prostoru - ZB4 Ztracené bednění š.150mm,v.500mm "_x000D_
 "v.č.D.2.2.1.2.004 Půdorys kabelového prostoru "_x000D_
 "48 viz.výkaz=48,000 [A] "_x000D_
 "2. zdivo kabelového prostoru - ZB5 Ztracené bednění š.150mm,v.750mm "_x000D_
 "v.č.D.2.2.1.2.004 Půdorys kabelového prostoru "_x000D_
 "64 viz.výkaz=64,000 [B] "_x000D_
 "3. zdivo kabelového prostoru - ZB5.1 Ztracené bednění š.150mm,v.600mm "_x000D_
 "v.č.D.2.2.1.2.004 Půdorys kabelového prostoru "_x000D_
 "33 viz.výkaz=33,000 [C] "_x000D_
 "4. zdivo kabelového prostoru - ZB6 Ztracené bednění š.150mm,v.1000mm "_x000D_
 "v.č.D.2.2.1.2.004 Půdorys kabelového prostoru "_x000D_
 "6 viz.výkaz=6,000 [D] "_x000D_
 "5. zdivo kabelového prostoru - ZB2 Ztracené bednění š.250mm,v.500mm "_x000D_
 "v.č.D.2.2.1.2.004 Půdorys kabelového prostoru "_x000D_
 "166 viz.výkaz=166,000 [E] "_x000D_
 "6. zdivo kabelového prostoru - ZB3 Ztracené bednění š.250mm,v.750mm "_x000D_
 "v.č.D.2.2.1.2.004 Půdorys kabelového prostoru "_x000D_
 "74 viz.výkaz=74,000 [F] "_x000D_
 "7. zdivo kabelového prostoru - ZB1 Ztracené bednění š.400mm,v.500mm "_x000D_
 "v.č.D.2.2.1.2.004 Půdorys kabelového prostoru "_x000D_
 "198 viz.výkaz=198,000 [G] "_x000D_
 "Celkem: A+B+C+D+E+F+G=589,000 [H]"_x000D_</t>
  </si>
  <si>
    <t>SO 38-40-51-PSV</t>
  </si>
  <si>
    <t>Nemanice - Ševětín, energocentrum - PSV</t>
  </si>
  <si>
    <t>11163153</t>
  </si>
  <si>
    <t>emulze asfaltová penetrační</t>
  </si>
  <si>
    <t>litr</t>
  </si>
  <si>
    <t xml:space="preserve"> "1. penetrace pod hydroizolaci spodní stavby "_x000D_
 "307.11+141.359 spotřeba 0,35l/m2, viz.VV provedení izolace přitavením=448,469 [A] "_x000D_
 "A * 0.35Koeficient množství=156,964 [B]"_x000D_</t>
  </si>
  <si>
    <t>pás asfaltový natavitelný modifikovaný SBS tl 4,0mm s vložkou ze skleněné tkaniny a spalitelnou PE fólií nebo jemnozrnným minerálním posypem na horním povrchu</t>
  </si>
  <si>
    <t xml:space="preserve"> "1. hydroizolace spodní stavby - ALP +2xbitumenový modofikovaný pás tl.4mm "_x000D_
 "307.11+141.359 viz.VV provedení izolace přitavením=448,469 [A]"_x000D_</t>
  </si>
  <si>
    <t>62855001</t>
  </si>
  <si>
    <t>pás asfaltový natavitelný modifikovaný SBS tl 4,0mm s vložkou z polyesterové rohože a spalitelnou PE fólií nebo jemnozrnným minerálním posypem na horním povrchu</t>
  </si>
  <si>
    <t xml:space="preserve"> "1. ochranná geotextilie na hydroizolaci spodní stavby - geotextilie 300g/m2 "_x000D_
 "307.11 viz.VV provedení izolace přitavením=307,110 [A] "_x000D_
 "2. zateplení soklu pod terénem - polystyren XPS tl.50mm +geotextilie "_x000D_
 "81.144 viz.položka montáž tepelné izolace stěn=81,144 [B] "_x000D_
 "3. zateplení stropu šachet pod terénem - polystyren XPS tl.50mm +geotextilie "_x000D_
 "27.87 viz.položka montáž izolace střech plochých=27,870 [C] "_x000D_
 "Celkem: A+B+C=416,124 [D]"_x000D_</t>
  </si>
  <si>
    <t>Provedení izolace proti zemní vlhkosti natěradly a tmely za studena na ploše vodorovné V nátěrem penetračním</t>
  </si>
  <si>
    <t xml:space="preserve"> "1. penetrace pod hydroizolaci spodní stavby - vodorovná "_x000D_
 "307.11 viz.VV provedení izolace přitavením=307,110 [A]"_x000D_</t>
  </si>
  <si>
    <t>Provedení izolace proti zemní vlhkosti natěradly a tmely za studena na ploše svislé S nátěrem penetračním</t>
  </si>
  <si>
    <t xml:space="preserve"> "1. penetrace pod hydroizolaci spodní stavby - svislá "_x000D_
 "141.359 viz.VV provedení izolace přitavením=141,359 [A]"_x000D_</t>
  </si>
  <si>
    <t>Provedení izolace proti zemní vlhkosti pásy přitavením NAIP na ploše vodorovné V</t>
  </si>
  <si>
    <t xml:space="preserve"> "1. hydroizolace spodní stavby - ALP +2xbitumenový modofikovaný pás tl.4mm "_x000D_
 "v.č.D.2.2.1.003 Půdorys základů, 008 Řezy "_x000D_
 "---1.vrstva "_x000D_
 "27.98*9.98=279,240 [A] "_x000D_
 "(1.8*2.1+3.6*3.3+3.6*3.2-0.9*0.9*3)+(1.3*4)*3*0.2 zastropení šachet Š1, Š2, Š3=27,870 [B] "_x000D_
 "Mezisoučet: A+B=307,110 [C] "_x000D_
 "---2.vrstva "_x000D_
 "307.11=307,110 [D] "_x000D_
 "Mezisoučet: D=307,110 [E] "_x000D_
 "Celkem: A+B+D=614,220 [F]"_x000D_</t>
  </si>
  <si>
    <t>Provedení izolace proti zemní vlhkosti pásy přitavením NAIP na ploše svislé S</t>
  </si>
  <si>
    <t xml:space="preserve"> "1. hydroizolace spodní stavby - ALP +2xbitumenový modofikovaný pás tl.4mm "_x000D_
 "v.č.D.2.2.1.003 Půdorys základů, 008 Řezy "_x000D_
 "---1.vrstva "_x000D_
 "(27.98*2+9.98*2)*(1.05+0.25) po obvodě budovy=98,696 [A] "_x000D_
 "(0.8*2+1*2)*0.25 prohlubeň u Š1=0,900 [B] "_x000D_
 "(0.6*0.3/2+(1.04+3.3)*0.3+3.3*1/2)*2 prohlubeň u Š2, šikmá část, řez 4=6,084 [C] "_x000D_
 "(1.7*2+0.84*2)*0.3 strana J, mezi řezem 2 a 3=1,524 [D] "_x000D_
 "(1.3*2+0.9*2)*0.3 strana J, mezi řezem 2 a 3=1,320 [E] "_x000D_
 "(2.05*2+0.6*2)*0.2 strana Z=1,060 [F] "_x000D_
 "(1.475*2+1.115*2)*0.6 u Š3=3,108 [G] "_x000D_
 "(1.8+0.4)*(2.2-1)-(1.415*0.25) stěna šachty Š1 směrem k budově=2,286 [H] "_x000D_
 "(3.6+0.4*2)*(2.95-1)-(2.275*1.25) stěna šachty Š2 směrem k budově=5,736 [I] "_x000D_
 "(3.6+0.4*2)*(2.9-1)-(1.725*0.6) stěna šachty Š3 směrem k budově=7,325 [J] "_x000D_
 "(1.7*2)*0.9 obvodová stěna šachty Š1 =3,060 [K] "_x000D_
 "(2.9*2)*0.9 boky šachty Š2=5,220 [L] "_x000D_
 "(2.8*2)*0.9 boky  šachty Š3=5,040 [M] "_x000D_
 "Mezisoučet: A+B+C+D+E+F+G+H+I+J+K+L+M=141,359 [N] "_x000D_
 "---2.vrstva "_x000D_
 "141.359=141,359 [O] "_x000D_
 "Mezisoučet: O=141,359 [P] "_x000D_
 "Celkem: A+B+C+D+E+F+G+H+I+J+K+L+M+O=282,718 [Q]"_x000D_</t>
  </si>
  <si>
    <t>711211143</t>
  </si>
  <si>
    <t>Izolace provětrávaná dutinová proti zemní vlhkosti a plynu radonu z plastových segmentů typu IGLU ztraceného bednění zalitých betonem po výšku segmentu bez beto</t>
  </si>
  <si>
    <t>Izolace provětrávaná dutinová proti zemní vlhkosti a plynu radonu z plastových segmentů typu IGLU ztraceného bednění zalitých betonem po výšku segmentu bez betonové desky a armovací sítě výšky segmentů přes 450 do 500 mm</t>
  </si>
  <si>
    <t xml:space="preserve"> "1. plastové odlehčovací tvarovky v.500mm, s vylitím betonem C20/25 "_x000D_
 "v.č.D.2.2.1.2.004 Půdorys kabelového prostoru "_x000D_
 "285*0.5*0.5  IG1+IG2+IG3, viz.výkaz=71,250 [A] "_x000D_
 "Celkem: A=71,250 [B]"_x000D_</t>
  </si>
  <si>
    <t>Provedení doplňků izolace proti vodě textilií na ploše vodorovné V vrstva ochranná</t>
  </si>
  <si>
    <t xml:space="preserve"> "1. ochranná geotextilie na hydroizolaci spodní stavby - geotextilie 300g/m2 "_x000D_
 "307.11 viz.VV provedení izolace přitavením=307,110 [A] "_x000D_
 "2. zateplení stropu šachet pod terénem - polystyren XPS tl.50mm +geotextilie "_x000D_
 "27.87 viz.položka montáž izolace střech plochých=27,870 [B] "_x000D_
 "Celkem: A+B=334,980 [C]"_x000D_</t>
  </si>
  <si>
    <t>711491272</t>
  </si>
  <si>
    <t>Provedení doplňků izolace proti vodě textilií na ploše svislé S vrstva ochranná</t>
  </si>
  <si>
    <t xml:space="preserve"> "1. zateplení soklu pod terénem - polystyren XPS tl.50mm +geotextilie "_x000D_
 "81.144 viz.položka montáž tepelné izolace stěn=81,144 [A]"_x000D_</t>
  </si>
  <si>
    <t>Provedení povlakové krytiny střech plochých do 10° natěradly a tmely za studena nátěrem lakem penetračním nebo asfaltovým</t>
  </si>
  <si>
    <t xml:space="preserve"> "1. střecha R1 -  parotěsná zábrana - ALP +asf.SBS pás tl.4mm "_x000D_
 "269.19 viz.položka provedení povlakové krytiny=269,190 [A]"_x000D_</t>
  </si>
  <si>
    <t>Provedení povlakové krytiny střech plochých do 10° pásy přitavením NAIP v plné ploše</t>
  </si>
  <si>
    <t xml:space="preserve"> "1. střecha R1 -  parotěsná zábrana - ALP +asf.SBS pás tl.4mm "_x000D_
 "v.č.D.2.2.1.2.006 Konstrukce střechy "_x000D_
 "v.č.D2.2.1.2.002 Tvar stropní konstrukce nad 1NP "_x000D_
 "27*9.45+(27.9+9.45*2)*0.3=269,190 [A]"_x000D_</t>
  </si>
  <si>
    <t xml:space="preserve"> "1. střecha R1 -  parotěsná zábrana - ALP +asf.SBS pás tl.4mm "_x000D_
 "269.19*0.35 viz.položka provedení povlakové krytiny, spotřeba 0,35l/m2=94,217 [A]"_x000D_</t>
  </si>
  <si>
    <t>28329030</t>
  </si>
  <si>
    <t>fólie kontaktní difuzně propustná pro doplňkovou hydroizolační vrstvu, monolitická třívrstvá PES/PP 150-160g/m2, integrovaná samolepící páska</t>
  </si>
  <si>
    <t xml:space="preserve"> "1. střecha R1 -  difúzní kontaktní folie proti zanešení izolace "_x000D_
 "255.15 viz.položka montáž izolace překrytím folií=255,150 [A]"_x000D_</t>
  </si>
  <si>
    <t>28375921</t>
  </si>
  <si>
    <t>deska EPS 200 pro konstrukce s velmi vysokým zatížením ?=0,034 tl 50mm</t>
  </si>
  <si>
    <t xml:space="preserve"> "1. podlaha P1, P2, P5 - polystyren EPS 200 tl.2x50mm "_x000D_
 "56.226*2 viz.položka montáž tepelné izolace=112,452 [A]"_x000D_</t>
  </si>
  <si>
    <t>28376417</t>
  </si>
  <si>
    <t>deska XPS hrana polodrážková a hladký povrch 300kPA tl 50mm</t>
  </si>
  <si>
    <t xml:space="preserve"> "1. zateplení stropu šachet pod terénem - polystyren XPS tl.50mm +geotextilie "_x000D_
 "27.87 viz.položka montáž izolace střech plochých=27,870 [A]"_x000D_</t>
  </si>
  <si>
    <t>63148155</t>
  </si>
  <si>
    <t>deska tepelně izolační minerální univerzální ?=0,034 tl 120mm</t>
  </si>
  <si>
    <t xml:space="preserve"> "1. střecha R1 -  tepelná izolace minerální vata tl.2x120mm "_x000D_
 "v.č.D.2.2.1.2.006 Konstrukce střechy "_x000D_
 "v.č.D2.2.1.2.002 Tvar stropní konstrukce nad 1NP "_x000D_
 "27*9.45*2=510,300 [A]"_x000D_</t>
  </si>
  <si>
    <t>63153703</t>
  </si>
  <si>
    <t>deska tepelně izolační minerální univerzální ?=0,036-0,037 tl 60mm</t>
  </si>
  <si>
    <t xml:space="preserve"> "1. podlaha P3, P8 - minerální tepelná izolace 2x60mm tuhé desky "_x000D_
 "98.6*2 viz.položka montáž tepelné izolace podlah=197,200 [A]"_x000D_</t>
  </si>
  <si>
    <t>713121121</t>
  </si>
  <si>
    <t>Montáž tepelné izolace podlah rohožemi, pásy, deskami, dílci, bloky (izolační materiál ve specifikaci) kladenými volně dvouvrstvá</t>
  </si>
  <si>
    <t xml:space="preserve"> "1. podlaha P1 - polystyren EPS 200 tl.2x50mm "_x000D_
 "v.č.D.2.2.1.2.005 Půdorys 1NP "_x000D_
 "7.53 m.č.01=7,530 [A] "_x000D_
 "2. podlaha P2 - polystyren EPS 200 tl.2x50mm "_x000D_
 "v.č.D.2.2.1.2.005 Půdorys 1NP "_x000D_
 "45.1-(4.99*0.25+0.6*1.4) m.č.02=43,013 [B] "_x000D_
 "3. podlaha P5 - polystyren EPS 200 tl.2x50mm "_x000D_
 "v.č.D.2.2.1.2.005 Půdorys 1NP "_x000D_
 "7.09-(2.165*0.65) m.č.10=5,683 [C] "_x000D_
 "Mezisoučet: A+B+C=56,226 [D] "_x000D_
 "4. podlaha P3 - minerální tepelná izolace 2x60mm tuhé desky "_x000D_
 "v.č.D.2.2.1.2.005 Půdorys 1NP "_x000D_
 "49.32 m.č.09=49,320 [E] "_x000D_
 "5. podlaha P8 - minerální tepelná izolace 2x60mm tuhé desky "_x000D_
 "v.č.D.2.2.1.2.005 Půdorys 1NP "_x000D_
 "36.78 m.č.03=36,780 [F] "_x000D_
 "12.5 m.č.04=12,500 [G] "_x000D_
 "Mezisoučet: E+F+G=98,600 [H] "_x000D_
 "Celkem: A+B+C+E+F+G=154,826 [I]"_x000D_</t>
  </si>
  <si>
    <t>713131143</t>
  </si>
  <si>
    <t>Montáž tepelné izolace stěn rohožemi, pásy, deskami, dílci, bloky (izolační materiál ve specifikaci) lepením celoplošně s mechanickým kotvením</t>
  </si>
  <si>
    <t xml:space="preserve"> "1. zateplení soklu pod terénem - polystyren XPS tl.50mm +geotextilie "_x000D_
 "v.č.D.2.2.1.2.004 Půdorys 1PP, v.č.D.2.2.1.2.009 Pohledy "_x000D_
 "(27.9*2+9.9*2)*(1.05-0.15)=68,040 [A] "_x000D_
 "(1.7*2+2.84*2+2.74*2)*0.9 boky šachet Š1, Š2, Š3=13,104 [B] "_x000D_
 "Celkem: A+B=81,144 [C]"_x000D_</t>
  </si>
  <si>
    <t>713141131</t>
  </si>
  <si>
    <t>Montáž tepelné izolace střech plochých rohožemi, pásy, deskami, dílci, bloky (izolační materiál ve specifikaci) přilepenými za studena zplna, jednovrstvá</t>
  </si>
  <si>
    <t xml:space="preserve"> "1. zateplení stropu šachet pod terénem - polystyren XPS tl.50mm +geotextilie "_x000D_
 "v.č.D.2.2.1.2.004 Půdorys 1PP "_x000D_
 "(1.8*2.1+3.6*3.3+3.6*3.2-0.9*0.9*3)+(1.3*4)*3*0.2 strop šachet Š1, Š2, Š3=27,870 [A]"_x000D_</t>
  </si>
  <si>
    <t>713141152</t>
  </si>
  <si>
    <t>Montáž tepelné izolace střech plochých rohožemi, pásy, deskami, dílci, bloky (izolační materiál ve specifikaci) kladenými volně dvouvrstvá</t>
  </si>
  <si>
    <t xml:space="preserve"> "1. střecha R1 -  tepelná izolace minerální vata tl.2x120mm "_x000D_
 "v.č.D.2.2.1.2.006 Konstrukce střechy "_x000D_
 "v.č.D2.2.1.2.002 Tvar stropní konstrukce nad 1NP "_x000D_
 "27*9.45=255,150 [A]"_x000D_</t>
  </si>
  <si>
    <t>713191133</t>
  </si>
  <si>
    <t>Montáž tepelné izolace stavebních konstrukcí - doplňky a konstrukční součásti podlah, stropů vrchem nebo střech překrytím fólií položenou volně s přelepením spo</t>
  </si>
  <si>
    <t>Montáž tepelné izolace stavebních konstrukcí - doplňky a konstrukční součásti podlah, stropů vrchem nebo střech překrytím fólií položenou volně s přelepením spojů</t>
  </si>
  <si>
    <t xml:space="preserve"> "1. střecha R1 -  difúzní kontaktní folie proti zanešení izolace "_x000D_
 "v.č.D.2.2.1.2.006 Konstrukce střechy "_x000D_
 "v.č.D2.2.1.2.002 Tvar stropní konstrukce nad 1NP "_x000D_
 "27*9.45=255,150 [A]"_x000D_</t>
  </si>
  <si>
    <t>715</t>
  </si>
  <si>
    <t>Izolace proti chemickým vlivům</t>
  </si>
  <si>
    <t>R715121004</t>
  </si>
  <si>
    <t>Izolační stěrka odolná ropným produktům podlahy a stěn, včetně vyrovnávací stěrky, penetrace, D+M</t>
  </si>
  <si>
    <t xml:space="preserve"> "1. podlaha P7 - stěrka odolná ropným produktům - havarijní jímky - dno a stěny "_x000D_
 "v.č.D.2.2.1.2.005 Půdorys 1NP "_x000D_
 "m.č.06 "_x000D_
 "(0.715+0.57+0.725)*2.99 dno=6,010 [A] "_x000D_
 "(0.715*2+0.57*2+0.725*2+2.99*6)*0.8 stěny=17,568 [B] "_x000D_
 "m.č.07 "_x000D_
 "(0.5*2)*2.1 dno=2,100 [C] "_x000D_
 "(0.5*4+2.1*4)*0.8 stěny=8,320 [D] "_x000D_
 "m.č.08 "_x000D_
 "(0.715+0.57+0.705)*2.99 dno=5,950 [E] "_x000D_
 "(0.715*2+0.57*2+0.705*2+2.99*6)*0.8 stěny=17,536 [F] "_x000D_
 "Celkem: A+B+C+D+E+F=57,484 [G]"_x000D_</t>
  </si>
  <si>
    <t>741</t>
  </si>
  <si>
    <t>Elektroinstalace - silnoproud</t>
  </si>
  <si>
    <t>28619312</t>
  </si>
  <si>
    <t>trubka kanalizační PE-HD D 50mm</t>
  </si>
  <si>
    <t xml:space="preserve"> "1. chránička DN50 "_x000D_
 "v.č.D.2.2.1.2.005 Půdorys 1NP "_x000D_
 "0.45*3 50 - dl.450mm, viz.výpis=1,350 [A]"_x000D_</t>
  </si>
  <si>
    <t>28619318</t>
  </si>
  <si>
    <t>trubka kanalizační PE-HD D 90mm</t>
  </si>
  <si>
    <t xml:space="preserve"> "1. chránička DN80 "_x000D_
 "0.45*3 51 - dl.450mm, viz.výpis=1,350 [A] "_x000D_
 "0.25*1 52 - dl.250mm, viz.výpis=0,250 [B] "_x000D_
 "Celkem: A+B=1,600 [C]"_x000D_</t>
  </si>
  <si>
    <t>34571357</t>
  </si>
  <si>
    <t>trubka elektroinstalační ohebná dvouplášťová korugovaná (chránička) D 108/125mm, HDPE+LDPE</t>
  </si>
  <si>
    <t xml:space="preserve"> "1. PE dvoupláš´tová chránička DN 125 "_x000D_
 "v.č.D.2.2.1.2.004 Půdorys kabelového prostoru "_x000D_
 "6.5 viz.výkaz=6,500 [A]"_x000D_</t>
  </si>
  <si>
    <t>34571358</t>
  </si>
  <si>
    <t>trubka elektroinstalační ohebná dvouplášťová korugovaná (chránička) D 136/160mm, HDPE+LDPE</t>
  </si>
  <si>
    <t xml:space="preserve"> "1. PE dvoupláš´tová chránička DN 160 "_x000D_
 "v.č.D.2.2.1.2.004 Půdorys kabelového prostoru "_x000D_
 "108 viz.výkaz=108,000 [A]"_x000D_</t>
  </si>
  <si>
    <t>35441073</t>
  </si>
  <si>
    <t>drát D 10mm FeZn</t>
  </si>
  <si>
    <t xml:space="preserve"> "1. zemnící soustava uložená ve spodní vrstvě základového betonu "_x000D_
 "15*1.61 viz.položka montáž vedení, hmotnost 1,61kg/m=24,150 [A]"_x000D_</t>
  </si>
  <si>
    <t>35441986</t>
  </si>
  <si>
    <t>svorka odbočovací a spojovací pro pásek 30x4mm, FeZn</t>
  </si>
  <si>
    <t xml:space="preserve"> "1. zemnící soustava uložená ve spodní vrstvě základového betonu "_x000D_
 "v.č.D.2.2.1.2.003 Půdorys základů "_x000D_
 "10 viz.výpis materiálu=10,000 [A]"_x000D_</t>
  </si>
  <si>
    <t>35441996</t>
  </si>
  <si>
    <t>svorka odbočovací a spojovací pro spojování kruhových a páskových vodičů, FeZn</t>
  </si>
  <si>
    <t xml:space="preserve"> "1. zemnící soustava uložená ve spodní vrstvě základového betonu "_x000D_
 "v.č.D.2.2.1.2.003 Půdorys základů "_x000D_
 "6 viz.výpis materiálu=6,000 [A]"_x000D_</t>
  </si>
  <si>
    <t>35442062</t>
  </si>
  <si>
    <t>pás zemnící 30x4mm FeZn</t>
  </si>
  <si>
    <t xml:space="preserve"> "1. zemnící soustava uložená ve spodní vrstvě základového betonu "_x000D_
 "98*1.05 viz.položka montáž vedení, hmotnost 1,05kg/m=102,900 [A]"_x000D_</t>
  </si>
  <si>
    <t>741110302</t>
  </si>
  <si>
    <t>Montáž trubek ochranných s nasunutím nebo našroubováním do krabic plastových tuhých, uložených pevně, vnitřní O přes 40 do 90 mm</t>
  </si>
  <si>
    <t xml:space="preserve"> "1. chránička DN50 "_x000D_
 "v.č.D.2.2.1.2.005 Půdorys 1NP "_x000D_
 "0.45*3 50 - dl.450mm, viz.výpis=1,350 [A] "_x000D_
 "2. chránička DN80 "_x000D_
 "0.45*3 51 - dl.450mm, viz.výpis=1,350 [B] "_x000D_
 "0.25*1 52 - dl.250mm, viz.výpis=0,250 [C] "_x000D_
 "Celkem: A+B+C=2,950 [D]"_x000D_</t>
  </si>
  <si>
    <t>741110313</t>
  </si>
  <si>
    <t>Montáž trubek ochranných s nasunutím nebo našroubováním do krabic plastových tuhých, uložených volně, vnitřního O přes 90 do 133 mm</t>
  </si>
  <si>
    <t>741110314</t>
  </si>
  <si>
    <t>Montáž trubek ochranných s nasunutím nebo našroubováním do krabic plastových tuhých, uložených volně, vnitřního O přes 133 do 152 mm</t>
  </si>
  <si>
    <t>741410022</t>
  </si>
  <si>
    <t>Montáž uzemňovacího vedení s upevněním, propojením a připojením pomocí svorek v zemi s izolací spojů pásku průřezu do 120 mm2 v průmyslové výstavbě</t>
  </si>
  <si>
    <t xml:space="preserve"> "1. zemnící soustava uložená ve spodní vrstvě základového betonu "_x000D_
 "v.č.D.2.2.1.2.003 Půdorys základů "_x000D_
 "98 viz.výpis materiálu=98,000 [A]"_x000D_</t>
  </si>
  <si>
    <t>741410042</t>
  </si>
  <si>
    <t>Montáž uzemňovacího vedení s upevněním, propojením a připojením pomocí svorek v zemi s izolací spojů drátu nebo lana O do 10 mm v průmyslové výstavbě</t>
  </si>
  <si>
    <t xml:space="preserve"> "1. zemnící soustava uložená ve spodní vrstvě základového betonu "_x000D_
 "v.č.D.2.2.1.2.003 Půdorys základů "_x000D_
 "15 viz.výpis materiálu=15,000 [A]"_x000D_</t>
  </si>
  <si>
    <t>760</t>
  </si>
  <si>
    <t>Výrobky</t>
  </si>
  <si>
    <t>R38405101</t>
  </si>
  <si>
    <t>1L - Kovová stěna 3125/3750 otvíravá s rámovou zárubní, s dveřmi a otevíravými žaluziemi, kompletní provedení dle specifikace PD, D+M</t>
  </si>
  <si>
    <t>Kompletní provedení prací, výkonů a dodávek dle specifikace PD.</t>
  </si>
  <si>
    <t>R38405102</t>
  </si>
  <si>
    <t>2L - Kovové dveře venkovní 1250/2750 jednokřídlé s rámovou zárubní, tepelně izolační, kompletní provedení dle specifikace PD, D+M</t>
  </si>
  <si>
    <t>R38405103</t>
  </si>
  <si>
    <t>3L - Kovové dveře venkovní 1500/2750 dvoukřídlé s rámovou zárubní, s pevným nadsvětlíkem a žaluzií, kompletní provedení dle specifikace PD, D+M</t>
  </si>
  <si>
    <t>R38405104</t>
  </si>
  <si>
    <t>4L - Kovové dveře venkovní 2000/2750 dvoukřídlé s rámovou zárubní, s pevným nadsvětlíkem a žaluzií, kompletní provedení dle specifikace PD, D+M</t>
  </si>
  <si>
    <t>R38405105</t>
  </si>
  <si>
    <t>4P - Kovové dveře venkovní 2000/2750 dvoukřídlé s rámovou zárubní, s pevným nadsvětlíkem a žaluzií, kompletní provedení dle specifikace PD, D+M</t>
  </si>
  <si>
    <t>R38405106</t>
  </si>
  <si>
    <t>5P - Kovové dveře venkovní 1750/2750 dvoukřídlé s rámovou zárubní, tepelně izolační, kompletní provedení dle specifikace PD, D+M</t>
  </si>
  <si>
    <t>R38405107</t>
  </si>
  <si>
    <t>6P - Kovové dveře venkovní 1625/2750 dvoukřídlé s rámovou zárubní, s pevným nadsvětlíkem a žaluzií, kompletní provedení dle specifikace PD, D+M</t>
  </si>
  <si>
    <t>R38405108</t>
  </si>
  <si>
    <t>10L - Kovové dveře vnitřní 900/2100 jednokřídlé s ocelovou zárubní, kompletní provedení dle specifikace PD, D+M</t>
  </si>
  <si>
    <t>R38405109</t>
  </si>
  <si>
    <t>11P - Kovové dveře vnitřní 900/2100 jednokřídlé s ocelovou zárubní, kompletní provedení dle specifikace PD, D+M</t>
  </si>
  <si>
    <t>R38405110</t>
  </si>
  <si>
    <t>Z01 - Podlahové rošty a kolejnice v prostoru transformátoru 1 (m.č.08), rozměr 3000x2500mm, kompletní provedení dle specifikace PD, D+M</t>
  </si>
  <si>
    <t>R38405111</t>
  </si>
  <si>
    <t>Z02 - Podlahové rošty a kolejnice v prostoru transformátoru 2 (m.č.06), rozměr 3000x2500mm, kompletní provedení dle specifikace PD, D+M</t>
  </si>
  <si>
    <t>R38405112</t>
  </si>
  <si>
    <t>Z03 - Podlahové rošty a kolejnice v prostoru transformátoru 2 (m.č.07), rozměr 3000x1950mm, kompletní provedení dle specifikace PD, D+M</t>
  </si>
  <si>
    <t>R38405113</t>
  </si>
  <si>
    <t>Z04 - zakrytí kanálu (m.č.02) rozměr 100x600mm, kompletní provedení dle specifikace PD, D+M</t>
  </si>
  <si>
    <t>R38405114</t>
  </si>
  <si>
    <t>Z04.1 - zakrytí kanálu (m.č.02) rozměr 1975x250mm, kompletní provedení dle specifikace PD, D+M</t>
  </si>
  <si>
    <t>R38405115</t>
  </si>
  <si>
    <t>Z05 - zakrytí kanálu (m.č.05), kompletní provedení dle specifikace PD, D+M</t>
  </si>
  <si>
    <t>R38405116</t>
  </si>
  <si>
    <t>Z06 - zakrytí kanálu (m.č.05) rozměr 5250x600mm, kompletní provedení dle specifikace PD, D+M</t>
  </si>
  <si>
    <t>R38405117</t>
  </si>
  <si>
    <t>Z07 - zakrytí kanálu (m.č.10) rozměr 2040x600mm, kompletní provedení dle specifikace PD, D+M</t>
  </si>
  <si>
    <t>R38405118</t>
  </si>
  <si>
    <t>Z08 - ocelové konstrukce pod rozvaděče (m.č.05) rozměr 5626x560mm, kompletní provedení dle specifikace PD, D+M</t>
  </si>
  <si>
    <t>R38405119</t>
  </si>
  <si>
    <t>Z09 - ocelové konstrukce pod rozvaděče (m.č.05) rozměr 4465x560mm, kompletní provedení dle specifikace PD, D+M</t>
  </si>
  <si>
    <t>R38405120</t>
  </si>
  <si>
    <t>Z10 - ocelové konstrukce pod rozvaděče (m.č.05) rozměr 1265x560mm, kompletní provedení dle specifikace PD, D+M</t>
  </si>
  <si>
    <t>R38405121</t>
  </si>
  <si>
    <t>Z11 - ocelové konstrukce pod rozvaděče (m.č.05) rozměr 1625x840mm, kompletní provedení dle specifikace PD, D+M</t>
  </si>
  <si>
    <t>R38405122</t>
  </si>
  <si>
    <t>Z12 - ocelové konstrukce pod rozvaděče (m.č.05) rozměr 3020x760mm, kompletní provedení dle specifikace PD, D+M</t>
  </si>
  <si>
    <t>R38405123</t>
  </si>
  <si>
    <t>Z13 - poklop s ráměm vel.900/900mm, vodotěsný, uzamykatelný s těsněním, tř.zatížení D400, kompletní provedení dle specifikace PD, D+M</t>
  </si>
  <si>
    <t>R38405124</t>
  </si>
  <si>
    <t>Z15 - demontovatelný L50/50/5 dl.1500mm kotvený do betonu, podtmelený, kompletní provedení dle specifikace PD, D+M</t>
  </si>
  <si>
    <t>R38405125</t>
  </si>
  <si>
    <t>Z16 - demontovatelný L50/50/5 dl.2000mm kotvený do betonu, podtmelený, kompletní provedení dle specifikace PD, D+M</t>
  </si>
  <si>
    <t>R38405126</t>
  </si>
  <si>
    <t>Z17 - ocelový žebřík do kabelové šachty rozměr 480x2070mm, kompletní provedení dle specifikace PD, D+M</t>
  </si>
  <si>
    <t>R38405127</t>
  </si>
  <si>
    <t>Z18 - ocelový žebřík do kabelové šachty rozměr 480x1600mm, kompletní provedení dle specifikace PD, D+M</t>
  </si>
  <si>
    <t>R38405128</t>
  </si>
  <si>
    <t>Z19 - ocelový žebřík výlezu na střechu dvojdílný, dl.2400+4150mm, kompletní provedení dle specifikace PD, D+M</t>
  </si>
  <si>
    <t>R38405129</t>
  </si>
  <si>
    <t>Z20 - Záchytný certifikovaný systém s lanovým vedením, cca.40bm, s 6 kotvícími body do dřevěné konstrukce pro střechu s plechovou krytinou, kompletní provedení</t>
  </si>
  <si>
    <t>Z20 - Záchytný certifikovaný systém s lanovým vedením, cca.40bm, s 6 kotvícími body do dřevěné konstrukce pro střechu s plechovou krytinou, kompletní provedení dle specifikace PD, D+M</t>
  </si>
  <si>
    <t>R38405130</t>
  </si>
  <si>
    <t>Z21 - 2x6 blok kabelových průchodek (dvojitá ucpávka) 550x290mm, včetně systémového příslušenství, pro průchod kabelů max DN72mm, osazeny do bednění stěny tl.40</t>
  </si>
  <si>
    <t>Z21 - 2x6 blok kabelových průchodek (dvojitá ucpávka) 550x290mm, včetně systémového příslušenství, pro průchod kabelů max DN72mm, osazeny do bednění stěny tl.400mm, kompletní provedení dle specifikace PD, D+M</t>
  </si>
  <si>
    <t>R38405131</t>
  </si>
  <si>
    <t>Z22 - 2x6 blok kabelových průchodek (dvojitá ucpávka) 550x290mm, včetně systémového příslušenství, pro průchod kabelů max DN90mm, osazeny do bednění stěny tl.30</t>
  </si>
  <si>
    <t>Z22 - 2x6 blok kabelových průchodek (dvojitá ucpávka) 550x290mm, včetně systémového příslušenství, pro průchod kabelů max DN90mm, osazeny do bednění stěny tl.300mm, kompletní provedení dle specifikace PD, D+M</t>
  </si>
  <si>
    <t>R38405132</t>
  </si>
  <si>
    <t>Z23 - 3x6 blok kabelových průchodek (dvojitá ucpávka) 1270x625mm, včetně systémového příslušenství, pro vnější průměr chrániček 160mm, osazeny do bednění stěny</t>
  </si>
  <si>
    <t>Z23 - 3x6 blok kabelových průchodek (dvojitá ucpávka) 1270x625mm, včetně systémového příslušenství, pro vnější průměr chrániček 160mm, osazeny do bednění stěny tl.500mm - šikmé provedení, kompletní provedení dle specifikace PD, D+M</t>
  </si>
  <si>
    <t>R38405133</t>
  </si>
  <si>
    <t>Z24 - 3x6 blok kabelových průchodek (dvojitá ucpávka) 1270x625mm, včetně systémového příslušenství, pro vnější průměr chrániček 160mm, osazeny do bednění stěny</t>
  </si>
  <si>
    <t>Z24 - 3x6 blok kabelových průchodek (dvojitá ucpávka) 1270x625mm, včetně systémového příslušenství, pro vnější průměr chrániček 160mm, osazeny do bednění stěny tl.300mm, kompletní provedení dle specifikace PD, D+M</t>
  </si>
  <si>
    <t>R38405134</t>
  </si>
  <si>
    <t>Z25 - 1x6 blok kabelových průchodek (dvojitá ucpávka) 1270x220mm, včetně systémového příslušenství, pro vnější průměr chrániček 160mm, osazeny do bednění stěny</t>
  </si>
  <si>
    <t>Z25 - 1x6 blok kabelových průchodek (dvojitá ucpávka) 1270x220mm, včetně systémového příslušenství, pro vnější průměr chrániček 160mm, osazeny do bednění stěny tl.400mm, kompletní provedení dle specifikace PD, D+M</t>
  </si>
  <si>
    <t>R38405135</t>
  </si>
  <si>
    <t>Z26 - 1x3 blok kabelových průchodek (dvojitá ucpávka) 650x220mm, včetně systémového příslušenství, pro vnější průměr chrániček 160mm, osazeny do bednění stěny t</t>
  </si>
  <si>
    <t>Z26 - 1x3 blok kabelových průchodek (dvojitá ucpávka) 650x220mm, včetně systémového příslušenství, pro vnější průměr chrániček 160mm, osazeny do bednění stěny tl.400mm, kompletní provedení dle specifikace PD, D+M</t>
  </si>
  <si>
    <t>R38405136</t>
  </si>
  <si>
    <t>Z27 - 2x6 blok kabelových průchodek (dvojitá ucpávka) 1270x440mm, včetně systémového příslušenství, pro vnější průměr chrániček 160mm, osazeny do bednění stěny</t>
  </si>
  <si>
    <t>Z27 - 2x6 blok kabelových průchodek (dvojitá ucpávka) 1270x440mm, včetně systémového příslušenství, pro vnější průměr chrániček 160mm, osazeny do bednění stěny tl.400mm, kompletní provedení dle specifikace PD, D+M</t>
  </si>
  <si>
    <t>R38405137</t>
  </si>
  <si>
    <t>Z28 - 2x3 blok kabelových průchodek (dvojitá ucpávka) 650x440mm, včetně systémového příslušenství, pro vnější průměr chrániček 160mm, osazeny do bednění stěny t</t>
  </si>
  <si>
    <t>Z28 - 2x3 blok kabelových průchodek (dvojitá ucpávka) 650x440mm, včetně systémového příslušenství, pro vnější průměr chrániček 160mm, osazeny do bednění stěny tl.400mm, kompletní provedení dle specifikace PD, D+M</t>
  </si>
  <si>
    <t>R38405138</t>
  </si>
  <si>
    <t>Z29 - 2x4 blok kabelových průchodek (dvojitá ucpávka) 850x440mm, včetně systémového příslušenství, pro vnější průměr chrániček 160mm, osazeny do bednění stěny t</t>
  </si>
  <si>
    <t>Z29 - 2x4 blok kabelových průchodek (dvojitá ucpávka) 850x440mm, včetně systémového příslušenství, pro vnější průměr chrániček 160mm, osazeny do bednění stěny tl.400mm, kompletní provedení dle specifikace PD, D+M</t>
  </si>
  <si>
    <t>R38405139</t>
  </si>
  <si>
    <t>Z30 - 2x4 blok kabelových průchodek (dvojitá ucpávka) 850x440mm, včetně systémového příslušenství, pro vnější průměr chrániček 160mm, osazeny do bednění stěny t</t>
  </si>
  <si>
    <t>Z30 - 2x4 blok kabelových průchodek (dvojitá ucpávka) 850x440mm, včetně systémového příslušenství, pro vnější průměr chrániček 160mm, osazeny do bednění stěny tl.300mm, kompletní provedení dle specifikace PD, D+M</t>
  </si>
  <si>
    <t>R38405140</t>
  </si>
  <si>
    <t>Z31 - systémová zemnící průchodka pro dodatečnou montáž, tl. zdiva 450mm, kompletní provedení dle specifikace PD, D+M</t>
  </si>
  <si>
    <t>R38405141</t>
  </si>
  <si>
    <t>Z80 - ocelové konstrukce pro rozvaděče (m.č.05) rozměr 1120x1630mm, kompletní provedení dle specifikace PD, D+M</t>
  </si>
  <si>
    <t>R38405142</t>
  </si>
  <si>
    <t>U01 - protipožární ucpávka prostupu s kabelovým vedením, PO EI 15 DP1, velikost otvoru 250x250mm, kompletní provedení dle specifikace PD, D+M</t>
  </si>
  <si>
    <t>R38405143</t>
  </si>
  <si>
    <t>U02 - protipožární ucpávka prostupu s kabelovým vedením, PO EI 15 DP1, velikost otvoru 300x300mm, kompletní provedení dle specifikace PD, D+M</t>
  </si>
  <si>
    <t>R38405144</t>
  </si>
  <si>
    <t>U03 - protipožární ucpávka prostupu s kabelovým vedením, PO EI 15 DP1, velikost otvoru 600x300mm, kompletní provedení dle specifikace PD, D+M</t>
  </si>
  <si>
    <t>R38405145</t>
  </si>
  <si>
    <t>U04 - protipožární ucpávka prostupu kabelové chráničky vnějšího průměru 160mm, PO EI 15 DP1, kompletní provedení dle specifikace PD, D+M</t>
  </si>
  <si>
    <t>R38405146</t>
  </si>
  <si>
    <t>U05 - protipožární ucpávka bloku kabelových průchodek s kabelovým vedením, PO EI 15 DP1, velikost 550x290mm, kompletní provedení dle specifikace PD, D+M</t>
  </si>
  <si>
    <t>R38405147</t>
  </si>
  <si>
    <t>U06 - protipožární ucpávka bloku kabelových průchodek s kabelovým vedením, PO EI 15 DP1, velikost 1270x220mm, kompletní provedení dle specifikace PD, D+M</t>
  </si>
  <si>
    <t>R38405148</t>
  </si>
  <si>
    <t>U07 - protipožární ucpávka bloku kabelových průchodek s kabelovým vedením, PO EI 15 DP1, velikost 650x220mm, kompletní provedení dle specifikace PD, D+M</t>
  </si>
  <si>
    <t>R38405149</t>
  </si>
  <si>
    <t>U08 - protipožární ucpávka bloku kabelových průchodek s kabelovým vedením, PO EI 15 DP1, velikost 1270x440mm, kompletní provedení dle specifikace PD, D+M</t>
  </si>
  <si>
    <t>R38405150</t>
  </si>
  <si>
    <t>U09 - protipožární ucpávka bloku kabelových průchodek s kabelovým vedením, PO EI 15 DP1, velikost 850x440mm, kompletní provedení dle specifikace PD, D+M</t>
  </si>
  <si>
    <t>R38405151</t>
  </si>
  <si>
    <t>U10 - Tepelně izolační deska pod prahem z tvrzeného polyuretanu tl.60mm, délka 1300mm, výška 100mm, kompletní provedení dle specifikace PD, D+M</t>
  </si>
  <si>
    <t>R38405152</t>
  </si>
  <si>
    <t>Vypracování výrobní (dílenské) dokumentace pro pro zámečnické výrobky</t>
  </si>
  <si>
    <t>60514101</t>
  </si>
  <si>
    <t>řezivo jehličnaté lať 10-25cm2</t>
  </si>
  <si>
    <t xml:space="preserve"> "1. střecha R1 -  distanční profil atik - latě 50/50 "_x000D_
 "v.č.D.2.2.1.2.006 Konstrukce střechy "_x000D_
 "38*0.05*0.05 viz.výpis řeziva=0,095 [A]"_x000D_</t>
  </si>
  <si>
    <t>60621149</t>
  </si>
  <si>
    <t>překližka vodovzdorná hladká/hladká bříza tl 21mm</t>
  </si>
  <si>
    <t xml:space="preserve"> "1. střecha R1 - svislé bednění u okapu - vodovzdorná překližka tl.25mm "_x000D_
 "11 viz.položka montáž bednění=11,000 [A]"_x000D_</t>
  </si>
  <si>
    <t>Bednění střech střech rovných sklonu do 60° s vyřezáním otvorů z dřevoštěpkových desek OSB šroubovaných na krokve na pero a drážku, tloušťky desky 25 mm</t>
  </si>
  <si>
    <t xml:space="preserve"> "1. střecha R1 -  desky OSB P+D tl.25mm - bednění střechy "_x000D_
 "v.č.D.2.2.1.2.006 Konstrukce střechy, D.2.2.1.2.007 Půdorys střechy "_x000D_
 "265 viz.výpis řeziva=265,000 [A]"_x000D_</t>
  </si>
  <si>
    <t>762341670</t>
  </si>
  <si>
    <t>Montáž bednění střech štítových okapových říms, krajnic, závětrných prken a žaluzií ve spádu nebo rovnoběžně s okapem z desek dřevotřískových nebo dřevoštěpkový</t>
  </si>
  <si>
    <t>Montáž bednění střech štítových okapových říms, krajnic, závětrných prken a žaluzií ve spádu nebo rovnoběžně s okapem z desek dřevotřískových nebo dřevoštěpkových na sraz</t>
  </si>
  <si>
    <t xml:space="preserve"> "1. střecha R1 - svislé bednění u okapu - vodovzdorná překližka tl.25mm "_x000D_
 "v.č.D.2.2.1.2.006 Konstrukce střechy "_x000D_
 "11 viz.výpis řeziva=11,000 [A]"_x000D_</t>
  </si>
  <si>
    <t>762361313</t>
  </si>
  <si>
    <t>Konstrukční vrstva pod klempířské prvky pro oplechování horních ploch zdí a nadezdívek (atik) z desek dřevoštěpkových šroubovaných do podkladu, tloušťky desky 2</t>
  </si>
  <si>
    <t>Konstrukční vrstva pod klempířské prvky pro oplechování horních ploch zdí a nadezdívek (atik) z desek dřevoštěpkových šroubovaných do podkladu, tloušťky desky 25 mm</t>
  </si>
  <si>
    <t xml:space="preserve"> "1. střecha R1 -  bednění horní atiky  - desky OSB P+D tl.25mm "_x000D_
 "v.č.D.2.2.1.2.006 Konstrukce střechy "_x000D_
 "24 viz.výpis řeziva=24,000 [A]"_x000D_</t>
  </si>
  <si>
    <t>762439001</t>
  </si>
  <si>
    <t>Obložení stěn a atik montáž roštu podkladového</t>
  </si>
  <si>
    <t xml:space="preserve"> "1. střecha R1 -  distanční profil atik - latě 50/50 "_x000D_
 "v.č.D.2.2.1.2.006 Konstrukce střechy "_x000D_
 "38 viz.výpis řeziva=38,000 [A]"_x000D_</t>
  </si>
  <si>
    <t>762495000</t>
  </si>
  <si>
    <t>Spojovací prostředky olištování spár, obložení stropů, střešních podhledů a stěn hřebíky, vruty</t>
  </si>
  <si>
    <t xml:space="preserve"> "1. střecha R1 -  distanční profil atik - latě 50/50 "_x000D_
 "v.č.D.2.2.1.2.006 Konstrukce střechy "_x000D_
 "24+14 bednění horní atiky + bednění bočních atik, viz.výpis řeziva=38,000 [A]"_x000D_</t>
  </si>
  <si>
    <t>762842121</t>
  </si>
  <si>
    <t>Montáž podbíjení střech šikmých, vnějšího přesahu šířky do 0,8 m (pouze pro prkna přibíjená rovnoběžně s krokvemi) z hoblovaných prken na sraz</t>
  </si>
  <si>
    <t xml:space="preserve"> "1. střecha R1 -  podbití přesahu střechy u okapu - hoblovaná prkna tl.20mm "_x000D_
 "v.č.D.2.2.1.2.006 Konstrukce střechy "_x000D_
 "27=27,000 [A]"_x000D_</t>
  </si>
  <si>
    <t>R611911551</t>
  </si>
  <si>
    <t>prkna hoblovaná 20x120mm</t>
  </si>
  <si>
    <t xml:space="preserve"> "1. střecha R1 -  podbití přesahu střechy u okapu - hoblovaná prkna tl.20mm "_x000D_
 "v.č.D.2.2.1.2.006 Konstrukce střechy "_x000D_
 "4 viz.výpis řeziva=4,000 [A]"_x000D_</t>
  </si>
  <si>
    <t>R762361333</t>
  </si>
  <si>
    <t>Konstrukční vrstva pod klempířské prvky pro oplechování ploch zdí a nadezdívek (atik) z desek vodovzdorné překližky šroubovaných do podkladu, tloušťky desky 25</t>
  </si>
  <si>
    <t>Konstrukční vrstva pod klempířské prvky pro oplechování ploch zdí a nadezdívek (atik) z desek vodovzdorné překližky šroubovaných do podkladu, tloušťky desky 25 mm</t>
  </si>
  <si>
    <t xml:space="preserve"> "1. střecha R1 -  bednění boční atiky - vodovzdorná překližka tl.25mm "_x000D_
 "v.č.D.2.2.1.2.006 Konstrukce střechy "_x000D_
 "14 viz.výpis řeziva=14,000 [A]"_x000D_</t>
  </si>
  <si>
    <t>763</t>
  </si>
  <si>
    <t>Konstrukce suché výstavby</t>
  </si>
  <si>
    <t>60511054</t>
  </si>
  <si>
    <t>řezivo jehličnaté boční omítané š do 200mm tl do 100mm dl 6m</t>
  </si>
  <si>
    <t xml:space="preserve"> "1. střecha R1 -  sbíjené vyzníky - ztužení v rovině střechy - fošna 80/40mm "_x000D_
 "v.č.D.2.2.1.2.006 Konstrukce střechy "_x000D_
 "40*0.08*0.04 viz.výpis žeziva=0,128 [A]"_x000D_</t>
  </si>
  <si>
    <t>763732114</t>
  </si>
  <si>
    <t>Montáž střešní konstrukce z vazníků příhradových, konstrukční délky přes 9,0 do 12,5 m</t>
  </si>
  <si>
    <t xml:space="preserve"> "1. střecha R1 -  sbíjené vazníky "_x000D_
 "v.č.D.2.2.1.2.006 Konstrukce střechy "_x000D_
 "9.575*28=268,100 [A]"_x000D_</t>
  </si>
  <si>
    <t>763734111</t>
  </si>
  <si>
    <t>Montáž střešní konstrukce z ostatních prvků, krokví, vaznic, ztužidel, zavětrování, průřezové plochy do 50 cm2</t>
  </si>
  <si>
    <t xml:space="preserve"> "1. střecha R1 -  sbíjené vyzníky - ztužení v rovině střechy - fošna 80/40mm "_x000D_
 "v.č.D.2.2.1.2.006 Konstrukce střechy "_x000D_
 "40 viz.výpis řeziva=40,000 [A]"_x000D_</t>
  </si>
  <si>
    <t>R60512204</t>
  </si>
  <si>
    <t>příhradový vazník pultový sušený impregnovaný dl do 12,5m</t>
  </si>
  <si>
    <t xml:space="preserve"> "1. střecha R1 - sbíjené vazníky "_x000D_
 "v.č.D.2.2.1.2.006 Konstrukce střechy "_x000D_
 "9.575*28=268,100 [A]"_x000D_</t>
  </si>
  <si>
    <t>Krytina ze svitků, ze šablon nebo taškových tabulí z pozinkovaného plechu s povrchovou úpravou s úpravou u okapů, prostupů a výčnělků střechy rovné drážkováním</t>
  </si>
  <si>
    <t>Krytina ze svitků, ze šablon nebo taškových tabulí z pozinkovaného plechu s povrchovou úpravou s úpravou u okapů, prostupů a výčnělků střechy rovné drážkováním ze svitků do rš 670 mm, sklon střechy do 30°</t>
  </si>
  <si>
    <t xml:space="preserve"> "1. střecha R1 -  plechová střešní krytina, dvojitá stojatá drážka "_x000D_
 "v.č.D.2.2.1.2.006 Konstrukce střechy, D.2.2.1.2.007 Půdorys střechy, K01 - výpis klempířských výrobků "_x000D_
 "27*9.69+(27*0.24+9.69*2*0.21) plocha střechy, vytažení na boky atiky=272,180 [A]"_x000D_</t>
  </si>
  <si>
    <t>764214608</t>
  </si>
  <si>
    <t>Oplechování horních ploch zdí a nadezdívek (atik) z pozinkovaného plechu s povrchovou úpravou mechanicky kotvené rš 750 mm</t>
  </si>
  <si>
    <t xml:space="preserve"> "20.2 K03 - oplechování  atiky r.š.750mm - viz.výpis klempířských výrobků=20,200 [A]"_x000D_</t>
  </si>
  <si>
    <t>764214609</t>
  </si>
  <si>
    <t>Oplechování horních ploch zdí a nadezdívek (atik) z pozinkovaného plechu s povrchovou úpravou mechanicky kotvené rš 800 mm</t>
  </si>
  <si>
    <t xml:space="preserve"> "28 K02 - oplechování atiky r.š.800mm - viz.výpis klempířských výrobků=28,000 [A]"_x000D_</t>
  </si>
  <si>
    <t>764218606</t>
  </si>
  <si>
    <t>Oplechování říms a ozdobných prvků z pozinkovaného plechu s povrchovou úpravou rovných, bez rohů mechanicky kotvené rš 500 mm</t>
  </si>
  <si>
    <t xml:space="preserve"> "27.5 K07 - oplechování čela římsy r.š.450mm - viz.výpis klempířských výrobků=27,500 [A]"_x000D_</t>
  </si>
  <si>
    <t>764511601</t>
  </si>
  <si>
    <t>Žlab podokapní z pozinkovaného plechu s povrchovou úpravou včetně háků a čel půlkruhový do rš 280 mm</t>
  </si>
  <si>
    <t xml:space="preserve"> "27 K04 - žlab D=125mm- viz.výpis klempířských výrobků=27,000 [A]"_x000D_</t>
  </si>
  <si>
    <t>764511642</t>
  </si>
  <si>
    <t>Žlab podokapní z pozinkovaného plechu s povrchovou úpravou včetně háků a čel kotlík oválný (trychtýřový), rš žlabu/průměr svodu 330/100 mm</t>
  </si>
  <si>
    <t xml:space="preserve"> "2 K04 - viz.výpis klempířských výrobků=2,000 [A]"_x000D_</t>
  </si>
  <si>
    <t>764518622</t>
  </si>
  <si>
    <t>Svod z pozinkovaného plechu s upraveným povrchem včetně objímek, kolen a odskoků kruhový, průměru 100 mm</t>
  </si>
  <si>
    <t xml:space="preserve"> "9.4 K05 - svod D=100mm - viz.výpis klempířských výrobků=9,400 [A]"_x000D_</t>
  </si>
  <si>
    <t>R764226404</t>
  </si>
  <si>
    <t>Oplechování prahu z hliníkového plechu rovných mechanicky kotvené, bez rohů rš 300 mm</t>
  </si>
  <si>
    <t xml:space="preserve"> "16.2 K06 - oplechování prahu dveří r.š.300mm - viz.výpis klempířských výrobků=16,200 [A]"_x000D_</t>
  </si>
  <si>
    <t>fólie kontaktní difuzně propustná pro doplňkovou hydroizolační vrstvu, třívrstvá mikroporézní PP 150g/m2 s integrovanou samolepící páskou</t>
  </si>
  <si>
    <t xml:space="preserve"> "1. střecha R1 -  kontaktní difúzní folie na bednění "_x000D_
 "272.18 viz.položka montáž pojistné folie, D.2.2.1.2.007 Půdorys střechy=272,180 [A]"_x000D_</t>
  </si>
  <si>
    <t>Montáž pojistné hydroizolační nebo parotěsné fólie kladené ve sklonu do 20° lepením (vodotěsné podstřeší) na bednění nebo tepelnou izolaci</t>
  </si>
  <si>
    <t xml:space="preserve"> "1. střecha R1 -  kontaktní difúzní folie na bednění "_x000D_
 "v.č.D.2.2.1.2.006 Konstrukce střechy, D.2.2.1.2.007 Půdorys střechy "_x000D_
 "27*9.69+(27*0.24+9.69*2*0.21) plocha střechy, vytažení na boky atiky=272,180 [A]"_x000D_</t>
  </si>
  <si>
    <t>R765111205</t>
  </si>
  <si>
    <t>Odvětrání střešního prostoru prostoru - průběžná síťka proti hmyzu š.100mm</t>
  </si>
  <si>
    <t xml:space="preserve"> "56 K08 - síťka proti hmyzu - viz.výpis klempířských výrobků=56,000 [A]"_x000D_</t>
  </si>
  <si>
    <t>60795202</t>
  </si>
  <si>
    <t>deska kalciumsulfátová pro zdvojené podlahy bez povrchu tl 36mm 600x600mm</t>
  </si>
  <si>
    <t xml:space="preserve"> "88.8 viz.položka montáž podlahových desek=88,800 [A]"_x000D_</t>
  </si>
  <si>
    <t>767541122</t>
  </si>
  <si>
    <t>Nosná konstrukce pro zdvojené podlahy (včetně dodávky materiálu) pro prostory s lehkým provozem z kovových rektifikačních stojek modulu 600 x 600 mm výšky přes</t>
  </si>
  <si>
    <t>Nosná konstrukce pro zdvojené podlahy (včetně dodávky materiálu) pro prostory s lehkým provozem z kovových rektifikačních stojek modulu 600 x 600 mm výšky přes 700 do 800 mm</t>
  </si>
  <si>
    <t xml:space="preserve"> "1. DP3 - systémová zdvojená skládaná podlaha s únosnotí 8kN/m2 "_x000D_
 "v.č.D.2.2.1.2.004 Půdorys kabelového prostoru "_x000D_
 "12.5 m.č.04=12,500 [A]"_x000D_</t>
  </si>
  <si>
    <t>Nosná konstrukce pro zdvojené podlahy (včetně dodávky materiálu) pro prostory s těžkým provozem z kovových rektifikačních stojek a rastrových C profilů modulu 6</t>
  </si>
  <si>
    <t>Nosná konstrukce pro zdvojené podlahy (včetně dodávky materiálu) pro prostory s těžkým provozem z kovových rektifikačních stojek a rastrových C profilů modulu 600 x 600 mm výšky přes 700 do 800 mm</t>
  </si>
  <si>
    <t xml:space="preserve"> "1. DP1 - systémová zdvojená skládaná podlaha s únosnotí 10kN/m2 "_x000D_
 "v.č.D.2.2.1.2.004 Půdorys kabelového prostoru "_x000D_
 "39.6 m.č.09=39,600 [A] "_x000D_
 "2. DP2 - systémová zdvojená skládaná podlaha s únosnotí 10kN/m2 "_x000D_
 "v.č.D.2.2.1.2.004 Půdorys kabelového prostoru "_x000D_
 "36.7 m.č.03=36,700 [B] "_x000D_
 "Celkem: A+B=76,300 [C]"_x000D_</t>
  </si>
  <si>
    <t>Montáž podlahových desek pro zdvojené podlahy rozměru 600 x 600 mm</t>
  </si>
  <si>
    <t xml:space="preserve"> "1. DP3 - systémová zdvojená skládaná podlaha s únosnotí 8kN/m2 "_x000D_
 "v.č.D.2.2.1.2.004 Půdorys kabelového prostoru "_x000D_
 "12.5 m.č.04=12,500 [A] "_x000D_
 "2. DP1 - systémová zdvojená skládaná podlaha s únosnotí 10kN/m2 "_x000D_
 "v.č.D.2.2.1.2.004 Půdorys kabelového prostoru "_x000D_
 "39.6 m.č.09=39,600 [B] "_x000D_
 "3. DP2 - systémová zdvojená skládaná podlaha s únosnotí 10kN/m2 "_x000D_
 "v.č.D.2.2.1.2.004 Půdorys kabelového prostoru "_x000D_
 "36.7 m.č.03=36,700 [C] "_x000D_
 "Celkem: A+B+C=88,800 [D]"_x000D_</t>
  </si>
  <si>
    <t>767541711</t>
  </si>
  <si>
    <t>Montáž podlahových desek pro zdvojené podlahy přiřezání dřevotřískových nebo kalciumsulfátových desek</t>
  </si>
  <si>
    <t xml:space="preserve"> "1. DP3 - systémová zdvojená skládaná podlaha s únosnotí 8kN/m2 "_x000D_
 "v.č.D.2.2.1.2.004 Půdorys kabelového prostoru "_x000D_
 "4+3.125 m.č.04=7,125 [A] "_x000D_
 "2. DP1 - systémová zdvojená skládaná podlaha s únosnotí 10kN/m2 "_x000D_
 "v.č.D.2.2.1.2.004 Půdorys kabelového prostoru "_x000D_
 "9.75+5.75+3.125+3.325+(0.4*4*2+(0.6*2+0.4*2)*10+(0.8*2+0.4*2)*2+(0.6*2+0.2*2)*2+0.3*4*9+(0.3+0.15*2)*4) m.č.09=66,350 [B] "_x000D_
 "3. DP2 - systémová zdvojená skládaná podlaha s únosnotí 10kN/m2 "_x000D_
 "v.č.D.2.2.1.2.004 Půdorys kabelového prostoru "_x000D_
 "6.375+5.75+(0.4*4*10) m.č.03=28,125 [C] "_x000D_
 "Celkem: A+B+C=101,600 [D]"_x000D_</t>
  </si>
  <si>
    <t>7691</t>
  </si>
  <si>
    <t>VZT - zař.č.1 - větrání sdělovací místnosti</t>
  </si>
  <si>
    <t>R384051511</t>
  </si>
  <si>
    <t>potrubní ventilátor radiální DN200, 230V, V=400m3/hod., dpext= 150Pa, 2x rychloupínací spona, montážní konzole, přetlaková klapka RSK. Hladina akustického výkon</t>
  </si>
  <si>
    <t>potrubní ventilátor radiální DN200, 230V, V=400m3/hod., dpext= 150Pa, 2x rychloupínací spona, montážní konzole, přetlaková klapka RSK. Hladina akustického výkonu výtlak Lwa=66dB(A)</t>
  </si>
  <si>
    <t>R384051512</t>
  </si>
  <si>
    <t>protidešťová žaluzie 250x250, RAL, ochranné síto, čistá průtočná plocha min.65%</t>
  </si>
  <si>
    <t>R384051513</t>
  </si>
  <si>
    <t>protidešťová žaluzie 250x400, RAL, ochranné síto, čistá průtočná plocha min.65%</t>
  </si>
  <si>
    <t>R384051514</t>
  </si>
  <si>
    <t>uzavírací klapka těsná 250x400 vč. servopohonu/230V s havarijní funkcí</t>
  </si>
  <si>
    <t>R384051515</t>
  </si>
  <si>
    <t>ochranná mřížka DN200 na vstup do potrubí</t>
  </si>
  <si>
    <t>R384051517</t>
  </si>
  <si>
    <t>tepelná izolace ze syntetického kaučuku, tl.25mm s Al folií a se samolepkou</t>
  </si>
  <si>
    <t>R384051518</t>
  </si>
  <si>
    <t>vzduchotechnické potrubí z pozink.plechu sk.I SPIRO DN200/ 0% tvarovek, vč.dotěsnění prostupu požární ucpávkou</t>
  </si>
  <si>
    <t>bm</t>
  </si>
  <si>
    <t>R384051519</t>
  </si>
  <si>
    <t>vzduchotechnické potrubí z pozink.plechu sk.I dle ON 120405/ 100% tvarovek</t>
  </si>
  <si>
    <t>R384051520</t>
  </si>
  <si>
    <t>spojovací, těsnící a montážní materiál</t>
  </si>
  <si>
    <t>R384051516</t>
  </si>
  <si>
    <t>uzavírací klapka těsná DN200 vč. servopohonu/230V s havarijní funkcí</t>
  </si>
  <si>
    <t>7692</t>
  </si>
  <si>
    <t>VZT - zař.č.2 -větrání velínu</t>
  </si>
  <si>
    <t>R384051521</t>
  </si>
  <si>
    <t>vzduchotechnická jednotka v podstropním provedení s filtrací F8 na přívodu a M5 na odvodu. Vestavěný elektroohřívač 1,67kW, ventilátory s EC motory, rotační reg</t>
  </si>
  <si>
    <t>vzduchotechnická jednotka v podstropním provedení s filtrací F8 na přívodu a M5 na odvodu. Vestavěný elektroohřívač 1,67kW, ventilátory s EC motory, rotační regenerační výměník. Průtok vzduchu přívod=odvod= 100m3/hod., dpext=100Pa. Celková hladina akustického výkonu do potrubí - výtlak 62dB(A), do sání 50 dB(A), celková hladina akustického výkonu do okolí 36 dB(A). Jednotka je vybavena inteligentním řidícím systémem, dotykovým ovladačem, regulací na konstantní průtok vzduchu, týdenním programem a je kompletně prokabelovaná vč.externích prvků + 4 rychloupínací spony</t>
  </si>
  <si>
    <t>R384051522</t>
  </si>
  <si>
    <t>protidešťová žaluzie 200x200, RAL, čistá průtočná plocha min.65%</t>
  </si>
  <si>
    <t>R384051523</t>
  </si>
  <si>
    <t>talířový ventil DN125 přívod</t>
  </si>
  <si>
    <t>R384051524</t>
  </si>
  <si>
    <t>talířový ventil DN125 odvod</t>
  </si>
  <si>
    <t>R384051525</t>
  </si>
  <si>
    <t>tlumič hluku DN125/900- tl.izolace 50mm</t>
  </si>
  <si>
    <t>R384051526</t>
  </si>
  <si>
    <t>R384051527</t>
  </si>
  <si>
    <t>vzduchotechnické potrubí z pozink.plechu sk.I SPIRO DN125/ 20% tvarovek</t>
  </si>
  <si>
    <t>R384051528</t>
  </si>
  <si>
    <t>7693</t>
  </si>
  <si>
    <t>VZT - zař.č.3 -větrání rozvodny NN</t>
  </si>
  <si>
    <t>R384051531</t>
  </si>
  <si>
    <t>potrubní ventilátor radiální DN400, 230V, EC motor s potenciometrem, V=3850m3/hod., dpext= 150Pa, 2x rychloupínací spona, montážní konzole. Hladina akustického</t>
  </si>
  <si>
    <t>potrubní ventilátor radiální DN400, 230V, EC motor s potenciometrem, V=3850m3/hod., dpext= 150Pa, 2x rychloupínací spona, montážní konzole. Hladina akustického výkonu výtlak Lwa=79dB(A)</t>
  </si>
  <si>
    <t>R384051532</t>
  </si>
  <si>
    <t>protidešťová žaluzie 630x630, RAL, čistá průtočná plocha min.65%</t>
  </si>
  <si>
    <t>R384051533</t>
  </si>
  <si>
    <t>uzavírací klapka těsná 630x630 vč. servopohonu/230V s havarijní funkcí</t>
  </si>
  <si>
    <t>R384051534</t>
  </si>
  <si>
    <t>krycí mřížka na potrubí, pozinkovaná o rozměru 800x315, čistá průtočná plocha min.78%</t>
  </si>
  <si>
    <t>R384051535</t>
  </si>
  <si>
    <t>protidešťová žaluzie 1400x560, RAL, ochranné síto, čistá průtočná plocha min.65%</t>
  </si>
  <si>
    <t>R384051536</t>
  </si>
  <si>
    <t>uzavírací klapka těsná 1400x560 vč. servopohonu/230V s havarijní funkcí</t>
  </si>
  <si>
    <t>R384051537</t>
  </si>
  <si>
    <t>tlumič hluku DN40/900- tl. Izolace 100mm</t>
  </si>
  <si>
    <t>R384051538</t>
  </si>
  <si>
    <t>R384051539</t>
  </si>
  <si>
    <t>vzduchotechnické potrubí z pozink.plechu sk.I dle ON 120405/ 40% tvarovek</t>
  </si>
  <si>
    <t xml:space="preserve"> "20"_x000D_</t>
  </si>
  <si>
    <t>R384051540</t>
  </si>
  <si>
    <t>7694</t>
  </si>
  <si>
    <t>VZT - zař.č.4 -větrání transformátorů</t>
  </si>
  <si>
    <t>R384051541</t>
  </si>
  <si>
    <t>protidešťová žaluzie 1200x600, RAL, ochranné síto, čistá průtočná plocha min.65% pro osazení do zdiva</t>
  </si>
  <si>
    <t>R384051542</t>
  </si>
  <si>
    <t>protidešťová žaluzie 600x1000, RAL, ochranné síto, čistá průtočná plocha min.65% pro osazení do vrat</t>
  </si>
  <si>
    <t>R384051543</t>
  </si>
  <si>
    <t>protidešťová žaluzie 1200x200, RAL, ochranné síto, čistá průtočná plocha min.65% pro osazení do zdiva</t>
  </si>
  <si>
    <t>R384051544</t>
  </si>
  <si>
    <t>protidešťová žaluzie 600x400, RAL, ochranné síto, čistá průtočná plocha min.65% pro osazení do vrat</t>
  </si>
  <si>
    <t>R384051545</t>
  </si>
  <si>
    <t>protidešťová žaluzie 1200x250, RAL, ochranné síto, čistá průtočná plocha min.65% pro osazení do zdiva</t>
  </si>
  <si>
    <t>R384051546</t>
  </si>
  <si>
    <t>protidešťová žaluzie 200x200, RAL, ochranné síto, čistá průtočná plocha min.65% pro osazení do zdiva</t>
  </si>
  <si>
    <t>R384051548</t>
  </si>
  <si>
    <t>R384051547</t>
  </si>
  <si>
    <t>uzavírací klapka těsná 200x200 pro připevnění na zeď vč. servopohonu/230V s havarijní funkcí</t>
  </si>
  <si>
    <t>7695</t>
  </si>
  <si>
    <t>VZT - zař.č.5 -chlazení sdělovací místnosti</t>
  </si>
  <si>
    <t>R384051551</t>
  </si>
  <si>
    <t>invertorová kondenzační jednotka chlazení pro chlazení technické místnosti, jmenovitý chladící výkon 9,5kW, 400V, konzole pro zavěšení, zimní provoz do -15°C</t>
  </si>
  <si>
    <t>R384051552</t>
  </si>
  <si>
    <t>podstropní klimatizační jednotka 9.5kW, kabelový ovladač s češtinou, modul řízení 0-10V, komunikační rozhraní RS485 Modbus</t>
  </si>
  <si>
    <t>R384051553</t>
  </si>
  <si>
    <t>invertorová kondenzační jednotka chlazení pro chlazení technické místnosti, jmenovitý chladící výkon 12,5kW, 400V, konzole pro zavěšení, zimní provoz do -15°C</t>
  </si>
  <si>
    <t>R384051554</t>
  </si>
  <si>
    <t>podstropní klimatizační jednotka 12.5kW, kabelový ovladač s češtinou, modul řízení 0-10V, komunikační rozhraní RS485 Modbus</t>
  </si>
  <si>
    <t>R384051555</t>
  </si>
  <si>
    <t>invertorová kondenzační jednotka chlazení, jmenovitý chladící výkon 2,5kW, konzole pro zavěšení</t>
  </si>
  <si>
    <t>R384051556</t>
  </si>
  <si>
    <t>nástěnná klimatizační jednotka, kabelový ovladač s češtinou, modul řízení 0-10V, komunikační rozhraní RS485 Modbus</t>
  </si>
  <si>
    <t>R384051557</t>
  </si>
  <si>
    <t>Cu potrubí chladiva 6/10 tepelně izolované chladírenskou izolací tl.13mm s ochranou pro UV záření, komunikační kabel, dotěsnění prostupu požární ucpávkou</t>
  </si>
  <si>
    <t>R384051558</t>
  </si>
  <si>
    <t>Cu potrubí chladiva 10/16 tepelně izolované chladírenskou izolací tl.13mm s ochranou pro UV záření, komunikační kabel</t>
  </si>
  <si>
    <t>R384051559</t>
  </si>
  <si>
    <t>čištění, tlakování, zkoušky, R32</t>
  </si>
  <si>
    <t>R384515560</t>
  </si>
  <si>
    <t>potrubí odvodu kondenzátu DN25 z PPR tepelně izolované chladírenskou izolací tl.5mm</t>
  </si>
  <si>
    <t>R384515561</t>
  </si>
  <si>
    <t xml:space="preserve"> "15"_x000D_</t>
  </si>
  <si>
    <t>7696</t>
  </si>
  <si>
    <t>VZT - zař.č.6 - ostatní</t>
  </si>
  <si>
    <t>R384051561</t>
  </si>
  <si>
    <t>Doprava zařízení</t>
  </si>
  <si>
    <t>R384051562</t>
  </si>
  <si>
    <t>Přesuny do výšek</t>
  </si>
  <si>
    <t>R384051563</t>
  </si>
  <si>
    <t>Přesuny</t>
  </si>
  <si>
    <t>R384051564</t>
  </si>
  <si>
    <t>Příprava ke komplexnímu vyzkoušení, oživení a vyregulování všech zařízení</t>
  </si>
  <si>
    <t>R384051565</t>
  </si>
  <si>
    <t>Vypracování protokolu o proměření a vyregulování</t>
  </si>
  <si>
    <t>R384051566</t>
  </si>
  <si>
    <t>Komplexní vyzkoušení zařízení</t>
  </si>
  <si>
    <t>R384051567</t>
  </si>
  <si>
    <t>Zaškolení obsluhy</t>
  </si>
  <si>
    <t>R384051568</t>
  </si>
  <si>
    <t>Vypracování provozních předpisů</t>
  </si>
  <si>
    <t>R384051569</t>
  </si>
  <si>
    <t>Projekt skutečného provedení</t>
  </si>
  <si>
    <t>R384515670</t>
  </si>
  <si>
    <t>Zaměření na místě</t>
  </si>
  <si>
    <t>R384515671</t>
  </si>
  <si>
    <t>Zpracování výrobní dokumentace vzduchotechniky</t>
  </si>
  <si>
    <t>R384515672</t>
  </si>
  <si>
    <t>Související dodávky a práce nezahrnuté v ostatních položkách</t>
  </si>
  <si>
    <t>59761008</t>
  </si>
  <si>
    <t>dlažba velkoformátová keramická slinutá hladká do interiéru i exteriéru přes 2 do 4ks/m2</t>
  </si>
  <si>
    <t xml:space="preserve"> "1. podlaha P1 - keramická dlažba velkoformátová "_x000D_
 "v.č.D.2.2.1.2.005 Půdorys 1NP "_x000D_
 "7.53 m.č.01=7,530 [A] "_x000D_
 "(2.25*2+3.125*2+0.23*2-1.25-0.9*3)*0.07 m.č.01 - sokl=0,508 [B] "_x000D_
 "Celkem: A+B=8,038 [C]"_x000D_</t>
  </si>
  <si>
    <t>Příprava podkladu před provedením dlažby vysátí podlah</t>
  </si>
  <si>
    <t xml:space="preserve"> "7.53 viz.položka montáž podlah=7,530 [A]"_x000D_</t>
  </si>
  <si>
    <t>Příprava podkladu před provedením dlažby nátěr penetrační na podlahu</t>
  </si>
  <si>
    <t>771151024</t>
  </si>
  <si>
    <t>Příprava podkladu před provedením dlažby samonivelační stěrka min.pevnosti 30 MPa, tloušťky přes 8 do 10 mm</t>
  </si>
  <si>
    <t xml:space="preserve"> "1. podlaha P1 - keramická dlažba velkoformátová "_x000D_
 "v.č.D.2.2.1.2.005 Půdorys 1NP "_x000D_
 "7.53 m.č.01=7,530 [A]"_x000D_</t>
  </si>
  <si>
    <t>Montáž soklů z dlaždic keramických lepených flexibilním lepidlem rovných, výšky přes 65 do 90 mm</t>
  </si>
  <si>
    <t xml:space="preserve"> "1. podlaha P1 - keramická dlažba velkoformátová "_x000D_
 "v.č.D.2.2.1.2.005 Půdorys 1NP "_x000D_
 "(2.25*2+3.125*2+0.23*2-1.25-0.9*3) m.č.01=7,260 [A]"_x000D_</t>
  </si>
  <si>
    <t>Montáž podlah z dlaždic keramických lepených flexibilním lepidlem velkoformátových hladkých přes 2 do 4 ks/m2</t>
  </si>
  <si>
    <t>28411007</t>
  </si>
  <si>
    <t>lišta soklová PVC 15x50mm</t>
  </si>
  <si>
    <t xml:space="preserve"> "103.25 viz.položka montáž soklíků=103,250 [A]"_x000D_</t>
  </si>
  <si>
    <t>Příprava podkladu vysátí podlah</t>
  </si>
  <si>
    <t xml:space="preserve"> "150.79 viz.položka montáž podlahoviny=150,790 [A]"_x000D_</t>
  </si>
  <si>
    <t>776121321</t>
  </si>
  <si>
    <t>Příprava podkladu penetrace neředěná podlah</t>
  </si>
  <si>
    <t>776141124</t>
  </si>
  <si>
    <t>Příprava podkladu vyrovnání samonivelační stěrkou podlah min.pevnosti 30 MPa, tloušťky přes 8 do 10 mm</t>
  </si>
  <si>
    <t xml:space="preserve"> "1. podlaha P2 - vinylová podlaha antistatická tl.2,9mm "_x000D_
 "v.č.D.2.2.1.2.005 Půdorys 1NP "_x000D_
 "45.1 m.č.02=45,100 [A] "_x000D_
 "2. podlaha P5 - vinylová podlaha antistatická tl.2,9mm "_x000D_
 "v.č.D.2.2.1.2.005 Půdorys 1NP "_x000D_
 "7.09 m.č.10=7,090 [B] "_x000D_
 "Celkem: A+B=52,190 [C]"_x000D_</t>
  </si>
  <si>
    <t>776221121</t>
  </si>
  <si>
    <t>Montáž podlahovin z PVC lepením standardním lepidlem z pásů elektrostaticky vodivých</t>
  </si>
  <si>
    <t xml:space="preserve"> "1. podlaha P2 - vinylová podlaha antistatická tl.2,9mm "_x000D_
 "v.č.D.2.2.1.2.005 Půdorys 1NP "_x000D_
 "45.1 m.č.02=45,100 [A] "_x000D_
 "2. podlaha P5 - vinylová podlaha antistatická tl.2,9mm "_x000D_
 "v.č.D.2.2.1.2.005 Půdorys 1NP "_x000D_
 "7.09 m.č.10=7,090 [B] "_x000D_
 "3. podlaha P3 - vinylová podlaha antistatická tl.2,9mm "_x000D_
 "v.č.D.2.2.1.2.005 Půdorys 1NP "_x000D_
 "49.32 m.č.09=49,320 [C] "_x000D_
 "4. podlaha P8 - vinylová podlaha antistatická tl.2,9mm "_x000D_
 "v.č.D.2.2.1.2.005 Půdorys 1NP "_x000D_
 "36.78 m.č.03=36,780 [D] "_x000D_
 "12.5 m.č.04=12,500 [E] "_x000D_
 "Celkem: A+B+C+D+E=150,790 [F]"_x000D_</t>
  </si>
  <si>
    <t>Montáž soklíků lepením obvodových, výšky do 80 mm</t>
  </si>
  <si>
    <t xml:space="preserve"> "1. podlaha P2 - vinylová podlaha antistatická tl.2,9mm - sokl v.50mm "_x000D_
 "v.č.D.2.2.1.2.005 Půdorys 1NP "_x000D_
 "5*2+9*2-(0.9) m.č.02=27,100 [A] "_x000D_
 "2. podlaha P5 - vinylová podlaha antistatická tl.2,9mm "_x000D_
 "v.č.D.2.2.1.2.005 Půdorys 1NP "_x000D_
 "3*2+2.2*2+0.25*2-(1.2) m.č.10=9,700 [B] "_x000D_
 "3. podlaha P3 - vinylová podlaha antistatická tl.2,9mm "_x000D_
 "v.č.D.2.2.1.2.005 Půdorys 1NP "_x000D_
 "9.75*2+5.75*2+0.25*2-1.75 m.č.09=29,750 [C] "_x000D_
 "4. podlaha P8 - vinylová podlaha antistatická tl.2,9mm "_x000D_
 "v.č.D.2.2.1.2.005 Půdorys 1NP "_x000D_
 "6.375*2+5.75*2-0.9 m.č.03=23,350 [D] "_x000D_
 "4*2+3.125*2-0.9 m.č.04=13,350 [E] "_x000D_
 "Celkem: A+B+C+D+E=103,250 [F]"_x000D_</t>
  </si>
  <si>
    <t>R28411026</t>
  </si>
  <si>
    <t>PVC vinyl homogenní zátěžová antistatické tl 2,9mm, R 10-6 ?, třída zátěže 41, protiskluznosr R10</t>
  </si>
  <si>
    <t xml:space="preserve"> "kompletní provedení dodávky dle specifikace PD, vč.lišt, příslušenství "_x000D_
 "150.79 viz.položka montáž podlahovin=150,790 [A]"_x000D_</t>
  </si>
  <si>
    <t>R777511144</t>
  </si>
  <si>
    <t>Podlahová stěrka odolná proti ropným produktům tl.2mm, vč.přípravy podkladu, soklu</t>
  </si>
  <si>
    <t xml:space="preserve"> "kompletní systémové provedení prací, výkonů a dodávek dle specifikace PD "_x000D_
 "Cena obsahuje: "_x000D_
 "- příprava podkladu "_x000D_
 "- penetrace "_x000D_
 "- vnitrostaveništní doprava a manipulace "_x000D_
 "- vytažení stěrky 100/200mm na stěnu (sokl) "_x000D_
 "1. podlaha P4 - stěrka odolná ropným produktům +sokl 200mm "_x000D_
 "v.č.D.2.2.1.2.005 Půdorys 1NP "_x000D_
 "0.95*3 m.č.07=2,850 [A] "_x000D_
 "2. podlaha P6 - stěrka odolná ropným produktům +sokl 200mm "_x000D_
 "v.č.D.2.2.1.2.005 Půdorys 1NP "_x000D_
 "1.95*3 m.č.06=5,850 [B] "_x000D_
 "1.95*3 m.č.08=5,850 [C] "_x000D_
 "3. podlaha P9 - stěrka odolná ropným produktům +sokl 200mm "_x000D_
 "v.č.D.2.2.1.2.005 Půdorys 1NP "_x000D_
 "42.76-(5.25*0.4+2.45*0.7+0.5*0.765)     m.č.05=38,563 [D] "_x000D_
 "Celkem: A+B+C+D=53,113 [E]"_x000D_</t>
  </si>
  <si>
    <t>Dokončovací práce - nátěry</t>
  </si>
  <si>
    <t>783201403</t>
  </si>
  <si>
    <t>Příprava podkladu tesařských konstrukcí před provedením nátěru oprášení</t>
  </si>
  <si>
    <t xml:space="preserve"> "24.76 viz.položka nátěr tesařských konstrukcí=24,760 [A]"_x000D_</t>
  </si>
  <si>
    <t>783213011</t>
  </si>
  <si>
    <t>Preventivní napouštěcí nátěr tesařských prvků proti dřevokazným houbám, hmyzu a plísním nezabudovaných do konstrukce jednonásobný syntetický</t>
  </si>
  <si>
    <t xml:space="preserve"> "1. lazúrovací nátěr "_x000D_
 "7.56 viz.položka lazúrovací nátěr=7,560 [A] "_x000D_
 "2. střecha R1 -  sbíjené vazníky - ztužení v rovině střechy - fošna 80/40mm "_x000D_
 "v.č.D.2.2.1.2.006 Konstrukce střechy "_x000D_
 "40*(0.08*2+0.04*2) viz.výpis žeziva=9,600 [B] "_x000D_
 "3. střecha R1 -  distanční profil atik - latě 50/50 "_x000D_
 "v.č.D.2.2.1.2.006 Konstrukce střechy "_x000D_
 "38*(0.05*4) viz.výpis řeziva=7,600 [C] "_x000D_
 "Celkem: A+B+C=24,760 [D]"_x000D_</t>
  </si>
  <si>
    <t>783218111</t>
  </si>
  <si>
    <t>Lazurovací nátěr tesařských konstrukcí dvojnásobný syntetický</t>
  </si>
  <si>
    <t xml:space="preserve"> "1. střecha R1 -  podbití přesahu střechy u okapu - hoblovaná prkna tl.20mm "_x000D_
 "v.č.D.2.2.1.2.006 Konstrukce střechy "_x000D_
 "27*(0.12*2+0.02*2) viz.výpis řeziva=7,560 [A]"_x000D_</t>
  </si>
  <si>
    <t>R783826204</t>
  </si>
  <si>
    <t>Termoizolační nátěr omítek hladkých termokeramický</t>
  </si>
  <si>
    <t xml:space="preserve"> "1. zateplovací systémová omítka stěn fasády tl.25mm s termokeramickým nátěrem "_x000D_
 "742.94 viz.položka omítka stěn vnější=742,940 [A]"_x000D_</t>
  </si>
  <si>
    <t>784111003</t>
  </si>
  <si>
    <t>Oprášení (ometení) podkladu v místnostech výšky přes 3,80 do 5,00 m</t>
  </si>
  <si>
    <t xml:space="preserve"> "946.863 viz.položka malby z malířských směsí=946,863 [A]"_x000D_</t>
  </si>
  <si>
    <t>784181103</t>
  </si>
  <si>
    <t>Penetrace podkladu jednonásobná základní akrylátová bezbarvá v místnostech výšky přes 3,80 do 5,00 m</t>
  </si>
  <si>
    <t>784221103</t>
  </si>
  <si>
    <t>Malby z malířských směsí otěruvzdorných za sucha dvojnásobné, bílé za sucha otěruvzdorné dobře v místnostech výšky přes 3,80 do 5,00 m</t>
  </si>
  <si>
    <t xml:space="preserve"> "1. omítka stěn VC dvouvrstvá štuková, na betonových  konstrukcí s disperzí "_x000D_
 "711.003 viz.položka omítka VC štuková stěn=711,003 [A] "_x000D_
 "2. tenkovrstvá omítka stropu s výztužnou vložkou a potažením štukem "_x000D_
 "235.86 viz.položka omítka tenkovrstvá stropu=235,860 [B] "_x000D_
 "Celkem: A+B=946,863 [C]"_x000D_</t>
  </si>
  <si>
    <t>SO 38-40-54</t>
  </si>
  <si>
    <t>SO 38-40-54-EL</t>
  </si>
  <si>
    <t>Technologický objekt u jižního portálu Hosínského tunelu - ELEKTRO</t>
  </si>
  <si>
    <t>R38405406-1</t>
  </si>
  <si>
    <t>R38405406-2</t>
  </si>
  <si>
    <t>R38405406-3</t>
  </si>
  <si>
    <t>B - NÁSTĚNNÝ LED REFLEKTOR 20W SE SNÍMAČEM POHYBU</t>
  </si>
  <si>
    <t xml:space="preserve"> "řazení 1: 6 ks; řazení 1/0: 2 ks"_x000D_</t>
  </si>
  <si>
    <t xml:space="preserve"> "bílá: 14 ks; červená: 1 ks"_x000D_</t>
  </si>
  <si>
    <t>741611</t>
  </si>
  <si>
    <t xml:space="preserve"> "přímotop 0,5 kW: 1 ks"_x000D_</t>
  </si>
  <si>
    <t xml:space="preserve"> "přímotop 1,5 kW: 1 ks; přímotop 2,0 kW: 1 ks"_x000D_</t>
  </si>
  <si>
    <t xml:space="preserve"> 120.000000 = 120,000 [A]_x000D_</t>
  </si>
  <si>
    <t>l=1,5m: 5 ks; l=2,5m: 1 ks;</t>
  </si>
  <si>
    <t xml:space="preserve"> "CYA 4ZŽ: 135m; CYA 6 ZŽ: 180m"_x000D_</t>
  </si>
  <si>
    <t xml:space="preserve"> "CYKY-J 3x1,5: 160m; CYKY-O 3x1,5: 155m; CYKY-J 3x2,5: 170m"_x000D_</t>
  </si>
  <si>
    <t xml:space="preserve"> "CYKY-J 3x4: 15m"_x000D_</t>
  </si>
  <si>
    <t xml:space="preserve"> "CYKY-J 5x4: 55m; CYKY-J 5x6: 55m"_x000D_</t>
  </si>
  <si>
    <t xml:space="preserve"> 80.000000 = 80,000 [A]_x000D_</t>
  </si>
  <si>
    <t xml:space="preserve"> 96.000000 = 96,000 [A]_x000D_</t>
  </si>
  <si>
    <t>R38405406-4</t>
  </si>
  <si>
    <t>Rozvaděč RS1 - NÁSTĚNNÝ OCELOPLECHOVÝ ROZVADĚČ, DO 96 MODULŮ, KRYTÍ MIN. IP 30/20, TŘ. II, PŘÍSTROJOVÉ VYBAVENÍ VIZ. VÝKRESOVÁ DOKUMENTACE, KUSOVĚ ZKO</t>
  </si>
  <si>
    <t>R38405406-5</t>
  </si>
  <si>
    <t>Rozvaděč RS2 - NÁSTĚNNÝ OCELOPLECHOVÝ ROZVADĚČ, DO 96 MODULŮ, KRYTÍ MIN. IP 30/20, TŘ. II, PŘÍSTROJOVÉ VYBAVENÍ VIZ. VÝKRESOVÁ DOKUMENTACE, KUSOVĚ ZKO</t>
  </si>
  <si>
    <t>R38405406-6</t>
  </si>
  <si>
    <t>R38405406-7</t>
  </si>
  <si>
    <t>R38405406-8</t>
  </si>
  <si>
    <t xml:space="preserve"> 104.000000 = 104,000 [A]_x000D_</t>
  </si>
  <si>
    <t xml:space="preserve"> 130.000000 = 130,000 [A]_x000D_</t>
  </si>
  <si>
    <t xml:space="preserve"> 0.500000 = 0,500 [A]_x000D_</t>
  </si>
  <si>
    <t>SO 38-40-54-HSV</t>
  </si>
  <si>
    <t>Technologický objekt u jižního portálu Hosínského tunelu - HSV</t>
  </si>
  <si>
    <t xml:space="preserve"> "1. čerpání vody "_x000D_
 "v.č.D.2.2.1.002 - Půdorys výkopů "_x000D_
 "Ceny lze použít na převedení vody na vzdálenost větší než 20 m, tedy za každý další metr přes 20 m "_x000D_
 "10*3 předpoklad=30,000 [A]"_x000D_</t>
  </si>
  <si>
    <t xml:space="preserve"> "1. vykopávky horniny na mezideponii - hornina určená k zásypům, násypům "_x000D_
 "126.854=126,854 [A]"_x000D_</t>
  </si>
  <si>
    <t xml:space="preserve"> "1. výkop čerpací jímky pro odčerpávání podzemní a srážkové vody "_x000D_
 "v.č.D.2.2.1.002 - Půdorys výkopů "_x000D_
 "0.6*0.6*(1.6-1.2)*2 Č1=0,288 [A] "_x000D_
 "0.6*0.6*(2.2-2.08) Č2=0,043 [B] "_x000D_
 "Mezisoučet: A+B=0,331 [C] "_x000D_
 "Celkem: A+B=0,331 [D]"_x000D_</t>
  </si>
  <si>
    <t>131151104</t>
  </si>
  <si>
    <t>Hloubení nezapažených jam a zářezů strojně s urovnáním dna do předepsaného profilu a spádu v hornině třídy těžitelnosti I skupiny 1 a 2 přes 100 do 500 m3</t>
  </si>
  <si>
    <t xml:space="preserve"> "1. stavební jáma "_x000D_
 "v.č.D.2.2.1.002 - Půdorys výkopů "_x000D_
 "jáma 1: dno -1,200, úroveň terénu -0,250 "_x000D_
 "((232.6+173.3)/2)*(1.2-0.25)      průměrná půdorysná plocha jámy x hloubka výkopu, viz.Obrázek 1=192,803 [A] "_x000D_
 "jámy pod plání -1,200 "_x000D_
 "1.05*1.73*(1.5-1.2) jáma -1,500=0,545 [B] "_x000D_
 "jáma 2: dno -2,080, úroveň terénu -0,250 "_x000D_
 "((30.5+8.4)/2)*(2.08-0.25)      průměrná půdorysná plocha jámy x hloubka výkopu, viz.Obrázek 2=35,594 [C] "_x000D_
 "odečet průniku jámy 1 a jámy 2 "_x000D_
 "-1.5*5.04 plocha v řezu viz.Obrázek 3 x délka průniku=-7,560 [D] "_x000D_
 "Mezisoučet: A+B+C+D=221,382 [E] "_x000D_
 "Celkem: A+B+C+D=221,382 [F]"_x000D_</t>
  </si>
  <si>
    <t xml:space="preserve"> "1. výkop rýh ve stavební jámě "_x000D_
 "v.č.D.2.2.1.002 - Půdorys výkopů "_x000D_
 "obvodové pasy pláň -1,200 "_x000D_
 "(18.96*2-1.6+4.78)*0.6*(1.65-1.2)=11,097 [A] "_x000D_
 "(0.5*2)*0.6*(2.15-1.2)=0,570 [B] "_x000D_
 "(1.1+2.9)*0.6*(2.6-1.2)=3,360 [C] "_x000D_
 "vnitřní pasy "_x000D_
 "4.78*0.5*(1.65-1.2)=1,076 [D] "_x000D_
 "Mezisoučet: A+B+C+D=16,103 [E] "_x000D_
 "Celkem: A+B+C+D=16,103 [F]"_x000D_</t>
  </si>
  <si>
    <t xml:space="preserve"> "1. doprava vykopané horniny na mezideponii "_x000D_
 "221.382=221,382 [A] "_x000D_
 "0.331=0,331 [B] "_x000D_
 "16.103=16,103 [C] "_x000D_
 "Mezisoučet: A+B+C=237,816 [D] "_x000D_
 "2. doprava horniny z mezideponie určené k zásypům a násypům "_x000D_
 "23.04=23,040 [E] "_x000D_
 "103.814=103,814 [F] "_x000D_
 "Mezisoučet: E+F=126,854 [G] "_x000D_
 "Celkem: A+B+C+E+F=364,670 [H]"_x000D_</t>
  </si>
  <si>
    <t xml:space="preserve"> "1. násyp horniny na stávající terén okolo budovy - dorovnání terénu "_x000D_
 "v.č.D.2.2.1.002 - Půdorys výkopů "_x000D_
 "((18.9+2*2)*2+(5.9*2))*2*0.2=23,040 [A] "_x000D_
 "Mezisoučet: A=23,040 [B] "_x000D_
 "Celkem: A=23,040 [C]"_x000D_</t>
  </si>
  <si>
    <t xml:space="preserve"> "1. zhutnění pláně pod základové konstrukce "_x000D_
 "v.č.D.2.2.1.002 - Půdorys výkopů "_x000D_
 "18.98*5.98 budova=113,500 [A] "_x000D_
 "2.31*2.6šachty Š1=6,006 [B] "_x000D_
 "Celkem: A+B=119,506 [C]"_x000D_</t>
  </si>
  <si>
    <t xml:space="preserve"> "1. doprava vykopané horniny a ornice na mezideponii "_x000D_
 "237.816=237,816 [A]"_x000D_</t>
  </si>
  <si>
    <t xml:space="preserve"> "1. zásypy kolem bydovy do úrovně původního terénu "_x000D_
 "v.č.D.2.2.1.002 - Půdorys výkopů "_x000D_
 "celkový výkop stavební jámy "_x000D_
 "221.382=221,382 [A] "_x000D_
 "odečet stavebních konstrukcí "_x000D_
 "-(18.9*5.9)*(1.2-0.25) budova=- 105,935 [B] "_x000D_
 "-(2.4*2.6)*(2.08-0.25) šachta Š1=-11,419 [C] "_x000D_
 "-1.05*1.73*(1.5-1.2) jáma -1,500=-0,545 [D] "_x000D_
 "2. zásyp čerpacích jímek "_x000D_
 "0.331=0,331 [E] "_x000D_
 "Mezisoučet: A+B+C+D+E=103,814 [F] "_x000D_
 "Celkem: A+B+C+D+E=103,814 [G]"_x000D_</t>
  </si>
  <si>
    <t xml:space="preserve"> "1. podkladní a ochranná mazanina základové spáry - podkladní beton C12/15 pod ŽB základovými pasy "_x000D_
 "v.č.D.2.2.1.003 - Půdorys základů "_x000D_
 "obvodové pasy pláň -1,200 "_x000D_
 "(18.96*2-1.6+4.78)*0.6*0.1=2,466 [A] "_x000D_
 "(0.5*2)*0.6*0.1=0,060 [B] "_x000D_
 "(1.1+2.9)*0.6*0.1=0,240 [C] "_x000D_
 "vnitřní pasy "_x000D_
 "4.78*0.5*0.1=0,239 [D] "_x000D_
 "Celkem: A+B+C+D=3,005 [E]"_x000D_</t>
  </si>
  <si>
    <t xml:space="preserve"> "1. vyrovnávací podsyp pod podkladní mazaninou ze štěrkopísku tl.50mm "_x000D_
 "v.č.D.2.2.1.003 - Půdorys základů "_x000D_
 "(7.715+9.765)*4.78*0.05-(0.7*1.03*0.05)=4,142 [A] "_x000D_
 "(1*1.43)*0.05=0,072 [B] "_x000D_
 "(2.81*2.6)*0.05 šachta Š1=0,365 [C] "_x000D_
 "Celkem: A+B+C=4,579 [D]"_x000D_</t>
  </si>
  <si>
    <t xml:space="preserve"> "1. podkladní beton pod deskou C 16/20 tl.100mm se sítí Kari 100/100/6 "_x000D_
 "v.č.D.2.2.1.003 - Půdorys základů "_x000D_
 "(7.715+9.765)*4.78*0.1-(0.7*1.03*0.1)=8,283 [A] "_x000D_
 "(1*1.43)*0.1=0,143 [B] "_x000D_
 "(2.81*2.6)*0.1 šachta Š1=0,731 [C] "_x000D_
 "Celkem: A+B+C=9,157 [D]"_x000D_</t>
  </si>
  <si>
    <t xml:space="preserve"> "1. základová deska žlb C20/25 tl.200mm "_x000D_
 "v.č.D.2.2.1.003 - Půdorys základů, D.2.2.1.001 Tvar základové desky "_x000D_
 "18.78*5.78*0.2=21,710 [A] "_x000D_
 "-(2.6*0.4)*0.2 odečet napojení šachet Š1=-0,208 [B] "_x000D_
 "-(0.8*1.03)*0.2 odečet prohlubní v základové desce=-0,165 [C] "_x000D_
 "(1*1.43)*0.2 deska  - dno prohlubní=0,286 [D] "_x000D_
 "Celkem: A+B+C+D=21,623 [E]"_x000D_</t>
  </si>
  <si>
    <t xml:space="preserve"> "1. základová deska šachet (bílá vana) žlb C30/37 tl.200mm "_x000D_
 "v.č.D.2.2.1.003 - Půdorys základů, D.2.2.1.001 Tvar základové desky "_x000D_
 "(2.81*2.6)*0.3 Š1=2,192 [A]"_x000D_</t>
  </si>
  <si>
    <t xml:space="preserve"> "1. základová deska žlb C20/25 tl.200mm "_x000D_
 "v.č.D.2.2.1.003 - Půdorys základů, D.2.2.1.001 Tvar základové desky "_x000D_
 "(18.78*2+5.78*2)*0.2 boky desky=9,824 [A] "_x000D_
 "-(2.6)*0.2 odečet napojení šachet Š1=-0,520 [B] "_x000D_
 "(0.8*2+1.03)*0.2 boky otvorů -  prohlubně v základové desce=0,526 [C] "_x000D_
 "(1*2+1.43*2)*0.2 deska  - dno prohlubní=0,972 [D] "_x000D_
 "2. základová deska šachet (bílá vana) žlb C30/37 tl.200mm "_x000D_
 "v.č.D.2.2.1.003 - Půdorys základů, D.2.2.1.001 Tvar základové desky "_x000D_
 "(2.81*2+2.6*2)*0.3 Š1=3,246 [E] "_x000D_
 "Celkem: A+B+C+D+E=14,048 [F]"_x000D_</t>
  </si>
  <si>
    <t xml:space="preserve"> "14.048 viz.položka zřízení bednění=14,048 [A]"_x000D_</t>
  </si>
  <si>
    <t xml:space="preserve"> "1. výztuž základové desky +žlb.stěn nad deskou a v úrovni desky "_x000D_
 "v.č.D.2.2.1.2.004v Výztuž základové desky - výkaz "_x000D_
 "0.97589 viz.výkaz=0,976 [A]"_x000D_</t>
  </si>
  <si>
    <t xml:space="preserve"> "1. podkladní beton pod deskou C 16/20 tl.100mm se sítí Kari 100/100/6 "_x000D_
 "v.č.D.2.2.1.003 - Půdorys základů "_x000D_
 "hmotnost Kari sítě 100/100/6 - 4,44kg/m2, překrytí a prořez 25% "_x000D_
 "((7.715+9.765)*4.78-(0.7*1.03))*0.00444*1.25=0,460 [A] "_x000D_
 "(1*1.43)*0.00444*1.25=0,008 [B] "_x000D_
 "(2.81*2.6)*0.00444*1.25 šachta Š1=0,041 [C] "_x000D_
 "Mezisoučet: A+B+C=0,509 [D] "_x000D_
 "2. výztuž základové desky +žlb.stěn nad deskou a v úrovni desky "_x000D_
 "v.č.D.2.2.1.2.004v Výztuž základové desky - výkaz "_x000D_
 "1.90942 viz.výkaz=1,909 [E] "_x000D_
 "Mezisoučet: E=1,909 [F] "_x000D_
 "Celkem: A+B+C+E=2,418 [G]"_x000D_</t>
  </si>
  <si>
    <t xml:space="preserve"> "1. základové železobetobové pasy C25/30 "_x000D_
 "v.č.D.2.2.1.003 - Půdorys základů "_x000D_
 "obvodové pasy "_x000D_
 "(1.38+18.98+4.78+18.98-1.6)*0.6*(1.55-1.05)=12,756 [A] "_x000D_
 "(0.5*2)*0.6*(2.05-1.05)=0,600 [B] "_x000D_
 "(0.5+1.1)*0.6*(2.5-1.05)=1,392 [C] "_x000D_
 "2.6*0.6*(2.6-2)=0,936 [D] "_x000D_
 "vnitřní pasy "_x000D_
 "4.78*0.5*(1.55-1.05)=1,195 [E] "_x000D_
 "Celkem: A+B+C+D+E=16,879 [F]"_x000D_</t>
  </si>
  <si>
    <t xml:space="preserve"> "1. základové železobetobové pasy C25/30 "_x000D_
 "v.č.D.2.2.1.003 - Půdorys základů "_x000D_
 "obvodové pasy "_x000D_
 "(1.38+18.98+4.78+18.98-1.6-0.5)*2*0.15+0.6*2*(2.15-1.05)=13,926 [A] "_x000D_
 "(0.5*2)*2*0.15+0.6*2*(2.6-2.15)=0,840 [B] "_x000D_
 "(0.5+1.1)*2*0.15+0.6*2*(2.6-1.05)=2,340 [C] "_x000D_
 "(2.6*2+0.6*2)*0.15=0,960 [D] "_x000D_
 "vnitřní pasy "_x000D_
 "4.78*2*0.15=1,434 [E] "_x000D_
 "Celkem: A+B+C+D+E=19,500 [F]"_x000D_</t>
  </si>
  <si>
    <t xml:space="preserve"> "19.5 viz.položka zřízení bednění=19,500 [A]"_x000D_</t>
  </si>
  <si>
    <t xml:space="preserve"> "1. výztuž základový pasů "_x000D_
 "v.č.D.2.2.1.2.003v Výztuž základových pasů - výkaz "_x000D_
 "0.96192 viz.výkaz=0,962 [A]"_x000D_</t>
  </si>
  <si>
    <t xml:space="preserve"> "1. stěny kolem prohloubené základové desky - pod hydroizolací "_x000D_
 "v.č.D.2.2.1.003 - Půdorys základů "_x000D_
 "(1.43+0.7)*0.3*0.25u Š1, dl./v./tl. =0,160 [A] "_x000D_
 "2.6*(2-1.35)*0.15 podél šachty Š1, viz.řez 1=0,254 [B] "_x000D_
 "Celkem: A+B=0,414 [C]"_x000D_</t>
  </si>
  <si>
    <t xml:space="preserve"> "1. stěny v základové desce žlb C20/25 tl.200mm - skokové změny "_x000D_
 "v.č.D.2.2.1.003 - Půdorys základů, D.2.2.1.001 Tvar základové desky "_x000D_
 "(1.43+0.8*2)*0.2*(1.1-1)=0,061 [A] "_x000D_
 "Celkem: A=0,061 [B]"_x000D_</t>
  </si>
  <si>
    <t xml:space="preserve"> "1. stěny kabelového prostoru "_x000D_
 "v.č.D.2.2.1.004 - Půdorys kabelového prostoru, D.2.2.1.001 Tvar základové desky "_x000D_
 "(10.64+2.49)*0.4*0.75=3,939 [A] "_x000D_
 "-(0.66*0.23*5+0.88*0.23+0.22*0.23)*0.4 odečet prostupů=-0,405 [B] "_x000D_
 "Celkem: A+B=3,534 [C]"_x000D_</t>
  </si>
  <si>
    <t xml:space="preserve"> "1. stěny kabelového prostoru "_x000D_
 "v.č.D.2.2.1.004 - Půdorys kabelového prostoru, D.2.2.1.001 Tvar základové desky "_x000D_
 "(10.64*2+2.49*2+0.4*2)*0.75=20,295 [A]"_x000D_</t>
  </si>
  <si>
    <t xml:space="preserve"> "20.295 viz.položka zřízení bednění=20,295 [A]"_x000D_</t>
  </si>
  <si>
    <t xml:space="preserve"> "1. stěny v základové desce žlb C20/25 tl.200mm - skokové změny "_x000D_
 "v.č.D.2.2.1.003 - Půdorys základů, D.2.2.1.001 Tvar základové desky "_x000D_
 "(1.43+1*2+0.8*2+1.03)*(1.1-1)=0,606 [A] "_x000D_
 "Celkem: A=0,606 [B]"_x000D_</t>
  </si>
  <si>
    <t xml:space="preserve"> "0.606 viz.položka zřízení bednění=0,606 [A]"_x000D_</t>
  </si>
  <si>
    <t xml:space="preserve"> "1. zdivo kabelového prostoru - ZB3 Ztracené bednění š.150mm,v.500mm "_x000D_
 "v.č.D.2.2.1.2.004 Půdorys kabelového prostoru "_x000D_
 "8.75*0.5 viz.výkaz=4,375 [A]"_x000D_</t>
  </si>
  <si>
    <t xml:space="preserve"> "1. zdivo kabelového prostoru - ZB2 Ztracené bednění š.250mm,v.500mm "_x000D_
 "v.č.D.2.2.1.2.004 Půdorys kabelového prostoru "_x000D_
 "16.75*0.5 viz.výkaz=8,375 [A]"_x000D_</t>
  </si>
  <si>
    <t xml:space="preserve"> "1. zdivo kabelového prostoru - ZB1 Ztracené bednění š.400mm,v.500mm "_x000D_
 "v.č.D.2.2.1.2.004 Půdorys kabelového prostoru "_x000D_
 "32.8*0.5 viz.výkaz=16,400 [A]"_x000D_</t>
  </si>
  <si>
    <t xml:space="preserve"> "1. vnitřní zdivo - broušené cihelné bloky tl,.240mm "_x000D_
 "v.č.D.2.2.1.2.005 Půdorys 1NP "_x000D_
 "5*3.1-(1.75*2.5+2.25*0.25)=10,563 [A]"_x000D_</t>
  </si>
  <si>
    <t xml:space="preserve"> "1. obvodové zdivo tl.380mm - sokl "_x000D_
 "v.č.D.2.2.1.2.005 Půdorys 1NP "_x000D_
 "HH=+0,500 SH=-0,250 v.0,75m "_x000D_
 "(18.9+5*2-10.64-2.49-1.45*2)*0.75=9,653 [A] "_x000D_
 "HH=+0,250 SH=-0,250 v.0,5m "_x000D_
 "(18.9+1*2)*0.5=10,450 [B] "_x000D_
 "-(1.5*3)*0.25 odečet dveří=-1,125 [C] "_x000D_
 "HH=+0,500 SH=±0,000 v.0,5m - na stěně bílé vany(10.64+2.49)*0.5=6,565 [D] Celkem: A+B+C+D=25,543 [E]A"_x000D_</t>
  </si>
  <si>
    <t xml:space="preserve"> "1. obvodové zdivo tl.440mm v 1NP "_x000D_
 "v.č.D.2.2.1.2.005 Půdorys 1NP "_x000D_
 "HH=+3,000  SH=+0,500 v.2,5m "_x000D_
 "(18.9+5*2-1*2)*2.5=67,250 [A] "_x000D_
 "HH=+3,000  SH=+0,250 v.2,75m "_x000D_
 "(18.9+1*2)*2.75=57,475 [B] "_x000D_
 "-(1.5*2.5*3) odečet dveří=-11,250 [C] "_x000D_
 "-(0.65*0.65+0.3*0.3*3+0.5*0.5+0.3*0.45)  odečet otvorů=-1,078 [D] "_x000D_
 "-(1.75*3)*0.25 odečet překladů=-1,313 [E] "_x000D_
 "2. obvodové zdivo tl.440mm střecha - HH=+4,500  SH=+3,500 v.1,0m "_x000D_
 "v.č.D.2.2.1.2.005 Půdorys 1NP "_x000D_
 "18.9*1 pod hřebenem pultové střechy=18,900 [F] "_x000D_
 "((5.9-0.44)*1/2)*2 štíty=5,460 [G] "_x000D_
 "Celkem: A+B+C+D+E+F+G=135,444 [H]"_x000D_</t>
  </si>
  <si>
    <t xml:space="preserve"> "1. výztuž stěn ze ztaceného bednění v kabelovém prostoru "_x000D_
 "v.č.D.2.2.1.2.004 Půdorys kabelového prostoru "_x000D_
 "0.2758 viz.výkaz=0,276 [A]"_x000D_</t>
  </si>
  <si>
    <t>317168011</t>
  </si>
  <si>
    <t>Překlady keramické ploché osazené do maltového lože, výšky překladu 71 mm šířky 115 mm, délky 1000 mm</t>
  </si>
  <si>
    <t xml:space="preserve"> "1. keramický překlad "_x000D_
 "v.č.D.2.2.1.2.005 Půdorys 1NP "_x000D_
 "2 viz.výpis ker.překladů=2,000 [A]"_x000D_</t>
  </si>
  <si>
    <t xml:space="preserve"> "1. keramický překlad "_x000D_
 "v.č.D.2.2.1.2.005 Půdorys 1NP "_x000D_
 "3  viz.výpis ker.překladů=3,000 [A]"_x000D_</t>
  </si>
  <si>
    <t>317998111</t>
  </si>
  <si>
    <t>Izolace tepelná mezi překlady z pěnového polystyrenu výšky 24 cm, tloušťky přes 30 do 50 mm</t>
  </si>
  <si>
    <t xml:space="preserve"> "1. keramický překlad - tepelná izolace mezi překlady tl.90mm "_x000D_
 "v.č.D.2.2.1.2.005 Půdorys 1NP "_x000D_
 "2.25 viz.výpis ker.překladů=2,250 [A]"_x000D_</t>
  </si>
  <si>
    <t xml:space="preserve"> "1. keramický překlad - tepelná izolace mezi překlady tl.90mm "_x000D_
 "v.č.D.2.2.1.2.005 Půdorys 1NP "_x000D_
 "(1.75*3) viz.výpis ker.překladů=5,250 [A]"_x000D_</t>
  </si>
  <si>
    <t xml:space="preserve"> "1. vnitřní zdivo - broušené cihelné bloky tl,.115mm "_x000D_
 "v.č.D.2.2.1.2.005 Půdorys 1NP "_x000D_
 "(5+2.5+4.25+2.5*2)*3.35=56,113 [A] "_x000D_
 "-(0.9*2.2*3) odečet dveří=-5,940 [B] "_x000D_
 "1.75*2.5-(1.4*2.3) ve středové zdi tl.250mm=1,155 [C] "_x000D_
 "Celkem: A+B+C=51,328 [D]"_x000D_</t>
  </si>
  <si>
    <t xml:space="preserve"> "1. stropní panel z předpjatého betonu s dutinami tl.250mm "_x000D_
 "v.č.D2.2.1.2.002 Tvar stropní konstrukce nad 1NP "_x000D_
 "2*5.3 š.380mm, hmotnost 121kg/m, 102kg/m2, spotřeba betonu do spár 6,8l/m2=10,600 [A]"_x000D_</t>
  </si>
  <si>
    <t xml:space="preserve"> "1. stropní panel z předpjatého betonu s dutinami tl.250mm "_x000D_
 "v.č.D2.2.1.2.002 Tvar stropní konstrukce nad 1NP "_x000D_
 "14 š.1200mm, hmotnost 385kg/m, 321kg/m2, spotřeba betonu do spár 6,8l/m2=14,000 [A]"_x000D_</t>
  </si>
  <si>
    <t xml:space="preserve"> "1. stropní panel z předpjatého betonu s dutinami tl.250mm "_x000D_
 "v.č.D2.2.1.2.002 Tvar stropní konstrukce nad 1NP "_x000D_
 "14*5.3 š.1200mm, hmotnost 385kg/m/321kg/m2, spotřeba betonu do spár 6,8l/m2=74,200 [A]"_x000D_</t>
  </si>
  <si>
    <t xml:space="preserve"> "1. dobetonování stropu v úrovni stropních panelů tl.250mm "_x000D_
 "v.č.D2.2.1.2.002 Tvar stropní konstrukce nad 1NP "_x000D_
 "(18.9-0.16*2)*2*(0.29-0.15)*0.25 čela panelů=1,301 [A] "_x000D_
 "5.3*((0.45-0.16)*2+0.44)*0.25 boky panelů=1,352 [B] "_x000D_
 "Celkem: A+B=2,653 [C]"_x000D_</t>
  </si>
  <si>
    <t xml:space="preserve"> "1. dobetonování stropu v úrovni stropních panelů tl.250mm - bednění "_x000D_
 "v.č.D2.2.1.2.002 Tvar stropní konstrukce nad 1NP "_x000D_
 "5*(0.44-0.25) spodní strana=0,950 [A] "_x000D_
 "Celkem: A=0,950 [B]"_x000D_</t>
  </si>
  <si>
    <t xml:space="preserve"> "0.95 viz.položka zřízení bednění stropních konstrukcí=0,950 [A]"_x000D_</t>
  </si>
  <si>
    <t xml:space="preserve"> "1. dobetonování stropu v úrovni stropních panelů tl.250mm "_x000D_
 "v.č.D2.2.1.2.002 Tvar stropní konstrukce nad 1NP "_x000D_
 "2.653*0.1 VV viz.položka stropní konstrukce, hmotnost odborný odhad=0,265 [A]"_x000D_</t>
  </si>
  <si>
    <t xml:space="preserve"> "1. věnec V1 290x250mm +obezdívka prefa stropu "_x000D_
 "v.č.D.2.2.1.2.005 Půdorys 1NP, D2.2.1.2.002 Tvar stropní konstrukce nad 1NP "_x000D_
 "(18.9*2+5.9*2)*2 v.2x250mm=99,200 [A]"_x000D_</t>
  </si>
  <si>
    <t xml:space="preserve"> "A. vyrovnávací nabetonávka/věnec na zdivu kabelového prostoru-------------- "_x000D_
 "1. zdivo kabelového prostoru - ZB1 Ztracené bednění š.400mm "_x000D_
 "v.č.D.2.2.1.2.004 Půdorys kabelového prostoru "_x000D_
 "32.8*0.4*0.05=0,656 [A] "_x000D_
 "2. zdivo kabelového prostoru - ZB2 Ztracené bednění š.250mm "_x000D_
 "v.č.D.2.2.1.2.004 Půdorys kabelového prostoru "_x000D_
 "16.75*0.25*0.2=0,838 [B] "_x000D_
 "3. zdivo kabelového prostoru - ZB3 Ztracené bednění š.150mm "_x000D_
 "v.č.D.2.2.1.2.004 Půdorys kabelového prostoru "_x000D_
 "8.75*0.15*0.2=0,263 [C] "_x000D_
 "Mezisoučet: A+B+C=1,757 [D] "_x000D_
 "B. žlb.věnec------------- "_x000D_
 "1. věnec V1 290x250mm "_x000D_
 "v.č.D.2.2.1.2.005 Půdorys 1NP, D2.2.1.2.002 Tvar stropní konstrukce nad 1NP "_x000D_
 "((18.9-0.16*2)*2+5*2)*0.29*0.25=3,419 [E] "_x000D_
 "2. věnec V2 250x250mm "_x000D_
 "v.č.D.2.2.1.2.005 Půdorys 1NP, D2.2.1.2.002 Tvar stropní konstrukce nad 1NP "_x000D_
 "5*0.25*0.25=0,313 [F] "_x000D_
 "Mezisoučet: E+F=3,732 [G] "_x000D_
 "3. věnce na obvodovém zdivu střechy "_x000D_
 "v.č.D.2.2.1.2.005 Půdorys 1NP "_x000D_
 "18.9*0.44*0.35 pod hřebenem pultové střechy=2,911 [H] "_x000D_
 "(5.9-0.44)*2*0.44*0.35 štíty=1,682 [I] "_x000D_
 "4. vnitřní zdivo - žlb.věnec na broušené cihelné bloky tl,.240mm "_x000D_
 "v.č.D.2.2.1.2.005 Půdorys 1NP "_x000D_
 "(5)*0.24*0.25=0,300 [J] "_x000D_
 "Mezisoučet: H+I+J=4,893 [K] "_x000D_
 "Celkem: A+B+C+E+F+H+I+J=10,382 [L]"_x000D_</t>
  </si>
  <si>
    <t xml:space="preserve"> "A. vyrovnávací nabetonávka/věnec na zdivu kabelového prostoru-------------- "_x000D_
 "1. zdivo kabelového prostoru - ZB1 Ztracené bednění š.400mm "_x000D_
 "v.č.D.2.2.1.2.004 Půdorys kabelového prostoru "_x000D_
 "32.8*2*0.05=3,280 [A] "_x000D_
 "2. zdivo kabelového prostoru - ZB2 Ztracené bednění š.250mm "_x000D_
 "v.č.D.2.2.1.2.004 Půdorys kabelového prostoru "_x000D_
 "16.75*2*0.2=6,700 [B] "_x000D_
 "3. zdivo kabelového prostoru - ZB3 Ztracené bednění š.150mm "_x000D_
 "v.č.D.2.2.1.2.004 Půdorys kabelového prostoru "_x000D_
 "8.75*2*0.2=3,500 [C] "_x000D_
 "Mezisoučet: A+B+C=13,480 [D] "_x000D_
 "B. žlb.věnec------------- "_x000D_
 "1. věnec V1 290x250mm "_x000D_
 "v.č.D.2.2.1.2.005 Půdorys 1NP, D2.2.1.2.002 Tvar stropní konstrukce nad 1NP "_x000D_
 "((18.9-0.45*2)*2+5*2)*0.25=11,500 [E] "_x000D_
 "2. věnec V2 250x250mm "_x000D_
 "v.č.D.2.2.1.2.005 Půdorys 1NP, D2.2.1.2.002 Tvar stropní konstrukce nad 1NP "_x000D_
 "5*2*0.25=2,500 [F] "_x000D_
 "Mezisoučet: E+F=14,000 [G] "_x000D_
 "3. věnce na obvodovém zdivu střechy "_x000D_
 "v.č.D.2.2.1.2.005 Půdorys 1NP "_x000D_
 "(18.9+18+0.45*2)*0.35 pod hřebenem pultové střechy=13,230 [H] "_x000D_
 "((5.9-0.45)*2+0.45)*2*0.35 štíty=7,945 [I] "_x000D_
 "4. vnitřní zdivo - žlb.věnec na broušené cihelné bloky tl,.240mm "_x000D_
 "v.č.D.2.2.1.2.005 Půdorys 1NP "_x000D_
 "(5)*2*0.25=2,500 [J] "_x000D_
 "Mezisoučet: H+I+J=23,675 [K] "_x000D_
 "Celkem: A+B+C+E+F+H+I+J=51,155 [L]"_x000D_</t>
  </si>
  <si>
    <t xml:space="preserve"> "51.155 viz.položka zřízení bednění=51,155 [A]"_x000D_</t>
  </si>
  <si>
    <t xml:space="preserve"> "1. výztuž věnců V1, V2 a zálivkové výztuže "_x000D_
 "v.č.D.2.2.1.2.006v Výztuž věnců a zálivkové výztuže - výkaz "_x000D_
 "0.55314 viz.výkaz=0,553 [A] "_x000D_
 "2. věnce na obvodovém zdivu střechy, vnitřním zdivu "_x000D_
 " vnitřní zdivo - žlb.věnec na broušené cihelné bloky tl,.440/240mm "_x000D_
 "4.893*0.08 viz.položka ztužující věnce, hmotnost odborný odhad=0,391 [B] "_x000D_
 "Celkem: A+B=0,944 [C]"_x000D_</t>
  </si>
  <si>
    <t xml:space="preserve"> "1. tenkovrstvá omítka stropu s výztužnou vložkou a potažení štukem "_x000D_
 "88.34 viz.položka omítka tenkovrstvá stropu=88,340 [A]"_x000D_</t>
  </si>
  <si>
    <t xml:space="preserve"> "1. tenkovrstvá omítka stropu s výztužnou vložkou a potažení štukem "_x000D_
 "v.č.D.2.2.1.2.005 Půdorys 1NP "_x000D_
 "88.34 m.č.01-0,6, viz.legenda místností=88,340 [A]"_x000D_</t>
  </si>
  <si>
    <t xml:space="preserve"> "1. omítka stěn VC dvouvrstvá štuková, na betonových  konstrukcí s disperzí "_x000D_
 "v.č.D.2.2.1.2.005 Půdorys 1NP "_x000D_
 "m.č.01 "_x000D_
 "(2.5*2+2.275*2)*3.25-(0.9*2.1*2+1.4*2.2)+(1.75+2.4*2)*0.125=24,996 [A] "_x000D_
 "m.č.02 "_x000D_
 "(5.125*2+5*2)*3.25-(0.9*2.1+0.3*0.45+0.3*0.3)=63,698 [B] "_x000D_
 "m.č.03 "_x000D_
 "(2.5*2+2.6*2)*3.25-(0.9*2.1+0.3*0.3*2)=31,080 [C] "_x000D_
 "m.č.04 "_x000D_
 "(10*2+5*2)*3.25-(1.4*2.2+0.5*0.5+0.65*0.65)=93,748 [D] "_x000D_
 "m.č.05 "_x000D_
 "(2*2+2.5*2)*3.25-(1.5*2.75)+(1.5+2.75*2)*0.3=27,225 [E] "_x000D_
 "m.č.06 "_x000D_
 "(2*2+2.5*2)*3.25-(1.5*2.75)+(1.5+2.75*2)*0.3=27,225 [F] "_x000D_
 "Celkem: A+B+C+D+E+F=267,972 [G]"_x000D_</t>
  </si>
  <si>
    <t xml:space="preserve"> "1. omítka stěn VC dvouvrstvá štuková, na betonových  konstrukcí s disperzí "_x000D_
 "267.972 viz.položka omítka VC štuková stěn=267,972 [A]"_x000D_</t>
  </si>
  <si>
    <t xml:space="preserve"> "1. zateplení soklu nad terénem - polystyren XPS tl.50mm +omítka "_x000D_
 "v.č.D.2.2.1.2.004 Půdorys 1PP, v.č.D.2.2.1.2.009 Pohledy "_x000D_
 "pohled SZ "_x000D_
 "(18.9-1.5*3)*(0.25+0.15)=5,760 [A] "_x000D_
 "pohled JV "_x000D_
 "18.9*(0.5-0.17)=6,237 [B] "_x000D_
 "pohled JZ "_x000D_
 "5.9*(0.5-0.08)-(1.45*0.25)=2,116 [C] "_x000D_
 "pohled SV "_x000D_
 "5.9*(0.5-0.06)-(1.45*0.25)=2,234 [D] "_x000D_
 "Celkem: A+B+C+D=16,347 [E]"_x000D_</t>
  </si>
  <si>
    <t xml:space="preserve"> "1. zateplení soklu nad terénem - polystyren XPS tl.50mm +omítka "_x000D_
 "16.347 viz.položka montáž kontaktního zateplení=16,347 [A]"_x000D_</t>
  </si>
  <si>
    <t xml:space="preserve"> "1. zateplovací systémová omítka stěn fasády tl.25mm s termokeramickým nátěrem "_x000D_
 "v.č.D.2.2.1.2.005 Půdorys 1NP, v.č.D.2.2.1.2.009 Pohledy "_x000D_
 "pohled SZ "_x000D_
 "(18.9)*(4.955-0.25)=88,925 [A] "_x000D_
 "-(1.5*2.5*3)+(1.5+2.5*2)*3*0.08=-9,690 [B] "_x000D_
 "pohled JV "_x000D_
 "18.9*(3.85-0.5)+(0.45*2*(4.12-3.85))=63,558 [C] "_x000D_
 "-(0.5*0.5+0.3*0.3*2+0.3*0.45)=-0,565 [D] "_x000D_
 "pohled JZ "_x000D_
 "5.9*(4.12-0.5)+(1.45*0.25)+(5.9*0.835/2)=24,184 [E] "_x000D_
 "-(0.65*0.65)=-0,423 [F] "_x000D_
 "pohled SV "_x000D_
 "5.9*(4.12-0.5)+(1.45*0.25)+(5.9*0.835/2)=24,184 [G] "_x000D_
 "Celkem: A+B+C+D+E+F+G=190,173 [H]"_x000D_</t>
  </si>
  <si>
    <t xml:space="preserve"> "1. zateplovací systémová omítka stěn fasády tl.25mm s termokeramickým nátěrem "_x000D_
 "v.č.D.2.2.1.2.005 Půdorys 1NP, v.č.D.2.2.1.2.009 Pohledy "_x000D_
 "pohled SZ "_x000D_
 "(1.5*2.75*3)=12,375 [A] "_x000D_
 "pohled JV "_x000D_
 "(0.5*0.5+0.3*0.3*2+0.3*0.45)=0,565 [B] "_x000D_
 "pohled JZ "_x000D_
 "(0.65*0.65)=0,423 [C] "_x000D_
 "Celkem: A+B+C=13,363 [D]"_x000D_</t>
  </si>
  <si>
    <t xml:space="preserve"> "1. podlaha P1 - betonová mazanina C20/25 tl.80mm "_x000D_
 "v.č.D.2.2.1.2.005 Půdorys 1NP "_x000D_
 "6.25*0.08 m.č.01=0,500 [A]"_x000D_</t>
  </si>
  <si>
    <t xml:space="preserve"> "1. beton C20/25 vyztužený sítí Kari 100/100/6 na plastových tvarovkách a lehčeném betonu (6MPa) tl.100mm "_x000D_
 "v.č.D.2.2.1.2.004 Půdorys kabelového prostoru "_x000D_
 "IG1 "_x000D_
 "(2.5*2.24)*0.1 podlaha P1=0,560 [A]"_x000D_</t>
  </si>
  <si>
    <t xml:space="preserve"> "0.5 viz.položka mazanina z betonu tl.50-80mm=0,500 [A]"_x000D_</t>
  </si>
  <si>
    <t xml:space="preserve"> "0.56  viz.položka mazanina z betonu tl.80-120mm=0,560 [A]"_x000D_</t>
  </si>
  <si>
    <t xml:space="preserve"> "1. beton C20/25 vyztužený sítí Kari 100/100/6 na plastových tvarovkách a lehčeném betonu (6MPa) tl.100mm "_x000D_
 "0.56 viz.položka mazanina se sítí=0,560 [A]"_x000D_</t>
  </si>
  <si>
    <t xml:space="preserve"> "1. beton C20/25 vyztužený sítí Kari 100/100/6 na plastových tvarovkách a lehčeném betonu (6MPa) tl.100mm "_x000D_
 "v.č.D.2.2.1.2.004 Půdorys kabelového prostoru "_x000D_
 "Kari sítě 100/100/6, hmotnost 4,44kg/m2, překrytí a prořez 25% "_x000D_
 "IG1 "_x000D_
 "(2.5*2.24)*0.00444*1.25  podlaha P1=0,031 [A] "_x000D_
 "2. podlaha P1 - betonová mazanina C20/25 tl.80mm "_x000D_
 "v.č.D.2.2.1.2.005 Půdorys 1NP "_x000D_
 "Kari sítě 100/100/6, hmotnost 4,44kg/m2, překrytí a prořez 25% "_x000D_
 "6.25*0.00444*1.25 m.č.01=0,035 [B] "_x000D_
 "Celkem: A+B=0,066 [C]"_x000D_</t>
  </si>
  <si>
    <t xml:space="preserve"> "1. ochranná betonová mazanina na hydroizolaci spodní stavby - vodorovná část izolace "_x000D_
 "121.218 viz.VV provedení izolace přitavením=121,218 [A] "_x000D_
 "2. střecha R1 -  vyrovnávací stěrka na předpjaté stropní panely "_x000D_
 "v.č.D.2.2.1.2.006 Konstrukce střechy "_x000D_
 "v.č.D2.2.1.2.002 Tvar stropní konstrukce nad 1NP "_x000D_
 "18*5.45=98,100 [B] "_x000D_
 "Celkem: A+B=219,318 [C]"_x000D_</t>
  </si>
  <si>
    <t xml:space="preserve"> "1. separační vrstva pod základovou desku - folie PE "_x000D_
 "---vodorovná část "_x000D_
 "121.218 viz.VV provedení izolace přitavením=121,218 [A] "_x000D_
 "---svislá část "_x000D_
 "(1*2+1.43)*0.3 prohlubeň u šachty Š1=1,029 [B] "_x000D_
 "---šachty Š1 - pod základovou desku "_x000D_
 "2.81*2.6=7,306 [C] "_x000D_
 "2. podlaha P1 - separační folie PE "_x000D_
 "v.č.D.2.2.1.2.005 Půdorys 1NP "_x000D_
 "6.25 m.č.01=6,250 [D] "_x000D_
 "Celkem: A+B+C+D=135,803 [E]"_x000D_</t>
  </si>
  <si>
    <t xml:space="preserve"> "1. podlaha P2, P3 - minerální tepelná izolace 2x60mm tuhé desky "_x000D_
 "71.4 viz.položka montáž tepelné izolace=71,400 [A]"_x000D_</t>
  </si>
  <si>
    <t xml:space="preserve"> "1. okapový chodník z betonové dlažby 500/500 do pískového lože "_x000D_
 "v.č.D.2.2.1.2.005 Půdorys 1NP "_x000D_
 "(64/2)*0.5 viz.výpis=16,000 [A]"_x000D_</t>
  </si>
  <si>
    <t xml:space="preserve"> "1. stěny šachet Š1 - (bílá vana) žlb C30/37 tl.200mm "_x000D_
 "v.č.D.2.2.1.003 - Půdorys základů, D.2.2.1.001 Tvar základové desky "_x000D_
 "((2+2.41*2)*0.3+2.6*0.4)*1.2-(0.83*0.425*0.3+0.83*0.425*0.4) Š1=3,456 [A] "_x000D_
 "Celkem: A=3,456 [B]"_x000D_</t>
  </si>
  <si>
    <t xml:space="preserve"> "1. strop šachet Š1 - žlb C25/30 se zvýšenými nároky na prostředí "_x000D_
 "v.č.D.2.2.1.003 - Půdorys základů, D.2.2.1.001 Tvar základové desky "_x000D_
 "(2.6*2.81-0.9*0.9)*0.2+(1.2*2+0.9*2)*0.15*0.235 Š1=1,447 [A] "_x000D_
 "Celkem: A=1,447 [B]"_x000D_</t>
  </si>
  <si>
    <t xml:space="preserve"> "1. stěny šachet  Š1 - (bílá vana) žlb C30/37 tl.200mm "_x000D_
 "v.č.D.2.2.1.003 - Půdorys základů, D.2.2.1.001 Tvar základové desky "_x000D_
 "(2.81*2+2.11*2+2.6*2+2*2)*1.2 Š1=22,848 [A] "_x000D_
 "Celkem: A=22,848 [B]"_x000D_</t>
  </si>
  <si>
    <t xml:space="preserve"> "1. strop šachet Š1 - žlb C25/30 se zvýšenými nároky na prostředí "_x000D_
 "v.č.D.2.2.1.003 - Půdorys základů, D.2.2.1.001 Tvar základové desky "_x000D_
 "(2*2.11-0.9*0.9) Š1=3,410 [A] "_x000D_
 "(2.81*2+2.6*2+0.9*4)*0.2+(1.2*4+0.9*4)*0.235 boky=4,858 [B] "_x000D_
 "Celkem: A+B=8,268 [C]"_x000D_</t>
  </si>
  <si>
    <t xml:space="preserve"> "1. výztuž šachet "_x000D_
 "v.č.D.2.2.1.2.005v Výztuž šachet Š1 - Š3 - výkaz "_x000D_
 "1.03212 viz.výkaz=1,032 [A]"_x000D_</t>
  </si>
  <si>
    <t xml:space="preserve"> "1. odvodňovací žlabovky 600x250x140 do betonu C20/25 "_x000D_
 "v.č.D.2.2.1.2.005 Půdorys 1NP "_x000D_
 "38.5 viz.výpis=38,500 [A]"_x000D_</t>
  </si>
  <si>
    <t>R59227017</t>
  </si>
  <si>
    <t>žlabovka příkopová betonová 600x250x140mm</t>
  </si>
  <si>
    <t xml:space="preserve"> "1. odvodňovací žlabovky 600x250x140 do betonu C20/25 "_x000D_
 "38.5 viz.položka osazení žlabu=38,500 [A]"_x000D_</t>
  </si>
  <si>
    <t xml:space="preserve"> "1. fasádní lešení "_x000D_
 "v.č.D.2.2.1.2.005 Půdorys 1NP, v.č.D.2.2.1.2.009 Pohledy "_x000D_
 "pohled SZ "_x000D_
 "(18.9+1*2)*(4.955+0.15-1.7)=71,165 [A] "_x000D_
 "pohled JV "_x000D_
 "(18.9+1*2)*(4.12-0.12-1.7)=48,070 [B] "_x000D_
 "pohled JZ "_x000D_
 "(5.9+1*2)*(4.955-1.7)=25,715 [C] "_x000D_
 "pohled SV "_x000D_
 "(5.9+1*2)*(4.955-1.7)=25,715 [D] "_x000D_
 "Celkem: A+B+C+D=170,665 [E]"_x000D_</t>
  </si>
  <si>
    <t xml:space="preserve"> "1. fasádní lešení "_x000D_
 "170.665*60 viz.položka montáž lešení, předpokládaná doba pronájmu=10 239,900 [A]"_x000D_</t>
  </si>
  <si>
    <t xml:space="preserve"> "1. fasádní lešení "_x000D_
 "170.665 viz.položka montáž lešení=170,665 [A]"_x000D_</t>
  </si>
  <si>
    <t xml:space="preserve"> "1. lešení pomocné 1NP "_x000D_
 "v.č.D.2.2.1.2.005 Půdorys 1NP "_x000D_
 "88.34 viz.legenda místností=88,340 [A]"_x000D_</t>
  </si>
  <si>
    <t xml:space="preserve"> "1. vyčištění budovy před kolaudací 1NP "_x000D_
 "v.č.D.2.2.1.2.005 Půdorys 1NP "_x000D_
 "18.9*5.9=111,510 [A]"_x000D_</t>
  </si>
  <si>
    <t xml:space="preserve"> "1. ruční hasící přístroje "_x000D_
 "viz.výpis PD "_x000D_
 "3 113B CO2 - sněhový=3,000 [A]"_x000D_</t>
  </si>
  <si>
    <t xml:space="preserve"> "1. zdivo kabelového prostoru - ZB3 Ztracené bednění š.150mm,v.500mm "_x000D_
 "v.č.D.2.2.1.2.004 Půdorys kabelového prostoru "_x000D_
 "17 viz.výkaz=17,000 [A] "_x000D_
 "2. zdivo kabelového prostoru - ZB2 Ztracené bednění š.250mm,v.500mm "_x000D_
 "v.č.D.2.2.1.2.004 Půdorys kabelového prostoru "_x000D_
 "66 viz.výkaz=66,000 [B] "_x000D_
 "3. zdivo kabelového prostoru - ZB1 Ztracené bednění š.400mm,v.500mm "_x000D_
 "v.č.D.2.2.1.2.004 Půdorys kabelového prostoru "_x000D_
 "132 viz.výkaz=132,000 [C] "_x000D_
 "Celkem: A+B+C=215,000 [D]"_x000D_</t>
  </si>
  <si>
    <t>SO 38-40-54-PSV</t>
  </si>
  <si>
    <t>Technologický objekt u jižního portálu Hosínského tunelu - PSV</t>
  </si>
  <si>
    <t xml:space="preserve"> "1. penetrace pod hydroizolaci spodní stavby - vodorovná "_x000D_
 "121.218 viz.VV provedení izolace přitavením=121,218 [A]"_x000D_</t>
  </si>
  <si>
    <t xml:space="preserve"> "1. penetrace pod hydroizolaci spodní stavby - svislá "_x000D_
 "77.929 viz.VV provedení izolace přitavením=77,929 [A]"_x000D_</t>
  </si>
  <si>
    <t xml:space="preserve"> "1. penetrace pod hydroizolaci spodní stavby "_x000D_
 "121.218+77.929 spotřeba 0,35l/m2, viz.VV provedení izolace přitavením=199,147 [A] "_x000D_
 "A * 0.35Koeficient množství=69,701 [B]"_x000D_</t>
  </si>
  <si>
    <t xml:space="preserve"> "1. hydroizolace spodní stavby - ALP +2xbitumenový modofikovaný pás tl.4mm "_x000D_
 "v.č.D.2.2.1.003 Půdorys základů, 008 Řezy "_x000D_
 "---1.vrstva "_x000D_
 "18.98*5.98=113,500 [A] "_x000D_
 "(2.6*2.81-0.9*0.9)+(1.3*4)*0.235 zastropení šachet Š1=7,718 [B] "_x000D_
 "Mezisoučet: A+B=121,218 [C] "_x000D_
 "---2.vrstva "_x000D_
 "121.218=121,218 [D] "_x000D_
 "Mezisoučet: D=121,218 [E] "_x000D_
 "Celkem: A+B+D=242,436 [F]"_x000D_</t>
  </si>
  <si>
    <t xml:space="preserve"> "1. hydroizolace spodní stavby - ALP +2xbitumenový modofikovaný pás tl.4mm "_x000D_
 "v.č.D.2.2.1.003 Půdorys základů, 008 Řezy "_x000D_
 "---1.vrstva "_x000D_
 "(18.78+5.78*2-1.45*2)*(1.05+0.5) po obvodě budovy - sokl +0,500=42,532 [A] "_x000D_
 "(18.78+1.45*2)*(1.05+0.25) po obvodě budovy - sokl +0,250=28,184 [B] "_x000D_
 "-(1.5*3*0.25) odečet dveří=-1,125 [C] "_x000D_
 "(1*2+1.43)*0.3 prohlubeň u šachty Š1=1,029 [D] "_x000D_
 "(2.6+0.4*2)*(2-1)-(1.43*0.3) stěna šachty Š1 v kontaktu s budovou=2,971 [E] "_x000D_
 "(2.41*2)*0.9 boky šachty Š1=4,338 [F] "_x000D_
 "Mezisoučet: A+B+C+D+E+F=77,929 [G] "_x000D_
 "---2.vrstva "_x000D_
 "77.929=77,929 [H] "_x000D_
 "Mezisoučet: H=77,929 [I] "_x000D_
 "Celkem: A+B+C+D+E+F+H=155,858 [J]"_x000D_</t>
  </si>
  <si>
    <t xml:space="preserve"> "1. hydroizolace spodní stavby - ALP +2xbitumenový modofikovaný pás tl.4mm "_x000D_
 "121.218+77.929 viz.VV provedení izolace přitavením=199,147 [A]"_x000D_</t>
  </si>
  <si>
    <t xml:space="preserve"> "1. plastové odlehčovací tvarovky v.500mm, s vylitím betonem C20/25 "_x000D_
 "v.č.D.2.2.1.2.004 Půdorys kabelového prostoru "_x000D_
 "2.5*2.24  podlaha P1=5,600 [A]"_x000D_</t>
  </si>
  <si>
    <t xml:space="preserve"> "1. ochranná geotextilie na hydroizolaci spodní stavby - geotextilie 300g/m2 "_x000D_
 "121.218 viz.VV provedení izolace přitavením=121,218 [A] "_x000D_
 "2. zateplení stropu šachet pod terénem - polystyren XPS tl.50mm +geotextilie "_x000D_
 "6.522 viz.položka montáž izolace střech plochých=6,522 [B] "_x000D_
 "Celkem: A+B=127,740 [C]"_x000D_</t>
  </si>
  <si>
    <t xml:space="preserve"> "1. zateplení soklu pod terénem - polystyren XPS tl.50mm +geotextilie "_x000D_
 "58.501 viz.položka montáž tepelné izolace stěn=58,501 [A]"_x000D_</t>
  </si>
  <si>
    <t xml:space="preserve"> "1. ochranná geotextilie na hydroizolaci spodní stavby - geotextilie 300g/m2 "_x000D_
 "121.218 viz.VV provedení izolace přitavením=121,218 [A] "_x000D_
 "2. zateplení soklu pod terénem - polystyren XPS tl.50mm +geotextilie "_x000D_
 "58.501 viz.položka montáž tepelné izolace stěn=58,501 [B] "_x000D_
 "2. zateplení stropu šachet pod terénem - polystyren XPS tl.50mm +geotextilie "_x000D_
 "6.522 viz.položka montáž izolace střech plochých=6,522 [C] "_x000D_
 "Celkem: A+B+C=186,241 [D]"_x000D_</t>
  </si>
  <si>
    <t xml:space="preserve"> "1. střecha R1 -  parotěsná zábrana - ALP +asf.SBS pás tl.4mm "_x000D_
 "106.77 viz.položka provedení povlakové krytiny=106,770 [A]"_x000D_</t>
  </si>
  <si>
    <t>R11163153</t>
  </si>
  <si>
    <t xml:space="preserve"> "1. střecha R1 -  parotěsná zábrana - ALP +asf.SBS pás tl.4mm "_x000D_
 "106.77*0.35 viz.položka provedení povlakové krytiny, spotřeba 0,35l/m2=37,370 [A]"_x000D_</t>
  </si>
  <si>
    <t xml:space="preserve"> "1. střecha R1 -  parotěsná zábrana - ALP +asf.SBS pás tl.4mm "_x000D_
 "v.č.D.2.2.1.2.006 Konstrukce střechy "_x000D_
 "v.č.D2.2.1.2.002 Tvar stropní konstrukce nad 1NP "_x000D_
 "18*5.45+(18+5.45*2)*0.3=106,770 [A]"_x000D_</t>
  </si>
  <si>
    <t>R62853004</t>
  </si>
  <si>
    <t xml:space="preserve"> "1. podlaha P1 - polystyren EPS 200 tl.2x50mm "_x000D_
 "v.č.D.2.2.1.2.005 Půdorys 1NP "_x000D_
 "6.25 m.č.01=6,250 [A] "_x000D_
 "Mezisoučet: A=6,250 [B] "_x000D_
 "2. podlaha P2 - minerální tepelná izolace 2x60mm tuhé desky "_x000D_
 "v.č.D.2.2.1.2.005 Půdorys 1NP "_x000D_
 "25.75 m.č.02=25,750 [C] "_x000D_
 "3. podlaha P3 - minerální tepelná izolace 2x60mm tuhé desky "_x000D_
 "v.č.D.2.2.1.2.005 Půdorys 1NP "_x000D_
 "6.62 m.č.03=6,620 [D] "_x000D_
 "39.03 m.č.04=39,030 [E] "_x000D_
 "Mezisoučet: C+D+E=71,400 [F] "_x000D_
 "Celkem: A+C+D+E=77,650 [G]"_x000D_</t>
  </si>
  <si>
    <t xml:space="preserve"> "1. podlaha P1 - polystyren EPS 200 tl.2x50mm "_x000D_
 "6.25*2 viz.položka montáž tepelné izolace=12,500 [A]"_x000D_</t>
  </si>
  <si>
    <t xml:space="preserve"> "1. podlaha P2, P3 - minerální tepelná izolace 2x60mm tuhé desky "_x000D_
 "71.4*2 viz.položka montáž tepelné izolace podlah=142,800 [A]"_x000D_</t>
  </si>
  <si>
    <t xml:space="preserve"> "1. zateplení soklu pod terénem - polystyren XPS tl.50mm +geotextilie "_x000D_
 "v.č.D.2.2.1.2.004 Půdorys 1PP, v.č.D.2.2.1.2.009 Pohledy "_x000D_
 "18.9*(1.05-0.15) pohled SZ=17,010 [A] "_x000D_
 "18.9*(1.05+0.17) pohled  JV=23,058 [B] "_x000D_
 "5.9*(1.05+0.16/2) pohled JZ=6,667 [C] "_x000D_
 "5.9*(1.05+0.12/2) pohled SV=6,549 [D] "_x000D_
 "(2.35*2)*1.11 boky šachty Š1=5,217 [E] "_x000D_
 "Celkem: A+B+C+D+E=58,501 [F]"_x000D_</t>
  </si>
  <si>
    <t xml:space="preserve"> "1. zateplení stropu šachet pod terénem - polystyren XPS tl.50mm +geotextilie "_x000D_
 "v.č.D.2.2.1.2.004 Půdorys 1PP "_x000D_
 "(2.6*2.35-0.9*0.9)+(1.3*4)*0.235 strop šachet Š1=6,522 [A]"_x000D_</t>
  </si>
  <si>
    <t xml:space="preserve"> "1. zateplení stropu šachet pod terénem - polystyren XPS tl.50mm +geotextilie "_x000D_
 "6.522 viz.položka montáž izolace střech plochých=6,522 [A]"_x000D_</t>
  </si>
  <si>
    <t xml:space="preserve"> "1. střecha R1 -  tepelná izolace minerální vata tl.2x120mm "_x000D_
 "v.č.D.2.2.1.2.006 Konstrukce střechy "_x000D_
 "v.č.D2.2.1.2.002 Tvar stropní konstrukce nad 1NP "_x000D_
 "18*5.45=98,100 [A]"_x000D_</t>
  </si>
  <si>
    <t xml:space="preserve"> "1. střecha R1 -  tepelná izolace minerální vata tl.2x120mm "_x000D_
 "v.č.D.2.2.1.2.006 Konstrukce střechy "_x000D_
 "v.č.D2.2.1.2.002 Tvar stropní konstrukce nad 1NP "_x000D_
 "18*5.45*2=196,200 [A]"_x000D_</t>
  </si>
  <si>
    <t xml:space="preserve"> "1. střecha R1 -  difúzní kontaktní folie proti zanešení izolace "_x000D_
 "v.č.D.2.2.1.2.006 Konstrukce střechy "_x000D_
 "v.č.D2.2.1.2.002 Tvar stropní konstrukce nad 1NP "_x000D_
 "18*5.45=98,100 [A]"_x000D_</t>
  </si>
  <si>
    <t xml:space="preserve"> "1. střecha R1 -  difúzní kontaktní folie proti zanešení izolace "_x000D_
 "98.1 viz.položka montáž izolace překrytím folií=98,100 [A]"_x000D_</t>
  </si>
  <si>
    <t xml:space="preserve"> "Kompletní systémové provedení prací, výkonů a dodávek dle specifikace PD. "_x000D_
 "Cena obsahuje: "_x000D_
 "- dodávku a montáž "_x000D_
 "- vnitrostaveništní dopravu "_x000D_
 "- přípravu podkladu vč.penetrace "_x000D_
 "- všechny technologické postupy a dodávky dle předpisů dodavatele "_x000D_
 "1. podlaha P7 - stěrka odolná ropným produktům - havarijní jímky - dno a stěny "_x000D_
 "v.č.D.2.2.1.2.005 Půdorys 1NP "_x000D_
 "m.č.05 "_x000D_
 "1.81*2.49 dno=4,507 [A] "_x000D_
 "(1.81*2+2.49*2)*0.7 stěny=6,020 [B] "_x000D_
 "m.č.06 "_x000D_
 "1.93*2.49 dno=4,806 [C] "_x000D_
 "(1.93*2+2.49*2)*0.7 stěny=6,188 [D] "_x000D_
 "Celkem: A+B+C+D=21,521 [E]"_x000D_</t>
  </si>
  <si>
    <t xml:space="preserve"> "1. zemnící soustava uložená ve spodní vrstvě základového betonu "_x000D_
 "v.č.D.2.2.1.2.003 Půdorys základů "_x000D_
 "60 viz.výpis materiálu=60,000 [A]"_x000D_</t>
  </si>
  <si>
    <t xml:space="preserve"> "1. zemnící soustava uložená ve spodní vrstvě základového betonu "_x000D_
 "60*1.05 viz.položka montáž vedení, hmotnost 1,05kg/m=63,000 [A]"_x000D_</t>
  </si>
  <si>
    <t xml:space="preserve"> "1. zemnící soustava uložená ve spodní vrstvě základového betonu "_x000D_
 "v.č.D.2.2.1.2.003 Půdorys základů "_x000D_
 "24 viz.výpis materiálu=24,000 [A]"_x000D_</t>
  </si>
  <si>
    <t xml:space="preserve"> "1. zemnící soustava uložená ve spodní vrstvě základového betonu "_x000D_
 "24*1.61 viz.položka montáž vedení, hmotnost 1,61kg/m=38,640 [A]"_x000D_</t>
  </si>
  <si>
    <t xml:space="preserve"> "1. zemnící soustava uložená ve spodní vrstvě základového betonu "_x000D_
 "v.č.D.2.2.1.2.003 Půdorys základů "_x000D_
 "8 viz.výpis materiálu=8,000 [A]"_x000D_</t>
  </si>
  <si>
    <t>R38405401</t>
  </si>
  <si>
    <t>1L - Kovové dveře venkovní 1500/2750 dvoukřídlé s rámovou zárubní, tepelně izolační, kompletní provedení dle specifikace PD, D+M</t>
  </si>
  <si>
    <t>R38405402</t>
  </si>
  <si>
    <t>2L - Kovové dveře venkovní 1500/2750 dvoukřídlé s rámovou zárubní, s pevným nadsvětlíkem a žaluzií, kompletní provedení dle specifikace PD, D+M</t>
  </si>
  <si>
    <t>R38405403</t>
  </si>
  <si>
    <t>3L - Kovové dveře vnitřní 1400/2200 dvoukřídlé s ocelovou zárubní, protipožární EW 15 DP1, kompletní provedení dle specifikace PD, D+M</t>
  </si>
  <si>
    <t>R38405404</t>
  </si>
  <si>
    <t>4L - Kovové dveře vnitřní 900/2100 jednokřídlé s ocelovou zárubní, protipožární EW 15 DP1, kompletní provedení dle specifikace PD, D+M</t>
  </si>
  <si>
    <t>R38405405</t>
  </si>
  <si>
    <t>5P - Kovové dveře vnitřní 900/2100 jednokřídlé s ocelovou zárubní, kompletní provedení dle specifikace PD, D+M</t>
  </si>
  <si>
    <t>R38405406</t>
  </si>
  <si>
    <t>Z01 - Ocelová podesta pod transformátor 2 (místn.05), rozměr 2000x2500mm, kompletní provedení dle specifikace PD, D+M</t>
  </si>
  <si>
    <t>R38405407</t>
  </si>
  <si>
    <t>Z02 - Ocelová podesta pod transformátor 1 (místn.06), rozměr 2000x2500mm, kompletní provedení dle specifikace PD, D+M</t>
  </si>
  <si>
    <t>R38405408</t>
  </si>
  <si>
    <t>Z03 - Ocelový poklop 900x900mm výklopný čtyřhranný s rámem, vodotěsný, uzamykatelný, třída zatížení A15, kompletní provedení dle specifikace PD, D+M</t>
  </si>
  <si>
    <t>R38405409</t>
  </si>
  <si>
    <t>Z04 - Ocelový žebřík do kabelové šachty rozměr dl.1500mm, kompletní provedení dle specifikace PD, D+M</t>
  </si>
  <si>
    <t>R38405410</t>
  </si>
  <si>
    <t>Z05 - Systémová zemnící ocelová průchodka do stěny tl. zdiva 450mm, kompletní provedení dle specifikace PD, D+M</t>
  </si>
  <si>
    <t>R38405411</t>
  </si>
  <si>
    <t>Z06 - Hliníková podlahová přechodová lišta dl.900mm, kompletní provedení dle specifikace PD, D+M</t>
  </si>
  <si>
    <t>R38405412</t>
  </si>
  <si>
    <t>Z07 - Ocelový žebřík výlezu na střechu dvojdílný, dl.2135+2200mm, kompletní provedení dle specifikace PD, D+M</t>
  </si>
  <si>
    <t>R38405413</t>
  </si>
  <si>
    <t>Z08 - Záchytný certifikovaný systém s lanovým vedením, cca.22,5bm, s 5 kotvícími body do dřevěné konstrukce pro střechu s plechovou krytinou, kompletní proveden</t>
  </si>
  <si>
    <t>Z08 - Záchytný certifikovaný systém s lanovým vedením, cca.22,5bm, s 5 kotvícími body do dřevěné konstrukce pro střechu s plechovou krytinou, kompletní provedení dle specifikace PD, D+M</t>
  </si>
  <si>
    <t>R38405414</t>
  </si>
  <si>
    <t>Z09 - Ocelová podesta pod rozvaděče vel.8265x560mm, kompletní provedení dle specifikace PD, D+M</t>
  </si>
  <si>
    <t>R38405415</t>
  </si>
  <si>
    <t>Z10 - Ocelová podesta pod rozvaděče vel.1100x750mm, kompletní provedení dle specifikace PD, D+M</t>
  </si>
  <si>
    <t>R38405416</t>
  </si>
  <si>
    <t>Z11 - 1x kabelová průchodka (dvojitá vodotěsná ucpávka) 220x230x400mm, včetně systémového příslušenství, pro vnější průměr chrániček 160mm, osazeny do bednění s</t>
  </si>
  <si>
    <t>Z11 - 1x kabelová průchodka (dvojitá vodotěsná ucpávka) 220x230x400mm, včetně systémového příslušenství, pro vnější průměr chrániček 160mm, osazeny do bednění stěny tl.400mm, kompletní provedení dle specifikace PD, D+M</t>
  </si>
  <si>
    <t>R38405417</t>
  </si>
  <si>
    <t>Z12 - 1x3 blok kabelových průchodek (dvojitá vodotěsná ucpávka) 660x230x400mm, včetně systémového příslušenství, pro vnější průměr chrániček 160mm, osazeny do b</t>
  </si>
  <si>
    <t>Z12 - 1x3 blok kabelových průchodek (dvojitá vodotěsná ucpávka) 660x230x400mm, včetně systémového příslušenství, pro vnější průměr chrániček 160mm, osazeny do bednění stěny tl.400mm, kompletní provedení dle specifikace PD, D+M</t>
  </si>
  <si>
    <t>R38405418</t>
  </si>
  <si>
    <t>Z13 - 1x4 blok kabelových průchodek (dvojitá vodotěsná ucpávka) 880x230x400mm, včetně systémového příslušenství, pro vnější průměr chrániček 160mm, osazeny do b</t>
  </si>
  <si>
    <t>Z13 - 1x4 blok kabelových průchodek (dvojitá vodotěsná ucpávka) 880x230x400mm, včetně systémového příslušenství, pro vnější průměr chrániček 160mm, osazeny do bednění stěny tl.400mm, kompletní provedení dle specifikace PD, D+M</t>
  </si>
  <si>
    <t>R38405419</t>
  </si>
  <si>
    <t>Z14 - 2x3 blok kabelových průchodek (dvojitá ucpávka) 660x440x400mm, včetně systémového příslušenství, pro vnější průměr chrániček 160mm, osazeny do bednění stě</t>
  </si>
  <si>
    <t>Z14 - 2x3 blok kabelových průchodek (dvojitá ucpávka) 660x440x400mm, včetně systémového příslušenství, pro vnější průměr chrániček 160mm, osazeny do bednění stěny tl.400mm, kompletní provedení dle specifikace PD, D+M</t>
  </si>
  <si>
    <t>R38405420</t>
  </si>
  <si>
    <t>Z15 - 3x6 blok kabelových průchodek (dvojitá ucpávka) 830x425x400mm, včetně systémového příslušenství, pro vnější průměr chrániček 160mm, osazeny do bednění stě</t>
  </si>
  <si>
    <t>Z15 - 3x6 blok kabelových průchodek (dvojitá ucpávka) 830x425x400mm, včetně systémového příslušenství, pro vnější průměr chrániček 160mm, osazeny do bednění stěny tl.400mm, kompletní provedení dle specifikace PD, D+M</t>
  </si>
  <si>
    <t>R38405421</t>
  </si>
  <si>
    <t>Z16 - 3x6 blok kabelových průchodek (dvojitá ucpávka) 830x425x300mm, včetně systémového příslušenství, pro vnější průměr chrániček 160mm, osazeny do bednění stě</t>
  </si>
  <si>
    <t>Z16 - 3x6 blok kabelových průchodek (dvojitá ucpávka) 830x425x300mm, včetně systémového příslušenství, pro vnější průměr chrániček 160mm, osazeny do bednění stěny tl.300mm, kompletní provedení dle specifikace PD, D+M</t>
  </si>
  <si>
    <t>R38405422</t>
  </si>
  <si>
    <t>U01 - Kabelové průchodky řazené do bloku v celkovém počtu 3x6 rozměr 830x425mm, požární ucpávka EI15, kompletní provedení dle specifikace PD, D+M</t>
  </si>
  <si>
    <t>R38405423</t>
  </si>
  <si>
    <t>U02 - Plastová průchodka D160 včetně systému příslušenství pro průchod kabelů do betonové stěny tl.150mm, požární ucpávka EI15, kompletní provedení dle specifik</t>
  </si>
  <si>
    <t>U02 - Plastová průchodka D160 včetně systému příslušenství pro průchod kabelů do betonové stěny tl.150mm, požární ucpávka EI15, kompletní provedení dle specifikace PD, D+M</t>
  </si>
  <si>
    <t>R38405424</t>
  </si>
  <si>
    <t>U03 - Plastová průchodka D160 včetně systému příslušenství pro průchod kabelů do betonové stěny tl.250mm, požární ucpávka EI15, kompletní provedení dle specifik</t>
  </si>
  <si>
    <t>U03 - Plastová průchodka D160 včetně systému příslušenství pro průchod kabelů do betonové stěny tl.250mm, požární ucpávka EI15, kompletní provedení dle specifikace PD, D+M</t>
  </si>
  <si>
    <t>R38405425</t>
  </si>
  <si>
    <t>U04 - Protipožární ucpávka prostupu kabelů vel.300x300mm stěnou tl.250mm, EI15, kompletní provedení dle specifikace PD, D+M</t>
  </si>
  <si>
    <t>R38405426</t>
  </si>
  <si>
    <t>U05 - Protipožární ucpávka prostupu kabelů vel.500x300mm stěnou tl.250mm, EI15, kompletní provedení dle specifikace PD, D+M</t>
  </si>
  <si>
    <t>R38405427</t>
  </si>
  <si>
    <t>U06 - Plastová chránička prostupu kabelů D80 do stěny tl.450mm, kompletní provedení dle specifikace PD, D+M</t>
  </si>
  <si>
    <t>R38405428</t>
  </si>
  <si>
    <t>U07 - Plastová chránička prostupu odvodu kondenzátu od chladící jednotky D50 do stěny tl.450mm, kompletní provedení dle specifikace PD, D+M</t>
  </si>
  <si>
    <t>R38405429</t>
  </si>
  <si>
    <t>U08 - Tepelně izolační deska pod prahem z tvrzeného polyuretanu tl.60mm, délka 1600mm, výška 100mm, kompletní provedení dle specifikace PD, D+M</t>
  </si>
  <si>
    <t>R38405430</t>
  </si>
  <si>
    <t xml:space="preserve"> "1. střecha R1 -  desky OSB P+D tl.25mm - bednění střechy "_x000D_
 "v.č.D.2.2.1.2.006 Konstrukce střechy, D.2.2.1.2.007 Půdorys střechy "_x000D_
 "103 viz.výpis řeziva=103,000 [A]"_x000D_</t>
  </si>
  <si>
    <t xml:space="preserve"> "1. střecha R1 - svislé bednění u okapu - vodovzdorná překližka tl.25mm "_x000D_
 "v.č.D.2.2.1.2.006 Konstrukce střechy "_x000D_
 "7.5 viz.výpis řeziva=7,500 [A]"_x000D_</t>
  </si>
  <si>
    <t xml:space="preserve"> "1. střecha R1 - svislé bednění u okapu - vodovzdorná překližka tl.25mm "_x000D_
 "7.5 viz.položka montáž bednění=7,500 [A]"_x000D_</t>
  </si>
  <si>
    <t xml:space="preserve"> "1. střecha R1 -  bednění horní atiky  - desky OSB P+D tl.25mm "_x000D_
 "v.č.D.2.2.1.2.006 Konstrukce střechy "_x000D_
 "15 viz.výpis řeziva=15,000 [A]"_x000D_</t>
  </si>
  <si>
    <t xml:space="preserve"> "1. střecha R1 -  distanční profil atik - latě 50/50 "_x000D_
 "v.č.D.2.2.1.2.006 Konstrukce střechy "_x000D_
 "28 viz.výpis řeziva=28,000 [A]"_x000D_</t>
  </si>
  <si>
    <t xml:space="preserve"> "1. střecha R1 -  distanční profil atik - latě 50/50 "_x000D_
 "v.č.D.2.2.1.2.006 Konstrukce střechy "_x000D_
 "28*0.05*0.05 viz.výpis řeziva=0,070 [A]"_x000D_</t>
  </si>
  <si>
    <t xml:space="preserve"> "1. střecha R1 -  distanční profil atik - latě 50/50 "_x000D_
 "v.č.D.2.2.1.2.006 Konstrukce střechy "_x000D_
 "15+8.5 bednění horní atiky + bednění bočních atik, viz.výpis řeziva=23,500 [A]"_x000D_</t>
  </si>
  <si>
    <t xml:space="preserve"> "1. střecha R1 -  podbití přesahu střechy u okapu - hoblovaná prkna tl.20mm "_x000D_
 "v.č.D.2.2.1.2.006 Konstrukce střechy "_x000D_
 "18=18,000 [A]"_x000D_</t>
  </si>
  <si>
    <t xml:space="preserve"> "1. střecha R1 -  podbití přesahu střechy u okapu - hoblovaná prkna tl.20mm "_x000D_
 "v.č.D.2.2.1.2.006 Konstrukce střechy "_x000D_
 "2.5 viz.výpis řeziva=2,500 [A]"_x000D_</t>
  </si>
  <si>
    <t xml:space="preserve"> "1. střecha R1 -  bednění boční atiky - vodovzdorná překližka tl.25mm "_x000D_
 "v.č.D.2.2.1.2.006 Konstrukce střechy "_x000D_
 "8.5 viz.výpis řeziva=8,500 [A]"_x000D_</t>
  </si>
  <si>
    <t>763732113</t>
  </si>
  <si>
    <t>Montáž střešní konstrukce z vazníků příhradových, konstrukční délky do 9,0 m</t>
  </si>
  <si>
    <t xml:space="preserve"> "1. střecha R1 -  sbíjené vazníky "_x000D_
 "v.č.D.2.2.1.2.006 Konstrukce střechy "_x000D_
 "5.59*19 viz.výpis=106,210 [A]"_x000D_</t>
  </si>
  <si>
    <t>R60512205</t>
  </si>
  <si>
    <t>příhradový vazník pultový sušený impregnovaný dl do 9,0m</t>
  </si>
  <si>
    <t xml:space="preserve"> "1. střecha R1 - sbíjené vazníky "_x000D_
 "v.č.D.2.2.1.2.006 Konstrukce střechy "_x000D_
 "5.59*19=106,210 [A]"_x000D_</t>
  </si>
  <si>
    <t xml:space="preserve"> "1. střecha R1 -  sbíjené vyzníky - ztužení v rovině střechy - fošna 80/40mm "_x000D_
 "v.č.D.2.2.1.2.006 Konstrukce střechy "_x000D_
 "25 viz.výpis řeziva=25,000 [A]"_x000D_</t>
  </si>
  <si>
    <t xml:space="preserve"> "1. střecha R1 -  sbíjené vyzníky - ztužení v rovině střechy - fošna 80/40mm "_x000D_
 "v.č.D.2.2.1.2.006 Konstrukce střechy "_x000D_
 "25*0.08*0.04 viz.výpis žeziva=0,080 [A]"_x000D_</t>
  </si>
  <si>
    <t xml:space="preserve"> "1. střecha R1 -  plechová střešní krytina, dvojitá stojatá drážka "_x000D_
 "v.č.D.2.2.1.2.006 Konstrukce střechy, D.2.2.1.2.007 Půdorys střechy, K01 - výpis klempířských výrobků "_x000D_
 "18*5.58+(18*0.24+5.58*2*0.21) plocha střechy, vytažení na boky atiky=107,104 [A]"_x000D_</t>
  </si>
  <si>
    <t>Oplechování horních ploch zdí a nadezdívek (atik) z pozinkovaného plechu s povrchovou úpravou mechanicky kotvené rš 670 mm</t>
  </si>
  <si>
    <t xml:space="preserve"> "11 K04 - oplechování  atiky r.š.650mm - viz.výpis klempířských výrobků=11,000 [A]"_x000D_</t>
  </si>
  <si>
    <t xml:space="preserve"> "19 K02 - oplechování atiky r.š.800mm - viz.výpis klempířských výrobků=19,000 [A]"_x000D_</t>
  </si>
  <si>
    <t xml:space="preserve"> "18.1 K05 - oplechování čela římsy r.š.450mm - viz.výpis klempířských výrobků=18,100 [A]"_x000D_</t>
  </si>
  <si>
    <t xml:space="preserve"> "18 K07 - žlab D=110mm- viz.výpis klempířských výrobků=18,000 [A]"_x000D_</t>
  </si>
  <si>
    <t xml:space="preserve"> "2 K07 - viz.výpis klempířských výrobků=2,000 [A]"_x000D_</t>
  </si>
  <si>
    <t xml:space="preserve"> "8 K08 - svod D=100mm - viz.výpis klempířských výrobků=8,000 [A]"_x000D_</t>
  </si>
  <si>
    <t>R764226405</t>
  </si>
  <si>
    <t>Oplechování prahu z hliníkového plechu tl.2,0mm rovných mechanicky kotvené, bez rohů rš 250 mm</t>
  </si>
  <si>
    <t xml:space="preserve"> "4.8 K09 - oplechování prahu dveří r.š.250mm - viz.výpis klempířských výrobků=4,800 [A]"_x000D_</t>
  </si>
  <si>
    <t xml:space="preserve"> "1. střecha R1 -  kontaktní difúzní folie na bednění "_x000D_
 "v.č.D.2.2.1.2.006 Konstrukce střechy, D.2.2.1.2.007 Půdorys střechy "_x000D_
 "18*5.58+(18*0.24+5.58*2*0.21) plocha střechy, vytažení na boky atiky=107,104 [A]"_x000D_</t>
  </si>
  <si>
    <t xml:space="preserve"> "1. střecha R1 -  kontaktní difúzní folie na bednění "_x000D_
 "107.104 viz.položka montáž pojistné folie, D.2.2.1.2.007 Půdorys střechy=107,104 [A]"_x000D_</t>
  </si>
  <si>
    <t xml:space="preserve"> "18.9 K03 - síťka proti hmyzu - viz.výpis klempířských výrobků=18,900 [A] "_x000D_
 "18.1 K06 - síťka proti hmyzu - viz.výpis klempířských výrobků=18,100 [B] "_x000D_
 "Celkem: A+B=37,000 [C]"_x000D_</t>
  </si>
  <si>
    <t xml:space="preserve"> "1. podlaha P2 - systémová zdvojená skládaná podlaha s únosnotí 10kN/m2 "_x000D_
 "v.č.D.2.2.1.2.004 Půdorys kabelového prostoru, v.č.005 Půdorys 1NP "_x000D_
 "25.75  m.č.02=25,750 [A] "_x000D_
 "2. podlaha P3 - systémová zdvojená skládaná podlaha s únosnotí 10kN/m2 "_x000D_
 "v.č.D.2.2.1.2.004 Půdorys kabelového prostoru, v.č.005 Půdorys 1NP "_x000D_
 "6.62 m.č.03=6,620 [B] "_x000D_
 "39.03 m.č.04=39,030 [C] "_x000D_
 "Celkem: A+B+C=71,400 [D]"_x000D_</t>
  </si>
  <si>
    <t xml:space="preserve"> "1. podlaha P2 - systémová zdvojená skládaná podlaha s únosnotí 10kN/m2 "_x000D_
 "v.č.D.2.2.1.2.004 Půdorys kabelového prostoru, v.č.005 Půdorys 1NP "_x000D_
 "25.75-(0.4*0.4*7+0.6*0.4+0.4*0.15)  m.č.02=24,330 [A] "_x000D_
 "2. podlaha P3 - systémová zdvojená skládaná podlaha s únosnotí 10kN/m2 "_x000D_
 "v.č.D.2.2.1.2.004 Půdorys kabelového prostoru, v.č.005 Půdorys 1NP "_x000D_
 "6.62 m.č.03=6,620 [B] "_x000D_
 "39.03-(0.4*0.4*3+0.6*0.4*8+0.965*0.32*2) m.č.04=36,012 [C] "_x000D_
 "Celkem: A+B+C=66,962 [D]"_x000D_</t>
  </si>
  <si>
    <t xml:space="preserve"> "66.962 viz.položka montáž podlahových desek=66,962 [A]"_x000D_</t>
  </si>
  <si>
    <t xml:space="preserve"> "1. podlaha P2 - systémová zdvojená skládaná podlaha s únosnotí 10kN/m2 "_x000D_
 "v.č.D.2.2.1.2.004 Půdorys kabelového prostoru, v.č.005 Půdorys 1NP "_x000D_
 "5.125+5+(0.4*4*7+(0.6*2+0.4*2)+(0.4*2+0.15*2))  m.č.02=24,425 [A] "_x000D_
 "2. podlaha P3 - systémová zdvojená skládaná podlaha s únosnotí 10kN/m2 "_x000D_
 "v.č.D.2.2.1.2.004 Půdorys kabelového prostoru, v.č.005 Půdorys 1NP "_x000D_
 "2.5+2.5 m.č.03=5,000 [B] "_x000D_
 "10+5+4.25+2.625+(0.4*4*3+(0.6*2+0.4*2)*8+(0.965*2+0.32*2)*2) m.č.04=47,815 [C] "_x000D_
 "Celkem: A+B+C=77,240 [D]"_x000D_</t>
  </si>
  <si>
    <t>R384054511</t>
  </si>
  <si>
    <t>potrubní ventilátor radiální DN160, 230V, V=300m3/hod., dpext= 150Pa, 2x rychloupínací spona, přetlaková klapka RSK. Hladina akustického výkonu výtlak Lwa=66dB(</t>
  </si>
  <si>
    <t>potrubní ventilátor radiální DN160, 230V, V=300m3/hod., dpext= 150Pa, 2x rychloupínací spona, přetlaková klapka RSK. Hladina akustického výkonu výtlak Lwa=66dB(A)</t>
  </si>
  <si>
    <t>R384054512</t>
  </si>
  <si>
    <t>R384054513</t>
  </si>
  <si>
    <t>R384054514</t>
  </si>
  <si>
    <t>R384054515</t>
  </si>
  <si>
    <t>ochranná mřížka DN160 na vstup do potrubí</t>
  </si>
  <si>
    <t>R384054516</t>
  </si>
  <si>
    <t>R384054517</t>
  </si>
  <si>
    <t>vzduchotechnické potrubí z pozink.plechu sk.I SPIRO DN160/ 0% tvarovek</t>
  </si>
  <si>
    <t xml:space="preserve"> 1.500000 = 1,500 [A]_x000D_</t>
  </si>
  <si>
    <t>R384054518</t>
  </si>
  <si>
    <t>R384054519</t>
  </si>
  <si>
    <t>7692.1</t>
  </si>
  <si>
    <t>VZT - zař.č.2 -větrání rozvodny NN2</t>
  </si>
  <si>
    <t>R384054521</t>
  </si>
  <si>
    <t>R384054522</t>
  </si>
  <si>
    <t>R384054523</t>
  </si>
  <si>
    <t>R384054524</t>
  </si>
  <si>
    <t>uzavírací klapka těsná 250x250 vč. servopohonu/230V s havarijní funkcí</t>
  </si>
  <si>
    <t>R384054525</t>
  </si>
  <si>
    <t>R384054526</t>
  </si>
  <si>
    <t>vzduchotechnické potrubí z pozink.plechu sk.I SPIRO DN160/0% tvarovek</t>
  </si>
  <si>
    <t>R384054527</t>
  </si>
  <si>
    <t>R384054528</t>
  </si>
  <si>
    <t>7693.1</t>
  </si>
  <si>
    <t>VZT - zař.č.3 -větrání rozvodny NN1</t>
  </si>
  <si>
    <t>R384054531</t>
  </si>
  <si>
    <t>potrubní ventilátor radiální DN315, 230V, V=1650m3/hod., dpext= 180Pa, 2x rychloupínací spona, montážní konzole. Hladina akustického výkonu výtlak Lwa=79dB(A)</t>
  </si>
  <si>
    <t>R384054532</t>
  </si>
  <si>
    <t>uzavírací klapka těsná 450x450 vč. servopohonu/230V s havarijní funkcí</t>
  </si>
  <si>
    <t>R384054533</t>
  </si>
  <si>
    <t>protidešťová žaluzie 450x450, RAL, čistá průtočná plocha min.65%</t>
  </si>
  <si>
    <t>R384054534</t>
  </si>
  <si>
    <t>krycí mřížka na potrubí, pozinkovaná o rozměru 630x250, čistá průtočná plocha min.78%</t>
  </si>
  <si>
    <t>R384054535</t>
  </si>
  <si>
    <t>protidešťová žaluzie 630x630, RAL, ochranné síto, čistá průtočná plocha min.65%</t>
  </si>
  <si>
    <t>R384054536</t>
  </si>
  <si>
    <t>R384054537</t>
  </si>
  <si>
    <t>tlumič hluku DN315/900- tl. Izolace 50mm</t>
  </si>
  <si>
    <t>R384054538</t>
  </si>
  <si>
    <t>R384054539</t>
  </si>
  <si>
    <t>R384054540</t>
  </si>
  <si>
    <t>R384054541</t>
  </si>
  <si>
    <t>R384054542</t>
  </si>
  <si>
    <t>R384054543</t>
  </si>
  <si>
    <t>R384054551</t>
  </si>
  <si>
    <t>invertorová kondenzační jednotka chlazení pro chlazení technické místnosti, jmenovitý chladící výkon 7,7kW, 230V, konzole pro zavěšení, zimní provoz do -15°C</t>
  </si>
  <si>
    <t>R384054552</t>
  </si>
  <si>
    <t>podstropní klimatizační jednotka 7.7kW, kabelový ovladač s češtinou, modul řízení 0-10V, komunikační rozhraní RS485 Modbus</t>
  </si>
  <si>
    <t>R384054553</t>
  </si>
  <si>
    <t>R384054554</t>
  </si>
  <si>
    <t>R384054555</t>
  </si>
  <si>
    <t>R384054556</t>
  </si>
  <si>
    <t>R384054561</t>
  </si>
  <si>
    <t>R384054562</t>
  </si>
  <si>
    <t>R384054563</t>
  </si>
  <si>
    <t>R384054564</t>
  </si>
  <si>
    <t>R384054565</t>
  </si>
  <si>
    <t>R384054566</t>
  </si>
  <si>
    <t>R384054567</t>
  </si>
  <si>
    <t>R384054568</t>
  </si>
  <si>
    <t>R384054569</t>
  </si>
  <si>
    <t>R384545670</t>
  </si>
  <si>
    <t>R384545671</t>
  </si>
  <si>
    <t>R384545672</t>
  </si>
  <si>
    <t xml:space="preserve"> "6.25 viz.položka montáž podlah=6,250 [A]"_x000D_</t>
  </si>
  <si>
    <t xml:space="preserve"> "1. podlaha P1 - keramická dlažba velkoformátová "_x000D_
 "v.č.D.2.2.1.2.005 Půdorys 1NP "_x000D_
 "(2.5*2+2.275*2+0.3*2-0.9*2-1.4-1.5) m.č.01 - sokl=5,450 [A]"_x000D_</t>
  </si>
  <si>
    <t xml:space="preserve"> "1. podlaha P1 - keramická dlažba velkoformátová "_x000D_
 "v.č.D.2.2.1.2.005 Půdorys 1NP "_x000D_
 "6.25 m.č.01=6,250 [A]"_x000D_</t>
  </si>
  <si>
    <t xml:space="preserve"> "1. podlaha P1 - keramická dlažba velkoformátová "_x000D_
 "v.č.D.2.2.1.2.005 Půdorys 1NP "_x000D_
 "6.25 m.č.01=6,250 [A] "_x000D_
 "(2.5*2+2.275*2+0.3*2-0.9*2-1.4-1.5)*0.07 m.č.01 - sokl=0,382 [B] "_x000D_
 "Celkem: A+B=6,632 [C]"_x000D_</t>
  </si>
  <si>
    <t xml:space="preserve"> "66.962 viz.položka montáž podlahoviny=66,962 [A]"_x000D_</t>
  </si>
  <si>
    <t xml:space="preserve"> "1. podlaha P2 - systémová zdvojená skládaná podlaha s únosnotí 10kN/m2 - vinylová podlaha antistatická tl.2,9mm "_x000D_
 "v.č.D.2.2.1.2.004 Půdorys kabelového prostoru, v.č.005 Půdorys 1NP "_x000D_
 "25.75-(0.4*0.4*7+0.6*0.4+0.4*0.15)  m.č.02=24,330 [A] "_x000D_
 "2. podlaha P3 - systémová zdvojená skládaná podlaha s únosnotí 10kN/m2 - vinylová podlaha antistatická tl.2,9mm "_x000D_
 "v.č.D.2.2.1.2.004 Půdorys kabelového prostoru, v.č.005 Půdorys 1NP "_x000D_
 "6.62 m.č.03=6,620 [B] "_x000D_
 "39.03-(0.4*0.4*3+0.6*0.4*8+0.965*0.32*2) m.č.04=36,012 [C] "_x000D_
 "Celkem: A+B+C=66,962 [D]"_x000D_</t>
  </si>
  <si>
    <t xml:space="preserve"> "kompletní provedení dodávky dle specifikace PD, vč.lišt, příslušenství "_x000D_
 "66.962 viz.položka montáž podlahovin=66,962 [A]"_x000D_</t>
  </si>
  <si>
    <t xml:space="preserve"> "1. podlaha P2 - vinylová podlaha antistatická tl.2,9mm - sokl "_x000D_
 "v.č.D.2.2.1.2.005 Půdorys 1NP "_x000D_
 "5.125*2+5*2-0.9  m.č.02=19,350 [A] "_x000D_
 "2. podlaha P3  - vinylová podlaha antistatická tl.2,9mm - sokl "_x000D_
 "v.č.D.2.2.1.2.005 Půdorys 1NP "_x000D_
 "2.5*2+2.275*2+0.3*2+0.12*2-(1.5+0.9*2+1.4) m.č.03=5,690 [B] "_x000D_
 "10*2+5*2-(1.4) m.č.04=28,600 [C] "_x000D_
 "Celkem: A+B+C=53,640 [D]"_x000D_</t>
  </si>
  <si>
    <t xml:space="preserve"> "53.64 viz.položka montáž soklíků=53,640 [A]"_x000D_</t>
  </si>
  <si>
    <t xml:space="preserve"> "16.64 viz.položka nátěr tesařských konstrukcí=16,640 [A] "_x000D_
 "5.04 viz.položka lazúrovací nátěr tesařských konstrukcí=5,040 [B] "_x000D_
 "Celkem: A+B=21,680 [C]"_x000D_</t>
  </si>
  <si>
    <t xml:space="preserve"> "1. lazúrovací nátěr "_x000D_
 "5.04 viz.položka lazúrovací nátěr=5,040 [A] "_x000D_
 "2. střecha R1 -  sbíjené vazníky - ztužení v rovině střechy - fošna 80/40mm "_x000D_
 "v.č.D.2.2.1.2.006 Konstrukce střechy "_x000D_
 "25*(0.08*2+0.04*2) viz.výpis žeziva=6,000 [B] "_x000D_
 "3. střecha R1 -  distanční profil atik - latě 50/50 "_x000D_
 "v.č.D.2.2.1.2.006 Konstrukce střechy "_x000D_
 "28*(0.05*4) viz.výpis řeziva=5,600 [C] "_x000D_
 "Celkem: A+B+C=16,640 [D]"_x000D_</t>
  </si>
  <si>
    <t xml:space="preserve"> "1. střecha R1 -  podbití přesahu střechy u okapu - hoblovaná prkna tl.20mm "_x000D_
 "v.č.D.2.2.1.2.006 Konstrukce střechy "_x000D_
 "18*(0.12*2+0.02*2) viz.výpis řeziva=5,040 [A]"_x000D_</t>
  </si>
  <si>
    <t xml:space="preserve"> "1. zateplovací systémová omítka stěn fasády tl.25mm s termokeramickým nátěrem "_x000D_
 "190.173 viz.položka omítka stěn vnější=190,173 [A]"_x000D_</t>
  </si>
  <si>
    <t xml:space="preserve"> "356.312 viz.položka malby z malířských směsí=356,312 [A]"_x000D_</t>
  </si>
  <si>
    <t xml:space="preserve"> "1. omítka stěn VC dvouvrstvá štuková, na betonových  konstrukcí s disperzí "_x000D_
 "267.972 viz.položka omítka VC štuková stěn=267,972 [A] "_x000D_
 "2. tenkovrstvá omítka stropu s výztužnou vložkou a potažením štukem "_x000D_
 "88.34 viz.položka omítka tenkovrstvá stropu=88,340 [B] "_x000D_
 "Celkem: A+B=356,312 [C]"_x000D_</t>
  </si>
  <si>
    <t>SO 38-40-55</t>
  </si>
  <si>
    <t>SO 38-40-55-EL</t>
  </si>
  <si>
    <t>Technologický objekt u severního portálu Hosínského tunelu - ELEKTRO</t>
  </si>
  <si>
    <t>R38405506-1</t>
  </si>
  <si>
    <t>R38405506-2</t>
  </si>
  <si>
    <t>R38405506-3</t>
  </si>
  <si>
    <t>R38405506-4</t>
  </si>
  <si>
    <t>R38405506-5</t>
  </si>
  <si>
    <t>R38405506-6</t>
  </si>
  <si>
    <t>R38405506-7</t>
  </si>
  <si>
    <t>R38405506-8</t>
  </si>
  <si>
    <t>SO 38-40-55-HSV</t>
  </si>
  <si>
    <t>Technologický objekt u severního portálu Hosínského tunelu - HSV</t>
  </si>
  <si>
    <t xml:space="preserve"> "1. vykopávky horniny na mezideponii - hornina určená k zásypům, násypům "_x000D_
 "123.814=123,814 [A]"_x000D_</t>
  </si>
  <si>
    <t xml:space="preserve"> "1. stavební jáma "_x000D_
 "v.č.D.2.2.1.002 - Půdorys výkopů "_x000D_
 "jáma 1: dno -1,200, úroveň terénu -0,250 "_x000D_
 "((222.6+165.1)/2)*(1.2-0.25)      průměrná půdorysná plocha jámy x hloubka výkopu, viz.Obrázek 1=184,158 [A] "_x000D_
 "jámy pod plání -1,200 "_x000D_
 "1.05*1.73*(1.5-1.2) jáma -1,500=0,545 [B] "_x000D_
 "jáma 2: dno -2,080, úroveň terénu -0,250 "_x000D_
 "((30.5+8.4)/2)*(2.08-0.25)      průměrná půdorysná plocha jámy x hloubka výkopu, viz.Obrázek 2=35,594 [C] "_x000D_
 "odečet průniku jámy 1 a jámy 2 "_x000D_
 "-1.5*5.04 plocha v řezu viz.Obrázek 3 x délka průniku=-7,560 [D] "_x000D_
 "Mezisoučet: A+B+C+D=212,737 [E] "_x000D_
 "Celkem: A+B+C+D=212,737 [F]"_x000D_</t>
  </si>
  <si>
    <t xml:space="preserve"> "1. doprava vykopané horniny na mezideponii "_x000D_
 "212.737=212,737 [A] "_x000D_
 "0.331=0,331 [B] "_x000D_
 "16.103=16,103 [C] "_x000D_
 "Mezisoučet: A+B+C=229,171 [D] "_x000D_
 "2. doprava horniny z mezideponie určené k zásypům a násypům "_x000D_
 "23.04=23,040 [E] "_x000D_
 "100.774=100,774 [F] "_x000D_
 "Mezisoučet: E+F=123,814 [G] "_x000D_
 "Celkem: A+B+C+E+F=352,985 [H]"_x000D_</t>
  </si>
  <si>
    <t xml:space="preserve"> "1. zhutnění pláně pod základové konstrukce "_x000D_
 "v.č.D.2.2.1.002 - Půdorys výkopů "_x000D_
 "17.98*5.98 budova=107,520 [A] "_x000D_
 "2.31*2.6šachty Š1=6,006 [B] "_x000D_
 "Celkem: A+B=113,526 [C]"_x000D_</t>
  </si>
  <si>
    <t xml:space="preserve"> "1. doprava vykopané horniny a ornice na mezideponii "_x000D_
 "229.171=229,171 [A]"_x000D_</t>
  </si>
  <si>
    <t xml:space="preserve"> "1. zásypy kolem bydovy do úrovně původního terénu "_x000D_
 "v.č.D.2.2.1.002 - Půdorys výkopů "_x000D_
 "celkový výkop stavební jámy "_x000D_
 "212.737=212,737 [A] "_x000D_
 "odečet stavebních konstrukcí "_x000D_
 "-(17.9*5.9)*(1.2-0.25) budova=- 100,330 [B] "_x000D_
 "-(2.4*2.6)*(2.08-0.25) šachta Š1=-11,419 [C] "_x000D_
 "-1.05*1.73*(1.5-1.2) jáma -1,500=-0,545 [D] "_x000D_
 "2. zásyp čerpacích jímek "_x000D_
 "0.331=0,331 [E] "_x000D_
 "Mezisoučet: A+B+C+D+E=100,774 [F] "_x000D_
 "Celkem: A+B+C+D+E=100,774 [G]"_x000D_</t>
  </si>
  <si>
    <t xml:space="preserve"> "1. podkladní a ochranná mazanina základové spáry - podkladní beton C12/15 pod ŽB základovými pasy "_x000D_
 "v.č.D.2.2.1.003 - Půdorys základů "_x000D_
 "obvodové pasy pláň -1,200 "_x000D_
 "(17.98*2-1.6+4.78)*0.6*0.1=2,348 [A] "_x000D_
 "(0.5*2)*0.6*0.1=0,060 [B] "_x000D_
 "(1.1+2.9)*0.6*0.1=0,240 [C] "_x000D_
 "vnitřní pasy "_x000D_
 "4.78*0.5*0.1=0,239 [D] "_x000D_
 "Celkem: A+B+C+D=2,887 [E]"_x000D_</t>
  </si>
  <si>
    <t xml:space="preserve"> "1. vyrovnávací podsyp pod podkladní mazaninou ze štěrkopísku tl.50mm "_x000D_
 "v.č.D.2.2.1.003 - Půdorys základů "_x000D_
 "(6.515+9.765)*4.78*0.05-(0.7*1.03*0.05)=3,855 [A] "_x000D_
 "(1*1.43)*0.05=0,072 [B] "_x000D_
 "(2.81*2.6)*0.05 šachta Š1=0,365 [C] "_x000D_
 "Celkem: A+B+C=4,292 [D]"_x000D_</t>
  </si>
  <si>
    <t xml:space="preserve"> "1. základová deska žlb C20/25 tl.200mm "_x000D_
 "v.č.D.2.2.1.003 - Půdorys základů, D.2.2.1.001 Tvar základové desky "_x000D_
 "17.78*5.78*0.2=20,554 [A] "_x000D_
 "-(2.6*0.4)*0.2 odečet napojení šachet Š1=-0,208 [B] "_x000D_
 "-(0.8*1.03)*0.2 odečet prohlubní v základové desce=-0,165 [C] "_x000D_
 "(1*1.43)*0.2 deska  - dno prohlubní=0,286 [D] "_x000D_
 "Celkem: A+B+C+D=20,467 [E]"_x000D_</t>
  </si>
  <si>
    <t xml:space="preserve"> "1. základová deska žlb C20/25 tl.200mm "_x000D_
 "v.č.D.2.2.1.003 - Půdorys základů, D.2.2.1.001 Tvar základové desky "_x000D_
 "(17.78*2+5.78*2)*0.2 boky desky=9,424 [A] "_x000D_
 "-(2.6)*0.2 odečet napojení šachet Š1=-0,520 [B] "_x000D_
 "(0.8*2+1.03)*0.2 boky otvorů -  prohlubně v základové desce=0,526 [C] "_x000D_
 "(1*2+1.43*2)*0.2 deska  - dno prohlubní=0,972 [D] "_x000D_
 "2. základová deska šachet (bílá vana) žlb C30/37 tl.200mm "_x000D_
 "v.č.D.2.2.1.003 - Půdorys základů, D.2.2.1.001 Tvar základové desky "_x000D_
 "(2.81*2+2.6*2)*0.3 Š1=3,246 [E] "_x000D_
 "Celkem: A+B+C+D+E=13,648 [F]"_x000D_</t>
  </si>
  <si>
    <t xml:space="preserve"> "13.648 viz.položka zřízení bednění=13,648 [A]"_x000D_</t>
  </si>
  <si>
    <t xml:space="preserve"> "1. výztuž základové desky +žlb.stěn nad deskou a v úrovni desky "_x000D_
 "v.č.D.2.2.1.2.004v Výztuž základové desky - výkaz "_x000D_
 "0.96382 viz.výkaz=0,964 [A]"_x000D_</t>
  </si>
  <si>
    <t xml:space="preserve"> "1. podkladní beton pod deskou C 16/20 tl.100mm se sítí Kari 100/100/6 "_x000D_
 "v.č.D.2.2.1.003 - Půdorys základů "_x000D_
 "hmotnost Kari sítě 100/100/6 - 4,44kg/m2, překrytí a prořez 25% "_x000D_
 "((6.515+9.765)*4.78-(0.7*1.03))*0.00444*1.25=0,428 [A] "_x000D_
 "(1*1.43)*0.00444*1.25=0,008 [B] "_x000D_
 "(2.81*2.6)*0.00444*1.25 šachta Š1=0,041 [C] "_x000D_
 "Mezisoučet: A+B+C=0,477 [D] "_x000D_
 "2. výztuž základové desky +žlb.stěn nad deskou a v úrovni desky "_x000D_
 "v.č.D.2.2.1.2.004v Výztuž základové desky - výkaz "_x000D_
 "1.79416 viz.výkaz=1,794 [E] "_x000D_
 "Mezisoučet: E=1,794 [F] "_x000D_
 "Celkem: A+B+C+E=2,271 [G]"_x000D_</t>
  </si>
  <si>
    <t xml:space="preserve"> "1. základové železobetobové pasy C25/30 "_x000D_
 "v.č.D.2.2.1.003 - Půdorys základů "_x000D_
 "obvodové pasy "_x000D_
 "(1.38+17.98+4.78+17.98-1.6)*0.6*(1.55-1.05)=12,156 [A] "_x000D_
 "(0.5*2)*0.6*(2.05-1.05)=0,600 [B] "_x000D_
 "(0.5+1.1)*0.6*(2.5-1.05)=1,392 [C] "_x000D_
 "2.6*0.6*(2.6-2)=0,936 [D] "_x000D_
 "vnitřní pasy "_x000D_
 "4.78*0.5*(1.55-1.05)=1,195 [E] "_x000D_
 "Celkem: A+B+C+D+E=16,279 [F]"_x000D_</t>
  </si>
  <si>
    <t xml:space="preserve"> "1. základové železobetobové pasy C25/30 "_x000D_
 "v.č.D.2.2.1.003 - Půdorys základů "_x000D_
 "obvodové pasy "_x000D_
 "(1.38+17.98+4.78+17.98-1.6-0.5)*2*0.15+0.6*2*(2.15-1.05)=13,326 [A] "_x000D_
 "(0.5*2)*2*0.15+0.6*2*(2.6-2.15)=0,840 [B] "_x000D_
 "(0.5+1.1)*2*0.15+0.6*2*(2.6-1.05)=2,340 [C] "_x000D_
 "(2.6*2+0.6*2)*0.15=0,960 [D] "_x000D_
 "vnitřní pasy "_x000D_
 "4.78*2*0.15=1,434 [E] "_x000D_
 "Celkem: A+B+C+D+E=18,900 [F]"_x000D_</t>
  </si>
  <si>
    <t xml:space="preserve"> "18.9 viz.položka zřízení bednění=18,900 [A]"_x000D_</t>
  </si>
  <si>
    <t xml:space="preserve"> "1. výztuž základový pasů "_x000D_
 "v.č.D.2.2.1.2.003v Výztuž základových pasů - výkaz "_x000D_
 "0.94054 viz.výkaz=0,941 [A]"_x000D_</t>
  </si>
  <si>
    <t xml:space="preserve"> "1. zdivo kabelového prostoru - ZB1 Ztracené bednění š.400mm,v.500mm "_x000D_
 "v.č.D.2.2.1.2.004 Půdorys kabelového prostoru "_x000D_
 "30.8*0.5 viz.výkaz=15,400 [A]"_x000D_</t>
  </si>
  <si>
    <t xml:space="preserve"> "1. obvodové zdivo tl.380mm - sokl "_x000D_
 "v.č.D.2.2.1.2.005 Půdorys 1NP "_x000D_
 "HH=+0,500 SH=-0,250 v.0,75m "_x000D_
 "(17.9+5*2-10.64-2.49-1.45*2)*0.75=8,903 [A] "_x000D_
 "HH=+0,250 SH=-0,250 v.0,5m "_x000D_
 "(17.9+1*2)*0.5=9,950 [B] "_x000D_
 "-(1.5*3)*0.25 odečet dveří=-1,125 [C] "_x000D_
 "HH=+0,500 SH=±0,000 v.0,5m - na stěně bílé vany(10.64+2.49)*0.5=6,565 [D] Celkem: A+B+C+D=24,293 [E]A"_x000D_</t>
  </si>
  <si>
    <t xml:space="preserve"> "1. obvodové zdivo tl.440mm v 1NP "_x000D_
 "v.č.D.2.2.1.2.005 Půdorys 1NP "_x000D_
 "HH=+3,000  SH=+0,500 v.2,5m "_x000D_
 "(17.9+5*2-1*2)*2.5=64,750 [A] "_x000D_
 "HH=+3,000  SH=+0,250 v.2,75m "_x000D_
 "(17.9+1*2)*2.75=54,725 [B] "_x000D_
 "-(1.5*2.5*3) odečet dveří=-11,250 [C] "_x000D_
 "-(0.65*0.65+0.3*0.3*3+0.5*0.5+0.3*0.45)  odečet otvorů=-1,078 [D] "_x000D_
 "-(1.75*3)*0.25 odečet překladů=-1,313 [E] "_x000D_
 "2. obvodové zdivo tl.440mm střecha - HH=+4,500  SH=+3,500 v.1,0m "_x000D_
 "v.č.D.2.2.1.2.005 Půdorys 1NP "_x000D_
 "17.9*1 pod hřebenem pultové střechy=17,900 [F] "_x000D_
 "((5.9-0.44)*1/2)*2 štíty=5,460 [G] "_x000D_
 "Celkem: A+B+C+D+E+F+G=129,194 [H]"_x000D_</t>
  </si>
  <si>
    <t xml:space="preserve"> "1. stropní panel z předpjatého betonu s dutinami tl.250mm "_x000D_
 "v.č.D2.2.1.2.002 Tvar stropní konstrukce nad 1NP "_x000D_
 "13 š.1200mm, hmotnost 385kg/m, 321kg/m2, spotřeba betonu do spár 6,8l/m2=13,000 [A]"_x000D_</t>
  </si>
  <si>
    <t xml:space="preserve"> "1. stropní panel z předpjatého betonu s dutinami tl.250mm "_x000D_
 "v.č.D2.2.1.2.002 Tvar stropní konstrukce nad 1NP "_x000D_
 "13*5.3 š.1200mm, hmotnost 385kg/m/321kg/m2, spotřeba betonu do spár 6,8l/m2=68,900 [A]"_x000D_</t>
  </si>
  <si>
    <t xml:space="preserve"> "1. dobetonování stropu v úrovni stropních panelů tl.250mm "_x000D_
 "v.č.D2.2.1.2.002 Tvar stropní konstrukce nad 1NP "_x000D_
 "(17.9-0.16*2)*2*(0.29-0.15)*0.25 čela panelů=1,231 [A] "_x000D_
 "5.3*((0.65-0.16)+0.4+(0.45-0.16))*0.25 boky panelů=1,564 [B] "_x000D_
 "Celkem: A+B=2,795 [C]"_x000D_</t>
  </si>
  <si>
    <t xml:space="preserve"> "1. dobetonování stropu v úrovni stropních panelů tl.250mm - bednění "_x000D_
 "v.č.D2.2.1.2.002 Tvar stropní konstrukce nad 1NP "_x000D_
 "5*((0.65-0.16)+(0.44-0.25)) spodní strana=3,400 [A] "_x000D_
 "Celkem: A=3,400 [B]"_x000D_</t>
  </si>
  <si>
    <t xml:space="preserve"> "3.4 viz.položka zřízení bednění stropních konstrukcí=3,400 [A]"_x000D_</t>
  </si>
  <si>
    <t xml:space="preserve"> "1. dobetonování stropu v úrovni stropních panelů tl.250mm "_x000D_
 "v.č.D2.2.1.2.002 Tvar stropní konstrukce nad 1NP "_x000D_
 "2.795*0.1 VV viz.položka stropní konstrukce, hmotnost odborný odhad=0,280 [A]"_x000D_</t>
  </si>
  <si>
    <t xml:space="preserve"> "1. věnec V1 290x250mm +obezdívka prefa stropu "_x000D_
 "v.č.D.2.2.1.2.005 Půdorys 1NP, D2.2.1.2.002 Tvar stropní konstrukce nad 1NP "_x000D_
 "(17.9*2+5.9*2)*2 v.2x250mm=95,200 [A]"_x000D_</t>
  </si>
  <si>
    <t xml:space="preserve"> "A. vyrovnávací nabetonávka/věnec na zdivu kabelového prostoru-------------- "_x000D_
 "1. zdivo kabelového prostoru - ZB1 Ztracené bednění š.400mm "_x000D_
 "v.č.D.2.2.1.2.004 Půdorys kabelového prostoru "_x000D_
 "30.8*0.4*0.05=0,616 [A] "_x000D_
 "2. zdivo kabelového prostoru - ZB2 Ztracené bednění š.250mm "_x000D_
 "v.č.D.2.2.1.2.004 Půdorys kabelového prostoru "_x000D_
 "16.75*0.25*0.2=0,838 [B] "_x000D_
 "3. zdivo kabelového prostoru - ZB3 Ztracené bednění š.150mm "_x000D_
 "v.č.D.2.2.1.2.004 Půdorys kabelového prostoru "_x000D_
 "8.75*0.15*0.2=0,263 [C] "_x000D_
 "Mezisoučet: A+B+C=1,717 [D] "_x000D_
 "B. žlb.věnec------------- "_x000D_
 "1. věnec V1 290x250mm "_x000D_
 "v.č.D.2.2.1.2.005 Půdorys 1NP, D2.2.1.2.002 Tvar stropní konstrukce nad 1NP "_x000D_
 "((17.9-0.16*2)*2+5*2)*0.29*0.25=3,274 [E] "_x000D_
 "2. věnec V2 250x250mm "_x000D_
 "v.č.D.2.2.1.2.005 Půdorys 1NP, D2.2.1.2.002 Tvar stropní konstrukce nad 1NP "_x000D_
 "5*0.25*0.25=0,313 [F] "_x000D_
 "Mezisoučet: E+F=3,587 [G] "_x000D_
 "3. věnce na obvodovém zdivu střechy "_x000D_
 "v.č.D.2.2.1.2.005 Půdorys 1NP "_x000D_
 "17.9*0.44*0.35 pod hřebenem pultové střechy=2,757 [H] "_x000D_
 "(5.9-0.44)*2*0.44*0.35 štíty=1,682 [I] "_x000D_
 "4. vnitřní zdivo - žlb.věnec na broušené cihelné bloky tl,.240mm "_x000D_
 "v.č.D.2.2.1.2.005 Půdorys 1NP "_x000D_
 "(5)*0.24*0.25=0,300 [J] "_x000D_
 "Mezisoučet: H+I+J=4,739 [K] "_x000D_
 "Celkem: A+B+C+E+F+H+I+J=10,043 [L]"_x000D_</t>
  </si>
  <si>
    <t xml:space="preserve"> "A. vyrovnávací nabetonávka/věnec na zdivu kabelového prostoru-------------- "_x000D_
 "1. zdivo kabelového prostoru - ZB1 Ztracené bednění š.400mm "_x000D_
 "v.č.D.2.2.1.2.004 Půdorys kabelového prostoru "_x000D_
 "30.8*2*0.05=3,080 [A] "_x000D_
 "2. zdivo kabelového prostoru - ZB2 Ztracené bednění š.250mm "_x000D_
 "v.č.D.2.2.1.2.004 Půdorys kabelového prostoru "_x000D_
 "16.75*2*0.2=6,700 [B] "_x000D_
 "3. zdivo kabelového prostoru - ZB3 Ztracené bednění š.150mm "_x000D_
 "v.č.D.2.2.1.2.004 Půdorys kabelového prostoru "_x000D_
 "8.75*2*0.2=3,500 [C] "_x000D_
 "Mezisoučet: A+B+C=13,280 [D] "_x000D_
 "B. žlb.věnec------------- "_x000D_
 "1. věnec V1 290x250mm "_x000D_
 "v.č.D.2.2.1.2.005 Půdorys 1NP, D2.2.1.2.002 Tvar stropní konstrukce nad 1NP "_x000D_
 "((17.9-0.45*2)*2+5*2)*0.25=11,000 [E] "_x000D_
 "2. věnec V2 250x250mm "_x000D_
 "v.č.D.2.2.1.2.005 Půdorys 1NP, D2.2.1.2.002 Tvar stropní konstrukce nad 1NP "_x000D_
 "5*2*0.25=2,500 [F] "_x000D_
 "Mezisoučet: E+F=13,500 [G] "_x000D_
 "3. věnce na obvodovém zdivu střechy "_x000D_
 "v.č.D.2.2.1.2.005 Půdorys 1NP "_x000D_
 "(17.9+17+0.45*2)*0.35 pod hřebenem pultové střechy=12,530 [H] "_x000D_
 "((5.9-0.45)*2+0.45)*2*0.35 štíty=7,945 [I] "_x000D_
 "4. vnitřní zdivo - žlb.věnec na broušené cihelné bloky tl,.240mm "_x000D_
 "v.č.D.2.2.1.2.005 Půdorys 1NP "_x000D_
 "(5)*2*0.25=2,500 [J] "_x000D_
 "Mezisoučet: H+I+J=22,975 [K] "_x000D_
 "Celkem: A+B+C+E+F+H+I+J=49,755 [L]"_x000D_</t>
  </si>
  <si>
    <t xml:space="preserve"> "49.755 viz.položka zřízení bednění=49,755 [A]"_x000D_</t>
  </si>
  <si>
    <t xml:space="preserve"> "1. výztuž věnců V1, V2 a zálivkové výztuže "_x000D_
 "v.č.D.2.2.1.2.006v Výztuž věnců a zálivkové výztuže - výkaz "_x000D_
 "0.57953 viz.výkaz=0,580 [A] "_x000D_
 "2. věnce na obvodovém zdivu střechy, vnitřním zdivu "_x000D_
 " vnitřní zdivo - žlb.věnec na broušené cihelné bloky tl,.440/240mm "_x000D_
 "4.739*0.08 viz.položka ztužující věnce, hmotnost odborný odhad=0,379 [B] "_x000D_
 "Celkem: A+B=0,959 [C]"_x000D_</t>
  </si>
  <si>
    <t xml:space="preserve"> "1. komunikace D1 - štěrkodrť tl.200mm "_x000D_
 "v.č.D.2.2.1.2.005 Půdorys 1NP "_x000D_
 "13.5 viz.výpis=13,500 [A]"_x000D_</t>
  </si>
  <si>
    <t xml:space="preserve"> "1. komunikace D1 - zámková betonová dlažba tl.60mm "_x000D_
 "v.č.D.2.2.1.2.005 Půdorys 1NP "_x000D_
 "13.5 viz.výpis=13,500 [A]"_x000D_</t>
  </si>
  <si>
    <t xml:space="preserve"> "1. tenkovrstvá omítka stropu s výztužnou vložkou a potažení štukem "_x000D_
 "83.33 viz.položka omítka tenkovrstvá stropu=83,330 [A]"_x000D_</t>
  </si>
  <si>
    <t xml:space="preserve"> "1. tenkovrstvá omítka stropu s výztužnou vložkou a potažení štukem "_x000D_
 "v.č.D.2.2.1.2.005 Půdorys 1NP "_x000D_
 "83.33 m.č.01-0,6, viz.legenda místností=83,330 [A]"_x000D_</t>
  </si>
  <si>
    <t xml:space="preserve"> "1. omítka stěn VC dvouvrstvá štuková, na betonových  konstrukcí s disperzí "_x000D_
 "v.č.D.2.2.1.2.005 Půdorys 1NP "_x000D_
 "m.č.01 "_x000D_
 "(2.5*2+2.275*2)*3.25-(0.9*2.1*2+1.4*2.2)+(1.75+2.4*2)*0.125=24,996 [A] "_x000D_
 "m.č.02 "_x000D_
 "(4.125*2+5*2)*3.25-(0.9*2.1+0.3*0.45+0.3*0.3)=57,198 [B] "_x000D_
 "m.č.03 "_x000D_
 "(2.5*2+2.6*2)*3.25-(0.9*2.1+0.3*0.3*2)=31,080 [C] "_x000D_
 "m.č.04 "_x000D_
 "(10*2+5*2)*3.25-(1.4*2.2+0.5*0.5+0.65*0.65)=93,748 [D] "_x000D_
 "m.č.05 "_x000D_
 "(2*2+2.5*2)*3.25-(1.5*2.75)+(1.5+2.75*2)*0.3=27,225 [E] "_x000D_
 "m.č.06 "_x000D_
 "(2*2+2.5*2)*3.25-(1.5*2.75)+(1.5+2.75*2)*0.3=27,225 [F] "_x000D_
 "Celkem: A+B+C+D+E+F=261,472 [G]"_x000D_</t>
  </si>
  <si>
    <t xml:space="preserve"> "1. omítka stěn VC dvouvrstvá štuková, na betonových  konstrukcí s disperzí "_x000D_
 "261.472 viz.položka omítka VC štuková stěn=261,472 [A]"_x000D_</t>
  </si>
  <si>
    <t xml:space="preserve"> "1. zateplení soklu nad terénem - polystyren XPS tl.50mm +omítka "_x000D_
 "v.č.D.2.2.1.2.004 Půdorys 1PP, v.č.D.2.2.1.2.009 Pohledy "_x000D_
 "pohled V "_x000D_
 "(17.9-1.5*3)*(0.25+0.15)=5,360 [A] "_x000D_
 "pohled Z "_x000D_
 "17.9*(0.5-0.17)=5,907 [B] "_x000D_
 "pohled S "_x000D_
 "5.9*(0.5-0.08)-(1.45*0.25)=2,116 [C] "_x000D_
 "pohled J "_x000D_
 "5.9*(0.5-0.06)-(1.45*0.25)=2,234 [D] "_x000D_
 "Celkem: A+B+C+D=15,617 [E]"_x000D_</t>
  </si>
  <si>
    <t xml:space="preserve"> "1. zateplení soklu nad terénem - polystyren XPS tl.50mm +omítka "_x000D_
 "15.617 viz.položka montáž kontaktního zateplení=15,617 [A]"_x000D_</t>
  </si>
  <si>
    <t xml:space="preserve"> "1. zateplovací systémová omítka stěn fasády tl.25mm s termokeramickým nátěrem "_x000D_
 "v.č.D.2.2.1.2.005 Půdorys 1NP, v.č.D.2.2.1.2.009 Pohledy "_x000D_
 "pohled V "_x000D_
 "(17.9)*(4.955-0.25)=84,220 [A] "_x000D_
 "-(1.5*2.5*3)+(1.5+2.5*2)*3*0.08=-9,690 [B] "_x000D_
 "pohled Z "_x000D_
 "17.9*(3.85-0.5)+(0.45*2*(4.12-3.85))=60,208 [C] "_x000D_
 "-(0.5*0.5+0.3*0.3*2+0.3*0.45)=-0,565 [D] "_x000D_
 "pohled S "_x000D_
 "5.9*(4.12-0.5)+(1.45*0.25)+(5.9*0.835/2)=24,184 [E] "_x000D_
 "-(0.65*0.65)=-0,423 [F] "_x000D_
 "pohled J "_x000D_
 "5.9*(4.12-0.5)+(1.45*0.25)+(5.9*0.835/2)=24,184 [G] "_x000D_
 "Celkem: A+B+C+D+E+F+G=182,118 [H]"_x000D_</t>
  </si>
  <si>
    <t xml:space="preserve"> "1. zateplovací systémová omítka stěn fasády tl.25mm s termokeramickým nátěrem "_x000D_
 "v.č.D.2.2.1.2.005 Půdorys 1NP, v.č.D.2.2.1.2.009 Pohledy "_x000D_
 "pohled V "_x000D_
 "(1.5*2.75*3)=12,375 [A] "_x000D_
 "pohled Z "_x000D_
 "(0.5*0.5+0.3*0.3*2+0.3*0.45)=0,565 [B] "_x000D_
 "pohled S "_x000D_
 "(0.65*0.65)=0,423 [C] "_x000D_
 "Celkem: A+B+C=13,363 [D]"_x000D_</t>
  </si>
  <si>
    <t xml:space="preserve"> "1. ochranná betonová mazanina na hydroizolaci spodní stavby - vodorovná část izolace "_x000D_
 "115.238 viz.VV provedení izolace přitavením=115,238 [A] "_x000D_
 "2. střecha R1 -  vyrovnávací stěrka na předpjaté stropní panely "_x000D_
 "v.č.D.2.2.1.2.006 Konstrukce střechy "_x000D_
 "v.č.D2.2.1.2.002 Tvar stropní konstrukce nad 1NP "_x000D_
 "17*5.45=92,650 [B] "_x000D_
 "Celkem: A+B=207,888 [C]"_x000D_</t>
  </si>
  <si>
    <t xml:space="preserve"> "1. separační vrstva pod základovou desku - folie PE "_x000D_
 "---vodorovná část "_x000D_
 "115.238 viz.VV provedení izolace přitavením=115,238 [A] "_x000D_
 "---svislá část "_x000D_
 "(1*2+1.43)*0.3 prohlubeň u šachty Š1=1,029 [B] "_x000D_
 "---šachty Š1 - pod základovou desku "_x000D_
 "2.81*2.6=7,306 [C] "_x000D_
 "2. podlaha P1 - separační folie PE "_x000D_
 "v.č.D.2.2.1.2.005 Půdorys 1NP "_x000D_
 "6.25 m.č.01=6,250 [D] "_x000D_
 "Celkem: A+B+C+D=129,823 [E]"_x000D_</t>
  </si>
  <si>
    <t xml:space="preserve"> "1. podlaha P2, P3 - minerální tepelná izolace 2x60mm tuhé desky "_x000D_
 "66.4 viz.položka montáž tepelné izolace=66,400 [A]"_x000D_</t>
  </si>
  <si>
    <t xml:space="preserve"> "1. okapový chodník z betonové dlažby 500/500 do pískového lože "_x000D_
 "v.č.D.2.2.1.2.005 Půdorys 1NP "_x000D_
 "62*0.5*0.5 viz.výpis=15,500 [A]"_x000D_</t>
  </si>
  <si>
    <t xml:space="preserve"> "1. chodníková obruba - betonové chodníkové obrubníky do betonu C20/25 "_x000D_
 "v.č.D.2.2.1.2.005 Půdorys 1NP "_x000D_
 "4 viz.výpis=4,000 [A]"_x000D_</t>
  </si>
  <si>
    <t xml:space="preserve"> "1. chodníková obruba - betonové chodníkové obrubníky do betonu C20/25 "_x000D_
 "4 viz.položka osazení obrubníku=4,000 [A]"_x000D_</t>
  </si>
  <si>
    <t xml:space="preserve"> "1. chodníková obruba - betonové chodníkové obrubníky do betonu C20/25 "_x000D_
 "4*0.3*0.25 viz.položka osazení obrubníku=0,300 [A]"_x000D_</t>
  </si>
  <si>
    <t xml:space="preserve"> "1. odvodňovací žlabovky 600x250x140 do betonu C20/25 "_x000D_
 "v.č.D.2.2.1.2.005 Půdorys 1NP "_x000D_
 "37.7 viz.výpis=37,700 [A]"_x000D_</t>
  </si>
  <si>
    <t xml:space="preserve"> "1. odvodňovací žlabovky 600x250x140 do betonu C20/25 "_x000D_
 "37.7 viz.položka osazení žlabu=37,700 [A]"_x000D_</t>
  </si>
  <si>
    <t xml:space="preserve"> "1. fasádní lešení "_x000D_
 "v.č.D.2.2.1.2.005 Půdorys 1NP, v.č.D.2.2.1.2.009 Pohledy "_x000D_
 "pohled V "_x000D_
 "(17.9+1*2)*(4.955+0.15-1.7)=67,760 [A] "_x000D_
 "pohled Z "_x000D_
 "(17.9+1*2)*(4.12-0.12-1.7)=45,770 [B] "_x000D_
 "pohled S "_x000D_
 "(5.9+1*2)*(4.955-1.7)=25,715 [C] "_x000D_
 "pohled J "_x000D_
 "(5.9+1*2)*(4.955-1.7)=25,715 [D] "_x000D_
 "Celkem: A+B+C+D=164,960 [E]"_x000D_</t>
  </si>
  <si>
    <t xml:space="preserve"> "1. fasádní lešení "_x000D_
 "164.96*60 viz.položka montáž lešení, předpokládaná doba pronájmu=9 897,600 [A]"_x000D_</t>
  </si>
  <si>
    <t xml:space="preserve"> "1. fasádní lešení "_x000D_
 "164.96 viz.položka montáž lešení=164,960 [A]"_x000D_</t>
  </si>
  <si>
    <t xml:space="preserve"> "1. lešení pomocné 1NP "_x000D_
 "v.č.D.2.2.1.2.005 Půdorys 1NP "_x000D_
 "83.33 viz.legenda místností=83,330 [A]"_x000D_</t>
  </si>
  <si>
    <t xml:space="preserve"> "1. vyčištění budovy před kolaudací 1NP "_x000D_
 "v.č.D.2.2.1.2.005 Půdorys 1NP "_x000D_
 "17.9*5.9=105,610 [A]"_x000D_</t>
  </si>
  <si>
    <t xml:space="preserve"> "1. zdivo kabelového prostoru - ZB3 Ztracené bednění š.150mm,v.500mm "_x000D_
 "v.č.D.2.2.1.2.004 Půdorys kabelového prostoru "_x000D_
 "17 viz.výkaz=17,000 [A] "_x000D_
 "2. zdivo kabelového prostoru - ZB2 Ztracené bednění š.250mm,v.500mm "_x000D_
 "v.č.D.2.2.1.2.004 Půdorys kabelového prostoru "_x000D_
 "66 viz.výkaz=66,000 [B] "_x000D_
 "3. zdivo kabelového prostoru - ZB1 Ztracené bednění š.400mm,v.500mm "_x000D_
 "v.č.D.2.2.1.2.004 Půdorys kabelového prostoru "_x000D_
 "124 viz.výkaz=124,000 [C] "_x000D_
 "Celkem: A+B+C=207,000 [D]"_x000D_</t>
  </si>
  <si>
    <t>SO 38-40-55-PSV</t>
  </si>
  <si>
    <t>Technologický objekt u severního portálu Hosínského tunelu - PSV</t>
  </si>
  <si>
    <t xml:space="preserve"> "1. penetrace pod hydroizolaci spodní stavby - vodorovná "_x000D_
 "115.238 viz.VV provedení izolace přitavením=115,238 [A]"_x000D_</t>
  </si>
  <si>
    <t xml:space="preserve"> "1. penetrace pod hydroizolaci spodní stavby - svislá "_x000D_
 "75.079 viz.VV provedení izolace přitavením=75,079 [A]"_x000D_</t>
  </si>
  <si>
    <t xml:space="preserve"> "1. penetrace pod hydroizolaci spodní stavby "_x000D_
 "115.238+75.079 spotřeba 0,35l/m2, viz.VV provedení izolace přitavením=190,317 [A] "_x000D_
 "A * 0.35Koeficient množství=66,611 [B]"_x000D_</t>
  </si>
  <si>
    <t xml:space="preserve"> "1. hydroizolace spodní stavby - ALP +2xbitumenový modofikovaný pás tl.4mm "_x000D_
 "v.č.D.2.2.1.003 Půdorys základů, 008 Řezy "_x000D_
 "---1.vrstva "_x000D_
 "17.98*5.98=107,520 [A] "_x000D_
 "(2.6*2.81-0.9*0.9)+(1.3*4)*0.235 zastropení šachet Š1=7,718 [B] "_x000D_
 "Mezisoučet: A+B=115,238 [C] "_x000D_
 "---2.vrstva "_x000D_
 "115.238=115,238 [D] "_x000D_
 "Mezisoučet: D=115,238 [E] "_x000D_
 "Celkem: A+B+D=230,476 [F]"_x000D_</t>
  </si>
  <si>
    <t xml:space="preserve"> "1. hydroizolace spodní stavby - ALP +2xbitumenový modofikovaný pás tl.4mm "_x000D_
 "v.č.D.2.2.1.003 Půdorys základů, 008 Řezy "_x000D_
 "---1.vrstva "_x000D_
 "(17.78+5.78*2-1.45*2)*(1.05+0.5) po obvodě budovy - sokl +0,500=40,982 [A] "_x000D_
 "(17.78+1.45*2)*(1.05+0.25) po obvodě budovy - sokl +0,250=26,884 [B] "_x000D_
 "-(1.5*3*0.25) odečet dveří=-1,125 [C] "_x000D_
 "(1*2+1.43)*0.3 prohlubeň u šachty Š1=1,029 [D] "_x000D_
 "(2.6+0.4*2)*(2-1)-(1.43*0.3) stěna šachty Š1 v kontaktu s budovou=2,971 [E] "_x000D_
 "(2.41*2)*0.9 boky šachty Š1=4,338 [F] "_x000D_
 "Mezisoučet: A+B+C+D+E+F=75,079 [G] "_x000D_
 "---2.vrstva "_x000D_
 "75.079=75,079 [H] "_x000D_
 "Mezisoučet: H=75,079 [I] "_x000D_
 "Celkem: A+B+C+D+E+F+H=150,158 [J]"_x000D_</t>
  </si>
  <si>
    <t xml:space="preserve"> "1. hydroizolace spodní stavby - ALP +2xbitumenový modofikovaný pás tl.4mm "_x000D_
 "115.238+75.079 viz.VV provedení izolace přitavením=190,317 [A]"_x000D_</t>
  </si>
  <si>
    <t xml:space="preserve"> "1. ochranná geotextilie na hydroizolaci spodní stavby - geotextilie 300g/m2 "_x000D_
 "115.238 viz.VV provedení izolace přitavením=115,238 [A] "_x000D_
 "2. zateplení stropu šachet pod terénem - polystyren XPS tl.50mm +geotextilie "_x000D_
 "6.522 viz.položka montáž izolace střech plochých=6,522 [B] "_x000D_
 "Celkem: A+B=121,760 [C]"_x000D_</t>
  </si>
  <si>
    <t xml:space="preserve"> "1. zateplení soklu pod terénem - polystyren XPS tl.50mm +geotextilie "_x000D_
 "56.381 viz.položka montáž tepelné izolace stěn=56,381 [A]"_x000D_</t>
  </si>
  <si>
    <t xml:space="preserve"> "1. ochranná geotextilie na hydroizolaci spodní stavby - geotextilie 300g/m2 "_x000D_
 "115.238 viz.VV provedení izolace přitavením=115,238 [A] "_x000D_
 "2. zateplení soklu pod terénem - polystyren XPS tl.50mm +geotextilie "_x000D_
 "56.381 viz.položka montáž tepelné izolace stěn=56,381 [B] "_x000D_
 "2. zateplení stropu šachet pod terénem - polystyren XPS tl.50mm +geotextilie "_x000D_
 "6.522 viz.položka montáž izolace střech plochých=6,522 [C] "_x000D_
 "Celkem: A+B+C=178,141 [D]"_x000D_</t>
  </si>
  <si>
    <t xml:space="preserve"> "1. střecha R1 -  parotěsná zábrana - ALP +asf.SBS pás tl.4mm "_x000D_
 "101.32 viz.položka provedení povlakové krytiny=101,320 [A]"_x000D_</t>
  </si>
  <si>
    <t xml:space="preserve"> "1. střecha R1 -  parotěsná zábrana - ALP +asf.SBS pás tl.4mm "_x000D_
 "101.32*0.35 viz.položka provedení povlakové krytiny, spotřeba 0,35l/m2=35,462 [A]"_x000D_</t>
  </si>
  <si>
    <t xml:space="preserve"> "1. střecha R1 -  parotěsná zábrana - ALP +asf.SBS pás tl.4mm "_x000D_
 "v.č.D.2.2.1.2.006 Konstrukce střechy "_x000D_
 "v.č.D2.2.1.2.002 Tvar stropní konstrukce nad 1NP "_x000D_
 "17*5.45+(18+5.45*2)*0.3=101,320 [A]"_x000D_</t>
  </si>
  <si>
    <t xml:space="preserve"> "1. podlaha P1 - polystyren EPS 200 tl.2x50mm "_x000D_
 "v.č.D.2.2.1.2.005 Půdorys 1NP "_x000D_
 "6.25 m.č.01=6,250 [A] "_x000D_
 "Mezisoučet: A=6,250 [B] "_x000D_
 "2. podlaha P2 - minerální tepelná izolace 2x60mm tuhé desky "_x000D_
 "v.č.D.2.2.1.2.005 Půdorys 1NP "_x000D_
 "20.75 m.č.02=20,750 [C] "_x000D_
 "3. podlaha P3 - minerální tepelná izolace 2x60mm tuhé desky "_x000D_
 "v.č.D.2.2.1.2.005 Půdorys 1NP "_x000D_
 "6.62 m.č.03=6,620 [D] "_x000D_
 "39.03 m.č.04=39,030 [E] "_x000D_
 "Mezisoučet: C+D+E=66,400 [F] "_x000D_
 "Celkem: A+C+D+E=72,650 [G]"_x000D_</t>
  </si>
  <si>
    <t xml:space="preserve"> "1. podlaha P2, P3 - minerální tepelná izolace 2x60mm tuhé desky "_x000D_
 "66.4*2 viz.položka montáž tepelné izolace podlah=132,800 [A]"_x000D_</t>
  </si>
  <si>
    <t xml:space="preserve"> "1. zateplení soklu pod terénem - polystyren XPS tl.50mm +geotextilie "_x000D_
 "v.č.D.2.2.1.2.004 Půdorys 1PP, v.č.D.2.2.1.2.009 Pohledy "_x000D_
 "17.9*(1.05-0.15) pohled V=16,110 [A] "_x000D_
 "17.9*(1.05+0.17) pohled  Z=21,838 [B] "_x000D_
 "5.9*(1.05+0.16/2) pohled S=6,667 [C] "_x000D_
 "5.9*(1.05+0.12/2) pohled J=6,549 [D] "_x000D_
 "(2.35*2)*1.11 boky šachty Š1=5,217 [E] "_x000D_
 "Celkem: A+B+C+D+E=56,381 [F]"_x000D_</t>
  </si>
  <si>
    <t xml:space="preserve"> "1. střecha R1 -  tepelná izolace minerální vata tl.2x120mm "_x000D_
 "v.č.D.2.2.1.2.006 Konstrukce střechy "_x000D_
 "v.č.D2.2.1.2.002 Tvar stropní konstrukce nad 1NP "_x000D_
 "17*5.45=92,650 [A]"_x000D_</t>
  </si>
  <si>
    <t xml:space="preserve"> "1. střecha R1 -  tepelná izolace minerální vata tl.2x120mm "_x000D_
 "v.č.D.2.2.1.2.006 Konstrukce střechy "_x000D_
 "v.č.D2.2.1.2.002 Tvar stropní konstrukce nad 1NP "_x000D_
 "17*5.45*2=185,300 [A]"_x000D_</t>
  </si>
  <si>
    <t xml:space="preserve"> "1. střecha R1 -  difúzní kontaktní folie proti zanešení izolace "_x000D_
 "v.č.D.2.2.1.2.006 Konstrukce střechy "_x000D_
 "v.č.D2.2.1.2.002 Tvar stropní konstrukce nad 1NP "_x000D_
 "17*5.45=92,650 [A]"_x000D_</t>
  </si>
  <si>
    <t xml:space="preserve"> "1. střecha R1 -  difúzní kontaktní folie proti zanešení izolace "_x000D_
 "92.65 viz.položka montáž izolace překrytím folií=92,650 [A]"_x000D_</t>
  </si>
  <si>
    <t xml:space="preserve"> "1. zemnící soustava uložená ve spodní vrstvě základového betonu "_x000D_
 "v.č.D.2.2.1.2.003 Půdorys základů "_x000D_
 "58 viz.výpis materiálu=58,000 [A]"_x000D_</t>
  </si>
  <si>
    <t xml:space="preserve"> "1. zemnící soustava uložená ve spodní vrstvě základového betonu "_x000D_
 "58*1.05 viz.položka montáž vedení, hmotnost 1,05kg/m=60,900 [A]"_x000D_</t>
  </si>
  <si>
    <t>R38405501</t>
  </si>
  <si>
    <t>R38405502</t>
  </si>
  <si>
    <t>R38405503</t>
  </si>
  <si>
    <t>R38405504</t>
  </si>
  <si>
    <t>R38405505</t>
  </si>
  <si>
    <t>R38405506</t>
  </si>
  <si>
    <t>R38405507</t>
  </si>
  <si>
    <t>R38405508</t>
  </si>
  <si>
    <t>R38405509</t>
  </si>
  <si>
    <t>R38405510</t>
  </si>
  <si>
    <t>R38405511</t>
  </si>
  <si>
    <t>R38405512</t>
  </si>
  <si>
    <t>R38405513</t>
  </si>
  <si>
    <t>R38405514</t>
  </si>
  <si>
    <t>R38405515</t>
  </si>
  <si>
    <t>R38405516</t>
  </si>
  <si>
    <t>R38405517</t>
  </si>
  <si>
    <t>R38405518</t>
  </si>
  <si>
    <t>R38405519</t>
  </si>
  <si>
    <t>R38405520</t>
  </si>
  <si>
    <t>R38405521</t>
  </si>
  <si>
    <t>R38405522</t>
  </si>
  <si>
    <t>R38405523</t>
  </si>
  <si>
    <t>R38405524</t>
  </si>
  <si>
    <t>R38405525</t>
  </si>
  <si>
    <t>R38405526</t>
  </si>
  <si>
    <t>R38405527</t>
  </si>
  <si>
    <t>R38405528</t>
  </si>
  <si>
    <t>R38405529</t>
  </si>
  <si>
    <t>R38405530</t>
  </si>
  <si>
    <t xml:space="preserve"> "1. střecha R1 -  desky OSB P+D tl.25mm - bednění střechy "_x000D_
 "v.č.D.2.2.1.2.006 Konstrukce střechy, D.2.2.1.2.007 Půdorys střechy "_x000D_
 "98 viz.výpis řeziva=98,000 [A]"_x000D_</t>
  </si>
  <si>
    <t xml:space="preserve"> "1. střecha R1 - svislé bednění u okapu - vodovzdorná překližka tl.25mm "_x000D_
 "v.č.D.2.2.1.2.006 Konstrukce střechy "_x000D_
 "7 viz.výpis řeziva=7,000 [A]"_x000D_</t>
  </si>
  <si>
    <t xml:space="preserve"> "1. střecha R1 - svislé bednění u okapu - vodovzdorná překližka tl.25mm "_x000D_
 "7 viz.položka montáž bednění=7,000 [A]"_x000D_</t>
  </si>
  <si>
    <t xml:space="preserve"> "1. střecha R1 -  bednění horní atiky  - desky OSB P+D tl.25mm "_x000D_
 "v.č.D.2.2.1.2.006 Konstrukce střechy "_x000D_
 "14.5 viz.výpis řeziva=14,500 [A]"_x000D_</t>
  </si>
  <si>
    <t xml:space="preserve"> "1. střecha R1 -  distanční profil atik - latě 50/50 "_x000D_
 "v.č.D.2.2.1.2.006 Konstrukce střechy "_x000D_
 "25.5 viz.výpis řeziva=25,500 [A]"_x000D_</t>
  </si>
  <si>
    <t xml:space="preserve"> "1. střecha R1 -  distanční profil atik - latě 50/50 "_x000D_
 "v.č.D.2.2.1.2.006 Konstrukce střechy "_x000D_
 "25.5*0.05*0.05 viz.výpis řeziva=0,064 [A]"_x000D_</t>
  </si>
  <si>
    <t xml:space="preserve"> "1. střecha R1 -  distanční profil atik - latě 50/50 "_x000D_
 "v.č.D.2.2.1.2.006 Konstrukce střechy "_x000D_
 "14.5+8.5 bednění horní atiky + bednění bočních atik, viz.výpis řeziva=23,000 [A]"_x000D_</t>
  </si>
  <si>
    <t xml:space="preserve"> "1. střecha R1 -  podbití přesahu střechy u okapu - hoblovaná prkna tl.20mm "_x000D_
 "v.č.D.2.2.1.2.006 Konstrukce střechy "_x000D_
 "17=17,000 [A]"_x000D_</t>
  </si>
  <si>
    <t xml:space="preserve"> "1. střecha R1 -  podbití přesahu střechy u okapu - hoblovaná prkna tl.20mm "_x000D_
 "v.č.D.2.2.1.2.006 Konstrukce střechy "_x000D_
 "2.4 viz.výpis řeziva=2,400 [A]"_x000D_</t>
  </si>
  <si>
    <t xml:space="preserve"> "1. střecha R1 -  sbíjené vazníky "_x000D_
 "v.č.D.2.2.1.2.006 Konstrukce střechy "_x000D_
 "5.59*18 viz.výpis=100,620 [A]"_x000D_</t>
  </si>
  <si>
    <t xml:space="preserve"> "1. střecha R1 - sbíjené vazníky "_x000D_
 "v.č.D.2.2.1.2.006 Konstrukce střechy "_x000D_
 "5.59*18=100,620 [A]"_x000D_</t>
  </si>
  <si>
    <t xml:space="preserve"> "1. střecha R1 -  sbíjené vyzníky - ztužení v rovině střechy - fošna 80/40mm "_x000D_
 "v.č.D.2.2.1.2.006 Konstrukce střechy "_x000D_
 "24 viz.výpis řeziva=24,000 [A]"_x000D_</t>
  </si>
  <si>
    <t xml:space="preserve"> "1. střecha R1 -  sbíjené vyzníky - ztužení v rovině střechy - fošna 80/40mm "_x000D_
 "v.č.D.2.2.1.2.006 Konstrukce střechy "_x000D_
 "24*0.08*0.04 viz.výpis žeziva=0,077 [A]"_x000D_</t>
  </si>
  <si>
    <t xml:space="preserve"> "1. střecha R1 -  plechová střešní krytina, dvojitá stojatá drážka "_x000D_
 "v.č.D.2.2.1.2.006 Konstrukce střechy, D.2.2.1.2.007 Půdorys střechy, K01 - výpis klempířských výrobků "_x000D_
 "17*5.58+(17*0.24+5.58*2*0.21) plocha střechy, vytažení na boky atiky=101,284 [A]"_x000D_</t>
  </si>
  <si>
    <t xml:space="preserve"> "18 K02 - oplechování atiky r.š.800mm - viz.výpis klempířských výrobků=18,000 [A]"_x000D_</t>
  </si>
  <si>
    <t xml:space="preserve"> "17.1 K05 - oplechování čela římsy r.š.450mm - viz.výpis klempířských výrobků=17,100 [A]"_x000D_</t>
  </si>
  <si>
    <t xml:space="preserve"> "17 K07 - žlab D=110mm- viz.výpis klempířských výrobků=17,000 [A]"_x000D_</t>
  </si>
  <si>
    <t xml:space="preserve"> "1. střecha R1 -  kontaktní difúzní folie na bednění "_x000D_
 "v.č.D.2.2.1.2.006 Konstrukce střechy, D.2.2.1.2.007 Půdorys střechy "_x000D_
 "17*5.58+(17*0.24+5.58*2*0.21) plocha střechy, vytažení na boky atiky=101,284 [A]"_x000D_</t>
  </si>
  <si>
    <t xml:space="preserve"> "1. střecha R1 -  kontaktní difúzní folie na bednění "_x000D_
 "101.284 viz.položka montáž pojistné folie, D.2.2.1.2.007 Půdorys střechy=101,284 [A]"_x000D_</t>
  </si>
  <si>
    <t xml:space="preserve"> "17.9 K03 - síťka proti hmyzu - viz.výpis klempířských výrobků=17,900 [A] "_x000D_
 "17.1 K06 - síťka proti hmyzu - viz.výpis klempířských výrobků=17,100 [B] "_x000D_
 "Celkem: A+B=35,000 [C]"_x000D_</t>
  </si>
  <si>
    <t xml:space="preserve"> "1. podlaha P2 - systémová zdvojená skládaná podlaha s únosnotí 10kN/m2 "_x000D_
 "v.č.D.2.2.1.2.004 Půdorys kabelového prostoru, v.č.005 Půdorys 1NP "_x000D_
 "20.75  m.č.02=20,750 [A] "_x000D_
 "2. podlaha P3 - systémová zdvojená skládaná podlaha s únosnotí 10kN/m2 "_x000D_
 "v.č.D.2.2.1.2.004 Půdorys kabelového prostoru, v.č.005 Půdorys 1NP "_x000D_
 "6.62 m.č.03=6,620 [B] "_x000D_
 "39.03 m.č.04=39,030 [C] "_x000D_
 "Celkem: A+B+C=66,400 [D]"_x000D_</t>
  </si>
  <si>
    <t xml:space="preserve"> "1. podlaha P2 - systémová zdvojená skládaná podlaha s únosnotí 10kN/m2 "_x000D_
 "v.č.D.2.2.1.2.004 Půdorys kabelového prostoru, v.č.005 Půdorys 1NP "_x000D_
 "20.75-(0.4*0.4*5+0.6*0.4+0.4*0.15)  m.č.02=19,650 [A] "_x000D_
 "2. podlaha P3 - systémová zdvojená skládaná podlaha s únosnotí 10kN/m2 "_x000D_
 "v.č.D.2.2.1.2.004 Půdorys kabelového prostoru, v.č.005 Půdorys 1NP "_x000D_
 "6.62 m.č.03=6,620 [B] "_x000D_
 "39.03-(0.4*0.4*3+0.6*0.4*8+0.965*0.32*2) m.č.04=36,012 [C] "_x000D_
 "Celkem: A+B+C=62,282 [D]"_x000D_</t>
  </si>
  <si>
    <t xml:space="preserve"> "62.282 viz.položka montáž podlahových desek=62,282 [A]"_x000D_</t>
  </si>
  <si>
    <t xml:space="preserve"> "1. podlaha P2 - systémová zdvojená skládaná podlaha s únosnotí 10kN/m2 "_x000D_
 "v.č.D.2.2.1.2.004 Půdorys kabelového prostoru, v.č.005 Půdorys 1NP "_x000D_
 "4.125+5+(0.4*4*7+(0.6*2+0.4*2)+(0.4*2+0.15*2))  m.č.02=23,425 [A] "_x000D_
 "2. podlaha P3 - systémová zdvojená skládaná podlaha s únosnotí 10kN/m2 "_x000D_
 "v.č.D.2.2.1.2.004 Půdorys kabelového prostoru, v.č.005 Půdorys 1NP "_x000D_
 "2.5+2.5 m.č.03=5,000 [B] "_x000D_
 "10+5+4.25+2.625+(0.4*4*3+(0.6*2+0.4*2)*8+(0.965*2+0.32*2)*2) m.č.04=47,815 [C] "_x000D_
 "Celkem: A+B+C=76,240 [D]"_x000D_</t>
  </si>
  <si>
    <t>7691.1</t>
  </si>
  <si>
    <t>R384055511</t>
  </si>
  <si>
    <t>R384055512</t>
  </si>
  <si>
    <t>R384055513</t>
  </si>
  <si>
    <t>R384055514</t>
  </si>
  <si>
    <t>R384055515</t>
  </si>
  <si>
    <t>R384055516</t>
  </si>
  <si>
    <t>R384055517</t>
  </si>
  <si>
    <t>R384055518</t>
  </si>
  <si>
    <t>R384055519</t>
  </si>
  <si>
    <t>7692.2</t>
  </si>
  <si>
    <t>R384055521</t>
  </si>
  <si>
    <t>potrubní ventilátor radiální DN160, 230V, V=200m3/hod., dpext= 150Pa, 2x rychloupínací spona, přetlaková klapka RSK. Hladina akustického výkonu výtlak Lwa=66dB(</t>
  </si>
  <si>
    <t>potrubní ventilátor radiální DN160, 230V, V=200m3/hod., dpext= 150Pa, 2x rychloupínací spona, přetlaková klapka RSK. Hladina akustického výkonu výtlak Lwa=66dB(A)</t>
  </si>
  <si>
    <t>R384055522</t>
  </si>
  <si>
    <t>R384055523</t>
  </si>
  <si>
    <t>R384055524</t>
  </si>
  <si>
    <t>R384055525</t>
  </si>
  <si>
    <t>R384055526</t>
  </si>
  <si>
    <t>R384055527</t>
  </si>
  <si>
    <t>R384055528</t>
  </si>
  <si>
    <t>7693.2</t>
  </si>
  <si>
    <t>R384055531</t>
  </si>
  <si>
    <t>R384055532</t>
  </si>
  <si>
    <t>R384055533</t>
  </si>
  <si>
    <t>R384055534</t>
  </si>
  <si>
    <t>R384055535</t>
  </si>
  <si>
    <t>R384055536</t>
  </si>
  <si>
    <t>R384055537</t>
  </si>
  <si>
    <t>R384055538</t>
  </si>
  <si>
    <t>R384055539</t>
  </si>
  <si>
    <t>R384555340</t>
  </si>
  <si>
    <t>7694.1</t>
  </si>
  <si>
    <t>R384055541</t>
  </si>
  <si>
    <t>protidešťová žaluzie 1200x200, RAL, ochranné síto, čistá průtočná plocha min.65% pro osazení do vrat</t>
  </si>
  <si>
    <t>R384055542</t>
  </si>
  <si>
    <t>R384055543</t>
  </si>
  <si>
    <t>7695.1</t>
  </si>
  <si>
    <t>R384055551</t>
  </si>
  <si>
    <t>invertorová kondenzační jednotka chlazení pro chlazení technické místnosti, jmenovitý chladící výkon 6,7kW, 230V, konzole pro zavěšení, zimní provoz do -15°C</t>
  </si>
  <si>
    <t>R384055552</t>
  </si>
  <si>
    <t>podstropní klimatizační jednotka 6.7kW, kabelový ovladač s češtinou, modul řízení 0-10V, komunikační rozhraní RS485 Modbus</t>
  </si>
  <si>
    <t>R384055553</t>
  </si>
  <si>
    <t>Cu potrubí chladiva 10/16 tepelně izolované chladírenskou izolací tl.13mm s ochranou pro UV záření, komunikační kabel, dotěsnění prostupů požární ucpávkou</t>
  </si>
  <si>
    <t>R384055554</t>
  </si>
  <si>
    <t>R384055555</t>
  </si>
  <si>
    <t>R384055556</t>
  </si>
  <si>
    <t>7696.1</t>
  </si>
  <si>
    <t>R384055561</t>
  </si>
  <si>
    <t>R384055562</t>
  </si>
  <si>
    <t>R384055563</t>
  </si>
  <si>
    <t>R384055564</t>
  </si>
  <si>
    <t>R384055565</t>
  </si>
  <si>
    <t>R384055566</t>
  </si>
  <si>
    <t>R384055567</t>
  </si>
  <si>
    <t>R384055568</t>
  </si>
  <si>
    <t>R384055569</t>
  </si>
  <si>
    <t>R384555670</t>
  </si>
  <si>
    <t>R384555671</t>
  </si>
  <si>
    <t>R384555672</t>
  </si>
  <si>
    <t xml:space="preserve"> "62.282 viz.položka montáž podlahoviny=62,282 [A]"_x000D_</t>
  </si>
  <si>
    <t xml:space="preserve"> "1. podlaha P2 - systémová zdvojená skládaná podlaha s únosnotí 10kN/m2 - vinylová podlaha antistatická tl.2,9mm "_x000D_
 "v.č.D.2.2.1.2.004 Půdorys kabelového prostoru, v.č.005 Půdorys 1NP "_x000D_
 "20.75-(0.4*0.4*5+0.6*0.4+0.4*0.15)  m.č.02=19,650 [A] "_x000D_
 "2. podlaha P3 - systémová zdvojená skládaná podlaha s únosnotí 10kN/m2 - vinylová podlaha antistatická tl.2,9mm "_x000D_
 "v.č.D.2.2.1.2.004 Půdorys kabelového prostoru, v.č.005 Půdorys 1NP "_x000D_
 "6.62 m.č.03=6,620 [B] "_x000D_
 "39.03-(0.4*0.4*3+0.6*0.4*8+0.965*0.32*2) m.č.04=36,012 [C] "_x000D_
 "Celkem: A+B+C=62,282 [D]"_x000D_</t>
  </si>
  <si>
    <t xml:space="preserve"> "kompletní provedení dodávky dle specifikace PD, vč.lišt, příslušenství "_x000D_
 "62.282 viz.položka montáž podlahovin=62,282 [A]"_x000D_</t>
  </si>
  <si>
    <t xml:space="preserve"> "1. podlaha P2 - vinylová podlaha antistatická tl.2,9mm - sokl "_x000D_
 "v.č.D.2.2.1.2.005 Půdorys 1NP "_x000D_
 "4.125*2+5*2-0.9  m.č.02=17,350 [A] "_x000D_
 "2. podlaha P3  - vinylová podlaha antistatická tl.2,9mm - sokl "_x000D_
 "v.č.D.2.2.1.2.005 Půdorys 1NP "_x000D_
 "2.5*2+2.275*2+0.3*2+0.12*2-(1.5+0.9*2+1.4) m.č.03=5,690 [B] "_x000D_
 "10*2+5*2-(1.4) m.č.04=28,600 [C] "_x000D_
 "Celkem: A+B+C=51,640 [D]"_x000D_</t>
  </si>
  <si>
    <t xml:space="preserve"> "51.64 viz.položka montáž soklíků=51,640 [A]"_x000D_</t>
  </si>
  <si>
    <t xml:space="preserve"> "15.62 viz.položka nátěr tesařských konstrukcí=15,620 [A] "_x000D_
 "4.76 viz.položka lazúrovací nátěr tesařských konstrukcí=4,760 [B] "_x000D_
 "Celkem: A+B=20,380 [C]"_x000D_</t>
  </si>
  <si>
    <t xml:space="preserve"> "1. lazúrovací nátěr "_x000D_
 "4.76 viz.položka lazúrovací nátěr=4,760 [A] "_x000D_
 "2. střecha R1 -  sbíjené vazníky - ztužení v rovině střechy - fošna 80/40mm "_x000D_
 "v.č.D.2.2.1.2.006 Konstrukce střechy "_x000D_
 "24*(0.08*2+0.04*2) viz.výpis žeziva=5,760 [B] "_x000D_
 "3. střecha R1 -  distanční profil atik - latě 50/50 "_x000D_
 "v.č.D.2.2.1.2.006 Konstrukce střechy "_x000D_
 "25.5*(0.05*4) viz.výpis řeziva=5,100 [C] "_x000D_
 "Celkem: A+B+C=15,620 [D]"_x000D_</t>
  </si>
  <si>
    <t xml:space="preserve"> "1. střecha R1 -  podbití přesahu střechy u okapu - hoblovaná prkna tl.20mm "_x000D_
 "v.č.D.2.2.1.2.006 Konstrukce střechy "_x000D_
 "17*(0.12*2+0.02*2) viz.výpis řeziva=4,760 [A]"_x000D_</t>
  </si>
  <si>
    <t xml:space="preserve"> "1. zateplovací systémová omítka stěn fasády tl.25mm s termokeramickým nátěrem "_x000D_
 "182.118 viz.položka omítka stěn vnější=182,118 [A]"_x000D_</t>
  </si>
  <si>
    <t xml:space="preserve"> "344.312 viz.položka malby z malířských směsí=344,312 [A]"_x000D_</t>
  </si>
  <si>
    <t xml:space="preserve"> "1. omítka stěn VC dvouvrstvá štuková, na betonových  konstrukcí s disperzí "_x000D_
 "261.472 viz.položka omítka VC štuková stěn=261,472 [A] "_x000D_
 "2. tenkovrstvá omítka stropu s výztužnou vložkou a potažením štukem "_x000D_
 "83.33 viz.položka omítka tenkovrstvá stropu=83,330 [B] "_x000D_
 "Celkem: A+B=344,802 [C]"_x000D_</t>
  </si>
  <si>
    <t>SO 38-40-56</t>
  </si>
  <si>
    <t>SO 38-40-56-EL</t>
  </si>
  <si>
    <t>Technologický objekt u severního portálu Chotýčanského tunelu - ELEKTRO</t>
  </si>
  <si>
    <t>R38405606-1</t>
  </si>
  <si>
    <t>R38405606-2</t>
  </si>
  <si>
    <t>R38405606-3</t>
  </si>
  <si>
    <t>R38405606-4</t>
  </si>
  <si>
    <t>R38405606-5</t>
  </si>
  <si>
    <t>R38405606-6</t>
  </si>
  <si>
    <t>R38405606-7</t>
  </si>
  <si>
    <t>R38405606-8</t>
  </si>
  <si>
    <t>SO 38-40-56-HSV</t>
  </si>
  <si>
    <t>Technologický objekt u severního portálu Chotýčanského tunelu - HSV</t>
  </si>
  <si>
    <t xml:space="preserve"> "1. komunikace D1 - štěrkodrť tl.200mm "_x000D_
 "v.č.D.2.2.1.2.005 Půdorys 1NP "_x000D_
 "12.2 viz.výpis=12,200 [A]"_x000D_</t>
  </si>
  <si>
    <t xml:space="preserve"> "1. komunikace D1 - zámková betonová dlažba tl.60mm "_x000D_
 "v.č.D.2.2.1.2.005 Půdorys 1NP "_x000D_
 "12.2 viz.výpis=12,200 [A]"_x000D_</t>
  </si>
  <si>
    <t xml:space="preserve"> "1. zateplení soklu nad terénem - polystyren XPS tl.50mm +omítka "_x000D_
 "v.č.D.2.2.1.2.004 Půdorys 1PP, v.č.D.2.2.1.2.009 Pohledy "_x000D_
 "pohled JV "_x000D_
 "(18.9-1.5*3)*(0.25+0.15)=5,760 [A] "_x000D_
 "pohled SZ "_x000D_
 "18.9*(0.5-0.17)=6,237 [B] "_x000D_
 "pohled SV "_x000D_
 "5.9*(0.5-0.08)-(1.45*0.25)=2,116 [C] "_x000D_
 "pohled JZ "_x000D_
 "5.9*(0.5-0.06)-(1.45*0.25)=2,234 [D] "_x000D_
 "Celkem: A+B+C+D=16,347 [E]"_x000D_</t>
  </si>
  <si>
    <t xml:space="preserve"> "1. zateplovací systémová omítka stěn fasády tl.25mm s termokeramickým nátěrem "_x000D_
 "v.č.D.2.2.1.2.005 Půdorys 1NP, v.č.D.2.2.1.2.009 Pohledy "_x000D_
 "pohled JV "_x000D_
 "(18.9)*(4.955-0.25)=88,925 [A] "_x000D_
 "-(1.5*2.5*3)+(1.5+2.5*2)*3*0.08=-9,690 [B] "_x000D_
 "pohled SZ "_x000D_
 "18.9*(3.85-0.5)+(0.45*2*(4.12-3.85))=63,558 [C] "_x000D_
 "-(0.5*0.5+0.3*0.3*2+0.3*0.45)=-0,565 [D] "_x000D_
 "pohled SV "_x000D_
 "5.9*(4.12-0.5)+(1.45*0.25)+(5.9*0.835/2)=24,184 [E] "_x000D_
 "-(0.65*0.65)=-0,423 [F] "_x000D_
 "pohled JZ "_x000D_
 "5.9*(4.12-0.5)+(1.45*0.25)+(5.9*0.835/2)=24,184 [G] "_x000D_
 "Celkem: A+B+C+D+E+F+G=190,173 [H]"_x000D_</t>
  </si>
  <si>
    <t xml:space="preserve"> "1. zateplovací systémová omítka stěn fasády tl.25mm s termokeramickým nátěrem "_x000D_
 "v.č.D.2.2.1.2.005 Půdorys 1NP, v.č.D.2.2.1.2.009 Pohledy "_x000D_
 "pohled JV "_x000D_
 "(1.5*2.75*3)=12,375 [A] "_x000D_
 "pohled SZ "_x000D_
 "(0.5*0.5+0.3*0.3*2+0.3*0.45)=0,565 [B] "_x000D_
 "pohled SV "_x000D_
 "(0.65*0.65)=0,423 [C] "_x000D_
 "Celkem: A+B+C=13,363 [D]"_x000D_</t>
  </si>
  <si>
    <t xml:space="preserve"> "1. odvodňovací žlabovky 600x250x140 do betonu C20/25 "_x000D_
 "v.č.D.2.2.1.2.005 Půdorys 1NP "_x000D_
 "43.2 viz.výpis=43,200 [A]"_x000D_</t>
  </si>
  <si>
    <t xml:space="preserve"> "1. odvodňovací žlabovky 600x250x140 do betonu C20/25 "_x000D_
 "43.2 viz.položka osazení žlabu=43,200 [A]"_x000D_</t>
  </si>
  <si>
    <t xml:space="preserve"> "1. fasádní lešení "_x000D_
 "v.č.D.2.2.1.2.005 Půdorys 1NP, v.č.D.2.2.1.2.009 Pohledy "_x000D_
 "pohled JV "_x000D_
 "(18.9+1*2)*(4.955+0.15-1.7)=71,165 [A] "_x000D_
 "pohled SZ "_x000D_
 "(18.9+1*2)*(4.12-0.12-1.7)=48,070 [B] "_x000D_
 "pohled SV "_x000D_
 "(5.9+1*2)*(4.955-1.7)=25,715 [C] "_x000D_
 "pohled JZ "_x000D_
 "(5.9+1*2)*(4.955-1.7)=25,715 [D] "_x000D_
 "Celkem: A+B+C+D=170,665 [E]"_x000D_</t>
  </si>
  <si>
    <t>SO 38-40-56-PSV</t>
  </si>
  <si>
    <t>Technologický objekt u severního portálu Chotýčanského tunelu - PSV</t>
  </si>
  <si>
    <t xml:space="preserve"> "1. zateplení soklu pod terénem - polystyren XPS tl.50mm +geotextilie "_x000D_
 "v.č.D.2.2.1.2.004 Půdorys 1PP, v.č.D.2.2.1.2.009 Pohledy "_x000D_
 "18.9*(1.05-0.15) pohled JV=17,010 [A] "_x000D_
 "18.9*(1.05+0.17) pohled  SZ=23,058 [B] "_x000D_
 "5.9*(1.05+0.16/2) pohled SV=6,667 [C] "_x000D_
 "5.9*(1.05+0.12/2) pohled JZ=6,549 [D] "_x000D_
 "(2.35*2)*1.11 boky šachty Š1=5,217 [E] "_x000D_
 "Celkem: A+B+C+D+E=58,501 [F]"_x000D_</t>
  </si>
  <si>
    <t>R38405601</t>
  </si>
  <si>
    <t>R38405602</t>
  </si>
  <si>
    <t>R38405603</t>
  </si>
  <si>
    <t>R38405604</t>
  </si>
  <si>
    <t>R38405605</t>
  </si>
  <si>
    <t>R38405606</t>
  </si>
  <si>
    <t>R38405607</t>
  </si>
  <si>
    <t>R38405608</t>
  </si>
  <si>
    <t>R38405609</t>
  </si>
  <si>
    <t>R38405610</t>
  </si>
  <si>
    <t>R38405611</t>
  </si>
  <si>
    <t>R38405612</t>
  </si>
  <si>
    <t>R38405613</t>
  </si>
  <si>
    <t>R38405614</t>
  </si>
  <si>
    <t>R38405615</t>
  </si>
  <si>
    <t>R38405616</t>
  </si>
  <si>
    <t>R38405617</t>
  </si>
  <si>
    <t>R38405618</t>
  </si>
  <si>
    <t>R38405619</t>
  </si>
  <si>
    <t>R38405620</t>
  </si>
  <si>
    <t>R38405621</t>
  </si>
  <si>
    <t>R38405622</t>
  </si>
  <si>
    <t>R38405623</t>
  </si>
  <si>
    <t>R38405624</t>
  </si>
  <si>
    <t>R38405625</t>
  </si>
  <si>
    <t>R38405626</t>
  </si>
  <si>
    <t>R38405627</t>
  </si>
  <si>
    <t>R38405628</t>
  </si>
  <si>
    <t>R38405629</t>
  </si>
  <si>
    <t>R38405630</t>
  </si>
  <si>
    <t>R384056511</t>
  </si>
  <si>
    <t>R384056512</t>
  </si>
  <si>
    <t>R384056513</t>
  </si>
  <si>
    <t>R384056514</t>
  </si>
  <si>
    <t>R384056515</t>
  </si>
  <si>
    <t>R384056516</t>
  </si>
  <si>
    <t>R384056517</t>
  </si>
  <si>
    <t>R384056518</t>
  </si>
  <si>
    <t>R384056519</t>
  </si>
  <si>
    <t>R384056521</t>
  </si>
  <si>
    <t>R384056522</t>
  </si>
  <si>
    <t>R384056523</t>
  </si>
  <si>
    <t>R384056524</t>
  </si>
  <si>
    <t>R384056525</t>
  </si>
  <si>
    <t>R384056526</t>
  </si>
  <si>
    <t>R384056527</t>
  </si>
  <si>
    <t>R384056528</t>
  </si>
  <si>
    <t>R384056531</t>
  </si>
  <si>
    <t>R384056532</t>
  </si>
  <si>
    <t>R384056533</t>
  </si>
  <si>
    <t>R384056534</t>
  </si>
  <si>
    <t>R384056535</t>
  </si>
  <si>
    <t>R384056536</t>
  </si>
  <si>
    <t>R384056537</t>
  </si>
  <si>
    <t>R384056538</t>
  </si>
  <si>
    <t>R384056539</t>
  </si>
  <si>
    <t>R384056540</t>
  </si>
  <si>
    <t>R384056541</t>
  </si>
  <si>
    <t>R384056542</t>
  </si>
  <si>
    <t>R384056543</t>
  </si>
  <si>
    <t>R384056551</t>
  </si>
  <si>
    <t>R384056552</t>
  </si>
  <si>
    <t>R384056553</t>
  </si>
  <si>
    <t>R384056554</t>
  </si>
  <si>
    <t>R384056555</t>
  </si>
  <si>
    <t>R384056556</t>
  </si>
  <si>
    <t>R384056561</t>
  </si>
  <si>
    <t>R384056562</t>
  </si>
  <si>
    <t>R384056563</t>
  </si>
  <si>
    <t>R384056564</t>
  </si>
  <si>
    <t>R384056565</t>
  </si>
  <si>
    <t>R384056566</t>
  </si>
  <si>
    <t>R384056567</t>
  </si>
  <si>
    <t>R384056568</t>
  </si>
  <si>
    <t>R384056569</t>
  </si>
  <si>
    <t>R384565670</t>
  </si>
  <si>
    <t>R384565671</t>
  </si>
  <si>
    <t>R384565672</t>
  </si>
  <si>
    <t>SO 38-40-56.1</t>
  </si>
  <si>
    <t>výkop zeminy pro opěrnou zeď, viz výkres 2.005</t>
  </si>
  <si>
    <t xml:space="preserve"> "1400"_x000D_</t>
  </si>
  <si>
    <t>Zásyp gabionové stěny vhodnou zeminou + podorniční zemina do zásypu</t>
  </si>
  <si>
    <t xml:space="preserve"> "485+62"_x000D_</t>
  </si>
  <si>
    <t xml:space="preserve"> "570"_x000D_</t>
  </si>
  <si>
    <t>Filtrační geotextilie 300g/m2, viz 2.002</t>
  </si>
  <si>
    <t xml:space="preserve"> "315"_x000D_</t>
  </si>
  <si>
    <t>základy gabionové stěny z prostého betonu C25/30, viz výkres 2.002</t>
  </si>
  <si>
    <t xml:space="preserve"> "58"_x000D_</t>
  </si>
  <si>
    <t>beton pro kotvení zábradelních sloupků viz 2.002</t>
  </si>
  <si>
    <t>ostění ze stříkaného betonu C25/30-X0-J1, tl. 150 mm + 20% spad</t>
  </si>
  <si>
    <t xml:space="preserve"> "38*1,2"_x000D_</t>
  </si>
  <si>
    <t>výztuž stříkaného betonu -1xKARI 8/100/100, jednotková hmotnost 7,9 kg/m2, + 10% přesahy</t>
  </si>
  <si>
    <t xml:space="preserve"> "265*1,1*7,9/1000 + ztratné 5%"_x000D_</t>
  </si>
  <si>
    <t>28991</t>
  </si>
  <si>
    <t>ZEMNÍ HŘEBY</t>
  </si>
  <si>
    <t xml:space="preserve"> "802"_x000D_</t>
  </si>
  <si>
    <t>drcené kamenivo frakce 0/125. viz 2.002</t>
  </si>
  <si>
    <t xml:space="preserve"> "248"_x000D_</t>
  </si>
  <si>
    <t>008</t>
  </si>
  <si>
    <t>Drenážní trubka DN 80, odvodnění rubu svahu ze stříkaného betonu</t>
  </si>
  <si>
    <t xml:space="preserve"> "179"_x000D_</t>
  </si>
  <si>
    <t>rubová drenáž z HDPE trubky poloděrované; DN 200, viz výkres 2.002</t>
  </si>
  <si>
    <t xml:space="preserve"> "59"_x000D_</t>
  </si>
  <si>
    <t>lankové zábradlí na gabionové stěně, viz 2.006</t>
  </si>
  <si>
    <t xml:space="preserve"> "6+8+0,75+0,62+0,93+12+0,6+13,35"_x000D_</t>
  </si>
  <si>
    <t xml:space="preserve"> "39"_x000D_</t>
  </si>
  <si>
    <t xml:space="preserve"> "11"_x000D_</t>
  </si>
  <si>
    <t>R815411</t>
  </si>
  <si>
    <t>ZDI OPĚRNÉ - SVISLÁ NOSNÁ KONSTRUKCE ZDĚNÁ Z GABIONŮ</t>
  </si>
  <si>
    <t>gabionová opěrná zeď skládaná v plném profilu</t>
  </si>
  <si>
    <t xml:space="preserve"> "380,5"_x000D_</t>
  </si>
  <si>
    <t>Položka obsahuje kompletní zřízení gabionové zdi s výmplní kamenivem, vč. dodávky materiálu.</t>
  </si>
  <si>
    <t xml:space="preserve"> "Přebytek výkopku na skládku; 1400-547"_x000D_</t>
  </si>
  <si>
    <t>SO 46-40-07</t>
  </si>
  <si>
    <t>113106242</t>
  </si>
  <si>
    <t>Rozebrání vozovek ze silničních dílců se spárami zalitými cementovou maltou strojně pl přes 200 m2</t>
  </si>
  <si>
    <t xml:space="preserve"> "1:  panel kryt"_x000D_
 "2:  38,5*17,5"_x000D_
 "3: 673,75; výměra položky"_x000D_</t>
  </si>
  <si>
    <t>122151104</t>
  </si>
  <si>
    <t>Odkopávky a prokopávky nezapažené v hornině třídy těžitelnosti I skupiny 1 a 2 objem do 500 m3 - strojně</t>
  </si>
  <si>
    <t xml:space="preserve"> "1:  podsyp"_x000D_
 "2:  38,5*17,5 *0,15"_x000D_
 "3: 101,063; výměra položky"_x000D_</t>
  </si>
  <si>
    <t>131251106</t>
  </si>
  <si>
    <t>Hloubení jam nezapažených v hornině třídy těžitelnosti I skupiny 3 objem do 5000 m3 strojně</t>
  </si>
  <si>
    <t xml:space="preserve"> "1:  htú +0,185"_x000D_
 "2:  33,8*5*0,255"_x000D_
 "3:  htú -0,08"_x000D_
 "4:  4,5*3,0*0,265"_x000D_
 "5:  htú -0,922"_x000D_
 "6:  10,5*18,3*1,362"_x000D_
 "7:  htú - 1,25"_x000D_
 "8:  4,2*5,8*0,328"_x000D_
 "9:  htú -2,55"_x000D_
 "10:  13,25*22*2,99"_x000D_
 "11: 1187,956; výměra položky"_x000D_</t>
  </si>
  <si>
    <t xml:space="preserve"> "1:  pasy -0,365"_x000D_
 "2:  0,55*0,8*(4,95+11,25+21,5+2,7)"_x000D_
 "3:  0,55*0,9*0,45*2"_x000D_
 "4:  pasy -2,115"_x000D_
 "5:  0,3*0,6*16,5"_x000D_
 "6: 21,192; výměra položky"_x000D_</t>
  </si>
  <si>
    <t>Vodorovné přemístění do 500 m výkopku/sypaniny z horniny třídy těžitelnosti I, skupiny 1 až 3</t>
  </si>
  <si>
    <t xml:space="preserve"> "1:  výkopy"_x000D_
 "2:  101,063+1187,956+21,192"_x000D_
 "3:  násypy"_x000D_
 "4:  779,413"_x000D_
 "5: 2089,624; výměra položky"_x000D_</t>
  </si>
  <si>
    <t xml:space="preserve"> "1:  výkopy"_x000D_
 "2:  101,063+1187,956+21,192"_x000D_
 "3:  násypy"_x000D_
 "4:  -779,413"_x000D_
 "5: 530,798; výměra položky"_x000D_</t>
  </si>
  <si>
    <t xml:space="preserve"> "1:  530,798*5 Přepočtené koeficientem množství2: 2653,99; výměra položky"_x000D_</t>
  </si>
  <si>
    <t xml:space="preserve"> "1:  ze stáv zeminy"_x000D_
 "2:  htú +0,185"_x000D_
 "3:  (33,8*5-2,67*11,28-2,31*15,935-2,74*2,715)*0,255"_x000D_
 "4:  htú -0,08"_x000D_
 "5:  (4,5*3,0-2,74*2,715)*0,265"_x000D_
 "6:  htú -0,922"_x000D_
 "7:  (10,5*18,3-6,985*16,1+3,1*5,115)*1,362"_x000D_
 "8:  htú - 1,25"_x000D_
 "9:  (4,2*5,8-3,1*5,115)*0,328"_x000D_
 "10:  htú -2,55"_x000D_
 "11:  (13,25*22-14,135*5,935)*2,99"_x000D_
 "12: 779,413; výměra položky"_x000D_</t>
  </si>
  <si>
    <t xml:space="preserve"> "1:  38,5*17,5"_x000D_
 "2: 673,75; výměra položky"_x000D_</t>
  </si>
  <si>
    <t>271532211</t>
  </si>
  <si>
    <t>Podsyp pod základové konstrukce se zhutněním z hrubého kameniva frakce 0 až 63 mm</t>
  </si>
  <si>
    <t xml:space="preserve"> "1:  podsyp"_x000D_
 "2:  0,1*(5,06*11,25+5,5*20,5)"_x000D_
 "3:  0,15*(6,05*31,6)"_x000D_
 "4:  0,15*(0,6*31,6+0,45*31,6+1,805*4,9+1,35*4,9)"_x000D_
 "5: 52,941; výměra položky"_x000D_</t>
  </si>
  <si>
    <t xml:space="preserve"> "1:  podklad beton"_x000D_
 "2:  0,15*(5,06*11,25+5,5*20,5+0,15*5,5)"_x000D_
 "3:  0,15*(6,05*31,6)"_x000D_
 "4:  0,15*0,15*(2,8+4,9+13,43+12+4,9+1,45*1/2)*2"_x000D_
 "5: 55,996; výměra položky"_x000D_</t>
  </si>
  <si>
    <t>273322611</t>
  </si>
  <si>
    <t>Základové desky ze ŽB se zvýšenými nároky na prostředí tř. C 30/37</t>
  </si>
  <si>
    <t xml:space="preserve"> "1:  základ deska"_x000D_
 "2:  0,15*(7,26*29,345-(3,25*0,45*3+0,7*1,1))"_x000D_
 "3:  0,15*(3,125*6,11)"_x000D_
 "4:  0,22*(4,135*1,45)"_x000D_
 "5:  0,22*(5,235*2,905+1,435*32,47)"_x000D_
 "6:  0,4*(2,8*4,6)"_x000D_
 "7:  0,4*(14,43*4,6)"_x000D_
 "8:  0,55*(12*4,6)"_x000D_
 "9:  0,4*(2,335*4,6)"_x000D_
 "10: 115,321; výměra položky"_x000D_</t>
  </si>
  <si>
    <t xml:space="preserve"> "1:  podklad beton"_x000D_
 "2:  0,15*(5,06+11,25+5,5+20,5+0,15+5,5)*2"_x000D_
 "3:  0,15*(6,05+31,6)*2"_x000D_
 "4:  0,15*(0,15*5,5+2,8+4,9+13,43+12+4,9+1,45*1/2)*2*2"_x000D_
 "5:  základ deska"_x000D_
 "6:  0,15*(7,26+29,345+0,45*3)*2"_x000D_
 "7:  0,15*(3,125+6,11)*2"_x000D_
 "8:  0,22*(4,135+1,45)*2"_x000D_
 "9:  0,22*(5,235+2,905+1,435+32,47)*2"_x000D_
 "10:  0,4*(2,8+4,6)*2"_x000D_
 "11:  0,4*(14,43+4,6)*2"_x000D_
 "12:  0,55*(12+4,6)*2"_x000D_
 "13:  0,4*(2,335+4,6)*2"_x000D_
 "14: 129,498; výměra položky"_x000D_</t>
  </si>
  <si>
    <t xml:space="preserve"> 129.498000 = 129,498 [A]_x000D_</t>
  </si>
  <si>
    <t>273353111</t>
  </si>
  <si>
    <t>Bednění kotevních otvorů v základových deskách průřezu přes 0,01 do 0,02 m2 hl do 0,5 m</t>
  </si>
  <si>
    <t xml:space="preserve"> "1:  předpoklad"_x000D_
 "2:  30"_x000D_
 "3: 30; výměra položky"_x000D_</t>
  </si>
  <si>
    <t xml:space="preserve"> "1:  předpoklad 170 kg/m3"_x000D_
 "2:  115,321*0,17"_x000D_
 "3: 19,605; výměra položky"_x000D_</t>
  </si>
  <si>
    <t xml:space="preserve"> "1:  podklad beton"_x000D_
 "2:  (5,06*11,25+5,5*20,5+0,15*5,5)*4,44*1,1/1000"_x000D_
 "3:  (6,05*31,6)*4,44*1,1/1000"_x000D_
 "4:  0,15*(2,8+4,9+13,43+12+4,9+1,45*1/2)*2*4,44*1,1/1000"_x000D_
 "5: 1,824; výměra položky"_x000D_</t>
  </si>
  <si>
    <t xml:space="preserve"> "1:  pasy -0,365"_x000D_
 "2:  0,3*0,6*(4,76+11,9+21,485-3,475)"_x000D_
 "3:  0,3*0,65*0,45"_x000D_
 "4:  0,3*0,9*0,45*2"_x000D_
 "5:  0,535*0,6*(2,875+5,8)"_x000D_
 "6:  pasy -0,922"_x000D_
 "7:  0,357*0,6*(16,2+0,6)"_x000D_
 "8:  0,7*0,6*(5,2+16,2)"_x000D_
 "9:  pasy -2,115"_x000D_
 "10:  0,3*0,6*16,5"_x000D_
 "11:  pasy -2,55"_x000D_
 "12:  0,485*0,6*(5,785+16,5)"_x000D_
 "13: 31,399; výměra položky"_x000D_</t>
  </si>
  <si>
    <t xml:space="preserve"> "1:  pasy -0,365"_x000D_
 "2:  0,3*2*(4,76+11,9+21,485-3,475)"_x000D_
 "3:  0,3*2*0,45"_x000D_
 "4:  0,3*2*0,45*2"_x000D_
 "5:  0,535*2*(2,875+5,8)"_x000D_
 "6:  pasy -0,922"_x000D_
 "7:  0,357*2*(16,2+0,6)"_x000D_
 "8:  0,7*2*(5,2+16,2)"_x000D_
 "9:  pasy -2,115"_x000D_
 "10:  0,3*2*16,5"_x000D_
 "11:  pasy -2,55"_x000D_
 "12:  0,485*2*(5,785+16,5)"_x000D_
 "13: 104,365; výměra položky"_x000D_</t>
  </si>
  <si>
    <t xml:space="preserve"> 104.365000 = 104,365 [A]_x000D_</t>
  </si>
  <si>
    <t>274353131</t>
  </si>
  <si>
    <t>Bednění kotevních otvorů v základových pásech průřezu přes 0,05 do 0,10 m2 hl do 1 m</t>
  </si>
  <si>
    <t>279113154</t>
  </si>
  <si>
    <t>Základová zeď tl přes 250 do 300 mm z tvárnic ztraceného bednění včetně výplně z betonu tř. C 25/30</t>
  </si>
  <si>
    <t xml:space="preserve"> "1:  pasy -0,065"_x000D_
 "2:  0,5*(5,65+11,35+17,8)"_x000D_
 "3:  0,5*0,45*2*2"_x000D_
 "4:  pasy +0,435"_x000D_
 "5:  1*(1,2+15,7)"_x000D_
 "6:  pasy -1,815"_x000D_
 "7:  2,25*12,2"_x000D_
 "8:  1,593*4,15"_x000D_
 "9:  pasy -2,065"_x000D_
 "10:  1,843*(16,3+0,75+0,75)"_x000D_
 "11:  1,443*4,6"_x000D_
 "12: 108,704; výměra položky"_x000D_</t>
  </si>
  <si>
    <t>279322512</t>
  </si>
  <si>
    <t>Základová zeď ze ŽB se zvýšenými nároky na prostředí tř. C 30/37 bez výztuže</t>
  </si>
  <si>
    <t xml:space="preserve"> "1:  základ stěny"_x000D_
 "2:  0,265*5,8*0,2"_x000D_
 "3:  (0,32*4,132+0,585*1,45)*0,3"_x000D_
 "4:  0,435*2,405*0,4"_x000D_
 "5:  (1,025*2,8+0,37*3,8+0,37*2,8)*0,4"_x000D_
 "6:  0,655*14,43*0,4"_x000D_
 "7:  (2,135*12+1,08*3,8+1,48*12+1,08*3,8)*0,4"_x000D_
 "8:  1,48*11*0,65*2"_x000D_
 "9: 49,081; výměra položky"_x000D_</t>
  </si>
  <si>
    <t>Zřízení oboustranného bednění základových zdí</t>
  </si>
  <si>
    <t xml:space="preserve"> "1:  základ stěny"_x000D_
 "2:  0,265*(5,8+0,2)*2"_x000D_
 "3:  0,32*(4,132+0,3)*2+0,585*(1,45+0,3)*2"_x000D_
 "4:  0,435*(2,405+0,4)*2"_x000D_
 "5:  1,025*(2,8+0,4)*2+0,37*(3,8+0,4)*2+0,37*(2,8+0,4)*2"_x000D_
 "6:  0,655*(14,43+0,4)*2"_x000D_
 "7:  2,135*(12+0,4)*2+1,08*(3,8+0,4)*2+1,48*(12+0,4)*2+1,08*(3,8+0,4)*2"_x000D_
 "8:  1,48*11*2*2+0,65*(0,5+0,35)*2*2+0,1*(1+0,25)*2*15"_x000D_
 "9: 220,843; výměra položky"_x000D_</t>
  </si>
  <si>
    <t>Odstranění oboustranného bednění základových zdí</t>
  </si>
  <si>
    <t xml:space="preserve"> 220.843000 = 220,843 [A]_x000D_</t>
  </si>
  <si>
    <t xml:space="preserve"> "1:  předpoklad 16 m/m2"_x000D_
 "2:  108,704*16*0,888*1,1/1000"_x000D_
 "3:  předpoklad 170 kg/m3"_x000D_
 "4:  49,081*0,17"_x000D_
 "5: 10,043; výměra položky"_x000D_</t>
  </si>
  <si>
    <t>311237111</t>
  </si>
  <si>
    <t>Zdivo jednovrstvé tepelně izolační z cihel broušených na tenkovrstvou maltu U přes 0,26 do 0,30 - W/m2K tl zdiva 300 mm</t>
  </si>
  <si>
    <t xml:space="preserve"> "1:  1np obvod"_x000D_
 "2:  0,5*(32,63+11,895)*2"_x000D_
 "3:  1np vnitřní"_x000D_
 "4:  (5,6+4,4)*1/2*5,47*2"_x000D_
 "5: 99,225; výměra položky"_x000D_</t>
  </si>
  <si>
    <t>311237121</t>
  </si>
  <si>
    <t>Zdivo jednovrstvé tepelně izolační z cihel broušených na tenkovrstvou maltu U přes 0,22 do 0,26 - W/m2K tl zdiva 380 mm</t>
  </si>
  <si>
    <t xml:space="preserve"> "1:  1np obvod"_x000D_
 "2:  (4,4+7,8-0,5*2)*32,63"_x000D_
 "3:  (4,4+7,8-0,5*2)*1/2*11,895*2"_x000D_
 "4:  otvory"_x000D_
 "5:  -(3,04*3*3+1,1*2,15*8+5*5+4,4*1*5+1,4*1*2)"_x000D_
 "6:  1np vnitřní"_x000D_
 "7:  5,6*31,87"_x000D_
 "8:  otvory"_x000D_
 "9:  -(1*2,1*4+2,1*2,1+1,625*4,12)"_x000D_
 "10: 561,567; výměra položky"_x000D_</t>
  </si>
  <si>
    <t xml:space="preserve"> "1:  1np"_x000D_
 "2:  4*8+5*4"_x000D_
 "3: 52; výměra položky"_x000D_</t>
  </si>
  <si>
    <t xml:space="preserve"> "1:  1np"_x000D_
 "2:  4*2"_x000D_
 "3: 8; výměra položky"_x000D_</t>
  </si>
  <si>
    <t>317168055</t>
  </si>
  <si>
    <t>Překlad keramický vysoký v 238 mm dl 2000 mm</t>
  </si>
  <si>
    <t xml:space="preserve"> "1:  1np"_x000D_
 "2:  5*1"_x000D_
 "3: 5; výměra položky"_x000D_</t>
  </si>
  <si>
    <t>Překlad keramický vysoký v 238 mm dl 2750 mm</t>
  </si>
  <si>
    <t>317321411</t>
  </si>
  <si>
    <t>Překlad ze ŽB tř. C 25/30</t>
  </si>
  <si>
    <t xml:space="preserve"> "1:  překlady B6-B11 - kční část - viz. TZ"_x000D_
 "2:  5,4*(0,5*0,28)*6"_x000D_
 "3:  překlady - stavební část"_x000D_
 "4:  4,04*(0,5*0,28)*3"_x000D_
 "5:  6*(0,5*0,28)"_x000D_
 "6: 7,073; výměra položky"_x000D_</t>
  </si>
  <si>
    <t>317351101</t>
  </si>
  <si>
    <t>Zřízení bednění v do 4 m klenbových pásů válcových</t>
  </si>
  <si>
    <t xml:space="preserve"> "1:  překlady B6-B11 - kční část - viz. TZ"_x000D_
 "2:  5,4*(0,5*2+0,28)*6"_x000D_
 "3:  překlady - stavební část"_x000D_
 "4:  4,04*(0,5*2+0,28)*3"_x000D_
 "5:  6*(0,5*2+0,28)"_x000D_
 "6: 64,666; výměra položky"_x000D_</t>
  </si>
  <si>
    <t>317351102</t>
  </si>
  <si>
    <t>Odstranění bednění v do 4 m klenbových pásů válcových</t>
  </si>
  <si>
    <t xml:space="preserve"> 64.666000 = 64,666 [A]_x000D_</t>
  </si>
  <si>
    <t>317361821</t>
  </si>
  <si>
    <t>Výztuž překladů a říms z betonářské oceli 10 505</t>
  </si>
  <si>
    <t xml:space="preserve"> "1:  předpoklad 170 kg/m3"_x000D_
 "2:  7,073*0,17"_x000D_
 "3: 1,202; výměra položky"_x000D_</t>
  </si>
  <si>
    <t xml:space="preserve"> "1:  1np"_x000D_
 "2:  1,5*8+1,75*2"_x000D_
 "3: 15,5; výměra položky"_x000D_</t>
  </si>
  <si>
    <t>330321410</t>
  </si>
  <si>
    <t>Sloupy nebo pilíře ze ŽB tř. C 25/30 bez výztuže</t>
  </si>
  <si>
    <t xml:space="preserve"> "1:  sloupy B1-B5, B38-B39 - kční část - viz. TZ"_x000D_
 "2:  7,1*(1*0,3)*5"_x000D_
 "3:  7,1*(0,615+0,45)*0,3"_x000D_
 "4:  7,1*(0,75+0,45)*0,3"_x000D_
 "5: 15,474; výměra položky"_x000D_</t>
  </si>
  <si>
    <t>331351325</t>
  </si>
  <si>
    <t>Zřízení bednění čtyřúhelníkových sloupů v přes 4 do 6 m průřezu přes 0,16 do 0,36 m2</t>
  </si>
  <si>
    <t xml:space="preserve"> "1:  sloupy B1-B5, B38-B39 - kční část - viz. TZ"_x000D_
 "2:  7,1*(1+0,3)*2*5"_x000D_
 "3:  7,1*(0,615+0,75)*2"_x000D_
 "4:  7,1*(0,75+0,75)*2"_x000D_
 "5: 132,983; výměra položky"_x000D_</t>
  </si>
  <si>
    <t>331351326</t>
  </si>
  <si>
    <t>Odstranění bednění čtyřúhelníkových sloupů v přes 4 do 6 m průřezu přes 0,16 do 0,36 m2</t>
  </si>
  <si>
    <t xml:space="preserve"> 132.983000 = 132,983 [A]_x000D_</t>
  </si>
  <si>
    <t>331361821</t>
  </si>
  <si>
    <t>Výztuž sloupů hranatých betonářskou ocelí 10 505</t>
  </si>
  <si>
    <t xml:space="preserve"> "1:  předpoklad 170 kg/m3"_x000D_
 "2:  15,474*0,17"_x000D_
 "3: 2,631; výměra položky"_x000D_</t>
  </si>
  <si>
    <t xml:space="preserve"> "1:  1np vnitřní"_x000D_
 "2:  (5,6+4,4)*1/2*5,47*7"_x000D_
 "3:  5*(1,625+3,528)"_x000D_
 "4: 217,215; výměra položky"_x000D_</t>
  </si>
  <si>
    <t xml:space="preserve"> "1:  1np vnitřní"_x000D_
 "2:  (5,6+4,4)*1/2*19"_x000D_
 "3: 95; výměra položky"_x000D_</t>
  </si>
  <si>
    <t>346271114</t>
  </si>
  <si>
    <t>Přizdívky z cihel betonových tl 140 mm</t>
  </si>
  <si>
    <t xml:space="preserve"> "1:  obezdění základu"_x000D_
 "2:  0,655*1,805+1,425*3,1+1,055*13,13+2,685*12,3"_x000D_
 "3:  0,5*(1,45+4,15)"_x000D_
 "4:  (0,77+0,37+1,63+1,63)*4,6"_x000D_
 "5:  0,77*3,1+0,37*13,13+2,03*12,3"_x000D_
 "6: 107,731; výměra položky"_x000D_</t>
  </si>
  <si>
    <t>346271129</t>
  </si>
  <si>
    <t>Příplatek k přizdívkám za ochranu izolace zaléváním maltou</t>
  </si>
  <si>
    <t xml:space="preserve"> 107.731000 = 107,731 [A]_x000D_</t>
  </si>
  <si>
    <t>417272111</t>
  </si>
  <si>
    <t>Obezdívka věnce pórobetonovou věncovkou v do 250 mm včetně polystyrenu tl 75 mm</t>
  </si>
  <si>
    <t xml:space="preserve"> "1:  dozdívka u štítu"_x000D_
 "2:  14,455*1,02*2"_x000D_
 "3: 29,488; výměra položky"_x000D_</t>
  </si>
  <si>
    <t xml:space="preserve"> "1:  věnce B12-B18 - kční část - viz. TZ"_x000D_
 "2:  5,4*(0,5*0,28)*6"_x000D_
 "3:  32,4*(0,28*0,25)"_x000D_
 "4:  věnce - stavební část"_x000D_
 "5:  32,4*(0,38*0,25)*2"_x000D_
 "6:  6,15*(0,38*0,25)*2"_x000D_
 "7:  5,55*(0,38*0,4)*2"_x000D_
 "8: 15,816; výměra položky"_x000D_</t>
  </si>
  <si>
    <t xml:space="preserve"> "1:  věnce B12-B18 - kční část - viz. TZ"_x000D_
 "2:  5,4*(0,5*2)*6"_x000D_
 "3:  32,4*(2*0,25)"_x000D_
 "4:  věnce - stavební část"_x000D_
 "5:  32,4*(2*0,25)*2"_x000D_
 "6:  6,15*(2*0,25)*2"_x000D_
 "7:  5,55*(2*0,4)*2"_x000D_
 "8: 96,03; výměra položky"_x000D_</t>
  </si>
  <si>
    <t xml:space="preserve"> 96.030000 = 96,030 [A]_x000D_</t>
  </si>
  <si>
    <t xml:space="preserve"> "1:  předpoklad 170 kg/m3"_x000D_
 "2:  15,816*0,17"_x000D_
 "3: 2,689; výměra položky"_x000D_</t>
  </si>
  <si>
    <t>430321414</t>
  </si>
  <si>
    <t>Schodišťová konstrukce a rampa ze ŽB tř. C 25/30</t>
  </si>
  <si>
    <t xml:space="preserve"> "1:  vyrovnávací stupně do mtž jámy"_x000D_
 "2:  1,5*0,95*(0,164+0,82)*1/2"_x000D_
 "3: 0,701; výměra položky"_x000D_</t>
  </si>
  <si>
    <t>430361821</t>
  </si>
  <si>
    <t>Výztuž schodišťové konstrukce a rampy betonářskou ocelí 10 505</t>
  </si>
  <si>
    <t xml:space="preserve"> "1:  předpoklad 170 kg/m3"_x000D_
 "2:  0,701*0,17"_x000D_
 "3: 0,119; výměra položky"_x000D_</t>
  </si>
  <si>
    <t>431351121</t>
  </si>
  <si>
    <t>Zřízení bednění podest schodišť a ramp přímočarých v do 4 m</t>
  </si>
  <si>
    <t xml:space="preserve"> "1:  vyrovnávací stupně do mtž jámy"_x000D_
 "2:  0,95*0,164*5"_x000D_
 "3: 0,779; výměra položky"_x000D_</t>
  </si>
  <si>
    <t>431351122</t>
  </si>
  <si>
    <t>Odstranění bednění podest schodišť a ramp přímočarých v do 4 m</t>
  </si>
  <si>
    <t xml:space="preserve"> 0.779000 = 0,779 [A]_x000D_</t>
  </si>
  <si>
    <t xml:space="preserve"> 1129.878000 = 1129,878 [A]_x000D_</t>
  </si>
  <si>
    <t xml:space="preserve"> "1:  přechody různých materiálů - předpoklad 25%"_x000D_
 "2:  1129,878*0,25"_x000D_
 "3: 282,47; výměra položky"_x000D_</t>
  </si>
  <si>
    <t>Vápenocementová omítka štuková dvouvrstvá vnitřních stěn nanášená ručně</t>
  </si>
  <si>
    <t xml:space="preserve"> "1:  1np"_x000D_
 "2:  4,4*31,87+5,55*31,87+(4,4+5,55)*1/2*5,47*2*3"_x000D_
 "3:  5,6*31,87+7,55*31,87+6,8*6,045*2"_x000D_
 "4:  otvory"_x000D_
 "5:  -(3,04*3*3+1,1*2,15*8+5*5+4,4*1*5+1,4*1*2)"_x000D_
 "6:  0,3*(1,1*8+2,15*8+4,4*5+1*5+1,4*2+1*2)*2"_x000D_
 "7:  -(1*2,1*4+2,1*2,1+1,625*4,12)"_x000D_
 "8:  0,3*(1*4+2,1*4*2+2,1*3)+0,38*(1,625+4,12*2)"_x000D_
 "9:  příčky"_x000D_
 "10:  217,215"_x000D_
 "11: 1129,878; výměra položky"_x000D_</t>
  </si>
  <si>
    <t xml:space="preserve"> "1:  (3,04*3*3+1,1*2,15*8+5*5+4,4*1*5+1,4*1*2)"_x000D_
 "2: 96,08; výměra položky"_x000D_</t>
  </si>
  <si>
    <t>28375948</t>
  </si>
  <si>
    <t>deska EPS 100 fasádní ?=0,037 tl 80mm</t>
  </si>
  <si>
    <t xml:space="preserve"> "1:  žb překlady, žb sloupy, žb věnce"_x000D_
 "2:  5,4*(0,5+0,3)*6+4,04*(0,5+0,3)*3+6*(0,5+0,3)"_x000D_
 "3:  7,1*1*5+7,1*(0,615+0,75)+7,1*(0,75+0,75+0,3)"_x000D_
 "4:  5,4*0,5*6+32,4*0,25+6,15*0,25*2+5,55*0,4*2"_x000D_
 "5:  130,203*1,05 Přepočtené koeficientem množství6: 136,713; výměra položky"_x000D_</t>
  </si>
  <si>
    <t>28376356</t>
  </si>
  <si>
    <t>deska perimetrická pro zateplení spodních staveb 200kPa ?=0,034 tl 80mm</t>
  </si>
  <si>
    <t xml:space="preserve"> "1:  sokl"_x000D_
 "2:  1*(32,47+12,45+0,45*3)*2"_x000D_
 "3:  92,54*1,05 Přepočtené koeficientem množství4: 97,167; výměra položky"_x000D_</t>
  </si>
  <si>
    <t xml:space="preserve"> 28.574000 = 28,574 [A]_x000D_</t>
  </si>
  <si>
    <t>Montáž kontaktního zateplení vnějších stěn lepením a mechanickým kotvením polystyrénových desek do - betonu a zdiva tl přes 40 do 80 mm</t>
  </si>
  <si>
    <t xml:space="preserve"> "1:  sokl"_x000D_
 "2:  1*(32,47+12,45+0,45*3)*2"_x000D_
 "3:  žb překlady, žb sloupy, žb věnce"_x000D_
 "4:  5,4*(0,5+0,3)*6+4,04*(0,5+0,3)*3+6*(0,5+0,3)"_x000D_
 "5:  7,1*1*5+7,1*(0,615+0,75)+7,1*(0,75+0,75+0,3)"_x000D_
 "6:  5,4*0,5*6+32,4*0,25+6,15*0,25*2+5,55*0,4*2"_x000D_
 "7: 222,743; výměra položky"_x000D_</t>
  </si>
  <si>
    <t>622321121</t>
  </si>
  <si>
    <t>Vápenocementová omítka hladká jednovrstvá vnějších stěn nanášená ručně</t>
  </si>
  <si>
    <t xml:space="preserve"> "1:  fasáda"_x000D_
 "2:  0,81*3*2"_x000D_
 "3:  1*1*4"_x000D_
 "4:  1,6*1"_x000D_
 "5: 10,46; výměra položky"_x000D_</t>
  </si>
  <si>
    <t xml:space="preserve"> "1:  sokl"_x000D_
 "2:  0,2*(32,63+12,655)*2"_x000D_
 "3: 18,114; výměra položky"_x000D_</t>
  </si>
  <si>
    <t xml:space="preserve"> 96.080000 = 96,080 [A]_x000D_</t>
  </si>
  <si>
    <t>R16291</t>
  </si>
  <si>
    <t xml:space="preserve"> "1:  10,46+18,114"_x000D_
 "2: 28,574; výměra položky"_x000D_</t>
  </si>
  <si>
    <t>R26294</t>
  </si>
  <si>
    <t>D+M provětrávaný plechový fasádní obklad vlnitý, vč roštu, příslušenství</t>
  </si>
  <si>
    <t xml:space="preserve"> "1:  fasáda"_x000D_
 "2:  (7,58+4,38)*1/2*12,855+0,8*7,4+(1,14+0,7)*1/2*1,6"_x000D_
 "3:  3,94*32,83"_x000D_
 "4:  (7,58+4,38)*1/2*12,855+(1,14+0,7)*1/2*1,6"_x000D_
 "5:  7,58*32,83"_x000D_
 "6:  otvory"_x000D_
 "7:  -(3,04*3*3+1,1*2,15*8+5*5+4,4*1*5+1,4*1*2)"_x000D_
 "8:  fasáda - omítka"_x000D_
 "9:  -10,46"_x000D_
 "10: 434,271; výměra položky"_x000D_</t>
  </si>
  <si>
    <t>R36295</t>
  </si>
  <si>
    <t>D+M provětrávaný plechový fasádní obklad hladký, vč roštu, příslušenství</t>
  </si>
  <si>
    <t xml:space="preserve"> "1:  fasáda"_x000D_
 "2:  0,48*(3,04+3*2)*3+0,1*0,81*2"_x000D_
 "3:  0,1*(1,1+2,15*2)*8"_x000D_
 "4:  0,48*(5*3)"_x000D_
 "5:  0,1*(4,4+1*2)*5+0,1*1*4"_x000D_
 "6:  0,1*(1,4+1*2)*2+0,1*1,6"_x000D_
 "7:  1,6*32,83"_x000D_
 "8: 81,668; výměra položky"_x000D_</t>
  </si>
  <si>
    <t>631311225</t>
  </si>
  <si>
    <t>Mazanina tl přes 80 do 120 mm z betonu prostého se zvýšenými nároky na prostředí tř. C 30/37</t>
  </si>
  <si>
    <t xml:space="preserve"> "1:  1np"_x000D_
 "2:  0,1*(2,83*1,205+2,83*1,355)"_x000D_
 "3: 0,724; výměra položky"_x000D_</t>
  </si>
  <si>
    <t>631311235</t>
  </si>
  <si>
    <t>Mazanina tl přes 120 do 240 mm z betonu prostého se zvýšenými nároky na prostředí tř. C 30/37</t>
  </si>
  <si>
    <t xml:space="preserve"> "1:  1np"_x000D_
 "2:  0,145*(19,1+20,5+20,9+17,9+16,2+15,3+15,3+16,2+7,3+9,9+9,4)"_x000D_
 "3:  -0,145*(2,83*1,205+2,83*1,355)"_x000D_
 "4:  0,145*(1,11*(31,87-3,25)+1,635*1,495)"_x000D_
 "5:  0,265*(3,325*6,15-(2,83*1,205+2,83*1,355))"_x000D_
 "6:  0,25*(11*3,8)"_x000D_
 "7: 42,22; výměra položky"_x000D_</t>
  </si>
  <si>
    <t xml:space="preserve"> 0.724000 = 0,724 [A]_x000D_</t>
  </si>
  <si>
    <t>Příplatek k mazanině tl přes 120 do 240 mm za přehlazení povrchu</t>
  </si>
  <si>
    <t xml:space="preserve"> 42.220000 = 42,220 [A]_x000D_</t>
  </si>
  <si>
    <t>631319183</t>
  </si>
  <si>
    <t>Příplatek k mazanině tl přes 80 do 120 mm za sklon přes 15 do 35°</t>
  </si>
  <si>
    <t>631319185</t>
  </si>
  <si>
    <t>Příplatek k mazanině tl přes 120 do 240 mm za sklon přes 15 do 35°</t>
  </si>
  <si>
    <t xml:space="preserve"> "1:  1np"_x000D_
 "2:  0,145*(9,9+9,4)"_x000D_
 "3:  -0,145*(2,83*1,205+2,83*1,355)"_x000D_
 "4:  0,25*(11*3,8)"_x000D_
 "5: 12,199; výměra položky"_x000D_</t>
  </si>
  <si>
    <t>631319206</t>
  </si>
  <si>
    <t>Příplatek k mazaninám za přidání ocelových vláken (drátkobeton) pro objemové vyztužení 40 kg/m3</t>
  </si>
  <si>
    <t xml:space="preserve"> 29.321000 = 29,321 [A]_x000D_</t>
  </si>
  <si>
    <t>Zřízení bednění rýh a hran v podlahách</t>
  </si>
  <si>
    <t xml:space="preserve"> "1:  1np"_x000D_
 "2:  0,23*(2,83+1,205+2,83+1,355)*2"_x000D_
 "3:  0,23*(1,11+31,87)"_x000D_
 "4: 11,366; výměra položky"_x000D_</t>
  </si>
  <si>
    <t>Odstranění bednění rýh a hran v podlahách</t>
  </si>
  <si>
    <t xml:space="preserve"> 11.366000 = 11,366 [A]_x000D_</t>
  </si>
  <si>
    <t>Separační vrstva z PE fólie</t>
  </si>
  <si>
    <t xml:space="preserve"> 194.968000 = 194,968 [A]_x000D_</t>
  </si>
  <si>
    <t xml:space="preserve"> "1:  1np"_x000D_
 "2:  (19,1+20,5+20,9+17,9+16,2+15,3+15,3+16,2+7,3+9,9+9,4)"_x000D_
 "3:  -(2,83*1,205+2,83*1,355)"_x000D_
 "4:  (1,11*(31,87-3,25)+1,635*1,495)"_x000D_
 "5: 194,968; výměra položky"_x000D_</t>
  </si>
  <si>
    <t xml:space="preserve"> "1:  sokl"_x000D_
 "2:  (31,87+1,11+3,535+3,72+3,75+3,143+2,835+2,745*2+2,835+5,47*8+1,495+1,635+4,24+3,528*2+2,605+2,755)*2"_x000D_
 "3: 243,668; výměra položky"_x000D_</t>
  </si>
  <si>
    <t>637121115</t>
  </si>
  <si>
    <t>Okapový chodník z kačírku tl 300 mm s udusáním</t>
  </si>
  <si>
    <t xml:space="preserve"> "1:  okap chodník"_x000D_
 "2:  0,44*(12,655+32,83+0,44*2+1,01)"_x000D_
 "3: 20,845; výměra položky"_x000D_</t>
  </si>
  <si>
    <t xml:space="preserve"> "1:  404,252*0,00033 Přepočtené koeficientem množství2: 0,133; výměra položky"_x000D_</t>
  </si>
  <si>
    <t xml:space="preserve"> "1:  200,271*0,00033 Přepočtené koeficientem množství2: 0,066; výměra položky"_x000D_</t>
  </si>
  <si>
    <t xml:space="preserve"> "1:  404,252*2,3 Přepočtené koeficientem množství2: 929,78; výměra položky"_x000D_</t>
  </si>
  <si>
    <t xml:space="preserve"> "1:  200,271*2,4 Přepočtené koeficientem množství2: 480,65; výměra položky"_x000D_</t>
  </si>
  <si>
    <t xml:space="preserve"> "1:  404,252*1,15 Přepočtené koeficientem množství2: 464,89; výměra položky"_x000D_</t>
  </si>
  <si>
    <t xml:space="preserve"> "1:  200,271*1,2 Přepočtené koeficientem množství2: 240,325; výměra položky"_x000D_</t>
  </si>
  <si>
    <t xml:space="preserve"> "1:  základ deska"_x000D_
 "2:  32,47*12,45"_x000D_
 "3: 404,252; výměra položky"_x000D_</t>
  </si>
  <si>
    <t xml:space="preserve"> "1:  obezdění základu"_x000D_
 "2:  0,655*1,805+1,425*3,1+1,055*13,13+2,685*12,3"_x000D_
 "3:  0,5*(1,45+4,15)"_x000D_
 "4:  (0,77+0,37+1,63+1,63)*4,6"_x000D_
 "5:  0,77*3,1+0,37*13,13+2,03*12,3"_x000D_
 "6:  sokl"_x000D_
 "7:  1*(32,47+12,45+0,45*3)*2"_x000D_
 "8: 200,271; výměra položky"_x000D_</t>
  </si>
  <si>
    <t xml:space="preserve"> "1:  404,252*2 Přepočtené koeficientem množství2: 808,504; výměra položky"_x000D_</t>
  </si>
  <si>
    <t xml:space="preserve"> "1:  200,271*2 Přepočtené koeficientem množství2: 400,542; výměra položky"_x000D_</t>
  </si>
  <si>
    <t xml:space="preserve"> "1:  sokl"_x000D_
 "2:  1*(32,47+12,45+0,45*3)*2"_x000D_
 "3: 92,54; výměra položky"_x000D_</t>
  </si>
  <si>
    <t xml:space="preserve"> 404.252000 = 404,252 [A]_x000D_</t>
  </si>
  <si>
    <t>Provedení doplňků izolace proti vodě na ploše svislé z textilií vrstva ochranná</t>
  </si>
  <si>
    <t xml:space="preserve"> 200.271000 = 200,271 [A]_x000D_</t>
  </si>
  <si>
    <t xml:space="preserve"> "1:  prostupy základ deskou a stěnou - předpoklad"_x000D_
 "2:  30"_x000D_
 "3: 30; výměra položky"_x000D_</t>
  </si>
  <si>
    <t>R33791</t>
  </si>
  <si>
    <t>ocelová těsnící pažnice do D200</t>
  </si>
  <si>
    <t>00572610</t>
  </si>
  <si>
    <t>sazenice trvalek pro vegetační střechy</t>
  </si>
  <si>
    <t xml:space="preserve"> "1:  455,505*20 Přepočtené koeficientem množství2: 9110,1; výměra položky"_x000D_</t>
  </si>
  <si>
    <t>10321001</t>
  </si>
  <si>
    <t>substrát vegetačních střech extenzivní suchomilných rostlin</t>
  </si>
  <si>
    <t xml:space="preserve"> "1:  455,505*0,13 Přepočtené koeficientem množství2: 59,216; výměra položky"_x000D_</t>
  </si>
  <si>
    <t>58337403</t>
  </si>
  <si>
    <t>kamenivo dekorační (kačírek) frakce 16/32</t>
  </si>
  <si>
    <t xml:space="preserve"> "1:  3,425*1,6524 Přepočtené koeficientem množství2: 5,659; výměra položky"_x000D_</t>
  </si>
  <si>
    <t>pás asfaltový natavitelný modifikovaný SBS tl 4,0mm s vložkou z polyesterové rohože a spalitelnou PE - fólií nebo jemnozrnným minerálním posypem na ho</t>
  </si>
  <si>
    <t xml:space="preserve"> "1:  484,049*1,15 Přepočtené koeficientem množství2: 556,656; výměra položky"_x000D_</t>
  </si>
  <si>
    <t>62855022</t>
  </si>
  <si>
    <t>pás asfaltový natavitelný modifikovaný SBS tl 5,3mm s odolností proti prorůstání kořínků s vložkou - ze polyesterové rohože a hrubozrnným břidličným p</t>
  </si>
  <si>
    <t>62866281</t>
  </si>
  <si>
    <t>pás asfaltový samolepicí modifikovaný SBS tl 3,0mm s vložkou ze skleněné tkaniny se spalitelnou - fólií nebo jemnozrnným minerálním posypem nebo texti</t>
  </si>
  <si>
    <t xml:space="preserve"> "1:  484,049*2,3 Přepočtené koeficientem množství2: 1113,313; výměra položky"_x000D_</t>
  </si>
  <si>
    <t>69334104.1</t>
  </si>
  <si>
    <t>deska ochranná vegetačních střech tl 20mm</t>
  </si>
  <si>
    <t xml:space="preserve"> "1:  484,049*1,05 Přepočtené koeficientem množství2: 508,251; výměra položky"_x000D_</t>
  </si>
  <si>
    <t>69334352</t>
  </si>
  <si>
    <t>stabililzační plastové rastry v. 100</t>
  </si>
  <si>
    <t xml:space="preserve"> "1:  455,505*1,1 Přepočtené koeficientem množství2: 501,056; výměra položky"_x000D_</t>
  </si>
  <si>
    <t>712431111</t>
  </si>
  <si>
    <t>Provedení povlakové krytiny střech přes 10° do 30° podkladní vrstvy pásy na sucho samolepící</t>
  </si>
  <si>
    <t xml:space="preserve"> "1:  střecha"_x000D_
 "2:  14,455*1,02*32,83"_x000D_
 "3:  484,049*2 Přepočtené koeficientem množství4: 968,098; výměra položky"_x000D_</t>
  </si>
  <si>
    <t>712441559</t>
  </si>
  <si>
    <t>Provedení povlakové krytiny střech přes 10° do 30° pásy přitavením NAIP v plné ploše</t>
  </si>
  <si>
    <t xml:space="preserve"> "1:  484,049*2 Přepočtené koeficientem množství2: 968,098; výměra položky"_x000D_</t>
  </si>
  <si>
    <t>712771113</t>
  </si>
  <si>
    <t>Provedení ochranné vrstvy z rohoží nebo desek volně na sraz vegetační střechy sklon přes 5° do 25°</t>
  </si>
  <si>
    <t xml:space="preserve"> "1:  střecha"_x000D_
 "2:  14,455*1,02*32,83"_x000D_
 "3: 484,049; výměra položky"_x000D_</t>
  </si>
  <si>
    <t>712771413</t>
  </si>
  <si>
    <t>Provedení vegetační vrstvy ze substrátu tl přes 100 do 200 mm vegetační střechy sklon přes 5°do 15°</t>
  </si>
  <si>
    <t xml:space="preserve"> "1:  střecha"_x000D_
 "2:  14,455*1,02*32,83"_x000D_
 "3:  kamenivo"_x000D_
 "4:  -0,3*(14,455*1,02+32,83)*2"_x000D_
 "5: 455,505; výměra položky"_x000D_</t>
  </si>
  <si>
    <t>712771441</t>
  </si>
  <si>
    <t>Zajištění vrstvy ze substrátu protiskluzným systémem proti sesunu vegetační střechy sklon přes 15 do - 20°</t>
  </si>
  <si>
    <t xml:space="preserve"> 455.505000 = 455,505 [A]_x000D_</t>
  </si>
  <si>
    <t>712771543</t>
  </si>
  <si>
    <t>Výsadba předpěstovaných rostlin přes 15 ks/m2 vegetační střechy sklon přes 5°do 15°</t>
  </si>
  <si>
    <t>712771601</t>
  </si>
  <si>
    <t>Provedení ochranných pásů z praného říčního kameniva šířky do 500 mm</t>
  </si>
  <si>
    <t xml:space="preserve"> "1:  kamenivo"_x000D_
 "2:  0,3*0,12*(14,455*1,02+32,83)*2"_x000D_
 "3: 3,425; výměra položky"_x000D_</t>
  </si>
  <si>
    <t>28375924</t>
  </si>
  <si>
    <t>deska EPS 200 pro konstrukce s velmi vysokým zatížením ?=0,034 tl 80mm</t>
  </si>
  <si>
    <t xml:space="preserve"> "1:  194,968*1,05 Přepočtené koeficientem množství2: 204,716; výměra položky"_x000D_</t>
  </si>
  <si>
    <t>28376501</t>
  </si>
  <si>
    <t>deska izolační PIR s oboustranným textilním rounem tl 100mm</t>
  </si>
  <si>
    <t>63151495</t>
  </si>
  <si>
    <t>deska tepelně izolační minerální plochých střech vrchní vrstva 70kPa ?=0,038-0,039 tl 30mm</t>
  </si>
  <si>
    <t xml:space="preserve"> "1:  střecha"_x000D_
 "2:  14,455*1,02*32,83"_x000D_
 "3:  484,049*2,1 Přepočtené koeficientem množství4: 1016,503; výměra položky"_x000D_</t>
  </si>
  <si>
    <t>713121111</t>
  </si>
  <si>
    <t>Montáž izolace tepelné podlah volně kladenými rohožemi, pásy, dílci, deskami 1 vrstva</t>
  </si>
  <si>
    <t>Montáž izolace tepelné střech plochých lepené za studena plně 1 vrstva rohoží, pásů, dílců, desek</t>
  </si>
  <si>
    <t xml:space="preserve"> "1:  střecha"_x000D_
 "2:  14,455*1,02*32,83"_x000D_
 "3:  484,049*3 Přepočtené koeficientem množství4: 1452,147; výměra položky"_x000D_</t>
  </si>
  <si>
    <t>R36211</t>
  </si>
  <si>
    <t>D+M bednění žlabu z dřev prken, fošen, latí, vč nátěu, spoj materiálu</t>
  </si>
  <si>
    <t xml:space="preserve"> 32.830000 = 32,830 [A]_x000D_</t>
  </si>
  <si>
    <t>R36212</t>
  </si>
  <si>
    <t>D+M bednění hřebenového štítu z dřev prken, fošen, latí, vč nátěu, spoj materiálu</t>
  </si>
  <si>
    <t>R36213</t>
  </si>
  <si>
    <t>D+M bednění bočního štítu z dřev prken, fošen, latí, vč nátěu, spoj materiálu</t>
  </si>
  <si>
    <t xml:space="preserve"> "1:  14,455*1,02*2"_x000D_
 "2: 29,488; výměra položky"_x000D_</t>
  </si>
  <si>
    <t>28329282</t>
  </si>
  <si>
    <t>fólie PE vyztužená Al vrstvou pro parotěsnou vrstvu 170g/m2</t>
  </si>
  <si>
    <t xml:space="preserve"> "1:  168*1,15 Přepočtené koeficientem množství2: 193,2; výměra položky"_x000D_</t>
  </si>
  <si>
    <t xml:space="preserve"> "1:  168*1,05 Přepočtené koeficientem množství2: 176,4; výměra položky"_x000D_</t>
  </si>
  <si>
    <t>763131431</t>
  </si>
  <si>
    <t>SDK podhled deska 1xDF 12,5 bez izolace dvouvrstvá spodní kce profil CD+UD REI do 90</t>
  </si>
  <si>
    <t xml:space="preserve"> "1:  1np"_x000D_
 "2:  19,1+20,5+20,9+17,9+16,2+15,3+15,3+16,2+7,3+9,9+9,4"_x000D_
 "3: 168; výměra položky"_x000D_</t>
  </si>
  <si>
    <t>763131751</t>
  </si>
  <si>
    <t>Montáž parotěsné zábrany do SDK podhledu</t>
  </si>
  <si>
    <t xml:space="preserve"> 168.000000 = 168,000 [A]_x000D_</t>
  </si>
  <si>
    <t>763131752</t>
  </si>
  <si>
    <t>Montáž jedné vrstvy tepelné izolace do SDK podhledu</t>
  </si>
  <si>
    <t>R76391</t>
  </si>
  <si>
    <t>Dodávka + mtž nosného roštu pr oSDK podhled</t>
  </si>
  <si>
    <t>764011623</t>
  </si>
  <si>
    <t>Dilatační připojovací lišta z Pz s povrchovou úpravou včetně tmelení rš 150 mm</t>
  </si>
  <si>
    <t xml:space="preserve"> "1:  k15"_x000D_
 "2:  42"_x000D_
 "3: 42; výměra položky"_x000D_</t>
  </si>
  <si>
    <t>764011624</t>
  </si>
  <si>
    <t>Dilatační připojovací lišta z Pz s povrchovou úpravou včetně tmelení rš 200 mm</t>
  </si>
  <si>
    <t xml:space="preserve"> "1:  k17"_x000D_
 "2:  42"_x000D_
 "3: 42; výměra položky"_x000D_</t>
  </si>
  <si>
    <t>764212632</t>
  </si>
  <si>
    <t>Oplechování štítu závětrnou lištou z Pz s povrchovou úpravou rš 200 mm</t>
  </si>
  <si>
    <t xml:space="preserve"> "1:  k1a, k2a"_x000D_
 "2:  32,8+30"_x000D_
 "3: 62,8; výměra položky"_x000D_</t>
  </si>
  <si>
    <t>764212635</t>
  </si>
  <si>
    <t>Oplechování štítu závětrnou lištou z Pz s povrchovou úpravou rš 400 mm</t>
  </si>
  <si>
    <t xml:space="preserve"> "1:  k1b, k2b"_x000D_
 "2:  32,8+30"_x000D_
 "3: 62,8; výměra položky"_x000D_</t>
  </si>
  <si>
    <t>764212660</t>
  </si>
  <si>
    <t>Oplechování rovné okapové hrany z Pz s povrchovou úpravou rš 120 mm</t>
  </si>
  <si>
    <t xml:space="preserve"> "1:  k3a"_x000D_
 "2:  32,8"_x000D_
 "3: 32,8; výměra položky"_x000D_</t>
  </si>
  <si>
    <t>764212662</t>
  </si>
  <si>
    <t>Oplechování rovné okapové hrany z Pz s povrchovou úpravou rš 200 mm</t>
  </si>
  <si>
    <t xml:space="preserve"> "1:  k3b, k3c"_x000D_
 "2:  32,8+32,8"_x000D_
 "3: 65,6; výměra položky"_x000D_</t>
  </si>
  <si>
    <t>764216602</t>
  </si>
  <si>
    <t>Oplechování rovných parapetů mechanicky kotvené z Pz s povrchovou úpravou rš 200 mm</t>
  </si>
  <si>
    <t xml:space="preserve"> "1:  k7"_x000D_
 "2:  5*4,4+2*1,4"_x000D_
 "3: 24,8; výměra položky"_x000D_</t>
  </si>
  <si>
    <t xml:space="preserve"> "1:  k6"_x000D_
 "2:  75"_x000D_
 "3: 75; výměra položky"_x000D_</t>
  </si>
  <si>
    <t xml:space="preserve"> "1:  k7"_x000D_
 "2:  7*2"_x000D_
 "3: 14; výměra položky"_x000D_</t>
  </si>
  <si>
    <t>764312614.1</t>
  </si>
  <si>
    <t>Lemování zdí z Pz s povrchovou úpravou rš 330 mm</t>
  </si>
  <si>
    <t xml:space="preserve"> "1:  k8, k9, k10, k11, k12, k16"_x000D_
 "2:  23,6+47,6+34,3+28+4*2+7,7"_x000D_
 "3: 149,2; výměra položky"_x000D_</t>
  </si>
  <si>
    <t xml:space="preserve"> "1:  k5"_x000D_
 "2:  2"_x000D_
 "3: 2; výměra položky"_x000D_</t>
  </si>
  <si>
    <t xml:space="preserve"> "1:  k5"_x000D_
 "2:  5,4*2"_x000D_
 "3: 10,8; výměra položky"_x000D_</t>
  </si>
  <si>
    <t>R53315</t>
  </si>
  <si>
    <t>D+M krycí mřížka VZT - Pz plech s povrch úpravou vlnitý, vel.292/292</t>
  </si>
  <si>
    <t>R53316</t>
  </si>
  <si>
    <t>D+M protihmyzové mřížky plastové</t>
  </si>
  <si>
    <t>R53317</t>
  </si>
  <si>
    <t>D+M krycí mřížka VZT - Pz plech s povrch úpravou vlnitý, vel.584/584</t>
  </si>
  <si>
    <t>R53318</t>
  </si>
  <si>
    <t xml:space="preserve"> "1:  7"_x000D_
 "2: 7; výměra položky"_x000D_</t>
  </si>
  <si>
    <t>61140081</t>
  </si>
  <si>
    <t>parapet plastový vnitřní – š 350mm, barva bílá</t>
  </si>
  <si>
    <t xml:space="preserve"> "1:  t1"_x000D_
 "2:  24,8*1,05"_x000D_
 "3: 26,04; výměra položky"_x000D_</t>
  </si>
  <si>
    <t xml:space="preserve"> "1:  t1"_x000D_
 "2:  1,4*2"_x000D_
 "3: 2,8; výměra položky"_x000D_</t>
  </si>
  <si>
    <t>766694125</t>
  </si>
  <si>
    <t>Montáž parapetních dřevěných nebo plastových š přes 30 cm dl přes 3,6 m</t>
  </si>
  <si>
    <t xml:space="preserve"> "1:  t1"_x000D_
 "2:  24,8-2,8"_x000D_
 "3: 22; výměra položky"_x000D_</t>
  </si>
  <si>
    <t>R52142</t>
  </si>
  <si>
    <t>D+M napojení hydroizolace na stěnu obj. B - krycí hliník. profil pro napojení svítidla na podhled - převisu, L 20/40/2, vč. povrchové úpravy</t>
  </si>
  <si>
    <t xml:space="preserve"> "1:  z7"_x000D_
 "2:  32,8*2"_x000D_
 "3: 65,6; výměra položky"_x000D_</t>
  </si>
  <si>
    <t>R52143</t>
  </si>
  <si>
    <t>D+M nájezdové hrany vrat - L150/150/10, pozink. úprava, vč. pozink, nátěr, kotvení, protikorozní - ochrany, dl. 3000</t>
  </si>
  <si>
    <t>R52144</t>
  </si>
  <si>
    <t>D+M systém. kačírkové lišty - Pz plech s povrch úpravou</t>
  </si>
  <si>
    <t xml:space="preserve"> 32.800000 = 32,800 [A]_x000D_</t>
  </si>
  <si>
    <t>R52145</t>
  </si>
  <si>
    <t>D+M ocel. pozink. atikové konzoly - L 50/50/5, vč. nátěru, kotvení, v. 650</t>
  </si>
  <si>
    <t>R52146</t>
  </si>
  <si>
    <t>D+M ocel. pozink. nájezdového plechu - L 160/222/10, slzičkový plech tl. 6 mm, vč. nátěru, kotvení, - protikorozní ochrany C5, vel.1100/1418</t>
  </si>
  <si>
    <t>R52147</t>
  </si>
  <si>
    <t>D+M průmyslových celoproskl. sekčních vrat s tepelně izol. soklem, vč. dveří, el. ovládání, - povrchové úpravy, vel. 5000/5500</t>
  </si>
  <si>
    <t>R52148</t>
  </si>
  <si>
    <t>D+M průmyslových částečně proskl. sekčních vrat s tepelně izol., vč. el. ovládání, povrchové úpravy, - vel. 2400/3000</t>
  </si>
  <si>
    <t>R52149</t>
  </si>
  <si>
    <t>R52151</t>
  </si>
  <si>
    <t>R52152</t>
  </si>
  <si>
    <t>D+M ocel. plných dveří s nadsvětlíkem, ocel. zárub., vč. kování, povrchové úpravy, vel. - 1000/2100+825</t>
  </si>
  <si>
    <t>R52153</t>
  </si>
  <si>
    <t>D+M ocel. plných dveří, ocel. zárub., vč. kování, povrchové úpravy, vel. 1000/2100</t>
  </si>
  <si>
    <t>R52321</t>
  </si>
  <si>
    <t>D+M ocel nosné kce střechy - HEB240, UPE220, vč kotvení, povrchové úoravy</t>
  </si>
  <si>
    <t xml:space="preserve"> "1:  střecha - HEB 240"_x000D_
 "2:  (6,7*5+7,95*7)*83,2"_x000D_
 "3:  střecha - UPE220"_x000D_
 "4:  (5,5*2+5,4*4)*26,6"_x000D_
 "5:  spojovací materiál 10%"_x000D_
 "6:  8284,44*0,15"_x000D_
 "7: 9527,106; výměra položky"_x000D_</t>
  </si>
  <si>
    <t>R52322</t>
  </si>
  <si>
    <t>D+M zastřešení střechy - trapézový plech TR 50/280-1, vč kotvení, povrchové úpravy</t>
  </si>
  <si>
    <t>R52323</t>
  </si>
  <si>
    <t>D+M ocel. svař. roštu u dveří do garáže, rám L 60/60/6, vč. pozink, nátěru, kotvení, vel. 995/1200</t>
  </si>
  <si>
    <t>R52324</t>
  </si>
  <si>
    <t>D+M roštu ve skladech barviv, rám L 40/40/5, vč. pozink, nátěru, kotvení, vel. 1355/2830</t>
  </si>
  <si>
    <t>R52325</t>
  </si>
  <si>
    <t>D+M roštu ve skladech barviv, rám L 40/40/5, vč. pozink, nátěru kotvení, vel. 1205/2830</t>
  </si>
  <si>
    <t>R52326</t>
  </si>
  <si>
    <t>D+M roštu a schodišťových stupňů do montážní jámy, rám L 40/40/5, vč. pozink, nátěru, kotvení, vel. - 4x 900/260 + 900/11000</t>
  </si>
  <si>
    <t>R52327</t>
  </si>
  <si>
    <t>D+M roštu a schodišťových stupňů do montážní jámy, rám L 40/40/5, vč. pozink, nátěru, kotvení, vel. - 4x 800/260 + 800/11 000</t>
  </si>
  <si>
    <t>R52328</t>
  </si>
  <si>
    <t>D+M ocel. pozink. kotvení názvu stanice - dvoutyčové zábradlí, jakl 30/60/2, vč. pozink, nátěru, - kotvení, dl.3447</t>
  </si>
  <si>
    <t>R52329</t>
  </si>
  <si>
    <t>D+M ocel. pevného žebříku na střechu, vč. ochran. koše, pozink, nátěru, nástupní plošiny, kotvení, - zamykatelná zábrana, v. 5710</t>
  </si>
  <si>
    <t>VE/1</t>
  </si>
  <si>
    <t>D+M hliník. pásového trojdílného okna, vč. rámu, kotvících prvků, kování, povrchové úpravy, vel. - 4400/1000</t>
  </si>
  <si>
    <t>VE/107</t>
  </si>
  <si>
    <t>VE/108</t>
  </si>
  <si>
    <t>VE/109</t>
  </si>
  <si>
    <t>VE/110</t>
  </si>
  <si>
    <t>VE/111</t>
  </si>
  <si>
    <t>VE/112</t>
  </si>
  <si>
    <t>VE/2</t>
  </si>
  <si>
    <t>VE/3</t>
  </si>
  <si>
    <t>D+M hliník. S okna, vč. rámu, kotvících prvků, kování, povrchové úpravy, vel. 1400/1000</t>
  </si>
  <si>
    <t>Vl/104</t>
  </si>
  <si>
    <t>D+M kov. dvoukř dveří EW15DP3-C, vč. ocel. zárubně, kování, povrchové úpravy, vel 2100/2100</t>
  </si>
  <si>
    <t>Vl/105</t>
  </si>
  <si>
    <t>D+M kov. dveří EW15DP3-C, vč. ocel. zárubně, kování, povrchové úpravy, vel 1000/2100</t>
  </si>
  <si>
    <t>Vl/109</t>
  </si>
  <si>
    <t>Vl/110</t>
  </si>
  <si>
    <t>Vl/111</t>
  </si>
  <si>
    <t>Vl103</t>
  </si>
  <si>
    <t xml:space="preserve"> "1:  1np"_x000D_
 "2:  195,7+19,1+20,5+20,9+17,9+16,2+15,3+15,3+16,2+7,3+9,9+9,4"_x000D_
 "3:  mtž jámy - svislá část"_x000D_
 "4:  0,48*(2,83+1,205)*2*2"_x000D_
 "5:  0,585*2,025"_x000D_
 "6:  1,175*1,8+0,37*3,8+0,59*(1,8+3,8)"_x000D_
 "7:  0,655*14,43+0,22*14,43"_x000D_
 "8:  2,285*11+1,48*3,8*2+1,7*11+1,48*11*2*2"_x000D_
 "9:  0,82*(1,05*2+3,5)"_x000D_
 "10:  sokl"_x000D_
 "11:  0,2*(31,87+6,045+3,535+3,72+3,75+3,143+2,835+2,745*2+2,835+5,47*8+1,495+1,635+4,24+3,528*2+2,605+2,755)*2"_x000D_
 "12: 567,586; výměra položky"_x000D_</t>
  </si>
  <si>
    <t>777111123</t>
  </si>
  <si>
    <t>Strojní broušení podkladu před provedením lité podlahy</t>
  </si>
  <si>
    <t xml:space="preserve"> 567.586000 = 567,586 [A]_x000D_</t>
  </si>
  <si>
    <t>777131109</t>
  </si>
  <si>
    <t>Penetrační epoxidový nátěr podlahy na podklad znečištěný olejem</t>
  </si>
  <si>
    <t>777131151</t>
  </si>
  <si>
    <t>Příplatek k cenám penetračního nátěru za zvýšenou pracnost provádění podlahových soklíků</t>
  </si>
  <si>
    <t xml:space="preserve"> "1:  mtž jámy - svislá část"_x000D_
 "2:  0,48*(2,83+1,205)*2*2"_x000D_
 "3:  0,585*2,025"_x000D_
 "4:  1,175*1,8+0,37*3,8+0,59*(1,8+3,8)"_x000D_
 "5:  0,655*14,43+0,22*14,43"_x000D_
 "6:  2,285*11+1,48*3,8*2+1,7*11+1,48*11*2*2"_x000D_
 "7:  0,82*(1,05*2+3,5)"_x000D_
 "8:  sokl"_x000D_
 "9:  0,2*(31,87+6,045+3,535+3,72+3,75+3,143+2,835+2,745*2+2,835+5,47*8+1,495+1,635+4,24+3,528*2+2,605+2,755)*2"_x000D_
 "10: 203,886; výměra položky"_x000D_</t>
  </si>
  <si>
    <t>777511145</t>
  </si>
  <si>
    <t>Krycí epoxidová stěrka tloušťky do 3 mm chemicky odolné lité podlahy</t>
  </si>
  <si>
    <t>777511181</t>
  </si>
  <si>
    <t>Příplatek k cenám krycí stěrky za zvýšenou pracnost provádění podlahových soklíků</t>
  </si>
  <si>
    <t xml:space="preserve"> 203.886000 = 203,886 [A]_x000D_</t>
  </si>
  <si>
    <t>777611143</t>
  </si>
  <si>
    <t>Krycí epoxidový chemicky odolný nátěr podlahy</t>
  </si>
  <si>
    <t>777611181</t>
  </si>
  <si>
    <t>Příplatek k cenám krycího nátěru za zvýšenou pracnost provádení podlahových soklíků</t>
  </si>
  <si>
    <t>777612109</t>
  </si>
  <si>
    <t>Uzavírací epoxidový protiskluzný nátěr podlahy</t>
  </si>
  <si>
    <t>777612151</t>
  </si>
  <si>
    <t>Příplatek k cenám uzavíracího nátěru za za zvýšenou pracnost provádění podlahových soklíků</t>
  </si>
  <si>
    <t>777911111</t>
  </si>
  <si>
    <t>Tuhé napojení lité podlahy na stěnu nebo sokl</t>
  </si>
  <si>
    <t xml:space="preserve"> "1:  mtž jámy - svislá část"_x000D_
 "2:  (2,83+1,205)*2*2"_x000D_
 "3:  2,025"_x000D_
 "4:  1,8+3,8+(1,8+3,8)"_x000D_
 "5:  14,43+14,43"_x000D_
 "6:  11+3,8*2+11+11*2*2"_x000D_
 "7:  (1,05*2+3,5)"_x000D_
 "8:  sokl"_x000D_
 "9:  (31,87+6,045+3,535+3,72+3,75+3,143+2,835+2,745*2+2,835+5,47*8+1,495+1,635+4,24+3,528*2+2,605+2,755)*2"_x000D_
 "10: 390,963; výměra položky"_x000D_</t>
  </si>
  <si>
    <t xml:space="preserve"> "1:  omítky"_x000D_
 "2:  1129,878"_x000D_
 "3:  sdk"_x000D_
 "4:  168"_x000D_
 "5: 1297,878; výměra položky"_x000D_</t>
  </si>
  <si>
    <t xml:space="preserve"> 1297.878000 = 1297,878 [A]_x000D_</t>
  </si>
  <si>
    <t>OS/1</t>
  </si>
  <si>
    <t>D+M polymerbetonové zábrany proti hnanému dešti pod vraty, vč betonového základu a obetonování, vel. - 150/3000</t>
  </si>
  <si>
    <t>OS/10</t>
  </si>
  <si>
    <t>Ochrana proti bludným proudům, vč kontrolních měření - viz. TZ</t>
  </si>
  <si>
    <t>OS/11</t>
  </si>
  <si>
    <t>Střešní záchytný systém, vč přísllušenství - viz. TZ</t>
  </si>
  <si>
    <t>OS/12</t>
  </si>
  <si>
    <t>Informační a bezpečnostní tabulky - viz. TZ</t>
  </si>
  <si>
    <t>OS/13</t>
  </si>
  <si>
    <t>PHP 34A - viz. TZ PBŘ</t>
  </si>
  <si>
    <t>OS/2</t>
  </si>
  <si>
    <t>D+M plast. lapače střešních naplavenin pro předsazené fasády, vč. povrchové úpravy</t>
  </si>
  <si>
    <t>OS/4</t>
  </si>
  <si>
    <t>D+M foliový deštový žlab z mPVC, vč rohových ztužujících profilů</t>
  </si>
  <si>
    <t>OS/5</t>
  </si>
  <si>
    <t>D+M dešťového mPVC vtoku bočního do žlabu, vč. integrované manžety, el. vyhřívání, DN110</t>
  </si>
  <si>
    <t>OS/6</t>
  </si>
  <si>
    <t>D+M pryžových dorazových profilů pro velká vrata do garáže MUV, spolu s prvkem Z/12</t>
  </si>
  <si>
    <t xml:space="preserve"> "1:  2*5"_x000D_
 "2: 10; výměra položky"_x000D_</t>
  </si>
  <si>
    <t>59217012</t>
  </si>
  <si>
    <t>obrubník betonový zahradní 500x80x250mm</t>
  </si>
  <si>
    <t xml:space="preserve"> "1:  98,195*2,05 Přepočtené koeficientem množství2: 201,3; výměra položky"_x000D_</t>
  </si>
  <si>
    <t>Osazení chodníkového obrubníku betonového stojatého s boční opěrou do lože z betonu prostého</t>
  </si>
  <si>
    <t xml:space="preserve"> "1:  OS/3 "_x000D_
 "2:  49,2"_x000D_
 "3:  okap chodník"_x000D_
 "4:  0,5+12,655+0,5+32,83+0,5+1,01+0,5*2"_x000D_
 "5: 98,195; výměra položky"_x000D_</t>
  </si>
  <si>
    <t xml:space="preserve"> "1:  fasáda"_x000D_
 "2:  7,78*(32,83+1*2)"_x000D_
 "3:  (7,78+4,248)*1/2*14,455*2"_x000D_
 "4:  4,248*(32,83+1*2)"_x000D_
 "5: 592,8; výměra položky"_x000D_</t>
  </si>
  <si>
    <t xml:space="preserve"> "1:  592,8*60 Přepočtené koeficientem množství2: 35568; výměra položky"_x000D_</t>
  </si>
  <si>
    <t xml:space="preserve"> 592.800000 = 592,800 [A]_x000D_</t>
  </si>
  <si>
    <t xml:space="preserve"> "1:  1np"_x000D_
 "2:  195,7+19,1+20,5+20,9+17,9+16,2+15,3+15,3+16,2+7,3+9,9+9,4"_x000D_
 "3:  vekovní podhled"_x000D_
 "4:  1,6*32,83"_x000D_
 "5: 416,228; výměra položky"_x000D_</t>
  </si>
  <si>
    <t xml:space="preserve"> 363.700000 = 363,700 [A]_x000D_</t>
  </si>
  <si>
    <t>977151121</t>
  </si>
  <si>
    <t>Jádrové vrty diamantovými korunkami do stavebních materiálů D přes 110 do 120 mm</t>
  </si>
  <si>
    <t xml:space="preserve"> "1:  předpoklad"_x000D_
 "2:  5"_x000D_
 "3: 5; výměra položky"_x000D_</t>
  </si>
  <si>
    <t>977151126</t>
  </si>
  <si>
    <t>Jádrové vrty diamantovými korunkami do stavebních materiálů D přes 200 do 225 mm</t>
  </si>
  <si>
    <t xml:space="preserve"> 287.184000 = 287,184 [A]_x000D_</t>
  </si>
  <si>
    <t xml:space="preserve"> "1:  287,184*14 Přepočtené koeficientem množství2: 4020,576; výměra položky"_x000D_</t>
  </si>
  <si>
    <t>94</t>
  </si>
  <si>
    <t>VYTÁPĚNÍ</t>
  </si>
  <si>
    <t xml:space="preserve"> 15.000000 = 15,000 [A]_x000D_</t>
  </si>
  <si>
    <t>735419125</t>
  </si>
  <si>
    <t>Montáž stropního sálavého panelu s osazením na závěsy dl do 1290 mm</t>
  </si>
  <si>
    <t>735511141</t>
  </si>
  <si>
    <t>Prostorový termostat</t>
  </si>
  <si>
    <t>Elektrický přímotopný konvektor s integrovaným elektronickým termostatem - příkon 1 000 W</t>
  </si>
  <si>
    <t>RMAT0004</t>
  </si>
  <si>
    <t>Elektrický přímotopný konvektor s integrovaným elektronickým termostatem - příkon 1 500 W</t>
  </si>
  <si>
    <t>RMAT0005</t>
  </si>
  <si>
    <t>Elektrický přímotopný konvektor s integrovaným elektronickým termostatem - příkon 2 000 W</t>
  </si>
  <si>
    <t>RMAT0016</t>
  </si>
  <si>
    <t>Elektrický stropní sálavý panel 1200 x 600 mm . příkon 700 W, s certifikací EEx3</t>
  </si>
  <si>
    <t>1221971</t>
  </si>
  <si>
    <t>VYFUKOVA HLAVICE VH224</t>
  </si>
  <si>
    <t>42914518</t>
  </si>
  <si>
    <t>ventilátor radiální potrubní úsporný ocelový IP44 výkon 100-130W D 160mm</t>
  </si>
  <si>
    <t>42922024</t>
  </si>
  <si>
    <t>filtr kazetový pro kruhové potrubí Pz D 200mm</t>
  </si>
  <si>
    <t>42956139</t>
  </si>
  <si>
    <t>ohřívač vzduchu elektrický s integrovanou regulací D 200mm, 0,5 - 3,0kW</t>
  </si>
  <si>
    <t>42972206</t>
  </si>
  <si>
    <t>ventil talířový pro přívod vzduchu kovový D 100mm</t>
  </si>
  <si>
    <t>42973014</t>
  </si>
  <si>
    <t>výusť jednořadá do kruhového potrubí SPIRO Pz 400x75mm</t>
  </si>
  <si>
    <t>42981368</t>
  </si>
  <si>
    <t>přechod osový Pz D1/D2 = 250/200mm</t>
  </si>
  <si>
    <t>751122092</t>
  </si>
  <si>
    <t>Montáž ventilátoru radiálního nízkotlakého potrubního základního do kruhového potrubí D přes 100 do - 200 mm</t>
  </si>
  <si>
    <t>751122432</t>
  </si>
  <si>
    <t>Montáž ventilátoru radiálního středotlakého potrubního se spirální skříní do kruhového potrubí D - 200 mm</t>
  </si>
  <si>
    <t>751311011</t>
  </si>
  <si>
    <t>Montáž vyústi lineární podhledové do 0,100 m2</t>
  </si>
  <si>
    <t>751311072</t>
  </si>
  <si>
    <t>Montáž vyústi čtyřhranné přes 0,030 do 0,080 m2</t>
  </si>
  <si>
    <t>751322011</t>
  </si>
  <si>
    <t>Montáž talířového ventilu D do 100 mm</t>
  </si>
  <si>
    <t>751355011</t>
  </si>
  <si>
    <t>Montáž ohřívače elektrického na potrubí D do 200 mm</t>
  </si>
  <si>
    <t>751366012</t>
  </si>
  <si>
    <t>Montáž filtru kazetového na potrubí D přes 100 do 300 mm</t>
  </si>
  <si>
    <t>751510011</t>
  </si>
  <si>
    <t>Vzduchotechnické potrubí z pozinkovaného plechu čtyřhranné s přírubou průřezu přes 0,01 do 0,03 m2</t>
  </si>
  <si>
    <t>751510041</t>
  </si>
  <si>
    <t>Vzduchotechnické potrubí z pozinkovaného plechu kruhové spirálně vinutá trouba bez příruby D do 100 - mm</t>
  </si>
  <si>
    <t>751510043</t>
  </si>
  <si>
    <t>Vzduchotechnické potrubí z pozinkovaného plechu kruhové spirálně vinutá trouba bez příruby D přes - 200 do 300 mm</t>
  </si>
  <si>
    <t>751514479</t>
  </si>
  <si>
    <t>Montáž přechodu osového nebo pravoúhlého do plechového potrubí kruhového bez příruby D přes 200 do - 300 mm</t>
  </si>
  <si>
    <t>751514777</t>
  </si>
  <si>
    <t>Montáž protidešťové stříšky nebo výfukové hlavice do plechového potrubí kruhové bez příruby D přes - 200 do 300 mm</t>
  </si>
  <si>
    <t>7516131R1</t>
  </si>
  <si>
    <t>Montáž štěrbinového kanálu</t>
  </si>
  <si>
    <t>7516131R3</t>
  </si>
  <si>
    <t>Montáž odsávacího vozíku</t>
  </si>
  <si>
    <t>7516131R4</t>
  </si>
  <si>
    <t>Montáž odsávacího trychtýře</t>
  </si>
  <si>
    <t>7516211R1</t>
  </si>
  <si>
    <t>Montáž vytápěcí a větrací přívodní jednotky s elektrickým ohřevem</t>
  </si>
  <si>
    <t>RMAT0006</t>
  </si>
  <si>
    <t>Přívodní jednotka s el. ohřevem vzduchu s radiálním ventilátorem a filtrem, podstropní do kruhového - potrubí 100 m3/hod - 230V, 500 W</t>
  </si>
  <si>
    <t>RMAT0007</t>
  </si>
  <si>
    <t>Stěnový axiální ventilátor D400 - 4000 m3/hod - 400 V, 450 W</t>
  </si>
  <si>
    <t>RMAT0008</t>
  </si>
  <si>
    <t>Štěrbinový kanál pro odsávání výfukových plynů vyztužený - délka 4,0 m, 3000 m3/hod - ekvivalentní - průměr 202 mm</t>
  </si>
  <si>
    <t>RMAT0009</t>
  </si>
  <si>
    <t>Odsávací vozík s navijákem a hadicí D 150 mm, délka 7,5 m</t>
  </si>
  <si>
    <t>RMAT0010</t>
  </si>
  <si>
    <t>Odsávací trychtýř pro odsávání výfukových plynů s přírubou pro hadici D150 mm, vyústění na výfuk D - 185 mm</t>
  </si>
  <si>
    <t>RMAT0012</t>
  </si>
  <si>
    <t>Ventilátor pro odsávání výfukových plynů 3000 m3/h, 400 V, 1500 W</t>
  </si>
  <si>
    <t>RMAT0014</t>
  </si>
  <si>
    <t>Ptotidešťová žaluzie DN 160</t>
  </si>
  <si>
    <t>RMAT0015</t>
  </si>
  <si>
    <t>Ptotidešťová žaluzie 200 x 150 mm</t>
  </si>
  <si>
    <t>953 HZS</t>
  </si>
  <si>
    <t>Hodinové zúčtovací sazby</t>
  </si>
  <si>
    <t>HZS1341</t>
  </si>
  <si>
    <t>Hodinová zúčtovací sazba lešenář</t>
  </si>
  <si>
    <t>HZS2131</t>
  </si>
  <si>
    <t>Hodinová zúčtovací sazba zámečník</t>
  </si>
  <si>
    <t>HZS4212</t>
  </si>
  <si>
    <t>Hodinová zúčtovací sazba revizní technik specialista</t>
  </si>
  <si>
    <t>954</t>
  </si>
  <si>
    <t>R41254</t>
  </si>
  <si>
    <t xml:space="preserve"> "1:  Poznámka k položce:"_x000D_
 "l=1m: 6 ks"_x000D_
 "Technická specifikace položky odpovídá příslušné cenové soustavě"_x000D_
 "2: 6; výměra položky"_x000D_</t>
  </si>
  <si>
    <t>R46400706-1</t>
  </si>
  <si>
    <t>A - PŘISAZENÉ PRŮMYSLOVÉ LED SVÍTIDLO 45W</t>
  </si>
  <si>
    <t xml:space="preserve"> "1:  Poznámka k položce:"_x000D_
 "Přisazené průmyslové LED svítidlo, polykarbonátový kryt, 45W, IP66, 4000K, elektronický předřadník"_x000D_
 "1. Položka obsahuje: - kompletní svítidlo vč. zdroje a příslušenství - montáž svítidla včetně zapojení 2. Položka neobsahuje:  X 3. Způsob měření: Udává se počet kusů kompletní konstrukce nebo práce."_x000D_
 "2: 41; výměra položky"_x000D_</t>
  </si>
  <si>
    <t>R46400706-10</t>
  </si>
  <si>
    <t>Rozvaděč RSděl - NÁSTĚNNÝ OCELOPLECHOVÝ ROZVADĚČ, DO 48 MODULŮ, KRYTÍ MIN. IP 30/20, TŘ. II, - PŘÍSTROJOVÉ VYBAVENÍ VIZ. VÝKRESOVÁ DOKUMENTACE, KUSOVĚ</t>
  </si>
  <si>
    <t xml:space="preserve"> "1:  Poznámka k položce:"_x000D_
 "1.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práce."_x000D_
 "2: 1; výměra položky"_x000D_</t>
  </si>
  <si>
    <t>R46400706-11</t>
  </si>
  <si>
    <t xml:space="preserve"> "1:  Poznámka k položce:"_x000D_
 "Položka zahrnuje veškerý pomocný a drobný materiál, včetně veškerého příslušenství a jeho montáže."_x000D_
 "2: 1; výměra položky"_x000D_</t>
  </si>
  <si>
    <t>R46400706-2</t>
  </si>
  <si>
    <t xml:space="preserve"> "1:  Poznámka k položce:"_x000D_
 "Přisazené průmyslové LED svítidlo, polykarbonátový kryt, 19W, IP66, 4000K, elektronický předřadník"_x000D_
 "1. Položka obsahuje: - kompletní svítidlo vč. zdroje a příslušenství - montáž svítidla včetně zapojení 2. Položka neobsahuje:  X 3. Způsob měření: Udává se počet kusů kompletní konstrukce nebo práce."_x000D_
 "2: 15; výměra položky"_x000D_</t>
  </si>
  <si>
    <t>R46400706-3</t>
  </si>
  <si>
    <t>C - LINIOVÉ SVÍTIDLO</t>
  </si>
  <si>
    <t xml:space="preserve"> "1:  Poznámka k položce:"_x000D_
 "Vestavné LED svítidlo, IP54, 4000K, elektronický předřadník, délka linie 32m"_x000D_
 "1. Položka obsahuje: - kompletní svítidlo vč. zdroje a příslušenství - montáž svítidla včetně zapojení 2. Položka neobsahuje:  X 3. Způsob měření: Udává se počet kusů kompletní konstrukce nebo práce."_x000D_
 "2: 1; výměra položky"_x000D_</t>
  </si>
  <si>
    <t>R46400706-4</t>
  </si>
  <si>
    <t>E - PŘISAZENÉ PRŮMYSLOVÉ LED SVÍTIDLO 53W DO PROSTORŮ S NEBEZPEČÍM VÝBUCHU</t>
  </si>
  <si>
    <t xml:space="preserve"> "1:  Poznámka k položce:"_x000D_
 "Přisazené průmyslové LED svítidlo, určeno do prostorů s nebezpečím výbuchu, zóna 1, 21, 53W, IP66, 4000K, elektronický předřadník"_x000D_
 "1. Položka obsahuje: - kompletní svítidlo vč. zdroje a příslušenství - montáž svítidla včetně zapojení 2. Položka neobsahuje:  X 3. Způsob měření: Udává se počet kusů kompletní konstrukce nebo práce."_x000D_
 "2: 2; výměra položky"_x000D_</t>
  </si>
  <si>
    <t>R46400706-5</t>
  </si>
  <si>
    <t>N1 - PŘISAZENÉ LED NOUZOVÉ SVÍTIDLO 4x1W</t>
  </si>
  <si>
    <t xml:space="preserve"> "1:  Poznámka k položce:"_x000D_
 "Přisazené LED nouzové svítidlo 4x1W, 520lm, IP65, univerzální motáž, včetně nouzového modulu s autotestem t=1hod"_x000D_
 "1. Položka obsahuje: - kompletní svítidlo vč. zdroje a příslušenství - montáž svítidla včetně potřebného montážního materiálu včetně zapojení 2. Položka neobsahuje:  X 3. Způsob měření: Udává se počet kusů kompletní konstrukce nebo práce."_x000D_
 "2: 12; výměra položky"_x000D_</t>
  </si>
  <si>
    <t>R46400706-6</t>
  </si>
  <si>
    <t>NE - PŘISAZENÉ LED NOUZOVÉ SVÍTIDLO S PIKTOGRAMEM 4x1W</t>
  </si>
  <si>
    <t xml:space="preserve"> "1:  Poznámka k položce:"_x000D_
 "Přisazené LED nouzové svítidlo s piktogramem 4x1W, 520lm, IP65, univerzální motáž, včetně nouzového modulu s autotestem t=1hod"_x000D_
 "1. Položka obsahuje: - kompletní svítidlo vč. zdroje a příslušenství - montáž svítidla včetně potřebného montážního materiálu včetně zapojení 2. Položka neobsahuje:  X 3. Způsob měření: Udává se počet kusů kompletní konstrukce nebo práce."_x000D_
 "2: 2; výměra položky"_x000D_</t>
  </si>
  <si>
    <t>R46400706-7</t>
  </si>
  <si>
    <t>ČIDLO ÚNIKU SPALIN</t>
  </si>
  <si>
    <t xml:space="preserve"> "1:  Poznámka k položce:"_x000D_
 "1. Položka obsahuje:  – zapojení a nastavení přístroje  2. Položka neobsahuje:  X  3. Způsob měření: Udává se počet kusů kompletní konstrukce nebo práce."_x000D_
 "2: 1; výměra položky"_x000D_</t>
  </si>
  <si>
    <t>R46400706-8</t>
  </si>
  <si>
    <t>SÁLAVÝ TOPNÝ PANEL DO 1000 W DO PROSTŘEDÍ S NEBEZPEČÍM VÝBUCHU</t>
  </si>
  <si>
    <t xml:space="preserve"> "1:  Poznámka k položce:"_x000D_
 "1. Položka obsahuje:  – připojení k napájecí síti  2. Položka neobsahuje:  X  3. Způsob měření: Udává se počet kusů kompletní konstrukce nebo práce."_x000D_
 "2: 2; výměra položky"_x000D_</t>
  </si>
  <si>
    <t>R46400706-9</t>
  </si>
  <si>
    <t>Rozvaděč RS - SKŘÍŇOVÝ OCELOPLECHOVÝ ROZVADĚČ, KRYTÍ MIN. IP 44/20, PŘÍSTROJOVÉ VYBAVENÍ VIZ. - VÝKRESOVÁ DOKUMENTACE, KUSOVĚ ZKOUŠENÝ ROZVADĚČ</t>
  </si>
  <si>
    <t xml:space="preserve"> "1:  Poznámka k položce:"_x000D_
 "Technická specifikace položky odpovídá příslušné cenové soustavě"_x000D_
 "2: 102; výměra položky"_x000D_</t>
  </si>
  <si>
    <t xml:space="preserve"> "1:  Poznámka k položce:"_x000D_
 "Technická specifikace položky odpovídá příslušné cenové soustavě"_x000D_
 "2: 32; výměra položky"_x000D_</t>
  </si>
  <si>
    <t xml:space="preserve"> "1:  Poznámka k položce:"_x000D_
 "Technická specifikace položky odpovídá příslušné cenové soustavě"_x000D_
 "2: 60; výměra položky"_x000D_</t>
  </si>
  <si>
    <t xml:space="preserve"> "1:  Poznámka k položce:"_x000D_
 "Technická specifikace položky odpovídá příslušné cenové soustavě"_x000D_
 "2: 12; výměra položky"_x000D_</t>
  </si>
  <si>
    <t xml:space="preserve"> "1:  Poznámka k položce:"_x000D_
 "Technická specifikace položky odpovídá příslušné cenové soustavě"_x000D_
 "2: 8; výměra položky"_x000D_</t>
  </si>
  <si>
    <t>R741612</t>
  </si>
  <si>
    <t>R741732</t>
  </si>
  <si>
    <t>PROSTOROVÝ TERMOSTAT 0-40 ST.C</t>
  </si>
  <si>
    <t xml:space="preserve"> "1:  Poznámka k položce:"_x000D_
 "Technická specifikace položky odpovídá příslušné cenové soustavě"_x000D_
 "2: 1; výměra položky"_x000D_</t>
  </si>
  <si>
    <t xml:space="preserve"> "1:  Poznámka k položce:"_x000D_
 "Technická specifikace položky odpovídá příslušné cenové soustavě"_x000D_
 "2: 230; výměra položky"_x000D_</t>
  </si>
  <si>
    <t xml:space="preserve"> "1:  Poznámka k položce:"_x000D_
 "Technická specifikace položky odpovídá příslušné cenové soustavě"_x000D_
 "2: 4; výměra položky"_x000D_</t>
  </si>
  <si>
    <t xml:space="preserve"> "1:  Poznámka k položce:"_x000D_
 "Technická specifikace položky odpovídá příslušné cenové soustavě"_x000D_
 "2: 5; výměra položky"_x000D_</t>
  </si>
  <si>
    <t xml:space="preserve"> "1:  Poznámka k položce:"_x000D_
 "Technická specifikace položky odpovídá příslušné cenové soustavě"_x000D_
 "2: 30; výměra položky"_x000D_</t>
  </si>
  <si>
    <t xml:space="preserve"> "1:  Poznámka k položce:"_x000D_
 "FeZn pr.8"_x000D_
 "Technická specifikace položky odpovídá příslušné cenové soustavě"_x000D_
 "2: 240; výměra položky"_x000D_</t>
  </si>
  <si>
    <t xml:space="preserve"> "1:  Poznámka k položce:"_x000D_
 "Technická specifikace položky odpovídá příslušné cenové soustavě"_x000D_
 "2: 50; výměra položky"_x000D_</t>
  </si>
  <si>
    <t xml:space="preserve"> "1:  Poznámka k položce:"_x000D_
 "Technická specifikace položky odpovídá příslušné cenové soustavě"_x000D_
 "2: 6; výměra položky"_x000D_</t>
  </si>
  <si>
    <t xml:space="preserve"> "1:  Poznámka k položce:"_x000D_
 "Technická specifikace položky odpovídá příslušné cenové soustavě"_x000D_
 "2: 495; výměra položky"_x000D_</t>
  </si>
  <si>
    <t>R742F13</t>
  </si>
  <si>
    <t>KABEL NN NEBO VODIČ JEDNOŽÍLOVÝ CU S PLASTOVOU IZOLACÍ OD 25 DO 50 MM2</t>
  </si>
  <si>
    <t xml:space="preserve"> "1:  Poznámka k položce:"_x000D_
 "Technická specifikace položky odpovídá příslušné cenové soustavě"_x000D_
 "2: 2540; výměra položky"_x000D_</t>
  </si>
  <si>
    <t xml:space="preserve"> "1:  Poznámka k položce:"_x000D_
 "Technická specifikace položky odpovídá příslušné cenové soustavě"_x000D_
 "2: 470; výměra položky"_x000D_</t>
  </si>
  <si>
    <t xml:space="preserve"> "1:  Poznámka k položce:"_x000D_
 "Technická specifikace položky odpovídá příslušné cenové soustavě"_x000D_
 "2: 20; výměra položky"_x000D_</t>
  </si>
  <si>
    <t>R742H13</t>
  </si>
  <si>
    <t xml:space="preserve"> "1:  Poznámka k položce:"_x000D_
 "Technická specifikace položky odpovídá příslušné cenové soustavě"_x000D_
 "2: 256; výměra položky"_x000D_</t>
  </si>
  <si>
    <t>R742k13</t>
  </si>
  <si>
    <t>UKONČENÍ JEDNOŽÍLOVÉHO KABELU V ROZVADĚČI NEBO NA PŘÍSTROJI OD 25 DO 50 MM2</t>
  </si>
  <si>
    <t xml:space="preserve"> "1:  Poznámka k položce:"_x000D_
 "Technická specifikace položky odpovídá příslušné cenové soustavě"_x000D_
 "2: 10; výměra položky"_x000D_</t>
  </si>
  <si>
    <t xml:space="preserve"> "1:  Poznámka k položce:"_x000D_
 "Technická specifikace položky odpovídá příslušné cenové soustavě"_x000D_
 "2: 986; výměra položky"_x000D_</t>
  </si>
  <si>
    <t>R742L13</t>
  </si>
  <si>
    <t xml:space="preserve"> "1:  Poznámka k položce:"_x000D_
 "Technická specifikace položky odpovídá příslušné cenové soustavě"_x000D_
 "2: 2; výměra položky"_x000D_</t>
  </si>
  <si>
    <t>R743F13</t>
  </si>
  <si>
    <t>SKŘÍŇ ELEKTROMĚROVÁ DO VÝKLENKU PRO NEPŘÍMÉ MĚŘENÍ PŘES 80 A JEDNOSAZBOVÉ VČETNĚ VÝSTROJE</t>
  </si>
  <si>
    <t xml:space="preserve"> "1:  Poznámka k položce:"_x000D_
 "Technická specifikace položky odpovídá příslušné cenové soustavě"_x000D_
 "2: 80; výměra položky"_x000D_</t>
  </si>
  <si>
    <t xml:space="preserve"> "1:  Poznámka k položce:"_x000D_
 "Technická specifikace položky odpovídá příslušné cenové soustavě"_x000D_
 "2: 40; výměra položky"_x000D_</t>
  </si>
  <si>
    <t xml:space="preserve"> "1:  Poznámka k položce:"_x000D_
 "Technická specifikace položky odpovídá příslušné cenové soustavě"_x000D_
 "2: 16; výměra položky"_x000D_</t>
  </si>
  <si>
    <t>955</t>
  </si>
  <si>
    <t xml:space="preserve"> "1:  Poznámka k položce:"_x000D_
 "Technická specifikace položky odpovídá příslušné cenové soustavě"_x000D_
 "2: 1286; výměra položky"_x000D_</t>
  </si>
  <si>
    <t>R703211</t>
  </si>
  <si>
    <t>KABELOVÝ ŽLAB NOSNÝ/DRÁTĚNÝ ŽÁROVĚ ZINKOVANÝ VČETNĚ UPEVNĚNÍ A PŘÍSLUŠENSTVÍ SVĚTLÉ ŠÍŘKY DO 100 MM</t>
  </si>
  <si>
    <t xml:space="preserve"> "1:  Poznámka k položce:"_x000D_
 "Technická specifikace položky odpovídá příslušné cenové soustavě"_x000D_
 "2: 75; výměra položky"_x000D_</t>
  </si>
  <si>
    <t xml:space="preserve"> "1:  Poznámka k položce:"_x000D_
 "Technická specifikace položky odpovídá příslušné cenové soustavě"_x000D_
 "2: 250; výměra položky"_x000D_</t>
  </si>
  <si>
    <t xml:space="preserve"> "1:  Poznámka k položce:"_x000D_
 "DN 25"_x000D_
 "Technická specifikace položky odpovídá příslušné cenové soustavě"_x000D_
 "2: 746; výměra položky"_x000D_</t>
  </si>
  <si>
    <t xml:space="preserve"> "1:  Poznámka k položce:"_x000D_
 "DN 32"_x000D_
 "Technická specifikace položky odpovídá příslušné cenové soustavě"_x000D_
 "2: 150; výměra položky"_x000D_</t>
  </si>
  <si>
    <t xml:space="preserve"> "1:  Poznámka k položce:"_x000D_
 "Technická specifikace položky odpovídá příslušné cenové soustavě"_x000D_
 "2: 1,2; výměra položky"_x000D_</t>
  </si>
  <si>
    <t xml:space="preserve"> "1:  530,798*1,8 Přepočtené koeficientem množství2: 955,436; výměra položky"_x000D_</t>
  </si>
  <si>
    <t xml:space="preserve"> "1: Viz. Odpadové hospodářství"_x000D_
 "2: 287,184"_x000D_</t>
  </si>
  <si>
    <t>SO 37-41-01</t>
  </si>
  <si>
    <t>132251104</t>
  </si>
  <si>
    <t>Hloubení rýh nezapažených š do 800 mm v hornině třídy těžitelnosti I skupiny 3 objem přes 100 m3 - strojně</t>
  </si>
  <si>
    <t xml:space="preserve"> "připojovací potrubí"_x000D_
 "0.6*1.28*5.07*3=11,681 [A]"_x000D_
 "0.6*1.28*3.64*3=8,387 [B]"_x000D_
 "vsakovací potrubí"_x000D_
 "1.5*1.28*30*2=115,200 [C]"_x000D_
 "Celkem: A+B+C=135,268 [D]"_x000D_</t>
  </si>
  <si>
    <t>151101201</t>
  </si>
  <si>
    <t>Zřízení příložného pažení stěn výkopu hl do 4 m</t>
  </si>
  <si>
    <t xml:space="preserve"> "připojovací potrubí"_x000D_
 "2*1.28*5.07*3=38,938 [A]"_x000D_
 "2*1.28*3.64*3=27,955 [B]"_x000D_
 "vsakovací potrubí"_x000D_
 "2*1.28*30*2=153,600 [C]"_x000D_
 "Celkem: A+B+C=220,493 [D]"_x000D_</t>
  </si>
  <si>
    <t>151101211</t>
  </si>
  <si>
    <t>Odstranění příložného pažení stěn hl do 4 m</t>
  </si>
  <si>
    <t xml:space="preserve"> 220.493000 = 220,493 [A]_x000D_</t>
  </si>
  <si>
    <t>151101301</t>
  </si>
  <si>
    <t>Zřízení rozepření stěn při pažení příložném hl do 4 m</t>
  </si>
  <si>
    <t>151101311</t>
  </si>
  <si>
    <t>Odstranění rozepření stěn při pažení příložném hl do 4 m</t>
  </si>
  <si>
    <t xml:space="preserve"> 135.268000 = 135,268 [A]_x000D_</t>
  </si>
  <si>
    <t>162251102</t>
  </si>
  <si>
    <t>Vodorovné přemístění přes 20 do 50 m výkopku/sypaniny z horniny třídy těžitelnosti I skupiny 1 až 3</t>
  </si>
  <si>
    <t xml:space="preserve"> "výkopy"_x000D_
 "135.268=135,268 [A]"_x000D_
 "násypy"_x000D_
 "35.189=35,189 [B]"_x000D_
 "Celkem: A+B=170,457 [C]"_x000D_</t>
  </si>
  <si>
    <t xml:space="preserve"> "výkopy"_x000D_
 "135.268=135,268 [A]"_x000D_
 "násypy"_x000D_
 "-35.189=-35,189 [B]"_x000D_
 "Celkem: A+B=100,079 [C]"_x000D_</t>
  </si>
  <si>
    <t xml:space="preserve"> 100.079000 = 100,079 [A]_x000D_</t>
  </si>
  <si>
    <t xml:space="preserve"> "ze stáv zeminy"_x000D_
 "připojovací potrubí"_x000D_
 "0.6*0.68*5.07*3=6,206 [A]"_x000D_
 "0.6*0.68*3.64*3=4,455 [B]"_x000D_
 "vsakovací potrubí"_x000D_
 "1.5*0.28*29.2*2=24,528 [C]"_x000D_
 "Celkem: A+B+C=35,189 [D]"_x000D_</t>
  </si>
  <si>
    <t>175151101</t>
  </si>
  <si>
    <t>Obsypání potrubí strojně sypaninou bez prohození, uloženou do 3 m</t>
  </si>
  <si>
    <t xml:space="preserve"> "1:  připojovací potrubí"_x000D_
 "2:  0,6*0,6*5,07*3"_x000D_
 "3:  0,6*0,6*3,64*3"_x000D_
 "4:  Součet"_x000D_
 "5: 9,407; výměra položky"_x000D_</t>
  </si>
  <si>
    <t xml:space="preserve"> "připojovací potrubí"_x000D_
 "0.6*5.07*3=9,126 [A]"_x000D_
 "0.6*3.64*3=6,552 [B]"_x000D_
 "vsakovací potrubí"_x000D_
 "1.5*30*2=90,000 [C]"_x000D_
 "Celkem: A+B+C=105,678 [D]"_x000D_</t>
  </si>
  <si>
    <t>58337310</t>
  </si>
  <si>
    <t>štěrkopísek frakce 0/4</t>
  </si>
  <si>
    <t xml:space="preserve"> "1:  9,407*2 Přepočtené koeficientem množství2: 18,814; výměra položky"_x000D_</t>
  </si>
  <si>
    <t>211531111</t>
  </si>
  <si>
    <t>Výplň odvodňovacích žeber nebo trativodů kamenivem hrubým drceným frakce 16 až 63 mm</t>
  </si>
  <si>
    <t xml:space="preserve"> "vsakovací potrubí"_x000D_
 "1.5*1*30*2=90,000 [A]"_x000D_</t>
  </si>
  <si>
    <t>211971110</t>
  </si>
  <si>
    <t>Zřízení opláštění žeber nebo trativodů geotextilií v rýze nebo zářezu sklonu do 1:2</t>
  </si>
  <si>
    <t xml:space="preserve"> "vsakovací potrubí"_x000D_
 "(1.5+1+0.2)*2*30*2=324,000 [A]"_x000D_</t>
  </si>
  <si>
    <t>212755218</t>
  </si>
  <si>
    <t>Trativody bez lože z drenážních trubek plastových flexibilních D 200 mm</t>
  </si>
  <si>
    <t xml:space="preserve"> "vsakovací potrubí"_x000D_
 "30*2=60,000 [A]"_x000D_</t>
  </si>
  <si>
    <t xml:space="preserve"> "1:  372,6 Přepočtené koeficientem množství"_x000D_</t>
  </si>
  <si>
    <t>60511120</t>
  </si>
  <si>
    <t>řezivo stavební prkna prismovaná středová tl 25(32)mm dl 2-5m</t>
  </si>
  <si>
    <t xml:space="preserve"> "1:  58,188*0,035 Přepočtené koeficientem množství2: 2,037; výměra položky"_x000D_</t>
  </si>
  <si>
    <t>762081150</t>
  </si>
  <si>
    <t>Hoblování hraněného řeziva ve staveništní dílně</t>
  </si>
  <si>
    <t xml:space="preserve"> 2.037000 = 2,037 [A]_x000D_</t>
  </si>
  <si>
    <t>762083122</t>
  </si>
  <si>
    <t>Impregnace řeziva proti dřevokaznému hmyzu, houbám a plísním máčením třída ohrožení 3 a 4</t>
  </si>
  <si>
    <t>762341610</t>
  </si>
  <si>
    <t>Montáž bednění štítových okapových říms z hrubých prken tl do 32 mm</t>
  </si>
  <si>
    <t xml:space="preserve"> "1:  o1, o2 - lemovcí fošna"_x000D_
 "2:  (56,1+55,8)*0,3"_x000D_
 "3:  (56,1+55,8)*0,22"_x000D_
 "4:  Součet"_x000D_
 "5: 58,188; výměra položky"_x000D_</t>
  </si>
  <si>
    <t>R23313</t>
  </si>
  <si>
    <t>D+M dřev lepené vazníky - typ B, dl.6230, vč kotvení, hoblování, povrch úpravy</t>
  </si>
  <si>
    <t xml:space="preserve"> 44.000000 = 44,000 [A]_x000D_</t>
  </si>
  <si>
    <t>D+M dřev lepené vazníky - podélný, dl.2700, vč kotvení, hoblování, povrch úpravy</t>
  </si>
  <si>
    <t xml:space="preserve"> 42.000000 = 42,000 [A]_x000D_</t>
  </si>
  <si>
    <t>764212612</t>
  </si>
  <si>
    <t>Oplechování úžlabí z Pz s povrchovou úpravou rš 1000 mm</t>
  </si>
  <si>
    <t xml:space="preserve"> "1:  k03"_x000D_
 "2:  55,8+56,1"_x000D_
 "3: 111,9; výměra položky"_x000D_</t>
  </si>
  <si>
    <t>764212636</t>
  </si>
  <si>
    <t>Oplechování štítu závětrnou lištou z Pz s povrchovou úpravou rš 500 mm</t>
  </si>
  <si>
    <t xml:space="preserve"> "1:  k01"_x000D_
 "2:  55,8+56,1"_x000D_
 "3: 111,9; výměra položky"_x000D_</t>
  </si>
  <si>
    <t>764212637</t>
  </si>
  <si>
    <t>Oplechování štítu závětrnou lištou z Pz s povrchovou úpravou rš 670 mm</t>
  </si>
  <si>
    <t xml:space="preserve"> "1:  k02"_x000D_
 "2:  6,5*4"_x000D_
 "3: 26,0; výměra položky"_x000D_</t>
  </si>
  <si>
    <t xml:space="preserve"> "1:  k04"_x000D_
 "2:  62,2+61,8"_x000D_
 "3: 124; výměra položky"_x000D_</t>
  </si>
  <si>
    <t>764511662</t>
  </si>
  <si>
    <t>Kotlík hranatý pro podokapní žlaby z Pz s povrchovou úpravou 330/100 mm</t>
  </si>
  <si>
    <t xml:space="preserve"> "1:  k05"_x000D_
 "2:  6"_x000D_
 "3: 6; výměra položky"_x000D_</t>
  </si>
  <si>
    <t>764515411.1</t>
  </si>
  <si>
    <t>Žlaby mezistřešní nebo zaatikové uložené v lůžku z Pz s povrchovoui úpravou plechu rš 1100 mm</t>
  </si>
  <si>
    <t xml:space="preserve"> "1:  k05"_x000D_
 "2:  56,1+58,1"_x000D_
 "3: 114,2; výměra položky"_x000D_</t>
  </si>
  <si>
    <t>Svody kruhové včetně objímek, kolen, odskoků z Pz s povrchovou úpravou průměru 100 mm</t>
  </si>
  <si>
    <t xml:space="preserve"> "1:  k06-07"_x000D_
 "2:  4,3*3+4,6*3"_x000D_
 "3: 26,7; výměra položky"_x000D_</t>
  </si>
  <si>
    <t>D+M ocel konstrukce zastřešení, vč kotvení, žár pozink a nátěru</t>
  </si>
  <si>
    <t xml:space="preserve"> "1:  stav kční řešení - příloha č. 2.002"_x000D_
 "2:  16120,8"_x000D_
 "3:  16120,8; výměra položky"_x000D_</t>
  </si>
  <si>
    <t>D+M zastřešení trapéz plechem TR50/250-1,0, vč kotvení, s povrch úpravou</t>
  </si>
  <si>
    <t xml:space="preserve"> "1:  střecha"_x000D_
 "2:  6,455*55,81"_x000D_
 "3:  -2,75*55,81"_x000D_
 "4:  6,455*56,13"_x000D_
 "5:  -2,75*56,13"_x000D_
 "6:  Součet"_x000D_
 "7: 414,737; výměra položky"_x000D_</t>
  </si>
  <si>
    <t>D+M zastřešení bezpečnostním lepeným a kaleným sklem tl.16mm, vč kotvení přítlačnými lištami a - sítotisku skla</t>
  </si>
  <si>
    <t xml:space="preserve"> "1:  střecha"_x000D_
 "2:  2,75*55,81"_x000D_
 "3:  2,75*56,13"_x000D_
 "4:  Součet"_x000D_
 "5: 307,836; výměra položky"_x000D_</t>
  </si>
  <si>
    <t>D+M opláštění stěn bezpečnostním lepeným a kaleným sklem tl.16mm, vč kotvení, lištování a sítotisku - skla</t>
  </si>
  <si>
    <t xml:space="preserve"> "1:  stěny"_x000D_
 "2:  1,8*(2,88*2+55,81)"_x000D_
 "3:  1,8*(2,88*2+56,13)"_x000D_
 "4:  Součet"_x000D_
 "5: 222,228; výměra položky"_x000D_</t>
  </si>
  <si>
    <t>R33294000</t>
  </si>
  <si>
    <t>Ostatní dokumentace - výrobní</t>
  </si>
  <si>
    <t>D+M těsnící pěnová ucpávka pro trapézový plech</t>
  </si>
  <si>
    <t xml:space="preserve"> "1:  střecha"_x000D_
 "2:  56,1+55,8"_x000D_
 "3: 111,9; výměra položky"_x000D_</t>
  </si>
  <si>
    <t>28611173</t>
  </si>
  <si>
    <t>trubka kanalizační PVC DN 160x1000mm SN10</t>
  </si>
  <si>
    <t xml:space="preserve"> "1: 26,522; výměra položky"_x000D_</t>
  </si>
  <si>
    <t>55241002</t>
  </si>
  <si>
    <t>poklop kanalizační betonolitinový, rám betonolitinový 125mm, B 125 bez odvětrání</t>
  </si>
  <si>
    <t>59224013</t>
  </si>
  <si>
    <t>prstenec šachtový vyrovnávací betonový 625x100x100mm</t>
  </si>
  <si>
    <t>59224402</t>
  </si>
  <si>
    <t>konus betonové šachty DN 800 kanalizační 80x62,5x60cm, stupadla poplastovaná</t>
  </si>
  <si>
    <t>59224409</t>
  </si>
  <si>
    <t>skruž betonové šachty DN 800 kanalizační 80x50x9cm, stupadla poplastovaná</t>
  </si>
  <si>
    <t>871310310</t>
  </si>
  <si>
    <t>Montáž kanalizačního potrubí hladkého plnostěnného SN 10 z polypropylenu DN 150</t>
  </si>
  <si>
    <t xml:space="preserve"> "1:  připojovací potrubí"_x000D_
 "2:  5,07*3"_x000D_
 "3:  3,64*3"_x000D_
 "4:  Součet"_x000D_
 "5: 26,13; výměra položky"_x000D_</t>
  </si>
  <si>
    <t>894410202</t>
  </si>
  <si>
    <t>Osazení betonových dílců pro kanalizační šachty DN 800 skruž rovná výšky 500 mm</t>
  </si>
  <si>
    <t>894410231</t>
  </si>
  <si>
    <t>Osazení betonových dílců šachet kanalizačních skruž přechodová (konus) DN 800</t>
  </si>
  <si>
    <t>899304111</t>
  </si>
  <si>
    <t>Osazení poklopů železobetonových včetně rámů jakékoliv hmotnosti</t>
  </si>
  <si>
    <t>943211111</t>
  </si>
  <si>
    <t>Montáž lešení prostorového rámového lehkého s podlahami zatížení do 200 kg/m2 v do 10 m</t>
  </si>
  <si>
    <t xml:space="preserve"> "1:  55,81*2,88*(2,52+6,95+3,95)*1/3"_x000D_
 "2:  55,81*3,75*3,435"_x000D_
 "3:  56,13*2,88*(2,595+7,23+4,2)*1/3"_x000D_
 "4:  56,13*3,515*3,405"_x000D_
 "5:  Součet"_x000D_
 "6: 2865,444; výměra položky"_x000D_</t>
  </si>
  <si>
    <t>943211211</t>
  </si>
  <si>
    <t>Příplatek k lešení prostorovému rámovému lehkému s podlahami v do 10 m za první a ZKD den použití</t>
  </si>
  <si>
    <t xml:space="preserve"> "1:  2865,444*30 Přepočtené koeficientem množství2: 85963,32; výměra položky"_x000D_</t>
  </si>
  <si>
    <t>943211811</t>
  </si>
  <si>
    <t>Demontáž lešení prostorového rámového lehkého s podlahami zatížení do 200 kg/m2 v do 10 m</t>
  </si>
  <si>
    <t xml:space="preserve"> 2865.444000 = 2865,444 [A]_x000D_</t>
  </si>
  <si>
    <t xml:space="preserve"> "1:  (55,81+6,63)*2"_x000D_
 "2:  (56,13+6,39)*2"_x000D_
 "3:  Součet"_x000D_
 "4: 249,92; výměra položky"_x000D_</t>
  </si>
  <si>
    <t>952901114</t>
  </si>
  <si>
    <t>Vyčištění budov bytové a občanské výstavby při výšce podlaží přes 4 m</t>
  </si>
  <si>
    <t xml:space="preserve"> "1:  55,81*6,63"_x000D_
 "2:  56,13*6,39"_x000D_
 "3:  Součet"_x000D_
 "4: 728,691; výměra položky"_x000D_</t>
  </si>
  <si>
    <t>R37410103-8</t>
  </si>
  <si>
    <t xml:space="preserve"> "1:  Poznámka k položce:"_x000D_
 "Technická specifikace položky odpovídá příslušné cenové soustavě"_x000D_
 "2: 96; výměra položky"_x000D_</t>
  </si>
  <si>
    <t xml:space="preserve"> "1:  Poznámka k položce:"_x000D_
 "125/50: 15m"_x000D_
 "Technická specifikace položky odpovídá příslušné cenové soustavě"_x000D_
 "2: 15; výměra položky"_x000D_</t>
  </si>
  <si>
    <t xml:space="preserve"> "1:  Poznámka k položce:"_x000D_
 "DN 25"_x000D_
 "Technická specifikace položky odpovídá příslušné cenové soustavě"_x000D_
 "2: 140; výměra položky"_x000D_</t>
  </si>
  <si>
    <t xml:space="preserve"> "1:  Poznámka k položce:"_x000D_
 "krabice na přístřešku pro ukončení kabelového vedení CYKY-O"_x000D_
 "Technická specifikace položky odpovídá příslušné cenové soustavě"_x000D_
 "2: 8; výměra položky"_x000D_</t>
  </si>
  <si>
    <t>R741911</t>
  </si>
  <si>
    <t xml:space="preserve"> "1:  Poznámka k položce:"_x000D_
 "Technická specifikace položky odpovídá příslušné cenové soustavě"_x000D_
 "2: 200; výměra položky"_x000D_</t>
  </si>
  <si>
    <t xml:space="preserve"> "1:  Poznámka k položce:"_x000D_
 "CYKY-O 2x2,5: 145m"_x000D_
 "Technická specifikace položky odpovídá příslušné cenové soustavě"_x000D_
 "2: 145; výměra položky"_x000D_</t>
  </si>
  <si>
    <t xml:space="preserve"> "1:  Poznámka k položce:"_x000D_
 "CYKY-O 4x2,5: 220m"_x000D_
 "Technická specifikace položky odpovídá příslušné cenové soustavě"_x000D_
 "2: 220; výměra položky"_x000D_</t>
  </si>
  <si>
    <t>R7434B2</t>
  </si>
  <si>
    <t>SVÍTIDLO DRÁŽNÍ LED ANTIVANDAL, MIN. IP 54, TŘÍDA II, OD 11 DO 25 W, MONTÁŽ DO NIKY</t>
  </si>
  <si>
    <t xml:space="preserve"> "1:  Poznámka k položce:"_x000D_
 "svítidlo uzpůsobeno pro montáž do světelného tunelu a pro průběžné 3f zapojení, svítidlo 13W"_x000D_
 "Technická specifikace položky odpovídá příslušné cenové soustavě"_x000D_
 "2: 42; výměra položky"_x000D_</t>
  </si>
  <si>
    <t xml:space="preserve"> "1:  180,142 Přepočtené koeficientem množství"_x000D_</t>
  </si>
  <si>
    <t>SO 37-43-01</t>
  </si>
  <si>
    <t>13373</t>
  </si>
  <si>
    <t>HLOUBENÍ ŠACHET ZAPAŽ I NEPAŽ TŘ. I</t>
  </si>
  <si>
    <t>914911</t>
  </si>
  <si>
    <t>SLOUPKY A STOJKY DOPRAVNÍCH ZNAČEK Z OCEL TRUBEK SE ZABETONOVÁNÍM - DODÁVKA A MONTÁŽ</t>
  </si>
  <si>
    <t xml:space="preserve"> "1: 12"_x000D_
 "2: Viz. TZ a výkresy OS"_x000D_</t>
  </si>
  <si>
    <t>R74405</t>
  </si>
  <si>
    <t>ORIENTAČNÍ HLASOVÝ MAJÁČEK (OHM)</t>
  </si>
  <si>
    <t xml:space="preserve"> "1: 3"_x000D_
 "2: Viz. TZ a výkresy OS"_x000D_
 "3: Položka zahrnuje dodávku a upevnění zařízení dle požadavků PD"_x000D_</t>
  </si>
  <si>
    <t>R92371</t>
  </si>
  <si>
    <t>TABULE "NÁZEV STANICE" NA OCELOVÝCH SLOUPCÍCH</t>
  </si>
  <si>
    <t xml:space="preserve"> "1: 4 x tabule T1a o ploše 1,62 m2; 4"_x000D_
 "2: 3 x tabule T1B o ploše 1,212 m2; 3"_x000D_
 "3: Viz. TZ a výkresy OS"_x000D_
 "4: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</si>
  <si>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R92372</t>
  </si>
  <si>
    <t>TABULE "PRŮCHOD PRO PĚŠÍ ZAKÁZÁN!" NA OCELOVÉM SLOUPKU Z UŽITÉHO MATERIÁLU</t>
  </si>
  <si>
    <t xml:space="preserve"> "1: 4 tabule T7 o ploše 0,058 m2; 4"_x000D_
 "2: Viz. TZ a výkresy OS"_x000D_
 "3: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</si>
  <si>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R92373</t>
  </si>
  <si>
    <t>TABULE VELIKOSTI 1200X450 MM "OZNAČENÍ SMĚRŮ" (NA OCELOVÝCH SLOUPCÍCH)</t>
  </si>
  <si>
    <t xml:space="preserve"> "1: T2a - 1kus; 1"_x000D_
 "2: T2b- 1 kus; 1"_x000D_
 "3: Viz. TZ a výkresy OS"_x000D_</t>
  </si>
  <si>
    <t>R923731</t>
  </si>
  <si>
    <t>TABULE "OZNAČENÍ VÝCHODU Z NÁSTUPIŠTĚ" (NA OCELOVÉM SLOUPKU)</t>
  </si>
  <si>
    <t xml:space="preserve"> "1: 2 x tabule o ploše 0,231 m2 T3a, T3b; 2"_x000D_
 "2: 2 x tabule o ploše 0,106 m2 T4a, T4b; 2"_x000D_
 "3: 2 x tabule o ploše 0,327 m2 T6; 2"_x000D_
 "4: Viz. TZ a výkresy OS"_x000D_
 "5: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</si>
  <si>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R923742</t>
  </si>
  <si>
    <t>TABULE "ČÍSLO KOLEJE" (NA OCELOVÉM SLOUPKU) Z UŽITÉHO MATERIÁLU</t>
  </si>
  <si>
    <t xml:space="preserve"> "1: 8 tabulí o ploše 0,153 m2:"_x000D_
 "2: Ts 1A; TS 2A; TS 1A+Ts 1B; TS 2A + Ts 2B; Ts 1B + Ts 1 C; Ts 2B + Ts 2C; Ts 1C; Ts 2C; 8"_x000D_
 "3: 8 tabulí o ploše 0,116 m2:"_x000D_
 "4: T5a, T5b; 8"_x000D_
 "5: Viz. TZ a výkresy OS"_x000D_
 "6: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</si>
  <si>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R9857</t>
  </si>
  <si>
    <t>HMATOVÉ ŠTÍTKY NA ZÁBRADLÍ</t>
  </si>
  <si>
    <t xml:space="preserve"> "1: lk1, pk2; 4"_x000D_
 "2: Viz. TZ a výkresy OS"_x000D_
 "3: Položka obsahuje:  – dodávku a montáž prvku v příslušném provedení na sloupek, popř. jinou podpůrnou konstrukci včetně kotvícího, upevňovacího a pomocného materiálu (vč. vzpěr mezi stojkami)  – protikorozní úpravu, není-li tato provedena již z výroby nebo daná vlastnostmi použitého materiálu  – nereflexní fólie:  – nosnou konstrukci a kotvící systém 2. Způsob měření: Udává se počet kusů kompletní konstrukce nebo práce."_x000D_</t>
  </si>
  <si>
    <t>R7832</t>
  </si>
  <si>
    <t>PROTIKOROZNÍ OCHRANA</t>
  </si>
  <si>
    <t xml:space="preserve"> "1: Kompletní provedení protikorozních nátěrů tabulí OS k prodloužení jejich životnosti"_x000D_
 "2: 1"_x000D_
 "3: Viz. TZ"_x000D_</t>
  </si>
  <si>
    <t xml:space="preserve"> "1: Poplatek za výkopek na skládce , 1 m3 = 1,808 t"_x000D_
 "2: 10*1,808"_x000D_
 "3: Viz. Odpadové hospodářství"_x000D_</t>
  </si>
  <si>
    <t>SO 31-45-01</t>
  </si>
  <si>
    <t xml:space="preserve"> "80.000000 = 80,000 [A] "_x000D_
 "Celkem "80 = 80,000 [B]_x000D_</t>
  </si>
  <si>
    <t xml:space="preserve"> "135.000000 = 135,000 [A] "_x000D_
 "Celkem "135 = 135,000 [B]_x000D_</t>
  </si>
  <si>
    <t xml:space="preserve"> "`1: bývalý strážní domek`
 `2: podíl kamenné suti; 10`
 `3: Viz. TZ, situace a vzorový příčný řez` "_x000D_
 "Celkem "10 = 10,000 [B]_x000D_</t>
  </si>
  <si>
    <t xml:space="preserve"> "`1: bývalý strážní domek`
 `2: podíl stavební demoliční suti (cihly); 85`
 `3: Viz. TZ, situace a vzorový příčný řez` "_x000D_
 "Celkem "85 = 85,000 [B]_x000D_</t>
  </si>
  <si>
    <t xml:space="preserve"> "`1: bývalý strážní domek`
 `2: podíl suti z betonu; 61`
 `3: Viz. TZ, situace a vzorový příčný řez` "_x000D_
 "Celkem "61 = 61,000 [B]_x000D_</t>
  </si>
  <si>
    <t xml:space="preserve"> "`1: bývalý strážní domek`
 `2: odhad dřeva po stavebním použití; 6`
 `3: Viz. TZ, situace a vzorový příčný řez` "_x000D_
 "Celkem "6 = 6,000 [B]_x000D_</t>
  </si>
  <si>
    <t xml:space="preserve"> "`1: Oplocení s ocelovými  a betonovými sloupky a pletivem výšky 1,5 m`
 `2: 110`
 `3: Viz. TZ a situace` "_x000D_
 "Celkem "110 = 110,000 [B]_x000D_</t>
  </si>
  <si>
    <t xml:space="preserve"> "`1: Dle pol. 96614A, 1m3 = 1,808 t`
 `2: 85*1,808`
 `3: Viz. Odpadové hospodářství` "_x000D_
 "Celkem "153,68 = 153,680 [B]_x000D_</t>
  </si>
  <si>
    <t xml:space="preserve"> "`1: Dle pol. 96615A, odhad hmotnosti`
 `2: 61*2,4`
 `3: Viz. odpadové hospodářství` "_x000D_
 "Celkem "146,4 = 146,400 [B]_x000D_</t>
  </si>
  <si>
    <t xml:space="preserve"> "`1: Dle pol. 96614A, 1 m3 = 0,7 t`
 `2: 6*0,7`
 `3: Viz. Odpadové hospodářství` "_x000D_
 "Celkem "4,2 = 4,200 [B]_x000D_</t>
  </si>
  <si>
    <t xml:space="preserve"> "`1: Dle pol. 96613A`
 `2: odhad hmotnosti; 10*2,035 `
 `3: Viz. Odpadové hospodáství` "_x000D_
 "Celkem "20,35 = 20,350 [B]_x000D_</t>
  </si>
  <si>
    <t xml:space="preserve"> "Objekt obsahuje azbestocementová krytina (malé šablony) + azbestocementové vlnité desky + azbestocementové podložky elektroinstalace, odhadované množství dle azbestového průzkumu – viz samostatná část dokumentace E.2.1.3 činí 32 m2 "32*0,004*1800/1000 = 0,230 [A]_x000D_</t>
  </si>
  <si>
    <t>R909</t>
  </si>
  <si>
    <t>Ostatní všeobecné práce</t>
  </si>
  <si>
    <t>R98113</t>
  </si>
  <si>
    <t>ODPOJENÍ OBJEKTU URČENÉHO K DEMOLICI OD INŽENÝRSKÝCH SÍTÍ</t>
  </si>
  <si>
    <t xml:space="preserve"> "Odpojení objektu od všech inženýrských sítí před zahájením demoličních prací "_x000D_
 "Bude fakturováno na základě skutečnosti po odsouhlasení TDS "_x000D_</t>
  </si>
  <si>
    <t>SO 37-45-02</t>
  </si>
  <si>
    <t xml:space="preserve"> "320.500000 = 320,500 [A] "_x000D_
 "Celkem "320,5 = 320,500 [B]_x000D_</t>
  </si>
  <si>
    <t xml:space="preserve"> "900.000000 = 900,000 [A] "_x000D_
 "Celkem "900 = 900,000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</si>
  <si>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stavební demoliční suti (cihly); 1160`
 `7: Viz. TZ, situace a vzorový příčný řez` "_x000D_
 "Celkem "1160 = 1160,000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</si>
  <si>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suti z betonu; 360`
 `7: Viz. TZ, situace a vzorový příčný řez` "_x000D_
 "Celkem "360 = 360,000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</si>
  <si>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suti z armovaného betonu; 7`
 `7: Viz. TZ, situace a vzorový příčný řez` "_x000D_
 "Celkem "7 = 7,000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</si>
  <si>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dřeva po stavebním použití; 65`
 `7: Viz. TZ, situace a vzorový příčný řez` "_x000D_
 "Celkem "65 = 65,000 [B]_x000D_</t>
  </si>
  <si>
    <t xml:space="preserve"> "`1: Oplocení s ocelovými  a betonovými sloupky a pletivem výšky 1,5 m`
 `2: 9+84`
 `3: Viz. TZ a situace` "_x000D_
 "Celkem "93 = 93,000 [B]_x000D_</t>
  </si>
  <si>
    <t xml:space="preserve"> "`1: Oplocení s ocelovými sloupky, s plechovými rámy a s  podezdívkou, výška 1,5 m`
 `2: 135+21`
 `3: Viz. TZ, situace a vzorový příčný řez` "_x000D_
 "Celkem "156 = 156,000 [B]_x000D_</t>
  </si>
  <si>
    <t xml:space="preserve"> "`1: Dle pol. 96614A, 1m3 = 1,808 t`
 `2: 1160*1,808`
 `3: Viz. Odpadové hospodářství` "_x000D_
 "Celkem "2097,28 = 2097,280 [B]_x000D_</t>
  </si>
  <si>
    <t xml:space="preserve"> "`1: Dle pol. 96615A, odhad hmotnosti`
 `2: 360*2,4`
 `3: Dle pol. 96616A, odhad hmotnosti`
 `4: 7*2,5`
 `5: Viz. odpadové hospodářství` "_x000D_
 "Celkem "881,5 = 881,500 [B]_x000D_</t>
  </si>
  <si>
    <t xml:space="preserve"> "`1: Dle pol. 96614A, 1 m3 = 0,7 t`
 `2: 65*0,7`
 `3: Viz. Odpadové hospodářství` "_x000D_
 "Celkem "45,5 = 45,500 [B]_x000D_</t>
  </si>
  <si>
    <t xml:space="preserve"> "Demolice č. 2: odhadované množství dle azbestového průzkumu – viz samostatná část dokumentace E.2.1.3 činí 30 m2 dřevěných impregnovaných pražců "30/0,676*0,08 = 3,550 [A]_x000D_</t>
  </si>
  <si>
    <t xml:space="preserve"> "Demolice č. 1: odhadované množství dle azbestového průzkumu – viz samostatná část dokumentace E.2.1.3 činí 65 m2
65 m2 * 0,006 m = 0,39 m3* 1800 kg/m3 = 702 kg "65*0,006*1800/1000 = 0,702 [A]_x000D_
 "Demolice č. 2:odhadované množství dle azbestového průzkumu – viz samostatná část dokumentace E.2.1.3 činí 165 m2 "165*0,004*1800/1000 = 1,188 [B]_x000D_
 "Demolice č. 3: odhadované množství dle azbestového průzkumu – viz samostatná část dokumentace E.2.1.3 činí 225 m2 "225*0,006*1800/1000 = 2,430 [C]_x000D_
 "Demolice č.4:  průzkumem nebyly zjištěny žádné nebezpečné materiály "0 = 0,000 [D]_x000D_
 "Demolice č. 5: odhadované množství dle azbestového průzkumu – viz samostatná část dokumentace E.2.1.3 činí 5 m2
5 m2 * 0,006 m = 0,03 m3* 1800 kg/m3 = 54 kg "5*0,006*1800/1000 = 0,054 [E]_x000D_
 "Mezisoučet "4.374000 = 4,374 [G]_x000D_
 "Demolice č. 3: odhadované množství dle azbestového průzkumu – viz samostatná část dokumentace E.2.1.3 činí 10 m3 stavební konstrukce kontaminované ropnými látkami 10*2,5 = 25,000 [A] "10*2,5 = 25,000 [H]_x000D_
 "Celkem za azbestocementová krytina (malé šablony) + azbestocementové vlnité desky + azbestocementové podložky elektroinstalace, komínová vložka, stavební kce kontaminované ropnými látkami "4,374+25 = 29,374 [F]_x000D_</t>
  </si>
  <si>
    <t xml:space="preserve"> "Odpojení objektů č. 1 - č. 5 od všech inženýrských sítí před zahájením demoličních prací "_x000D_
 "Bude fakturováno na základě skutečnosti po odsouhlasení TDS "_x000D_</t>
  </si>
  <si>
    <t>SO 46-45-01</t>
  </si>
  <si>
    <t xml:space="preserve"> "150.000000 = 150,000 [A] "_x000D_
 "Celkem "150 = 150,000 [B]_x000D_</t>
  </si>
  <si>
    <t xml:space="preserve"> "276.000000 = 276,000 [A] "_x000D_
 "Celkem "276 = 276,000 [B]_x000D_</t>
  </si>
  <si>
    <t xml:space="preserve"> "`1: skladiště v areálu SŽ`
 `2: podíl suti z armovaného betonu; 55`
 `3: Viz. TZ, situace a vzorový příčný řez` "_x000D_
 "Celkem "55 = 55,000 [B]_x000D_</t>
  </si>
  <si>
    <t xml:space="preserve"> "`1: skladiště v areálu SŽ`
 `2: podíl dřeva po stavebním použití; 80`
 `3: Viz. TZ, situace a vzorový příčný řez` "_x000D_
 "Celkem "80 = 80,000 [B]_x000D_</t>
  </si>
  <si>
    <t xml:space="preserve"> "`1: Dle pol. 96616A, odhad hmotnosti`
 `2: 55*2,5`
 `3: Viz. odpadové hospodářství` "_x000D_
 "Celkem "137,5 = 137,500 [B]_x000D_</t>
  </si>
  <si>
    <t xml:space="preserve"> "`1: Dle pol. 96614A, 1 m3 = 0,7 t`
 `2: 80*0,7`
 `3: Viz. Odpadové hospodářství` "_x000D_
 "Celkem "56 = 56,000 [B]_x000D_</t>
  </si>
  <si>
    <t xml:space="preserve"> "Objekt obsahuje azbestocementové vlnité desky + azbestocementové podložky elektroinstalace, odhadované množství dle azbestového průzkumu – viz samostatná část dokumentace E.2.1.3 činí 235 m2 "235*0,006*1800/1000 = 2,538 [A]_x000D_</t>
  </si>
  <si>
    <t>SO 31-42-51.1</t>
  </si>
  <si>
    <t xml:space="preserve"> "1: výkop jámy s odvozem na trvalou skládku"_x000D_
 "2: 1. úsek; 0,2"_x000D_
 "3: 2. úsek; 0,82"_x000D_
 "4: 3. úsek; 0,22"_x000D_
 "5: Viz. půdorys  - nový stav"_x000D_</t>
  </si>
  <si>
    <t xml:space="preserve"> 1.240000 = 1,240 [A]_x000D_</t>
  </si>
  <si>
    <t xml:space="preserve"> "1: Zásyp materiálem min. podmínečně vhodným dle ČSN 73 6133 bez zhutnění"_x000D_
 "2: úsek 1; 0,25"_x000D_
 "3: Viz. půdorys - nový stav"_x000D_</t>
  </si>
  <si>
    <t xml:space="preserve"> "1: beton C 16/20, XC2"_x000D_
 "2: 1. úsek; 0,2"_x000D_
 "3: 2. úsek; 0,82"_x000D_
 "4: 3. úsek; 0,22"_x000D_
 "5: Viz. půdorys nový stav, výkres oplocení"_x000D_</t>
  </si>
  <si>
    <t>33817C</t>
  </si>
  <si>
    <t>SLOUPKY PLOTOVÉ Z DÍLCŮ KOVOVÝCH DO BETONOVÝCH PATEK</t>
  </si>
  <si>
    <t xml:space="preserve"> "1: plotový pozinkovaný ocelový sloupek+poplastovaný PVC zelený průměr 48 mm uložen do betonového základu C 16/20 XC2"_x000D_
 "2: 1. úsek dva sloupky o výšce 3000 mm a 2700 mm; 1+1"_x000D_
 "3: 2. úsek , výška 2500 mm; 5"_x000D_
 "4: 2. úsek , výška 2600 mm; 2"_x000D_
 "5: úsek 3, výška 2200 mm; 6"_x000D_
 "6: Viz. půdorys - nový stav"_x000D_</t>
  </si>
  <si>
    <t>33817D</t>
  </si>
  <si>
    <t>VZPĚRY PLOTOVÉ Z DÍLCŮ KOVOVÝCH DO BETONOVÝCH PATEK</t>
  </si>
  <si>
    <t xml:space="preserve"> "1: Vzpěra pozinkovaná ocelová+poplastovaná PVC zelená průměr 38 mm"_x000D_
 "2: 2. úsek - výška 1500 mm+výška 1750 mm ; 4+3"_x000D_
 "3: 3. úsek; 5"_x000D_
 "4: Viz. půdorys - nový stav"_x000D_</t>
  </si>
  <si>
    <t>R33817</t>
  </si>
  <si>
    <t>BAVOLET - NÁSTEVEC NA SLOUPEK PLOCHÝ OCELOVÝ POZINK + PVC ZELENÝ</t>
  </si>
  <si>
    <t xml:space="preserve"> "1: 1. úsek levý+pravý; 2+2"_x000D_
 "2: 2. úsek - levý + pravý; 3+3"_x000D_
 "3: Viz. půdorys - nový stav"_x000D_</t>
  </si>
  <si>
    <t>Položka obsahuje dodání a osazení kce oplocení dle PD vč. dopravy.</t>
  </si>
  <si>
    <t>R33818</t>
  </si>
  <si>
    <t>ČEPIČKA PLASTOVÁ PVC ZELENÁ PRŮMĚR 48 MM</t>
  </si>
  <si>
    <t xml:space="preserve"> "1: 2. úsek ; 7"_x000D_
 "2: 3. úsek; 6"_x000D_
 "3: Viz. půdorys - nový stav"_x000D_</t>
  </si>
  <si>
    <t>R33819</t>
  </si>
  <si>
    <t>DESKA PODHRABOVÁ PLOTOVÁ 2950 X 300 X 50 MM</t>
  </si>
  <si>
    <t xml:space="preserve"> "1: 2. úsek ; 8"_x000D_
 "2: Viz. půdorys - nový stav"_x000D_</t>
  </si>
  <si>
    <t>R33911</t>
  </si>
  <si>
    <t>DRŽÁK PODHRABOVÉ DESKY VÝŠKA 300 MM POZINK OCELOVÝ</t>
  </si>
  <si>
    <t xml:space="preserve"> "1: 2. úsek - držák pro upevnění ocelové zvpěry k betonové desce; 7"_x000D_
 "2: 2. úsek - průběžný držák ; 6"_x000D_
 "3: 2. úsek - koncový držák ; 8"_x000D_
 "4: Viz. půdorys - nový stav"_x000D_</t>
  </si>
  <si>
    <t xml:space="preserve"> "1: Demolice stávajícího oplocení z drátěného pletiva včetně ocelových sloupků, ostnatých drátů a základů s odvozem na skládku"_x000D_
 "2: 1. úsek pletivo výšky 2000 mm; 8,14"_x000D_
 "3: 2. úsek pletivo výšky 1300 mm; 16,12"_x000D_
 "4: 2. úsek - pletivo výšky 1500 mm; 6,59"_x000D_
 "5: 3. úsek - pletivo výšky1600 mm; 13,65"_x000D_
 "6: Viz. situace - demolice"_x000D_</t>
  </si>
  <si>
    <t>966846</t>
  </si>
  <si>
    <t>ODSTRANĚNÍ OPLOCENÍ KOVOVÉHO PROFILOVÉHO</t>
  </si>
  <si>
    <t xml:space="preserve"> "1: demolice stávajících ocelových bran oplocení vč. dvou ocelových sloupků a betonových základů s odvozem na trvalou skládku"_x000D_
 "2: 2. úsek - odstranění brány oplocení výšky 2100 mm a šířky 6400 mm; 6,4"_x000D_
 "3: Viz. situace - demolice"_x000D_</t>
  </si>
  <si>
    <t>76792</t>
  </si>
  <si>
    <t>OPLOCENÍ Z DRÁTĚNÉHO PLETIVA POTAŽENÉHO PLASTEM</t>
  </si>
  <si>
    <t xml:space="preserve"> "1: Oplocení z pletiva pozink ocelové + poplastované PVC zelené, oka 50 x 50 mm"_x000D_
 "2: 2. úsek - výška 1250 mm; 16,39"_x000D_
 "3: 2. úsek - výška 1500 mm; 6,46"_x000D_
 "4: 3. úsek - výška 1600 mm; 13,5"_x000D_
 "5: Viz. půdorys - nový stav"_x000D_</t>
  </si>
  <si>
    <t xml:space="preserve"> "1: nové brány a branky oplocení"_x000D_
 "2: brána dvoukřídlá vč. dvou sloupků a zámku FAB, výplň svařovaný panel 2D pozink ocelový + poplastovaný PVC"_x000D_
 "3: 1. úsek výška 2 m a šířka 7,21 m ; 2*7,21"_x000D_
 "4: 2. úsek výška 1800 mm a šířka 2900; 1,8*2,9"_x000D_
 "5: Viz. půdorys - nový stav"_x000D_</t>
  </si>
  <si>
    <t>LIKVIDACE ODPADŮ všetně dopravy</t>
  </si>
  <si>
    <t xml:space="preserve"> "1: výkopek na skládku"_x000D_
 "2: 1,24*1,808"_x000D_
 "3: Viz. TZ"_x000D_</t>
  </si>
  <si>
    <t>SO 37-42-01</t>
  </si>
  <si>
    <t xml:space="preserve"> "1: pro základy stojaný na kola"_x000D_
 "2: 0,69"_x000D_
 "3: Viz. situace"_x000D_</t>
  </si>
  <si>
    <t>93751</t>
  </si>
  <si>
    <t>MOBILIÁŘ - KOVOVÉ LAVIČKY</t>
  </si>
  <si>
    <t xml:space="preserve"> "1: Lavička zavěšená, jednostranná  bez opěradla, pozinkovaná ocel, nátěr barvou, kotevní prvky (chemické kotvy, nerezový spojovací materiál)"_x000D_
 "2: 12"_x000D_
 "3: Situace"_x000D_</t>
  </si>
  <si>
    <t>93753</t>
  </si>
  <si>
    <t>MOBILIÁŘ - KOVOVÉ KOŠE NA SMĚSNÝ ODPAD</t>
  </si>
  <si>
    <t xml:space="preserve"> "1: Koš na směsný odpad  zavěšený, ocelový, pozinkovaný plechem, nátěr barvou, kotevní prvky (chemické kotvy, nerez.spoj.mat.) bez stříšky"_x000D_
 "2: 4"_x000D_
 "3: Viz. Situace"_x000D_</t>
  </si>
  <si>
    <t>R9377</t>
  </si>
  <si>
    <t>INFORMAČNÍ VÝVĚSKA JEDNOSTRANNÁ 975 x 725 MM</t>
  </si>
  <si>
    <t xml:space="preserve"> "1: Ocelová kce, rozměr 975 x 725 mm, kalené sklo, s ocelovou plochou na magnety,nerezový spojovací materiál, závěs"_x000D_
 "2: 2"_x000D_
 "3: Viz. situace"_x000D_</t>
  </si>
  <si>
    <t>Položka obsahuje doávku a osazení prvku mobiliáře vč. spojovacího materiálu a dopravy.</t>
  </si>
  <si>
    <t>R9382</t>
  </si>
  <si>
    <t>NÁDOBA NA POSYP</t>
  </si>
  <si>
    <t>Položka obsahuje doávku a osazení prvku mobiliáře vč. dopravy.</t>
  </si>
  <si>
    <t>R9562</t>
  </si>
  <si>
    <t>STOJAN NA KOLO OCELKOVÝ S BAREVNÝM NÁTĚREM</t>
  </si>
  <si>
    <t xml:space="preserve"> "1: Stojan s ocel pozink kcí, pryžový pás, nátěr barvou, kotevní prvky (chemické kotvy, nerezový spojov. materiál)"_x000D_
 "2: 8"_x000D_</t>
  </si>
  <si>
    <t>SO 37-42-02</t>
  </si>
  <si>
    <t xml:space="preserve"> "1: výkop jámy s odvozem na trvalou skládku"_x000D_
 "2: 1. úsek; 10,04"_x000D_
 "3: 2. úsek; 0,27"_x000D_
 "4: 3. úsek; 0,9"_x000D_
 "5: 4. úsek; 0,1"_x000D_
 "6: Viz. půdorys  - nový stav"_x000D_</t>
  </si>
  <si>
    <t xml:space="preserve"> "1: beton C 16/20, XC2"_x000D_
 "2: 1. úsek; 10,04"_x000D_
 "3: 2. úsek; 0,27"_x000D_
 "4: 3. úsek; 0,9"_x000D_
 "5: 4. úsek; 0,1"_x000D_
 "6: Viz. půdorys nový stav, výkres oplocení"_x000D_</t>
  </si>
  <si>
    <t xml:space="preserve"> "1: plotový pozinkovaný ocelový sloupek+poplastovaný PVC zelený průměr 48 mm,   uložen do betonového základu C 16/20 XC2"_x000D_
 "2: 1. úsek, výška 2500 mm; 100"_x000D_
 "3: 1. úsek dva plotové sloupky o průměru 76 mm délky 2800 mm u dvoukřídlé brány; 2"_x000D_
 "4: 2. úsek; výška 2500 mm + 3000 mm; 2+1"_x000D_
 "5: 3. úsek, výška 2500 mm; 7"_x000D_
 "6: 4. úsek; 1"_x000D_
 "7: Viz. půdorys - nový stav"_x000D_</t>
  </si>
  <si>
    <t xml:space="preserve"> "1: Vzpěra pozinkovaná ocelová+poplastovaná PVC zelená průměr 38 mmvčetně pozink. ocel. držáku k betonové podhrabové desce"_x000D_
 "2: 1. úsek , výška 2000 mm ; 50"_x000D_
 "3: 2. úsek, výška2500 mm; 3"_x000D_
 "4: 3. úsek; 6"_x000D_
 "5: 4. úsek; 1"_x000D_
 "6: Viz. půdorys - nový stav"_x000D_</t>
  </si>
  <si>
    <t xml:space="preserve"> "1: 3. úsek levý+pravý; 3+3"_x000D_
 "2: Viz. půdorys - nový stav"_x000D_</t>
  </si>
  <si>
    <t>Položka obsahuje kompletní dodávku a osazení prvku oplocení vč. dopravy.</t>
  </si>
  <si>
    <t xml:space="preserve"> "1: 1. úsek; 100"_x000D_
 "2: 2. úsek; 2"_x000D_
 "3: 3. úsek; 7"_x000D_
 "4: 4. úsek; 1"_x000D_
 "5: Viz. půdorys - nový stav"_x000D_</t>
  </si>
  <si>
    <t xml:space="preserve"> "1: Demolice stávajícího oplocení z drátěného pletiva včetně dvou ocel sloupků sloupků, ostnatých drátů a základů s odvozem na skládku"_x000D_
 "2: 1. úsek; pletivo výšky 1800 mm; 185,15"_x000D_
 "3: 1. úsek; pletivo výšky 1600 mm; 40,06"_x000D_
 "4: 2 úsek, pletivo výšky 1800 mm; 5,61"_x000D_
 "5: 3. úsek pletivo výšky 1600 mm; 16,43"_x000D_
 "6: 5. úsek; 5,34"_x000D_
 "7: Viz. situace - demolice"_x000D_</t>
  </si>
  <si>
    <t xml:space="preserve"> "1: demolice stávajících ocelových bran oplocení vč. dvou ocelových sloupků a betonových základů s odvozem na trvalou skládku"_x000D_
 "2: jednokřídlá branka:  "_x000D_
 "3: 1. úsek 1 kus výšky 2250 mm a šířky 1150 mm; 1*2,25"_x000D_
 "4: dvoukřídlá branka:  "_x000D_
 "5: 1. úsek -  1 kus  výšky 1800 mm a šířky 6540 mm ; 1*6,54"_x000D_
 "6: 3. úsek - 1 kus výšky 1600 mm a šířky 5400 mm; 8,64"_x000D_
 "7: Viz. Situace - demolice"_x000D_</t>
  </si>
  <si>
    <t xml:space="preserve"> "1: Oplocení z pletiva pozink ocelové + poplastované PVC zelené, oka 50 x 50 , výška 1800 mm vč. napínacího drátu ve 3 řadách a napínáku s příchytkou"_x000D_
 "2: 1. úsek; 249,4*1,8"_x000D_
 "3: 2. úsek; 5*1,8"_x000D_
 "4: 3. úsek; 18*1,6"_x000D_
 "5: Viz. půdorys - nový stav"_x000D_</t>
  </si>
  <si>
    <t xml:space="preserve"> "1: brána dvoukřídlá ocelová poplastovaná PVC zelená typová kce (obsahuje 2 sloupky - pol.33817C) a zámek FAB, výplň pletivo pozink ocelové + poplastované PVC zelené s oky 50 x 50 mm"_x000D_
 "2: 1. úsek; výška 1950 mm a šířka 4037 mm ; 1,95*4,037"_x000D_
 "3: 3. úsek výšky 1550 mm a šířky 4037 mm; 1,55*4,037"_x000D_
 "4: Viz. půdorys - nový stav"_x000D_</t>
  </si>
  <si>
    <t xml:space="preserve"> "1: Poplatek za výkopek na skládce , 1 m3 = 1,8 t"_x000D_
 "2: 1. úsek; 11,31*1,808"_x000D_
 "3: Viz. Odpadové hospodářství"_x000D_</t>
  </si>
  <si>
    <t>SO 31-60-02</t>
  </si>
  <si>
    <t>OSTATNÍ (ZEMNÍ PRÁCE A SILNOPROUDÉ ROZVODY)</t>
  </si>
  <si>
    <t xml:space="preserve"> "viz polohový plán a řezy kabelovou trasou"_x000D_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</si>
  <si>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</si>
  <si>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</si>
  <si>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dodávku a montáž označovacího štítku pro kabely vn
2. Položka neobsahuje:
 X
3. Způsob měření:
Měří se v kusech</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</si>
  <si>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</si>
  <si>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 xml:space="preserve"> "viz polohový plán a tabulka kabelových vedení"_x000D_</t>
  </si>
  <si>
    <t>1. Položka obsahuje:
 – manipulace a uložení kabelu (do země, chráničky, kanálu, na rošty, na TV a pod.)
2. Položka neobsahuje:
 – příchytky, spojky, koncovky, chráničky apod.
3. Způsob měření:
Měří se metr délkový.Použití napájecí ,obcházecí vedení.</t>
  </si>
  <si>
    <t>1. Položka obsahuje:
 – všechny práce spojené s úpravou kabelů pro montáž včetně veškerého příslušentsví
2. Položka neobsahuje:
 X
3. Způsob měření:
Udává se počet kusů kompletní konstrukce nebo práce.
Použití pro položky 742551 až 7425B4</t>
  </si>
  <si>
    <t>742C23</t>
  </si>
  <si>
    <t>KABELOVÁ KONCOVKA VN VENKOVNÍ JEDNOŽÍLOVÁ PRO KABELY PŘES 6 KV OD 185 DO 300 MM2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</si>
  <si>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</si>
  <si>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 xml:space="preserve"> "viz technická zpráva"_x000D_</t>
  </si>
  <si>
    <t>1. Položka obsahuje:
 – cenu za provedení měření kabelu/ vodiče vč. vyhotovení protokolu
2. Položka neobsahuje:
 X
3. Způsob měření:
Udává se počet kusů kompletní konstrukce nebo práce.</t>
  </si>
  <si>
    <t>74A</t>
  </si>
  <si>
    <t>ZÁKLADY TV</t>
  </si>
  <si>
    <t>74A110</t>
  </si>
  <si>
    <t>ZÁKLAD TV HLOUBENÝ V JAKÉKOLIV TŘÍDĚ ZEMINY</t>
  </si>
  <si>
    <t xml:space="preserve"> "viz výkaz výměr základů, stožárů a bran"_x000D_</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</si>
  <si>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</si>
  <si>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</si>
  <si>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</si>
  <si>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</si>
  <si>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</si>
  <si>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</si>
  <si>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3. Způsob měření:
Měří se jako kus kompletní práce</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</si>
  <si>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</si>
  <si>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</si>
  <si>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</si>
  <si>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</si>
  <si>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</si>
  <si>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</si>
  <si>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</si>
  <si>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</si>
  <si>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 xml:space="preserve"> "viz stavební tabulka"_x000D_</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</si>
  <si>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</si>
  <si>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</si>
  <si>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</si>
  <si>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TV,nebo jehlanovou pilotu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</si>
  <si>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</si>
  <si>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</si>
  <si>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</si>
  <si>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74A470</t>
  </si>
  <si>
    <t>ÚPRAVA OPLOCENÍ U ZÁKLADU TV</t>
  </si>
  <si>
    <t xml:space="preserve"> "viz soupis sestavení"_x000D_</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</si>
  <si>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</si>
  <si>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</si>
  <si>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</si>
  <si>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</si>
  <si>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</si>
  <si>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</si>
  <si>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74B604</t>
  </si>
  <si>
    <t>STOŽÁR TV OCELOVÝ PŘÍHRADOVÝ TYPU BP DÉLKY 12,5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</si>
  <si>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</si>
  <si>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</si>
  <si>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</si>
  <si>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</si>
  <si>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</si>
  <si>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</si>
  <si>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74C646</t>
  </si>
  <si>
    <t>ZÁVĚS 1-2 LAN ZV, NV, OV VE VRCHOLU STOŽÁRU NEBO NAD BRÁNOU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</si>
  <si>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</si>
  <si>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74C653</t>
  </si>
  <si>
    <t>DISTANČNÍ ROZPĚRKA PRO 2-6 LAN ZV, NV, OV</t>
  </si>
  <si>
    <t>74C711</t>
  </si>
  <si>
    <t>POHON ODPOJOVAČE MOTOROVÝ</t>
  </si>
  <si>
    <t>74C712</t>
  </si>
  <si>
    <t>POHON ODPOJOVAČE RUČNÍ</t>
  </si>
  <si>
    <t>74C713</t>
  </si>
  <si>
    <t>ODPOJOVAČ NEBO ODPÍNAČ NA STOŽÁRU TV</t>
  </si>
  <si>
    <t>74C721</t>
  </si>
  <si>
    <t>KOTVENÍ SVODU Z ODPOJOVAČE S PŘIPOJENÍM NA TV</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</si>
  <si>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</si>
  <si>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</si>
  <si>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</si>
  <si>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</si>
  <si>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</si>
  <si>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</si>
  <si>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74C745</t>
  </si>
  <si>
    <t>KOTVENÍ LANA NAPÁJECÍHO PŘEVĚSU - 120 MM2 CU S IZOLACÍ</t>
  </si>
  <si>
    <t>74C752</t>
  </si>
  <si>
    <t>PODPĚRNÝ IZOLÁTOR PRO NV NA LIŠTĚ, BRÁNĚ, STOŽÁRU</t>
  </si>
  <si>
    <t>74C762</t>
  </si>
  <si>
    <t>UKONČENÍ 2 NAPÁJECÍCH KABELŮ NA STOŽÁRU, VČETNĚ OMEZOVAČE PŘEPĚTÍ</t>
  </si>
  <si>
    <t>74C773</t>
  </si>
  <si>
    <t>PŘIPEVNĚNÍ 2 KRYTŮ NA STOŽÁR P, T, BP</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</si>
  <si>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</si>
  <si>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</si>
  <si>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</si>
  <si>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</si>
  <si>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</si>
  <si>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</si>
  <si>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</si>
  <si>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</si>
  <si>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</si>
  <si>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</si>
  <si>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</si>
  <si>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</si>
  <si>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74C958</t>
  </si>
  <si>
    <t>BETONOVÝ DÍLEC</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</si>
  <si>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</si>
  <si>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</si>
  <si>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</si>
  <si>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</si>
  <si>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</si>
  <si>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</si>
  <si>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</si>
  <si>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74F3</t>
  </si>
  <si>
    <t>REVIZE, ZKOUŠKY A MĚŘENÍ TV</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</si>
  <si>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</si>
  <si>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</si>
  <si>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</si>
  <si>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</si>
  <si>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</si>
  <si>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</si>
  <si>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</si>
  <si>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</si>
  <si>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</si>
  <si>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</si>
  <si>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</si>
  <si>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</si>
  <si>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</si>
  <si>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</si>
  <si>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</si>
  <si>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</si>
  <si>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</si>
  <si>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</si>
  <si>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</si>
  <si>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 xml:space="preserve"> "určeno projektantem dle místního šetření a původní dokumentace"_x000D_</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</si>
  <si>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</si>
  <si>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74F423</t>
  </si>
  <si>
    <t>DEMONTÁŽ OCELOVÝCH STOŽÁRŮ PŘÍHRADOVÝCH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</si>
  <si>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</si>
  <si>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74F426</t>
  </si>
  <si>
    <t>DEMONTÁŽ MONTÁŽNÍ LÁVKY PRO ODPOJOVAČ</t>
  </si>
  <si>
    <t>74F441</t>
  </si>
  <si>
    <t>DEMONTÁŽ DĚLIČŮ</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</si>
  <si>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</si>
  <si>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</si>
  <si>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</si>
  <si>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</si>
  <si>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</si>
  <si>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</si>
  <si>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</si>
  <si>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74F451</t>
  </si>
  <si>
    <t>DEMONTÁŽ SVODU Z PŘEVĚSU NEBO Z ODPOJOVAČE - JEDNODUCHÉ LANO</t>
  </si>
  <si>
    <t>74F454</t>
  </si>
  <si>
    <t>DEMONTÁŽ BLESKOJISTEK A SVODIČŮ PŘEPĚTÍ</t>
  </si>
  <si>
    <t>74F461</t>
  </si>
  <si>
    <t>DEMONTÁŽ SVODŮ A UCHYCENÍ KABELU VN NA STOŽÁRU VČETNĚ KRYTU</t>
  </si>
  <si>
    <t>74F463</t>
  </si>
  <si>
    <t>DEMONTÁŽ NÁVĚSTÍ PRO ELEKTRICKÝ PROVOZ</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</si>
  <si>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</si>
  <si>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</si>
  <si>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</si>
  <si>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74F492</t>
  </si>
  <si>
    <t>SO 31-60-03</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</si>
  <si>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</si>
  <si>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742522</t>
  </si>
  <si>
    <t>KABEL VN - JEDNOŽÍLOVÝ, 3,6-AYKCY OD 95 DO 150 MM2</t>
  </si>
  <si>
    <t>1. Položka obsahuje:
 – manipulace a uložení kabelu (do země, chráničky, kanálu, na rošty, na TV a pod.)
2. Položka neobsahuje:
 – příchytky, spojky, koncovky, chráničky apod.
3. Způsob měření:
Měří se metr délkový.Použití napájecí nebo zpětné vedení.</t>
  </si>
  <si>
    <t>1. Položka obsahuje:
 – manipulace a uložení kabelu (do země, chráničky, kanálu, na rošty, na TV a pod.)
2. Položka neobsahuje:
 – příchytky, spojky, koncovky, chráničky apod.
3. Způsob měření:
Měří se metr délkový.Použití zpětné vedení.</t>
  </si>
  <si>
    <t>742A12</t>
  </si>
  <si>
    <t>KABELOVÁ KONCOVKA VN VNITŘNÍ JEDNOŽÍLOVÁ PRO KABELY DO 6 KV OD 95 DO 150 MM2</t>
  </si>
  <si>
    <t>1. Položka obsahuje:
 – všechny práce spojené s úpravou kabelů pro montáž včetně veškerého příslušentsví
2. Položka neobsahuje:
 X
3. Způsob měření:
Udává se počet kusů kompletní konstrukce nebo práce.
Použití pro položky 742521 až 742544</t>
  </si>
  <si>
    <t>742C12</t>
  </si>
  <si>
    <t>KABELOVÁ KONCOVKA VN VENKOVNÍ JEDNOŽÍLOVÁ PRO KABELY DO 6 KV OD 95 DO 150 MM2</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</si>
  <si>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</si>
  <si>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</si>
  <si>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</si>
  <si>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</si>
  <si>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</si>
  <si>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</si>
  <si>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74C935</t>
  </si>
  <si>
    <t>MEZIKOLEJOVÉ A PŘÍČNÉ LANOVÉ PROPOJENÍ KOLEJNIC (LHI,LBI,LJI)</t>
  </si>
  <si>
    <t>74F323</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</si>
  <si>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</si>
  <si>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SO 31-60-51.1</t>
  </si>
  <si>
    <t xml:space="preserve"> "`viz polohový plán a řezy kabelovou trasou` "_x000D_
 "Celkem "380 = 380,000 [B]_x000D_</t>
  </si>
  <si>
    <t xml:space="preserve"> "`viz polohový plán a řezy kabelovou trasou` "_x000D_
 "Celkem "300 = 300,000 [B]_x000D_</t>
  </si>
  <si>
    <t xml:space="preserve"> "`viz polohový plán a řezy kabelovou trasou` "_x000D_
 "Celkem "70 = 70,000 [B]_x000D_</t>
  </si>
  <si>
    <t xml:space="preserve"> "`viz polohový plán a řezy kabelovou trasou` "_x000D_
 "Celkem "10 = 10,000 [B]_x000D_</t>
  </si>
  <si>
    <t xml:space="preserve"> "`viz polohový plán a řezy kabelovou trasou` "_x000D_
 "Celkem "60 = 60,000 [B]_x000D_</t>
  </si>
  <si>
    <t xml:space="preserve"> "`viz polohový plán a řezy kabelovou trasou` "_x000D_
 "Celkem "250 = 250,000 [B]_x000D_</t>
  </si>
  <si>
    <t xml:space="preserve"> "`viz polohový plán a řezy kabelovou trasou` "_x000D_
 "Celkem "15 = 15,000 [B]_x000D_</t>
  </si>
  <si>
    <t xml:space="preserve"> "`viz polohový plán a tabulka kabelových vedení` "_x000D_
 "Celkem "1100 = 1100,000 [B]_x000D_</t>
  </si>
  <si>
    <t xml:space="preserve"> "`viz polohový plán a tabulka kabelových vedení` "_x000D_
 "Celkem "8 = 8,000 [B]_x000D_</t>
  </si>
  <si>
    <t xml:space="preserve"> "`viz technická zpráva` "_x000D_
 "Celkem "2 = 2,000 [B]_x000D_</t>
  </si>
  <si>
    <t xml:space="preserve"> "`viz výkaz výměr základů, stožárů a bran` "_x000D_
 "Celkem "775 = 775,000 [B]_x000D_</t>
  </si>
  <si>
    <t xml:space="preserve"> "`viz výkaz výměr základů, stožárů a bran` "_x000D_
 "Celkem "350 = 350,000 [B]_x000D_</t>
  </si>
  <si>
    <t xml:space="preserve"> "`viz výkaz výměr základů, stožárů a bran` "_x000D_
 "Celkem "95 = 95,000 [B]_x000D_</t>
  </si>
  <si>
    <t xml:space="preserve"> "`viz technická zpráva` "_x000D_
 "Celkem "7750 = 7750,000 [B]_x000D_</t>
  </si>
  <si>
    <t xml:space="preserve"> "`viz technická zpráva` "_x000D_
 "Celkem "1395 = 1395,000 [B]_x000D_</t>
  </si>
  <si>
    <t xml:space="preserve"> "`viz stavební tabulka` "_x000D_
 "Celkem "245 = 245,000 [B]_x000D_</t>
  </si>
  <si>
    <t xml:space="preserve"> "`viz stavební tabulka` "_x000D_
 "Celkem "580 = 580,000 [B]_x000D_</t>
  </si>
  <si>
    <t xml:space="preserve"> "`viz stavební tabulka` "_x000D_
 "Celkem "39 = 39,000 [B]_x000D_</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</si>
  <si>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</si>
  <si>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</si>
  <si>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</si>
  <si>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 xml:space="preserve"> "`viz stavební tabulka` "_x000D_
 "Celkem "5 = 5,000 [B]_x000D_</t>
  </si>
  <si>
    <t>1. Položka obsahuje:
 – materiál, montáž a dopravné za kotevní sloupek
2. Položka neobsahuje:
 X
3. Způsob měření:
Udává se počet kusů kompletní konstrukce nebo práce.</t>
  </si>
  <si>
    <t xml:space="preserve"> "`viz technická zpráva` "_x000D_
 "Celkem "35 = 35,000 [B]_x000D_</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</si>
  <si>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</si>
  <si>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</si>
  <si>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</si>
  <si>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 xml:space="preserve"> "`viz soupis sestavení` "_x000D_
 "Celkem "8 = 8,000 [B]_x000D_</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</si>
  <si>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</si>
  <si>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 xml:space="preserve"> "`viz technická zpráva` "_x000D_
 "Celkem "1162,5 = 1162,500 [B]_x000D_</t>
  </si>
  <si>
    <t>R11511</t>
  </si>
  <si>
    <t xml:space="preserve"> "`viz technická zpráva` "_x000D_
 "Celkem "90 = 90,000 [B]_x000D_</t>
  </si>
  <si>
    <t>1. Položka obsahuje:
 Položka čerpání vody na povrchu zahrnuje i potrubí, pohotovost záložní čerpací soupravy a zřízení čerpací jímky. Součástí položky je také následná demontáž a likvidace těchto zařízení
2. Položka neobsahuje:
 X
3. Způsob měření:
Udává se čas v hodinách bez pohotovostních stavů vozidla.</t>
  </si>
  <si>
    <t>74B213</t>
  </si>
  <si>
    <t>STOŽÁR TV OCELOVÝ TRUBKOVÝ JEDNODUCHÝ NA SVORNÍKY, TYPU TS219 NEBO TSI219, DÉLKY DO 10 M VČETNĚ</t>
  </si>
  <si>
    <t xml:space="preserve"> "`viz výkaz výměr základů, stožárů a bran` "_x000D_
 "Celkem "1 = 1,000 [B]_x000D_</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</si>
  <si>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</si>
  <si>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</si>
  <si>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</si>
  <si>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 xml:space="preserve"> "`viz výkaz výměr základů, stožárů a bran` "_x000D_
 "Celkem "18 = 18,000 [B]_x000D_</t>
  </si>
  <si>
    <t>74B231</t>
  </si>
  <si>
    <t>STOŽÁR TV OCELOVÝ TRUBKOVÝ JEDNODUCHÝ BRÁNOVÝ NA SVORNÍKY, TYPU TBS219 NEBO TBSI219, DÉLKY DO 10 M VČETNĚ</t>
  </si>
  <si>
    <t xml:space="preserve"> "`viz výkaz výměr základů, stožárů a bran` "_x000D_
 "Celkem "3 = 3,000 [B]_x000D_</t>
  </si>
  <si>
    <t>74B233</t>
  </si>
  <si>
    <t>STOŽÁR TV OCELOVÝ TRUBKOVÝ JEDNODUCHÝ BRÁNOVÝ NA SVORNÍKY, TYPU TBS245 NEBO TBSI245, DÉLKY DO 10 M VČETNĚ</t>
  </si>
  <si>
    <t xml:space="preserve"> "`viz výkaz výměr základů, stožárů a bran` "_x000D_
 "Celkem "6 = 6,000 [B]_x000D_</t>
  </si>
  <si>
    <t>74B411</t>
  </si>
  <si>
    <t>STOŽÁR TV OCELOVÝ TRUBKOVÝ DVOJITÝ NA SVORNÍKY, TYPU 2TS245 NEBO 2TSI245, DÉLKY DO 10 M VČETNĚ</t>
  </si>
  <si>
    <t xml:space="preserve"> "`viz výkaz výměr základů, stožárů a bran` "_x000D_
 "Celkem "2 = 2,000 [B]_x000D_</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</si>
  <si>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</si>
  <si>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</si>
  <si>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</si>
  <si>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</si>
  <si>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</si>
  <si>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</si>
  <si>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 xml:space="preserve"> "`viz výkaz výměr základů, stožárů a bran` "_x000D_
 "Celkem "10 = 10,000 [B]_x000D_</t>
  </si>
  <si>
    <t>74B602</t>
  </si>
  <si>
    <t>STOŽÁR TV OCELOVÝ PŘÍHRADOVÝ TYPU BP DÉLKY 10 M</t>
  </si>
  <si>
    <t xml:space="preserve"> "`viz výkaz výměr základů, stožárů a bran` "_x000D_
 "Celkem "16 = 16,000 [B]_x000D_</t>
  </si>
  <si>
    <t>74B603</t>
  </si>
  <si>
    <t>STOŽÁR TV OCELOVÝ PŘÍHRADOVÝ TYPU BP DÉLKY 11 M</t>
  </si>
  <si>
    <t xml:space="preserve"> "`viz výkaz výměr základů, stožárů a bran` "_x000D_
 "Celkem "23 = 23,000 [B]_x000D_</t>
  </si>
  <si>
    <t xml:space="preserve"> "`viz výkaz výměr základů, stožárů a bran` "_x000D_
 "Celkem "15 = 15,000 [B]_x000D_</t>
  </si>
  <si>
    <t>74B711</t>
  </si>
  <si>
    <t>BRÁNY NEBO VÝLOŽNÍKY - BŘEVNO TYPU 23L</t>
  </si>
  <si>
    <t xml:space="preserve"> "`viz výkaz výměr základů, stožárů a bran` "_x000D_
 "Celkem "390 = 390,000 [B]_x000D_</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</si>
  <si>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</si>
  <si>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</si>
  <si>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</si>
  <si>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 xml:space="preserve"> "`viz výkaz výměr základů, stožárů a bran` "_x000D_
 "Celkem "25 = 25,000 [B]_x000D_</t>
  </si>
  <si>
    <t>74B721</t>
  </si>
  <si>
    <t>PŘIPEVNĚNÍ BŘEVNA BRÁNY NEBO VÝLOŽNÍKU S UKONČENÍM TYPU A NA 1T</t>
  </si>
  <si>
    <t xml:space="preserve"> "`viz výkaz výměr základů, stožárů a bran` "_x000D_
 "Celkem "9 = 9,000 [B]_x000D_</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</si>
  <si>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</si>
  <si>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</si>
  <si>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</si>
  <si>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</si>
  <si>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</si>
  <si>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 xml:space="preserve"> "`viz výkaz výměr základů, stožárů a bran` "_x000D_
 "Celkem "14 = 14,000 [B]_x000D_</t>
  </si>
  <si>
    <t>74B724</t>
  </si>
  <si>
    <t>PŘIPEVNĚNÍ BŘEVNA BRÁNY NEBO VÝLOŽNÍKU KLUZNÉ S UKONČENÍM TYPU D NA BP</t>
  </si>
  <si>
    <t xml:space="preserve"> "`viz výkaz výměr základů, stožárů a bran` "_x000D_
 "Celkem "5 = 5,000 [B]_x000D_</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</si>
  <si>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</si>
  <si>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</si>
  <si>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</si>
  <si>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74B743</t>
  </si>
  <si>
    <t>VYVĚŠENÍ BŘEVNA BRÁNY NEBO VÝLOŽNÍKU NA BP</t>
  </si>
  <si>
    <t>74B830</t>
  </si>
  <si>
    <t>OCELOVÁ KONSTRUKCE NESTANDARDNÍ</t>
  </si>
  <si>
    <t xml:space="preserve"> "`viz technická zpráva` "_x000D_
 "Celkem "20 = 20,000 [B]_x000D_</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</si>
  <si>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</si>
  <si>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74B911</t>
  </si>
  <si>
    <t>PŘÍPLATEK ZA MONTÁŽ BŘEVNA BRÁNY NEBO VÝLOŽNÍKU NAD STÁVAJÍCÍM VEDENÍM</t>
  </si>
  <si>
    <t xml:space="preserve"> "`viz technická zpráva` "_x000D_
 "Celkem "15 = 15,000 [B]_x000D_</t>
  </si>
  <si>
    <t>1. Položka obsahuje:
 – příplatek za měření délky  břevna brany nebo výložníku nad stávajícím vedením pro definitivní stav
2. Položka neobsahuje:
 X
3. Způsob měření:
Udává se počet kusů kompletní montážní práce.</t>
  </si>
  <si>
    <t xml:space="preserve"> "`viz technická zpráva` "_x000D_
 "Celkem "280 = 280,000 [B]_x000D_</t>
  </si>
  <si>
    <t>74C5A3</t>
  </si>
  <si>
    <t>DEFINITIVNÍ REGULACE POHYBLIVÉHO KOTVENÍ SPOLEČNÉHO (NL A TR)</t>
  </si>
  <si>
    <t xml:space="preserve"> "`viz tabulka kotvení` "_x000D_
 "Celkem "14 = 14,000 [B]_x000D_</t>
  </si>
  <si>
    <t>1. Položka obsahuje:
 – všechny náklady na regulaci kotvení se všemi pomocnými doplňujícími pracemi vč,mechanismů
2. Položka neobsahuje:
 X
3. Způsob měření:
Udává se počet kusů kompletní konstrukce nebo práce.</t>
  </si>
  <si>
    <t>74C111</t>
  </si>
  <si>
    <t>ZÁVĚS TV NA KONZOLE BEZ PŘÍDAVNÉHO LANA</t>
  </si>
  <si>
    <t xml:space="preserve"> "`viz soupis sestavení` "_x000D_
 "Celkem "37 = 37,000 [B]_x000D_</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</si>
  <si>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</si>
  <si>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</si>
  <si>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</si>
  <si>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 xml:space="preserve"> "`viz soupis sestavení` "_x000D_
 "Celkem "32 = 32,000 [B]_x000D_</t>
  </si>
  <si>
    <t>74C134</t>
  </si>
  <si>
    <t>VÝŠKOVÁ A SMĚROVÁ REGULACE KONZOLY NEBO SIK</t>
  </si>
  <si>
    <t xml:space="preserve"> "`viz soupis sestavení` "_x000D_
 "Celkem "5 = 5,000 [B]_x000D_</t>
  </si>
  <si>
    <t>1. Položka obsahuje:
 – uvolnění a montáž stávajících závěsů troleje a nosného lana vč. potřebných mechanizmů, pomůcek a měření 
2. Položka neobsahuje:
 – závěs TV
3. Způsob měření:
Udává se počet kusů kompletní konstrukce nebo práce.</t>
  </si>
  <si>
    <t>74C136</t>
  </si>
  <si>
    <t>VODOROVNÝ POSUN SIK NA BŘEVNĚ BRÁNY</t>
  </si>
  <si>
    <t xml:space="preserve"> "`viz soupis sestavení` "_x000D_
 "Celkem "3 = 3,000 [B]_x000D_</t>
  </si>
  <si>
    <t>1. Položka obsahuje:
 – demontáž a montáž SIK vč. mechanizmů a měření
 – definitivní regulaci SIK
2. Položka neobsahuje:
 – materiál SIK a upevňovací materiál
3. Způsob měření:
Udává se počet kusů kompletní konstrukce nebo práce.</t>
  </si>
  <si>
    <t>74C221</t>
  </si>
  <si>
    <t>ZÁVĚS SESTAVY TROLEJOVÉHO VEDENÍ NA BRÁNĚ BEZ PŘÍDAVNÉHO LANA</t>
  </si>
  <si>
    <t xml:space="preserve"> "`viz soupis sestavení` "_x000D_
 "Celkem "7 = 7,000 [B]_x000D_</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</si>
  <si>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</si>
  <si>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</si>
  <si>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</si>
  <si>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 xml:space="preserve"> "`viz soupis sestavení` "_x000D_
 "Celkem "30 = 30,000 [B]_x000D_</t>
  </si>
  <si>
    <t>74C232</t>
  </si>
  <si>
    <t>ZÁVĚS SIK S PŘÍDAVNÝM LANEM</t>
  </si>
  <si>
    <t xml:space="preserve"> "`viz soupis sestavení` "_x000D_
 "Celkem "40 = 40,000 [B]_x000D_</t>
  </si>
  <si>
    <t>74C233</t>
  </si>
  <si>
    <t>ZÁVĚS SIK KOMBINOVANÝ</t>
  </si>
  <si>
    <t xml:space="preserve"> "`viz soupis sestavení` "_x000D_
 "Celkem "2 = 2,000 [B]_x000D_</t>
  </si>
  <si>
    <t>74C311</t>
  </si>
  <si>
    <t>KŘÍŽENÍ SESTAV</t>
  </si>
  <si>
    <t>74C312</t>
  </si>
  <si>
    <t>VĚŠÁK TROLEJE ZÁKLADNÍ (PEVNÝ NEBO KLUZNÝ)</t>
  </si>
  <si>
    <t xml:space="preserve"> "`viz soupis sestavení` "_x000D_
 "Celkem "200 = 200,000 [B]_x000D_</t>
  </si>
  <si>
    <t>74C313</t>
  </si>
  <si>
    <t>VĚŠÁK TROLEJE POHYBLIVÝ S PROUDOVÝM PROPOJENÍM</t>
  </si>
  <si>
    <t xml:space="preserve"> "`viz soupis sestavení` "_x000D_
 "Celkem "781 = 781,000 [B]_x000D_</t>
  </si>
  <si>
    <t>74C314</t>
  </si>
  <si>
    <t>ROZPĚRNÁ TYČ</t>
  </si>
  <si>
    <t xml:space="preserve"> "`viz soupis sestavení` "_x000D_
 "Celkem "14 = 14,000 [B]_x000D_</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</si>
  <si>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</si>
  <si>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</si>
  <si>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</si>
  <si>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 xml:space="preserve"> "`viz soupis sestavení` "_x000D_
 "Celkem "39 = 39,000 [B]_x000D_</t>
  </si>
  <si>
    <t>74C321</t>
  </si>
  <si>
    <t>SPOJKA LAN A TROLEJÍ NEIZOLOVANÁ</t>
  </si>
  <si>
    <t xml:space="preserve"> "`viz soupis sestavení` "_x000D_
 "Celkem "6 = 6,000 [B]_x000D_</t>
  </si>
  <si>
    <t>74C322</t>
  </si>
  <si>
    <t>SPOJKA LAN A TROLEJÍ IZOLOVANÁ</t>
  </si>
  <si>
    <t xml:space="preserve"> "`viz soupis sestavení` "_x000D_
 "Celkem "105 = 105,000 [B]_x000D_</t>
  </si>
  <si>
    <t>74C323</t>
  </si>
  <si>
    <t>SPOJKA TROLEJÍ SJÍZDNÁ</t>
  </si>
  <si>
    <t>74C331</t>
  </si>
  <si>
    <t>DĚLIČ V TROLEJI VČETNĚ TABULKY</t>
  </si>
  <si>
    <t xml:space="preserve"> "`viz soupis sestavení` "_x000D_
 "Celkem "15 = 15,000 [B]_x000D_</t>
  </si>
  <si>
    <t>74C341</t>
  </si>
  <si>
    <t>PEVNÝ BOD KOMPENZOVANÉ SESTAVY</t>
  </si>
  <si>
    <t>74C342</t>
  </si>
  <si>
    <t>KOTVENÍ PEVNÉHO BODU NA STOŽÁRU (VŠECH TYPŮ), 1 LANO</t>
  </si>
  <si>
    <t xml:space="preserve"> "`viz soupis sestavení` "_x000D_
 "Celkem "12 = 12,000 [B]_x000D_</t>
  </si>
  <si>
    <t>74C353</t>
  </si>
  <si>
    <t>LANO PEVNÝCH BODŮ A ODTAHŮ 50 MM2 NEREZ</t>
  </si>
  <si>
    <t xml:space="preserve"> "`viz soupis sestavení` "_x000D_
 "Celkem "660 = 660,000 [B]_x000D_</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</si>
  <si>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</si>
  <si>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</si>
  <si>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</si>
  <si>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 xml:space="preserve"> "`viz soupis sestavení` "_x000D_
 "Celkem "1 = 1,000 [B]_x000D_</t>
  </si>
  <si>
    <t>74C413</t>
  </si>
  <si>
    <t>KOTVENÍ PŘÍČNÝCH NL</t>
  </si>
  <si>
    <t>74C511</t>
  </si>
  <si>
    <t>POHYBLIVÉ KOTVENÍ SESTAVY TV NA STOŽÁRU - 8 KN</t>
  </si>
  <si>
    <t xml:space="preserve"> "`viz tabulka kotvení` "_x000D_
 "Celkem "2 = 2,000 [B]_x000D_</t>
  </si>
  <si>
    <t>74C512</t>
  </si>
  <si>
    <t>POHYBLIVÉ KOTVENÍ SESTAVY TV NA STOŽÁRU - 10 KN</t>
  </si>
  <si>
    <t xml:space="preserve"> "`viz tabulka kotvení` "_x000D_
 "Celkem "8 = 8,000 [B]_x000D_</t>
  </si>
  <si>
    <t>74C513</t>
  </si>
  <si>
    <t>POHYBLIVÉ KOTVENÍ SESTAVY TV NA STOŽÁRU - 15 KN</t>
  </si>
  <si>
    <t xml:space="preserve"> "`viz tabulka kotvení` "_x000D_
 "Celkem "4 = 4,000 [B]_x000D_</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</si>
  <si>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</si>
  <si>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</si>
  <si>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</si>
  <si>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74C561</t>
  </si>
  <si>
    <t>PEVNÉ KOTVENÍ NA STOŽÁRU DO 15 KN - SESTAVA TV</t>
  </si>
  <si>
    <t>74C571</t>
  </si>
  <si>
    <t>TAŽENÍ NOSNÉHO LANA 50 MM2 BZ, FE</t>
  </si>
  <si>
    <t xml:space="preserve"> "`viz tabulka kotvení` "_x000D_
 "Celkem "9400 = 9400,000 [B]_x000D_</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</si>
  <si>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</si>
  <si>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74C581</t>
  </si>
  <si>
    <t>TAŽENÍ TROLEJE 80 MM2 CU</t>
  </si>
  <si>
    <t xml:space="preserve"> "`viz tabulka kotvení` "_x000D_
 "Celkem "350 = 350,000 [B]_x000D_</t>
  </si>
  <si>
    <t>74C582</t>
  </si>
  <si>
    <t>TAŽENÍ TROLEJE 100 MM2 CU</t>
  </si>
  <si>
    <t xml:space="preserve"> "`viz tabulka kotvení` "_x000D_
 "Celkem "5680 = 5680,000 [B]_x000D_</t>
  </si>
  <si>
    <t>74C585</t>
  </si>
  <si>
    <t>TAŽENÍ TROLEJE 100 MM2 CU LEGOVANÁ</t>
  </si>
  <si>
    <t xml:space="preserve"> "`viz tabulka kotvení` "_x000D_
 "Celkem "2100 = 2100,000 [B]_x000D_</t>
  </si>
  <si>
    <t>74C591</t>
  </si>
  <si>
    <t>VÝŠKOVÁ REGULACE TROLEJE</t>
  </si>
  <si>
    <t xml:space="preserve"> "`viz soupis sestavení` "_x000D_
 "Celkem "10000 = 10000,000 [B]_x000D_</t>
  </si>
  <si>
    <t>1. Položka obsahuje:
 – všechny náklady na regulaci troleje s použitím mechanizmů
 – cena položky je vč. ostatních rozpočtových nákladů
2. Položka neobsahuje:
 X
3. Způsob měření:
Měří se metr délkový v ose vodiče nebo lana.</t>
  </si>
  <si>
    <t>74C595</t>
  </si>
  <si>
    <t>VÝMĚNA LANA PRO KLADKOSTROJ V KOTVENÍ NL A TR</t>
  </si>
  <si>
    <t>74C611</t>
  </si>
  <si>
    <t>PŘIPEVNĚNÍ JEDNOSTRANNÉ LIŠTY PRO KOTVENÍ ZV, NV, OV</t>
  </si>
  <si>
    <t xml:space="preserve"> "`viz soupis sestavení` "_x000D_
 "Celkem "9 = 9,000 [B]_x000D_</t>
  </si>
  <si>
    <t>74C621</t>
  </si>
  <si>
    <t>KOTVENÍ 1-3 LAN ZV, NV, OV S JEDNODUCHÝMI IZOLÁTORY</t>
  </si>
  <si>
    <t>74C632</t>
  </si>
  <si>
    <t>PŘIPEVNĚNÍ KONZOLY ZV, NV, OV PRO "V" ZÁVĚS NA STOŽÁR</t>
  </si>
  <si>
    <t>74C643</t>
  </si>
  <si>
    <t>V ZÁVĚS 1-2 LAN ZV, NV, OV</t>
  </si>
  <si>
    <t>74C671</t>
  </si>
  <si>
    <t>TAŽENÍ LANA PRO ZV, NV, OV - 120 MM2 CU</t>
  </si>
  <si>
    <t xml:space="preserve"> "`viz soupis sestavení` "_x000D_
 "Celkem "1650 = 1650,000 [B]_x000D_</t>
  </si>
  <si>
    <t xml:space="preserve"> "`viz soupis sestavení` "_x000D_
 "Celkem "19 = 19,000 [B]_x000D_</t>
  </si>
  <si>
    <t>74C714</t>
  </si>
  <si>
    <t>ODPOJOVAČ NEBO ODPÍNAČ S UZEMŇOVACÍM NOŽEM NA STOŽÁRU TV</t>
  </si>
  <si>
    <t>R74C716</t>
  </si>
  <si>
    <t>RECLOSER -VYPÍNAČ VČ KONSTRUKCE POD REKLOSER</t>
  </si>
  <si>
    <t xml:space="preserve"> "`viz soupis sestavení` "_x000D_
 "Celkem "4 = 4,000 [B]_x000D_</t>
  </si>
  <si>
    <t>74C722</t>
  </si>
  <si>
    <t>KOTVENÍ DVOU SVODŮ Z ODPOJOVAČE S PŘIPOJENÍM NA TV</t>
  </si>
  <si>
    <t xml:space="preserve"> "`viz soupis sestavení` "_x000D_
 "Celkem "11 = 11,000 [B]_x000D_</t>
  </si>
  <si>
    <t xml:space="preserve"> "`viz soupis sestavení` "_x000D_
 "Celkem "17 = 17,000 [B]_x000D_</t>
  </si>
  <si>
    <t>74C767</t>
  </si>
  <si>
    <t>PŘIPEVNĚNÍ 1-2 KABELŮ NA STOŽÁR P, T</t>
  </si>
  <si>
    <t xml:space="preserve"> "`viz soupis sestavení` "_x000D_
 "Celkem "24 = 24,000 [B]_x000D_</t>
  </si>
  <si>
    <t>74C791</t>
  </si>
  <si>
    <t>RUČNÍ TAŽENÍ LANA NAPÁJECÍCH PŘEVĚSŮ 70 MM2 BZ</t>
  </si>
  <si>
    <t xml:space="preserve"> "`viz soupis sestavení` "_x000D_
 "Celkem "170 = 170,000 [B]_x000D_</t>
  </si>
  <si>
    <t>74C810</t>
  </si>
  <si>
    <t>UPEVNĚNÍ KONZOLY - STŘEDOVÉ, STRANOVÉ</t>
  </si>
  <si>
    <t xml:space="preserve"> "`viz soupis sestavení` "_x000D_
 "Celkem "58 = 58,000 [B]_x000D_</t>
  </si>
  <si>
    <t>74C820</t>
  </si>
  <si>
    <t>UPEVNĚNÍ DVOU KONZOL</t>
  </si>
  <si>
    <t xml:space="preserve"> "`viz soupis sestavení` "_x000D_
 "Celkem "36 = 36,000 [B]_x000D_</t>
  </si>
  <si>
    <t xml:space="preserve"> "`viz soupis sestavení` "_x000D_
 "Celkem "10 = 10,000 [B]_x000D_</t>
  </si>
  <si>
    <t>74C963</t>
  </si>
  <si>
    <t>PŘIPEVNĚNÍ NÁVĚSTNÍHO ŠTÍTU NA STOŽÁR</t>
  </si>
  <si>
    <t>74C965</t>
  </si>
  <si>
    <t>PŘIPEVNĚNÍ NÁVĚSTNÍHO ŠTÍTU NA SAMOSTATNÝ SLOUPEK (VČETNĚ SLOUPKU SE ZÁKLADEM)</t>
  </si>
  <si>
    <t xml:space="preserve"> "`viz soupis sestavení` "_x000D_
 "Celkem "100 = 100,000 [B]_x000D_</t>
  </si>
  <si>
    <t>74C975</t>
  </si>
  <si>
    <t>AKTUALIZACE TV DLE KOLEJOVÝCH POSTUPŮ ZA 100 M ZPROVOZŇOVANÉ SKUPINY</t>
  </si>
  <si>
    <t xml:space="preserve"> "`viz soupis sestavení` "_x000D_
 "Celkem "114 = 114,000 [B]_x000D_</t>
  </si>
  <si>
    <t>74CF11</t>
  </si>
  <si>
    <t>TAŽNÉ HNACÍ VOZIDLO K PRACOVNÍM SOUPRAVÁM (PRO VODIČE - MONTÁŽ)</t>
  </si>
  <si>
    <t xml:space="preserve"> "945.758000 = 945,758 [A] "_x000D_
 "Celkem "945,758 = 945,758 [B]_x000D_</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</si>
  <si>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</si>
  <si>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 xml:space="preserve"> "``viz soupis sestavení` ` "_x000D_
 "Celkem "2 = 2,000 [B]_x000D_</t>
  </si>
  <si>
    <t>74C596</t>
  </si>
  <si>
    <t>ZAJIŠTĚNÍ KOTVENÍ  NL A TR VŠECH SESTAV</t>
  </si>
  <si>
    <t xml:space="preserve"> "viz tabulka kotvení "_x000D_
 "Celkem "28 = 28,000 [B]_x000D_</t>
  </si>
  <si>
    <t>74F2</t>
  </si>
  <si>
    <t>NÁTĚRY TV</t>
  </si>
  <si>
    <t>74F231</t>
  </si>
  <si>
    <t>BEZPEČNOSTNÍ PRUH NA PODPĚŘE TV ČERNOŽLUTÝ</t>
  </si>
  <si>
    <t xml:space="preserve"> "`viz technická zpráva` "_x000D_
 "Celkem "4 = 4,000 [B]_x000D_</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</si>
  <si>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</si>
  <si>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</si>
  <si>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</si>
  <si>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 xml:space="preserve"> "`viz technická zpráva` "_x000D_
 "Celkem "55 = 55,000 [B]_x000D_</t>
  </si>
  <si>
    <t>74F311</t>
  </si>
  <si>
    <t>MĚŘENÍ PARAMETRŮ TV DYNAMICKÉ (MĚŘÍCÍM VOZEM)</t>
  </si>
  <si>
    <t xml:space="preserve"> "`viz technická zpráva` "_x000D_
 "Celkem "5 = 5,000 [B]_x000D_</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</si>
  <si>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Jednotka je 1den, jedná se o 1 den pronájmu soupravy vložených vozů,lokomotivy  a měícího vozu Bohumín, výpočet je 1den pro 1elektrifikovanou kolej.</t>
  </si>
  <si>
    <t>74F312</t>
  </si>
  <si>
    <t>MĚŘENÍ PARAMETRŮ TV STATICKÉ</t>
  </si>
  <si>
    <t xml:space="preserve"> "`viz technická zpráva` "_x000D_
 "Celkem "11 = 11,000 [B]_x000D_</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</si>
  <si>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</si>
  <si>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74F313</t>
  </si>
  <si>
    <t>MĚŘENÍ ELEKTRICKÝCH VLASTNOSTÍ TV</t>
  </si>
  <si>
    <t>1. Položka obsahuje:
 – měření elektrických parametrů TV pro zpracování revize
 – dopravu  mechanismů  do prostoru stavby a zpět
2. Položka neobsahuje:
 X
3. Způsob měření:
Měří se v ks.Výpočet dle ks elektrizovaných kolejí</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</si>
  <si>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</si>
  <si>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</si>
  <si>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</si>
  <si>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</si>
  <si>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</si>
  <si>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se1 kus základu TP</t>
  </si>
  <si>
    <t xml:space="preserve"> "`viz technická zpráva` "_x000D_
 "Celkem "1 = 1,000 [B]_x000D_</t>
  </si>
  <si>
    <t xml:space="preserve"> "`viz technická zpráva` "_x000D_
 "Celkem "100 = 100,000 [B]_x000D_</t>
  </si>
  <si>
    <t>74F334</t>
  </si>
  <si>
    <t>ZAMĚŘENÍ SKUTEČNÉHO PROVEDENÍ TV 2KOLEJ. TRAŤ, MALÉ ŽST. ZA 100M</t>
  </si>
  <si>
    <t xml:space="preserve"> "`viz technická zpráva` "_x000D_
 "Celkem "12 = 12,000 [B]_x000D_</t>
  </si>
  <si>
    <t>1. Položka obsahuje:
 – geodetickou činnost po výstavbě  TV
2. Položka neobsahuje:
 X
3. Způsob měření:
Měří se 1 kus za každých 100m TV</t>
  </si>
  <si>
    <t xml:space="preserve"> "`viz technická zpráva` "_x000D_
 "Celkem "431 = 431,000 [B]_x000D_</t>
  </si>
  <si>
    <t xml:space="preserve"> "`určeno projektantem dle místního šetření a původní dokumentace` "_x000D_
 "Celkem "140 = 140,000 [B]_x000D_</t>
  </si>
  <si>
    <t>74F421</t>
  </si>
  <si>
    <t>DEMONTÁŽ KOTEVNÍCH SLOUPKŮ</t>
  </si>
  <si>
    <t xml:space="preserve"> "`určeno projektantem dle místního šetření a původní dokumentace` "_x000D_
 "Celkem "1 = 1,000 [B]_x000D_</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</si>
  <si>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</si>
  <si>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</si>
  <si>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</si>
  <si>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 xml:space="preserve"> "`určeno projektantem dle místního šetření a původní dokumentace` "_x000D_
 "Celkem "3 = 3,000 [B]_x000D_</t>
  </si>
  <si>
    <t xml:space="preserve"> "`určeno projektantem dle místního šetření a původní dokumentace` "_x000D_
 "Celkem "21 = 21,000 [B]_x000D_</t>
  </si>
  <si>
    <t>74F424</t>
  </si>
  <si>
    <t>DEMONTÁŽ BETONOVÝCH STOŽÁRŮ</t>
  </si>
  <si>
    <t xml:space="preserve"> "`určeno projektantem dle místního šetření a původní dokumentace` "_x000D_
 "Celkem "27 = 27,000 [B]_x000D_</t>
  </si>
  <si>
    <t>74F425</t>
  </si>
  <si>
    <t>DEMONTÁŽ BRAN A KRAKORCŮ (VČETNĚ VYVĚŠENÍ A UKONČENÍ)</t>
  </si>
  <si>
    <t xml:space="preserve"> "`určeno projektantem dle místního šetření a původní dokumentace` "_x000D_
 "Celkem "11 = 11,000 [B]_x000D_</t>
  </si>
  <si>
    <t>74F427</t>
  </si>
  <si>
    <t>DEMONTÁŽ OVLÁDACÍ LÁVKY PRO ODPOJOVAČ VČETNĚ ŽEBŘÍKU</t>
  </si>
  <si>
    <t xml:space="preserve"> "`určeno projektantem dle místního šetření a původní dokumentace` "_x000D_
 "Celkem "2 = 2,000 [B]_x000D_</t>
  </si>
  <si>
    <t>74F428</t>
  </si>
  <si>
    <t>DEMONTÁŽ BŘEVÍNKA (PROPOJENÍ STOŽÁROVÝCH DVOJIC)</t>
  </si>
  <si>
    <t>74F432</t>
  </si>
  <si>
    <t>DEMONTÁŽ PŘÍČNÝCH LAN SMĚROVÝCH (VČETNĚ KOTVENÍ)</t>
  </si>
  <si>
    <t>74F433</t>
  </si>
  <si>
    <t>DEMONTÁŽ OTOČNÝCH KONZOL TV VČETNĚ UPEVNĚNÍ</t>
  </si>
  <si>
    <t xml:space="preserve"> "`určeno projektantem dle místního šetření a původní dokumentace` "_x000D_
 "Celkem "41 = 41,000 [B]_x000D_</t>
  </si>
  <si>
    <t>74F435</t>
  </si>
  <si>
    <t>DEMONTÁŽ ZÁVĚSŮ TV NA BRÁNĚ</t>
  </si>
  <si>
    <t xml:space="preserve"> "`určeno projektantem dle místního šetření a původní dokumentace` "_x000D_
 "Celkem "4 = 4,000 [B]_x000D_</t>
  </si>
  <si>
    <t>74F437</t>
  </si>
  <si>
    <t>DEMONTÁŽ KONZOL ZV NEBO OV VČETNĚ ZÁVĚSŮ</t>
  </si>
  <si>
    <t xml:space="preserve"> "`určeno projektantem dle místního šetření a původní dokumentace` "_x000D_
 "Celkem "7 = 7,000 [B]_x000D_</t>
  </si>
  <si>
    <t>74F442</t>
  </si>
  <si>
    <t>DEMONTÁŽ PEVNÝCH BODŮ VČETNĚ ZAKOTVENÍ</t>
  </si>
  <si>
    <t>74F443</t>
  </si>
  <si>
    <t>DEMONTÁŽ KOTVENÍ TR NEBO NL PEVNÝCH</t>
  </si>
  <si>
    <t>74F444</t>
  </si>
  <si>
    <t>DEMONTÁŽ KOTVENÍ TR NEBO NL POHYBLIVÝCH</t>
  </si>
  <si>
    <t xml:space="preserve"> "`určeno projektantem dle místního šetření a původní dokumentace` "_x000D_
 "Celkem "5 = 5,000 [B]_x000D_</t>
  </si>
  <si>
    <t>74F455</t>
  </si>
  <si>
    <t>DEMONTÁŽ VĚŠÁKŮ TROLEJE</t>
  </si>
  <si>
    <t xml:space="preserve"> "`určeno projektantem dle místního šetření a původní dokumentace` "_x000D_
 "Celkem "350 = 350,000 [B]_x000D_</t>
  </si>
  <si>
    <t>74F456</t>
  </si>
  <si>
    <t>DEMONTÁŽ PROUDOVÝCH PROPOJENÍ PODÉLNÝCH A PŘÍČNÝCH</t>
  </si>
  <si>
    <t xml:space="preserve"> "`určeno projektantem dle místního šetření a původní dokumentace` "_x000D_
 "Celkem "20 = 20,000 [B]_x000D_</t>
  </si>
  <si>
    <t>74F457</t>
  </si>
  <si>
    <t>DEMONTÁŽ VLOŽENÝCH IZOLACÍ V PODÉLNÝCH A PŘÍČNÝCH POLÍCH</t>
  </si>
  <si>
    <t xml:space="preserve"> "`určeno projektantem dle místního šetření a původní dokumentace` "_x000D_
 "Celkem "80 = 80,000 [B]_x000D_</t>
  </si>
  <si>
    <t>74F458</t>
  </si>
  <si>
    <t>DEMONTÁŽ ROZPĚRNÝCH TYČÍ</t>
  </si>
  <si>
    <t xml:space="preserve"> "`určeno projektantem dle místního šetření a původní dokumentace` "_x000D_
 "Celkem "10 = 10,000 [B]_x000D_</t>
  </si>
  <si>
    <t>74F464</t>
  </si>
  <si>
    <t>DEMONTÁŽ TROLEJE VČETNĚ NÁSTAVKŮ, VĚŠÁKŮ, PROPOJEK A SPOJEK STŘIHÁNÍM</t>
  </si>
  <si>
    <t xml:space="preserve"> "`určeno projektantem dle místního šetření a původní dokumentace` "_x000D_
 "Celkem "2500 = 2500,000 [B]_x000D_</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</si>
  <si>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</si>
  <si>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74F469</t>
  </si>
  <si>
    <t>DEMONTÁŽ LAN ZV, NV, OV STOČENÍM NA BUBEN</t>
  </si>
  <si>
    <t xml:space="preserve"> "`určeno projektantem dle místního šetření a původní dokumentace` "_x000D_
 "Celkem "200 = 200,000 [B]_x000D_</t>
  </si>
  <si>
    <t xml:space="preserve"> "`určeno projektantem dle místního šetření a původní dokumentace` "_x000D_
 "Celkem "1400 = 1400,000 [B]_x000D_</t>
  </si>
  <si>
    <t>74F466</t>
  </si>
  <si>
    <t>DEMONTÁŽ LAN NOSNÝCH VČETNĚ NÁSTAVKŮ, PROPOJEK A SPOJEK STŘIHÁNÍM</t>
  </si>
  <si>
    <t xml:space="preserve"> "`určeno projektantem dle místního šetření a původní dokumentace` "_x000D_
 "Celkem "3000 = 3000,000 [B]_x000D_</t>
  </si>
  <si>
    <t xml:space="preserve"> "`viz technická zpráva` "_x000D_
 "Celkem "350 = 350,000 [B]_x000D_</t>
  </si>
  <si>
    <t>R015220</t>
  </si>
  <si>
    <t>912</t>
  </si>
  <si>
    <t>LIKVIDACE ODPADŮ NEKONTAMINOVANÝCH - 17 01 01 KŮLY A SLOUPY BETONOVÉ včetně dopravy</t>
  </si>
  <si>
    <t xml:space="preserve"> "`viz technická zpráva` "_x000D_
 "Celkem "40,5 = 40,500 [B]_x000D_</t>
  </si>
  <si>
    <t>R015270</t>
  </si>
  <si>
    <t>917</t>
  </si>
  <si>
    <t>LIKVIDACE ODPADŮ NEKONTAMINOVANÝCH - 17 01 03 IZOLÁTORY PORCELÁNOVÉ včetně dopravy</t>
  </si>
  <si>
    <t xml:space="preserve"> "`viz technická zpráva` "_x000D_
 "Celkem "1,1 = 1,100 [B]_x000D_</t>
  </si>
  <si>
    <t>SO 32-60-01</t>
  </si>
  <si>
    <t>74D</t>
  </si>
  <si>
    <t>OSVĚTLENÍ , ZOK A ZÁVĚSNÝ KABEL NA TV</t>
  </si>
  <si>
    <t>74E701</t>
  </si>
  <si>
    <t>DEMONTÁŽ KONZOL VČETNĚ UPEVNĚNÍ, ZÁVĚSU A DALŠÍHO PŘÍSLUŠENSTVÍ</t>
  </si>
  <si>
    <t xml:space="preserve"> "viz situace"_x000D_</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</si>
  <si>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</si>
  <si>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</si>
  <si>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</si>
  <si>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74E704</t>
  </si>
  <si>
    <t>DEMONTÁŽ SVODU DO ZEMĚ</t>
  </si>
  <si>
    <t>74E705</t>
  </si>
  <si>
    <t>DEMONTÁŽ SPOJKY</t>
  </si>
  <si>
    <t>74E706</t>
  </si>
  <si>
    <t>DEMONTÁŽ REZERVY</t>
  </si>
  <si>
    <t>74E707</t>
  </si>
  <si>
    <t>DEMONTÁŽ NOSNÉ, DISTANČNÍ NEBO KOTEVNÍ SPIRÁLY</t>
  </si>
  <si>
    <t>74E854</t>
  </si>
  <si>
    <t>DEMONTÁŽ OPTOKABELU (STOČENÍM)</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</si>
  <si>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</si>
  <si>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74ZF11</t>
  </si>
  <si>
    <t>TAŽNÉ HNACÍ VOZIDLO K PRACOVNÍM SOUPRAVÁM (PRO ZÁVĚSNÝ KABEL NA TV - MONTÁŽ)</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</si>
  <si>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</si>
  <si>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</si>
  <si>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</si>
  <si>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SO 33-60-01</t>
  </si>
  <si>
    <t>74F431</t>
  </si>
  <si>
    <t>DEMONTÁŽ LANOVÝCH PŘEVĚSŮ (VČETNĚ KOTVENÍ)</t>
  </si>
  <si>
    <t>74F438</t>
  </si>
  <si>
    <t>DEMONTÁŽ ODTAHŮ TR A NL (SPOLEČNÝCH NEBO ODDĚLENÝCH)</t>
  </si>
  <si>
    <t>74F445</t>
  </si>
  <si>
    <t>DEMONTÁŽ KOTVENÍ ZV, OV, NV VČETNĚ PŘIPEVŇOVACÍCH LIŠT</t>
  </si>
  <si>
    <t>74F468</t>
  </si>
  <si>
    <t>DEMONTÁŽ LAN ZV, NV, OV VČETNĚ PROPOJEK A SPOJEK STŘIHÁNÍM</t>
  </si>
  <si>
    <t>SO 34-60-01</t>
  </si>
  <si>
    <t>SO 37-60-01</t>
  </si>
  <si>
    <t xml:space="preserve"> "`viz výkaz výměr základů, stožárů a bran` "_x000D_
 "Celkem "930 = 930,000 [B]_x000D_</t>
  </si>
  <si>
    <t xml:space="preserve"> "`viz výkaz výměr základů, stožárů a bran` "_x000D_
 "Celkem "480 = 480,000 [B]_x000D_</t>
  </si>
  <si>
    <t xml:space="preserve"> "`viz výkaz výměr základů, stožárů a bran` "_x000D_
 "Celkem "104 = 104,000 [B]_x000D_</t>
  </si>
  <si>
    <t xml:space="preserve"> "`viz technická zpráva` "_x000D_
 "Celkem "9300 = 9300,000 [B]_x000D_</t>
  </si>
  <si>
    <t xml:space="preserve"> "`viz technická zpráva` "_x000D_
 "Celkem "1674 = 1674,000 [B]_x000D_</t>
  </si>
  <si>
    <t xml:space="preserve"> "`viz stavební tabulka` "_x000D_
 "Celkem "310 = 310,000 [B]_x000D_</t>
  </si>
  <si>
    <t xml:space="preserve"> "`viz stavební tabulka` "_x000D_
 "Celkem "668 = 668,000 [B]_x000D_</t>
  </si>
  <si>
    <t xml:space="preserve"> "`viz stavební tabulka` "_x000D_
 "Celkem "82 = 82,000 [B]_x000D_</t>
  </si>
  <si>
    <t xml:space="preserve"> "`viz stavební tabulka` "_x000D_
 "Celkem "6 = 6,000 [B]_x000D_</t>
  </si>
  <si>
    <t>74A350</t>
  </si>
  <si>
    <t>KORUGOVANÁ ROURA PRO ZÁKLAD TV</t>
  </si>
  <si>
    <t>1. Položka obsahuje:
 –  materiál, dopravu a montáž korugované PVC roury, včetně zálivky a hlavičky základu
2. Položka neobsahuje:
 X
3. Způsob měření:
Měří se metr délkový.</t>
  </si>
  <si>
    <t xml:space="preserve"> "`viz technická zpráva` "_x000D_
 "Celkem "32 = 32,000 [B]_x000D_</t>
  </si>
  <si>
    <t>74B116</t>
  </si>
  <si>
    <t>STOŽÁR TV OCELOVÝ TRUBKOVÝ DO DUTINY, TYPU T245 NEBO TB245,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</si>
  <si>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</si>
  <si>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 xml:space="preserve"> "`viz výkaz výměr základů, stožárů a bran` "_x000D_
 "Celkem "52 = 52,000 [B]_x000D_</t>
  </si>
  <si>
    <t>74B217</t>
  </si>
  <si>
    <t>STOŽÁR TV OCELOVÝ TRUBKOVÝ JEDNODUCHÝ NA SVORNÍKY, TYPU TS324 NEBO TSI324, DÉLKY DO 10 M VČETNĚ</t>
  </si>
  <si>
    <t xml:space="preserve"> "`viz výkaz výměr základů, stožárů a bran` "_x000D_
 "Celkem "8 = 8,000 [B]_x000D_</t>
  </si>
  <si>
    <t xml:space="preserve"> "`viz výkaz výměr základů, stožárů a bran` "_x000D_
 "Celkem "26 = 26,000 [B]_x000D_</t>
  </si>
  <si>
    <t xml:space="preserve"> "`viz výkaz výměr základů, stožárů a bran` "_x000D_
 "Celkem "24 = 24,000 [B]_x000D_</t>
  </si>
  <si>
    <t xml:space="preserve"> "`viz výkaz výměr základů, stožárů a bran` "_x000D_
 "Celkem "11 = 11,000 [B]_x000D_</t>
  </si>
  <si>
    <t xml:space="preserve"> "`viz výkaz výměr základů, stožárů a bran` "_x000D_
 "Celkem "420 = 420,000 [B]_x000D_</t>
  </si>
  <si>
    <t xml:space="preserve"> "`viz výkaz výměr základů, stožárů a bran` "_x000D_
 "Celkem "195 = 195,000 [B]_x000D_</t>
  </si>
  <si>
    <t xml:space="preserve"> "`viz výkaz výměr základů, stožárů a bran` "_x000D_
 "Celkem "20 = 20,000 [B]_x000D_</t>
  </si>
  <si>
    <t xml:space="preserve"> "`viz výkaz výměr základů, stožárů a bran` "_x000D_
 "Celkem "4 = 4,000 [B]_x000D_</t>
  </si>
  <si>
    <t xml:space="preserve"> "`viz výkaz výměr základů, stožárů a bran` "_x000D_
 "Celkem "19 = 19,000 [B]_x000D_</t>
  </si>
  <si>
    <t xml:space="preserve"> "`viz výkaz výměr základů, stožárů a bran` "_x000D_
 "Celkem "17 = 17,000 [B]_x000D_</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</si>
  <si>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</si>
  <si>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</si>
  <si>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</si>
  <si>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</si>
  <si>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</si>
  <si>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t>
  </si>
  <si>
    <t xml:space="preserve"> "`viz technická zpráva` "_x000D_
 "Celkem "490 = 490,000 [B]_x000D_</t>
  </si>
  <si>
    <t xml:space="preserve"> "viz tabulka kotvení "_x000D_
 "Celkem "42 = 42,000 [B]_x000D_</t>
  </si>
  <si>
    <t xml:space="preserve"> "`viz soupis sestavení` "_x000D_
 "Celkem "56 = 56,000 [B]_x000D_</t>
  </si>
  <si>
    <t xml:space="preserve"> "`viz soupis sestavení` "_x000D_
 "Celkem "55 = 55,000 [B]_x000D_</t>
  </si>
  <si>
    <t xml:space="preserve"> "`viz soupis sestavení` "_x000D_
 "Celkem "48 = 48,000 [B]_x000D_</t>
  </si>
  <si>
    <t xml:space="preserve"> "`viz soupis sestavení` "_x000D_
 "Celkem "350 = 350,000 [B]_x000D_</t>
  </si>
  <si>
    <t xml:space="preserve"> "`viz soupis sestavení` "_x000D_
 "Celkem "1100 = 1100,000 [B]_x000D_</t>
  </si>
  <si>
    <t xml:space="preserve"> "`viz soupis sestavení` "_x000D_
 "Celkem "46 = 46,000 [B]_x000D_</t>
  </si>
  <si>
    <t xml:space="preserve"> "`viz soupis sestavení` "_x000D_
 "Celkem "85 = 85,000 [B]_x000D_</t>
  </si>
  <si>
    <t>74C344</t>
  </si>
  <si>
    <t>KOTVENÍ PEVNÉHO BODU NA JEDNODUCHOU BRÁNU</t>
  </si>
  <si>
    <t>74C351</t>
  </si>
  <si>
    <t>LANO PEVNÝCH BODŮ A ODTAHŮ 50 MM2 BZ NEBO FE</t>
  </si>
  <si>
    <t>74C411</t>
  </si>
  <si>
    <t>KOTVENÍ SMĚROVÝCH LAN PEVNÉ, 1 NEBO 2 LANA 50-70 MM2</t>
  </si>
  <si>
    <t>74C412</t>
  </si>
  <si>
    <t>KOTVENÍ SMĚROVÝCH LAN PÉROVÉ, 1 NEBO 2 LANA 50-70 MM2</t>
  </si>
  <si>
    <t>74C441</t>
  </si>
  <si>
    <t>TAŽENÍ SMĚROVÝCH A PŘÍČNÝCH LAN 50 MM2 BZ NEBO FE</t>
  </si>
  <si>
    <t xml:space="preserve"> "`viz tabulka kotvení` "_x000D_
 "Celkem "30 = 30,000 [B]_x000D_</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</si>
  <si>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</si>
  <si>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 xml:space="preserve"> "`viz tabulka kotvení` "_x000D_
 "Celkem "13 = 13,000 [B]_x000D_</t>
  </si>
  <si>
    <t xml:space="preserve"> "`viz tabulka kotvení` "_x000D_
 "Celkem "13000 = 13000,000 [B]_x000D_</t>
  </si>
  <si>
    <t xml:space="preserve"> "`viz tabulka kotvení` "_x000D_
 "Celkem "4000 = 4000,000 [B]_x000D_</t>
  </si>
  <si>
    <t xml:space="preserve"> "`viz tabulka kotvení` "_x000D_
 "Celkem "1500 = 1500,000 [B]_x000D_</t>
  </si>
  <si>
    <t xml:space="preserve"> "`viz tabulka kotvení` "_x000D_
 "Celkem "4400 = 4400,000 [B]_x000D_</t>
  </si>
  <si>
    <t xml:space="preserve"> "`viz tabulka kotvení` "_x000D_
 "Celkem "21 = 21,000 [B]_x000D_</t>
  </si>
  <si>
    <t xml:space="preserve"> "`viz soupis sestavení` "_x000D_
 "Celkem "22 = 22,000 [B]_x000D_</t>
  </si>
  <si>
    <t>74C732</t>
  </si>
  <si>
    <t>PŘEKLENUTÍ VLOŽENÉ IZOLACE</t>
  </si>
  <si>
    <t xml:space="preserve"> "`viz soupis sestavení` "_x000D_
 "Celkem "26 = 26,000 [B]_x000D_</t>
  </si>
  <si>
    <t xml:space="preserve"> "`viz soupis sestavení` "_x000D_
 "Celkem "13 = 13,000 [B]_x000D_</t>
  </si>
  <si>
    <t>74C766</t>
  </si>
  <si>
    <t>UKONČENÍ 2 NAPÁJECÍCH KABELŮ NA STOŽÁRU S POJISTOVÝM SPODKEM A OMEZOVAČEM PŘEPĚTÍ</t>
  </si>
  <si>
    <t xml:space="preserve"> "`viz soupis sestavení` "_x000D_
 "Celkem "16 = 16,000 [B]_x000D_</t>
  </si>
  <si>
    <t xml:space="preserve"> "`viz soupis sestavení` "_x000D_
 "Celkem "500 = 500,000 [B]_x000D_</t>
  </si>
  <si>
    <t xml:space="preserve"> "`viz soupis sestavení` "_x000D_
 "Celkem "120 = 120,000 [B]_x000D_</t>
  </si>
  <si>
    <t xml:space="preserve"> "`viz soupis sestavení` "_x000D_
 "Celkem "18 = 18,000 [B]_x000D_</t>
  </si>
  <si>
    <t>74C964</t>
  </si>
  <si>
    <t>PŘIPEVNĚNÍ NÁVĚSTNÍHO ŠTÍTU DO SESTAVY TV</t>
  </si>
  <si>
    <t xml:space="preserve"> "`viz soupis sestavení` "_x000D_
 "Celkem "50 = 50,000 [B]_x000D_</t>
  </si>
  <si>
    <t xml:space="preserve"> "`viz soupis sestavení` "_x000D_
 "Celkem "122 = 122,000 [B]_x000D_</t>
  </si>
  <si>
    <t xml:space="preserve"> "`viz soupis sestavení` "_x000D_
 "Celkem "20 = 20,000 [B]_x000D_</t>
  </si>
  <si>
    <t xml:space="preserve"> "909.091000 = 909,091 [A] "_x000D_
 "Celkem "909,091 = 909,091 [B]_x000D_</t>
  </si>
  <si>
    <t xml:space="preserve"> "`viz technická zpráva` "_x000D_
 "Celkem "10 = 10,000 [B]_x000D_</t>
  </si>
  <si>
    <t xml:space="preserve"> "`viz technická zpráva` "_x000D_
 "Celkem "8 = 8,000 [B]_x000D_</t>
  </si>
  <si>
    <t xml:space="preserve"> "`viz technická zpráva` "_x000D_
 "Celkem "6 = 6,000 [B]_x000D_</t>
  </si>
  <si>
    <t xml:space="preserve"> "`viz technická zpráva` "_x000D_
 "Celkem "75 = 75,000 [B]_x000D_</t>
  </si>
  <si>
    <t xml:space="preserve"> "`viz technická zpráva` "_x000D_
 "Celkem "80 = 80,000 [B]_x000D_</t>
  </si>
  <si>
    <t xml:space="preserve"> "`viz technická zpráva` "_x000D_
 "Celkem "812,333 = 812,333 [B]_x000D_</t>
  </si>
  <si>
    <t xml:space="preserve"> "`určeno projektantem dle místního šetření a původní dokumentace` "_x000D_
 "Celkem "210 = 210,000 [B]_x000D_</t>
  </si>
  <si>
    <t xml:space="preserve"> "`určeno projektantem dle místního šetření a původní dokumentace` "_x000D_
 "Celkem "65 = 65,000 [B]_x000D_</t>
  </si>
  <si>
    <t xml:space="preserve"> "`určeno projektantem dle místního šetření a původní dokumentace` "_x000D_
 "Celkem "23 = 23,000 [B]_x000D_</t>
  </si>
  <si>
    <t xml:space="preserve"> "`určeno projektantem dle místního šetření a původní dokumentace` "_x000D_
 "Celkem "16 = 16,000 [B]_x000D_</t>
  </si>
  <si>
    <t xml:space="preserve"> "`určeno projektantem dle místního šetření a původní dokumentace` "_x000D_
 "Celkem "14 = 14,000 [B]_x000D_</t>
  </si>
  <si>
    <t xml:space="preserve"> "`určeno projektantem dle místního šetření a původní dokumentace` "_x000D_
 "Celkem "60 = 60,000 [B]_x000D_</t>
  </si>
  <si>
    <t>74F434</t>
  </si>
  <si>
    <t>DEMONTÁŽ KONZOL SIK VČETNĚ ZÁVĚSŮ</t>
  </si>
  <si>
    <t xml:space="preserve"> "`určeno projektantem dle místního šetření a původní dokumentace` "_x000D_
 "Celkem "15 = 15,000 [B]_x000D_</t>
  </si>
  <si>
    <t xml:space="preserve"> "`určeno projektantem dle místního šetření a původní dokumentace` "_x000D_
 "Celkem "6 = 6,000 [B]_x000D_</t>
  </si>
  <si>
    <t xml:space="preserve"> "`určeno projektantem dle místního šetření a původní dokumentace` "_x000D_
 "Celkem "12 = 12,000 [B]_x000D_</t>
  </si>
  <si>
    <t xml:space="preserve"> "`určeno projektantem dle místního šetření a původní dokumentace` "_x000D_
 "Celkem "450 = 450,000 [B]_x000D_</t>
  </si>
  <si>
    <t xml:space="preserve"> "`určeno projektantem dle místního šetření a původní dokumentace` "_x000D_
 "Celkem "4500 = 4500,000 [B]_x000D_</t>
  </si>
  <si>
    <t xml:space="preserve"> "`určeno projektantem dle místního šetření a původní dokumentace` "_x000D_
 "Celkem "4900 = 4900,000 [B]_x000D_</t>
  </si>
  <si>
    <t xml:space="preserve"> "`určeno projektantem dle místního šetření a původní dokumentace` "_x000D_
 "Celkem "1300 = 1300,000 [B]_x000D_</t>
  </si>
  <si>
    <t xml:space="preserve"> "`určeno projektantem dle místního šetření a původní dokumentace` "_x000D_
 "Celkem "2100 = 2100,000 [B]_x000D_</t>
  </si>
  <si>
    <t xml:space="preserve"> "`viz technická zpráva` "_x000D_
 "Celkem "525 = 525,000 [B]_x000D_</t>
  </si>
  <si>
    <t xml:space="preserve"> "`viz technická zpráva` "_x000D_
 "Celkem "1,8 = 1,800 [B]_x000D_</t>
  </si>
  <si>
    <t xml:space="preserve"> "`viz technická zpráva` "_x000D_
 "Celkem "0,7 = 0,700 [B]_x000D_</t>
  </si>
  <si>
    <t>SO 37-60-02</t>
  </si>
  <si>
    <t>SO 39-60-01</t>
  </si>
  <si>
    <t>položka zahrnuje dodávku protlačovaného potrubí a veškeré pomocné práce (startovací zařízení, startovací a cílová jáma, opěrné a vodící bloky a pod.)</t>
  </si>
  <si>
    <t>742541</t>
  </si>
  <si>
    <t>KABEL VN - JEDNOŽÍLOVÝ, 6-CHBU DO 70 MM2</t>
  </si>
  <si>
    <t>74B313</t>
  </si>
  <si>
    <t>STOŽÁR TV OCELOVÝ PROFILOVÝ NA SVORNÍKY, TYPU DS14, DÉLKY DO 10 M VČETNĚ</t>
  </si>
  <si>
    <t>74B601</t>
  </si>
  <si>
    <t>STOŽÁR TV OCELOVÝ PŘÍHRADOVÝ TYPU BP DÉLKY 9 M</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</si>
  <si>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</si>
  <si>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</si>
  <si>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</si>
  <si>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</si>
  <si>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</si>
  <si>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</si>
  <si>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 xml:space="preserve"> "viz tabulka kotvení"_x000D_</t>
  </si>
  <si>
    <t>74C5A1</t>
  </si>
  <si>
    <t>DEFINITIVNÍ REGULACE POHYBLIVÉHO KOTVENÍ TROLEJE</t>
  </si>
  <si>
    <t>74C763</t>
  </si>
  <si>
    <t>UKONČENÍ 3 NAPÁJECÍCH KABELŮ NA STOŽÁRU, VČETNĚ OMEZOVAČE PŘEPĚTÍ</t>
  </si>
  <si>
    <t>74C782</t>
  </si>
  <si>
    <t>PŘIPOJENÍ ZPĚTNÉHO VEDENÍ NA KOLEJNICOVÝ STYKOVÝ TRANSFORMÁTOR BEZ UKONČENÍ LAN</t>
  </si>
  <si>
    <t>74C931</t>
  </si>
  <si>
    <t>KONZOLA PRO OCHRANNÉ LANO NA STOŽÁRU VŠECH TYPŮ NEBO BRÁNĚ</t>
  </si>
  <si>
    <t>74C932</t>
  </si>
  <si>
    <t>KOTVENÍ OCHRANNÉHO LANA NA STOŽÁRU - JEDNODUCHÉ, DVOJITÉ</t>
  </si>
  <si>
    <t>74C943</t>
  </si>
  <si>
    <t>TAŽENÍ OCHRANNÉHO LANA 50 MM2 BZ</t>
  </si>
  <si>
    <t xml:space="preserve"> 558.788000 = 558,788 [A]_x000D_</t>
  </si>
  <si>
    <t>74F449</t>
  </si>
  <si>
    <t>DEMONTÁŽ KOTVENÍ PŘEVĚSU - DVOJITÉ NEBO TROJITÉ LANO</t>
  </si>
  <si>
    <t>74F465</t>
  </si>
  <si>
    <t>DEMONTÁŽ TROLEJE VČETNĚ NÁSTAVKŮ STOČENÍM NA BUBEN</t>
  </si>
  <si>
    <t>74F467</t>
  </si>
  <si>
    <t>DEMONTÁŽ LAN NOSNÝCH VČETNĚ NÁSTAVKŮ STOČENÍM NA BUBEN</t>
  </si>
  <si>
    <t>SO 31-40-52</t>
  </si>
  <si>
    <t>Převedení vody potrubím DN do 100</t>
  </si>
  <si>
    <t>URS - 2022-II</t>
  </si>
  <si>
    <t xml:space="preserve"> "`1:  předpoklad`
 `2:  5+6`
 `3: 11; výměra položky` "_x000D_
 "Celkem "11 = 11,000 [B]_x000D_</t>
  </si>
  <si>
    <t>Čerpání vody na dopravní výšku do 10 m průměrný přítok do 500 l/min</t>
  </si>
  <si>
    <t xml:space="preserve"> "`1:  předpoklad`
 `2:  16`
 `3: 16; výměra položky` "_x000D_
 "Celkem "16 = 16,000 [B]_x000D_</t>
  </si>
  <si>
    <t>121151103</t>
  </si>
  <si>
    <t>Sejmutí ornice plochy do 100 m2 tl vrstvy do 200 mm strojně</t>
  </si>
  <si>
    <t xml:space="preserve"> "`1:  6*7,5*0,2`
 `2: 9; výměra položky` "_x000D_
 "Celkem "9 = 9,000 [B]_x000D_</t>
  </si>
  <si>
    <t>131251100</t>
  </si>
  <si>
    <t>Hloubení jam nezapažených v hornině třídy těžitelnosti I skupiny 3 objem do 20 m3 strojně</t>
  </si>
  <si>
    <t xml:space="preserve"> "`1:  htú -0,8`
 `2:  6*7,5*(0,5+0,5+0,15+0,15)*1/4`
 `3: 14,625; výměra položky` "_x000D_
 "Celkem "14,625 = 14,625 [B]_x000D_</t>
  </si>
  <si>
    <t>132251101</t>
  </si>
  <si>
    <t>Hloubení rýh nezapažených š do 800 mm v hornině třídy těžitelnosti I skupiny 3 objem do 20 m3 - strojně</t>
  </si>
  <si>
    <t xml:space="preserve"> "`1:  pasy -1,5`
 `2:  0,7*0,6*(3,905+4,96+1,2)*2`
 `3:  deštová kanalizace + šachta`
 `4:  (0,76+5,135+1)*0,6*1,5`
 `5:  Součet`
 `6: 14,661; výměra položky` "_x000D_
 "Celkem "14,661 = 14,661 [B]_x000D_</t>
  </si>
  <si>
    <t>133251101</t>
  </si>
  <si>
    <t>Hloubení šachet nezapažených v hornině třídy těžitelnosti I skupiny 3 objem do 20 m3</t>
  </si>
  <si>
    <t xml:space="preserve"> "`1:  čerpací jímky`
 `2:  3,14*0,3*0,3*1/4*1*2`
 `3:  prostupy do stáv budovy`
 `4:  1,5*1,2*1,2*(2+2)`
 `5:  Součet`
 `6: 8,781; výměra položky` "_x000D_
 "Celkem "8,781 = 8,781 [B]_x000D_</t>
  </si>
  <si>
    <t xml:space="preserve"> "`1:  výkopy`
 `2:  14,625+14,625+8,781`
 `3:  násypy`
 `4:  16,598`
 `5:  Součet`
 `6: 54,629; výměra položky` "_x000D_
 "Celkem "54,629 = 54,629 [B]_x000D_</t>
  </si>
  <si>
    <t xml:space="preserve"> "`1:  výkopy`
 `2:  14,625+14,625+8,781`
 `3:  násypy`
 `4:  -16,598`
 `5:  Součet`
 `6: 21,433; výměra položky` "_x000D_
 "Celkem "21,433 = 21,433 [B]_x000D_</t>
  </si>
  <si>
    <t xml:space="preserve"> "`1:  21,433*5 Přepočtené koeficientem množství2: 107,165; výměra položky` "_x000D_
 "Celkem "107,165 = 107,165 [B]_x000D_</t>
  </si>
  <si>
    <t xml:space="preserve"> "`1:  ze stáv zeminy`
 `2:  htú -0,8`
 `3:  6*7,5*(0,5+0,5+0,15+0,15)*1/4+0,141`
 `4:  -5,26*6,16*(0,5+0,5+0,15+0,15)*1/4`
 `5:  deštová kanalizace + šachta`
 `6:  (0,76+5,135+1)*0,6*0,9`
 `7:  prostupy do stáv budovy`
 `8:  1,5*1,2*1,2*(2+2)`
 `9:  Součet`
 `10: 16,598; výměra položky` "_x000D_
 "Celkem "16,598 = 16,598 [B]_x000D_</t>
  </si>
  <si>
    <t xml:space="preserve"> "`1:  deštová kanalizace + šachta`
 `2:  (0,76+5,135+1)*0,6*0,6`
 `3:  2,482*2 Přepočtené koeficientem množství4: 2,482; výměra položky` "_x000D_
 "Celkem "2,482 = 2,482 [B]_x000D_</t>
  </si>
  <si>
    <t xml:space="preserve"> "`1:  6*7,5`
 `2: 45; výměra položky` "_x000D_
 "Celkem "45 = 45,000 [B]_x000D_</t>
  </si>
  <si>
    <t xml:space="preserve"> "`1:  podklad beton`
 `2:  5,26*6,16`
 `3:  32,402*1,15 Přepočtené koeficientem množství4: 32,402; výměra položky` "_x000D_
 "Celkem "32,402 = 32,402 [B]_x000D_</t>
  </si>
  <si>
    <t xml:space="preserve"> "`1:  podklad beton`
 `2:  0,1*5,26*6,16`
 `3: 3,24; výměra položky` "_x000D_
 "Celkem "3,24 = 3,240 [B]_x000D_</t>
  </si>
  <si>
    <t xml:space="preserve"> "`1:  základ deska`
 `2:  0,2*5,18*6`
 `3: 6,216; výměra položky` "_x000D_
 "Celkem "6,216 = 6,216 [B]_x000D_</t>
  </si>
  <si>
    <t xml:space="preserve"> "`1:  podklad beton`
 `2:  0,1*(5,26+6,16)*2`
 `3:  želbet deska`
 `4:  0,2*(5,18+6)*2`
 `5:  Součet`
 `6: 6,756; výměra položky` "_x000D_
 "Celkem "6,756 = 6,756 [B]_x000D_</t>
  </si>
  <si>
    <t xml:space="preserve"> "6.756000 = 6,756 [A] "_x000D_
 "Celkem "6,756 = 6,756 [B]_x000D_</t>
  </si>
  <si>
    <t xml:space="preserve"> "`1:  předpoklad 170 kg/m3`
 `2:  6,216*0,17`
 `3: 1,057; výměra položky` "_x000D_
 "Celkem "1,057 = 1,057 [B]_x000D_</t>
  </si>
  <si>
    <t xml:space="preserve"> "`1:  podklad beton`
 `2:  5,26*6,16*4,44*1,1/1000`
 `3: 0,158; výměra položky` "_x000D_
 "Celkem "0,158 = 0,158 [B]_x000D_</t>
  </si>
  <si>
    <t xml:space="preserve"> "`1:  pasy -1,5`
 `2:  0,7*0,6*(5,26+6,16)*2`
 `3: 9,593; výměra položky` "_x000D_
 "Celkem "9,593 = 9,593 [B]_x000D_</t>
  </si>
  <si>
    <t xml:space="preserve"> "`1:  pasy -1,5`
 `2:  0,1*(5,26+6,16)*2`
 `3: 2,284; výměra položky` "_x000D_
 "Celkem "2,284 = 2,284 [B]_x000D_</t>
  </si>
  <si>
    <t xml:space="preserve"> "2.284000 = 2,284 [A] "_x000D_
 "Celkem "2,284 = 2,284 [B]_x000D_</t>
  </si>
  <si>
    <t>274353122</t>
  </si>
  <si>
    <t>Bednění kotevních otvorů v základových pásech průřezu přes 0,02 do 0,05 m2 hl přes 0,5 do 1 m</t>
  </si>
  <si>
    <t xml:space="preserve"> "`1:  instal šachta`
 `2:  0,5*(4,38*2+0,45*3)`
 `3: 5,055; výměra položky` "_x000D_
 "Celkem "5,055 = 5,055 [B]_x000D_</t>
  </si>
  <si>
    <t xml:space="preserve"> "`1:  základ stěny`
 `2:  0,5*(5,16+6)*2`
 `3: 11,16; výměra položky` "_x000D_
 "Celkem "11,16 = 11,160 [B]_x000D_</t>
  </si>
  <si>
    <t xml:space="preserve"> "`1:  předpoklad 16 m/m2`
 `2:  (5,055+11,16)*16*0,888*1,1/1000`
 `3: 0,253; výměra položky` "_x000D_
 "Celkem "0,253 = 0,253 [B]_x000D_</t>
  </si>
  <si>
    <t>Zdivo jednovrstvé tepelně izolační z cihel broušených P10 s vnitřní izolací z minerální vlny na - tenkovrstvou maltu U přes 0,18 do 0,22 W/m2K tl 380</t>
  </si>
  <si>
    <t xml:space="preserve"> "`1:  1np`
 `2:  4,25*(5,28+6,16)*2`
 `3:  -(1,2*1,4+1,2*2,35)`
 `4:  atika`
 `5:  0,5*(5,28+6,16)*2`
 `6:  Součet`
 `7: 104,18; výměra položky` "_x000D_
 "Celkem "104,18 = 104,180 [B]_x000D_</t>
  </si>
  <si>
    <t>311238967</t>
  </si>
  <si>
    <t>Zakládací vrstva zdiva z cihel broušených hydrofobizovaných s integrovanou izolací tloušťky 300 mm</t>
  </si>
  <si>
    <t xml:space="preserve"> "`1:  1np`
 `2:  (5,28+6,16)*2`
 `3: 22,88; výměra položky` "_x000D_
 "Celkem "22,88 = 22,880 [B]_x000D_</t>
  </si>
  <si>
    <t xml:space="preserve"> "`1:  1np`
 `2:  4+5`
 `3: 9; výměra položky` "_x000D_
 "Celkem "9 = 9,000 [B]_x000D_</t>
  </si>
  <si>
    <t xml:space="preserve"> "`1:  1np`
 `2:  1,2`
 `3: 1,2; výměra položky` "_x000D_
 "Celkem "1,2 = 1,200 [B]_x000D_</t>
  </si>
  <si>
    <t>349231811</t>
  </si>
  <si>
    <t>Přizdívka ostění s ozubem z cihel tl přes 80 do 150 mm</t>
  </si>
  <si>
    <t xml:space="preserve"> "`1:  1np`
 `2:  0,2*(1,2+2,35*2)`
 `3: 1,18; výměra položky` "_x000D_
 "Celkem "1,18 = 1,180 [B]_x000D_</t>
  </si>
  <si>
    <t>388995215</t>
  </si>
  <si>
    <t>Chránička kabelů z trub HDPE v římse DN 200</t>
  </si>
  <si>
    <t xml:space="preserve"> "`1:  chráničky`
 `2:  2,5*4+1*2+2,5*(2+2)`
 `3: 22; výměra položky` "_x000D_
 "Celkem "22 = 22,000 [B]_x000D_</t>
  </si>
  <si>
    <t>411121125</t>
  </si>
  <si>
    <t>Montáž prefabrikovaných ŽB stropů ze stropních panelů š 1200 mm dl přes 3800 do 7000 mm</t>
  </si>
  <si>
    <t xml:space="preserve"> "`1:  1np`
 `2:  5`
 `3:  1np`
 `4:  5*4,7`
 `5: 5; výměra položky` "_x000D_
 "Celkem "5 = 5,000 [B]_x000D_</t>
  </si>
  <si>
    <t xml:space="preserve"> "`1:  výztuž do spár panelů`
 `2:  23,5*2*0,888*1,1/1000`
 `3: 0,046; výměra položky` "_x000D_
 "Celkem "0,046 = 0,046 [B]_x000D_</t>
  </si>
  <si>
    <t xml:space="preserve"> "`1:  1np pod stropem`
 `2:  (5,26+6,16)*2`
 `3:  1np v úrovní stropu`
 `4:  (5,26+6,16)*2`
 `5:  Součet`
 `6: 45,68; výměra položky` "_x000D_
 "Celkem "45,68 = 45,680 [B]_x000D_</t>
  </si>
  <si>
    <t xml:space="preserve"> "`1:  1np pod stropem`
 `2:  0,25*0,22*(5,26+6,16)*2`
 `3:  1np v úrovní stropu`
 `4:  0,21*0,12*(5,26+6,16)*2`
 `5:  atika`
 `6:  0,1*0,38*5,295*2`
 `7:  Součet`
 `8: 2,234; výměra položky` "_x000D_
 "Celkem "2,234 = 2,234 [B]_x000D_</t>
  </si>
  <si>
    <t xml:space="preserve"> "`1:  1np pod stropem`
 `2:  0,25*(5,26+6,16)*2`
 `3:  1np v úrovní stropu`
 `4:  0,05*(5,26+6,16)*2`
 `5:  atika`
 `6:  0,1*2*5,295*2`
 `7:  Součet`
 `8: 8,97; výměra položky` "_x000D_
 "Celkem "8,97 = 8,970 [B]_x000D_</t>
  </si>
  <si>
    <t xml:space="preserve"> "8.970000 = 8,970 [A] "_x000D_
 "Celkem "8,97 = 8,970 [B]_x000D_</t>
  </si>
  <si>
    <t xml:space="preserve"> "`1:  předpoklad 170 kg/m3`
 `2:  2,234*0,17`
 `3: 0,38; výměra položky` "_x000D_
 "Celkem "0,38 = 0,380 [B]_x000D_</t>
  </si>
  <si>
    <t xml:space="preserve"> "24.400000 = 24,400 [A] "_x000D_
 "Celkem "24,4 = 24,400 [B]_x000D_</t>
  </si>
  <si>
    <t xml:space="preserve"> "`1:  přechody různých materiálů - předpoklad 25%`
 `2:  24,4*0,25`
 `3: 6,1; výměra položky` "_x000D_
 "Celkem "6,1 = 6,100 [B]_x000D_</t>
  </si>
  <si>
    <t xml:space="preserve"> "`1:  1np`
 `2:  24,4`
 `3: 24,4; výměra položky` "_x000D_
 "Celkem "24,4 = 24,400 [B]_x000D_</t>
  </si>
  <si>
    <t>611325416</t>
  </si>
  <si>
    <t>Oprava vnitřní vápenocementové hladké omítky stropů v rozsahu plochy do 10 % s celoplošným - přeštukováním</t>
  </si>
  <si>
    <t xml:space="preserve"> "`1:  rozvodna 110kV`
 `2:  (8,8*6,8)*2`
 `3: 119,68; výměra položky` "_x000D_
 "Celkem "119,68 = 119,680 [B]_x000D_</t>
  </si>
  <si>
    <t xml:space="preserve"> "`1:  7,774+89,062`
 `2: 96,836; výměra položky` "_x000D_
 "Celkem "96,836 = 96,836 [B]_x000D_</t>
  </si>
  <si>
    <t xml:space="preserve"> "`1:  přechody různých materiálů - předpoklad 25%`
 `2:  (7,774+89,062)*0,25`
 `3: 24,209; výměra položky` "_x000D_
 "Celkem "24,209 = 24,209 [B]_x000D_</t>
  </si>
  <si>
    <t xml:space="preserve"> "`1:  instal kanály`
 `2:  0,65*(4,38+0,7+0,45*2)*2`
 `3: 7,774; výměra položky` "_x000D_
 "Celkem "7,774 = 7,774 [B]_x000D_</t>
  </si>
  <si>
    <t xml:space="preserve"> "`1:  1np`
 `2:  4,5*(5,4+4,5)*2`
 `3:  otvory`
 `4:  -1,2*1,4`
 `5:  0,2*(1,2+1,4)*2`
 `6:  -1,2*2,35`
 `7:  0,58*(1,2+2,35*2)`
 `8:  Součet`
 `9: 89,062; výměra položky` "_x000D_
 "Celkem "89,062 = 89,062 [B]_x000D_</t>
  </si>
  <si>
    <t>612325417</t>
  </si>
  <si>
    <t>Oprava vnitřní vápenocementové hladké omítky stěn v rozsahu plochy přes 10 do 30 % s celoplošným - přeštukováním</t>
  </si>
  <si>
    <t xml:space="preserve"> "`1:  rozvodna 110kV`
 `2:  9,3*(8,8+6,8)*2*2`
 `3: 580,32; výměra položky` "_x000D_
 "Celkem "580,32 = 580,320 [B]_x000D_</t>
  </si>
  <si>
    <t>6191</t>
  </si>
  <si>
    <t xml:space="preserve"> "`1:  1,2*1,4`
 `2: 1,68; výměra položky` "_x000D_
 "Celkem "1,68 = 1,680 [B]_x000D_</t>
  </si>
  <si>
    <t xml:space="preserve"> "`1:  9,196+79,198`
 `2: 88,394; výměra položky` "_x000D_
 "Celkem "88,394 = 88,394 [B]_x000D_</t>
  </si>
  <si>
    <t xml:space="preserve"> "`1:  předpoklad 25% plochy`
 `2:  79,198*0,25`
 `3: 19,8; výměra položky` "_x000D_
 "Celkem "19,8 = 19,800 [B]_x000D_</t>
  </si>
  <si>
    <t xml:space="preserve"> "`1:  sokl - nad terénem`
 `2:  0,3*5,28+0,8*5,28+1,1*1/2*6,16`
 `3:  9,196*1,05 Přepočtené koeficientem množství4: 9,196; výměra položky` "_x000D_
 "Celkem "9,196 = 9,196 [B]_x000D_</t>
  </si>
  <si>
    <t xml:space="preserve"> "`1:  sokl`
 `2:  9,196`
 `3: 9,196; výměra položky` "_x000D_
 "Celkem "9,196 = 9,196 [B]_x000D_</t>
  </si>
  <si>
    <t xml:space="preserve"> "79.198000 = 79,198 [A] "_x000D_
 "Celkem "79,198 = 79,198 [B]_x000D_</t>
  </si>
  <si>
    <t xml:space="preserve"> "`1:  fasáda`
 `2:  4,775*(5,28*2+6,16)`
 `3:  otvory`
 `4:  -1,2*1,4`
 `5:  0,2*(1,2+1,4)*2`
 `6:  Součet`
 `7: 79,198; výměra položky` "_x000D_
 "Celkem "79,198 = 79,198 [B]_x000D_</t>
  </si>
  <si>
    <t xml:space="preserve"> "1.680000 = 1,680 [A] "_x000D_
 "Celkem "1,68 = 1,680 [B]_x000D_</t>
  </si>
  <si>
    <t xml:space="preserve"> "`1:  1np`
 `2:  0,1*(24,4-0,7*4,5)`
 `3:  0,1*(0,58*1,2)`
 `4:  Součet`
 `5: 2,195; výměra položky` "_x000D_
 "Celkem "2,195 = 2,195 [B]_x000D_</t>
  </si>
  <si>
    <t xml:space="preserve"> "2.195000 = 2,195 [A] "_x000D_
 "Celkem "2,195 = 2,195 [B]_x000D_</t>
  </si>
  <si>
    <t xml:space="preserve"> "`1:  výpln mezi základ stěnami`
 `2:  0,55*(5,2*4,38-(0,7*4,38+0,55*0,45+0,5*0,45))`
 `3: 10,581; výměra položky` "_x000D_
 "Celkem "10,581 = 10,581 [B]_x000D_</t>
  </si>
  <si>
    <t xml:space="preserve"> "`1:  1np`
 `2:  (24,4-0,7*4,5)*4,44*1,1/1000`
 `3:  (1,2*0,58)*4,44*1,1/1000`
 `4:  Součet`
 `5: 0,107; výměra položky` "_x000D_
 "Celkem "0,107 = 0,107 [B]_x000D_</t>
  </si>
  <si>
    <t xml:space="preserve"> "`1:  strop s1`
 `2:  5,26*6,16`
 `3: 32,402; výměra položky` "_x000D_
 "Celkem "32,402 = 32,402 [B]_x000D_</t>
  </si>
  <si>
    <t xml:space="preserve"> "`1:  1np`
 `2:  24,4-0,7*4,5`
 `3: 21,25; výměra položky` "_x000D_
 "Celkem "21,25 = 21,250 [B]_x000D_</t>
  </si>
  <si>
    <t xml:space="preserve"> "`1:  1np`
 `2:  (4,5+5,4)*2`
 `3: 19,8; výměra položky` "_x000D_
 "Celkem "19,8 = 19,800 [B]_x000D_</t>
  </si>
  <si>
    <t xml:space="preserve"> "`1:  okap chodník`
 `2:  0,5*(5,28*2+0,5*2+6,16)`
 `3: 8,86; výměra položky` "_x000D_
 "Celkem "8,86 = 8,860 [B]_x000D_</t>
  </si>
  <si>
    <t xml:space="preserve"> "`1:  podklad beton`
 `2:  5,26*6,16`
 `3:  32,402*0,00033 Přepočtené koeficientem množství4: 32,402; výměra položky` "_x000D_
 "Celkem "32,402 = 32,402 [B]_x000D_</t>
  </si>
  <si>
    <t xml:space="preserve"> "`1:  želbet deska a podezdívka`
 `2:  0,95*(5,16+6)*2`
 `3:  21,204*0,00033 Přepočtené koeficientem množství4: 21,204; výměra položky` "_x000D_
 "Celkem "21,204 = 21,204 [B]_x000D_</t>
  </si>
  <si>
    <t xml:space="preserve"> "`1:  32,402*2 Přepočtené koeficientem množství2:  64,804*1,15 3: 64,804; výměra položkyA` "_x000D_
 "Celkem "64,804 = 64,804 [B]_x000D_</t>
  </si>
  <si>
    <t xml:space="preserve"> "`1:  21,204*2 Přepočtené koeficientem množství2:  42,408*1,2 3: 42,408; výměra položkyA` "_x000D_
 "Celkem "42,408 = 42,408 [B]_x000D_</t>
  </si>
  <si>
    <t xml:space="preserve"> "`1:  sokl - pod terénem`
 `2:  0,7*(5,26+6,6)*2`
 `3: 16,604; výměra položky` "_x000D_
 "Celkem "16,604 = 16,604 [B]_x000D_</t>
  </si>
  <si>
    <t>711211139</t>
  </si>
  <si>
    <t>Izolace proti zemní vlhkosti a radonu provětrávaná z plastových segmentů v přes 270 do 300 mm se - zabetonováním</t>
  </si>
  <si>
    <t xml:space="preserve"> "`1:  základ deska`
 `2:  4,7*2`
 `3: 9,4; výměra položky` "_x000D_
 "Celkem "9,4 = 9,400 [B]_x000D_</t>
  </si>
  <si>
    <t xml:space="preserve"> "`1:  32,402*1,15 Přepočtené koeficientem množství2: 32,402; výměra položky` "_x000D_
 "Celkem "32,402 = 32,402 [B]_x000D_</t>
  </si>
  <si>
    <t xml:space="preserve"> "`1:  prostupy základ deskou`
 `2:  4+2+2`
 `3: 8; výměra položky` "_x000D_
 "Celkem "8 = 8,000 [B]_x000D_</t>
  </si>
  <si>
    <t>URS-SPCM 2022-II</t>
  </si>
  <si>
    <t xml:space="preserve"> "dodávka materiálu k pol. 71111001 "_x000D_
 "dodávka materiálu k pol. 711111001 "0,011 = 0,011 [A]_x000D_
 "dodávka materiálu k pol. 71112001 "0,007 = 0,007 [B]_x000D_
 "Mezisoučet "0.018000 = 0,018 [C]_x000D_</t>
  </si>
  <si>
    <t>62833158</t>
  </si>
  <si>
    <t>pás asfaltový natavitelný oxidovaný tl 4,0mm typu G200 S40 s vložkou ze skleněné tkaniny, s jemnozrnným minerálním posypem</t>
  </si>
  <si>
    <t xml:space="preserve"> "dodávka materiálu k položce 71141559 "75,529 = 75,529 [A]_x000D_
 "dodávka materiálu k položce 71142559 "51,780 = 51,780 [B]_x000D_
 "dodávka materiálu k pol. 711747288 "5,04 = 5,040 [C]_x000D_
 "Mezisoučet "132.349000 = 132,349 [D]_x000D_</t>
  </si>
  <si>
    <t>69311006</t>
  </si>
  <si>
    <t>geotextilie tkaná separační, filtrační, výztužná PP pevnost v tahu 15kN/m</t>
  </si>
  <si>
    <t xml:space="preserve"> 34,022 = 34,022 [A]_x000D_</t>
  </si>
  <si>
    <t xml:space="preserve"> "`1:  strop s1`
 `2:  5,295*5,4`
 `3:  atika`
 `4:  0,5*(5,295*2+5,4)`
 `5:  Součet`
 `6:  36,588*0,00032 Přepočtené koeficientem množství7: 36,588; výměra položky` "_x000D_
 "Celkem "36,588 = 36,588 [B]_x000D_</t>
  </si>
  <si>
    <t xml:space="preserve"> "`1:  strop s1`
 `2:  5,295*5,4`
 `3:  atika`
 `4:  0,5*(5,295*2+5,4)`
 `5:  Součet`
 `6:  36,588*1,15 Přepočtené koeficientem množství7: 36,588; výměra položky` "_x000D_
 "Celkem "36,588 = 36,588 [B]_x000D_</t>
  </si>
  <si>
    <t xml:space="preserve"> "`1:  strop s1`
 `2:  5,295*5,4`
 `3:  atika`
 `4:  (0,4+0,38)*(5,295*2+5,4)`
 `5:  Součet`
 `6:  41,065*1,2 Přepočtené koeficientem množství7: 41,065; výměra položky` "_x000D_
 "Celkem "41,065 = 41,065 [B]_x000D_</t>
  </si>
  <si>
    <t>712363353</t>
  </si>
  <si>
    <t>Povlakové krytiny střech do 10° z tvarovaných poplastovaných lišt délky 2 m koutová lišta vnější rš - 100 mm</t>
  </si>
  <si>
    <t xml:space="preserve"> "`1:  5,295*2`
 `2: 10,59; výměra položky` "_x000D_
 "Celkem "10,59 = 10,590 [B]_x000D_</t>
  </si>
  <si>
    <t>712363354</t>
  </si>
  <si>
    <t>Povlakové krytiny střech do 10° z tvarovaných poplastovaných lišt délky 2 m stěnová lišta vyhnutá rš - 70 mm</t>
  </si>
  <si>
    <t xml:space="preserve"> "5.400000 = 5,400 [A] "_x000D_
 "Celkem "5,4 = 5,400 [B]_x000D_</t>
  </si>
  <si>
    <t>712363355</t>
  </si>
  <si>
    <t>Povlakové krytiny střech do 10° z tvarovaných poplastovaných lišt délky 2 m okapnice široká rš 150 - mm</t>
  </si>
  <si>
    <t>712391171</t>
  </si>
  <si>
    <t>Provedení povlakové krytiny střech do 10° podkladní textilní vrstvy</t>
  </si>
  <si>
    <t xml:space="preserve"> "`1:  41,065*1,2 Přepočtené koeficientem množství2: 41,065; výměra položky` "_x000D_
 "Celkem "41,065 = 41,065 [B]_x000D_</t>
  </si>
  <si>
    <t>712399</t>
  </si>
  <si>
    <t>Přípl za mechanické kotvení střešní folie</t>
  </si>
  <si>
    <t xml:space="preserve"> "41.065000 = 41,065 [A] "_x000D_
 "Celkem "41,065 = 41,065 [B]_x000D_</t>
  </si>
  <si>
    <t>11163152</t>
  </si>
  <si>
    <t>lak hydroizolační asfaltový</t>
  </si>
  <si>
    <t xml:space="preserve"> 0,012 = 0,012 [A]_x000D_</t>
  </si>
  <si>
    <t>62832134</t>
  </si>
  <si>
    <t>pás asfaltový natavitelný oxidovaný tl 4,0mm typu V60 S40 s vložkou ze skleněné rohože, s jemnozrnným minerálním posypem</t>
  </si>
  <si>
    <t xml:space="preserve"> 42,643 = 42,643 [A]_x000D_</t>
  </si>
  <si>
    <t>28322067</t>
  </si>
  <si>
    <t>fólie hydroizolační střešní mPVC mechanicky kotvená tl 1,5mm se zvýšenou odolností</t>
  </si>
  <si>
    <t xml:space="preserve"> 47,861 = 47,861 [A]_x000D_</t>
  </si>
  <si>
    <t>69311007</t>
  </si>
  <si>
    <t>geotextilie tkaná separační, filtrační, výztužná PP pevnost v tahu 25kN/m</t>
  </si>
  <si>
    <t xml:space="preserve"> 47,43 = 47,430 [A]_x000D_</t>
  </si>
  <si>
    <t xml:space="preserve"> "`1:  sokl - pod terénem`
 `2:  0,7*(5,26+6,6)*2`
 `3:  sokl - pod terénem`
 `4:  0,7*(5,26+6,6)*2`
 `5:  16,604*1,05 Přepočtené koeficientem množství6: 16,604; výměra položky` "_x000D_
 "Celkem "16,604 = 16,604 [B]_x000D_</t>
  </si>
  <si>
    <t xml:space="preserve"> "`1:  strop s1`
 `2:  5,295*5,4`
 `3:  strop s1`
 `4:  5,295*5,4`
 `5:  28,593*1,05 Přepočtené koeficientem množství6:  okap7:  0,4*5,4*1,058: 28,593; výměra položky` "_x000D_
 "Celkem "28,593 = 28,593 [B]_x000D_</t>
  </si>
  <si>
    <t>713141212</t>
  </si>
  <si>
    <t>Montáž izolace tepelné střech plochých lepené nízkoexpanzní (PUR) pěnou atikový klín</t>
  </si>
  <si>
    <t xml:space="preserve"> "`1:  atika`
 `2:  (5,4+5,295*2)`
 `3:  15,99*1,05 Přepočtené koeficientem množství4: 15,99; výměra položky` "_x000D_
 "Celkem "15,99 = 15,990 [B]_x000D_</t>
  </si>
  <si>
    <t>713141331</t>
  </si>
  <si>
    <t>Montáž izolace tepelné střech plochých lepené za studena zplna, spádová vrstva</t>
  </si>
  <si>
    <t xml:space="preserve"> "`1:  strop s1`
 `2:  5,295*5,4`
 `3:  strop s1`
 `4:  5,295*5,4*(0,03+0,17)*1/2`
 `5:  2,859*1,05 Přepočtené koeficientem množství6: 28,593; výměra položky` "_x000D_
 "Celkem "28,593 = 28,593 [B]_x000D_</t>
  </si>
  <si>
    <t>28376442</t>
  </si>
  <si>
    <t>deska XPS hrana rovná a strukturovaný povrch 300kPa tl 80mm</t>
  </si>
  <si>
    <t xml:space="preserve"> 17,434 = 17,434 [A]_x000D_</t>
  </si>
  <si>
    <t>28372321</t>
  </si>
  <si>
    <t>deska EPS 100 pro konstrukce s běžným zatížením lambda=0,037 tl 200mm</t>
  </si>
  <si>
    <t xml:space="preserve"> 30,23 = 30,230 [A]_x000D_</t>
  </si>
  <si>
    <t>R6315205</t>
  </si>
  <si>
    <t>klín atikový přechodný EPS plochých střech tl 50x50mm</t>
  </si>
  <si>
    <t xml:space="preserve"> 16,79 = 16,790 [A]_x000D_</t>
  </si>
  <si>
    <t>28376141</t>
  </si>
  <si>
    <t>klín izolační EPS 100 spád do 5%</t>
  </si>
  <si>
    <t xml:space="preserve"> "dodávka materiálu k položce 713141331 "2,9 = 2,900 [A]_x000D_</t>
  </si>
  <si>
    <t xml:space="preserve"> "`1:  k06-08`
 `2:  3`
 `3: 3; výměra položky` "_x000D_
 "Celkem "3 = 3,000 [B]_x000D_</t>
  </si>
  <si>
    <t>721242804</t>
  </si>
  <si>
    <t>Demontáž lapače střešních splavenin DN 125</t>
  </si>
  <si>
    <t>761</t>
  </si>
  <si>
    <t>Konstrukce prosvětlovací</t>
  </si>
  <si>
    <t>761611112</t>
  </si>
  <si>
    <t>Okno zděné ze skleněných tvárnic 190x190x80 mm bezbarvých lesklých dezén rovný</t>
  </si>
  <si>
    <t xml:space="preserve"> "`1:  O01`
 `2:  1,2*1,4`
 `3: 1,68; výměra položky` "_x000D_
 "Celkem "1,68 = 1,680 [B]_x000D_</t>
  </si>
  <si>
    <t xml:space="preserve"> "0.143000 = 0,143 [A] "_x000D_
 "Celkem "0,143 = 0,143 [B]_x000D_</t>
  </si>
  <si>
    <t xml:space="preserve"> "`1:  okap fošna`
 `2:  5`
 `3: 5; výměra položky` "_x000D_
 "Celkem "5 = 5,000 [B]_x000D_</t>
  </si>
  <si>
    <t xml:space="preserve"> "`1:  okap`
 `2:  0,4*5,4`
 `3:  okap`
 `4:  2,16*0,06`
 `5:  0,13*1,1 Přepočtené koeficientem množství6: 2,16; výměra položky` "_x000D_
 "Celkem "2,16 = 2,160 [B]_x000D_</t>
  </si>
  <si>
    <t>764004801</t>
  </si>
  <si>
    <t>Demontáž podokapního žlabu do suti</t>
  </si>
  <si>
    <t xml:space="preserve"> "22.700000 = 22,700 [A] "_x000D_
 "Celkem "22,7 = 22,700 [B]_x000D_</t>
  </si>
  <si>
    <t>764004861</t>
  </si>
  <si>
    <t>Demontáž svodu do suti</t>
  </si>
  <si>
    <t xml:space="preserve"> "`1:  5,7+5,8`
 `2: 11,5; výměra položky` "_x000D_
 "Celkem "11,5 = 11,500 [B]_x000D_</t>
  </si>
  <si>
    <t xml:space="preserve"> "`1:  střecha x stěny`
 `2:  5,4`
 `3: 5,4; výměra položky` "_x000D_
 "Celkem "5,4 = 5,400 [B]_x000D_</t>
  </si>
  <si>
    <t xml:space="preserve"> "`1:  k03`
 `2:  5,4`
 `3: 5,4; výměra položky` "_x000D_
 "Celkem "5,4 = 5,400 [B]_x000D_</t>
  </si>
  <si>
    <t xml:space="preserve"> "`1:  k02`
 `2:  10,6`
 `3: 10,6; výměra položky` "_x000D_
 "Celkem "10,6 = 10,600 [B]_x000D_</t>
  </si>
  <si>
    <t xml:space="preserve"> "`1:  k01`
 `2:  1,2`
 `3: 1,2; výměra položky` "_x000D_
 "Celkem "1,2 = 1,200 [B]_x000D_</t>
  </si>
  <si>
    <t xml:space="preserve"> "`1:  k04-05`
 `2:  22,7+6,2`
 `3: 28,9; výměra položky` "_x000D_
 "Celkem "28,9 = 28,900 [B]_x000D_</t>
  </si>
  <si>
    <t xml:space="preserve"> "`1:  k0-05`
 `2:  3`
 `3: 3; výměra položky` "_x000D_
 "Celkem "3 = 3,000 [B]_x000D_</t>
  </si>
  <si>
    <t xml:space="preserve"> "`1:  k06-08`
 `2:  5,05+5,7+5,8`
 `3: 16,55; výměra položky` "_x000D_
 "Celkem "16,55 = 16,550 [B]_x000D_</t>
  </si>
  <si>
    <t>R2361</t>
  </si>
  <si>
    <t xml:space="preserve"> "216.000000 = 216,000 [A] "_x000D_
 "Celkem "216 = 216,000 [B]_x000D_</t>
  </si>
  <si>
    <t>R3262</t>
  </si>
  <si>
    <t>D+M okenní mříž - mřížové panely s 3D vodorovnými prolisy, pozink, poplast, vel.1600/1800</t>
  </si>
  <si>
    <t xml:space="preserve"> "`1:  1np`
 `2:  24,4-0,7*4,5`
 `3:  1,2*0,58`
 `4:  Součet`
 `5: 21,946; výměra položky` "_x000D_
 "Celkem "21,946 = 21,946 [B]_x000D_</t>
  </si>
  <si>
    <t>777131113</t>
  </si>
  <si>
    <t>Penetrační polyuretanový nátěr podlahy na vlhký nebo nenasákavý podklad</t>
  </si>
  <si>
    <t xml:space="preserve"> "21.946000 = 21,946 [A] "_x000D_
 "Celkem "21,946 = 21,946 [B]_x000D_</t>
  </si>
  <si>
    <t>777521105</t>
  </si>
  <si>
    <t>Krycí polyuretanová stěrka tloušťky do 3 mm dekorativní lité podlahy</t>
  </si>
  <si>
    <t>777621101</t>
  </si>
  <si>
    <t>Krycí polyuretanový dekorativní nátěr podlahy</t>
  </si>
  <si>
    <t>777622103</t>
  </si>
  <si>
    <t>Uzavírací polyuretanový transparentní nátěr podlahy</t>
  </si>
  <si>
    <t xml:space="preserve"> "`1:  omítky`
 `2:  24,4+96,836`
 `3:  rozvodna 110kV`
 `4:  (8,8*6,8)*2`
 `5:  9,3*(8,8+6,8)*2*2`
 `6:  Součet`
 `7: 821,236; výměra položky` "_x000D_
 "Celkem "821,236 = 821,236 [B]_x000D_</t>
  </si>
  <si>
    <t xml:space="preserve"> "821.236000 = 821,236 [A] "_x000D_
 "Celkem "821,236 = 821,236 [B]_x000D_</t>
  </si>
  <si>
    <t>R5413</t>
  </si>
  <si>
    <t>R5414</t>
  </si>
  <si>
    <t>R5415</t>
  </si>
  <si>
    <t>871270310</t>
  </si>
  <si>
    <t>Montáž kanalizačního potrubí hladkého plnostěnného SN 10 z polypropylenu DN 125</t>
  </si>
  <si>
    <t xml:space="preserve"> "`1:  deštová kanalizace`
 `2:  6,7`
 `3: 6,7; výměra položky` "_x000D_
 "Celkem "6,7 = 6,700 [B]_x000D_</t>
  </si>
  <si>
    <t>871275811</t>
  </si>
  <si>
    <t>Bourání stávajícího potrubí z PVC nebo PP DN 150</t>
  </si>
  <si>
    <t xml:space="preserve"> "`1:  stáv dešt kanalizace`
 `2:  7`
 `3: 7; výměra položky` "_x000D_
 "Celkem "7 = 7,000 [B]_x000D_</t>
  </si>
  <si>
    <t>R5416</t>
  </si>
  <si>
    <t>D+M kanalizační revizní šachta Š1 plast, DN600</t>
  </si>
  <si>
    <t xml:space="preserve"> "`1:  fasáda`
 `2:  5,075*(5,28+1*2)`
 `3:  5,575*(5,28+1*2)`
 `4:  (5,075+5,575)*1/2*6,16*2`
 `5:  Součet`
 `6: 143,136; výměra položky` "_x000D_
 "Celkem "143,136 = 143,136 [B]_x000D_</t>
  </si>
  <si>
    <t xml:space="preserve"> "`1:  143,136*60 Přepočtené koeficientem množství2: 8588,16; výměra položky` "_x000D_
 "Celkem "8588,16 = 8588,160 [B]_x000D_</t>
  </si>
  <si>
    <t xml:space="preserve"> "143.136000 = 143,136 [A] "_x000D_
 "Celkem "143,136 = 143,136 [B]_x000D_</t>
  </si>
  <si>
    <t xml:space="preserve"> "`1:  rozvodna 110 kV`
 `2:  9,3*8,8*6,8*2`
 `3: 1113,024; výměra položky` "_x000D_
 "Celkem "1113,024 = 1113,024 [B]_x000D_</t>
  </si>
  <si>
    <t xml:space="preserve"> "`1:  1113,024*30 Přepočtené koeficientem množství2: 33390,72; výměra položky` "_x000D_
 "Celkem "33390,72 = 33390,720 [B]_x000D_</t>
  </si>
  <si>
    <t xml:space="preserve"> "1113.024000 = 1113,024 [A] "_x000D_
 "Celkem "1113,024 = 1113,024 [B]_x000D_</t>
  </si>
  <si>
    <t>953321111</t>
  </si>
  <si>
    <t>Vložky do svislých dilatačních spár z minerální plsti tl. do 30 mm</t>
  </si>
  <si>
    <t xml:space="preserve"> "`1:  přístavba x stáv objekt`
 `2:  4,71*6,16-(1,2*2,35)`
 `3: 26,194; výměra položky` "_x000D_
 "Celkem "26,194 = 26,194 [B]_x000D_</t>
  </si>
  <si>
    <t xml:space="preserve"> "8.060000 = 8,060 [A] "_x000D_
 "Celkem "8,06 = 8,060 [B]_x000D_</t>
  </si>
  <si>
    <t>962081131</t>
  </si>
  <si>
    <t>Bourání příček ze skleněných tvárnic tl do 100 mm</t>
  </si>
  <si>
    <t xml:space="preserve"> "`1:  1np`
 `2:  1,2*1,4`
 `3: 1,68; výměra položky` "_x000D_
 "Celkem "1,68 = 1,680 [B]_x000D_</t>
  </si>
  <si>
    <t>967031132</t>
  </si>
  <si>
    <t>Přisekání rovných ostění v cihelném zdivu na MV nebo MVC</t>
  </si>
  <si>
    <t>971033541</t>
  </si>
  <si>
    <t>Vybourání otvorů ve zdivu cihelném pl do 1 m2 na MVC nebo MV tl do 300 mm</t>
  </si>
  <si>
    <t xml:space="preserve"> "`1:  1np`
 `2:  0,95*1,2*0,2`
 `3: 0,228; výměra položky` "_x000D_
 "Celkem "0,228 = 0,228 [B]_x000D_</t>
  </si>
  <si>
    <t xml:space="preserve"> "`1:  okapnice`
 `2:  5*0,3`
 `3: 1,5; výměra položky` "_x000D_
 "Celkem "1,5 = 1,500 [B]_x000D_</t>
  </si>
  <si>
    <t xml:space="preserve"> "`1:  chráničky`
 `2:  1*2+2,5*(2+2)`
 `3: 12; výměra položky` "_x000D_
 "Celkem "12 = 12,000 [B]_x000D_</t>
  </si>
  <si>
    <t>978011121</t>
  </si>
  <si>
    <t>Otlučení (osekání) vnitřní vápenné nebo vápenocementové omítky stropů v rozsahu přes 5 do 10 %</t>
  </si>
  <si>
    <t>ÚPRAVA STÁVAJÍCÍHO ROZVADĚČE NN, PŘÍSTROJOVÉ VYBAVENÍ VIZ. VÝKRESOVÁ DOKUMENTACE</t>
  </si>
  <si>
    <t xml:space="preserve"> "20.000000 = 20,000 [A] "_x000D_
 "Celkem "20 = 20,000 [B]_x000D_</t>
  </si>
  <si>
    <t xml:space="preserve"> "0.500000 = 0,500 [A] "_x000D_
 "Celkem "0,5 = 0,500 [B]_x000D_</t>
  </si>
  <si>
    <t xml:space="preserve"> "60.000000 = 60,000 [A] "_x000D_
 "Celkem "60 = 60,000 [B]_x000D_</t>
  </si>
  <si>
    <t>R741E11</t>
  </si>
  <si>
    <t xml:space="preserve"> "420.000000 = 420,000 [A] "_x000D_
 "Celkem "420 = 420,000 [B]_x000D_</t>
  </si>
  <si>
    <t>R747212</t>
  </si>
  <si>
    <t>CELKOVÁ PROHLÍDKA, ZKOUŠENÍ, MĚŘENÍ A VYHOTOVENÍ VÝCHOZÍ REVIZNÍ ZPRÁVY, PRO OBJEM IN PŘES 100 DO - 500 TIS. KČ</t>
  </si>
  <si>
    <t xml:space="preserve"> "24.000000 = 24,000 [A] "_x000D_
 "Celkem "24 = 24,000 [B]_x000D_</t>
  </si>
  <si>
    <t>R747702</t>
  </si>
  <si>
    <t xml:space="preserve"> "32.000000 = 32,000 [A] "_x000D_
 "Celkem "32 = 32,000 [B]_x000D_</t>
  </si>
  <si>
    <t>42972904</t>
  </si>
  <si>
    <t>žaluzie protidešťová s pevnými lamelami D 315 mm</t>
  </si>
  <si>
    <t>42972917</t>
  </si>
  <si>
    <t>žaluzie protidešťová s pevnými lamelami, pozink, pro potrubí 315x315mm</t>
  </si>
  <si>
    <t>7511110R1</t>
  </si>
  <si>
    <t>Montáž protidešťové žaluzie nebo žaluziové klapky í D přes 300 do 400 mm</t>
  </si>
  <si>
    <t>Montáž protidešťové žaluzie nebo žaluziové klapky do 0,150 m2</t>
  </si>
  <si>
    <t>Stěnový axiální ventilátor D315 - 1000 m3/hod - 230 V, 170 W</t>
  </si>
  <si>
    <t xml:space="preserve"> "`1:  21,433*1,8 Přepočtené koeficientem množství2: 38,579; výměra položky` "_x000D_
 "Celkem "38,579 = 38,579 [B]_x000D_</t>
  </si>
  <si>
    <t xml:space="preserve"> "`1: 6,799`
 `2: Viz. odpadové hospodářství` "_x000D_
 "Celkem "6,799 = 6,799 [B]_x000D_</t>
  </si>
  <si>
    <t xml:space="preserve"> "`1: Viz. Odpadové hospodářství`
 `2: 1,044` "_x000D_
 "Celkem "1,044 = 1,044 [B]_x000D_</t>
  </si>
  <si>
    <t>R015180</t>
  </si>
  <si>
    <t>930</t>
  </si>
  <si>
    <t>LIKVIDACE ODPADŮ NEKONTAMINOVANÝCH - 17 02 02 SKLO Z INTERIÉRŮ REKONSTRUOVANÝCH OBJEKTŮ včetně dopra</t>
  </si>
  <si>
    <t xml:space="preserve"> "0.092000 = 0,092 [A] "_x000D_
 "Celkem "0,092 = 0,092 [B]_x000D_</t>
  </si>
  <si>
    <t xml:space="preserve"> "0.130000 = 0,130 [A] "_x000D_
 "Celkem "0,13 = 0,130 [B]_x000D_</t>
  </si>
  <si>
    <t>SO 31-64-51.1</t>
  </si>
  <si>
    <t xml:space="preserve"> 84.200000 = 84,200 [A]_x000D_</t>
  </si>
  <si>
    <t>definitivní stav: hloubení jam pro zhotovení a instalaci: 3x rozvaděč EOV, 3x kabelová skříň EOV, , provizorní stav: hloubení jam pro zhotovení a instalaci</t>
  </si>
  <si>
    <t xml:space="preserve"> 4.200000 = 4,200 [A]_x000D_</t>
  </si>
  <si>
    <t xml:space="preserve"> 151.000000 = 151,000 [A]_x000D_</t>
  </si>
  <si>
    <t xml:space="preserve"> "viz příloha dokumentace 3.101, 3.102"_x000D_</t>
  </si>
  <si>
    <t xml:space="preserve"> 234.000000 = 234,000 [A]_x000D_</t>
  </si>
  <si>
    <t xml:space="preserve"> 528.200000 = 528,200 [A]_x000D_</t>
  </si>
  <si>
    <t xml:space="preserve"> 792.300000 = 792,300 [A]_x000D_</t>
  </si>
  <si>
    <t>ochrana štěrkového lože pro účely zhotovení kabelové trasy délky 1306m</t>
  </si>
  <si>
    <t xml:space="preserve"> 1820.000000 = 1820,000 [A]_x000D_</t>
  </si>
  <si>
    <t>úprava po dokončení kabelové trasy o rozměru (m): 35*1306m</t>
  </si>
  <si>
    <t xml:space="preserve"> 512.000000 = 512,000 [A]_x000D_</t>
  </si>
  <si>
    <t xml:space="preserve"> 1.100000 = 1,100 [A]_x000D_</t>
  </si>
  <si>
    <t xml:space="preserve"> 524.000000 = 524,000 [A]_x000D_</t>
  </si>
  <si>
    <t xml:space="preserve"> 221.000000 = 221,000 [A]_x000D_</t>
  </si>
  <si>
    <t>definitivní stav: plastový kabelový žlab světlé š.100mm</t>
  </si>
  <si>
    <t xml:space="preserve"> 450.000000 = 450,000 [A]_x000D_</t>
  </si>
  <si>
    <t>definitivní stav: plastový kabelový žlab světlé š.200mm =193m, provizorní stav: plastový kabelový žlab světlé š.200mm =10m</t>
  </si>
  <si>
    <t xml:space="preserve"> 720.000000 = 720,000 [A]_x000D_</t>
  </si>
  <si>
    <t>R702120R</t>
  </si>
  <si>
    <t xml:space="preserve"> "viz výkresová část situace"_x000D_</t>
  </si>
  <si>
    <t xml:space="preserve"> 140.000000 = 140,000 [A]_x000D_</t>
  </si>
  <si>
    <t>definitivní stav: kabelová trasa šířky 100mm</t>
  </si>
  <si>
    <t>elektroinstalační lišta pro připojení kabelizace do RO/EOV - mezi rozvaděčem na stěně a podlahou nad kabelovým prostorem</t>
  </si>
  <si>
    <t xml:space="preserve"> 105.000000 = 105,000 [A]_x000D_</t>
  </si>
  <si>
    <t xml:space="preserve"> 240.000000 = 240,000 [A]_x000D_</t>
  </si>
  <si>
    <t xml:space="preserve"> 1.600000 = 1,600 [A]_x000D_</t>
  </si>
  <si>
    <t xml:space="preserve"> 0.400000 = 0,400 [A]_x000D_</t>
  </si>
  <si>
    <t xml:space="preserve"> 58.000000 = 58,000 [A]_x000D_</t>
  </si>
  <si>
    <t xml:space="preserve"> 54.000000 = 54,000 [A]_x000D_</t>
  </si>
  <si>
    <t xml:space="preserve"> 38.000000 = 38,000 [A]_x000D_</t>
  </si>
  <si>
    <t xml:space="preserve"> 1170.000000 = 1170,000 [A]_x000D_</t>
  </si>
  <si>
    <t>definitivní stav: rozvaděče REOV3 = 2x10m zemniče</t>
  </si>
  <si>
    <t xml:space="preserve"> "viz příloha dokumentace 2.001"_x000D_</t>
  </si>
  <si>
    <t xml:space="preserve"> "viz příloha dokumentace 2.201"_x000D_</t>
  </si>
  <si>
    <t>definitivní stav: CYKY-O 2x2,5</t>
  </si>
  <si>
    <t xml:space="preserve"> "viz příloha dokumentace 1.002"_x000D_</t>
  </si>
  <si>
    <t>definitivní stav: CYKY-O 4x16=440m, CYKY-O 4x10=841m, , CYKY-O 4x6=1778m, CYKY-O 4x4=1090m</t>
  </si>
  <si>
    <t>definitivní stav: AYKY-O 4x240=1100m, provizorní stav: AYKY-O 4x240 =240m</t>
  </si>
  <si>
    <t>742I12</t>
  </si>
  <si>
    <t>KABEL NN CU OVLÁDACÍ 7-12ŽÍLOVÝ OD 4 DO 6 MM2</t>
  </si>
  <si>
    <t>definitivní stav: CYKY-O 12x4</t>
  </si>
  <si>
    <t xml:space="preserve"> "viz příloha dokumentace 1.002, 2.201"_x000D_</t>
  </si>
  <si>
    <t>kabelová spojka AYKY 4x240mm2</t>
  </si>
  <si>
    <t xml:space="preserve"> 16.000000 = 16,000 [A]_x000D_</t>
  </si>
  <si>
    <t>742M12</t>
  </si>
  <si>
    <t>UKONČENÍ 7-12ŽÍLOVÉHO KABELU V ROZVADĚČI NEBO NA PŘÍSTROJI OD 4 DO 6 MM2</t>
  </si>
  <si>
    <t>zatažení kabelového vedení do chráničky a kabelovodu</t>
  </si>
  <si>
    <t xml:space="preserve"> "viz příloha dokumentace 2.101, 3.101"_x000D_</t>
  </si>
  <si>
    <t xml:space="preserve"> 14.000000 = 14,000 [A]_x000D_</t>
  </si>
  <si>
    <t>743811</t>
  </si>
  <si>
    <t>VÝSTROJ EOV PRO VÝHYBKU JEDNODUCHOU TVARU 1:6,6-190, 1:7,5-190, 1:9-190</t>
  </si>
  <si>
    <t xml:space="preserve"> "viz příloha dokumentace 1.003"_x000D_</t>
  </si>
  <si>
    <t>743813</t>
  </si>
  <si>
    <t>VÝSTROJ EOV PRO VÝHYBKU JEDNODUCHOU TVARU 1:12-500</t>
  </si>
  <si>
    <t>743822</t>
  </si>
  <si>
    <t>VÝSTROJ EOV PRO VÝHYBKU OBLOUKOVOU TVARU 1:9-300, 1:11-300</t>
  </si>
  <si>
    <t>743823</t>
  </si>
  <si>
    <t>VÝSTROJ EOV PRO VÝHYBKU OBLOUKOVOU TVARU 1:12-500</t>
  </si>
  <si>
    <t>743912</t>
  </si>
  <si>
    <t>ROZVADĚČ EOV SILOVÝ NAPÁJECÍ S PLC ŘÍDÍCÍM SYSTÉMEM OD 9 DO 12 KS ZÁKLADNÍCH VÝHYBEK S PROUDOVÝMI CHRÁNIČI</t>
  </si>
  <si>
    <t>Rozvaděče REOV4, REOV5, u rozvaděče použít zámek FAB s klíčovou vložkou současného klíčového systému SEE</t>
  </si>
  <si>
    <t>743932</t>
  </si>
  <si>
    <t>ROZVADĚČ EOV - SOFTWARE PRO ZAČLENĚNÍ TECHNOLOGICKÉHO CELKU EOV DO DÁLKOVÉ DIAGNOSTIKY TS ŽDC</t>
  </si>
  <si>
    <t>Rozvaděč RO/EOV - řešení ve směru DDTS ŽDC</t>
  </si>
  <si>
    <t xml:space="preserve"> "viz příloha dokumentace 2.001 Přehledové schéma datových přenosů ovládání vč. specifikace zařízení"_x000D_</t>
  </si>
  <si>
    <t>743936</t>
  </si>
  <si>
    <t>ROZVADĚČ EOV - SADA KOLEJOVÉHO TEPLOMĚRU, ČIDLA SRÁŽEK A VENKOVNÍ TEPLOTY</t>
  </si>
  <si>
    <t>sada: čidlo povětrnostních podmínek včetně mechanické zábrany do kolej. svršku, čidlo teplotní na kolejnici = 2ks; viz příloha dokumentace č.1.001</t>
  </si>
  <si>
    <t>743941</t>
  </si>
  <si>
    <t>ROZVADĚČ EOV/VO OVLÁDACÍ S PC A DOTYKOVOU OBRAZOVKOU - HARDWARE + ZÁKLADNÍ SOFTWARE</t>
  </si>
  <si>
    <t>Rozvaděč RO/EOV</t>
  </si>
  <si>
    <t>743943</t>
  </si>
  <si>
    <t>ROZVADĚČ EOV/VO OVLÁDACÍ S PC A DOTYKOVOU OBRAZOVKOU - VERIFIKACE POVELŮ A SIGNÁLŮ NA 1 KS ROZVADĚČE EOV/OSVĚTLENÍ</t>
  </si>
  <si>
    <t>definitivní stav: rozvaděč RO/EOV ve směru ovládání a diagnostiky k podřízeným rozvaděčům = 2ks</t>
  </si>
  <si>
    <t>743952</t>
  </si>
  <si>
    <t>ROZVADĚČ EOV S NADŘAZENÝM OVLADAČEM - SOFTWARE A PARAMETRIZACE NA 1 KS VÝHYBKY/VĚTVE OSVĚTLENÍ</t>
  </si>
  <si>
    <t>definitivní stav: rozvaděče REOV4, REO5 - řešení ve směru okruhů ovládání a diagnostiky EOV = 9ks výhybek</t>
  </si>
  <si>
    <t>743953</t>
  </si>
  <si>
    <t>ROZVADĚČ EOV/VO S NADŘAZENÝM OVLADAČEM - VERIFIKACE POVELŮ A SIGNÁLŮ NA 1 KS ROZVADĚČE EOV/OSVĚTLENÍ</t>
  </si>
  <si>
    <t>definitívní stav: rozvaděče REOV4, REOV5 - řešení ve směru nadřazeného a podřízeného ovladače pro rozvaděče EOV = 2ks</t>
  </si>
  <si>
    <t xml:space="preserve"> "viz příloha dokumentace 1.001, 2.202, 2.212"_x000D_</t>
  </si>
  <si>
    <t>743E21</t>
  </si>
  <si>
    <t>SKŘÍŇ ROZPOJOVACÍ POJISTKOVÁ DO 400 A, DO 240 MM2, V KOMPAKTNÍM PILÍŘI S POJISTKOVÝMI SPODKY S 2-4 SADAMI JISTÍCÍCH PRVKŮ</t>
  </si>
  <si>
    <t>definitivní stav: rozvaděč KSEOV4, KSEOV5</t>
  </si>
  <si>
    <t>743E32</t>
  </si>
  <si>
    <t>SKŘÍŇ ROZPOJOVACÍ POJISTKOVÁ - PŘÍPLATEK ZA LIŠTOVÝ ODPÍNAČ</t>
  </si>
  <si>
    <t>odvoz demontovaného materiálu do vzdálenosti 18km dle části PD E.2.5.05 Odpadové hospodářství - hmotnost 0,23 t</t>
  </si>
  <si>
    <t xml:space="preserve"> 4.140000 = 4,140 [A]_x000D_</t>
  </si>
  <si>
    <t>744I01</t>
  </si>
  <si>
    <t>POJISTKOVÁ VLOŽKA DO 160 A</t>
  </si>
  <si>
    <t>definitivní stav: rozvaděč KSEOV4, KSEOV5= 8ks</t>
  </si>
  <si>
    <t>744O31</t>
  </si>
  <si>
    <t>PŘÍPLATEK ZA KOMUNIKAČNÍ ROZHRANÍ K MĚŘÍCÍMU PŘÍSTROJI</t>
  </si>
  <si>
    <t>provizorní stav: dálkový odečet fakt. měření v rozvaděči RE3-EOV, RE3-SSZT</t>
  </si>
  <si>
    <t xml:space="preserve"> 176.000000 = 176,000 [A]_x000D_</t>
  </si>
  <si>
    <t xml:space="preserve"> 74.000000 = 74,000 [A]_x000D_</t>
  </si>
  <si>
    <t>R742P14-08</t>
  </si>
  <si>
    <t>PŘEMÍSTĚNÍ KABELU DO VZDÁLENOSTI 50M VČETNĚ ZATAŽENÍ KABELU DO CHRÁNIČKY/ŽLABU - KABEL PŘES 4KG/M</t>
  </si>
  <si>
    <t>provizorní stav: přeložení kabelového vedení</t>
  </si>
  <si>
    <t xml:space="preserve"> 90.000000 = 90,000 [A]_x000D_</t>
  </si>
  <si>
    <t>1. Položka obsahuje:
 – demontáž, přemístění do 50m a montáž kabelu o váze přes 4kg/m do chráničky/ kolektoru
2. Položka neobsahuje:
 X
3. Způsob měření:
Měří se metr délkový.</t>
  </si>
  <si>
    <t>R74C973-27</t>
  </si>
  <si>
    <t>PROVIZORNÍ OPATŘENÍ PO DOBU VÝSTAVBY</t>
  </si>
  <si>
    <t>1ks = Provizorní opatření v podobě ochrany kabelového vedení, přeložky kabelového vedení NN v blízkosti trafostanice, 1ks = Provizorní opatření v podobě ochrany kabelového vedení, přeložky kabelového vedení NN v blízkosti napájecí stanice, 1 ks = realizační dokumentace provizorního stavu</t>
  </si>
  <si>
    <t>odvoz vybouraného materiálu do vzdálenosti 12 km dle části PD E.2.5.05 Odpadové hospodářství</t>
  </si>
  <si>
    <t xml:space="preserve"> 69.120000 = 69,120 [A]_x000D_</t>
  </si>
  <si>
    <t>odstranění zbytků základů a objektů v trase kabelů EOV</t>
  </si>
  <si>
    <t xml:space="preserve"> 2.400000 = 2,400 [A]_x000D_</t>
  </si>
  <si>
    <t xml:space="preserve"> 21.140000 = 21,140 [A]_x000D_</t>
  </si>
  <si>
    <t xml:space="preserve"> 0.050000 = 0,050 [A]_x000D_</t>
  </si>
  <si>
    <t>SO 37-64-51</t>
  </si>
  <si>
    <t xml:space="preserve"> 520.000000 = 520,000 [A]_x000D_</t>
  </si>
  <si>
    <t xml:space="preserve"> 2476.200000 = 2476,200 [A]_x000D_</t>
  </si>
  <si>
    <t xml:space="preserve"> 3714.300000 = 3714,300 [A]_x000D_</t>
  </si>
  <si>
    <t xml:space="preserve"> 4290.000000 = 4290,000 [A]_x000D_</t>
  </si>
  <si>
    <t xml:space="preserve"> 1510.000000 = 1510,000 [A]_x000D_</t>
  </si>
  <si>
    <t xml:space="preserve"> 380.000000 = 380,000 [A]_x000D_</t>
  </si>
  <si>
    <t xml:space="preserve"> 1.400000 = 1,400 [A]_x000D_</t>
  </si>
  <si>
    <t xml:space="preserve"> 5800.000000 = 5800,000 [A]_x000D_</t>
  </si>
  <si>
    <t>definitivní stav: rozvaděče REOV1, REOV2, REOV3, REOV4 = 8x10m zemniče</t>
  </si>
  <si>
    <t>definitivní stav: CYKY-O 4x16=1257m, CYKY-O 4x10=3426m, , CYKY-O 4x6=1212m, CYKY-O 4x4=370m</t>
  </si>
  <si>
    <t>definitivní stav: AYKY-O 4x240=1080m, provizorní stav: AYKY-O 4x240 =240m</t>
  </si>
  <si>
    <t xml:space="preserve"> "viz příloha dokumentace 1.002, 2.001"_x000D_</t>
  </si>
  <si>
    <t>743814</t>
  </si>
  <si>
    <t>VÝSTROJ EOV PRO VÝHYBKU JEDNODUCHOU TVARU 1:14-760</t>
  </si>
  <si>
    <t>743824</t>
  </si>
  <si>
    <t>VÝSTROJ EOV PRO VÝHYBKU OBLOUKOVOU TVARU 1:14-760</t>
  </si>
  <si>
    <t>743911</t>
  </si>
  <si>
    <t>ROZVADĚČ EOV SILOVÝ NAPÁJECÍ S PLC ŘÍDÍCÍM SYSTÉMEM DO 8 KS ZÁKLADNÍCH VÝHYBEK S PROUDOVÝMI CHRÁNIČI</t>
  </si>
  <si>
    <t>Rozvaděče REOV1, REOV2, REOV3, REOV4, u rozvaděče použít zámek FAB s klíčovou vložkou současného klíčového systému SEE</t>
  </si>
  <si>
    <t xml:space="preserve"> "viz příloha dokumentace 1.003, 2.001"_x000D_</t>
  </si>
  <si>
    <t>sada: čidlo povětrnostních podmínek včetně mechanické zábrany do kolej. svršku, čidlo teplotní na kolejnici = 2ks; viz příloha dokumentace č.2.001</t>
  </si>
  <si>
    <t>definitivní stav: rozvaděč RO/EOV ve směru ovládání a diagnostiky k podřízeným rozvaděčům = 4ks</t>
  </si>
  <si>
    <t>definitivní stav: rozvaděče REOV1, REOV2, REOV3, REOV4 - řešení ve směru okruhů ovládání a diagnostiky EOV = 16ks výhybek</t>
  </si>
  <si>
    <t>definitívní stav: rozvaděče REOV1, REOV2, REOV3, REOV4 - řešení ve směru nadřazeného a podřízeného ovladače pro rozvaděče EOV = 4ks</t>
  </si>
  <si>
    <t>definitivní stav: rozvaděč KSEOV1, KSEOV2, KSEOV3, KSEOV4</t>
  </si>
  <si>
    <t>provizorní stav: dálkový odečet fakt. měření v rozvaděči RE5-EOV, RE6-EOV, RE6-SSZT,RE7-EOV</t>
  </si>
  <si>
    <t xml:space="preserve"> 79.180000 = 79,180 [A]_x000D_</t>
  </si>
  <si>
    <t>SO 31-62-51.1</t>
  </si>
  <si>
    <t xml:space="preserve"> 118.700000 = 118,700 [A]_x000D_</t>
  </si>
  <si>
    <t>Vypracování 1kus RDS pro RH,RZS. Vypracování 1kus RDS pro řešení napájení dieselagregátu.</t>
  </si>
  <si>
    <t xml:space="preserve"> 64.800000 = 64,800 [A]_x000D_</t>
  </si>
  <si>
    <t xml:space="preserve"> 5935.000000 = 5935,000 [A]_x000D_</t>
  </si>
  <si>
    <t xml:space="preserve"> 2374.000000 = 2374,000 [A]_x000D_</t>
  </si>
  <si>
    <t xml:space="preserve"> 1138.550000 = 1138,550 [A]_x000D_</t>
  </si>
  <si>
    <t xml:space="preserve"> 702.000000 = 702,000 [A]_x000D_</t>
  </si>
  <si>
    <t xml:space="preserve"> 245.700000 = 245,700 [A]_x000D_</t>
  </si>
  <si>
    <t xml:space="preserve"> 43.200000 = 43,200 [A]_x000D_</t>
  </si>
  <si>
    <t xml:space="preserve"> 121.000000 = 121,000 [A]_x000D_</t>
  </si>
  <si>
    <t>umístění vyhledávací značky: na konce kabelových chrániček = 6 ks, na kabelové spojky = 16 ks</t>
  </si>
  <si>
    <t xml:space="preserve"> 268.000000 = 268,000 [A]_x000D_</t>
  </si>
  <si>
    <t xml:space="preserve"> 7366.000000 = 7366,000 [A]_x000D_</t>
  </si>
  <si>
    <t>702221</t>
  </si>
  <si>
    <t>KABELOVÁ CHRÁNIČKA ZEMNÍ UV STABILNÍ DN DO 100 MM</t>
  </si>
  <si>
    <t xml:space="preserve"> 4504.000000 = 4504,000 [A]_x000D_</t>
  </si>
  <si>
    <t xml:space="preserve"> 11990.000000 = 11990,000 [A]_x000D_</t>
  </si>
  <si>
    <t>703611</t>
  </si>
  <si>
    <t>ELEKTROINSTALAČNÍ KANÁL ŠÍŘKY DO 100 MM</t>
  </si>
  <si>
    <t xml:space="preserve"> 24.000000 = 24,000 [A]_x000D_</t>
  </si>
  <si>
    <t xml:space="preserve"> 1.200000 = 1,200 [A]_x000D_</t>
  </si>
  <si>
    <t xml:space="preserve"> 0.750000 = 0,750 [A]_x000D_</t>
  </si>
  <si>
    <t>Kabelové prostupy vně kolektoru nebo kabelovodu</t>
  </si>
  <si>
    <t xml:space="preserve"> 36.000000 = 36,000 [A]_x000D_</t>
  </si>
  <si>
    <t xml:space="preserve"> 32.000000 = 32,000 [A]_x000D_</t>
  </si>
  <si>
    <t>zatažení lanka do chráničky DN160, DN110, DN70</t>
  </si>
  <si>
    <t xml:space="preserve"> 11870.000000 = 11870,000 [A]_x000D_</t>
  </si>
  <si>
    <t>odvoz demontovaného materiálu do vzdálenosti 18km dle části PD E.2.5.05 Odpadové hospodářství - hmotnost 1,35 t</t>
  </si>
  <si>
    <t xml:space="preserve"> 24.318000 = 24,318 [A]_x000D_</t>
  </si>
  <si>
    <t xml:space="preserve"> 57.000000 = 57,000 [A]_x000D_</t>
  </si>
  <si>
    <t xml:space="preserve"> 1240.000000 = 1240,000 [A]_x000D_</t>
  </si>
  <si>
    <t>definitivní stav: zemnič pro kabelové skříně, rozvaděče, osvětlovací stožáry</t>
  </si>
  <si>
    <t xml:space="preserve"> 500.000000 = 500,000 [A]_x000D_</t>
  </si>
  <si>
    <t xml:space="preserve"> 21.000000 = 21,000 [A]_x000D_</t>
  </si>
  <si>
    <t>definitivní stav: CYKY-O 4x6=3404m</t>
  </si>
  <si>
    <t xml:space="preserve"> 3404.000000 = 3404,000 [A]_x000D_</t>
  </si>
  <si>
    <t>definitivní stav: CYKY-O 4x35=1104m, CYKY-J 4x35=519m, CYKY-J 5x35=130m, CYKY-O 4x50=1156m, CYKY-J 4x50=468m, provizorní stav: CYKY-J 4x50=585m</t>
  </si>
  <si>
    <t xml:space="preserve"> "viz příloha dokumentace č.1.002"_x000D_</t>
  </si>
  <si>
    <t>742H14</t>
  </si>
  <si>
    <t>KABEL NN ČTYŘ- A PĚTIŽÍLOVÝ CU S PLASTOVOU IZOLACÍ OD 70 DO 120 MM2</t>
  </si>
  <si>
    <t>definitivní stav: CYKY-O 4x95=520m, CYKY-J 4x120=40m</t>
  </si>
  <si>
    <t xml:space="preserve"> 560.000000 = 560,000 [A]_x000D_</t>
  </si>
  <si>
    <t>742H23</t>
  </si>
  <si>
    <t>KABEL NN ČTYŘ- A PĚTIŽÍLOVÝ AL S PLASTOVOU IZOLACÍ OD 25 DO 50 MM2</t>
  </si>
  <si>
    <t>definitivní stav: AYKY-J 4x50=280m, provizorní stav: AYKY-J 4x50=1547m, AYKY-O 4x50=975m, AYKY-J 4x35=100m</t>
  </si>
  <si>
    <t xml:space="preserve"> 2902.000000 = 2902,000 [A]_x000D_</t>
  </si>
  <si>
    <t>742H24</t>
  </si>
  <si>
    <t>KABEL NN ČTYŘ- A PĚTIŽÍLOVÝ AL S PLASTOVOU IZOLACÍ OD 70 DO 120 MM2</t>
  </si>
  <si>
    <t>definitivní stav: AYKY-O 4x95=1900m</t>
  </si>
  <si>
    <t xml:space="preserve"> 1042.000000 = 1042,000 [A]_x000D_</t>
  </si>
  <si>
    <t>742J51</t>
  </si>
  <si>
    <t>UKONČENÍ SDĚLOVACÍHO KABELU V ROZVADĚČI VČ. POMOCNÉHO MATERIÁLU A ZMĚŘENÍ KONTINUITY OVLÁDACÍHO OBVODU</t>
  </si>
  <si>
    <t>definitivní stav=303ks</t>
  </si>
  <si>
    <t xml:space="preserve"> 303.000000 = 303,000 [A]_x000D_</t>
  </si>
  <si>
    <t>definitivní stav=32ks, provizorní stav=47ks</t>
  </si>
  <si>
    <t xml:space="preserve"> 79.000000 = 79,000 [A]_x000D_</t>
  </si>
  <si>
    <t>742L14</t>
  </si>
  <si>
    <t>UKONČENÍ DVOU AŽ PĚTIŽÍLOVÉHO KABELU V ROZVADĚČI NEBO NA PŘÍSTROJI OD 70 DO 120 MM2</t>
  </si>
  <si>
    <t>definitivní stav=8ks</t>
  </si>
  <si>
    <t>742L22</t>
  </si>
  <si>
    <t>CYKY-O 4x6</t>
  </si>
  <si>
    <t>742L24</t>
  </si>
  <si>
    <t>UKONČENÍ DVOU AŽ PĚTIŽÍLOVÉHO KABELU KABELOVOU SPOJKOU OD 70 DO 120 MM2</t>
  </si>
  <si>
    <t>AYKY-O 4x95</t>
  </si>
  <si>
    <t xml:space="preserve"> 1400.000000 = 1400,000 [A]_x000D_</t>
  </si>
  <si>
    <t>743112</t>
  </si>
  <si>
    <t>OSVĚTLOVACÍ STOŽÁR SKLOPNÝ ŽÁROVĚ ZINKOVANÝ DÉLKY PŘES 6,5 DO 12 M</t>
  </si>
  <si>
    <t>OSVĚTLOVACÍ STOŽÁR - STOŽÁROVÁ ROZVODNICE S 1-2 JISTÍCÍMI PRVKY</t>
  </si>
  <si>
    <t>743165</t>
  </si>
  <si>
    <t>OSVĚTLOVACÍ STOŽÁR - HYDRAULICKÉ SKLOPNÉ ZAŘÍZENÍ</t>
  </si>
  <si>
    <t>743474</t>
  </si>
  <si>
    <t>SVÍTIDLO DRÁŽNÍ LED, MIN. IP 54, ELEKTRONICKÝ PŘEDŘADNÍK, PŘES 45 W</t>
  </si>
  <si>
    <t>definitivní stav: svítidlo se zdrojem</t>
  </si>
  <si>
    <t>743611</t>
  </si>
  <si>
    <t>ROZVADĚČ PRO DRÁŽNÍ OSVĚTLENÍ SILOVÝ NAPÁJECÍ S PLC ŘÍDÍCÍM SYSTÉMEM DO 6 KUSŮ TŘÍFÁZOVÝCH VĚTVÍ</t>
  </si>
  <si>
    <t>definitivní stav: rozvaděč RVO3,RVO1.1, u rozvaděče použít zámek FAB s klíčovou vložkou současného klíčového systému SEE</t>
  </si>
  <si>
    <t>definitivní stav: rozvaděč RO/EOV</t>
  </si>
  <si>
    <t>743942</t>
  </si>
  <si>
    <t>ROZVADĚČ EOV/VO OVLÁDACÍ S PC A DOTYKOVOU OBRAZOVKOU - SOFTWARE A PARAMETRIZACE NA 1 KS VÝHYBKY/VĚTVE OSVĚTLENÍ</t>
  </si>
  <si>
    <t>definitivní stav: rozvaděč RVO1, RVO1.1</t>
  </si>
  <si>
    <t>definitivní stav: rozvaděč RVO1</t>
  </si>
  <si>
    <t>743D21</t>
  </si>
  <si>
    <t>SKŘÍŇ PŘÍPOJKOVÁ POJISTKOVÁ KOMPAKTNÍ PILÍŘOVÁ OD 80 DO 160 A, DO 240 MM2, S 1-2 SADAMI JISTÍCÍCH PRVKŮ</t>
  </si>
  <si>
    <t>provizorní stav: rozvaděč KS103</t>
  </si>
  <si>
    <t>743E22</t>
  </si>
  <si>
    <t>SKŘÍŇ ROZPOJOVACÍ POJISTKOVÁ DO 400 A, DO 240 MM2, V KOMPAKTNÍM PILÍŘI S POJISTKOVÝMI SPODKY SE 4-6 SADAMI JISTÍCÍCH PRVKŮ</t>
  </si>
  <si>
    <t>definitivní stav: rozvaděč KS103</t>
  </si>
  <si>
    <t>743Z12</t>
  </si>
  <si>
    <t>DEMONTÁŽ OSVĚTLOVACÍHO STOŽÁRU DRÁŽNÍHO VÝŠKY DO 15 M</t>
  </si>
  <si>
    <t>743Z31</t>
  </si>
  <si>
    <t>DEMONTÁŽ ELEKTROVÝZBROJE OSVĚTLOVACÍHO STOŽÁRU VÝŠKY DO 15 M</t>
  </si>
  <si>
    <t>743Z39</t>
  </si>
  <si>
    <t>DEMONTÁŽ ROZVADĚČE OSVĚTLENÍ</t>
  </si>
  <si>
    <t>744341</t>
  </si>
  <si>
    <t>ROZVADĚČ NN SKŘÍŇOVÝ OCELOPLECHOVÝ VYZBROJENÝ, DO IP 40, HLOUBKY DO 500 MM, ŠÍŘKY DO 500 MM, VÝŠKY DO 2250 MM - PŘÍVODNÍ POLE S JEDNODUCHOU VÝZBROJÍ</t>
  </si>
  <si>
    <t>R-TS = 1ks, Rsděl = 1kus</t>
  </si>
  <si>
    <t>744356</t>
  </si>
  <si>
    <t>ROZVADĚČ NN SKŘÍŇOVÝ OCELOPLECH.VYZBROJENÝ,DO IP 40,HLOUBKY OD 510 DO 800MM,ŠÍŘKY OD 510 DO 800MM,VÝŠKY DO 2250MM-PŘÍVODNÍ POLE SE SLOŽITOU VÝZBROJÍ</t>
  </si>
  <si>
    <t>RH - pole č.1, RZS - pole č.1</t>
  </si>
  <si>
    <t>744357</t>
  </si>
  <si>
    <t>ROZVADĚČ NN SKŘÍŇOVÝ OCELOPLECH.VYZBROJENÝ,DO IP 40,HLOUBKY OD 510 DO 800MM, ŠÍŘKY OD 510 DO 800MM, VÝŠKY DO 2250MM-VÝVODNÍ POLE SE SLOŽITOU VÝZBROJÍ</t>
  </si>
  <si>
    <t>RH - pole č.2,3,4, RZS - pole č.2,3</t>
  </si>
  <si>
    <t>744511</t>
  </si>
  <si>
    <t>ROZVADĚČ KOMPENZAČNÍ VNITŘNÍ DO 25 KVAR</t>
  </si>
  <si>
    <t>RK - pole č.1</t>
  </si>
  <si>
    <t>744O14</t>
  </si>
  <si>
    <t>ELEKTROMĚR</t>
  </si>
  <si>
    <t>RH, RZS</t>
  </si>
  <si>
    <t>definitivní stav: rozvodna NN, diesel agregát</t>
  </si>
  <si>
    <t xml:space="preserve"> 26.000000 = 26,000 [A]_x000D_</t>
  </si>
  <si>
    <t xml:space="preserve"> 128.000000 = 128,000 [A]_x000D_</t>
  </si>
  <si>
    <t>definitivní stav - stožáry umístěné mimo zpevněné plochy = 19ks</t>
  </si>
  <si>
    <t>74D111</t>
  </si>
  <si>
    <t>PŘIPEVNĚNÍ SVÍTIDLA (BEZ DODÁVKY SVÍTIDLA) NA JEDNODUCHÝ STOŽÁR NEBO BŘEVNO</t>
  </si>
  <si>
    <t>definitivní stav: připevnění svítidla na stožáru</t>
  </si>
  <si>
    <t>R-743Z81</t>
  </si>
  <si>
    <t>MONTÁŽ ZZEE MOTORGENERÁTORU VČETNĚ PŘÍSLUŠENSTVÍ DO 80kVA</t>
  </si>
  <si>
    <t>1. Položka obsahuje:
– všechny náklady na montáž nového zařízení se všemi pomocnými doplňujícími
úpravami, diesel agregát, rozvaděč automatiky, výfukové potrubí, vzt, kabelové vedení, usazení včetně oživení
– doprava nového materiálu a naložení vybouraného materiálu na dopravní prostředek, odvoz
2. Položka neobsahuje:
x
3. Způsob měření:
Udává se počet kusů kompletní konstrukce nebo práce.</t>
  </si>
  <si>
    <t xml:space="preserve"> 616.500000 = 616,500 [A]_x000D_</t>
  </si>
  <si>
    <t xml:space="preserve"> 40.500000 = 40,500 [A]_x000D_</t>
  </si>
  <si>
    <t xml:space="preserve"> 95.040000 = 95,040 [A]_x000D_</t>
  </si>
  <si>
    <t xml:space="preserve"> 97.200000 = 97,200 [A]_x000D_</t>
  </si>
  <si>
    <t xml:space="preserve"> 1.350000 = 1,350 [A]_x000D_</t>
  </si>
  <si>
    <t>SO 31-62-52.1</t>
  </si>
  <si>
    <t xml:space="preserve"> 112.000000 = 112,000 [A]_x000D_</t>
  </si>
  <si>
    <t>definitivní stav: hloubení jam pro ochranné betonové lože pro pevnou ochrannou trubku pro kabelizaci vedeou z terénu do motorového pohonu, provizorní stav: hloubení jam pro zhotovení a instalaci: 1x rozvaděč SS2p-DOÚO</t>
  </si>
  <si>
    <t xml:space="preserve"> 86.000000 = 86,000 [A]_x000D_</t>
  </si>
  <si>
    <t>Odvoz přebytečného zemního materiálu po zhotovení obetonování ochranných trubek pro kabely k MP</t>
  </si>
  <si>
    <t xml:space="preserve"> 59.220000 = 59,220 [A]_x000D_</t>
  </si>
  <si>
    <t xml:space="preserve"> 10030.000000 = 10030,000 [A]_x000D_</t>
  </si>
  <si>
    <t>Odvoz přebytečného výkopku do vzdálenosti 94 km dle části PD E.2.5.05 Odpadové hospodářství = 17,95 m3</t>
  </si>
  <si>
    <t xml:space="preserve"> 1687.735000 = 1687,735 [A]_x000D_</t>
  </si>
  <si>
    <t>definitivní stav: kabelová rýha o rozměru (m): 0,35*0,5*135+0,35*0,8*382+1*2*10+1*2,5*47, provizorní stav: kabelová rýha o rozměru (m): 0,35*0,5*2572, jáma pro zhotovení a instalaci: 1x rozvaděč SS2p-DOÚO</t>
  </si>
  <si>
    <t xml:space="preserve"> 9702.180000 = 9702,180 [A]_x000D_</t>
  </si>
  <si>
    <t>definitivní stav: úprava povrchu po dokončení kabelové trasy o rozměru (m): 0,35*135+0,35*382+1*10+1*47, provizorní stav: úprava povrchu po dokončení kabelové trasy o rozměru (m): 0,35*2572, jáma pro zhotovení a instalaci: 1x rozvaděč SS2p-DOÚO</t>
  </si>
  <si>
    <t xml:space="preserve"> 2280.000000 = 2280,000 [A]_x000D_</t>
  </si>
  <si>
    <t>ochrana štěrkového lože pro účely zhotovení kabelové trasy délky 702m</t>
  </si>
  <si>
    <t xml:space="preserve"> 1200.000000 = 1200,000 [A]_x000D_</t>
  </si>
  <si>
    <t>úprava po dokončení kabelové trasy o rozměru (m): 35*702m</t>
  </si>
  <si>
    <t xml:space="preserve"> 430.000000 = 430,000 [A]_x000D_</t>
  </si>
  <si>
    <t>zhotovení ochranného betonové lože pro pevnou ochrannou trubku pro kabelizaci vedenou z terénu do motorového pohonu = 14 ks (rozměr betonového lože 0,3*0,3*0,5m)</t>
  </si>
  <si>
    <t xml:space="preserve"> 22.000000 = 22,000 [A]_x000D_</t>
  </si>
  <si>
    <t xml:space="preserve"> 291.000000 = 291,000 [A]_x000D_</t>
  </si>
  <si>
    <t>provizorní stav: kabelová chránička zemní UV stabilní DN 70mm pro provizorní stav umístěná v kabelové trase na konstrukci pažení severního křídla VB = 120m</t>
  </si>
  <si>
    <t xml:space="preserve"> 340.000000 = 340,000 [A]_x000D_</t>
  </si>
  <si>
    <t>definitivní stav: kabelová chránička zemní UV stabilní DN 160mm = 114m, provizorní stav: kabelová chránička zemní UV stabilní DN110 = 2582m</t>
  </si>
  <si>
    <t xml:space="preserve"> 20060.000000 = 20060,000 [A]_x000D_</t>
  </si>
  <si>
    <t>definitivní stav: pevná ochranná trubka DN40 mezi kabel. trasou v zemi a motorovým pohonem na stožáru TV = 21m; ohebná ochranná trubka DN32 mezi motorovými pohony na stožáru TV = 6m</t>
  </si>
  <si>
    <t xml:space="preserve"> 27.000000 = 27,000 [A]_x000D_</t>
  </si>
  <si>
    <t>definitivní stav: elektroinstalační kanál nástěnný š.100mm pro vedení kabelů DOÚO mezi rozvaděči na stěně v rozvodnách a podlahou nad kabelovým prostorem v objektu STS 6kV a T2 =16m, elektroinstalační kanál nástěnný š.100mm pro vedení kabelů DOÚO mezi rozvaděči na stěně v rozvodně stávající TS =12m</t>
  </si>
  <si>
    <t>kabelová příchytka pro kabely od 3x4mm2 do 12x4mm2. Uložení na kabelových lávkách a roštech v technologických a kabelových prostorech technologických budov</t>
  </si>
  <si>
    <t xml:space="preserve"> 345.000000 = 345,000 [A]_x000D_</t>
  </si>
  <si>
    <t>kabelové prostupy z rozvaděče do kabelového prostoru v objektech trafostanic = 6x0,2m2</t>
  </si>
  <si>
    <t>kabelové prostupy vně kabelového prostoru trafostanice T1 = 3x0,25m2</t>
  </si>
  <si>
    <t xml:space="preserve"> 20351.000000 = 20351,000 [A]_x000D_</t>
  </si>
  <si>
    <t xml:space="preserve"> 2702.000000 = 2702,000 [A]_x000D_</t>
  </si>
  <si>
    <t xml:space="preserve"> 186.000000 = 186,000 [A]_x000D_</t>
  </si>
  <si>
    <t xml:space="preserve"> 480.000000 = 480,000 [A]_x000D_</t>
  </si>
  <si>
    <t>definitivní stav: připojení HIS v rámci R1-DOÚO, R2-DOÚO, provizorní stav: připojení HIS v rámci RN1-DOÚO</t>
  </si>
  <si>
    <t>definitivní stav: CYKY-J 3x4=110m, provizorní stav: CYKY-J 3x4=27m</t>
  </si>
  <si>
    <t>definitivní stav: CYKY-O 12x2,5=30m, provizorní stav: CYKY-O 12x2,5=4m</t>
  </si>
  <si>
    <t>definitivní stav: CYKY-O 7x4=1825m, CYKY-O 12x4=14950m, provizorní stav: CYKY-O 7x4=755m, CYKY-O 12x4=2530m</t>
  </si>
  <si>
    <t xml:space="preserve"> 118.000000 = 118,000 [A]_x000D_</t>
  </si>
  <si>
    <t>742M22</t>
  </si>
  <si>
    <t>UKONČENÍ 7-12ŽÍLOVÉHO KABELU KABELOVOU SPOJKOU OD 4 DO 6 MM2</t>
  </si>
  <si>
    <t>kabelová spojka CYKY-O 12x4, CYKY-O 7x4</t>
  </si>
  <si>
    <t xml:space="preserve"> 4613.000000 = 4613,000 [A]_x000D_</t>
  </si>
  <si>
    <t>743B14</t>
  </si>
  <si>
    <t>OVLADAČ PRO DÁLKOVÉ OVLÁDÁNÍ MOTOROVÝCH POHONŮ TRAKČNÍCH ODPOJOVAČŮ (DOÚO) OD 13 DO 16 KS</t>
  </si>
  <si>
    <t>definitiví stav: ovladač R2-DOÚO</t>
  </si>
  <si>
    <t>743B15</t>
  </si>
  <si>
    <t>OVLADAČ PRO DÁLK.OVLÁDÁNÍ MOTOR.POHONŮ TRAKČ.ODPOJOVAČŮ (DOÚO)-ROZŠÍŘENÍ O MODUL PRO KOMUNIKACI S NADŘAZENÝM SYST.POMOCÍ DOHODNUTÉHO PROTOKOLU</t>
  </si>
  <si>
    <t>definitivní stav: ovladač R1-DOÚO, R2,DOÚO</t>
  </si>
  <si>
    <t>743B16</t>
  </si>
  <si>
    <t>OVLADAČ PRO DÁLKOVÉ OVLÁDÁNÍ MOTOROVÝCH POHONŮ TRAKČNÍCH ODPOJOVAČŮ (DOÚO) - ROZŠÍŘENÍ O MODUL OPTICKÉHO ODDĚLENÍ</t>
  </si>
  <si>
    <t>definitivní stav: ovladač R1-DOÚO, R2-DOÚO</t>
  </si>
  <si>
    <t>743B17</t>
  </si>
  <si>
    <t>OVLADAČ PRO DÁLKOVÉ OVLÁDÁNÍ MOTOROVÝCH POHONŮ TRAKČNÍCH ODPOJOVAČŮ (DOÚO) - ROZŠÍŘENÍ O DOTYKOVOU OBRAZOVKU</t>
  </si>
  <si>
    <t>Ovladač R1-DOÚO, R2-DOÚO</t>
  </si>
  <si>
    <t>743B18</t>
  </si>
  <si>
    <t>OVLADAČ PRO DÁLKOVÉ OVLÁDÁNÍ MOTOR.POHONŮ TRAKČNÍCH ODPOJOVAČŮ (DOÚO)-NASTAVENÍ A SEŘÍZENÍ SYSTÉMU DOÚO V NÁVAZNOSTI NA DÁLKOVÉ ŘÍZENÍ A OVLÁDÁNÍ</t>
  </si>
  <si>
    <t>definitivní stav: ovladač R1-DOÚO, R2-DOÚO, provizorní stav: 2x ovladač R1-DOÚO</t>
  </si>
  <si>
    <t>743B1A</t>
  </si>
  <si>
    <t>OVLADAČ PRO DÁLKOVÉ OVLÁDÁNÍ MOTOROVÝCH POHONŮ TRAKČNÍCH ODPOJOVAČŮ (DOÚO) - NAPÁJECÍ SOUPRAVA S ODDĚLOVACÍM TRANSFORMÁTOREM A HIS</t>
  </si>
  <si>
    <t>definitivní stav: rozvaděč R1-DOÚO (rozvaděč R1-DOÚO instalován a zprovozněn v provizorní poloze)</t>
  </si>
  <si>
    <t>OVLADAČ PRO DÁLKOVÉ OVLÁDÁNÍ MOTOROVÝCH POHONŮ TRA NÍCH ODPOJOVAČŮ (DOÚO) - NAPÁJECÍ SOUPRAVA S ODDĚLOVACÍM TRANSFORMÁTOREM A HIS</t>
  </si>
  <si>
    <t>definitivní stav: připojení HIS (OT1) v rámci R1-DOÚO, připojení HIS(OT2) v rámci R2-DOÚO</t>
  </si>
  <si>
    <t>743B21</t>
  </si>
  <si>
    <t>SVORKOVNICOVÁ SKŘÍŇ PLASTOVÁ PRO DOÚO VNITŘNÍ DO 40 SVOREK</t>
  </si>
  <si>
    <t>provizorní stav: rozvaděč MX1P-DOÚO</t>
  </si>
  <si>
    <t>743B22</t>
  </si>
  <si>
    <t>SVORKOVNICOVÁ SKŘÍŇ PLASTOVÁ PRO DOÚO VNITŘNÍ OD 41 DO 80 SVOREK</t>
  </si>
  <si>
    <t>definitivní stav: rozvaděč MX1-DOÚO</t>
  </si>
  <si>
    <t>743B24</t>
  </si>
  <si>
    <t>SVORKOVNICOVÁ SKŘÍŇ PLASTOVÁ PRO DOÚO VNITŘNÍ OD 121 DO 160 SVOREK</t>
  </si>
  <si>
    <t>definitivní stav: rozvaděč MX2-DOÚO</t>
  </si>
  <si>
    <t>743B31</t>
  </si>
  <si>
    <t>SVORKOVNICOVÁ SKŘÍŇ PLASTOVÁ PRO DOÚO VENKOVNÍ PILÍŘOVÁ/ZAPUŠTĚNÁ DO 40 SVOREK</t>
  </si>
  <si>
    <t>provizorní stav: rozvaděč SS1p-DOÚO, SS2p-DOÚO, SS3p-DOÚO, SS4p-DOÚO</t>
  </si>
  <si>
    <t>743Z61</t>
  </si>
  <si>
    <t>DEMONTÁŽ OVLADAČE PRO DOÚO</t>
  </si>
  <si>
    <t>demontáž 1x stávajícího ovladače DOÚO</t>
  </si>
  <si>
    <t>743Z62</t>
  </si>
  <si>
    <t>DEMONTÁŽ NAPÁJECÍ SOUPRAVY PRO NAPÁJENÍ OVLADAČŮ DOÚO</t>
  </si>
  <si>
    <t>Demontáž 1x stávajícího rozvaděče nebo vývodu napájení</t>
  </si>
  <si>
    <t>provizorní stav: demontáž 1x provizorního rozvaděče SS2p-DOÚO</t>
  </si>
  <si>
    <t>Odvoz demontovaného materiálu do vzdálenosti 18km dle části PD E.2.5.05 Odpadové hospodářství = hmotnost 5,36t</t>
  </si>
  <si>
    <t xml:space="preserve"> 96.566000 = 96,566 [A]_x000D_</t>
  </si>
  <si>
    <t>Definitivní stav, rozvaděč RN1-DOÚO přeložen do definitivní polohy v objektu napájecí stanice</t>
  </si>
  <si>
    <t>744Y03</t>
  </si>
  <si>
    <t>PŘELOŽENÍ OVLÁDACÍ SKŘÍNĚ NEBO OVLÁDACÍHO PANELU NN</t>
  </si>
  <si>
    <t>Definitivní stav, přeložení ovladače R1-DOÚO do definitivní polohy v objektu napájecí stanice</t>
  </si>
  <si>
    <t>provizorní stav: demontáž 1x provizorního rozvaděče SS1p-DOÚO, SS3p-DOÚO, SS4p-DOÚO, MX1p-DOÚO, demontáž 4x stávajících přechodových skříní v trase stávající demontované kabelizace DOÚO</t>
  </si>
  <si>
    <t xml:space="preserve"> 23.000000 = 23,000 [A]_x000D_</t>
  </si>
  <si>
    <t>provizorní stav: stávající ovládací pulty - nastavení komunikace do DŘT a úprava zapojení DOÚO v návaznosti na redukci ovládaných okruhů během výstavby</t>
  </si>
  <si>
    <t xml:space="preserve"> 46.000000 = 46,000 [A]_x000D_</t>
  </si>
  <si>
    <t>demontáž stávajícího kabelového vedení zavěšeného na konstrukci TV - svody na stožárech trakčního vedení délky do 10m</t>
  </si>
  <si>
    <t>R-743B15</t>
  </si>
  <si>
    <t>OVLADAČ PRO DÁLKOVÉ OVLÁDÁNÍ MOTOROVÝCH POHONŮ TRAKČNÍCH ODPOJOVAČŮ (DOÚO) OD 30 DO 50 KS</t>
  </si>
  <si>
    <t>definitiví stav: ovladač R1-DOÚO</t>
  </si>
  <si>
    <t>1. Položka obsahuje:
– instalaci rozvaděče vč. zapojení, zhotovení výrobní dokumentace
– technický popis viz. projektová dokumentace
2. Položka neobsahuje:
X
3. Způsob měření:
Udává se počet kusů kompletní konstrukce nebo práce.</t>
  </si>
  <si>
    <t>R746658-14</t>
  </si>
  <si>
    <t>PŘELOŽENÍ OVLADAČE PRO DÁLKOVÉ OVLÁDÁNÍ MOTOROVÝCH POHONŮ TRAKČNÍCH ODPOJOVAČŮ (DOÚO) OD 5 DO 8 KS - OPĚTOVNÉ ZPROVOZNĚNÍ ZAŘÍZENÍ</t>
  </si>
  <si>
    <t>Definitivní stav, zprovoznění ovladače R1-DOÚO po přeložení do definitivní polohy v objektu napájecí stanice</t>
  </si>
  <si>
    <t>1. Položka obsahuje:
 –  obsahuje opětnové zprovoznění a oživení řídící jednotky, případnou nutnou úpravu SW, parametrizaci SW 
  – veškeré potřebné mechanizmy, včetně obsluhy, náklady na mzdy a přibližné (průměrné) náklady na pořízení potřebných materiálů
2. Položka neobsahuje:
 X
3. Způsob měření:
Udává se počet kusů kompletní konstrukce nebo práce.</t>
  </si>
  <si>
    <t>R74D608-13</t>
  </si>
  <si>
    <t>DEMONTÁŽE KABELŮ NN ZAVĚŠENÝCH NA TV VČETNĚ NOSNÝCH PRVKŮ</t>
  </si>
  <si>
    <t>demontáž stávajícího kabelového vedení zavěšeného na konstrukci TV</t>
  </si>
  <si>
    <t xml:space="preserve"> 1335.000000 = 1335,000 [A]_x000D_</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</si>
  <si>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</si>
  <si>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odvoz vybouraného materiálu do vzdálenosti 12 km</t>
  </si>
  <si>
    <t xml:space="preserve"> 252.000000 = 252,000 [A]_x000D_</t>
  </si>
  <si>
    <t>odstranění zbytků základů a objektů v trase kabelů DOÚO</t>
  </si>
  <si>
    <t xml:space="preserve"> 590.076000 = 590,076 [A]_x000D_</t>
  </si>
  <si>
    <t xml:space="preserve"> 10.080000 = 10,080 [A]_x000D_</t>
  </si>
  <si>
    <t xml:space="preserve"> 5.170000 = 5,170 [A]_x000D_</t>
  </si>
  <si>
    <t>SO 37-62-51</t>
  </si>
  <si>
    <t xml:space="preserve"> 76.000000 = 76,000 [A]_x000D_</t>
  </si>
  <si>
    <t>Vypracování 1kus RDS pro RH,RZS. Vypracování 1kus RDS pro řešení napájení dieselagregátu. Vypracování RDS elektroinstalace podchodu.</t>
  </si>
  <si>
    <t xml:space="preserve"> 217.850000 = 217,850 [A]_x000D_</t>
  </si>
  <si>
    <t xml:space="preserve"> 7058.340000 = 7058,340 [A]_x000D_</t>
  </si>
  <si>
    <t xml:space="preserve"> 7942.000000 = 7942,000 [A]_x000D_</t>
  </si>
  <si>
    <t xml:space="preserve"> 3176.800000 = 3176,800 [A]_x000D_</t>
  </si>
  <si>
    <t xml:space="preserve"> 1980.000000 = 1980,000 [A]_x000D_</t>
  </si>
  <si>
    <t xml:space="preserve"> 890.000000 = 890,000 [A]_x000D_</t>
  </si>
  <si>
    <t xml:space="preserve"> 489.000000 = 489,000 [A]_x000D_</t>
  </si>
  <si>
    <t xml:space="preserve"> 10957.000000 = 10957,000 [A]_x000D_</t>
  </si>
  <si>
    <t xml:space="preserve"> 4927.000000 = 4927,000 [A]_x000D_</t>
  </si>
  <si>
    <t xml:space="preserve"> 16004.000000 = 16004,000 [A]_x000D_</t>
  </si>
  <si>
    <t>703134</t>
  </si>
  <si>
    <t>KABELOVÝ ROŠT/LÁVKA NOSNÝ S FUNKČNÍ ODOLNOSTÍ PŘI POŽÁRU VČETNĚ UPEVNĚNÍ A PŘÍSLUŠENSTVÍ SVĚTLÉ ŠÍŘKY PŘES 400 DO 600 MM</t>
  </si>
  <si>
    <t xml:space="preserve"> "Kabelový rošt šíře 400mm"_x000D_</t>
  </si>
  <si>
    <t xml:space="preserve"> 88.000000 = 88,000 [A]_x000D_</t>
  </si>
  <si>
    <t xml:space="preserve"> 69.000000 = 69,000 [A]_x000D_</t>
  </si>
  <si>
    <t xml:space="preserve"> 15884.000000 = 15884,000 [A]_x000D_</t>
  </si>
  <si>
    <t xml:space="preserve"> "pomocný materiál pro uchycení svítidel"_x000D_</t>
  </si>
  <si>
    <t xml:space="preserve"> 189.000000 = 189,000 [A]_x000D_</t>
  </si>
  <si>
    <t>741112</t>
  </si>
  <si>
    <t>KRABICE (ROZVODKA) INSTALAČNÍ PŘÍSTROJOVÁ SE SVORKOVNICÍ DO 4 MM2</t>
  </si>
  <si>
    <t>krabice pro ukončení kabelového vedení na přístřešku</t>
  </si>
  <si>
    <t xml:space="preserve"> "160ks krabice včetně svorkovnice pro ukončení kabelového vedení o průměru max 4mm2"_x000D_</t>
  </si>
  <si>
    <t>741122</t>
  </si>
  <si>
    <t>KRABICE (ROZVODKA) INSTALAČNÍ ODBOČNÁ SE SVORKOVNICÍ DO 4 MM2</t>
  </si>
  <si>
    <t xml:space="preserve"> "140ks krabice včetně svorkovnice pro ukončení kabelového vedení o průměru max 4mm2"_x000D_</t>
  </si>
  <si>
    <t xml:space="preserve"> 60.000000 = 60,000 [A]_x000D_</t>
  </si>
  <si>
    <t xml:space="preserve"> 72.000000 = 72,000 [A]_x000D_</t>
  </si>
  <si>
    <t xml:space="preserve"> 92.000000 = 92,000 [A]_x000D_</t>
  </si>
  <si>
    <t>definitivní stav: CYKY-O 2x1,5=240m, CYKY-J 3x2,5=40m, CYKY-O 2x2,5=420m, provizorní stav: CYKY-O 2x2,5=1245m, CYKY-J 3x2,5=25m</t>
  </si>
  <si>
    <t xml:space="preserve"> 1970.000000 = 1970,000 [A]_x000D_</t>
  </si>
  <si>
    <t>Provizorní stavy - CYKY-O 2x2,5=380m, CYKY-J 3x2,5=40m, CYKY-J 3x1,5=40m</t>
  </si>
  <si>
    <t xml:space="preserve"> "podchod, připojení zvuk. majáčků odbočných krabic na přístřešcích"_x000D_</t>
  </si>
  <si>
    <t>742G61</t>
  </si>
  <si>
    <t>KABEL NN DVOU- A TŘÍŽÍLOVÝ CU BEZHALOGENOVÝ OHNIODOLNÝ SE ZACHOVÁNÍM FUNKČNOSTI DO 2,5 MM2</t>
  </si>
  <si>
    <t>CXKH-R 3x1,5=260m, CXKH-R 2x1,5=230m</t>
  </si>
  <si>
    <t xml:space="preserve"> "podchod, připojení odbočných krabic osvětlení, zvuk. Majáčků, bude upřesněno v závisloti na RDS podchodu"_x000D_</t>
  </si>
  <si>
    <t>CYKY-O 4x2,5=1705m</t>
  </si>
  <si>
    <t xml:space="preserve"> 1705.000000 = 1705,000 [A]_x000D_</t>
  </si>
  <si>
    <t>definitivní stav: CYKY-J 4x16=160m, CYKY-O 4x16=360m, CYKY-J 4x10= 100m, CYKY-O 4x10=180m, CYKY-O 4x6=4114m, CYKY-O 4x4=1407m, CYKY-J 5x4=120m, CYKY-J 3x4=15m, provizorní stav: CYKY-O 4x4=600m provizorní osvětlení</t>
  </si>
  <si>
    <t xml:space="preserve"> 7056.000000 = 7056,000 [A]_x000D_</t>
  </si>
  <si>
    <t>definitivní stav: CYKY-J 4x25=30m, CYKY-J 4x35=136m, CYKY-J 5x35=15m, CYKY-O 4x50=540m, CYKY-J 4x50=40m, provizorní stav: CYKY-J 4x50=585m</t>
  </si>
  <si>
    <t>definitivní stav: CYKY-J 4x95=80m, provizorní stav: CYKY-J 4x120=180m</t>
  </si>
  <si>
    <t xml:space="preserve"> 260.000000 = 260,000 [A]_x000D_</t>
  </si>
  <si>
    <t>provizorní stav: AYKY-J 4x50=1547m, AYKY-O 4x50=975m, AYKY-J 4x35=100m</t>
  </si>
  <si>
    <t xml:space="preserve"> 2622.000000 = 2622,000 [A]_x000D_</t>
  </si>
  <si>
    <t>provizorní stav: AYKY-O 4x95=600m</t>
  </si>
  <si>
    <t xml:space="preserve"> 600.000000 = 600,000 [A]_x000D_</t>
  </si>
  <si>
    <t>provizorní stav: AYKY 3x240+120=1000m, AYKY-O 4x240=1250m, AYKY-O 4x150=305m</t>
  </si>
  <si>
    <t xml:space="preserve"> 2555.000000 = 2555,000 [A]_x000D_</t>
  </si>
  <si>
    <t>CYKFY-O 12x1,5</t>
  </si>
  <si>
    <t xml:space="preserve"> 320.000000 = 320,000 [A]_x000D_</t>
  </si>
  <si>
    <t>manipulace s přívodním kabelovým vedením 2ks, manipulace se stávajícím vedením 4ks</t>
  </si>
  <si>
    <t xml:space="preserve"> 18194.000000 = 18194,000 [A]_x000D_</t>
  </si>
  <si>
    <t xml:space="preserve"> 2890.000000 = 2890,000 [A]_x000D_</t>
  </si>
  <si>
    <t>OSVĚTLOVACÍ STOŽÁR SKLOPNÝ ŽÁROVĚ ZINKOVANÝ DÉLKY DO 6 M</t>
  </si>
  <si>
    <t>21ks definitivní stav, 16ks provizorní stav</t>
  </si>
  <si>
    <t xml:space="preserve"> 37.000000 = 37,000 [A]_x000D_</t>
  </si>
  <si>
    <t xml:space="preserve"> 68.000000 = 68,000 [A]_x000D_</t>
  </si>
  <si>
    <t>7434B2</t>
  </si>
  <si>
    <t xml:space="preserve"> "16 ks v podchodu, 90ks do stěny schodiště, 4ks rozvodna nn"_x000D_</t>
  </si>
  <si>
    <t>743564</t>
  </si>
  <si>
    <t>SVÍTIDLO VENKOVNÍ VŠEOBECNÉ - PŘÍPLATEK ZA DESIGNOVÉ SVÍTIDLO</t>
  </si>
  <si>
    <t>743612</t>
  </si>
  <si>
    <t>ROZVADĚČ PRO DRÁŽNÍ OSVĚTLENÍ SILOVÝ NAPÁJECÍ S PLC ŘÍDÍCÍM SYSTÉMEM OD 7 DO 12 KS TŘÍFÁZOVÝCH VĚTVÍ</t>
  </si>
  <si>
    <t>definitivní stav: rozvaděč RVO1,RVO2, RVO3.2, RVO4 u rozvaděče použít zámek FAB s klíčovou vložkou současného klíčového systému SEE</t>
  </si>
  <si>
    <t>743613</t>
  </si>
  <si>
    <t>ROZVADĚČ PRO DRÁŽNÍ OSVĚTLENÍ SILOVÝ NAPÁJECÍ S PLC ŘÍDÍCÍM SYSTÉMEM OD 13 DO 16 KS TŘÍFÁZOVÝCH VĚTVÍ</t>
  </si>
  <si>
    <t>definitivní stav: rozvaděč RVO3.1, u rozvaděče použít zámek FAB s klíčovou vložkou současného klíčového systému SEE</t>
  </si>
  <si>
    <t>definitivní stav: rozvaděč RVO1, RVO2, RVO3.1, RVO3.2, RVO4</t>
  </si>
  <si>
    <t xml:space="preserve"> 52.000000 = 52,000 [A]_x000D_</t>
  </si>
  <si>
    <t>definitivní stav: rozvaděč KS101, KS102</t>
  </si>
  <si>
    <t>46ks stávající, 16ks provizorní</t>
  </si>
  <si>
    <t xml:space="preserve"> 62.000000 = 62,000 [A]_x000D_</t>
  </si>
  <si>
    <t xml:space="preserve"> 94.000000 = 94,000 [A]_x000D_</t>
  </si>
  <si>
    <t xml:space="preserve"> "1ks podchod, 1ks nástupiště, 1ks kolejiště, 1ks nástupní plocha"_x000D_</t>
  </si>
  <si>
    <t xml:space="preserve"> 212.000000 = 212,000 [A]_x000D_</t>
  </si>
  <si>
    <t xml:space="preserve"> 160.000000 = 160,000 [A]_x000D_</t>
  </si>
  <si>
    <t xml:space="preserve"> 142.000000 = 142,000 [A]_x000D_</t>
  </si>
  <si>
    <t xml:space="preserve"> 151.250000 = 151,250 [A]_x000D_</t>
  </si>
  <si>
    <t xml:space="preserve"> 827.100000 = 827,100 [A]_x000D_</t>
  </si>
  <si>
    <t xml:space="preserve"> 251.100000 = 251,100 [A]_x000D_</t>
  </si>
  <si>
    <t xml:space="preserve"> 479.270000 = 479,270 [A]_x000D_</t>
  </si>
  <si>
    <t xml:space="preserve"> 602.640000 = 602,640 [A]_x000D_</t>
  </si>
  <si>
    <t>SO 37-62-52</t>
  </si>
  <si>
    <t xml:space="preserve"> 4492.000000 = 4492,000 [A]_x000D_</t>
  </si>
  <si>
    <t xml:space="preserve"> 880.000000 = 880,000 [A]_x000D_</t>
  </si>
  <si>
    <t xml:space="preserve"> 4384.440000 = 4384,440 [A]_x000D_</t>
  </si>
  <si>
    <t xml:space="preserve"> 354.000000 = 354,000 [A]_x000D_</t>
  </si>
  <si>
    <t xml:space="preserve"> 8984.000000 = 8984,000 [A]_x000D_</t>
  </si>
  <si>
    <t xml:space="preserve"> 9338.000000 = 9338,000 [A]_x000D_</t>
  </si>
  <si>
    <t>definitivní stav: CYKY-J 3x4=110m, provizorní stav: CYKY-J 3x4=60m</t>
  </si>
  <si>
    <t>definitivní stav: CYKY-O 12x2,5=30m, CYKY-J 7x1,5=30m, provizorní stav: CYKY-O 12x2,5=4m</t>
  </si>
  <si>
    <t>definitivní stav: CYKY-O 7x4=349m, CYKY-O 12x4=5350m, provizorní stav: CYKY-O 7x4=755m, CYKY-O 12x4=2530m</t>
  </si>
  <si>
    <t>definitiví stav: ovladač R1-DOÚO, R2-DOÚO</t>
  </si>
  <si>
    <t>definitivní stav: ovladač R1-DOÚO, R2-DOÚO, provizorní stav: 1x ovladač R1-DOÚO</t>
  </si>
  <si>
    <t>743B41</t>
  </si>
  <si>
    <t>SVĚTELNÁ LED NÁVĚST Č. 50 "STÁHNI SBĚRAČ" NA SAMOSTATNÉM STOŽÁRKU VČETNĚ ZÁKLADU</t>
  </si>
  <si>
    <t>743B51</t>
  </si>
  <si>
    <t>SKŘÍŇ PRO OVLÁDÁNÍ SVĚTELNÉ NÁVĚSTI Č. 50 "STÁHNI SBĚRAČ" - NASTAVENÍ A SEŘÍZENÍ V NÁVAZNOSTI NA DÁLKOVÉ ŘÍZENÍ A OVLÁDÁNÍ</t>
  </si>
  <si>
    <t>RN1,RN2</t>
  </si>
  <si>
    <t>Definitivní stav, přeložení ovladače R1-DOÚO do definitivní polohy v objektu rozvodny nn</t>
  </si>
  <si>
    <t xml:space="preserve"> 193.608000 = 193,608 [A]_x000D_</t>
  </si>
  <si>
    <t xml:space="preserve"> 0.800000 = 0,800 [A]_x000D_</t>
  </si>
  <si>
    <t>SO 37-62-53</t>
  </si>
  <si>
    <t xml:space="preserve"> 83.600000 = 83,600 [A]_x000D_</t>
  </si>
  <si>
    <t>zhotovení ochranného betonové lože pro pevnou ochrannou trubku, základy pro trafostanici</t>
  </si>
  <si>
    <t xml:space="preserve"> 22.800000 = 22,800 [A]_x000D_</t>
  </si>
  <si>
    <t xml:space="preserve"> 64.000000 = 64,000 [A]_x000D_</t>
  </si>
  <si>
    <t xml:space="preserve"> "viz příloha dokumentace 3.002"_x000D_</t>
  </si>
  <si>
    <t>definitivní stav: CYKY-J 4x10=200m</t>
  </si>
  <si>
    <t>definitivní stav: CYKY-J 4x240=10m</t>
  </si>
  <si>
    <t>definitivní stav: AYKY-J 4x240=440m, provizorní stav: AYKY-J 3x240+120=160m</t>
  </si>
  <si>
    <t>744532</t>
  </si>
  <si>
    <t>ROZVADĚČ NA SLOUPOVOU TRAFOSTANICI TYPOVÝ KOMPLETNÍ PŘES 63 DO 400 KVA</t>
  </si>
  <si>
    <t>RE-T1, RE-VK</t>
  </si>
  <si>
    <t>744541</t>
  </si>
  <si>
    <t>ROZVADĚČ - REGULAČNÍ A MONITOROVACÍ ELEKTROENERGETICKÉ ZAŘÍZENÍ PRO SLEDOVÁNÍ ODBĚRU A PŘENOS DAT DO CENTRÁLNÍ DATABÁZE</t>
  </si>
  <si>
    <t>745431</t>
  </si>
  <si>
    <t>TRANSFORMÁTOR 3-F, 22/0,4 KV, OLEJOVÝ HERMETIZOVANÝ DO 160 KVA</t>
  </si>
  <si>
    <t xml:space="preserve"> "viz příloha dokumentace 3.001"_x000D_</t>
  </si>
  <si>
    <t>745912</t>
  </si>
  <si>
    <t>TRAFOSTANICE TYPOVÁ SLOUPOVÁ 22/0,4 KV PŘES 63 DO 400 KVA</t>
  </si>
  <si>
    <t>Stávající sloupová trafostanice</t>
  </si>
  <si>
    <t>745Z42</t>
  </si>
  <si>
    <t>DEMONTÁŽ SLOUPOVÉ/STOŽÁROVÉ TRAFOSTANICE</t>
  </si>
  <si>
    <t>demontáž stávajícího kabelového vedení zavěšeného na konstrukci</t>
  </si>
  <si>
    <t xml:space="preserve"> 41.040000 = 41,040 [A]_x000D_</t>
  </si>
  <si>
    <t xml:space="preserve"> 54.720000 = 54,720 [A]_x000D_</t>
  </si>
  <si>
    <t>SO 38-62-54</t>
  </si>
  <si>
    <t xml:space="preserve"> 5022.000000 = 5022,000 [A]_x000D_</t>
  </si>
  <si>
    <t xml:space="preserve"> 102.160000 = 102,160 [A]_x000D_</t>
  </si>
  <si>
    <t xml:space="preserve"> 220.000000 = 220,000 [A]_x000D_</t>
  </si>
  <si>
    <t xml:space="preserve"> 640.000000 = 640,000 [A]_x000D_</t>
  </si>
  <si>
    <t xml:space="preserve"> 860.000000 = 860,000 [A]_x000D_</t>
  </si>
  <si>
    <t>definitivní stav: připojení HIS v rámci R1-DOÚO, provizorní stav: připojení HIS v rámci RN1-DOÚO</t>
  </si>
  <si>
    <t>definitivní stav: CYKY-J 3x4=55m, provizorní stav: CYKY-J 3x4=60m</t>
  </si>
  <si>
    <t>definitivní stav: CYKY-O 12x2,5=18m, CYKY-J 7x1,5=15m, provizorní stav: CYKY-O 12x2,5=12m</t>
  </si>
  <si>
    <t>definitivní stav: CYKY-O 7x4=204m, CYKY-O 12x4=6555m, provizorní stav: CYKY-O 7x4=755m, CYKY-O 12x4=2530m</t>
  </si>
  <si>
    <t xml:space="preserve"> 98.000000 = 98,000 [A]_x000D_</t>
  </si>
  <si>
    <t>Demontáž stávajícího kabelového vedení = 4613m</t>
  </si>
  <si>
    <t>definitivní stav: ovladač R1-DOÚO</t>
  </si>
  <si>
    <t>Ovladač R1-DOÚO</t>
  </si>
  <si>
    <t>definitivní stav: ovladač R1-DOÚO, provizorní stav: 1x ovladač R1-DOÚO</t>
  </si>
  <si>
    <t>definitivní stav: připojení HIS (OT1) v rámci R1-DOÚO</t>
  </si>
  <si>
    <t>Demontáž 1ks ŽST Hluboká nad Vltavou, Demontáž 1ks ŽST Chotýčany</t>
  </si>
  <si>
    <t>provizorní stav: demontáž 1x provizorního rozvaděče SS2p-DOÚO. Demontáž 3ks ŽST Hluboká nad Vltavou, Demontáž 3ks ŽST Chotýčany</t>
  </si>
  <si>
    <t>Provizorní stav: demontáž 1x provizorního rozvaděče SS1p-DOÚO, SS3p-DOÚO, SS4p-DOÚO, MX1p-DOÚO, demontáž 4x stávajících přechodových skříní v trase stávající demontované kabelizace DOÚO, demontáž 4x stávajících přechodových skříní v trase stávající demontované kabelizace DOÚO ŽST Chotýčany, demontáž 4x stávajících přechodových skříní v trase stávající demontované kabelizace DOÚO ŽST Hluboká nad Vltavou</t>
  </si>
  <si>
    <t>Definitivní stav, zprovoznění ovladače R1-DOÚO po přeložení do definitivní polohy v objektu trafostanice</t>
  </si>
  <si>
    <t xml:space="preserve"> 8855.712000 = 8855,712 [A]_x000D_</t>
  </si>
  <si>
    <t>SO 46-62-01</t>
  </si>
  <si>
    <t xml:space="preserve"> 87.400000 = 87,400 [A]_x000D_</t>
  </si>
  <si>
    <t xml:space="preserve"> 40.824000 = 40,824 [A]_x000D_</t>
  </si>
  <si>
    <t xml:space="preserve"> 360.800000 = 360,800 [A]_x000D_</t>
  </si>
  <si>
    <t xml:space="preserve"> 1804.000000 = 1804,000 [A]_x000D_</t>
  </si>
  <si>
    <t xml:space="preserve"> 399.824000 = 399,824 [A]_x000D_</t>
  </si>
  <si>
    <t xml:space="preserve"> 385.000000 = 385,000 [A]_x000D_</t>
  </si>
  <si>
    <t xml:space="preserve"> 295.000000 = 295,000 [A]_x000D_</t>
  </si>
  <si>
    <t>CYKY-J 3x4</t>
  </si>
  <si>
    <t xml:space="preserve"> "nutné přeložky při výměně KS15"_x000D_</t>
  </si>
  <si>
    <t xml:space="preserve"> "nutné přeložky při výměně KS15, 4ks"_x000D_</t>
  </si>
  <si>
    <t>OSVĚTLOVACÍ STOŽÁR PŘECHODOVÝ - VÝLOŽNÍK S DÉLKOU VYLOŽENÍ DO 3 M</t>
  </si>
  <si>
    <t>dvouvýložník</t>
  </si>
  <si>
    <t>743168</t>
  </si>
  <si>
    <t>OSVĚTLOVACÍ STOŽÁR - ZÁBRANA PROTI NAJETÍ</t>
  </si>
  <si>
    <t>LED zdroj, 9ks na OS, 1ks na fasádě budovy TO</t>
  </si>
  <si>
    <t>743C21</t>
  </si>
  <si>
    <t>SKŘÍŇ PŘÍPOJKOVÁ POJISTKOVÁ NA STOŽÁR/STĚNU NEBO DO VÝKLENKU OD 80 DO 160 A, DO 240 MM2, S 1-2 SADAMI JISTÍCÍCH PRVKŮ</t>
  </si>
  <si>
    <t>definitivní stav: rozvaděč KS201</t>
  </si>
  <si>
    <t>definitivní stav: rozvaděč KS15</t>
  </si>
  <si>
    <t>stávající kabelová skříň KS15, zděná</t>
  </si>
  <si>
    <t xml:space="preserve"> 73.483000 = 73,483 [A]_x000D_</t>
  </si>
  <si>
    <t xml:space="preserve"> 0.020000 = 0,020 [A]_x000D_</t>
  </si>
  <si>
    <t>SO 37-61-01</t>
  </si>
  <si>
    <t>Definitivní stav</t>
  </si>
  <si>
    <t>74C921</t>
  </si>
  <si>
    <t>Přímé ukolejnění konstrukce typů (včetně výztužných dvojic) - 1 vodič</t>
  </si>
  <si>
    <t>74C922</t>
  </si>
  <si>
    <t>Přímé ukolejnění konstrukce typů (včetně výztužných dvojic) - 2 vodič</t>
  </si>
  <si>
    <t>74C923</t>
  </si>
  <si>
    <t>Nepřímé ukolejnění konstrukce typů (včetně výztužných dvojic) - 1 vodič</t>
  </si>
  <si>
    <t>74C924</t>
  </si>
  <si>
    <t>Nepřímé ukolejnění konstrukce typů (včetně výztužných dvojic) - 2 vodiče</t>
  </si>
  <si>
    <t xml:space="preserve"> 18.000000 = 18,000 [A]_x000D_</t>
  </si>
  <si>
    <t>74C971</t>
  </si>
  <si>
    <t>Pospojování vodivých konstrukcí proudovou propojkou</t>
  </si>
  <si>
    <t>74C976</t>
  </si>
  <si>
    <t>Zpracování KSUaTP pro účely zavedení do provozu za 100m zprovozňované skupiny</t>
  </si>
  <si>
    <t>Mezikolejová lanová propojka (do 3 lan do délky 7m) - dodávka</t>
  </si>
  <si>
    <t>R75C881R</t>
  </si>
  <si>
    <t>Mezikolejnicová lanová propojka - dodávka</t>
  </si>
  <si>
    <t>Mezikolejová lanová propojka (do 3 lan do délky 7m) - montáž</t>
  </si>
  <si>
    <t>R75C887R</t>
  </si>
  <si>
    <t>Mezikolejnicová lanová propojka - montáž</t>
  </si>
  <si>
    <t>Provizorní stav</t>
  </si>
  <si>
    <t>74C925</t>
  </si>
  <si>
    <t>Přesun ukolejnění (demontáž + montáž ukolejnění na jinou konstrukci)</t>
  </si>
  <si>
    <t>74C974</t>
  </si>
  <si>
    <t>Aktualizace KSUaTP dle kolejových postupů za 100m zprovozňované skupiny</t>
  </si>
  <si>
    <t>74F459</t>
  </si>
  <si>
    <t>Demontáž ukolejnění konstrukcí a podpěr včetně uchycení a vodiče</t>
  </si>
  <si>
    <t xml:space="preserve"> 127.000000 = 127,000 [A]_x000D_</t>
  </si>
  <si>
    <t>Mezikolejová lanová propojka (do 3 lan do délky 7m) - demontáž</t>
  </si>
  <si>
    <t>03</t>
  </si>
  <si>
    <t>Revize, zkoušky a technická pomoc TV</t>
  </si>
  <si>
    <t>Měření dotykového napětí u vodivě konstrukce</t>
  </si>
  <si>
    <t xml:space="preserve"> 206.000000 = 206,000 [A]_x000D_</t>
  </si>
  <si>
    <t>Revizní zpráva</t>
  </si>
  <si>
    <t>Technická pomoc při výstavbě TV</t>
  </si>
  <si>
    <t>Výkon organizačních jednotek správce</t>
  </si>
  <si>
    <t>SO 38-61-51</t>
  </si>
  <si>
    <t xml:space="preserve"> 47.000000 = 47,000 [A]_x000D_</t>
  </si>
  <si>
    <t xml:space="preserve"> 203.000000 = 203,000 [A]_x000D_</t>
  </si>
  <si>
    <t xml:space="preserve"> 103.000000 = 103,000 [A]_x000D_</t>
  </si>
  <si>
    <t xml:space="preserve"> 298.000000 = 298,000 [A]_x000D_</t>
  </si>
  <si>
    <t>SO 30-80-01.1</t>
  </si>
  <si>
    <t>11</t>
  </si>
  <si>
    <t>Přípravné práce (a přidružené)</t>
  </si>
  <si>
    <t>111208</t>
  </si>
  <si>
    <t>ODSTRANĚNÍ KŘOVIN S ODVOZEM DO 20KM</t>
  </si>
  <si>
    <t xml:space="preserve"> "E.1.2.4.Dendrologický průzkum"_x000D_</t>
  </si>
  <si>
    <t>112018</t>
  </si>
  <si>
    <t>KÁCENÍ STROMŮ D KMENE DO 0,5M S ODSTRANĚNÍM PAŘEZŮ, ODVOZ DO 20KM</t>
  </si>
  <si>
    <t>112028</t>
  </si>
  <si>
    <t>KÁCENÍ STROMŮ D KMENE DO 0,9M S ODSTRANĚNÍM PAŘEZŮ, ODVOZ DO 20KM</t>
  </si>
  <si>
    <t>11231</t>
  </si>
  <si>
    <t>ŠTĚPKOVÁNÍ PAŘEZŮ D DO 0,5M</t>
  </si>
  <si>
    <t>11232</t>
  </si>
  <si>
    <t>ŠTĚPKOVÁNÍ PAŘEZŮ D DO 0,9M</t>
  </si>
  <si>
    <t>R015160</t>
  </si>
  <si>
    <t>908</t>
  </si>
  <si>
    <t>LIKVIDACE ODPADŮ NEKONTAMINOVANÝCH - 02 01 03 SMÝCENÉ STROMY A KEŘE včetně dopravy</t>
  </si>
  <si>
    <t>SO 30-80-02</t>
  </si>
  <si>
    <t>SO 30-82-01</t>
  </si>
  <si>
    <t xml:space="preserve"> 755510,3"dle VK/2 pro uložení výkopku z mzdp do zářezů opouštěného tělesa staré trati " = 755510,300 [A]_x000D_
 34155,2"ornice pro ohumusování opouštěného tělesa dráhy" = 34155,200 [C]_x000D_
 "Celkové množství "789665.500000 = 789665,500 [B]_x000D_</t>
  </si>
  <si>
    <t xml:space="preserve"> 1,2*1576,2+1,2*681,8" dle listu 1_VK a hmotnice, výkopek z mzdp+ ornice z mzdp" = 2709,600 [A]_x000D_
 9,5*132159,6+9,5*3609,1" dle listu 2_VK a hmotnice, dtto" = 1289802,650 [B]_x000D_
 8,5*35220,7+8,5*1560,4" dle listu 3_VK a hmotnice" = 312639,350 [C]_x000D_
 8,0*48018,3+8,0*1676,1" dle listu 4_VK a hmotnice" = 397555,200 [D]_x000D_
 5,7*29018,1+5,7*1130,7" dle listu 5_VK a hmotnice" = 171848,160 [E]_x000D_
 4,0*3007,3+4,0*296,7" dle listu 6_VK a hmotnice" = 13216,000 [F]_x000D_
 1,5*1818,4+1,5*150,5" dle listu 7_VK a hmotnice" = 2953,350 [G]_x000D_
 1,2*11315,2 +1,2*792,6"dle listu 8_VK a hmotnice" = 14529,360 [H]_x000D_
 1,5*46092,1+1,5*2107,9" dle listu 9_VK a hmotnice" = 72300,000 [I]_x000D_
 2,2*12453,1+2,2*830,7" dle listu 10_VK a hmotnice" = 29224,360 [J]_x000D_
 6,9*207617,1+6,9*4956,9" dle listu 11_VK a hmotnice" = 1466760,600 [K]_x000D_
 8,5*72767,1+8,5*3048,4" dle listu 12_VK a hmotnice" = 644431,750 [L]_x000D_
 7,5*9414,2+7,5*711,2" dle listu 13_VK a hmotnice" = 75940,500 [M]_x000D_
 8,9*23464,9+8,9*1819,8" dle listu 14_VK a hmotnice" = 225033,830 [N]_x000D_
 9,5*32482,5+9,5*3152,1" dle listu 15_VK a hmotnice" = 338528,700 [O]_x000D_
 10,4*7527,9+10,4*453,5" dle listu 16_VK a hmotnice" = 83006,560 [P]_x000D_
 13,6*8894,1+13,6*1471,8" dle listu 17_VK a hmotnice" = 140976,240 [Q]_x000D_
 10,55*10560,0+10,55*1001,8" dle listu 18_VK a hmotnice" = 121976,990 [R]_x000D_
 13,5*14076,1+13,5*1647,4" dle listu 19_VK a hmotnice" = 212267,250 [S]_x000D_
 14,1*48027,5+14,1*3055,6" dle listu 20_VK a hmotnice" = 720271,710 [T]_x000D_
 82938*4"přebytek nejkvalitnější ornice na mezideponiiích pro rozvezení na okolní zemědělské pozemky do průměrně 4 km" = 331752,000 [U]_x000D_
 "bez vlivu položky E  12573A "_x000D_
 "Celkové množství "6667724.160000 = 6667724,160 [W]_x000D_</t>
  </si>
  <si>
    <t xml:space="preserve"> 9173,3"dle VK/4 obbnovení profilu bývalých drážních příkopů v množství potřebném pro vyplnění stávajícím kolejovým ložem dle VK/1" = 9173,300 [A]_x000D_
 "přehození výkopku v profilu- navýšení objemu násypu z důvodu sesedání"_x000D_</t>
  </si>
  <si>
    <t xml:space="preserve"> 755510,3" dle VK/2, hutnění pojezdem" = 755510,300 [A]_x000D_</t>
  </si>
  <si>
    <t xml:space="preserve"> 34155,2"dle VK/3" = 34155,200 [A]_x000D_</t>
  </si>
  <si>
    <t>18243</t>
  </si>
  <si>
    <t>ZALOŽENÍ TRÁVNÍKU HYDROOSEVEM NA HLUŠINU</t>
  </si>
  <si>
    <t xml:space="preserve"> 34155,2/0,2"zatravnění dle VK/3 v tl. 20cm" = 170776,000 [A]_x000D_</t>
  </si>
  <si>
    <t>Zahrnuje dodání předepsané travní směsi, hydroosev na hlušinu, zalévání, první pokosení, to vše bez ohledu na sklon terénu</t>
  </si>
  <si>
    <t xml:space="preserve"> (34155,2/0,2)*3*0,01"pro zatravnění dle VK/3, 3x zalití, 10l/m2" = 5123,280 [A]_x000D_</t>
  </si>
  <si>
    <t>110</t>
  </si>
  <si>
    <t>Zemní práce likvidace přebytků na mzdp</t>
  </si>
  <si>
    <t xml:space="preserve"> "přebytek na mezideponiích z podstatných objektů dle soupisů prací D.2.1.1, D.2.1.4, D2.1.7 a D.2.1.8, V-N-O- pč.2 vv A, doprava v R015` "156629,839 = 156629,839 [B]_x000D_
 "přebytek nejkvalitnější ornice na mezideponiích pro rozvezení na okolní zemědělské pozemky, z podstatných objektů dle soupisů prací D.2.1.1, D.2.1.4, D2.1.7 a D.2.1.8, mínus pč.2 vv C doprava v pč.106 "54804,662 = 54804,662 [D]_x000D_
 "Bilance zemních prací `nepodstatných` profesí , získaná z rozpočtů po profesích: výkop-násyp-odpady, D.1.1 až D.2.4 bez  D.2.1.1, D.2.1.4, D2.1.7 a D.2.1.8, doprava v R015 "60,612+316,771+317,825+0+0-1434,9-2,767+0+458,607+558,265+0+0+885,083-4820,027+1047,092+0+0-5,32+1047,685-2,446-81,396+775,892+0+0+0 = -879,024 [E]_x000D_
 "Celkové množství "210555.477000 = 210555,477 [A]_x000D_</t>
  </si>
  <si>
    <t xml:space="preserve"> "ornice dle pč. 102 vv D, na okolní zemědělské pozemky průměrně do 5 km "54804,662*5 = 274023,310 [A]_x000D_</t>
  </si>
  <si>
    <t xml:space="preserve"> "ornice dle pč. 102 vv D, na okolní zemědělské pozemky "54804,662 = 54804,662 [A]_x000D_</t>
  </si>
  <si>
    <t xml:space="preserve"> 9173,3" SROVNATELNĚ- pro nahrnutí štěrkového lože buldozerem do obnovených příkopů s trativodní trubkou" = 9173,300 [A]_x000D_</t>
  </si>
  <si>
    <t xml:space="preserve"> 10483,4"dle VK/5 , pouze trubky bez šachet a výpně" = 10483,400 [A]_x000D_</t>
  </si>
  <si>
    <t xml:space="preserve"> "dle hmotnice, průměrná obj. hmotnost 2,0 t/m3 "103415*2,0 = 206830,000 [A]_x000D_
 "rezerva pro případnou změnu ražby tunelů, průměrná obj. hmotnost 2,0 t/m3 "80000*2,0 = 160000,000 [C]_x000D_
 "Celkové množství "366830.000000 = 366830,000 [B]_x000D_</t>
  </si>
  <si>
    <t>SO 30-82-02</t>
  </si>
  <si>
    <t>18</t>
  </si>
  <si>
    <t>Povrchové úpravy terénu (i vegetační)</t>
  </si>
  <si>
    <t xml:space="preserve"> "E.1.2.6 Zemědělská příloha"_x000D_</t>
  </si>
  <si>
    <t>18030</t>
  </si>
  <si>
    <t>VŠEOBECNÉ ÚPRAVY LESNÍCH PLOCH</t>
  </si>
  <si>
    <t xml:space="preserve"> "E.1.2.7 Lesní příloha"_x000D_</t>
  </si>
  <si>
    <t>184B11</t>
  </si>
  <si>
    <t>VYSAZOVÁNÍ STROMŮ LISTNATÝCH BEZ BALU OBVOD KMENE DO 8CM, VÝŠ DO 1,2M</t>
  </si>
  <si>
    <t>18520</t>
  </si>
  <si>
    <t>BIOLOGICKÁ REKULTIVACE TŘÍLETÁ</t>
  </si>
  <si>
    <t xml:space="preserve"> "Odborný odhad - 50 litrů na strom, průběžně - celkem 5x dle povětrnostních podmínek"_x000D_</t>
  </si>
  <si>
    <t>SO 30-83-01</t>
  </si>
  <si>
    <t>18331</t>
  </si>
  <si>
    <t>SADOVNICKÉ OBDĚLÁNÍ PŮDY</t>
  </si>
  <si>
    <t xml:space="preserve"> "dle podmínek vydaných rozhodnutí jednotlivých úřadů, 08/2022 odborný odhad"_x000D_</t>
  </si>
  <si>
    <t>18461</t>
  </si>
  <si>
    <t>MULČOVÁNÍ</t>
  </si>
  <si>
    <t>18462</t>
  </si>
  <si>
    <t>OŠETŘENÍ MULČOVÁNÍ</t>
  </si>
  <si>
    <t>18471</t>
  </si>
  <si>
    <t>OŠETŘENÍ DŘEVIN VE SKUPINÁCH</t>
  </si>
  <si>
    <t>18472</t>
  </si>
  <si>
    <t>OŠETŘENÍ DŘEVIN SOLITERNÍCH</t>
  </si>
  <si>
    <t>184A1</t>
  </si>
  <si>
    <t>VYSAZOVÁNÍ KEŘŮ LISTNATÝCH S BALEM VČETNĚ VÝKOPU JAMKY</t>
  </si>
  <si>
    <t>Technická specifikace položky odpovídá příslušné cenové soustavě, zahrnuje i cenu sazenice!</t>
  </si>
  <si>
    <t>VYSAZOVÁNÍ STROMŮ LISTNATÝCH S BALEM OBVOD KMENE DO 8CM, VÝŠ DO 1,2M</t>
  </si>
  <si>
    <t>184B14</t>
  </si>
  <si>
    <t>VYSAZOVÁNÍ STROMŮ LISTNATÝCH S BALEM OBVOD KMENE DO 14CM, PODCHOZÍ VÝŠ MIN 2,2M</t>
  </si>
  <si>
    <t xml:space="preserve"> "dle podmínek vydaných rozhodnutí jednotlivých úřadů, 08/2022 odborný odhad (1litr na keř, 50 litrů na strom, průběžně, celkem 5x, dle povětrnostních podmínek)"_x000D_</t>
  </si>
  <si>
    <t>SO 98-98</t>
  </si>
  <si>
    <t>Dokumentace stavby</t>
  </si>
  <si>
    <t>VŠEOB001</t>
  </si>
  <si>
    <t>Dokumentace skutečného provedení stavby, geodetická část</t>
  </si>
  <si>
    <t>VŠEOB002</t>
  </si>
  <si>
    <t>Dokumentace skutečného provedení stavby, technická část</t>
  </si>
  <si>
    <t>VŠEOB003</t>
  </si>
  <si>
    <t>Dokumentace skutečného provedení stavby, dokladová část</t>
  </si>
  <si>
    <t>OST1</t>
  </si>
  <si>
    <t>Nájmy hrazené zhotovitelem stavby</t>
  </si>
  <si>
    <t>OST2</t>
  </si>
  <si>
    <t>Publicita stavby</t>
  </si>
  <si>
    <t>OST3</t>
  </si>
  <si>
    <t>Osvědčení o shodě notifikovanou osobou v realizaci</t>
  </si>
  <si>
    <t>OST4</t>
  </si>
  <si>
    <t>Osvědčení o bezpečnosti před uvedením do provozu</t>
  </si>
  <si>
    <t>OST5</t>
  </si>
  <si>
    <t>Geodetická vytyčovací síť celé stavby</t>
  </si>
  <si>
    <t>OST6</t>
  </si>
  <si>
    <t>Hlukové měření pro účely realizace stavby</t>
  </si>
  <si>
    <t>Hluková měření pro TNS, energeocentrum ZZEE</t>
  </si>
  <si>
    <t>OST7</t>
  </si>
  <si>
    <t>Ostatní nezařazené náklady v realizaci</t>
  </si>
  <si>
    <t>Korozní měření před, během a po ukončení stavby včetně vyhodnocení</t>
  </si>
  <si>
    <t>OST8</t>
  </si>
  <si>
    <t>Pokrytí očekávaných/nezbytných úprav/oprav stávajících komunikací dotčených těžkou staveništní dopravou před zahájením stavby</t>
  </si>
  <si>
    <t>Pro část NEMASE A – PDPS je uloženo jako část dokumentace:
E.2.1.8 Diagnostika
Je tam celkem 7 dílčích diagnostik úseků komunikací
Pro část NEMASE B – PDPS je to uloženo jako část dokumentace:
E.2.1.8 Diagnostika, konkrétně v těchto dokumentacích:
E.2.1.8.2 Diagnostika II_603 Borek – Vitín
E.2.1.8.3 Diagnostika III_10576 Hrdějovice - Borek
E.2.1.8.4 Diagnostika III_1463 Hosín - Dobřejovice</t>
  </si>
  <si>
    <t>TracksideApproval</t>
  </si>
  <si>
    <t>OST09</t>
  </si>
  <si>
    <t>Aktualizace podkladů a konzultace dodavatele pro zajištění TracksideApproval</t>
  </si>
  <si>
    <t>Položka obsahuje náklady na zpracování podkladů a konzultace dodavatele pro zajištění TracksideApproval</t>
  </si>
  <si>
    <t>v předepsaném rozsahu a počtu dle VTP a ZTP</t>
  </si>
  <si>
    <t>SO 90-90</t>
  </si>
  <si>
    <t>LIKVIDACE ODPADŮ NEKONTAMINOVANÝCH - 17 02 02 SKLO Z INTERIÉRŮ REKONSTRUOVANÝCH OBJEKTŮ včetně dopravy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</si>
</sst>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 ###\ ###\ ###\ ##0.00"/>
    <numFmt numFmtId="165" formatCode="#\ ###\ ###\ ###\ ##0.000"/>
  </numFmts>
  <fonts count="8" x14ac:knownFonts="1">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left/>
      <right/>
      <top/>
      <bottom/>
      <diagonal/>
    </border>
    <border>
      <left style="thin">
        <color auto="1"/>
      </left>
      <right style="thin">
        <color auto="1"/>
      </right>
      <top style="thin">
        <color auto="1"/>
      </top>
      <bottom style="thin">
        <color auto="1"/>
      </bottom>
      <diagonal/>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8">
    <xf numFmtId="0" fontId="0" fillId="0" borderId="0" xfId="0"/>
    <xf numFmtId="0" fontId="0" fillId="0" borderId="0" xfId="0"/>
    <xf numFmtId="0" fontId="0" fillId="2" borderId="0" xfId="0" applyFill="1"/>
    <xf numFmtId="0" fontId="2" fillId="0" borderId="0" xfId="2">
      <alignment horizontal="right" vertical="center" wrapText="1"/>
    </xf>
    <xf numFmtId="0" fontId="3" fillId="0" borderId="0" xfId="0" applyFont="1" applyAlignment="1">
      <alignment horizontal="center" vertical="center"/>
    </xf>
    <xf numFmtId="0" fontId="4" fillId="0" borderId="0" xfId="4">
      <alignment horizontal="right" vertical="center" wrapText="1"/>
    </xf>
    <xf numFmtId="164"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4"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4"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5" fillId="0" borderId="1" xfId="6" applyBorder="1">
      <alignment horizontal="center" vertical="center" wrapText="1"/>
    </xf>
    <xf numFmtId="164"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4"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5" fontId="0" fillId="0" borderId="0" xfId="0" applyNumberFormat="1" applyAlignment="1">
      <alignment horizontal="center"/>
    </xf>
    <xf numFmtId="164" fontId="0" fillId="0" borderId="0" xfId="0" applyNumberFormat="1" applyAlignment="1">
      <alignment horizontal="center"/>
    </xf>
    <xf numFmtId="164" fontId="0" fillId="0" borderId="0" xfId="0" applyNumberFormat="1"/>
    <xf numFmtId="0" fontId="7" fillId="0" borderId="0" xfId="0" applyFont="1" applyAlignment="1">
      <alignment wrapText="1"/>
    </xf>
    <xf numFmtId="0" fontId="0" fillId="0" borderId="0" xfId="0"/>
    <xf numFmtId="0" fontId="1" fillId="2" borderId="0" xfId="1">
      <alignment horizontal="center" vertical="center" wrapText="1"/>
    </xf>
    <xf numFmtId="0" fontId="0" fillId="2" borderId="0" xfId="0" applyFill="1"/>
    <xf numFmtId="0" fontId="2" fillId="0" borderId="0" xfId="3">
      <alignment horizontal="left" vertical="center" wrapText="1"/>
    </xf>
    <xf numFmtId="0" fontId="6" fillId="0" borderId="0" xfId="10">
      <alignment horizontal="right" vertical="center" wrapText="1"/>
    </xf>
    <xf numFmtId="0" fontId="6" fillId="0" borderId="0" xfId="9">
      <alignment horizontal="left" vertical="center" wrapText="1"/>
    </xf>
    <xf numFmtId="0" fontId="5" fillId="3" borderId="1" xfId="6" applyFill="1" applyBorder="1">
      <alignment horizontal="center" vertical="center" wrapText="1"/>
    </xf>
    <xf numFmtId="0" fontId="0" fillId="3" borderId="1" xfId="0" applyFill="1" applyBorder="1"/>
  </cellXfs>
  <cellStyles count="13">
    <cellStyle name="NadpisySloupcuStyle" xfId="6" xr:uid="{00000000-0005-0000-0000-000006000000}"/>
    <cellStyle name="NormalLeftStyle" xfId="7" xr:uid="{00000000-0005-0000-0000-000007000000}"/>
    <cellStyle name="Normální" xfId="0" builtinId="0" customBuiltin="1"/>
    <cellStyle name="NormalRightStyle" xfId="8" xr:uid="{00000000-0005-0000-0000-000008000000}"/>
    <cellStyle name="RekapitulaceCenyNadpisStyle" xfId="1" xr:uid="{00000000-0005-0000-0000-000001000000}"/>
    <cellStyle name="RekapitulaceCenyStyle" xfId="5" xr:uid="{00000000-0005-0000-0000-000005000000}"/>
    <cellStyle name="RekapitulaceCenyTextStyle" xfId="4" xr:uid="{00000000-0005-0000-0000-000004000000}"/>
    <cellStyle name="SmallBoldLeftStyle" xfId="12" xr:uid="{00000000-0005-0000-0000-00000C000000}"/>
    <cellStyle name="SmallBoldRightStyle" xfId="11" xr:uid="{00000000-0005-0000-0000-00000B000000}"/>
    <cellStyle name="StavbaNameStyle" xfId="3" xr:uid="{00000000-0005-0000-0000-000003000000}"/>
    <cellStyle name="StavbaRozpocetHeaderLeftStyle" xfId="9" xr:uid="{00000000-0005-0000-0000-000009000000}"/>
    <cellStyle name="StavbaRozpocetHeaderRightStyle" xfId="10" xr:uid="{00000000-0005-0000-0000-00000A000000}"/>
    <cellStyle name="StavbaSignStyle" xfId="2" xr:uid="{00000000-0005-0000-0000-00000200000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worksheet" Target="worksheets/sheet226.xml"/><Relationship Id="rId247" Type="http://schemas.openxmlformats.org/officeDocument/2006/relationships/worksheet" Target="worksheets/sheet247.xml"/><Relationship Id="rId107" Type="http://schemas.openxmlformats.org/officeDocument/2006/relationships/worksheet" Target="worksheets/sheet107.xml"/><Relationship Id="rId268" Type="http://schemas.openxmlformats.org/officeDocument/2006/relationships/worksheet" Target="worksheets/sheet268.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258" Type="http://schemas.openxmlformats.org/officeDocument/2006/relationships/worksheet" Target="worksheets/sheet258.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269" Type="http://schemas.openxmlformats.org/officeDocument/2006/relationships/worksheet" Target="worksheets/sheet269.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8" Type="http://schemas.openxmlformats.org/officeDocument/2006/relationships/worksheet" Target="worksheets/sheet238.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2" Type="http://schemas.openxmlformats.org/officeDocument/2006/relationships/worksheet" Target="worksheets/sheet202.xml"/><Relationship Id="rId207" Type="http://schemas.openxmlformats.org/officeDocument/2006/relationships/worksheet" Target="worksheets/sheet207.xml"/><Relationship Id="rId223" Type="http://schemas.openxmlformats.org/officeDocument/2006/relationships/worksheet" Target="worksheets/sheet223.xml"/><Relationship Id="rId228" Type="http://schemas.openxmlformats.org/officeDocument/2006/relationships/worksheet" Target="worksheets/sheet228.xml"/><Relationship Id="rId244" Type="http://schemas.openxmlformats.org/officeDocument/2006/relationships/worksheet" Target="worksheets/sheet244.xml"/><Relationship Id="rId249" Type="http://schemas.openxmlformats.org/officeDocument/2006/relationships/worksheet" Target="worksheets/sheet24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260" Type="http://schemas.openxmlformats.org/officeDocument/2006/relationships/worksheet" Target="worksheets/sheet260.xml"/><Relationship Id="rId265" Type="http://schemas.openxmlformats.org/officeDocument/2006/relationships/worksheet" Target="worksheets/sheet265.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13" Type="http://schemas.openxmlformats.org/officeDocument/2006/relationships/worksheet" Target="worksheets/sheet213.xml"/><Relationship Id="rId218" Type="http://schemas.openxmlformats.org/officeDocument/2006/relationships/worksheet" Target="worksheets/sheet218.xml"/><Relationship Id="rId234" Type="http://schemas.openxmlformats.org/officeDocument/2006/relationships/worksheet" Target="worksheets/sheet234.xml"/><Relationship Id="rId239" Type="http://schemas.openxmlformats.org/officeDocument/2006/relationships/worksheet" Target="worksheets/sheet239.xml"/><Relationship Id="rId2" Type="http://schemas.openxmlformats.org/officeDocument/2006/relationships/worksheet" Target="worksheets/sheet2.xml"/><Relationship Id="rId29" Type="http://schemas.openxmlformats.org/officeDocument/2006/relationships/worksheet" Target="worksheets/sheet29.xml"/><Relationship Id="rId250" Type="http://schemas.openxmlformats.org/officeDocument/2006/relationships/worksheet" Target="worksheets/sheet250.xml"/><Relationship Id="rId255" Type="http://schemas.openxmlformats.org/officeDocument/2006/relationships/worksheet" Target="worksheets/sheet255.xml"/><Relationship Id="rId271" Type="http://schemas.openxmlformats.org/officeDocument/2006/relationships/worksheet" Target="worksheets/sheet271.xml"/><Relationship Id="rId276" Type="http://schemas.openxmlformats.org/officeDocument/2006/relationships/styles" Target="styles.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229" Type="http://schemas.openxmlformats.org/officeDocument/2006/relationships/worksheet" Target="worksheets/sheet229.xml"/><Relationship Id="rId19" Type="http://schemas.openxmlformats.org/officeDocument/2006/relationships/worksheet" Target="worksheets/sheet19.xml"/><Relationship Id="rId224" Type="http://schemas.openxmlformats.org/officeDocument/2006/relationships/worksheet" Target="worksheets/sheet224.xml"/><Relationship Id="rId240" Type="http://schemas.openxmlformats.org/officeDocument/2006/relationships/worksheet" Target="worksheets/sheet240.xml"/><Relationship Id="rId245" Type="http://schemas.openxmlformats.org/officeDocument/2006/relationships/worksheet" Target="worksheets/sheet245.xml"/><Relationship Id="rId261" Type="http://schemas.openxmlformats.org/officeDocument/2006/relationships/worksheet" Target="worksheets/sheet261.xml"/><Relationship Id="rId266" Type="http://schemas.openxmlformats.org/officeDocument/2006/relationships/worksheet" Target="worksheets/sheet266.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30" Type="http://schemas.openxmlformats.org/officeDocument/2006/relationships/worksheet" Target="worksheets/sheet230.xml"/><Relationship Id="rId235" Type="http://schemas.openxmlformats.org/officeDocument/2006/relationships/worksheet" Target="worksheets/sheet235.xml"/><Relationship Id="rId251" Type="http://schemas.openxmlformats.org/officeDocument/2006/relationships/worksheet" Target="worksheets/sheet251.xml"/><Relationship Id="rId256" Type="http://schemas.openxmlformats.org/officeDocument/2006/relationships/worksheet" Target="worksheets/sheet256.xml"/><Relationship Id="rId277" Type="http://schemas.openxmlformats.org/officeDocument/2006/relationships/sharedStrings" Target="sharedStrings.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72" Type="http://schemas.openxmlformats.org/officeDocument/2006/relationships/worksheet" Target="worksheets/sheet272.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241" Type="http://schemas.openxmlformats.org/officeDocument/2006/relationships/worksheet" Target="worksheets/sheet241.xml"/><Relationship Id="rId246" Type="http://schemas.openxmlformats.org/officeDocument/2006/relationships/worksheet" Target="worksheets/sheet246.xml"/><Relationship Id="rId267" Type="http://schemas.openxmlformats.org/officeDocument/2006/relationships/worksheet" Target="worksheets/sheet267.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262" Type="http://schemas.openxmlformats.org/officeDocument/2006/relationships/worksheet" Target="worksheets/sheet262.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calcChain" Target="calcChain.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theme" Target="theme/theme1.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5</xdr:col>
      <xdr:colOff>539750</xdr:colOff>
      <xdr:row>3</xdr:row>
      <xdr:rowOff>179705</xdr:rowOff>
    </xdr:from>
    <xdr:ext cx="121920" cy="121920"/>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4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4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4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4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4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4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4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4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4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4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4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4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4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4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4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4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5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5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5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5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5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5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5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5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5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5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5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5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5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5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5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5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6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6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6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6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6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6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6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6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6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6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6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6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6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6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6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6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7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7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7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7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7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7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7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7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7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7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7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7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7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7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7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7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8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8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8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8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8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8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8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8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8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8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8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8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8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8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8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8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9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9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9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9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9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9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9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9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9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9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9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9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9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9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9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9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A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A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A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A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A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A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A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A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A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A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A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A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A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A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A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A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B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B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B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B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B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B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B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B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B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B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B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B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B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B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B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B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C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C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C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C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C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C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C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C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C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C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C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C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C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C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C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C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D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D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D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D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D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D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D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D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D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D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D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D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D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D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D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D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E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E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E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E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E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E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E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E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E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E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E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E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E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E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E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E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F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F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F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F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F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F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F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F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F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F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F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F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F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F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F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F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0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0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1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1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2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2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3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3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4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4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5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5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6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6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7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7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8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8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9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9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A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A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B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B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C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C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D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D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E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E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F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F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0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0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1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1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93.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95.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96.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97.xml"/></Relationships>
</file>

<file path=xl/worksheets/_rels/sheet98.xml.rels><?xml version="1.0" encoding="UTF-8" standalone="yes"?>
<Relationships xmlns="http://schemas.openxmlformats.org/package/2006/relationships"><Relationship Id="rId1" Type="http://schemas.openxmlformats.org/officeDocument/2006/relationships/drawing" Target="../drawings/drawing98.xml"/></Relationships>
</file>

<file path=xl/worksheets/_rels/sheet99.xml.rels><?xml version="1.0" encoding="UTF-8" standalone="yes"?>
<Relationships xmlns="http://schemas.openxmlformats.org/package/2006/relationships"><Relationship Id="rId1" Type="http://schemas.openxmlformats.org/officeDocument/2006/relationships/drawing" Target="../drawings/drawing99.xml"/></Relationships>
</file>

<file path=xl/worksheets/_rels/sheet100.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101.xml.rels><?xml version="1.0" encoding="UTF-8" standalone="yes"?>
<Relationships xmlns="http://schemas.openxmlformats.org/package/2006/relationships"><Relationship Id="rId1" Type="http://schemas.openxmlformats.org/officeDocument/2006/relationships/drawing" Target="../drawings/drawing101.xml"/></Relationships>
</file>

<file path=xl/worksheets/_rels/sheet102.xml.rels><?xml version="1.0" encoding="UTF-8" standalone="yes"?>
<Relationships xmlns="http://schemas.openxmlformats.org/package/2006/relationships"><Relationship Id="rId1" Type="http://schemas.openxmlformats.org/officeDocument/2006/relationships/drawing" Target="../drawings/drawing102.xml"/></Relationships>
</file>

<file path=xl/worksheets/_rels/sheet103.xml.rels><?xml version="1.0" encoding="UTF-8" standalone="yes"?>
<Relationships xmlns="http://schemas.openxmlformats.org/package/2006/relationships"><Relationship Id="rId1" Type="http://schemas.openxmlformats.org/officeDocument/2006/relationships/drawing" Target="../drawings/drawing103.xml"/></Relationships>
</file>

<file path=xl/worksheets/_rels/sheet104.xml.rels><?xml version="1.0" encoding="UTF-8" standalone="yes"?>
<Relationships xmlns="http://schemas.openxmlformats.org/package/2006/relationships"><Relationship Id="rId1" Type="http://schemas.openxmlformats.org/officeDocument/2006/relationships/drawing" Target="../drawings/drawing104.xml"/></Relationships>
</file>

<file path=xl/worksheets/_rels/sheet105.xml.rels><?xml version="1.0" encoding="UTF-8" standalone="yes"?>
<Relationships xmlns="http://schemas.openxmlformats.org/package/2006/relationships"><Relationship Id="rId1" Type="http://schemas.openxmlformats.org/officeDocument/2006/relationships/drawing" Target="../drawings/drawing105.xml"/></Relationships>
</file>

<file path=xl/worksheets/_rels/sheet106.xml.rels><?xml version="1.0" encoding="UTF-8" standalone="yes"?>
<Relationships xmlns="http://schemas.openxmlformats.org/package/2006/relationships"><Relationship Id="rId1" Type="http://schemas.openxmlformats.org/officeDocument/2006/relationships/drawing" Target="../drawings/drawing106.xml"/></Relationships>
</file>

<file path=xl/worksheets/_rels/sheet107.xml.rels><?xml version="1.0" encoding="UTF-8" standalone="yes"?>
<Relationships xmlns="http://schemas.openxmlformats.org/package/2006/relationships"><Relationship Id="rId1" Type="http://schemas.openxmlformats.org/officeDocument/2006/relationships/drawing" Target="../drawings/drawing107.xml"/></Relationships>
</file>

<file path=xl/worksheets/_rels/sheet108.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109.xml.rels><?xml version="1.0" encoding="UTF-8" standalone="yes"?>
<Relationships xmlns="http://schemas.openxmlformats.org/package/2006/relationships"><Relationship Id="rId1" Type="http://schemas.openxmlformats.org/officeDocument/2006/relationships/drawing" Target="../drawings/drawing109.xml"/></Relationships>
</file>

<file path=xl/worksheets/_rels/sheet110.xml.rels><?xml version="1.0" encoding="UTF-8" standalone="yes"?>
<Relationships xmlns="http://schemas.openxmlformats.org/package/2006/relationships"><Relationship Id="rId1" Type="http://schemas.openxmlformats.org/officeDocument/2006/relationships/drawing" Target="../drawings/drawing110.xml"/></Relationships>
</file>

<file path=xl/worksheets/_rels/sheet111.xml.rels><?xml version="1.0" encoding="UTF-8" standalone="yes"?>
<Relationships xmlns="http://schemas.openxmlformats.org/package/2006/relationships"><Relationship Id="rId1" Type="http://schemas.openxmlformats.org/officeDocument/2006/relationships/drawing" Target="../drawings/drawing111.xml"/></Relationships>
</file>

<file path=xl/worksheets/_rels/sheet112.xml.rels><?xml version="1.0" encoding="UTF-8" standalone="yes"?>
<Relationships xmlns="http://schemas.openxmlformats.org/package/2006/relationships"><Relationship Id="rId1" Type="http://schemas.openxmlformats.org/officeDocument/2006/relationships/drawing" Target="../drawings/drawing112.xml"/></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113.xml"/></Relationships>
</file>

<file path=xl/worksheets/_rels/sheet114.xml.rels><?xml version="1.0" encoding="UTF-8" standalone="yes"?>
<Relationships xmlns="http://schemas.openxmlformats.org/package/2006/relationships"><Relationship Id="rId1" Type="http://schemas.openxmlformats.org/officeDocument/2006/relationships/drawing" Target="../drawings/drawing114.xml"/></Relationships>
</file>

<file path=xl/worksheets/_rels/sheet115.xml.rels><?xml version="1.0" encoding="UTF-8" standalone="yes"?>
<Relationships xmlns="http://schemas.openxmlformats.org/package/2006/relationships"><Relationship Id="rId1" Type="http://schemas.openxmlformats.org/officeDocument/2006/relationships/drawing" Target="../drawings/drawing115.xml"/></Relationships>
</file>

<file path=xl/worksheets/_rels/sheet116.xml.rels><?xml version="1.0" encoding="UTF-8" standalone="yes"?>
<Relationships xmlns="http://schemas.openxmlformats.org/package/2006/relationships"><Relationship Id="rId1" Type="http://schemas.openxmlformats.org/officeDocument/2006/relationships/drawing" Target="../drawings/drawing116.xml"/></Relationships>
</file>

<file path=xl/worksheets/_rels/sheet117.xml.rels><?xml version="1.0" encoding="UTF-8" standalone="yes"?>
<Relationships xmlns="http://schemas.openxmlformats.org/package/2006/relationships"><Relationship Id="rId1" Type="http://schemas.openxmlformats.org/officeDocument/2006/relationships/drawing" Target="../drawings/drawing117.xml"/></Relationships>
</file>

<file path=xl/worksheets/_rels/sheet118.xml.rels><?xml version="1.0" encoding="UTF-8" standalone="yes"?>
<Relationships xmlns="http://schemas.openxmlformats.org/package/2006/relationships"><Relationship Id="rId1" Type="http://schemas.openxmlformats.org/officeDocument/2006/relationships/drawing" Target="../drawings/drawing118.xml"/></Relationships>
</file>

<file path=xl/worksheets/_rels/sheet119.xml.rels><?xml version="1.0" encoding="UTF-8" standalone="yes"?>
<Relationships xmlns="http://schemas.openxmlformats.org/package/2006/relationships"><Relationship Id="rId1" Type="http://schemas.openxmlformats.org/officeDocument/2006/relationships/drawing" Target="../drawings/drawing119.xml"/></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120.xml"/></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121.xml"/></Relationships>
</file>

<file path=xl/worksheets/_rels/sheet122.xml.rels><?xml version="1.0" encoding="UTF-8" standalone="yes"?>
<Relationships xmlns="http://schemas.openxmlformats.org/package/2006/relationships"><Relationship Id="rId1" Type="http://schemas.openxmlformats.org/officeDocument/2006/relationships/drawing" Target="../drawings/drawing122.xml"/></Relationships>
</file>

<file path=xl/worksheets/_rels/sheet123.xml.rels><?xml version="1.0" encoding="UTF-8" standalone="yes"?>
<Relationships xmlns="http://schemas.openxmlformats.org/package/2006/relationships"><Relationship Id="rId1" Type="http://schemas.openxmlformats.org/officeDocument/2006/relationships/drawing" Target="../drawings/drawing123.xml"/></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124.xml"/></Relationships>
</file>

<file path=xl/worksheets/_rels/sheet125.xml.rels><?xml version="1.0" encoding="UTF-8" standalone="yes"?>
<Relationships xmlns="http://schemas.openxmlformats.org/package/2006/relationships"><Relationship Id="rId1" Type="http://schemas.openxmlformats.org/officeDocument/2006/relationships/drawing" Target="../drawings/drawing125.xml"/></Relationships>
</file>

<file path=xl/worksheets/_rels/sheet126.xml.rels><?xml version="1.0" encoding="UTF-8" standalone="yes"?>
<Relationships xmlns="http://schemas.openxmlformats.org/package/2006/relationships"><Relationship Id="rId1" Type="http://schemas.openxmlformats.org/officeDocument/2006/relationships/drawing" Target="../drawings/drawing126.xml"/></Relationships>
</file>

<file path=xl/worksheets/_rels/sheet127.xml.rels><?xml version="1.0" encoding="UTF-8" standalone="yes"?>
<Relationships xmlns="http://schemas.openxmlformats.org/package/2006/relationships"><Relationship Id="rId1" Type="http://schemas.openxmlformats.org/officeDocument/2006/relationships/drawing" Target="../drawings/drawing127.xml"/></Relationships>
</file>

<file path=xl/worksheets/_rels/sheet128.xml.rels><?xml version="1.0" encoding="UTF-8" standalone="yes"?>
<Relationships xmlns="http://schemas.openxmlformats.org/package/2006/relationships"><Relationship Id="rId1" Type="http://schemas.openxmlformats.org/officeDocument/2006/relationships/drawing" Target="../drawings/drawing128.xml"/></Relationships>
</file>

<file path=xl/worksheets/_rels/sheet129.xml.rels><?xml version="1.0" encoding="UTF-8" standalone="yes"?>
<Relationships xmlns="http://schemas.openxmlformats.org/package/2006/relationships"><Relationship Id="rId1" Type="http://schemas.openxmlformats.org/officeDocument/2006/relationships/drawing" Target="../drawings/drawing129.xml"/></Relationships>
</file>

<file path=xl/worksheets/_rels/sheet130.xml.rels><?xml version="1.0" encoding="UTF-8" standalone="yes"?>
<Relationships xmlns="http://schemas.openxmlformats.org/package/2006/relationships"><Relationship Id="rId1" Type="http://schemas.openxmlformats.org/officeDocument/2006/relationships/drawing" Target="../drawings/drawing130.xml"/></Relationships>
</file>

<file path=xl/worksheets/_rels/sheet131.xml.rels><?xml version="1.0" encoding="UTF-8" standalone="yes"?>
<Relationships xmlns="http://schemas.openxmlformats.org/package/2006/relationships"><Relationship Id="rId1" Type="http://schemas.openxmlformats.org/officeDocument/2006/relationships/drawing" Target="../drawings/drawing131.xml"/></Relationships>
</file>

<file path=xl/worksheets/_rels/sheet132.xml.rels><?xml version="1.0" encoding="UTF-8" standalone="yes"?>
<Relationships xmlns="http://schemas.openxmlformats.org/package/2006/relationships"><Relationship Id="rId1" Type="http://schemas.openxmlformats.org/officeDocument/2006/relationships/drawing" Target="../drawings/drawing132.xml"/></Relationships>
</file>

<file path=xl/worksheets/_rels/sheet133.xml.rels><?xml version="1.0" encoding="UTF-8" standalone="yes"?>
<Relationships xmlns="http://schemas.openxmlformats.org/package/2006/relationships"><Relationship Id="rId1" Type="http://schemas.openxmlformats.org/officeDocument/2006/relationships/drawing" Target="../drawings/drawing133.xml"/></Relationships>
</file>

<file path=xl/worksheets/_rels/sheet134.xml.rels><?xml version="1.0" encoding="UTF-8" standalone="yes"?>
<Relationships xmlns="http://schemas.openxmlformats.org/package/2006/relationships"><Relationship Id="rId1" Type="http://schemas.openxmlformats.org/officeDocument/2006/relationships/drawing" Target="../drawings/drawing134.xml"/></Relationships>
</file>

<file path=xl/worksheets/_rels/sheet135.xml.rels><?xml version="1.0" encoding="UTF-8" standalone="yes"?>
<Relationships xmlns="http://schemas.openxmlformats.org/package/2006/relationships"><Relationship Id="rId1" Type="http://schemas.openxmlformats.org/officeDocument/2006/relationships/drawing" Target="../drawings/drawing135.xml"/></Relationships>
</file>

<file path=xl/worksheets/_rels/sheet136.xml.rels><?xml version="1.0" encoding="UTF-8" standalone="yes"?>
<Relationships xmlns="http://schemas.openxmlformats.org/package/2006/relationships"><Relationship Id="rId1" Type="http://schemas.openxmlformats.org/officeDocument/2006/relationships/drawing" Target="../drawings/drawing136.xml"/></Relationships>
</file>

<file path=xl/worksheets/_rels/sheet137.xml.rels><?xml version="1.0" encoding="UTF-8" standalone="yes"?>
<Relationships xmlns="http://schemas.openxmlformats.org/package/2006/relationships"><Relationship Id="rId1" Type="http://schemas.openxmlformats.org/officeDocument/2006/relationships/drawing" Target="../drawings/drawing137.xml"/></Relationships>
</file>

<file path=xl/worksheets/_rels/sheet138.xml.rels><?xml version="1.0" encoding="UTF-8" standalone="yes"?>
<Relationships xmlns="http://schemas.openxmlformats.org/package/2006/relationships"><Relationship Id="rId1" Type="http://schemas.openxmlformats.org/officeDocument/2006/relationships/drawing" Target="../drawings/drawing138.xml"/></Relationships>
</file>

<file path=xl/worksheets/_rels/sheet139.xml.rels><?xml version="1.0" encoding="UTF-8" standalone="yes"?>
<Relationships xmlns="http://schemas.openxmlformats.org/package/2006/relationships"><Relationship Id="rId1" Type="http://schemas.openxmlformats.org/officeDocument/2006/relationships/drawing" Target="../drawings/drawing139.xml"/></Relationships>
</file>

<file path=xl/worksheets/_rels/sheet140.xml.rels><?xml version="1.0" encoding="UTF-8" standalone="yes"?>
<Relationships xmlns="http://schemas.openxmlformats.org/package/2006/relationships"><Relationship Id="rId1" Type="http://schemas.openxmlformats.org/officeDocument/2006/relationships/drawing" Target="../drawings/drawing140.xml"/></Relationships>
</file>

<file path=xl/worksheets/_rels/sheet141.xml.rels><?xml version="1.0" encoding="UTF-8" standalone="yes"?>
<Relationships xmlns="http://schemas.openxmlformats.org/package/2006/relationships"><Relationship Id="rId1" Type="http://schemas.openxmlformats.org/officeDocument/2006/relationships/drawing" Target="../drawings/drawing141.xml"/></Relationships>
</file>

<file path=xl/worksheets/_rels/sheet142.xml.rels><?xml version="1.0" encoding="UTF-8" standalone="yes"?>
<Relationships xmlns="http://schemas.openxmlformats.org/package/2006/relationships"><Relationship Id="rId1" Type="http://schemas.openxmlformats.org/officeDocument/2006/relationships/drawing" Target="../drawings/drawing142.xml"/></Relationships>
</file>

<file path=xl/worksheets/_rels/sheet143.xml.rels><?xml version="1.0" encoding="UTF-8" standalone="yes"?>
<Relationships xmlns="http://schemas.openxmlformats.org/package/2006/relationships"><Relationship Id="rId1" Type="http://schemas.openxmlformats.org/officeDocument/2006/relationships/drawing" Target="../drawings/drawing143.xml"/></Relationships>
</file>

<file path=xl/worksheets/_rels/sheet144.xml.rels><?xml version="1.0" encoding="UTF-8" standalone="yes"?>
<Relationships xmlns="http://schemas.openxmlformats.org/package/2006/relationships"><Relationship Id="rId1" Type="http://schemas.openxmlformats.org/officeDocument/2006/relationships/drawing" Target="../drawings/drawing144.xml"/></Relationships>
</file>

<file path=xl/worksheets/_rels/sheet145.xml.rels><?xml version="1.0" encoding="UTF-8" standalone="yes"?>
<Relationships xmlns="http://schemas.openxmlformats.org/package/2006/relationships"><Relationship Id="rId1" Type="http://schemas.openxmlformats.org/officeDocument/2006/relationships/drawing" Target="../drawings/drawing145.xml"/></Relationships>
</file>

<file path=xl/worksheets/_rels/sheet146.xml.rels><?xml version="1.0" encoding="UTF-8" standalone="yes"?>
<Relationships xmlns="http://schemas.openxmlformats.org/package/2006/relationships"><Relationship Id="rId1" Type="http://schemas.openxmlformats.org/officeDocument/2006/relationships/drawing" Target="../drawings/drawing146.xml"/></Relationships>
</file>

<file path=xl/worksheets/_rels/sheet147.xml.rels><?xml version="1.0" encoding="UTF-8" standalone="yes"?>
<Relationships xmlns="http://schemas.openxmlformats.org/package/2006/relationships"><Relationship Id="rId1" Type="http://schemas.openxmlformats.org/officeDocument/2006/relationships/drawing" Target="../drawings/drawing147.xml"/></Relationships>
</file>

<file path=xl/worksheets/_rels/sheet148.xml.rels><?xml version="1.0" encoding="UTF-8" standalone="yes"?>
<Relationships xmlns="http://schemas.openxmlformats.org/package/2006/relationships"><Relationship Id="rId1" Type="http://schemas.openxmlformats.org/officeDocument/2006/relationships/drawing" Target="../drawings/drawing148.xml"/></Relationships>
</file>

<file path=xl/worksheets/_rels/sheet149.xml.rels><?xml version="1.0" encoding="UTF-8" standalone="yes"?>
<Relationships xmlns="http://schemas.openxmlformats.org/package/2006/relationships"><Relationship Id="rId1" Type="http://schemas.openxmlformats.org/officeDocument/2006/relationships/drawing" Target="../drawings/drawing149.xml"/></Relationships>
</file>

<file path=xl/worksheets/_rels/sheet150.xml.rels><?xml version="1.0" encoding="UTF-8" standalone="yes"?>
<Relationships xmlns="http://schemas.openxmlformats.org/package/2006/relationships"><Relationship Id="rId1" Type="http://schemas.openxmlformats.org/officeDocument/2006/relationships/drawing" Target="../drawings/drawing150.xml"/></Relationships>
</file>

<file path=xl/worksheets/_rels/sheet151.xml.rels><?xml version="1.0" encoding="UTF-8" standalone="yes"?>
<Relationships xmlns="http://schemas.openxmlformats.org/package/2006/relationships"><Relationship Id="rId1" Type="http://schemas.openxmlformats.org/officeDocument/2006/relationships/drawing" Target="../drawings/drawing151.xml"/></Relationships>
</file>

<file path=xl/worksheets/_rels/sheet152.xml.rels><?xml version="1.0" encoding="UTF-8" standalone="yes"?>
<Relationships xmlns="http://schemas.openxmlformats.org/package/2006/relationships"><Relationship Id="rId1" Type="http://schemas.openxmlformats.org/officeDocument/2006/relationships/drawing" Target="../drawings/drawing152.xml"/></Relationships>
</file>

<file path=xl/worksheets/_rels/sheet153.xml.rels><?xml version="1.0" encoding="UTF-8" standalone="yes"?>
<Relationships xmlns="http://schemas.openxmlformats.org/package/2006/relationships"><Relationship Id="rId1" Type="http://schemas.openxmlformats.org/officeDocument/2006/relationships/drawing" Target="../drawings/drawing153.xml"/></Relationships>
</file>

<file path=xl/worksheets/_rels/sheet154.xml.rels><?xml version="1.0" encoding="UTF-8" standalone="yes"?>
<Relationships xmlns="http://schemas.openxmlformats.org/package/2006/relationships"><Relationship Id="rId1" Type="http://schemas.openxmlformats.org/officeDocument/2006/relationships/drawing" Target="../drawings/drawing154.xml"/></Relationships>
</file>

<file path=xl/worksheets/_rels/sheet155.xml.rels><?xml version="1.0" encoding="UTF-8" standalone="yes"?>
<Relationships xmlns="http://schemas.openxmlformats.org/package/2006/relationships"><Relationship Id="rId1" Type="http://schemas.openxmlformats.org/officeDocument/2006/relationships/drawing" Target="../drawings/drawing155.xml"/></Relationships>
</file>

<file path=xl/worksheets/_rels/sheet156.xml.rels><?xml version="1.0" encoding="UTF-8" standalone="yes"?>
<Relationships xmlns="http://schemas.openxmlformats.org/package/2006/relationships"><Relationship Id="rId1" Type="http://schemas.openxmlformats.org/officeDocument/2006/relationships/drawing" Target="../drawings/drawing156.xml"/></Relationships>
</file>

<file path=xl/worksheets/_rels/sheet157.xml.rels><?xml version="1.0" encoding="UTF-8" standalone="yes"?>
<Relationships xmlns="http://schemas.openxmlformats.org/package/2006/relationships"><Relationship Id="rId1" Type="http://schemas.openxmlformats.org/officeDocument/2006/relationships/drawing" Target="../drawings/drawing157.xml"/></Relationships>
</file>

<file path=xl/worksheets/_rels/sheet158.xml.rels><?xml version="1.0" encoding="UTF-8" standalone="yes"?>
<Relationships xmlns="http://schemas.openxmlformats.org/package/2006/relationships"><Relationship Id="rId1" Type="http://schemas.openxmlformats.org/officeDocument/2006/relationships/drawing" Target="../drawings/drawing158.xml"/></Relationships>
</file>

<file path=xl/worksheets/_rels/sheet159.xml.rels><?xml version="1.0" encoding="UTF-8" standalone="yes"?>
<Relationships xmlns="http://schemas.openxmlformats.org/package/2006/relationships"><Relationship Id="rId1" Type="http://schemas.openxmlformats.org/officeDocument/2006/relationships/drawing" Target="../drawings/drawing159.xml"/></Relationships>
</file>

<file path=xl/worksheets/_rels/sheet160.xml.rels><?xml version="1.0" encoding="UTF-8" standalone="yes"?>
<Relationships xmlns="http://schemas.openxmlformats.org/package/2006/relationships"><Relationship Id="rId1" Type="http://schemas.openxmlformats.org/officeDocument/2006/relationships/drawing" Target="../drawings/drawing160.xml"/></Relationships>
</file>

<file path=xl/worksheets/_rels/sheet161.xml.rels><?xml version="1.0" encoding="UTF-8" standalone="yes"?>
<Relationships xmlns="http://schemas.openxmlformats.org/package/2006/relationships"><Relationship Id="rId1" Type="http://schemas.openxmlformats.org/officeDocument/2006/relationships/drawing" Target="../drawings/drawing161.xml"/></Relationships>
</file>

<file path=xl/worksheets/_rels/sheet162.xml.rels><?xml version="1.0" encoding="UTF-8" standalone="yes"?>
<Relationships xmlns="http://schemas.openxmlformats.org/package/2006/relationships"><Relationship Id="rId1" Type="http://schemas.openxmlformats.org/officeDocument/2006/relationships/drawing" Target="../drawings/drawing162.xml"/></Relationships>
</file>

<file path=xl/worksheets/_rels/sheet163.xml.rels><?xml version="1.0" encoding="UTF-8" standalone="yes"?>
<Relationships xmlns="http://schemas.openxmlformats.org/package/2006/relationships"><Relationship Id="rId1" Type="http://schemas.openxmlformats.org/officeDocument/2006/relationships/drawing" Target="../drawings/drawing163.xml"/></Relationships>
</file>

<file path=xl/worksheets/_rels/sheet164.xml.rels><?xml version="1.0" encoding="UTF-8" standalone="yes"?>
<Relationships xmlns="http://schemas.openxmlformats.org/package/2006/relationships"><Relationship Id="rId1" Type="http://schemas.openxmlformats.org/officeDocument/2006/relationships/drawing" Target="../drawings/drawing164.xml"/></Relationships>
</file>

<file path=xl/worksheets/_rels/sheet165.xml.rels><?xml version="1.0" encoding="UTF-8" standalone="yes"?>
<Relationships xmlns="http://schemas.openxmlformats.org/package/2006/relationships"><Relationship Id="rId1" Type="http://schemas.openxmlformats.org/officeDocument/2006/relationships/drawing" Target="../drawings/drawing165.xml"/></Relationships>
</file>

<file path=xl/worksheets/_rels/sheet166.xml.rels><?xml version="1.0" encoding="UTF-8" standalone="yes"?>
<Relationships xmlns="http://schemas.openxmlformats.org/package/2006/relationships"><Relationship Id="rId1" Type="http://schemas.openxmlformats.org/officeDocument/2006/relationships/drawing" Target="../drawings/drawing166.xml"/></Relationships>
</file>

<file path=xl/worksheets/_rels/sheet167.xml.rels><?xml version="1.0" encoding="UTF-8" standalone="yes"?>
<Relationships xmlns="http://schemas.openxmlformats.org/package/2006/relationships"><Relationship Id="rId1" Type="http://schemas.openxmlformats.org/officeDocument/2006/relationships/drawing" Target="../drawings/drawing167.xml"/></Relationships>
</file>

<file path=xl/worksheets/_rels/sheet168.xml.rels><?xml version="1.0" encoding="UTF-8" standalone="yes"?>
<Relationships xmlns="http://schemas.openxmlformats.org/package/2006/relationships"><Relationship Id="rId1" Type="http://schemas.openxmlformats.org/officeDocument/2006/relationships/drawing" Target="../drawings/drawing168.xml"/></Relationships>
</file>

<file path=xl/worksheets/_rels/sheet169.xml.rels><?xml version="1.0" encoding="UTF-8" standalone="yes"?>
<Relationships xmlns="http://schemas.openxmlformats.org/package/2006/relationships"><Relationship Id="rId1" Type="http://schemas.openxmlformats.org/officeDocument/2006/relationships/drawing" Target="../drawings/drawing169.xml"/></Relationships>
</file>

<file path=xl/worksheets/_rels/sheet170.xml.rels><?xml version="1.0" encoding="UTF-8" standalone="yes"?>
<Relationships xmlns="http://schemas.openxmlformats.org/package/2006/relationships"><Relationship Id="rId1" Type="http://schemas.openxmlformats.org/officeDocument/2006/relationships/drawing" Target="../drawings/drawing170.xml"/></Relationships>
</file>

<file path=xl/worksheets/_rels/sheet171.xml.rels><?xml version="1.0" encoding="UTF-8" standalone="yes"?>
<Relationships xmlns="http://schemas.openxmlformats.org/package/2006/relationships"><Relationship Id="rId1" Type="http://schemas.openxmlformats.org/officeDocument/2006/relationships/drawing" Target="../drawings/drawing171.xml"/></Relationships>
</file>

<file path=xl/worksheets/_rels/sheet172.xml.rels><?xml version="1.0" encoding="UTF-8" standalone="yes"?>
<Relationships xmlns="http://schemas.openxmlformats.org/package/2006/relationships"><Relationship Id="rId1" Type="http://schemas.openxmlformats.org/officeDocument/2006/relationships/drawing" Target="../drawings/drawing172.xml"/></Relationships>
</file>

<file path=xl/worksheets/_rels/sheet173.xml.rels><?xml version="1.0" encoding="UTF-8" standalone="yes"?>
<Relationships xmlns="http://schemas.openxmlformats.org/package/2006/relationships"><Relationship Id="rId1" Type="http://schemas.openxmlformats.org/officeDocument/2006/relationships/drawing" Target="../drawings/drawing173.xml"/></Relationships>
</file>

<file path=xl/worksheets/_rels/sheet174.xml.rels><?xml version="1.0" encoding="UTF-8" standalone="yes"?>
<Relationships xmlns="http://schemas.openxmlformats.org/package/2006/relationships"><Relationship Id="rId1" Type="http://schemas.openxmlformats.org/officeDocument/2006/relationships/drawing" Target="../drawings/drawing174.xml"/></Relationships>
</file>

<file path=xl/worksheets/_rels/sheet175.xml.rels><?xml version="1.0" encoding="UTF-8" standalone="yes"?>
<Relationships xmlns="http://schemas.openxmlformats.org/package/2006/relationships"><Relationship Id="rId1" Type="http://schemas.openxmlformats.org/officeDocument/2006/relationships/drawing" Target="../drawings/drawing175.xml"/></Relationships>
</file>

<file path=xl/worksheets/_rels/sheet176.xml.rels><?xml version="1.0" encoding="UTF-8" standalone="yes"?>
<Relationships xmlns="http://schemas.openxmlformats.org/package/2006/relationships"><Relationship Id="rId1" Type="http://schemas.openxmlformats.org/officeDocument/2006/relationships/drawing" Target="../drawings/drawing176.xml"/></Relationships>
</file>

<file path=xl/worksheets/_rels/sheet177.xml.rels><?xml version="1.0" encoding="UTF-8" standalone="yes"?>
<Relationships xmlns="http://schemas.openxmlformats.org/package/2006/relationships"><Relationship Id="rId1" Type="http://schemas.openxmlformats.org/officeDocument/2006/relationships/drawing" Target="../drawings/drawing177.xml"/></Relationships>
</file>

<file path=xl/worksheets/_rels/sheet178.xml.rels><?xml version="1.0" encoding="UTF-8" standalone="yes"?>
<Relationships xmlns="http://schemas.openxmlformats.org/package/2006/relationships"><Relationship Id="rId1" Type="http://schemas.openxmlformats.org/officeDocument/2006/relationships/drawing" Target="../drawings/drawing178.xml"/></Relationships>
</file>

<file path=xl/worksheets/_rels/sheet179.xml.rels><?xml version="1.0" encoding="UTF-8" standalone="yes"?>
<Relationships xmlns="http://schemas.openxmlformats.org/package/2006/relationships"><Relationship Id="rId1" Type="http://schemas.openxmlformats.org/officeDocument/2006/relationships/drawing" Target="../drawings/drawing179.xml"/></Relationships>
</file>

<file path=xl/worksheets/_rels/sheet180.xml.rels><?xml version="1.0" encoding="UTF-8" standalone="yes"?>
<Relationships xmlns="http://schemas.openxmlformats.org/package/2006/relationships"><Relationship Id="rId1" Type="http://schemas.openxmlformats.org/officeDocument/2006/relationships/drawing" Target="../drawings/drawing180.xml"/></Relationships>
</file>

<file path=xl/worksheets/_rels/sheet181.xml.rels><?xml version="1.0" encoding="UTF-8" standalone="yes"?>
<Relationships xmlns="http://schemas.openxmlformats.org/package/2006/relationships"><Relationship Id="rId1" Type="http://schemas.openxmlformats.org/officeDocument/2006/relationships/drawing" Target="../drawings/drawing181.xml"/></Relationships>
</file>

<file path=xl/worksheets/_rels/sheet182.xml.rels><?xml version="1.0" encoding="UTF-8" standalone="yes"?>
<Relationships xmlns="http://schemas.openxmlformats.org/package/2006/relationships"><Relationship Id="rId1" Type="http://schemas.openxmlformats.org/officeDocument/2006/relationships/drawing" Target="../drawings/drawing182.xml"/></Relationships>
</file>

<file path=xl/worksheets/_rels/sheet183.xml.rels><?xml version="1.0" encoding="UTF-8" standalone="yes"?>
<Relationships xmlns="http://schemas.openxmlformats.org/package/2006/relationships"><Relationship Id="rId1" Type="http://schemas.openxmlformats.org/officeDocument/2006/relationships/drawing" Target="../drawings/drawing183.xml"/></Relationships>
</file>

<file path=xl/worksheets/_rels/sheet184.xml.rels><?xml version="1.0" encoding="UTF-8" standalone="yes"?>
<Relationships xmlns="http://schemas.openxmlformats.org/package/2006/relationships"><Relationship Id="rId1" Type="http://schemas.openxmlformats.org/officeDocument/2006/relationships/drawing" Target="../drawings/drawing184.xml"/></Relationships>
</file>

<file path=xl/worksheets/_rels/sheet185.xml.rels><?xml version="1.0" encoding="UTF-8" standalone="yes"?>
<Relationships xmlns="http://schemas.openxmlformats.org/package/2006/relationships"><Relationship Id="rId1" Type="http://schemas.openxmlformats.org/officeDocument/2006/relationships/drawing" Target="../drawings/drawing185.xml"/></Relationships>
</file>

<file path=xl/worksheets/_rels/sheet186.xml.rels><?xml version="1.0" encoding="UTF-8" standalone="yes"?>
<Relationships xmlns="http://schemas.openxmlformats.org/package/2006/relationships"><Relationship Id="rId1" Type="http://schemas.openxmlformats.org/officeDocument/2006/relationships/drawing" Target="../drawings/drawing186.xml"/></Relationships>
</file>

<file path=xl/worksheets/_rels/sheet187.xml.rels><?xml version="1.0" encoding="UTF-8" standalone="yes"?>
<Relationships xmlns="http://schemas.openxmlformats.org/package/2006/relationships"><Relationship Id="rId1" Type="http://schemas.openxmlformats.org/officeDocument/2006/relationships/drawing" Target="../drawings/drawing187.xml"/></Relationships>
</file>

<file path=xl/worksheets/_rels/sheet188.xml.rels><?xml version="1.0" encoding="UTF-8" standalone="yes"?>
<Relationships xmlns="http://schemas.openxmlformats.org/package/2006/relationships"><Relationship Id="rId1" Type="http://schemas.openxmlformats.org/officeDocument/2006/relationships/drawing" Target="../drawings/drawing188.xml"/></Relationships>
</file>

<file path=xl/worksheets/_rels/sheet189.xml.rels><?xml version="1.0" encoding="UTF-8" standalone="yes"?>
<Relationships xmlns="http://schemas.openxmlformats.org/package/2006/relationships"><Relationship Id="rId1" Type="http://schemas.openxmlformats.org/officeDocument/2006/relationships/drawing" Target="../drawings/drawing189.xml"/></Relationships>
</file>

<file path=xl/worksheets/_rels/sheet190.xml.rels><?xml version="1.0" encoding="UTF-8" standalone="yes"?>
<Relationships xmlns="http://schemas.openxmlformats.org/package/2006/relationships"><Relationship Id="rId1" Type="http://schemas.openxmlformats.org/officeDocument/2006/relationships/drawing" Target="../drawings/drawing190.xml"/></Relationships>
</file>

<file path=xl/worksheets/_rels/sheet191.xml.rels><?xml version="1.0" encoding="UTF-8" standalone="yes"?>
<Relationships xmlns="http://schemas.openxmlformats.org/package/2006/relationships"><Relationship Id="rId1" Type="http://schemas.openxmlformats.org/officeDocument/2006/relationships/drawing" Target="../drawings/drawing191.xml"/></Relationships>
</file>

<file path=xl/worksheets/_rels/sheet192.xml.rels><?xml version="1.0" encoding="UTF-8" standalone="yes"?>
<Relationships xmlns="http://schemas.openxmlformats.org/package/2006/relationships"><Relationship Id="rId1" Type="http://schemas.openxmlformats.org/officeDocument/2006/relationships/drawing" Target="../drawings/drawing192.xml"/></Relationships>
</file>

<file path=xl/worksheets/_rels/sheet193.xml.rels><?xml version="1.0" encoding="UTF-8" standalone="yes"?>
<Relationships xmlns="http://schemas.openxmlformats.org/package/2006/relationships"><Relationship Id="rId1" Type="http://schemas.openxmlformats.org/officeDocument/2006/relationships/drawing" Target="../drawings/drawing193.xml"/></Relationships>
</file>

<file path=xl/worksheets/_rels/sheet194.xml.rels><?xml version="1.0" encoding="UTF-8" standalone="yes"?>
<Relationships xmlns="http://schemas.openxmlformats.org/package/2006/relationships"><Relationship Id="rId1" Type="http://schemas.openxmlformats.org/officeDocument/2006/relationships/drawing" Target="../drawings/drawing194.xml"/></Relationships>
</file>

<file path=xl/worksheets/_rels/sheet195.xml.rels><?xml version="1.0" encoding="UTF-8" standalone="yes"?>
<Relationships xmlns="http://schemas.openxmlformats.org/package/2006/relationships"><Relationship Id="rId1" Type="http://schemas.openxmlformats.org/officeDocument/2006/relationships/drawing" Target="../drawings/drawing195.xml"/></Relationships>
</file>

<file path=xl/worksheets/_rels/sheet196.xml.rels><?xml version="1.0" encoding="UTF-8" standalone="yes"?>
<Relationships xmlns="http://schemas.openxmlformats.org/package/2006/relationships"><Relationship Id="rId1" Type="http://schemas.openxmlformats.org/officeDocument/2006/relationships/drawing" Target="../drawings/drawing196.xml"/></Relationships>
</file>

<file path=xl/worksheets/_rels/sheet197.xml.rels><?xml version="1.0" encoding="UTF-8" standalone="yes"?>
<Relationships xmlns="http://schemas.openxmlformats.org/package/2006/relationships"><Relationship Id="rId1" Type="http://schemas.openxmlformats.org/officeDocument/2006/relationships/drawing" Target="../drawings/drawing197.xml"/></Relationships>
</file>

<file path=xl/worksheets/_rels/sheet198.xml.rels><?xml version="1.0" encoding="UTF-8" standalone="yes"?>
<Relationships xmlns="http://schemas.openxmlformats.org/package/2006/relationships"><Relationship Id="rId1" Type="http://schemas.openxmlformats.org/officeDocument/2006/relationships/drawing" Target="../drawings/drawing198.xml"/></Relationships>
</file>

<file path=xl/worksheets/_rels/sheet199.xml.rels><?xml version="1.0" encoding="UTF-8" standalone="yes"?>
<Relationships xmlns="http://schemas.openxmlformats.org/package/2006/relationships"><Relationship Id="rId1" Type="http://schemas.openxmlformats.org/officeDocument/2006/relationships/drawing" Target="../drawings/drawing199.xml"/></Relationships>
</file>

<file path=xl/worksheets/_rels/sheet200.xml.rels><?xml version="1.0" encoding="UTF-8" standalone="yes"?>
<Relationships xmlns="http://schemas.openxmlformats.org/package/2006/relationships"><Relationship Id="rId1" Type="http://schemas.openxmlformats.org/officeDocument/2006/relationships/drawing" Target="../drawings/drawing200.xml"/></Relationships>
</file>

<file path=xl/worksheets/_rels/sheet201.xml.rels><?xml version="1.0" encoding="UTF-8" standalone="yes"?>
<Relationships xmlns="http://schemas.openxmlformats.org/package/2006/relationships"><Relationship Id="rId1" Type="http://schemas.openxmlformats.org/officeDocument/2006/relationships/drawing" Target="../drawings/drawing201.xml"/></Relationships>
</file>

<file path=xl/worksheets/_rels/sheet202.xml.rels><?xml version="1.0" encoding="UTF-8" standalone="yes"?>
<Relationships xmlns="http://schemas.openxmlformats.org/package/2006/relationships"><Relationship Id="rId1" Type="http://schemas.openxmlformats.org/officeDocument/2006/relationships/drawing" Target="../drawings/drawing202.xml"/></Relationships>
</file>

<file path=xl/worksheets/_rels/sheet203.xml.rels><?xml version="1.0" encoding="UTF-8" standalone="yes"?>
<Relationships xmlns="http://schemas.openxmlformats.org/package/2006/relationships"><Relationship Id="rId1" Type="http://schemas.openxmlformats.org/officeDocument/2006/relationships/drawing" Target="../drawings/drawing203.xml"/></Relationships>
</file>

<file path=xl/worksheets/_rels/sheet204.xml.rels><?xml version="1.0" encoding="UTF-8" standalone="yes"?>
<Relationships xmlns="http://schemas.openxmlformats.org/package/2006/relationships"><Relationship Id="rId1" Type="http://schemas.openxmlformats.org/officeDocument/2006/relationships/drawing" Target="../drawings/drawing204.xml"/></Relationships>
</file>

<file path=xl/worksheets/_rels/sheet205.xml.rels><?xml version="1.0" encoding="UTF-8" standalone="yes"?>
<Relationships xmlns="http://schemas.openxmlformats.org/package/2006/relationships"><Relationship Id="rId1" Type="http://schemas.openxmlformats.org/officeDocument/2006/relationships/drawing" Target="../drawings/drawing205.xml"/></Relationships>
</file>

<file path=xl/worksheets/_rels/sheet206.xml.rels><?xml version="1.0" encoding="UTF-8" standalone="yes"?>
<Relationships xmlns="http://schemas.openxmlformats.org/package/2006/relationships"><Relationship Id="rId1" Type="http://schemas.openxmlformats.org/officeDocument/2006/relationships/drawing" Target="../drawings/drawing206.xml"/></Relationships>
</file>

<file path=xl/worksheets/_rels/sheet207.xml.rels><?xml version="1.0" encoding="UTF-8" standalone="yes"?>
<Relationships xmlns="http://schemas.openxmlformats.org/package/2006/relationships"><Relationship Id="rId1" Type="http://schemas.openxmlformats.org/officeDocument/2006/relationships/drawing" Target="../drawings/drawing207.xml"/></Relationships>
</file>

<file path=xl/worksheets/_rels/sheet208.xml.rels><?xml version="1.0" encoding="UTF-8" standalone="yes"?>
<Relationships xmlns="http://schemas.openxmlformats.org/package/2006/relationships"><Relationship Id="rId1" Type="http://schemas.openxmlformats.org/officeDocument/2006/relationships/drawing" Target="../drawings/drawing208.xml"/></Relationships>
</file>

<file path=xl/worksheets/_rels/sheet209.xml.rels><?xml version="1.0" encoding="UTF-8" standalone="yes"?>
<Relationships xmlns="http://schemas.openxmlformats.org/package/2006/relationships"><Relationship Id="rId1" Type="http://schemas.openxmlformats.org/officeDocument/2006/relationships/drawing" Target="../drawings/drawing209.xml"/></Relationships>
</file>

<file path=xl/worksheets/_rels/sheet210.xml.rels><?xml version="1.0" encoding="UTF-8" standalone="yes"?>
<Relationships xmlns="http://schemas.openxmlformats.org/package/2006/relationships"><Relationship Id="rId1" Type="http://schemas.openxmlformats.org/officeDocument/2006/relationships/drawing" Target="../drawings/drawing210.xml"/></Relationships>
</file>

<file path=xl/worksheets/_rels/sheet211.xml.rels><?xml version="1.0" encoding="UTF-8" standalone="yes"?>
<Relationships xmlns="http://schemas.openxmlformats.org/package/2006/relationships"><Relationship Id="rId1" Type="http://schemas.openxmlformats.org/officeDocument/2006/relationships/drawing" Target="../drawings/drawing211.xml"/></Relationships>
</file>

<file path=xl/worksheets/_rels/sheet212.xml.rels><?xml version="1.0" encoding="UTF-8" standalone="yes"?>
<Relationships xmlns="http://schemas.openxmlformats.org/package/2006/relationships"><Relationship Id="rId1" Type="http://schemas.openxmlformats.org/officeDocument/2006/relationships/drawing" Target="../drawings/drawing212.xml"/></Relationships>
</file>

<file path=xl/worksheets/_rels/sheet213.xml.rels><?xml version="1.0" encoding="UTF-8" standalone="yes"?>
<Relationships xmlns="http://schemas.openxmlformats.org/package/2006/relationships"><Relationship Id="rId1" Type="http://schemas.openxmlformats.org/officeDocument/2006/relationships/drawing" Target="../drawings/drawing213.xml"/></Relationships>
</file>

<file path=xl/worksheets/_rels/sheet214.xml.rels><?xml version="1.0" encoding="UTF-8" standalone="yes"?>
<Relationships xmlns="http://schemas.openxmlformats.org/package/2006/relationships"><Relationship Id="rId1" Type="http://schemas.openxmlformats.org/officeDocument/2006/relationships/drawing" Target="../drawings/drawing214.xml"/></Relationships>
</file>

<file path=xl/worksheets/_rels/sheet215.xml.rels><?xml version="1.0" encoding="UTF-8" standalone="yes"?>
<Relationships xmlns="http://schemas.openxmlformats.org/package/2006/relationships"><Relationship Id="rId1" Type="http://schemas.openxmlformats.org/officeDocument/2006/relationships/drawing" Target="../drawings/drawing215.xml"/></Relationships>
</file>

<file path=xl/worksheets/_rels/sheet216.xml.rels><?xml version="1.0" encoding="UTF-8" standalone="yes"?>
<Relationships xmlns="http://schemas.openxmlformats.org/package/2006/relationships"><Relationship Id="rId1" Type="http://schemas.openxmlformats.org/officeDocument/2006/relationships/drawing" Target="../drawings/drawing216.xml"/></Relationships>
</file>

<file path=xl/worksheets/_rels/sheet217.xml.rels><?xml version="1.0" encoding="UTF-8" standalone="yes"?>
<Relationships xmlns="http://schemas.openxmlformats.org/package/2006/relationships"><Relationship Id="rId1" Type="http://schemas.openxmlformats.org/officeDocument/2006/relationships/drawing" Target="../drawings/drawing217.xml"/></Relationships>
</file>

<file path=xl/worksheets/_rels/sheet218.xml.rels><?xml version="1.0" encoding="UTF-8" standalone="yes"?>
<Relationships xmlns="http://schemas.openxmlformats.org/package/2006/relationships"><Relationship Id="rId1" Type="http://schemas.openxmlformats.org/officeDocument/2006/relationships/drawing" Target="../drawings/drawing218.xml"/></Relationships>
</file>

<file path=xl/worksheets/_rels/sheet219.xml.rels><?xml version="1.0" encoding="UTF-8" standalone="yes"?>
<Relationships xmlns="http://schemas.openxmlformats.org/package/2006/relationships"><Relationship Id="rId1" Type="http://schemas.openxmlformats.org/officeDocument/2006/relationships/drawing" Target="../drawings/drawing219.xml"/></Relationships>
</file>

<file path=xl/worksheets/_rels/sheet220.xml.rels><?xml version="1.0" encoding="UTF-8" standalone="yes"?>
<Relationships xmlns="http://schemas.openxmlformats.org/package/2006/relationships"><Relationship Id="rId1" Type="http://schemas.openxmlformats.org/officeDocument/2006/relationships/drawing" Target="../drawings/drawing220.xml"/></Relationships>
</file>

<file path=xl/worksheets/_rels/sheet221.xml.rels><?xml version="1.0" encoding="UTF-8" standalone="yes"?>
<Relationships xmlns="http://schemas.openxmlformats.org/package/2006/relationships"><Relationship Id="rId1" Type="http://schemas.openxmlformats.org/officeDocument/2006/relationships/drawing" Target="../drawings/drawing221.xml"/></Relationships>
</file>

<file path=xl/worksheets/_rels/sheet222.xml.rels><?xml version="1.0" encoding="UTF-8" standalone="yes"?>
<Relationships xmlns="http://schemas.openxmlformats.org/package/2006/relationships"><Relationship Id="rId1" Type="http://schemas.openxmlformats.org/officeDocument/2006/relationships/drawing" Target="../drawings/drawing222.xml"/></Relationships>
</file>

<file path=xl/worksheets/_rels/sheet223.xml.rels><?xml version="1.0" encoding="UTF-8" standalone="yes"?>
<Relationships xmlns="http://schemas.openxmlformats.org/package/2006/relationships"><Relationship Id="rId1" Type="http://schemas.openxmlformats.org/officeDocument/2006/relationships/drawing" Target="../drawings/drawing223.xml"/></Relationships>
</file>

<file path=xl/worksheets/_rels/sheet224.xml.rels><?xml version="1.0" encoding="UTF-8" standalone="yes"?>
<Relationships xmlns="http://schemas.openxmlformats.org/package/2006/relationships"><Relationship Id="rId1" Type="http://schemas.openxmlformats.org/officeDocument/2006/relationships/drawing" Target="../drawings/drawing224.xml"/></Relationships>
</file>

<file path=xl/worksheets/_rels/sheet225.xml.rels><?xml version="1.0" encoding="UTF-8" standalone="yes"?>
<Relationships xmlns="http://schemas.openxmlformats.org/package/2006/relationships"><Relationship Id="rId1" Type="http://schemas.openxmlformats.org/officeDocument/2006/relationships/drawing" Target="../drawings/drawing225.xml"/></Relationships>
</file>

<file path=xl/worksheets/_rels/sheet226.xml.rels><?xml version="1.0" encoding="UTF-8" standalone="yes"?>
<Relationships xmlns="http://schemas.openxmlformats.org/package/2006/relationships"><Relationship Id="rId1" Type="http://schemas.openxmlformats.org/officeDocument/2006/relationships/drawing" Target="../drawings/drawing226.xml"/></Relationships>
</file>

<file path=xl/worksheets/_rels/sheet227.xml.rels><?xml version="1.0" encoding="UTF-8" standalone="yes"?>
<Relationships xmlns="http://schemas.openxmlformats.org/package/2006/relationships"><Relationship Id="rId1" Type="http://schemas.openxmlformats.org/officeDocument/2006/relationships/drawing" Target="../drawings/drawing227.xml"/></Relationships>
</file>

<file path=xl/worksheets/_rels/sheet228.xml.rels><?xml version="1.0" encoding="UTF-8" standalone="yes"?>
<Relationships xmlns="http://schemas.openxmlformats.org/package/2006/relationships"><Relationship Id="rId1" Type="http://schemas.openxmlformats.org/officeDocument/2006/relationships/drawing" Target="../drawings/drawing228.xml"/></Relationships>
</file>

<file path=xl/worksheets/_rels/sheet229.xml.rels><?xml version="1.0" encoding="UTF-8" standalone="yes"?>
<Relationships xmlns="http://schemas.openxmlformats.org/package/2006/relationships"><Relationship Id="rId1" Type="http://schemas.openxmlformats.org/officeDocument/2006/relationships/drawing" Target="../drawings/drawing229.xml"/></Relationships>
</file>

<file path=xl/worksheets/_rels/sheet230.xml.rels><?xml version="1.0" encoding="UTF-8" standalone="yes"?>
<Relationships xmlns="http://schemas.openxmlformats.org/package/2006/relationships"><Relationship Id="rId1" Type="http://schemas.openxmlformats.org/officeDocument/2006/relationships/drawing" Target="../drawings/drawing230.xml"/></Relationships>
</file>

<file path=xl/worksheets/_rels/sheet231.xml.rels><?xml version="1.0" encoding="UTF-8" standalone="yes"?>
<Relationships xmlns="http://schemas.openxmlformats.org/package/2006/relationships"><Relationship Id="rId1" Type="http://schemas.openxmlformats.org/officeDocument/2006/relationships/drawing" Target="../drawings/drawing231.xml"/></Relationships>
</file>

<file path=xl/worksheets/_rels/sheet232.xml.rels><?xml version="1.0" encoding="UTF-8" standalone="yes"?>
<Relationships xmlns="http://schemas.openxmlformats.org/package/2006/relationships"><Relationship Id="rId1" Type="http://schemas.openxmlformats.org/officeDocument/2006/relationships/drawing" Target="../drawings/drawing232.xml"/></Relationships>
</file>

<file path=xl/worksheets/_rels/sheet233.xml.rels><?xml version="1.0" encoding="UTF-8" standalone="yes"?>
<Relationships xmlns="http://schemas.openxmlformats.org/package/2006/relationships"><Relationship Id="rId1" Type="http://schemas.openxmlformats.org/officeDocument/2006/relationships/drawing" Target="../drawings/drawing233.xml"/></Relationships>
</file>

<file path=xl/worksheets/_rels/sheet234.xml.rels><?xml version="1.0" encoding="UTF-8" standalone="yes"?>
<Relationships xmlns="http://schemas.openxmlformats.org/package/2006/relationships"><Relationship Id="rId1" Type="http://schemas.openxmlformats.org/officeDocument/2006/relationships/drawing" Target="../drawings/drawing234.xml"/></Relationships>
</file>

<file path=xl/worksheets/_rels/sheet235.xml.rels><?xml version="1.0" encoding="UTF-8" standalone="yes"?>
<Relationships xmlns="http://schemas.openxmlformats.org/package/2006/relationships"><Relationship Id="rId1" Type="http://schemas.openxmlformats.org/officeDocument/2006/relationships/drawing" Target="../drawings/drawing235.xml"/></Relationships>
</file>

<file path=xl/worksheets/_rels/sheet236.xml.rels><?xml version="1.0" encoding="UTF-8" standalone="yes"?>
<Relationships xmlns="http://schemas.openxmlformats.org/package/2006/relationships"><Relationship Id="rId1" Type="http://schemas.openxmlformats.org/officeDocument/2006/relationships/drawing" Target="../drawings/drawing236.xml"/></Relationships>
</file>

<file path=xl/worksheets/_rels/sheet237.xml.rels><?xml version="1.0" encoding="UTF-8" standalone="yes"?>
<Relationships xmlns="http://schemas.openxmlformats.org/package/2006/relationships"><Relationship Id="rId1" Type="http://schemas.openxmlformats.org/officeDocument/2006/relationships/drawing" Target="../drawings/drawing237.xml"/></Relationships>
</file>

<file path=xl/worksheets/_rels/sheet238.xml.rels><?xml version="1.0" encoding="UTF-8" standalone="yes"?>
<Relationships xmlns="http://schemas.openxmlformats.org/package/2006/relationships"><Relationship Id="rId1" Type="http://schemas.openxmlformats.org/officeDocument/2006/relationships/drawing" Target="../drawings/drawing238.xml"/></Relationships>
</file>

<file path=xl/worksheets/_rels/sheet239.xml.rels><?xml version="1.0" encoding="UTF-8" standalone="yes"?>
<Relationships xmlns="http://schemas.openxmlformats.org/package/2006/relationships"><Relationship Id="rId1" Type="http://schemas.openxmlformats.org/officeDocument/2006/relationships/drawing" Target="../drawings/drawing239.xml"/></Relationships>
</file>

<file path=xl/worksheets/_rels/sheet240.xml.rels><?xml version="1.0" encoding="UTF-8" standalone="yes"?>
<Relationships xmlns="http://schemas.openxmlformats.org/package/2006/relationships"><Relationship Id="rId1" Type="http://schemas.openxmlformats.org/officeDocument/2006/relationships/drawing" Target="../drawings/drawing240.xml"/></Relationships>
</file>

<file path=xl/worksheets/_rels/sheet241.xml.rels><?xml version="1.0" encoding="UTF-8" standalone="yes"?>
<Relationships xmlns="http://schemas.openxmlformats.org/package/2006/relationships"><Relationship Id="rId1" Type="http://schemas.openxmlformats.org/officeDocument/2006/relationships/drawing" Target="../drawings/drawing241.xml"/></Relationships>
</file>

<file path=xl/worksheets/_rels/sheet242.xml.rels><?xml version="1.0" encoding="UTF-8" standalone="yes"?>
<Relationships xmlns="http://schemas.openxmlformats.org/package/2006/relationships"><Relationship Id="rId1" Type="http://schemas.openxmlformats.org/officeDocument/2006/relationships/drawing" Target="../drawings/drawing242.xml"/></Relationships>
</file>

<file path=xl/worksheets/_rels/sheet243.xml.rels><?xml version="1.0" encoding="UTF-8" standalone="yes"?>
<Relationships xmlns="http://schemas.openxmlformats.org/package/2006/relationships"><Relationship Id="rId1" Type="http://schemas.openxmlformats.org/officeDocument/2006/relationships/drawing" Target="../drawings/drawing243.xml"/></Relationships>
</file>

<file path=xl/worksheets/_rels/sheet244.xml.rels><?xml version="1.0" encoding="UTF-8" standalone="yes"?>
<Relationships xmlns="http://schemas.openxmlformats.org/package/2006/relationships"><Relationship Id="rId1" Type="http://schemas.openxmlformats.org/officeDocument/2006/relationships/drawing" Target="../drawings/drawing244.xml"/></Relationships>
</file>

<file path=xl/worksheets/_rels/sheet245.xml.rels><?xml version="1.0" encoding="UTF-8" standalone="yes"?>
<Relationships xmlns="http://schemas.openxmlformats.org/package/2006/relationships"><Relationship Id="rId1" Type="http://schemas.openxmlformats.org/officeDocument/2006/relationships/drawing" Target="../drawings/drawing245.xml"/></Relationships>
</file>

<file path=xl/worksheets/_rels/sheet246.xml.rels><?xml version="1.0" encoding="UTF-8" standalone="yes"?>
<Relationships xmlns="http://schemas.openxmlformats.org/package/2006/relationships"><Relationship Id="rId1" Type="http://schemas.openxmlformats.org/officeDocument/2006/relationships/drawing" Target="../drawings/drawing246.xml"/></Relationships>
</file>

<file path=xl/worksheets/_rels/sheet247.xml.rels><?xml version="1.0" encoding="UTF-8" standalone="yes"?>
<Relationships xmlns="http://schemas.openxmlformats.org/package/2006/relationships"><Relationship Id="rId1" Type="http://schemas.openxmlformats.org/officeDocument/2006/relationships/drawing" Target="../drawings/drawing247.xml"/></Relationships>
</file>

<file path=xl/worksheets/_rels/sheet248.xml.rels><?xml version="1.0" encoding="UTF-8" standalone="yes"?>
<Relationships xmlns="http://schemas.openxmlformats.org/package/2006/relationships"><Relationship Id="rId1" Type="http://schemas.openxmlformats.org/officeDocument/2006/relationships/drawing" Target="../drawings/drawing248.xml"/></Relationships>
</file>

<file path=xl/worksheets/_rels/sheet249.xml.rels><?xml version="1.0" encoding="UTF-8" standalone="yes"?>
<Relationships xmlns="http://schemas.openxmlformats.org/package/2006/relationships"><Relationship Id="rId1" Type="http://schemas.openxmlformats.org/officeDocument/2006/relationships/drawing" Target="../drawings/drawing249.xml"/></Relationships>
</file>

<file path=xl/worksheets/_rels/sheet250.xml.rels><?xml version="1.0" encoding="UTF-8" standalone="yes"?>
<Relationships xmlns="http://schemas.openxmlformats.org/package/2006/relationships"><Relationship Id="rId1" Type="http://schemas.openxmlformats.org/officeDocument/2006/relationships/drawing" Target="../drawings/drawing250.xml"/></Relationships>
</file>

<file path=xl/worksheets/_rels/sheet251.xml.rels><?xml version="1.0" encoding="UTF-8" standalone="yes"?>
<Relationships xmlns="http://schemas.openxmlformats.org/package/2006/relationships"><Relationship Id="rId1" Type="http://schemas.openxmlformats.org/officeDocument/2006/relationships/drawing" Target="../drawings/drawing251.xml"/></Relationships>
</file>

<file path=xl/worksheets/_rels/sheet252.xml.rels><?xml version="1.0" encoding="UTF-8" standalone="yes"?>
<Relationships xmlns="http://schemas.openxmlformats.org/package/2006/relationships"><Relationship Id="rId1" Type="http://schemas.openxmlformats.org/officeDocument/2006/relationships/drawing" Target="../drawings/drawing252.xml"/></Relationships>
</file>

<file path=xl/worksheets/_rels/sheet253.xml.rels><?xml version="1.0" encoding="UTF-8" standalone="yes"?>
<Relationships xmlns="http://schemas.openxmlformats.org/package/2006/relationships"><Relationship Id="rId1" Type="http://schemas.openxmlformats.org/officeDocument/2006/relationships/drawing" Target="../drawings/drawing253.xml"/></Relationships>
</file>

<file path=xl/worksheets/_rels/sheet254.xml.rels><?xml version="1.0" encoding="UTF-8" standalone="yes"?>
<Relationships xmlns="http://schemas.openxmlformats.org/package/2006/relationships"><Relationship Id="rId1" Type="http://schemas.openxmlformats.org/officeDocument/2006/relationships/drawing" Target="../drawings/drawing254.xml"/></Relationships>
</file>

<file path=xl/worksheets/_rels/sheet255.xml.rels><?xml version="1.0" encoding="UTF-8" standalone="yes"?>
<Relationships xmlns="http://schemas.openxmlformats.org/package/2006/relationships"><Relationship Id="rId1" Type="http://schemas.openxmlformats.org/officeDocument/2006/relationships/drawing" Target="../drawings/drawing255.xml"/></Relationships>
</file>

<file path=xl/worksheets/_rels/sheet256.xml.rels><?xml version="1.0" encoding="UTF-8" standalone="yes"?>
<Relationships xmlns="http://schemas.openxmlformats.org/package/2006/relationships"><Relationship Id="rId1" Type="http://schemas.openxmlformats.org/officeDocument/2006/relationships/drawing" Target="../drawings/drawing256.xml"/></Relationships>
</file>

<file path=xl/worksheets/_rels/sheet257.xml.rels><?xml version="1.0" encoding="UTF-8" standalone="yes"?>
<Relationships xmlns="http://schemas.openxmlformats.org/package/2006/relationships"><Relationship Id="rId1" Type="http://schemas.openxmlformats.org/officeDocument/2006/relationships/drawing" Target="../drawings/drawing257.xml"/></Relationships>
</file>

<file path=xl/worksheets/_rels/sheet258.xml.rels><?xml version="1.0" encoding="UTF-8" standalone="yes"?>
<Relationships xmlns="http://schemas.openxmlformats.org/package/2006/relationships"><Relationship Id="rId1" Type="http://schemas.openxmlformats.org/officeDocument/2006/relationships/drawing" Target="../drawings/drawing258.xml"/></Relationships>
</file>

<file path=xl/worksheets/_rels/sheet259.xml.rels><?xml version="1.0" encoding="UTF-8" standalone="yes"?>
<Relationships xmlns="http://schemas.openxmlformats.org/package/2006/relationships"><Relationship Id="rId1" Type="http://schemas.openxmlformats.org/officeDocument/2006/relationships/drawing" Target="../drawings/drawing259.xml"/></Relationships>
</file>

<file path=xl/worksheets/_rels/sheet260.xml.rels><?xml version="1.0" encoding="UTF-8" standalone="yes"?>
<Relationships xmlns="http://schemas.openxmlformats.org/package/2006/relationships"><Relationship Id="rId1" Type="http://schemas.openxmlformats.org/officeDocument/2006/relationships/drawing" Target="../drawings/drawing260.xml"/></Relationships>
</file>

<file path=xl/worksheets/_rels/sheet261.xml.rels><?xml version="1.0" encoding="UTF-8" standalone="yes"?>
<Relationships xmlns="http://schemas.openxmlformats.org/package/2006/relationships"><Relationship Id="rId1" Type="http://schemas.openxmlformats.org/officeDocument/2006/relationships/drawing" Target="../drawings/drawing261.xml"/></Relationships>
</file>

<file path=xl/worksheets/_rels/sheet262.xml.rels><?xml version="1.0" encoding="UTF-8" standalone="yes"?>
<Relationships xmlns="http://schemas.openxmlformats.org/package/2006/relationships"><Relationship Id="rId1" Type="http://schemas.openxmlformats.org/officeDocument/2006/relationships/drawing" Target="../drawings/drawing262.xml"/></Relationships>
</file>

<file path=xl/worksheets/_rels/sheet263.xml.rels><?xml version="1.0" encoding="UTF-8" standalone="yes"?>
<Relationships xmlns="http://schemas.openxmlformats.org/package/2006/relationships"><Relationship Id="rId1" Type="http://schemas.openxmlformats.org/officeDocument/2006/relationships/drawing" Target="../drawings/drawing263.xml"/></Relationships>
</file>

<file path=xl/worksheets/_rels/sheet264.xml.rels><?xml version="1.0" encoding="UTF-8" standalone="yes"?>
<Relationships xmlns="http://schemas.openxmlformats.org/package/2006/relationships"><Relationship Id="rId1" Type="http://schemas.openxmlformats.org/officeDocument/2006/relationships/drawing" Target="../drawings/drawing264.xml"/></Relationships>
</file>

<file path=xl/worksheets/_rels/sheet265.xml.rels><?xml version="1.0" encoding="UTF-8" standalone="yes"?>
<Relationships xmlns="http://schemas.openxmlformats.org/package/2006/relationships"><Relationship Id="rId1" Type="http://schemas.openxmlformats.org/officeDocument/2006/relationships/drawing" Target="../drawings/drawing265.xml"/></Relationships>
</file>

<file path=xl/worksheets/_rels/sheet266.xml.rels><?xml version="1.0" encoding="UTF-8" standalone="yes"?>
<Relationships xmlns="http://schemas.openxmlformats.org/package/2006/relationships"><Relationship Id="rId1" Type="http://schemas.openxmlformats.org/officeDocument/2006/relationships/drawing" Target="../drawings/drawing266.xml"/></Relationships>
</file>

<file path=xl/worksheets/_rels/sheet267.xml.rels><?xml version="1.0" encoding="UTF-8" standalone="yes"?>
<Relationships xmlns="http://schemas.openxmlformats.org/package/2006/relationships"><Relationship Id="rId1" Type="http://schemas.openxmlformats.org/officeDocument/2006/relationships/drawing" Target="../drawings/drawing267.xml"/></Relationships>
</file>

<file path=xl/worksheets/_rels/sheet268.xml.rels><?xml version="1.0" encoding="UTF-8" standalone="yes"?>
<Relationships xmlns="http://schemas.openxmlformats.org/package/2006/relationships"><Relationship Id="rId1" Type="http://schemas.openxmlformats.org/officeDocument/2006/relationships/drawing" Target="../drawings/drawing268.xml"/></Relationships>
</file>

<file path=xl/worksheets/_rels/sheet269.xml.rels><?xml version="1.0" encoding="UTF-8" standalone="yes"?>
<Relationships xmlns="http://schemas.openxmlformats.org/package/2006/relationships"><Relationship Id="rId1" Type="http://schemas.openxmlformats.org/officeDocument/2006/relationships/drawing" Target="../drawings/drawing269.xml"/></Relationships>
</file>

<file path=xl/worksheets/_rels/sheet270.xml.rels><?xml version="1.0" encoding="UTF-8" standalone="yes"?>
<Relationships xmlns="http://schemas.openxmlformats.org/package/2006/relationships"><Relationship Id="rId1" Type="http://schemas.openxmlformats.org/officeDocument/2006/relationships/drawing" Target="../drawings/drawing270.xml"/></Relationships>
</file>

<file path=xl/worksheets/_rels/sheet271.xml.rels><?xml version="1.0" encoding="UTF-8" standalone="yes"?>
<Relationships xmlns="http://schemas.openxmlformats.org/package/2006/relationships"><Relationship Id="rId1" Type="http://schemas.openxmlformats.org/officeDocument/2006/relationships/drawing" Target="../drawings/drawing271.xml"/></Relationships>
</file>

<file path=xl/worksheets/_rels/sheet272.xml.rels><?xml version="1.0" encoding="UTF-8" standalone="yes"?>
<Relationships xmlns="http://schemas.openxmlformats.org/package/2006/relationships"><Relationship Id="rId1" Type="http://schemas.openxmlformats.org/officeDocument/2006/relationships/drawing" Target="../drawings/drawing272.xml"/></Relationships>
</file>

<file path=xl/worksheets/_rels/sheet273.xml.rels><?xml version="1.0" encoding="UTF-8" standalone="yes"?>
<Relationships xmlns="http://schemas.openxmlformats.org/package/2006/relationships"><Relationship Id="rId1" Type="http://schemas.openxmlformats.org/officeDocument/2006/relationships/drawing" Target="../drawings/drawing273.xml"/></Relationships>
</file>

<file path=xl/worksheets/_rels/sheet274.xml.rels><?xml version="1.0" encoding="UTF-8" standalone="yes"?>
<Relationships xmlns="http://schemas.openxmlformats.org/package/2006/relationships"><Relationship Id="rId1" Type="http://schemas.openxmlformats.org/officeDocument/2006/relationships/drawing" Target="../drawings/drawing27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F308"/>
  <sheetViews>
    <sheetView tabSelected="1" workbookViewId="0">
      <selection sqref="A1:A3"/>
    </sheetView>
  </sheetViews>
  <sheetFormatPr defaultRowHeight="13.2" x14ac:dyDescent="0.25"/>
  <cols>
    <col min="1" max="1" width="25.21875" style="1" customWidth="1"/>
    <col min="2" max="2" width="63" style="1" customWidth="1"/>
    <col min="3" max="5" width="22" style="1" customWidth="1"/>
    <col min="6" max="6" width="31.44140625" style="1" customWidth="1"/>
  </cols>
  <sheetData>
    <row r="1" spans="1:6" ht="56.7" customHeight="1" x14ac:dyDescent="0.25">
      <c r="A1" s="30"/>
      <c r="B1" s="31" t="s">
        <v>0</v>
      </c>
      <c r="C1" s="2"/>
      <c r="D1" s="2"/>
      <c r="E1" s="2"/>
      <c r="F1" s="2"/>
    </row>
    <row r="2" spans="1:6" ht="19.8" customHeight="1" x14ac:dyDescent="0.25">
      <c r="A2" s="30"/>
      <c r="B2" s="32"/>
      <c r="C2" s="2"/>
      <c r="D2" s="2"/>
      <c r="E2" s="2"/>
      <c r="F2" s="2"/>
    </row>
    <row r="3" spans="1:6" x14ac:dyDescent="0.25">
      <c r="A3" s="30"/>
      <c r="B3" s="32"/>
      <c r="C3" s="2"/>
      <c r="D3" s="2"/>
      <c r="E3" s="2"/>
      <c r="F3" s="2"/>
    </row>
    <row r="4" spans="1:6" ht="39.6" customHeight="1" x14ac:dyDescent="0.25">
      <c r="A4" s="3" t="s">
        <v>1</v>
      </c>
      <c r="B4" s="33" t="s">
        <v>2</v>
      </c>
      <c r="C4" s="30"/>
      <c r="D4" s="30"/>
      <c r="E4" s="30"/>
      <c r="F4" s="4" t="s">
        <v>3</v>
      </c>
    </row>
    <row r="6" spans="1:6" x14ac:dyDescent="0.25">
      <c r="B6" s="5" t="s">
        <v>4</v>
      </c>
      <c r="C6" s="6">
        <f>C10+C18+C48+C63+C83+C92+C97+C110+C158+C174+C211+C248+C250+C260+C262+C264+C268+C272+C282+C284+C287+C295+C298+C304+C306</f>
        <v>130608824</v>
      </c>
    </row>
    <row r="7" spans="1:6" x14ac:dyDescent="0.25">
      <c r="B7" s="5" t="s">
        <v>5</v>
      </c>
      <c r="C7" s="6">
        <f>E10+E18+E48+E63+E83+E92+E97+E110+E158+E174+E211+E248+E250+E260+E262+E264+E268+E272+E282+E284+E287+E295+E298+E304+E306</f>
        <v>158036677.03999999</v>
      </c>
    </row>
    <row r="9" spans="1:6" x14ac:dyDescent="0.25">
      <c r="A9" s="7" t="s">
        <v>6</v>
      </c>
      <c r="B9" s="7" t="s">
        <v>7</v>
      </c>
      <c r="C9" s="7" t="s">
        <v>8</v>
      </c>
      <c r="D9" s="7" t="s">
        <v>9</v>
      </c>
      <c r="E9" s="7" t="s">
        <v>10</v>
      </c>
      <c r="F9" s="7" t="s">
        <v>11</v>
      </c>
    </row>
    <row r="10" spans="1:6" x14ac:dyDescent="0.25">
      <c r="A10" s="8" t="s">
        <v>12</v>
      </c>
      <c r="B10" s="8" t="s">
        <v>13</v>
      </c>
      <c r="C10" s="9">
        <f>C11+C12+C13+C14+C15+C16+C17</f>
        <v>0</v>
      </c>
      <c r="D10" s="9">
        <f>D11+D12+D13+D14+D15+D16+D17</f>
        <v>0</v>
      </c>
      <c r="E10" s="9">
        <f t="shared" ref="E10:E73" si="0">C10+D10</f>
        <v>0</v>
      </c>
      <c r="F10" s="10">
        <f>F11+F12+F13+F14+F15+F16+F17</f>
        <v>639</v>
      </c>
    </row>
    <row r="11" spans="1:6" x14ac:dyDescent="0.25">
      <c r="A11" s="8" t="s">
        <v>14</v>
      </c>
      <c r="B11" s="8" t="s">
        <v>15</v>
      </c>
      <c r="C11" s="9">
        <f>'PS 30-01-60'!M8</f>
        <v>0</v>
      </c>
      <c r="D11" s="9">
        <f>SUMIFS('PS 30-01-60'!O:O,'PS 30-01-60'!A:A,"P")</f>
        <v>0</v>
      </c>
      <c r="E11" s="9">
        <f t="shared" si="0"/>
        <v>0</v>
      </c>
      <c r="F11" s="10">
        <f>'PS 30-01-60'!T7</f>
        <v>50</v>
      </c>
    </row>
    <row r="12" spans="1:6" x14ac:dyDescent="0.25">
      <c r="A12" s="8" t="s">
        <v>16</v>
      </c>
      <c r="B12" s="8" t="s">
        <v>17</v>
      </c>
      <c r="C12" s="9">
        <f>'PS 30-01-70'!M8</f>
        <v>0</v>
      </c>
      <c r="D12" s="9">
        <f>SUMIFS('PS 30-01-70'!O:O,'PS 30-01-70'!A:A,"P")</f>
        <v>0</v>
      </c>
      <c r="E12" s="9">
        <f t="shared" si="0"/>
        <v>0</v>
      </c>
      <c r="F12" s="10">
        <f>'PS 30-01-70'!T7</f>
        <v>40</v>
      </c>
    </row>
    <row r="13" spans="1:6" x14ac:dyDescent="0.25">
      <c r="A13" s="8" t="s">
        <v>18</v>
      </c>
      <c r="B13" s="8" t="s">
        <v>19</v>
      </c>
      <c r="C13" s="9">
        <f>'PS 31-01-51.1'!M8</f>
        <v>0</v>
      </c>
      <c r="D13" s="9">
        <f>SUMIFS('PS 31-01-51.1'!O:O,'PS 31-01-51.1'!A:A,"P")</f>
        <v>0</v>
      </c>
      <c r="E13" s="9">
        <f t="shared" si="0"/>
        <v>0</v>
      </c>
      <c r="F13" s="10">
        <f>'PS 31-01-51.1'!T7</f>
        <v>225</v>
      </c>
    </row>
    <row r="14" spans="1:6" x14ac:dyDescent="0.25">
      <c r="A14" s="8" t="s">
        <v>20</v>
      </c>
      <c r="B14" s="8" t="s">
        <v>21</v>
      </c>
      <c r="C14" s="9">
        <f>'PS 37-01-51'!M8</f>
        <v>0</v>
      </c>
      <c r="D14" s="9">
        <f>SUMIFS('PS 37-01-51'!O:O,'PS 37-01-51'!A:A,"P")</f>
        <v>0</v>
      </c>
      <c r="E14" s="9">
        <f t="shared" si="0"/>
        <v>0</v>
      </c>
      <c r="F14" s="10">
        <f>'PS 37-01-51'!T7</f>
        <v>212</v>
      </c>
    </row>
    <row r="15" spans="1:6" x14ac:dyDescent="0.25">
      <c r="A15" s="8" t="s">
        <v>22</v>
      </c>
      <c r="B15" s="8" t="s">
        <v>23</v>
      </c>
      <c r="C15" s="9">
        <f>'PS 38-01-81'!M8</f>
        <v>0</v>
      </c>
      <c r="D15" s="9">
        <f>SUMIFS('PS 38-01-81'!O:O,'PS 38-01-81'!A:A,"P")</f>
        <v>0</v>
      </c>
      <c r="E15" s="9">
        <f t="shared" si="0"/>
        <v>0</v>
      </c>
      <c r="F15" s="10">
        <f>'PS 38-01-81'!T7</f>
        <v>28</v>
      </c>
    </row>
    <row r="16" spans="1:6" x14ac:dyDescent="0.25">
      <c r="A16" s="8" t="s">
        <v>24</v>
      </c>
      <c r="B16" s="8" t="s">
        <v>25</v>
      </c>
      <c r="C16" s="9">
        <f>'PS 39-01-51.1'!M8</f>
        <v>0</v>
      </c>
      <c r="D16" s="9">
        <f>SUMIFS('PS 39-01-51.1'!O:O,'PS 39-01-51.1'!A:A,"P")</f>
        <v>0</v>
      </c>
      <c r="E16" s="9">
        <f t="shared" si="0"/>
        <v>0</v>
      </c>
      <c r="F16" s="10">
        <f>'PS 39-01-51.1'!T7</f>
        <v>32</v>
      </c>
    </row>
    <row r="17" spans="1:6" x14ac:dyDescent="0.25">
      <c r="A17" s="8" t="s">
        <v>26</v>
      </c>
      <c r="B17" s="8" t="s">
        <v>27</v>
      </c>
      <c r="C17" s="9">
        <f>'PS 39-01-60'!M8</f>
        <v>0</v>
      </c>
      <c r="D17" s="9">
        <f>SUMIFS('PS 39-01-60'!O:O,'PS 39-01-60'!A:A,"P")</f>
        <v>0</v>
      </c>
      <c r="E17" s="9">
        <f t="shared" si="0"/>
        <v>0</v>
      </c>
      <c r="F17" s="10">
        <f>'PS 39-01-60'!T7</f>
        <v>52</v>
      </c>
    </row>
    <row r="18" spans="1:6" x14ac:dyDescent="0.25">
      <c r="A18" s="8" t="s">
        <v>28</v>
      </c>
      <c r="B18" s="8" t="s">
        <v>29</v>
      </c>
      <c r="C18" s="9">
        <f>C19+C20+C21+C22+C23+C24+C25+C26+C27+C28+C29+C30+C31+C32+C33+C34+C35+C36+C37+C38+C39+C40+C41+C42+C43+C44+C45+C46+C47</f>
        <v>0</v>
      </c>
      <c r="D18" s="9">
        <f>D19+D20+D21+D22+D23+D24+D25+D26+D27+D28+D29+D30+D31+D32+D33+D34+D35+D36+D37+D38+D39+D40+D41+D42+D43+D44+D45+D46+D47</f>
        <v>0</v>
      </c>
      <c r="E18" s="9">
        <f t="shared" si="0"/>
        <v>0</v>
      </c>
      <c r="F18" s="10">
        <f>F19+F20+F21+F22+F23+F24+F25+F26+F27+F28+F29+F30+F31+F32+F33+F34+F35+F36+F37+F38+F39+F40+F41+F42+F43+F44+F45+F46+F47</f>
        <v>1710</v>
      </c>
    </row>
    <row r="19" spans="1:6" x14ac:dyDescent="0.25">
      <c r="A19" s="8" t="s">
        <v>30</v>
      </c>
      <c r="B19" s="8" t="s">
        <v>31</v>
      </c>
      <c r="C19" s="9">
        <f>'PS 30-02-51.2'!M8</f>
        <v>0</v>
      </c>
      <c r="D19" s="9">
        <f>SUMIFS('PS 30-02-51.2'!O:O,'PS 30-02-51.2'!A:A,"P")</f>
        <v>0</v>
      </c>
      <c r="E19" s="9">
        <f t="shared" si="0"/>
        <v>0</v>
      </c>
      <c r="F19" s="10">
        <f>'PS 30-02-51.2'!T7</f>
        <v>125</v>
      </c>
    </row>
    <row r="20" spans="1:6" x14ac:dyDescent="0.25">
      <c r="A20" s="8" t="s">
        <v>32</v>
      </c>
      <c r="B20" s="8" t="s">
        <v>33</v>
      </c>
      <c r="C20" s="9">
        <f>'PS 30-02-55'!M8</f>
        <v>0</v>
      </c>
      <c r="D20" s="9">
        <f>SUMIFS('PS 30-02-55'!O:O,'PS 30-02-55'!A:A,"P")</f>
        <v>0</v>
      </c>
      <c r="E20" s="9">
        <f t="shared" si="0"/>
        <v>0</v>
      </c>
      <c r="F20" s="10">
        <f>'PS 30-02-55'!T7</f>
        <v>17</v>
      </c>
    </row>
    <row r="21" spans="1:6" x14ac:dyDescent="0.25">
      <c r="A21" s="8" t="s">
        <v>34</v>
      </c>
      <c r="B21" s="8" t="s">
        <v>35</v>
      </c>
      <c r="C21" s="9">
        <f>'PS 30-02-82.2'!M8</f>
        <v>0</v>
      </c>
      <c r="D21" s="9">
        <f>SUMIFS('PS 30-02-82.2'!O:O,'PS 30-02-82.2'!A:A,"P")</f>
        <v>0</v>
      </c>
      <c r="E21" s="9">
        <f t="shared" si="0"/>
        <v>0</v>
      </c>
      <c r="F21" s="10">
        <f>'PS 30-02-82.2'!T7</f>
        <v>48</v>
      </c>
    </row>
    <row r="22" spans="1:6" x14ac:dyDescent="0.25">
      <c r="A22" s="8" t="s">
        <v>36</v>
      </c>
      <c r="B22" s="8" t="s">
        <v>37</v>
      </c>
      <c r="C22" s="9">
        <f>'PS 31-02-51.1'!M8</f>
        <v>0</v>
      </c>
      <c r="D22" s="9">
        <f>SUMIFS('PS 31-02-51.1'!O:O,'PS 31-02-51.1'!A:A,"P")</f>
        <v>0</v>
      </c>
      <c r="E22" s="9">
        <f t="shared" si="0"/>
        <v>0</v>
      </c>
      <c r="F22" s="10">
        <f>'PS 31-02-51.1'!T7</f>
        <v>132</v>
      </c>
    </row>
    <row r="23" spans="1:6" x14ac:dyDescent="0.25">
      <c r="A23" s="8" t="s">
        <v>38</v>
      </c>
      <c r="B23" s="8" t="s">
        <v>39</v>
      </c>
      <c r="C23" s="9">
        <f>'PS 31-02-52.1'!M8</f>
        <v>0</v>
      </c>
      <c r="D23" s="9">
        <f>SUMIFS('PS 31-02-52.1'!O:O,'PS 31-02-52.1'!A:A,"P")</f>
        <v>0</v>
      </c>
      <c r="E23" s="9">
        <f t="shared" si="0"/>
        <v>0</v>
      </c>
      <c r="F23" s="10">
        <f>'PS 31-02-52.1'!T7</f>
        <v>66</v>
      </c>
    </row>
    <row r="24" spans="1:6" x14ac:dyDescent="0.25">
      <c r="A24" s="8" t="s">
        <v>40</v>
      </c>
      <c r="B24" s="8" t="s">
        <v>41</v>
      </c>
      <c r="C24" s="9">
        <f>'PS 31-02-53.1'!M8</f>
        <v>0</v>
      </c>
      <c r="D24" s="9">
        <f>SUMIFS('PS 31-02-53.1'!O:O,'PS 31-02-53.1'!A:A,"P")</f>
        <v>0</v>
      </c>
      <c r="E24" s="9">
        <f t="shared" si="0"/>
        <v>0</v>
      </c>
      <c r="F24" s="10">
        <f>'PS 31-02-53.1'!T7</f>
        <v>123</v>
      </c>
    </row>
    <row r="25" spans="1:6" x14ac:dyDescent="0.25">
      <c r="A25" s="8" t="s">
        <v>42</v>
      </c>
      <c r="B25" s="8" t="s">
        <v>43</v>
      </c>
      <c r="C25" s="9">
        <f>'PS 31-02-61'!M8</f>
        <v>0</v>
      </c>
      <c r="D25" s="9">
        <f>SUMIFS('PS 31-02-61'!O:O,'PS 31-02-61'!A:A,"P")</f>
        <v>0</v>
      </c>
      <c r="E25" s="9">
        <f t="shared" si="0"/>
        <v>0</v>
      </c>
      <c r="F25" s="10">
        <f>'PS 31-02-61'!T7</f>
        <v>50</v>
      </c>
    </row>
    <row r="26" spans="1:6" x14ac:dyDescent="0.25">
      <c r="A26" s="8" t="s">
        <v>44</v>
      </c>
      <c r="B26" s="8" t="s">
        <v>45</v>
      </c>
      <c r="C26" s="9">
        <f>'PS 31-02-62'!M8</f>
        <v>0</v>
      </c>
      <c r="D26" s="9">
        <f>SUMIFS('PS 31-02-62'!O:O,'PS 31-02-62'!A:A,"P")</f>
        <v>0</v>
      </c>
      <c r="E26" s="9">
        <f t="shared" si="0"/>
        <v>0</v>
      </c>
      <c r="F26" s="10">
        <f>'PS 31-02-62'!T7</f>
        <v>40</v>
      </c>
    </row>
    <row r="27" spans="1:6" x14ac:dyDescent="0.25">
      <c r="A27" s="8" t="s">
        <v>46</v>
      </c>
      <c r="B27" s="8" t="s">
        <v>47</v>
      </c>
      <c r="C27" s="9">
        <f>'PS 31-02-63'!M8</f>
        <v>0</v>
      </c>
      <c r="D27" s="9">
        <f>SUMIFS('PS 31-02-63'!O:O,'PS 31-02-63'!A:A,"P")</f>
        <v>0</v>
      </c>
      <c r="E27" s="9">
        <f t="shared" si="0"/>
        <v>0</v>
      </c>
      <c r="F27" s="10">
        <f>'PS 31-02-63'!T7</f>
        <v>39</v>
      </c>
    </row>
    <row r="28" spans="1:6" x14ac:dyDescent="0.25">
      <c r="A28" s="8" t="s">
        <v>48</v>
      </c>
      <c r="B28" s="8" t="s">
        <v>49</v>
      </c>
      <c r="C28" s="9">
        <f>'PS 31-02-64'!M8</f>
        <v>0</v>
      </c>
      <c r="D28" s="9">
        <f>SUMIFS('PS 31-02-64'!O:O,'PS 31-02-64'!A:A,"P")</f>
        <v>0</v>
      </c>
      <c r="E28" s="9">
        <f t="shared" si="0"/>
        <v>0</v>
      </c>
      <c r="F28" s="10">
        <f>'PS 31-02-64'!T7</f>
        <v>38</v>
      </c>
    </row>
    <row r="29" spans="1:6" x14ac:dyDescent="0.25">
      <c r="A29" s="8" t="s">
        <v>50</v>
      </c>
      <c r="B29" s="8" t="s">
        <v>51</v>
      </c>
      <c r="C29" s="9">
        <f>'PS 31-02-71.1'!M8</f>
        <v>0</v>
      </c>
      <c r="D29" s="9">
        <f>SUMIFS('PS 31-02-71.1'!O:O,'PS 31-02-71.1'!A:A,"P")</f>
        <v>0</v>
      </c>
      <c r="E29" s="9">
        <f t="shared" si="0"/>
        <v>0</v>
      </c>
      <c r="F29" s="10">
        <f>'PS 31-02-71.1'!T7</f>
        <v>90</v>
      </c>
    </row>
    <row r="30" spans="1:6" x14ac:dyDescent="0.25">
      <c r="A30" s="8" t="s">
        <v>52</v>
      </c>
      <c r="B30" s="8" t="s">
        <v>53</v>
      </c>
      <c r="C30" s="9">
        <f>'PS 33-02-51'!M8</f>
        <v>0</v>
      </c>
      <c r="D30" s="9">
        <f>SUMIFS('PS 33-02-51'!O:O,'PS 33-02-51'!A:A,"P")</f>
        <v>0</v>
      </c>
      <c r="E30" s="9">
        <f t="shared" si="0"/>
        <v>0</v>
      </c>
      <c r="F30" s="10">
        <f>'PS 33-02-51'!T7</f>
        <v>28</v>
      </c>
    </row>
    <row r="31" spans="1:6" x14ac:dyDescent="0.25">
      <c r="A31" s="8" t="s">
        <v>54</v>
      </c>
      <c r="B31" s="8" t="s">
        <v>55</v>
      </c>
      <c r="C31" s="9">
        <f>'PS 33-02-61'!M8</f>
        <v>0</v>
      </c>
      <c r="D31" s="9">
        <f>SUMIFS('PS 33-02-61'!O:O,'PS 33-02-61'!A:A,"P")</f>
        <v>0</v>
      </c>
      <c r="E31" s="9">
        <f t="shared" si="0"/>
        <v>0</v>
      </c>
      <c r="F31" s="10">
        <f>'PS 33-02-61'!T7</f>
        <v>14</v>
      </c>
    </row>
    <row r="32" spans="1:6" x14ac:dyDescent="0.25">
      <c r="A32" s="8" t="s">
        <v>56</v>
      </c>
      <c r="B32" s="8" t="s">
        <v>57</v>
      </c>
      <c r="C32" s="9">
        <f>'PS 34-02-61'!M8</f>
        <v>0</v>
      </c>
      <c r="D32" s="9">
        <f>SUMIFS('PS 34-02-61'!O:O,'PS 34-02-61'!A:A,"P")</f>
        <v>0</v>
      </c>
      <c r="E32" s="9">
        <f t="shared" si="0"/>
        <v>0</v>
      </c>
      <c r="F32" s="10">
        <f>'PS 34-02-61'!T7</f>
        <v>11</v>
      </c>
    </row>
    <row r="33" spans="1:6" x14ac:dyDescent="0.25">
      <c r="A33" s="8" t="s">
        <v>58</v>
      </c>
      <c r="B33" s="8" t="s">
        <v>59</v>
      </c>
      <c r="C33" s="9">
        <f>'PS 35-02-51'!M8</f>
        <v>0</v>
      </c>
      <c r="D33" s="9">
        <f>SUMIFS('PS 35-02-51'!O:O,'PS 35-02-51'!A:A,"P")</f>
        <v>0</v>
      </c>
      <c r="E33" s="9">
        <f t="shared" si="0"/>
        <v>0</v>
      </c>
      <c r="F33" s="10">
        <f>'PS 35-02-51'!T7</f>
        <v>28</v>
      </c>
    </row>
    <row r="34" spans="1:6" x14ac:dyDescent="0.25">
      <c r="A34" s="8" t="s">
        <v>60</v>
      </c>
      <c r="B34" s="8" t="s">
        <v>61</v>
      </c>
      <c r="C34" s="9">
        <f>'PS 35-02-61'!M8</f>
        <v>0</v>
      </c>
      <c r="D34" s="9">
        <f>SUMIFS('PS 35-02-61'!O:O,'PS 35-02-61'!A:A,"P")</f>
        <v>0</v>
      </c>
      <c r="E34" s="9">
        <f t="shared" si="0"/>
        <v>0</v>
      </c>
      <c r="F34" s="10">
        <f>'PS 35-02-61'!T7</f>
        <v>14</v>
      </c>
    </row>
    <row r="35" spans="1:6" x14ac:dyDescent="0.25">
      <c r="A35" s="8" t="s">
        <v>62</v>
      </c>
      <c r="B35" s="8" t="s">
        <v>63</v>
      </c>
      <c r="C35" s="9">
        <f>'PS 37-02-51'!M8</f>
        <v>0</v>
      </c>
      <c r="D35" s="9">
        <f>SUMIFS('PS 37-02-51'!O:O,'PS 37-02-51'!A:A,"P")</f>
        <v>0</v>
      </c>
      <c r="E35" s="9">
        <f t="shared" si="0"/>
        <v>0</v>
      </c>
      <c r="F35" s="10">
        <f>'PS 37-02-51'!T7</f>
        <v>109</v>
      </c>
    </row>
    <row r="36" spans="1:6" x14ac:dyDescent="0.25">
      <c r="A36" s="8" t="s">
        <v>64</v>
      </c>
      <c r="B36" s="8" t="s">
        <v>65</v>
      </c>
      <c r="C36" s="9">
        <f>'PS 37-02-61'!M8</f>
        <v>0</v>
      </c>
      <c r="D36" s="9">
        <f>SUMIFS('PS 37-02-61'!O:O,'PS 37-02-61'!A:A,"P")</f>
        <v>0</v>
      </c>
      <c r="E36" s="9">
        <f t="shared" si="0"/>
        <v>0</v>
      </c>
      <c r="F36" s="10">
        <f>'PS 37-02-61'!T7</f>
        <v>51</v>
      </c>
    </row>
    <row r="37" spans="1:6" x14ac:dyDescent="0.25">
      <c r="A37" s="8" t="s">
        <v>66</v>
      </c>
      <c r="B37" s="8" t="s">
        <v>67</v>
      </c>
      <c r="C37" s="9">
        <f>'PS 37-02-62'!M8</f>
        <v>0</v>
      </c>
      <c r="D37" s="9">
        <f>SUMIFS('PS 37-02-62'!O:O,'PS 37-02-62'!A:A,"P")</f>
        <v>0</v>
      </c>
      <c r="E37" s="9">
        <f t="shared" si="0"/>
        <v>0</v>
      </c>
      <c r="F37" s="10">
        <f>'PS 37-02-62'!T7</f>
        <v>40</v>
      </c>
    </row>
    <row r="38" spans="1:6" x14ac:dyDescent="0.25">
      <c r="A38" s="8" t="s">
        <v>68</v>
      </c>
      <c r="B38" s="8" t="s">
        <v>69</v>
      </c>
      <c r="C38" s="9">
        <f>'PS 37-02-63'!M8</f>
        <v>0</v>
      </c>
      <c r="D38" s="9">
        <f>SUMIFS('PS 37-02-63'!O:O,'PS 37-02-63'!A:A,"P")</f>
        <v>0</v>
      </c>
      <c r="E38" s="9">
        <f t="shared" si="0"/>
        <v>0</v>
      </c>
      <c r="F38" s="10">
        <f>'PS 37-02-63'!T7</f>
        <v>39</v>
      </c>
    </row>
    <row r="39" spans="1:6" x14ac:dyDescent="0.25">
      <c r="A39" s="8" t="s">
        <v>70</v>
      </c>
      <c r="B39" s="8" t="s">
        <v>71</v>
      </c>
      <c r="C39" s="9">
        <f>'PS 37-02-64'!M8</f>
        <v>0</v>
      </c>
      <c r="D39" s="9">
        <f>SUMIFS('PS 37-02-64'!O:O,'PS 37-02-64'!A:A,"P")</f>
        <v>0</v>
      </c>
      <c r="E39" s="9">
        <f t="shared" si="0"/>
        <v>0</v>
      </c>
      <c r="F39" s="10">
        <f>'PS 37-02-64'!T7</f>
        <v>39</v>
      </c>
    </row>
    <row r="40" spans="1:6" x14ac:dyDescent="0.25">
      <c r="A40" s="8" t="s">
        <v>72</v>
      </c>
      <c r="B40" s="8" t="s">
        <v>73</v>
      </c>
      <c r="C40" s="9">
        <f>'PS 37-02-71'!M8</f>
        <v>0</v>
      </c>
      <c r="D40" s="9">
        <f>SUMIFS('PS 37-02-71'!O:O,'PS 37-02-71'!A:A,"P")</f>
        <v>0</v>
      </c>
      <c r="E40" s="9">
        <f t="shared" si="0"/>
        <v>0</v>
      </c>
      <c r="F40" s="10">
        <f>'PS 37-02-71'!T7</f>
        <v>84</v>
      </c>
    </row>
    <row r="41" spans="1:6" x14ac:dyDescent="0.25">
      <c r="A41" s="8" t="s">
        <v>74</v>
      </c>
      <c r="B41" s="8" t="s">
        <v>75</v>
      </c>
      <c r="C41" s="9">
        <f>'PS 37-02-72'!M8</f>
        <v>0</v>
      </c>
      <c r="D41" s="9">
        <f>SUMIFS('PS 37-02-72'!O:O,'PS 37-02-72'!A:A,"P")</f>
        <v>0</v>
      </c>
      <c r="E41" s="9">
        <f t="shared" si="0"/>
        <v>0</v>
      </c>
      <c r="F41" s="10">
        <f>'PS 37-02-72'!T7</f>
        <v>87</v>
      </c>
    </row>
    <row r="42" spans="1:6" x14ac:dyDescent="0.25">
      <c r="A42" s="8" t="s">
        <v>76</v>
      </c>
      <c r="B42" s="8" t="s">
        <v>77</v>
      </c>
      <c r="C42" s="9">
        <f>'PS 37-02-73'!M8</f>
        <v>0</v>
      </c>
      <c r="D42" s="9">
        <f>SUMIFS('PS 37-02-73'!O:O,'PS 37-02-73'!A:A,"P")</f>
        <v>0</v>
      </c>
      <c r="E42" s="9">
        <f t="shared" si="0"/>
        <v>0</v>
      </c>
      <c r="F42" s="10">
        <f>'PS 37-02-73'!T7</f>
        <v>139</v>
      </c>
    </row>
    <row r="43" spans="1:6" x14ac:dyDescent="0.25">
      <c r="A43" s="8" t="s">
        <v>78</v>
      </c>
      <c r="B43" s="8" t="s">
        <v>79</v>
      </c>
      <c r="C43" s="9">
        <f>'PS 38-02-52'!M8</f>
        <v>0</v>
      </c>
      <c r="D43" s="9">
        <f>SUMIFS('PS 38-02-52'!O:O,'PS 38-02-52'!A:A,"P")</f>
        <v>0</v>
      </c>
      <c r="E43" s="9">
        <f t="shared" si="0"/>
        <v>0</v>
      </c>
      <c r="F43" s="10">
        <f>'PS 38-02-52'!T7</f>
        <v>38</v>
      </c>
    </row>
    <row r="44" spans="1:6" x14ac:dyDescent="0.25">
      <c r="A44" s="8" t="s">
        <v>80</v>
      </c>
      <c r="B44" s="8" t="s">
        <v>81</v>
      </c>
      <c r="C44" s="9">
        <f>'PS 38-02-63'!M8</f>
        <v>0</v>
      </c>
      <c r="D44" s="9">
        <f>SUMIFS('PS 38-02-63'!O:O,'PS 38-02-63'!A:A,"P")</f>
        <v>0</v>
      </c>
      <c r="E44" s="9">
        <f t="shared" si="0"/>
        <v>0</v>
      </c>
      <c r="F44" s="10">
        <f>'PS 38-02-63'!T7</f>
        <v>39</v>
      </c>
    </row>
    <row r="45" spans="1:6" x14ac:dyDescent="0.25">
      <c r="A45" s="8" t="s">
        <v>82</v>
      </c>
      <c r="B45" s="8" t="s">
        <v>83</v>
      </c>
      <c r="C45" s="9">
        <f>'PS 38-02-64'!M8</f>
        <v>0</v>
      </c>
      <c r="D45" s="9">
        <f>SUMIFS('PS 38-02-64'!O:O,'PS 38-02-64'!A:A,"P")</f>
        <v>0</v>
      </c>
      <c r="E45" s="9">
        <f t="shared" si="0"/>
        <v>0</v>
      </c>
      <c r="F45" s="10">
        <f>'PS 38-02-64'!T7</f>
        <v>43</v>
      </c>
    </row>
    <row r="46" spans="1:6" x14ac:dyDescent="0.25">
      <c r="A46" s="8" t="s">
        <v>84</v>
      </c>
      <c r="B46" s="8" t="s">
        <v>85</v>
      </c>
      <c r="C46" s="9">
        <f>'PS 38-02-65'!M8</f>
        <v>0</v>
      </c>
      <c r="D46" s="9">
        <f>SUMIFS('PS 38-02-65'!O:O,'PS 38-02-65'!A:A,"P")</f>
        <v>0</v>
      </c>
      <c r="E46" s="9">
        <f t="shared" si="0"/>
        <v>0</v>
      </c>
      <c r="F46" s="10">
        <f>'PS 38-02-65'!T7</f>
        <v>40</v>
      </c>
    </row>
    <row r="47" spans="1:6" x14ac:dyDescent="0.25">
      <c r="A47" s="8" t="s">
        <v>86</v>
      </c>
      <c r="B47" s="8" t="s">
        <v>87</v>
      </c>
      <c r="C47" s="9">
        <f>'PS 46-02-08.1'!M8</f>
        <v>0</v>
      </c>
      <c r="D47" s="9">
        <f>SUMIFS('PS 46-02-08.1'!O:O,'PS 46-02-08.1'!A:A,"P")</f>
        <v>0</v>
      </c>
      <c r="E47" s="9">
        <f t="shared" si="0"/>
        <v>0</v>
      </c>
      <c r="F47" s="10">
        <f>'PS 46-02-08.1'!T7</f>
        <v>99</v>
      </c>
    </row>
    <row r="48" spans="1:6" x14ac:dyDescent="0.25">
      <c r="A48" s="8" t="s">
        <v>88</v>
      </c>
      <c r="B48" s="8" t="s">
        <v>89</v>
      </c>
      <c r="C48" s="9">
        <f>C49+C50+C51+C52+C53+C54+C55+C56+C57+C58+C59+C60+C61+C62</f>
        <v>0</v>
      </c>
      <c r="D48" s="9">
        <f>D49+D50+D51+D52+D53+D54+D55+D56+D57+D58+D59+D60+D61+D62</f>
        <v>0</v>
      </c>
      <c r="E48" s="9">
        <f t="shared" si="0"/>
        <v>0</v>
      </c>
      <c r="F48" s="10">
        <f>F49+F50+F51+F52+F53+F54+F55+F56+F57+F58+F59+F60+F61+F62</f>
        <v>664</v>
      </c>
    </row>
    <row r="49" spans="1:6" x14ac:dyDescent="0.25">
      <c r="A49" s="8" t="s">
        <v>90</v>
      </c>
      <c r="B49" s="8" t="s">
        <v>91</v>
      </c>
      <c r="C49" s="9">
        <f>'PS 31-03-51'!M8</f>
        <v>0</v>
      </c>
      <c r="D49" s="9">
        <f>SUMIFS('PS 31-03-51'!O:O,'PS 31-03-51'!A:A,"P")</f>
        <v>0</v>
      </c>
      <c r="E49" s="9">
        <f t="shared" si="0"/>
        <v>0</v>
      </c>
      <c r="F49" s="10">
        <f>'PS 31-03-51'!T7</f>
        <v>56</v>
      </c>
    </row>
    <row r="50" spans="1:6" x14ac:dyDescent="0.25">
      <c r="A50" s="8" t="s">
        <v>92</v>
      </c>
      <c r="B50" s="8" t="s">
        <v>93</v>
      </c>
      <c r="C50" s="9">
        <f>'PS 31-03-52'!M8</f>
        <v>0</v>
      </c>
      <c r="D50" s="9">
        <f>SUMIFS('PS 31-03-52'!O:O,'PS 31-03-52'!A:A,"P")</f>
        <v>0</v>
      </c>
      <c r="E50" s="9">
        <f t="shared" si="0"/>
        <v>0</v>
      </c>
      <c r="F50" s="10">
        <f>'PS 31-03-52'!T7</f>
        <v>95</v>
      </c>
    </row>
    <row r="51" spans="1:6" x14ac:dyDescent="0.25">
      <c r="A51" s="8" t="s">
        <v>94</v>
      </c>
      <c r="B51" s="8" t="s">
        <v>95</v>
      </c>
      <c r="C51" s="9">
        <f>'PS 31-03-53'!M8</f>
        <v>0</v>
      </c>
      <c r="D51" s="9">
        <f>SUMIFS('PS 31-03-53'!O:O,'PS 31-03-53'!A:A,"P")</f>
        <v>0</v>
      </c>
      <c r="E51" s="9">
        <f t="shared" si="0"/>
        <v>0</v>
      </c>
      <c r="F51" s="10">
        <f>'PS 31-03-53'!T7</f>
        <v>69</v>
      </c>
    </row>
    <row r="52" spans="1:6" x14ac:dyDescent="0.25">
      <c r="A52" s="8" t="s">
        <v>96</v>
      </c>
      <c r="B52" s="8" t="s">
        <v>97</v>
      </c>
      <c r="C52" s="9">
        <f>'PS 31-04-02.1'!M8</f>
        <v>0</v>
      </c>
      <c r="D52" s="9">
        <f>SUMIFS('PS 31-04-02.1'!O:O,'PS 31-04-02.1'!A:A,"P")</f>
        <v>0</v>
      </c>
      <c r="E52" s="9">
        <f t="shared" si="0"/>
        <v>0</v>
      </c>
      <c r="F52" s="10">
        <f>'PS 31-04-02.1'!T7</f>
        <v>59</v>
      </c>
    </row>
    <row r="53" spans="1:6" x14ac:dyDescent="0.25">
      <c r="A53" s="8" t="s">
        <v>98</v>
      </c>
      <c r="B53" s="8" t="s">
        <v>99</v>
      </c>
      <c r="C53" s="9">
        <f>'PS 31-04-51'!M8</f>
        <v>0</v>
      </c>
      <c r="D53" s="9">
        <f>SUMIFS('PS 31-04-51'!O:O,'PS 31-04-51'!A:A,"P")</f>
        <v>0</v>
      </c>
      <c r="E53" s="9">
        <f t="shared" si="0"/>
        <v>0</v>
      </c>
      <c r="F53" s="10">
        <f>'PS 31-04-51'!T7</f>
        <v>44</v>
      </c>
    </row>
    <row r="54" spans="1:6" x14ac:dyDescent="0.25">
      <c r="A54" s="8" t="s">
        <v>100</v>
      </c>
      <c r="B54" s="8" t="s">
        <v>101</v>
      </c>
      <c r="C54" s="9">
        <f>'PS 31-04-52'!M8</f>
        <v>0</v>
      </c>
      <c r="D54" s="9">
        <f>SUMIFS('PS 31-04-52'!O:O,'PS 31-04-52'!A:A,"P")</f>
        <v>0</v>
      </c>
      <c r="E54" s="9">
        <f t="shared" si="0"/>
        <v>0</v>
      </c>
      <c r="F54" s="10">
        <f>'PS 31-04-52'!T7</f>
        <v>10</v>
      </c>
    </row>
    <row r="55" spans="1:6" x14ac:dyDescent="0.25">
      <c r="A55" s="8" t="s">
        <v>102</v>
      </c>
      <c r="B55" s="8" t="s">
        <v>103</v>
      </c>
      <c r="C55" s="9">
        <f>'PS 31-04-53'!M8</f>
        <v>0</v>
      </c>
      <c r="D55" s="9">
        <f>SUMIFS('PS 31-04-53'!O:O,'PS 31-04-53'!A:A,"P")</f>
        <v>0</v>
      </c>
      <c r="E55" s="9">
        <f t="shared" si="0"/>
        <v>0</v>
      </c>
      <c r="F55" s="10">
        <f>'PS 31-04-53'!T7</f>
        <v>47</v>
      </c>
    </row>
    <row r="56" spans="1:6" x14ac:dyDescent="0.25">
      <c r="A56" s="8" t="s">
        <v>104</v>
      </c>
      <c r="B56" s="8" t="s">
        <v>105</v>
      </c>
      <c r="C56" s="9">
        <f>'PS 31-06-51.1'!M8</f>
        <v>0</v>
      </c>
      <c r="D56" s="9">
        <f>SUMIFS('PS 31-06-51.1'!O:O,'PS 31-06-51.1'!A:A,"P")</f>
        <v>0</v>
      </c>
      <c r="E56" s="9">
        <f t="shared" si="0"/>
        <v>0</v>
      </c>
      <c r="F56" s="10">
        <f>'PS 31-06-51.1'!T7</f>
        <v>37</v>
      </c>
    </row>
    <row r="57" spans="1:6" x14ac:dyDescent="0.25">
      <c r="A57" s="8" t="s">
        <v>106</v>
      </c>
      <c r="B57" s="8" t="s">
        <v>107</v>
      </c>
      <c r="C57" s="9">
        <f>'PS 31-06-52'!M8</f>
        <v>0</v>
      </c>
      <c r="D57" s="9">
        <f>SUMIFS('PS 31-06-52'!O:O,'PS 31-06-52'!A:A,"P")</f>
        <v>0</v>
      </c>
      <c r="E57" s="9">
        <f t="shared" si="0"/>
        <v>0</v>
      </c>
      <c r="F57" s="10">
        <f>'PS 31-06-52'!T7</f>
        <v>59</v>
      </c>
    </row>
    <row r="58" spans="1:6" x14ac:dyDescent="0.25">
      <c r="A58" s="8" t="s">
        <v>108</v>
      </c>
      <c r="B58" s="8" t="s">
        <v>109</v>
      </c>
      <c r="C58" s="9">
        <f>'PS 33-06-51'!M8</f>
        <v>0</v>
      </c>
      <c r="D58" s="9">
        <f>SUMIFS('PS 33-06-51'!O:O,'PS 33-06-51'!A:A,"P")</f>
        <v>0</v>
      </c>
      <c r="E58" s="9">
        <f t="shared" si="0"/>
        <v>0</v>
      </c>
      <c r="F58" s="10">
        <f>'PS 33-06-51'!T7</f>
        <v>4</v>
      </c>
    </row>
    <row r="59" spans="1:6" x14ac:dyDescent="0.25">
      <c r="A59" s="8" t="s">
        <v>110</v>
      </c>
      <c r="B59" s="8" t="s">
        <v>111</v>
      </c>
      <c r="C59" s="9">
        <f>'PS 35-06-51'!M8</f>
        <v>0</v>
      </c>
      <c r="D59" s="9">
        <f>SUMIFS('PS 35-06-51'!O:O,'PS 35-06-51'!A:A,"P")</f>
        <v>0</v>
      </c>
      <c r="E59" s="9">
        <f t="shared" si="0"/>
        <v>0</v>
      </c>
      <c r="F59" s="10">
        <f>'PS 35-06-51'!T7</f>
        <v>4</v>
      </c>
    </row>
    <row r="60" spans="1:6" x14ac:dyDescent="0.25">
      <c r="A60" s="8" t="s">
        <v>112</v>
      </c>
      <c r="B60" s="8" t="s">
        <v>113</v>
      </c>
      <c r="C60" s="9">
        <f>'PS 37-04-01'!M8</f>
        <v>0</v>
      </c>
      <c r="D60" s="9">
        <f>SUMIFS('PS 37-04-01'!O:O,'PS 37-04-01'!A:A,"P")</f>
        <v>0</v>
      </c>
      <c r="E60" s="9">
        <f t="shared" si="0"/>
        <v>0</v>
      </c>
      <c r="F60" s="10">
        <f>'PS 37-04-01'!T7</f>
        <v>59</v>
      </c>
    </row>
    <row r="61" spans="1:6" x14ac:dyDescent="0.25">
      <c r="A61" s="8" t="s">
        <v>114</v>
      </c>
      <c r="B61" s="8" t="s">
        <v>115</v>
      </c>
      <c r="C61" s="9">
        <f>'PS 37-04-02'!M8</f>
        <v>0</v>
      </c>
      <c r="D61" s="9">
        <f>SUMIFS('PS 37-04-02'!O:O,'PS 37-04-02'!A:A,"P")</f>
        <v>0</v>
      </c>
      <c r="E61" s="9">
        <f t="shared" si="0"/>
        <v>0</v>
      </c>
      <c r="F61" s="10">
        <f>'PS 37-04-02'!T7</f>
        <v>59</v>
      </c>
    </row>
    <row r="62" spans="1:6" x14ac:dyDescent="0.25">
      <c r="A62" s="8" t="s">
        <v>116</v>
      </c>
      <c r="B62" s="8" t="s">
        <v>117</v>
      </c>
      <c r="C62" s="9">
        <f>'PS 37-06-51'!M8</f>
        <v>0</v>
      </c>
      <c r="D62" s="9">
        <f>SUMIFS('PS 37-06-51'!O:O,'PS 37-06-51'!A:A,"P")</f>
        <v>0</v>
      </c>
      <c r="E62" s="9">
        <f t="shared" si="0"/>
        <v>0</v>
      </c>
      <c r="F62" s="10">
        <f>'PS 37-06-51'!T7</f>
        <v>62</v>
      </c>
    </row>
    <row r="63" spans="1:6" x14ac:dyDescent="0.25">
      <c r="A63" s="8" t="s">
        <v>118</v>
      </c>
      <c r="B63" s="8" t="s">
        <v>119</v>
      </c>
      <c r="C63" s="9">
        <f>C64+C65+C66+C67+C68+C69+C70+C71+C72+C73+C74+C75+C76+C77+C78+C79+C80+C81+C82</f>
        <v>0</v>
      </c>
      <c r="D63" s="9">
        <f>D64+D65+D66+D67+D68+D69+D70+D71+D72+D73+D74+D75+D76+D77+D78+D79+D80+D81+D82</f>
        <v>0</v>
      </c>
      <c r="E63" s="9">
        <f t="shared" si="0"/>
        <v>0</v>
      </c>
      <c r="F63" s="10">
        <f>F64+F65+F66+F67+F68+F69+F70+F71+F72+F73+F74+F75+F76+F77+F78+F79+F80+F81+F82</f>
        <v>684</v>
      </c>
    </row>
    <row r="64" spans="1:6" x14ac:dyDescent="0.25">
      <c r="A64" s="8" t="s">
        <v>120</v>
      </c>
      <c r="B64" s="8" t="s">
        <v>121</v>
      </c>
      <c r="C64" s="9">
        <f>'SO 31-10-51.1'!M8</f>
        <v>0</v>
      </c>
      <c r="D64" s="9">
        <f>SUMIFS('SO 31-10-51.1'!O:O,'SO 31-10-51.1'!A:A,"P")</f>
        <v>0</v>
      </c>
      <c r="E64" s="9">
        <f t="shared" si="0"/>
        <v>0</v>
      </c>
      <c r="F64" s="10">
        <f>'SO 31-10-51.1'!T7</f>
        <v>60</v>
      </c>
    </row>
    <row r="65" spans="1:6" x14ac:dyDescent="0.25">
      <c r="A65" s="8" t="s">
        <v>122</v>
      </c>
      <c r="B65" s="8" t="s">
        <v>123</v>
      </c>
      <c r="C65" s="9">
        <f>'SO 31-11-51.1'!M8</f>
        <v>0</v>
      </c>
      <c r="D65" s="9">
        <f>SUMIFS('SO 31-11-51.1'!O:O,'SO 31-11-51.1'!A:A,"P")</f>
        <v>0</v>
      </c>
      <c r="E65" s="9">
        <f t="shared" si="0"/>
        <v>0</v>
      </c>
      <c r="F65" s="10">
        <f>'SO 31-11-51.1'!T7</f>
        <v>56</v>
      </c>
    </row>
    <row r="66" spans="1:6" x14ac:dyDescent="0.25">
      <c r="A66" s="8" t="s">
        <v>124</v>
      </c>
      <c r="B66" s="8" t="s">
        <v>125</v>
      </c>
      <c r="C66" s="9">
        <f>'SO 31-15-51.1'!M8</f>
        <v>0</v>
      </c>
      <c r="D66" s="9">
        <f>SUMIFS('SO 31-15-51.1'!O:O,'SO 31-15-51.1'!A:A,"P")</f>
        <v>0</v>
      </c>
      <c r="E66" s="9">
        <f t="shared" si="0"/>
        <v>0</v>
      </c>
      <c r="F66" s="10">
        <f>'SO 31-15-51.1'!T7</f>
        <v>11</v>
      </c>
    </row>
    <row r="67" spans="1:6" x14ac:dyDescent="0.25">
      <c r="A67" s="8" t="s">
        <v>126</v>
      </c>
      <c r="B67" s="8" t="s">
        <v>127</v>
      </c>
      <c r="C67" s="9">
        <f>'SO 33-10-01'!M8</f>
        <v>0</v>
      </c>
      <c r="D67" s="9">
        <f>SUMIFS('SO 33-10-01'!O:O,'SO 33-10-01'!A:A,"P")</f>
        <v>0</v>
      </c>
      <c r="E67" s="9">
        <f t="shared" si="0"/>
        <v>0</v>
      </c>
      <c r="F67" s="10">
        <f>'SO 33-10-01'!T7</f>
        <v>14</v>
      </c>
    </row>
    <row r="68" spans="1:6" x14ac:dyDescent="0.25">
      <c r="A68" s="8" t="s">
        <v>128</v>
      </c>
      <c r="B68" s="8" t="s">
        <v>129</v>
      </c>
      <c r="C68" s="9">
        <f>'SO 34-10-01'!M8</f>
        <v>0</v>
      </c>
      <c r="D68" s="9">
        <f>SUMIFS('SO 34-10-01'!O:O,'SO 34-10-01'!A:A,"P")</f>
        <v>0</v>
      </c>
      <c r="E68" s="9">
        <f t="shared" si="0"/>
        <v>0</v>
      </c>
      <c r="F68" s="10">
        <f>'SO 34-10-01'!T7</f>
        <v>13</v>
      </c>
    </row>
    <row r="69" spans="1:6" x14ac:dyDescent="0.25">
      <c r="A69" s="8" t="s">
        <v>130</v>
      </c>
      <c r="B69" s="8" t="s">
        <v>131</v>
      </c>
      <c r="C69" s="9">
        <f>'SO 35-10-01'!M8</f>
        <v>0</v>
      </c>
      <c r="D69" s="9">
        <f>SUMIFS('SO 35-10-01'!O:O,'SO 35-10-01'!A:A,"P")</f>
        <v>0</v>
      </c>
      <c r="E69" s="9">
        <f t="shared" si="0"/>
        <v>0</v>
      </c>
      <c r="F69" s="10">
        <f>'SO 35-10-01'!T7</f>
        <v>16</v>
      </c>
    </row>
    <row r="70" spans="1:6" x14ac:dyDescent="0.25">
      <c r="A70" s="8" t="s">
        <v>132</v>
      </c>
      <c r="B70" s="8" t="s">
        <v>133</v>
      </c>
      <c r="C70" s="9">
        <f>'SO 36-10-01'!M8</f>
        <v>0</v>
      </c>
      <c r="D70" s="9">
        <f>SUMIFS('SO 36-10-01'!O:O,'SO 36-10-01'!A:A,"P")</f>
        <v>0</v>
      </c>
      <c r="E70" s="9">
        <f t="shared" si="0"/>
        <v>0</v>
      </c>
      <c r="F70" s="10">
        <f>'SO 36-10-01'!T7</f>
        <v>11</v>
      </c>
    </row>
    <row r="71" spans="1:6" x14ac:dyDescent="0.25">
      <c r="A71" s="8" t="s">
        <v>134</v>
      </c>
      <c r="B71" s="8" t="s">
        <v>135</v>
      </c>
      <c r="C71" s="9">
        <f>'SO 37-10-51'!M8</f>
        <v>0</v>
      </c>
      <c r="D71" s="9">
        <f>SUMIFS('SO 37-10-51'!O:O,'SO 37-10-51'!A:A,"P")</f>
        <v>0</v>
      </c>
      <c r="E71" s="9">
        <f t="shared" si="0"/>
        <v>0</v>
      </c>
      <c r="F71" s="10">
        <f>'SO 37-10-51'!T7</f>
        <v>65</v>
      </c>
    </row>
    <row r="72" spans="1:6" x14ac:dyDescent="0.25">
      <c r="A72" s="8" t="s">
        <v>136</v>
      </c>
      <c r="B72" s="8" t="s">
        <v>137</v>
      </c>
      <c r="C72" s="9">
        <f>'SO 37-10-52'!M8</f>
        <v>0</v>
      </c>
      <c r="D72" s="9">
        <f>SUMIFS('SO 37-10-52'!O:O,'SO 37-10-52'!A:A,"P")</f>
        <v>0</v>
      </c>
      <c r="E72" s="9">
        <f t="shared" si="0"/>
        <v>0</v>
      </c>
      <c r="F72" s="10">
        <f>'SO 37-10-52'!T7</f>
        <v>32</v>
      </c>
    </row>
    <row r="73" spans="1:6" x14ac:dyDescent="0.25">
      <c r="A73" s="8" t="s">
        <v>138</v>
      </c>
      <c r="B73" s="8" t="s">
        <v>139</v>
      </c>
      <c r="C73" s="9">
        <f>'SO 37-11-51'!M8</f>
        <v>0</v>
      </c>
      <c r="D73" s="9">
        <f>SUMIFS('SO 37-11-51'!O:O,'SO 37-11-51'!A:A,"P")</f>
        <v>0</v>
      </c>
      <c r="E73" s="9">
        <f t="shared" si="0"/>
        <v>0</v>
      </c>
      <c r="F73" s="10">
        <f>'SO 37-11-51'!T7</f>
        <v>67</v>
      </c>
    </row>
    <row r="74" spans="1:6" x14ac:dyDescent="0.25">
      <c r="A74" s="8" t="s">
        <v>140</v>
      </c>
      <c r="B74" s="8" t="s">
        <v>141</v>
      </c>
      <c r="C74" s="9">
        <f>'SO 37-11-51.1'!M8</f>
        <v>0</v>
      </c>
      <c r="D74" s="9">
        <f>SUMIFS('SO 37-11-51.1'!O:O,'SO 37-11-51.1'!A:A,"P")</f>
        <v>0</v>
      </c>
      <c r="E74" s="9">
        <f t="shared" ref="E74:E137" si="1">C74+D74</f>
        <v>0</v>
      </c>
      <c r="F74" s="10">
        <f>'SO 37-11-51.1'!T7</f>
        <v>10</v>
      </c>
    </row>
    <row r="75" spans="1:6" x14ac:dyDescent="0.25">
      <c r="A75" s="8" t="s">
        <v>142</v>
      </c>
      <c r="B75" s="8" t="s">
        <v>143</v>
      </c>
      <c r="C75" s="9">
        <f>'SO 37-11-52'!M8</f>
        <v>0</v>
      </c>
      <c r="D75" s="9">
        <f>SUMIFS('SO 37-11-52'!O:O,'SO 37-11-52'!A:A,"P")</f>
        <v>0</v>
      </c>
      <c r="E75" s="9">
        <f t="shared" si="1"/>
        <v>0</v>
      </c>
      <c r="F75" s="10">
        <f>'SO 37-11-52'!T7</f>
        <v>58</v>
      </c>
    </row>
    <row r="76" spans="1:6" x14ac:dyDescent="0.25">
      <c r="A76" s="8" t="s">
        <v>144</v>
      </c>
      <c r="B76" s="8" t="s">
        <v>145</v>
      </c>
      <c r="C76" s="9">
        <f>'SO 38-11-05'!M8</f>
        <v>0</v>
      </c>
      <c r="D76" s="9">
        <f>SUMIFS('SO 38-11-05'!O:O,'SO 38-11-05'!A:A,"P")</f>
        <v>0</v>
      </c>
      <c r="E76" s="9">
        <f t="shared" si="1"/>
        <v>0</v>
      </c>
      <c r="F76" s="10">
        <f>'SO 38-11-05'!T7</f>
        <v>22</v>
      </c>
    </row>
    <row r="77" spans="1:6" x14ac:dyDescent="0.25">
      <c r="A77" s="8" t="s">
        <v>146</v>
      </c>
      <c r="B77" s="8" t="s">
        <v>147</v>
      </c>
      <c r="C77" s="9">
        <f>'SO 38-11-51'!M8</f>
        <v>0</v>
      </c>
      <c r="D77" s="9">
        <f>SUMIFS('SO 38-11-51'!O:O,'SO 38-11-51'!A:A,"P")</f>
        <v>0</v>
      </c>
      <c r="E77" s="9">
        <f t="shared" si="1"/>
        <v>0</v>
      </c>
      <c r="F77" s="10">
        <f>'SO 38-11-51'!T7</f>
        <v>55</v>
      </c>
    </row>
    <row r="78" spans="1:6" x14ac:dyDescent="0.25">
      <c r="A78" s="8" t="s">
        <v>148</v>
      </c>
      <c r="B78" s="8" t="s">
        <v>149</v>
      </c>
      <c r="C78" s="9">
        <f>'SO 38-11-52'!M8</f>
        <v>0</v>
      </c>
      <c r="D78" s="9">
        <f>SUMIFS('SO 38-11-52'!O:O,'SO 38-11-52'!A:A,"P")</f>
        <v>0</v>
      </c>
      <c r="E78" s="9">
        <f t="shared" si="1"/>
        <v>0</v>
      </c>
      <c r="F78" s="10">
        <f>'SO 38-11-52'!T7</f>
        <v>40</v>
      </c>
    </row>
    <row r="79" spans="1:6" x14ac:dyDescent="0.25">
      <c r="A79" s="8" t="s">
        <v>150</v>
      </c>
      <c r="B79" s="8" t="s">
        <v>151</v>
      </c>
      <c r="C79" s="9">
        <f>'SO 38-11-53'!M8</f>
        <v>0</v>
      </c>
      <c r="D79" s="9">
        <f>SUMIFS('SO 38-11-53'!O:O,'SO 38-11-53'!A:A,"P")</f>
        <v>0</v>
      </c>
      <c r="E79" s="9">
        <f t="shared" si="1"/>
        <v>0</v>
      </c>
      <c r="F79" s="10">
        <f>'SO 38-11-53'!T7</f>
        <v>71</v>
      </c>
    </row>
    <row r="80" spans="1:6" x14ac:dyDescent="0.25">
      <c r="A80" s="8" t="s">
        <v>152</v>
      </c>
      <c r="B80" s="8" t="s">
        <v>153</v>
      </c>
      <c r="C80" s="9">
        <f>'SO 38-11-53.1'!M8</f>
        <v>0</v>
      </c>
      <c r="D80" s="9">
        <f>SUMIFS('SO 38-11-53.1'!O:O,'SO 38-11-53.1'!A:A,"P")</f>
        <v>0</v>
      </c>
      <c r="E80" s="9">
        <f t="shared" si="1"/>
        <v>0</v>
      </c>
      <c r="F80" s="10">
        <f>'SO 38-11-53.1'!T7</f>
        <v>29</v>
      </c>
    </row>
    <row r="81" spans="1:6" x14ac:dyDescent="0.25">
      <c r="A81" s="8" t="s">
        <v>154</v>
      </c>
      <c r="B81" s="8" t="s">
        <v>155</v>
      </c>
      <c r="C81" s="9">
        <f>'SO 46-10-11'!M8</f>
        <v>0</v>
      </c>
      <c r="D81" s="9">
        <f>SUMIFS('SO 46-10-11'!O:O,'SO 46-10-11'!A:A,"P")</f>
        <v>0</v>
      </c>
      <c r="E81" s="9">
        <f t="shared" si="1"/>
        <v>0</v>
      </c>
      <c r="F81" s="10">
        <f>'SO 46-10-11'!T7</f>
        <v>44</v>
      </c>
    </row>
    <row r="82" spans="1:6" x14ac:dyDescent="0.25">
      <c r="A82" s="8" t="s">
        <v>156</v>
      </c>
      <c r="B82" s="8" t="s">
        <v>157</v>
      </c>
      <c r="C82" s="9">
        <f>'SO 46-11-51.1'!M8</f>
        <v>0</v>
      </c>
      <c r="D82" s="9">
        <f>SUMIFS('SO 46-11-51.1'!O:O,'SO 46-11-51.1'!A:A,"P")</f>
        <v>0</v>
      </c>
      <c r="E82" s="9">
        <f t="shared" si="1"/>
        <v>0</v>
      </c>
      <c r="F82" s="10">
        <f>'SO 46-11-51.1'!T7</f>
        <v>10</v>
      </c>
    </row>
    <row r="83" spans="1:6" x14ac:dyDescent="0.25">
      <c r="A83" s="8" t="s">
        <v>158</v>
      </c>
      <c r="B83" s="8" t="s">
        <v>159</v>
      </c>
      <c r="C83" s="9">
        <f>C84+C85+C86+C87+C88+C89+C90+C91</f>
        <v>0</v>
      </c>
      <c r="D83" s="9">
        <f>D84+D85+D86+D87+D88+D89+D90+D91</f>
        <v>0</v>
      </c>
      <c r="E83" s="9">
        <f t="shared" si="1"/>
        <v>0</v>
      </c>
      <c r="F83" s="10">
        <f>F84+F85+F86+F87+F88+F89+F90+F91</f>
        <v>140</v>
      </c>
    </row>
    <row r="84" spans="1:6" x14ac:dyDescent="0.25">
      <c r="A84" s="8" t="s">
        <v>160</v>
      </c>
      <c r="B84" s="8" t="s">
        <v>161</v>
      </c>
      <c r="C84" s="9">
        <f>'SO 31-50-51.1'!M8</f>
        <v>0</v>
      </c>
      <c r="D84" s="9">
        <f>SUMIFS('SO 31-50-51.1'!O:O,'SO 31-50-51.1'!A:A,"P")</f>
        <v>0</v>
      </c>
      <c r="E84" s="9">
        <f t="shared" si="1"/>
        <v>0</v>
      </c>
      <c r="F84" s="10">
        <f>'SO 31-50-51.1'!T7</f>
        <v>24</v>
      </c>
    </row>
    <row r="85" spans="1:6" x14ac:dyDescent="0.25">
      <c r="A85" s="8" t="s">
        <v>162</v>
      </c>
      <c r="B85" s="8" t="s">
        <v>163</v>
      </c>
      <c r="C85" s="9">
        <f>'SO 31-50-51.2'!M8</f>
        <v>0</v>
      </c>
      <c r="D85" s="9">
        <f>SUMIFS('SO 31-50-51.2'!O:O,'SO 31-50-51.2'!A:A,"P")</f>
        <v>0</v>
      </c>
      <c r="E85" s="9">
        <f t="shared" si="1"/>
        <v>0</v>
      </c>
      <c r="F85" s="10">
        <f>'SO 31-50-51.2'!T7</f>
        <v>23</v>
      </c>
    </row>
    <row r="86" spans="1:6" x14ac:dyDescent="0.25">
      <c r="A86" s="8" t="s">
        <v>164</v>
      </c>
      <c r="B86" s="8" t="s">
        <v>165</v>
      </c>
      <c r="C86" s="9">
        <f>'SO 31-50-51.3'!M8</f>
        <v>0</v>
      </c>
      <c r="D86" s="9">
        <f>SUMIFS('SO 31-50-51.3'!O:O,'SO 31-50-51.3'!A:A,"P")</f>
        <v>0</v>
      </c>
      <c r="E86" s="9">
        <f t="shared" si="1"/>
        <v>0</v>
      </c>
      <c r="F86" s="10">
        <f>'SO 31-50-51.3'!T7</f>
        <v>21</v>
      </c>
    </row>
    <row r="87" spans="1:6" x14ac:dyDescent="0.25">
      <c r="A87" s="8" t="s">
        <v>166</v>
      </c>
      <c r="B87" s="8" t="s">
        <v>167</v>
      </c>
      <c r="C87" s="9">
        <f>'SO 31-50-51.4'!M8</f>
        <v>0</v>
      </c>
      <c r="D87" s="9">
        <f>SUMIFS('SO 31-50-51.4'!O:O,'SO 31-50-51.4'!A:A,"P")</f>
        <v>0</v>
      </c>
      <c r="E87" s="9">
        <f t="shared" si="1"/>
        <v>0</v>
      </c>
      <c r="F87" s="10">
        <f>'SO 31-50-51.4'!T7</f>
        <v>6</v>
      </c>
    </row>
    <row r="88" spans="1:6" x14ac:dyDescent="0.25">
      <c r="A88" s="8" t="s">
        <v>168</v>
      </c>
      <c r="B88" s="8" t="s">
        <v>169</v>
      </c>
      <c r="C88" s="9">
        <f>'SO 37-50-51'!M8</f>
        <v>0</v>
      </c>
      <c r="D88" s="9">
        <f>SUMIFS('SO 37-50-51'!O:O,'SO 37-50-51'!A:A,"P")</f>
        <v>0</v>
      </c>
      <c r="E88" s="9">
        <f t="shared" si="1"/>
        <v>0</v>
      </c>
      <c r="F88" s="10">
        <f>'SO 37-50-51'!T7</f>
        <v>20</v>
      </c>
    </row>
    <row r="89" spans="1:6" x14ac:dyDescent="0.25">
      <c r="A89" s="8" t="s">
        <v>170</v>
      </c>
      <c r="B89" s="8" t="s">
        <v>171</v>
      </c>
      <c r="C89" s="9">
        <f>'SO 37-50-52'!M8</f>
        <v>0</v>
      </c>
      <c r="D89" s="9">
        <f>SUMIFS('SO 37-50-52'!O:O,'SO 37-50-52'!A:A,"P")</f>
        <v>0</v>
      </c>
      <c r="E89" s="9">
        <f t="shared" si="1"/>
        <v>0</v>
      </c>
      <c r="F89" s="10">
        <f>'SO 37-50-52'!T7</f>
        <v>18</v>
      </c>
    </row>
    <row r="90" spans="1:6" x14ac:dyDescent="0.25">
      <c r="A90" s="8" t="s">
        <v>172</v>
      </c>
      <c r="B90" s="8" t="s">
        <v>173</v>
      </c>
      <c r="C90" s="9">
        <f>'SO 37-50-53'!M8</f>
        <v>0</v>
      </c>
      <c r="D90" s="9">
        <f>SUMIFS('SO 37-50-53'!O:O,'SO 37-50-53'!A:A,"P")</f>
        <v>0</v>
      </c>
      <c r="E90" s="9">
        <f t="shared" si="1"/>
        <v>0</v>
      </c>
      <c r="F90" s="10">
        <f>'SO 37-50-53'!T7</f>
        <v>19</v>
      </c>
    </row>
    <row r="91" spans="1:6" x14ac:dyDescent="0.25">
      <c r="A91" s="8" t="s">
        <v>174</v>
      </c>
      <c r="B91" s="8" t="s">
        <v>175</v>
      </c>
      <c r="C91" s="9">
        <f>'SO 37-50-54'!M8</f>
        <v>0</v>
      </c>
      <c r="D91" s="9">
        <f>SUMIFS('SO 37-50-54'!O:O,'SO 37-50-54'!A:A,"P")</f>
        <v>0</v>
      </c>
      <c r="E91" s="9">
        <f t="shared" si="1"/>
        <v>0</v>
      </c>
      <c r="F91" s="10">
        <f>'SO 37-50-54'!T7</f>
        <v>9</v>
      </c>
    </row>
    <row r="92" spans="1:6" x14ac:dyDescent="0.25">
      <c r="A92" s="8" t="s">
        <v>176</v>
      </c>
      <c r="B92" s="8" t="s">
        <v>177</v>
      </c>
      <c r="C92" s="9">
        <f>C93+C94+C95+C96</f>
        <v>0</v>
      </c>
      <c r="D92" s="9">
        <f>D93+D94+D95+D96</f>
        <v>0</v>
      </c>
      <c r="E92" s="9">
        <f t="shared" si="1"/>
        <v>0</v>
      </c>
      <c r="F92" s="10">
        <f>F93+F94+F95+F96</f>
        <v>99</v>
      </c>
    </row>
    <row r="93" spans="1:6" x14ac:dyDescent="0.25">
      <c r="A93" s="8" t="s">
        <v>178</v>
      </c>
      <c r="B93" s="8" t="s">
        <v>179</v>
      </c>
      <c r="C93" s="9">
        <f>'SO 33-14-01'!M8</f>
        <v>0</v>
      </c>
      <c r="D93" s="9">
        <f>SUMIFS('SO 33-14-01'!O:O,'SO 33-14-01'!A:A,"P")</f>
        <v>0</v>
      </c>
      <c r="E93" s="9">
        <f t="shared" si="1"/>
        <v>0</v>
      </c>
      <c r="F93" s="10">
        <f>'SO 33-14-01'!T7</f>
        <v>13</v>
      </c>
    </row>
    <row r="94" spans="1:6" x14ac:dyDescent="0.25">
      <c r="A94" s="8" t="s">
        <v>180</v>
      </c>
      <c r="B94" s="8" t="s">
        <v>181</v>
      </c>
      <c r="C94" s="9">
        <f>'SO 35-14-01'!M8</f>
        <v>0</v>
      </c>
      <c r="D94" s="9">
        <f>SUMIFS('SO 35-14-01'!O:O,'SO 35-14-01'!A:A,"P")</f>
        <v>0</v>
      </c>
      <c r="E94" s="9">
        <f t="shared" si="1"/>
        <v>0</v>
      </c>
      <c r="F94" s="10">
        <f>'SO 35-14-01'!T7</f>
        <v>11</v>
      </c>
    </row>
    <row r="95" spans="1:6" x14ac:dyDescent="0.25">
      <c r="A95" s="8" t="s">
        <v>182</v>
      </c>
      <c r="B95" s="8" t="s">
        <v>183</v>
      </c>
      <c r="C95" s="9">
        <f>'SO 37-14-51'!M8</f>
        <v>0</v>
      </c>
      <c r="D95" s="9">
        <f>SUMIFS('SO 37-14-51'!O:O,'SO 37-14-51'!A:A,"P")</f>
        <v>0</v>
      </c>
      <c r="E95" s="9">
        <f t="shared" si="1"/>
        <v>0</v>
      </c>
      <c r="F95" s="10">
        <f>'SO 37-14-51'!T7</f>
        <v>51</v>
      </c>
    </row>
    <row r="96" spans="1:6" x14ac:dyDescent="0.25">
      <c r="A96" s="8" t="s">
        <v>184</v>
      </c>
      <c r="B96" s="8" t="s">
        <v>185</v>
      </c>
      <c r="C96" s="9">
        <f>'SO 46-14-11'!M8</f>
        <v>0</v>
      </c>
      <c r="D96" s="9">
        <f>SUMIFS('SO 46-14-11'!O:O,'SO 46-14-11'!A:A,"P")</f>
        <v>0</v>
      </c>
      <c r="E96" s="9">
        <f t="shared" si="1"/>
        <v>0</v>
      </c>
      <c r="F96" s="10">
        <f>'SO 46-14-11'!T7</f>
        <v>24</v>
      </c>
    </row>
    <row r="97" spans="1:6" x14ac:dyDescent="0.25">
      <c r="A97" s="8" t="s">
        <v>186</v>
      </c>
      <c r="B97" s="8" t="s">
        <v>187</v>
      </c>
      <c r="C97" s="9">
        <f>C98+C99+C100+C101+C102+C103+C104+C105+C106+C107+C108+C109</f>
        <v>0</v>
      </c>
      <c r="D97" s="9">
        <f>D98+D99+D100+D101+D102+D103+D104+D105+D106+D107+D108+D109</f>
        <v>0</v>
      </c>
      <c r="E97" s="9">
        <f t="shared" si="1"/>
        <v>0</v>
      </c>
      <c r="F97" s="10">
        <f>F98+F99+F100+F101+F102+F103+F104+F105+F106+F107+F108+F109</f>
        <v>97</v>
      </c>
    </row>
    <row r="98" spans="1:6" x14ac:dyDescent="0.25">
      <c r="A98" s="8" t="s">
        <v>188</v>
      </c>
      <c r="B98" s="8" t="s">
        <v>189</v>
      </c>
      <c r="C98" s="9">
        <f>'SO 31-13-55'!M8</f>
        <v>0</v>
      </c>
      <c r="D98" s="9">
        <f>SUMIFS('SO 31-13-55'!O:O,'SO 31-13-55'!A:A,"P")</f>
        <v>0</v>
      </c>
      <c r="E98" s="9">
        <f t="shared" si="1"/>
        <v>0</v>
      </c>
      <c r="F98" s="10">
        <f>'SO 31-13-55'!T7</f>
        <v>4</v>
      </c>
    </row>
    <row r="99" spans="1:6" x14ac:dyDescent="0.25">
      <c r="A99" s="8" t="s">
        <v>190</v>
      </c>
      <c r="B99" s="8" t="s">
        <v>191</v>
      </c>
      <c r="C99" s="9">
        <f>'SO 32-13-51.1'!M8</f>
        <v>0</v>
      </c>
      <c r="D99" s="9">
        <f>SUMIFS('SO 32-13-51.1'!O:O,'SO 32-13-51.1'!A:A,"P")</f>
        <v>0</v>
      </c>
      <c r="E99" s="9">
        <f t="shared" si="1"/>
        <v>0</v>
      </c>
      <c r="F99" s="10">
        <f>'SO 32-13-51.1'!T7</f>
        <v>17</v>
      </c>
    </row>
    <row r="100" spans="1:6" x14ac:dyDescent="0.25">
      <c r="A100" s="8" t="s">
        <v>192</v>
      </c>
      <c r="B100" s="8" t="s">
        <v>193</v>
      </c>
      <c r="C100" s="9">
        <f>'SO 32-13-51.2'!M8</f>
        <v>0</v>
      </c>
      <c r="D100" s="9">
        <f>SUMIFS('SO 32-13-51.2'!O:O,'SO 32-13-51.2'!A:A,"P")</f>
        <v>0</v>
      </c>
      <c r="E100" s="9">
        <f t="shared" si="1"/>
        <v>0</v>
      </c>
      <c r="F100" s="10">
        <f>'SO 32-13-51.2'!T7</f>
        <v>15</v>
      </c>
    </row>
    <row r="101" spans="1:6" x14ac:dyDescent="0.25">
      <c r="A101" s="8" t="s">
        <v>194</v>
      </c>
      <c r="B101" s="8" t="s">
        <v>195</v>
      </c>
      <c r="C101" s="9">
        <f>'SO 32-13-51.3'!M8</f>
        <v>0</v>
      </c>
      <c r="D101" s="9">
        <f>SUMIFS('SO 32-13-51.3'!O:O,'SO 32-13-51.3'!A:A,"P")</f>
        <v>0</v>
      </c>
      <c r="E101" s="9">
        <f t="shared" si="1"/>
        <v>0</v>
      </c>
      <c r="F101" s="10">
        <f>'SO 32-13-51.3'!T7</f>
        <v>15</v>
      </c>
    </row>
    <row r="102" spans="1:6" x14ac:dyDescent="0.25">
      <c r="A102" s="8" t="s">
        <v>196</v>
      </c>
      <c r="B102" s="8" t="s">
        <v>197</v>
      </c>
      <c r="C102" s="9">
        <f>'SO 32-13-51.4'!M8</f>
        <v>0</v>
      </c>
      <c r="D102" s="9">
        <f>SUMIFS('SO 32-13-51.4'!O:O,'SO 32-13-51.4'!A:A,"P")</f>
        <v>0</v>
      </c>
      <c r="E102" s="9">
        <f t="shared" si="1"/>
        <v>0</v>
      </c>
      <c r="F102" s="10">
        <f>'SO 32-13-51.4'!T7</f>
        <v>7</v>
      </c>
    </row>
    <row r="103" spans="1:6" x14ac:dyDescent="0.25">
      <c r="A103" s="8" t="s">
        <v>198</v>
      </c>
      <c r="B103" s="8" t="s">
        <v>199</v>
      </c>
      <c r="C103" s="9">
        <f>'SO 33-13-51'!M8</f>
        <v>0</v>
      </c>
      <c r="D103" s="9">
        <f>SUMIFS('SO 33-13-51'!O:O,'SO 33-13-51'!A:A,"P")</f>
        <v>0</v>
      </c>
      <c r="E103" s="9">
        <f t="shared" si="1"/>
        <v>0</v>
      </c>
      <c r="F103" s="10">
        <f>'SO 33-13-51'!T7</f>
        <v>12</v>
      </c>
    </row>
    <row r="104" spans="1:6" x14ac:dyDescent="0.25">
      <c r="A104" s="8" t="s">
        <v>200</v>
      </c>
      <c r="B104" s="8" t="s">
        <v>201</v>
      </c>
      <c r="C104" s="9">
        <f>'SO 36-13-51'!M8</f>
        <v>0</v>
      </c>
      <c r="D104" s="9">
        <f>SUMIFS('SO 36-13-51'!O:O,'SO 36-13-51'!A:A,"P")</f>
        <v>0</v>
      </c>
      <c r="E104" s="9">
        <f t="shared" si="1"/>
        <v>0</v>
      </c>
      <c r="F104" s="10">
        <f>'SO 36-13-51'!T7</f>
        <v>7</v>
      </c>
    </row>
    <row r="105" spans="1:6" x14ac:dyDescent="0.25">
      <c r="A105" s="8" t="s">
        <v>202</v>
      </c>
      <c r="B105" s="8" t="s">
        <v>203</v>
      </c>
      <c r="C105" s="9">
        <f>'SO 37-13-51'!M8</f>
        <v>0</v>
      </c>
      <c r="D105" s="9">
        <f>SUMIFS('SO 37-13-51'!O:O,'SO 37-13-51'!A:A,"P")</f>
        <v>0</v>
      </c>
      <c r="E105" s="9">
        <f t="shared" si="1"/>
        <v>0</v>
      </c>
      <c r="F105" s="10">
        <f>'SO 37-13-51'!T7</f>
        <v>12</v>
      </c>
    </row>
    <row r="106" spans="1:6" x14ac:dyDescent="0.25">
      <c r="A106" s="8" t="s">
        <v>204</v>
      </c>
      <c r="B106" s="8" t="s">
        <v>205</v>
      </c>
      <c r="C106" s="9">
        <f>'SO 38-13-51'!M8</f>
        <v>0</v>
      </c>
      <c r="D106" s="9">
        <f>SUMIFS('SO 38-13-51'!O:O,'SO 38-13-51'!A:A,"P")</f>
        <v>0</v>
      </c>
      <c r="E106" s="9">
        <f t="shared" si="1"/>
        <v>0</v>
      </c>
      <c r="F106" s="10">
        <f>'SO 38-13-51'!T7</f>
        <v>2</v>
      </c>
    </row>
    <row r="107" spans="1:6" x14ac:dyDescent="0.25">
      <c r="A107" s="8" t="s">
        <v>206</v>
      </c>
      <c r="B107" s="8" t="s">
        <v>207</v>
      </c>
      <c r="C107" s="9">
        <f>'SO 38-13-52'!M8</f>
        <v>0</v>
      </c>
      <c r="D107" s="9">
        <f>SUMIFS('SO 38-13-52'!O:O,'SO 38-13-52'!A:A,"P")</f>
        <v>0</v>
      </c>
      <c r="E107" s="9">
        <f t="shared" si="1"/>
        <v>0</v>
      </c>
      <c r="F107" s="10">
        <f>'SO 38-13-52'!T7</f>
        <v>2</v>
      </c>
    </row>
    <row r="108" spans="1:6" x14ac:dyDescent="0.25">
      <c r="A108" s="8" t="s">
        <v>208</v>
      </c>
      <c r="B108" s="8" t="s">
        <v>209</v>
      </c>
      <c r="C108" s="9">
        <f>'SO 38-13-53'!M8</f>
        <v>0</v>
      </c>
      <c r="D108" s="9">
        <f>SUMIFS('SO 38-13-53'!O:O,'SO 38-13-53'!A:A,"P")</f>
        <v>0</v>
      </c>
      <c r="E108" s="9">
        <f t="shared" si="1"/>
        <v>0</v>
      </c>
      <c r="F108" s="10">
        <f>'SO 38-13-53'!T7</f>
        <v>2</v>
      </c>
    </row>
    <row r="109" spans="1:6" x14ac:dyDescent="0.25">
      <c r="A109" s="8" t="s">
        <v>210</v>
      </c>
      <c r="B109" s="8" t="s">
        <v>211</v>
      </c>
      <c r="C109" s="9">
        <f>'SO 38-13-54'!M8</f>
        <v>0</v>
      </c>
      <c r="D109" s="9">
        <f>SUMIFS('SO 38-13-54'!O:O,'SO 38-13-54'!A:A,"P")</f>
        <v>0</v>
      </c>
      <c r="E109" s="9">
        <f t="shared" si="1"/>
        <v>0</v>
      </c>
      <c r="F109" s="10">
        <f>'SO 38-13-54'!T7</f>
        <v>2</v>
      </c>
    </row>
    <row r="110" spans="1:6" x14ac:dyDescent="0.25">
      <c r="A110" s="8" t="s">
        <v>212</v>
      </c>
      <c r="B110" s="8" t="s">
        <v>213</v>
      </c>
      <c r="C110" s="9">
        <f>C111+C112+C113+C114+C115+C116+C117+C118+C119+C120+C121+C122+C123+C124+C125+C126+C127+C128+C129+C130+C131+C132+C133+C134+C135+C136+C137+C138+C139+C140+C141+C142+C143+C144+C145+C146+C147+C148+C149+C150+C151+C152+C153+C154+C155+C156+C157</f>
        <v>0</v>
      </c>
      <c r="D110" s="9">
        <f>D111+D112+D113+D114+D115+D116+D117+D118+D119+D120+D121+D122+D123+D124+D125+D126+D127+D128+D129+D130+D131+D132+D133+D134+D135+D136+D137+D138+D139+D140+D141+D142+D143+D144+D145+D146+D147+D148+D149+D150+D151+D152+D153+D154+D155+D156+D157</f>
        <v>0</v>
      </c>
      <c r="E110" s="9">
        <f t="shared" si="1"/>
        <v>0</v>
      </c>
      <c r="F110" s="10">
        <f>F111+F112+F113+F114+F115+F116+F117+F118+F119+F120+F121+F122+F123+F124+F125+F126+F127+F128+F129+F130+F131+F132+F133+F134+F135+F136+F137+F138+F139+F140+F141+F142+F143+F144+F145+F146+F147+F148+F149+F150+F151+F152+F153+F154+F155+F156+F157</f>
        <v>1192</v>
      </c>
    </row>
    <row r="111" spans="1:6" x14ac:dyDescent="0.25">
      <c r="A111" s="8" t="s">
        <v>214</v>
      </c>
      <c r="B111" s="8" t="s">
        <v>215</v>
      </c>
      <c r="C111" s="9">
        <f>'SO 31-21-03'!M8</f>
        <v>0</v>
      </c>
      <c r="D111" s="9">
        <f>SUMIFS('SO 31-21-03'!O:O,'SO 31-21-03'!A:A,"P")</f>
        <v>0</v>
      </c>
      <c r="E111" s="9">
        <f t="shared" si="1"/>
        <v>0</v>
      </c>
      <c r="F111" s="10">
        <f>'SO 31-21-03'!T7</f>
        <v>40</v>
      </c>
    </row>
    <row r="112" spans="1:6" x14ac:dyDescent="0.25">
      <c r="A112" s="8" t="s">
        <v>216</v>
      </c>
      <c r="B112" s="8" t="s">
        <v>217</v>
      </c>
      <c r="C112" s="9">
        <f>'SO 31-21-08'!M8</f>
        <v>0</v>
      </c>
      <c r="D112" s="9">
        <f>SUMIFS('SO 31-21-08'!O:O,'SO 31-21-08'!A:A,"P")</f>
        <v>0</v>
      </c>
      <c r="E112" s="9">
        <f t="shared" si="1"/>
        <v>0</v>
      </c>
      <c r="F112" s="10">
        <f>'SO 31-21-08'!T7</f>
        <v>9</v>
      </c>
    </row>
    <row r="113" spans="1:6" x14ac:dyDescent="0.25">
      <c r="A113" s="8" t="s">
        <v>218</v>
      </c>
      <c r="B113" s="8" t="s">
        <v>219</v>
      </c>
      <c r="C113" s="9">
        <f>'SO 31-22-03.1'!M8</f>
        <v>0</v>
      </c>
      <c r="D113" s="9">
        <f>SUMIFS('SO 31-22-03.1'!O:O,'SO 31-22-03.1'!A:A,"P")</f>
        <v>0</v>
      </c>
      <c r="E113" s="9">
        <f t="shared" si="1"/>
        <v>0</v>
      </c>
      <c r="F113" s="10">
        <f>'SO 31-22-03.1'!T7</f>
        <v>39</v>
      </c>
    </row>
    <row r="114" spans="1:6" x14ac:dyDescent="0.25">
      <c r="A114" s="8" t="s">
        <v>220</v>
      </c>
      <c r="B114" s="8" t="s">
        <v>221</v>
      </c>
      <c r="C114" s="9">
        <f>'SO 31-22-04'!M8</f>
        <v>0</v>
      </c>
      <c r="D114" s="9">
        <f>SUMIFS('SO 31-22-04'!O:O,'SO 31-22-04'!A:A,"P")</f>
        <v>0</v>
      </c>
      <c r="E114" s="9">
        <f t="shared" si="1"/>
        <v>0</v>
      </c>
      <c r="F114" s="10">
        <f>'SO 31-22-04'!T7</f>
        <v>11</v>
      </c>
    </row>
    <row r="115" spans="1:6" x14ac:dyDescent="0.25">
      <c r="A115" s="8" t="s">
        <v>222</v>
      </c>
      <c r="B115" s="8" t="s">
        <v>223</v>
      </c>
      <c r="C115" s="9">
        <f>'SO 33-26-01'!M8</f>
        <v>0</v>
      </c>
      <c r="D115" s="9">
        <f>SUMIFS('SO 33-26-01'!O:O,'SO 33-26-01'!A:A,"P")</f>
        <v>0</v>
      </c>
      <c r="E115" s="9">
        <f t="shared" si="1"/>
        <v>0</v>
      </c>
      <c r="F115" s="10">
        <f>'SO 33-26-01'!T7</f>
        <v>8</v>
      </c>
    </row>
    <row r="116" spans="1:6" x14ac:dyDescent="0.25">
      <c r="A116" s="8" t="s">
        <v>224</v>
      </c>
      <c r="B116" s="8" t="s">
        <v>225</v>
      </c>
      <c r="C116" s="9">
        <f>'SO 34-20-01'!M8</f>
        <v>0</v>
      </c>
      <c r="D116" s="9">
        <f>SUMIFS('SO 34-20-01'!O:O,'SO 34-20-01'!A:A,"P")</f>
        <v>0</v>
      </c>
      <c r="E116" s="9">
        <f t="shared" si="1"/>
        <v>0</v>
      </c>
      <c r="F116" s="10">
        <f>'SO 34-20-01'!T7</f>
        <v>1</v>
      </c>
    </row>
    <row r="117" spans="1:6" x14ac:dyDescent="0.25">
      <c r="A117" s="8" t="s">
        <v>226</v>
      </c>
      <c r="B117" s="8" t="s">
        <v>227</v>
      </c>
      <c r="C117" s="9">
        <f>'SO 34-20-03'!M8</f>
        <v>0</v>
      </c>
      <c r="D117" s="9">
        <f>SUMIFS('SO 34-20-03'!O:O,'SO 34-20-03'!A:A,"P")</f>
        <v>0</v>
      </c>
      <c r="E117" s="9">
        <f t="shared" si="1"/>
        <v>0</v>
      </c>
      <c r="F117" s="10">
        <f>'SO 34-20-03'!T7</f>
        <v>1</v>
      </c>
    </row>
    <row r="118" spans="1:6" x14ac:dyDescent="0.25">
      <c r="A118" s="8" t="s">
        <v>228</v>
      </c>
      <c r="B118" s="8" t="s">
        <v>229</v>
      </c>
      <c r="C118" s="9">
        <f>'SO 34-20-04'!M8</f>
        <v>0</v>
      </c>
      <c r="D118" s="9">
        <f>SUMIFS('SO 34-20-04'!O:O,'SO 34-20-04'!A:A,"P")</f>
        <v>0</v>
      </c>
      <c r="E118" s="9">
        <f t="shared" si="1"/>
        <v>0</v>
      </c>
      <c r="F118" s="10">
        <f>'SO 34-20-04'!T7</f>
        <v>2</v>
      </c>
    </row>
    <row r="119" spans="1:6" x14ac:dyDescent="0.25">
      <c r="A119" s="8" t="s">
        <v>230</v>
      </c>
      <c r="B119" s="8" t="s">
        <v>231</v>
      </c>
      <c r="C119" s="9">
        <f>'SO 34-20-06'!M8</f>
        <v>0</v>
      </c>
      <c r="D119" s="9">
        <f>SUMIFS('SO 34-20-06'!O:O,'SO 34-20-06'!A:A,"P")</f>
        <v>0</v>
      </c>
      <c r="E119" s="9">
        <f t="shared" si="1"/>
        <v>0</v>
      </c>
      <c r="F119" s="10">
        <f>'SO 34-20-06'!T7</f>
        <v>4</v>
      </c>
    </row>
    <row r="120" spans="1:6" x14ac:dyDescent="0.25">
      <c r="A120" s="8" t="s">
        <v>232</v>
      </c>
      <c r="B120" s="8" t="s">
        <v>233</v>
      </c>
      <c r="C120" s="9">
        <f>'SO 34-20-07'!M8</f>
        <v>0</v>
      </c>
      <c r="D120" s="9">
        <f>SUMIFS('SO 34-20-07'!O:O,'SO 34-20-07'!A:A,"P")</f>
        <v>0</v>
      </c>
      <c r="E120" s="9">
        <f t="shared" si="1"/>
        <v>0</v>
      </c>
      <c r="F120" s="10">
        <f>'SO 34-20-07'!T7</f>
        <v>2</v>
      </c>
    </row>
    <row r="121" spans="1:6" x14ac:dyDescent="0.25">
      <c r="A121" s="8" t="s">
        <v>234</v>
      </c>
      <c r="B121" s="8" t="s">
        <v>235</v>
      </c>
      <c r="C121" s="9">
        <f>'SO 34-21-01'!M8</f>
        <v>0</v>
      </c>
      <c r="D121" s="9">
        <f>SUMIFS('SO 34-21-01'!O:O,'SO 34-21-01'!A:A,"P")</f>
        <v>0</v>
      </c>
      <c r="E121" s="9">
        <f t="shared" si="1"/>
        <v>0</v>
      </c>
      <c r="F121" s="10">
        <f>'SO 34-21-01'!T7</f>
        <v>4</v>
      </c>
    </row>
    <row r="122" spans="1:6" x14ac:dyDescent="0.25">
      <c r="A122" s="8" t="s">
        <v>236</v>
      </c>
      <c r="B122" s="8" t="s">
        <v>237</v>
      </c>
      <c r="C122" s="9">
        <f>'SO 34-21-03'!M8</f>
        <v>0</v>
      </c>
      <c r="D122" s="9">
        <f>SUMIFS('SO 34-21-03'!O:O,'SO 34-21-03'!A:A,"P")</f>
        <v>0</v>
      </c>
      <c r="E122" s="9">
        <f t="shared" si="1"/>
        <v>0</v>
      </c>
      <c r="F122" s="10">
        <f>'SO 34-21-03'!T7</f>
        <v>2</v>
      </c>
    </row>
    <row r="123" spans="1:6" x14ac:dyDescent="0.25">
      <c r="A123" s="8" t="s">
        <v>238</v>
      </c>
      <c r="B123" s="8" t="s">
        <v>239</v>
      </c>
      <c r="C123" s="9">
        <f>'SO 35-21-01'!M8</f>
        <v>0</v>
      </c>
      <c r="D123" s="9">
        <f>SUMIFS('SO 35-21-01'!O:O,'SO 35-21-01'!A:A,"P")</f>
        <v>0</v>
      </c>
      <c r="E123" s="9">
        <f t="shared" si="1"/>
        <v>0</v>
      </c>
      <c r="F123" s="10">
        <f>'SO 35-21-01'!T7</f>
        <v>9</v>
      </c>
    </row>
    <row r="124" spans="1:6" x14ac:dyDescent="0.25">
      <c r="A124" s="8" t="s">
        <v>240</v>
      </c>
      <c r="B124" s="8" t="s">
        <v>241</v>
      </c>
      <c r="C124" s="9">
        <f>'SO 35-26-01'!M8</f>
        <v>0</v>
      </c>
      <c r="D124" s="9">
        <f>SUMIFS('SO 35-26-01'!O:O,'SO 35-26-01'!A:A,"P")</f>
        <v>0</v>
      </c>
      <c r="E124" s="9">
        <f t="shared" si="1"/>
        <v>0</v>
      </c>
      <c r="F124" s="10">
        <f>'SO 35-26-01'!T7</f>
        <v>1</v>
      </c>
    </row>
    <row r="125" spans="1:6" x14ac:dyDescent="0.25">
      <c r="A125" s="8" t="s">
        <v>242</v>
      </c>
      <c r="B125" s="8" t="s">
        <v>243</v>
      </c>
      <c r="C125" s="9">
        <f>'SO 36-20-01'!M8</f>
        <v>0</v>
      </c>
      <c r="D125" s="9">
        <f>SUMIFS('SO 36-20-01'!O:O,'SO 36-20-01'!A:A,"P")</f>
        <v>0</v>
      </c>
      <c r="E125" s="9">
        <f t="shared" si="1"/>
        <v>0</v>
      </c>
      <c r="F125" s="10">
        <f>'SO 36-20-01'!T7</f>
        <v>5</v>
      </c>
    </row>
    <row r="126" spans="1:6" x14ac:dyDescent="0.25">
      <c r="A126" s="8" t="s">
        <v>244</v>
      </c>
      <c r="B126" s="8" t="s">
        <v>245</v>
      </c>
      <c r="C126" s="9">
        <f>'SO 36-20-03'!M8</f>
        <v>0</v>
      </c>
      <c r="D126" s="9">
        <f>SUMIFS('SO 36-20-03'!O:O,'SO 36-20-03'!A:A,"P")</f>
        <v>0</v>
      </c>
      <c r="E126" s="9">
        <f t="shared" si="1"/>
        <v>0</v>
      </c>
      <c r="F126" s="10">
        <f>'SO 36-20-03'!T7</f>
        <v>6</v>
      </c>
    </row>
    <row r="127" spans="1:6" x14ac:dyDescent="0.25">
      <c r="A127" s="8" t="s">
        <v>246</v>
      </c>
      <c r="B127" s="8" t="s">
        <v>247</v>
      </c>
      <c r="C127" s="9">
        <f>'SO 36-20-04'!M8</f>
        <v>0</v>
      </c>
      <c r="D127" s="9">
        <f>SUMIFS('SO 36-20-04'!O:O,'SO 36-20-04'!A:A,"P")</f>
        <v>0</v>
      </c>
      <c r="E127" s="9">
        <f t="shared" si="1"/>
        <v>0</v>
      </c>
      <c r="F127" s="10">
        <f>'SO 36-20-04'!T7</f>
        <v>5</v>
      </c>
    </row>
    <row r="128" spans="1:6" x14ac:dyDescent="0.25">
      <c r="A128" s="8" t="s">
        <v>248</v>
      </c>
      <c r="B128" s="8" t="s">
        <v>249</v>
      </c>
      <c r="C128" s="9">
        <f>'SO 36-20-05'!M8</f>
        <v>0</v>
      </c>
      <c r="D128" s="9">
        <f>SUMIFS('SO 36-20-05'!O:O,'SO 36-20-05'!A:A,"P")</f>
        <v>0</v>
      </c>
      <c r="E128" s="9">
        <f t="shared" si="1"/>
        <v>0</v>
      </c>
      <c r="F128" s="10">
        <f>'SO 36-20-05'!T7</f>
        <v>13</v>
      </c>
    </row>
    <row r="129" spans="1:6" x14ac:dyDescent="0.25">
      <c r="A129" s="8" t="s">
        <v>250</v>
      </c>
      <c r="B129" s="8" t="s">
        <v>251</v>
      </c>
      <c r="C129" s="9">
        <f>'SO 37-20-01'!M8</f>
        <v>0</v>
      </c>
      <c r="D129" s="9">
        <f>SUMIFS('SO 37-20-01'!O:O,'SO 37-20-01'!A:A,"P")</f>
        <v>0</v>
      </c>
      <c r="E129" s="9">
        <f t="shared" si="1"/>
        <v>0</v>
      </c>
      <c r="F129" s="10">
        <f>'SO 37-20-01'!T7</f>
        <v>57</v>
      </c>
    </row>
    <row r="130" spans="1:6" x14ac:dyDescent="0.25">
      <c r="A130" s="8" t="s">
        <v>252</v>
      </c>
      <c r="B130" s="8" t="s">
        <v>253</v>
      </c>
      <c r="C130" s="9">
        <f>'SO 37-20-02'!M8</f>
        <v>0</v>
      </c>
      <c r="D130" s="9">
        <f>SUMIFS('SO 37-20-02'!O:O,'SO 37-20-02'!A:A,"P")</f>
        <v>0</v>
      </c>
      <c r="E130" s="9">
        <f t="shared" si="1"/>
        <v>0</v>
      </c>
      <c r="F130" s="10">
        <f>'SO 37-20-02'!T7</f>
        <v>38</v>
      </c>
    </row>
    <row r="131" spans="1:6" x14ac:dyDescent="0.25">
      <c r="A131" s="8" t="s">
        <v>254</v>
      </c>
      <c r="B131" s="8" t="s">
        <v>255</v>
      </c>
      <c r="C131" s="9">
        <f>'SO 37-20-03'!M8</f>
        <v>0</v>
      </c>
      <c r="D131" s="9">
        <f>SUMIFS('SO 37-20-03'!O:O,'SO 37-20-03'!A:A,"P")</f>
        <v>0</v>
      </c>
      <c r="E131" s="9">
        <f t="shared" si="1"/>
        <v>0</v>
      </c>
      <c r="F131" s="10">
        <f>'SO 37-20-03'!T7</f>
        <v>33</v>
      </c>
    </row>
    <row r="132" spans="1:6" x14ac:dyDescent="0.25">
      <c r="A132" s="8" t="s">
        <v>256</v>
      </c>
      <c r="B132" s="8" t="s">
        <v>257</v>
      </c>
      <c r="C132" s="9">
        <f>'SO 37-20-04'!M8</f>
        <v>0</v>
      </c>
      <c r="D132" s="9">
        <f>SUMIFS('SO 37-20-04'!O:O,'SO 37-20-04'!A:A,"P")</f>
        <v>0</v>
      </c>
      <c r="E132" s="9">
        <f t="shared" si="1"/>
        <v>0</v>
      </c>
      <c r="F132" s="10">
        <f>'SO 37-20-04'!T7</f>
        <v>14</v>
      </c>
    </row>
    <row r="133" spans="1:6" x14ac:dyDescent="0.25">
      <c r="A133" s="8" t="s">
        <v>258</v>
      </c>
      <c r="B133" s="8" t="s">
        <v>259</v>
      </c>
      <c r="C133" s="9">
        <f>'SO 37-20-05'!M8</f>
        <v>0</v>
      </c>
      <c r="D133" s="9">
        <f>SUMIFS('SO 37-20-05'!O:O,'SO 37-20-05'!A:A,"P")</f>
        <v>0</v>
      </c>
      <c r="E133" s="9">
        <f t="shared" si="1"/>
        <v>0</v>
      </c>
      <c r="F133" s="10">
        <f>'SO 37-20-05'!T7</f>
        <v>57</v>
      </c>
    </row>
    <row r="134" spans="1:6" x14ac:dyDescent="0.25">
      <c r="A134" s="8" t="s">
        <v>260</v>
      </c>
      <c r="B134" s="8" t="s">
        <v>261</v>
      </c>
      <c r="C134" s="9">
        <f>'SO 37-20-05.1'!M8</f>
        <v>0</v>
      </c>
      <c r="D134" s="9">
        <f>SUMIFS('SO 37-20-05.1'!O:O,'SO 37-20-05.1'!A:A,"P")</f>
        <v>0</v>
      </c>
      <c r="E134" s="9">
        <f t="shared" si="1"/>
        <v>0</v>
      </c>
      <c r="F134" s="10">
        <f>'SO 37-20-05.1'!T7</f>
        <v>17</v>
      </c>
    </row>
    <row r="135" spans="1:6" x14ac:dyDescent="0.25">
      <c r="A135" s="8" t="s">
        <v>262</v>
      </c>
      <c r="B135" s="8" t="s">
        <v>263</v>
      </c>
      <c r="C135" s="9">
        <f>'SO 37-20-06'!M8</f>
        <v>0</v>
      </c>
      <c r="D135" s="9">
        <f>SUMIFS('SO 37-20-06'!O:O,'SO 37-20-06'!A:A,"P")</f>
        <v>0</v>
      </c>
      <c r="E135" s="9">
        <f t="shared" si="1"/>
        <v>0</v>
      </c>
      <c r="F135" s="10">
        <f>'SO 37-20-06'!T7</f>
        <v>75</v>
      </c>
    </row>
    <row r="136" spans="1:6" x14ac:dyDescent="0.25">
      <c r="A136" s="8" t="s">
        <v>264</v>
      </c>
      <c r="B136" s="8" t="s">
        <v>265</v>
      </c>
      <c r="C136" s="9">
        <f>'SO 37-21-01'!M8</f>
        <v>0</v>
      </c>
      <c r="D136" s="9">
        <f>SUMIFS('SO 37-21-01'!O:O,'SO 37-21-01'!A:A,"P")</f>
        <v>0</v>
      </c>
      <c r="E136" s="9">
        <f t="shared" si="1"/>
        <v>0</v>
      </c>
      <c r="F136" s="10">
        <f>'SO 37-21-01'!T7</f>
        <v>22</v>
      </c>
    </row>
    <row r="137" spans="1:6" x14ac:dyDescent="0.25">
      <c r="A137" s="8" t="s">
        <v>266</v>
      </c>
      <c r="B137" s="8" t="s">
        <v>267</v>
      </c>
      <c r="C137" s="9">
        <f>'SO 37-21-02'!M8</f>
        <v>0</v>
      </c>
      <c r="D137" s="9">
        <f>SUMIFS('SO 37-21-02'!O:O,'SO 37-21-02'!A:A,"P")</f>
        <v>0</v>
      </c>
      <c r="E137" s="9">
        <f t="shared" si="1"/>
        <v>0</v>
      </c>
      <c r="F137" s="10">
        <f>'SO 37-21-02'!T7</f>
        <v>9</v>
      </c>
    </row>
    <row r="138" spans="1:6" x14ac:dyDescent="0.25">
      <c r="A138" s="8" t="s">
        <v>268</v>
      </c>
      <c r="B138" s="8" t="s">
        <v>269</v>
      </c>
      <c r="C138" s="9">
        <f>'SO 37-21-03'!M8</f>
        <v>0</v>
      </c>
      <c r="D138" s="9">
        <f>SUMIFS('SO 37-21-03'!O:O,'SO 37-21-03'!A:A,"P")</f>
        <v>0</v>
      </c>
      <c r="E138" s="9">
        <f t="shared" ref="E138:E201" si="2">C138+D138</f>
        <v>0</v>
      </c>
      <c r="F138" s="10">
        <f>'SO 37-21-03'!T7</f>
        <v>10</v>
      </c>
    </row>
    <row r="139" spans="1:6" x14ac:dyDescent="0.25">
      <c r="A139" s="8" t="s">
        <v>270</v>
      </c>
      <c r="B139" s="8" t="s">
        <v>271</v>
      </c>
      <c r="C139" s="9">
        <f>'SO 37-21-05'!M8</f>
        <v>0</v>
      </c>
      <c r="D139" s="9">
        <f>SUMIFS('SO 37-21-05'!O:O,'SO 37-21-05'!A:A,"P")</f>
        <v>0</v>
      </c>
      <c r="E139" s="9">
        <f t="shared" si="2"/>
        <v>0</v>
      </c>
      <c r="F139" s="10">
        <f>'SO 37-21-05'!T7</f>
        <v>9</v>
      </c>
    </row>
    <row r="140" spans="1:6" x14ac:dyDescent="0.25">
      <c r="A140" s="8" t="s">
        <v>272</v>
      </c>
      <c r="B140" s="8" t="s">
        <v>273</v>
      </c>
      <c r="C140" s="9">
        <f>'SO 37-21-06'!M8</f>
        <v>0</v>
      </c>
      <c r="D140" s="9">
        <f>SUMIFS('SO 37-21-06'!O:O,'SO 37-21-06'!A:A,"P")</f>
        <v>0</v>
      </c>
      <c r="E140" s="9">
        <f t="shared" si="2"/>
        <v>0</v>
      </c>
      <c r="F140" s="10">
        <f>'SO 37-21-06'!T7</f>
        <v>35</v>
      </c>
    </row>
    <row r="141" spans="1:6" x14ac:dyDescent="0.25">
      <c r="A141" s="8" t="s">
        <v>274</v>
      </c>
      <c r="B141" s="8" t="s">
        <v>275</v>
      </c>
      <c r="C141" s="9">
        <f>'SO 37-22-01'!M8</f>
        <v>0</v>
      </c>
      <c r="D141" s="9">
        <f>SUMIFS('SO 37-22-01'!O:O,'SO 37-22-01'!A:A,"P")</f>
        <v>0</v>
      </c>
      <c r="E141" s="9">
        <f t="shared" si="2"/>
        <v>0</v>
      </c>
      <c r="F141" s="10">
        <f>'SO 37-22-01'!T7</f>
        <v>108</v>
      </c>
    </row>
    <row r="142" spans="1:6" ht="26.4" x14ac:dyDescent="0.25">
      <c r="A142" s="8" t="s">
        <v>276</v>
      </c>
      <c r="B142" s="8" t="s">
        <v>277</v>
      </c>
      <c r="C142" s="9">
        <f>'SO 37-23-02'!M8</f>
        <v>0</v>
      </c>
      <c r="D142" s="9">
        <f>SUMIFS('SO 37-23-02'!O:O,'SO 37-23-02'!A:A,"P")</f>
        <v>0</v>
      </c>
      <c r="E142" s="9">
        <f t="shared" si="2"/>
        <v>0</v>
      </c>
      <c r="F142" s="10">
        <f>'SO 37-23-02'!T7</f>
        <v>33</v>
      </c>
    </row>
    <row r="143" spans="1:6" x14ac:dyDescent="0.25">
      <c r="A143" s="8" t="s">
        <v>278</v>
      </c>
      <c r="B143" s="8" t="s">
        <v>279</v>
      </c>
      <c r="C143" s="9">
        <f>'SO 38-20-01'!M8</f>
        <v>0</v>
      </c>
      <c r="D143" s="9">
        <f>SUMIFS('SO 38-20-01'!O:O,'SO 38-20-01'!A:A,"P")</f>
        <v>0</v>
      </c>
      <c r="E143" s="9">
        <f t="shared" si="2"/>
        <v>0</v>
      </c>
      <c r="F143" s="10">
        <f>'SO 38-20-01'!T7</f>
        <v>53</v>
      </c>
    </row>
    <row r="144" spans="1:6" x14ac:dyDescent="0.25">
      <c r="A144" s="8" t="s">
        <v>280</v>
      </c>
      <c r="B144" s="8" t="s">
        <v>281</v>
      </c>
      <c r="C144" s="9">
        <f>'SO 38-20-03'!M8</f>
        <v>0</v>
      </c>
      <c r="D144" s="9">
        <f>SUMIFS('SO 38-20-03'!O:O,'SO 38-20-03'!A:A,"P")</f>
        <v>0</v>
      </c>
      <c r="E144" s="9">
        <f t="shared" si="2"/>
        <v>0</v>
      </c>
      <c r="F144" s="10">
        <f>'SO 38-20-03'!T7</f>
        <v>35</v>
      </c>
    </row>
    <row r="145" spans="1:6" x14ac:dyDescent="0.25">
      <c r="A145" s="8" t="s">
        <v>282</v>
      </c>
      <c r="B145" s="8" t="s">
        <v>283</v>
      </c>
      <c r="C145" s="9">
        <f>'SO 38-20-04'!M8</f>
        <v>0</v>
      </c>
      <c r="D145" s="9">
        <f>SUMIFS('SO 38-20-04'!O:O,'SO 38-20-04'!A:A,"P")</f>
        <v>0</v>
      </c>
      <c r="E145" s="9">
        <f t="shared" si="2"/>
        <v>0</v>
      </c>
      <c r="F145" s="10">
        <f>'SO 38-20-04'!T7</f>
        <v>29</v>
      </c>
    </row>
    <row r="146" spans="1:6" x14ac:dyDescent="0.25">
      <c r="A146" s="8" t="s">
        <v>284</v>
      </c>
      <c r="B146" s="8" t="s">
        <v>285</v>
      </c>
      <c r="C146" s="9">
        <f>'SO 38-20-05'!M8</f>
        <v>0</v>
      </c>
      <c r="D146" s="9">
        <f>SUMIFS('SO 38-20-05'!O:O,'SO 38-20-05'!A:A,"P")</f>
        <v>0</v>
      </c>
      <c r="E146" s="9">
        <f t="shared" si="2"/>
        <v>0</v>
      </c>
      <c r="F146" s="10">
        <f>'SO 38-20-05'!T7</f>
        <v>36</v>
      </c>
    </row>
    <row r="147" spans="1:6" x14ac:dyDescent="0.25">
      <c r="A147" s="8" t="s">
        <v>286</v>
      </c>
      <c r="B147" s="8" t="s">
        <v>287</v>
      </c>
      <c r="C147" s="9">
        <f>'SO 38-20-06'!M8</f>
        <v>0</v>
      </c>
      <c r="D147" s="9">
        <f>SUMIFS('SO 38-20-06'!O:O,'SO 38-20-06'!A:A,"P")</f>
        <v>0</v>
      </c>
      <c r="E147" s="9">
        <f t="shared" si="2"/>
        <v>0</v>
      </c>
      <c r="F147" s="10">
        <f>'SO 38-20-06'!T7</f>
        <v>37</v>
      </c>
    </row>
    <row r="148" spans="1:6" x14ac:dyDescent="0.25">
      <c r="A148" s="8" t="s">
        <v>288</v>
      </c>
      <c r="B148" s="8" t="s">
        <v>289</v>
      </c>
      <c r="C148" s="9">
        <f>'SO 38-20-07'!M8</f>
        <v>0</v>
      </c>
      <c r="D148" s="9">
        <f>SUMIFS('SO 38-20-07'!O:O,'SO 38-20-07'!A:A,"P")</f>
        <v>0</v>
      </c>
      <c r="E148" s="9">
        <f t="shared" si="2"/>
        <v>0</v>
      </c>
      <c r="F148" s="10">
        <f>'SO 38-20-07'!T7</f>
        <v>30</v>
      </c>
    </row>
    <row r="149" spans="1:6" x14ac:dyDescent="0.25">
      <c r="A149" s="8" t="s">
        <v>290</v>
      </c>
      <c r="B149" s="8" t="s">
        <v>291</v>
      </c>
      <c r="C149" s="9">
        <f>'SO 38-20-08'!M8</f>
        <v>0</v>
      </c>
      <c r="D149" s="9">
        <f>SUMIFS('SO 38-20-08'!O:O,'SO 38-20-08'!A:A,"P")</f>
        <v>0</v>
      </c>
      <c r="E149" s="9">
        <f t="shared" si="2"/>
        <v>0</v>
      </c>
      <c r="F149" s="10">
        <f>'SO 38-20-08'!T7</f>
        <v>29</v>
      </c>
    </row>
    <row r="150" spans="1:6" x14ac:dyDescent="0.25">
      <c r="A150" s="8" t="s">
        <v>292</v>
      </c>
      <c r="B150" s="8" t="s">
        <v>293</v>
      </c>
      <c r="C150" s="9">
        <f>'SO 38-20-09'!M8</f>
        <v>0</v>
      </c>
      <c r="D150" s="9">
        <f>SUMIFS('SO 38-20-09'!O:O,'SO 38-20-09'!A:A,"P")</f>
        <v>0</v>
      </c>
      <c r="E150" s="9">
        <f t="shared" si="2"/>
        <v>0</v>
      </c>
      <c r="F150" s="10">
        <f>'SO 38-20-09'!T7</f>
        <v>31</v>
      </c>
    </row>
    <row r="151" spans="1:6" x14ac:dyDescent="0.25">
      <c r="A151" s="8" t="s">
        <v>294</v>
      </c>
      <c r="B151" s="8" t="s">
        <v>295</v>
      </c>
      <c r="C151" s="9">
        <f>'SO 38-22-01'!M8</f>
        <v>0</v>
      </c>
      <c r="D151" s="9">
        <f>SUMIFS('SO 38-22-01'!O:O,'SO 38-22-01'!A:A,"P")</f>
        <v>0</v>
      </c>
      <c r="E151" s="9">
        <f t="shared" si="2"/>
        <v>0</v>
      </c>
      <c r="F151" s="10">
        <f>'SO 38-22-01'!T7</f>
        <v>92</v>
      </c>
    </row>
    <row r="152" spans="1:6" ht="26.4" x14ac:dyDescent="0.25">
      <c r="A152" s="8" t="s">
        <v>296</v>
      </c>
      <c r="B152" s="8" t="s">
        <v>297</v>
      </c>
      <c r="C152" s="9">
        <f>'SO 38-22-05'!M8</f>
        <v>0</v>
      </c>
      <c r="D152" s="9">
        <f>SUMIFS('SO 38-22-05'!O:O,'SO 38-22-05'!A:A,"P")</f>
        <v>0</v>
      </c>
      <c r="E152" s="9">
        <f t="shared" si="2"/>
        <v>0</v>
      </c>
      <c r="F152" s="10">
        <f>'SO 38-22-05'!T7</f>
        <v>18</v>
      </c>
    </row>
    <row r="153" spans="1:6" ht="26.4" x14ac:dyDescent="0.25">
      <c r="A153" s="8" t="s">
        <v>298</v>
      </c>
      <c r="B153" s="8" t="s">
        <v>299</v>
      </c>
      <c r="C153" s="9">
        <f>'SO 38-22-06'!M8</f>
        <v>0</v>
      </c>
      <c r="D153" s="9">
        <f>SUMIFS('SO 38-22-06'!O:O,'SO 38-22-06'!A:A,"P")</f>
        <v>0</v>
      </c>
      <c r="E153" s="9">
        <f t="shared" si="2"/>
        <v>0</v>
      </c>
      <c r="F153" s="10">
        <f>'SO 38-22-06'!T7</f>
        <v>16</v>
      </c>
    </row>
    <row r="154" spans="1:6" ht="26.4" x14ac:dyDescent="0.25">
      <c r="A154" s="8" t="s">
        <v>300</v>
      </c>
      <c r="B154" s="8" t="s">
        <v>301</v>
      </c>
      <c r="C154" s="9">
        <f>'SO 38-22-07'!M8</f>
        <v>0</v>
      </c>
      <c r="D154" s="9">
        <f>SUMIFS('SO 38-22-07'!O:O,'SO 38-22-07'!A:A,"P")</f>
        <v>0</v>
      </c>
      <c r="E154" s="9">
        <f t="shared" si="2"/>
        <v>0</v>
      </c>
      <c r="F154" s="10">
        <f>'SO 38-22-07'!T7</f>
        <v>14</v>
      </c>
    </row>
    <row r="155" spans="1:6" x14ac:dyDescent="0.25">
      <c r="A155" s="8" t="s">
        <v>302</v>
      </c>
      <c r="B155" s="8" t="s">
        <v>303</v>
      </c>
      <c r="C155" s="9">
        <f>'SO 38-22-23'!M8</f>
        <v>0</v>
      </c>
      <c r="D155" s="9">
        <f>SUMIFS('SO 38-22-23'!O:O,'SO 38-22-23'!A:A,"P")</f>
        <v>0</v>
      </c>
      <c r="E155" s="9">
        <f t="shared" si="2"/>
        <v>0</v>
      </c>
      <c r="F155" s="10">
        <f>'SO 38-22-23'!T7</f>
        <v>25</v>
      </c>
    </row>
    <row r="156" spans="1:6" ht="26.4" x14ac:dyDescent="0.25">
      <c r="A156" s="8" t="s">
        <v>304</v>
      </c>
      <c r="B156" s="8" t="s">
        <v>305</v>
      </c>
      <c r="C156" s="9">
        <f>'SO 38-22-27'!M8</f>
        <v>0</v>
      </c>
      <c r="D156" s="9">
        <f>SUMIFS('SO 38-22-27'!O:O,'SO 38-22-27'!A:A,"P")</f>
        <v>0</v>
      </c>
      <c r="E156" s="9">
        <f t="shared" si="2"/>
        <v>0</v>
      </c>
      <c r="F156" s="10">
        <f>'SO 38-22-27'!T7</f>
        <v>18</v>
      </c>
    </row>
    <row r="157" spans="1:6" x14ac:dyDescent="0.25">
      <c r="A157" s="8" t="s">
        <v>306</v>
      </c>
      <c r="B157" s="8" t="s">
        <v>307</v>
      </c>
      <c r="C157" s="9">
        <f>'SO 38-22-28'!M8</f>
        <v>0</v>
      </c>
      <c r="D157" s="9">
        <f>SUMIFS('SO 38-22-28'!O:O,'SO 38-22-28'!A:A,"P")</f>
        <v>0</v>
      </c>
      <c r="E157" s="9">
        <f t="shared" si="2"/>
        <v>0</v>
      </c>
      <c r="F157" s="10">
        <f>'SO 38-22-28'!T7</f>
        <v>50</v>
      </c>
    </row>
    <row r="158" spans="1:6" x14ac:dyDescent="0.25">
      <c r="A158" s="8" t="s">
        <v>308</v>
      </c>
      <c r="B158" s="8" t="s">
        <v>309</v>
      </c>
      <c r="C158" s="9">
        <f>C159+C160+C161+C162+C163+C164+C165+C166+C167+C168+C169+C170+C171+C172+C173</f>
        <v>0</v>
      </c>
      <c r="D158" s="9">
        <f>D159+D160+D161+D162+D163+D164+D165+D166+D167+D168+D169+D170+D171+D172+D173</f>
        <v>0</v>
      </c>
      <c r="E158" s="9">
        <f t="shared" si="2"/>
        <v>0</v>
      </c>
      <c r="F158" s="10">
        <f>F159+F160+F161+F162+F163+F164+F165+F166+F167+F168+F169+F170+F171+F172+F173</f>
        <v>343</v>
      </c>
    </row>
    <row r="159" spans="1:6" x14ac:dyDescent="0.25">
      <c r="A159" s="8" t="s">
        <v>310</v>
      </c>
      <c r="B159" s="8" t="s">
        <v>311</v>
      </c>
      <c r="C159" s="9">
        <f>'SO 37-81-01'!M8</f>
        <v>0</v>
      </c>
      <c r="D159" s="9">
        <f>SUMIFS('SO 37-81-01'!O:O,'SO 37-81-01'!A:A,"P")</f>
        <v>0</v>
      </c>
      <c r="E159" s="9">
        <f t="shared" si="2"/>
        <v>0</v>
      </c>
      <c r="F159" s="10">
        <f>'SO 37-81-01'!T7</f>
        <v>14</v>
      </c>
    </row>
    <row r="160" spans="1:6" x14ac:dyDescent="0.25">
      <c r="A160" s="8" t="s">
        <v>312</v>
      </c>
      <c r="B160" s="8" t="s">
        <v>313</v>
      </c>
      <c r="C160" s="9">
        <f>'SO 37-81-01.1'!M8</f>
        <v>0</v>
      </c>
      <c r="D160" s="9">
        <f>SUMIFS('SO 37-81-01.1'!O:O,'SO 37-81-01.1'!A:A,"P")</f>
        <v>0</v>
      </c>
      <c r="E160" s="9">
        <f t="shared" si="2"/>
        <v>0</v>
      </c>
      <c r="F160" s="10">
        <f>'SO 37-81-01.1'!T7</f>
        <v>10</v>
      </c>
    </row>
    <row r="161" spans="1:6" ht="26.4" x14ac:dyDescent="0.25">
      <c r="A161" s="8" t="s">
        <v>314</v>
      </c>
      <c r="B161" s="8" t="s">
        <v>315</v>
      </c>
      <c r="C161" s="9">
        <f>'SO 38-73-01'!M8</f>
        <v>0</v>
      </c>
      <c r="D161" s="9">
        <f>SUMIFS('SO 38-73-01'!O:O,'SO 38-73-01'!A:A,"P")</f>
        <v>0</v>
      </c>
      <c r="E161" s="9">
        <f t="shared" si="2"/>
        <v>0</v>
      </c>
      <c r="F161" s="10">
        <f>'SO 38-73-01'!T7</f>
        <v>46</v>
      </c>
    </row>
    <row r="162" spans="1:6" x14ac:dyDescent="0.25">
      <c r="A162" s="8" t="s">
        <v>316</v>
      </c>
      <c r="B162" s="8" t="s">
        <v>317</v>
      </c>
      <c r="C162" s="9">
        <f>'SO 38-73-31'!M8</f>
        <v>0</v>
      </c>
      <c r="D162" s="9">
        <f>SUMIFS('SO 38-73-31'!O:O,'SO 38-73-31'!A:A,"P")</f>
        <v>0</v>
      </c>
      <c r="E162" s="9">
        <f t="shared" si="2"/>
        <v>0</v>
      </c>
      <c r="F162" s="10">
        <f>'SO 38-73-31'!T7</f>
        <v>45</v>
      </c>
    </row>
    <row r="163" spans="1:6" x14ac:dyDescent="0.25">
      <c r="A163" s="8" t="s">
        <v>318</v>
      </c>
      <c r="B163" s="8" t="s">
        <v>319</v>
      </c>
      <c r="C163" s="9">
        <f>'SO 38-73-41'!M8</f>
        <v>0</v>
      </c>
      <c r="D163" s="9">
        <f>SUMIFS('SO 38-73-41'!O:O,'SO 38-73-41'!A:A,"P")</f>
        <v>0</v>
      </c>
      <c r="E163" s="9">
        <f t="shared" si="2"/>
        <v>0</v>
      </c>
      <c r="F163" s="10">
        <f>'SO 38-73-41'!T7</f>
        <v>53</v>
      </c>
    </row>
    <row r="164" spans="1:6" x14ac:dyDescent="0.25">
      <c r="A164" s="8" t="s">
        <v>320</v>
      </c>
      <c r="B164" s="8" t="s">
        <v>319</v>
      </c>
      <c r="C164" s="9">
        <f>'SO 38-73-42'!M8</f>
        <v>0</v>
      </c>
      <c r="D164" s="9">
        <f>SUMIFS('SO 38-73-42'!O:O,'SO 38-73-42'!A:A,"P")</f>
        <v>0</v>
      </c>
      <c r="E164" s="9">
        <f t="shared" si="2"/>
        <v>0</v>
      </c>
      <c r="F164" s="10">
        <f>'SO 38-73-42'!T7</f>
        <v>50</v>
      </c>
    </row>
    <row r="165" spans="1:6" x14ac:dyDescent="0.25">
      <c r="A165" s="8" t="s">
        <v>321</v>
      </c>
      <c r="B165" s="8" t="s">
        <v>322</v>
      </c>
      <c r="C165" s="9">
        <f>'SO 38-81-01'!M8</f>
        <v>0</v>
      </c>
      <c r="D165" s="9">
        <f>SUMIFS('SO 38-81-01'!O:O,'SO 38-81-01'!A:A,"P")</f>
        <v>0</v>
      </c>
      <c r="E165" s="9">
        <f t="shared" si="2"/>
        <v>0</v>
      </c>
      <c r="F165" s="10">
        <f>'SO 38-81-01'!T7</f>
        <v>15</v>
      </c>
    </row>
    <row r="166" spans="1:6" x14ac:dyDescent="0.25">
      <c r="A166" s="8" t="s">
        <v>323</v>
      </c>
      <c r="B166" s="8" t="s">
        <v>324</v>
      </c>
      <c r="C166" s="9">
        <f>'SO 38-81-02'!M8</f>
        <v>0</v>
      </c>
      <c r="D166" s="9">
        <f>SUMIFS('SO 38-81-02'!O:O,'SO 38-81-02'!A:A,"P")</f>
        <v>0</v>
      </c>
      <c r="E166" s="9">
        <f t="shared" si="2"/>
        <v>0</v>
      </c>
      <c r="F166" s="10">
        <f>'SO 38-81-02'!T7</f>
        <v>13</v>
      </c>
    </row>
    <row r="167" spans="1:6" x14ac:dyDescent="0.25">
      <c r="A167" s="8" t="s">
        <v>325</v>
      </c>
      <c r="B167" s="8" t="s">
        <v>326</v>
      </c>
      <c r="C167" s="9">
        <f>'SO 38-81-03'!M8</f>
        <v>0</v>
      </c>
      <c r="D167" s="9">
        <f>SUMIFS('SO 38-81-03'!O:O,'SO 38-81-03'!A:A,"P")</f>
        <v>0</v>
      </c>
      <c r="E167" s="9">
        <f t="shared" si="2"/>
        <v>0</v>
      </c>
      <c r="F167" s="10">
        <f>'SO 38-81-03'!T7</f>
        <v>13</v>
      </c>
    </row>
    <row r="168" spans="1:6" x14ac:dyDescent="0.25">
      <c r="A168" s="8" t="s">
        <v>327</v>
      </c>
      <c r="B168" s="8" t="s">
        <v>328</v>
      </c>
      <c r="C168" s="9">
        <f>'SO 38-81-04'!M8</f>
        <v>0</v>
      </c>
      <c r="D168" s="9">
        <f>SUMIFS('SO 38-81-04'!O:O,'SO 38-81-04'!A:A,"P")</f>
        <v>0</v>
      </c>
      <c r="E168" s="9">
        <f t="shared" si="2"/>
        <v>0</v>
      </c>
      <c r="F168" s="10">
        <f>'SO 38-81-04'!T7</f>
        <v>13</v>
      </c>
    </row>
    <row r="169" spans="1:6" x14ac:dyDescent="0.25">
      <c r="A169" s="8" t="s">
        <v>329</v>
      </c>
      <c r="B169" s="8" t="s">
        <v>330</v>
      </c>
      <c r="C169" s="9">
        <f>'SO 38-81-05'!M8</f>
        <v>0</v>
      </c>
      <c r="D169" s="9">
        <f>SUMIFS('SO 38-81-05'!O:O,'SO 38-81-05'!A:A,"P")</f>
        <v>0</v>
      </c>
      <c r="E169" s="9">
        <f t="shared" si="2"/>
        <v>0</v>
      </c>
      <c r="F169" s="10">
        <f>'SO 38-81-05'!T7</f>
        <v>13</v>
      </c>
    </row>
    <row r="170" spans="1:6" x14ac:dyDescent="0.25">
      <c r="A170" s="8" t="s">
        <v>331</v>
      </c>
      <c r="B170" s="8" t="s">
        <v>332</v>
      </c>
      <c r="C170" s="9">
        <f>'SO 38-81-06'!M8</f>
        <v>0</v>
      </c>
      <c r="D170" s="9">
        <f>SUMIFS('SO 38-81-06'!O:O,'SO 38-81-06'!A:A,"P")</f>
        <v>0</v>
      </c>
      <c r="E170" s="9">
        <f t="shared" si="2"/>
        <v>0</v>
      </c>
      <c r="F170" s="10">
        <f>'SO 38-81-06'!T7</f>
        <v>13</v>
      </c>
    </row>
    <row r="171" spans="1:6" x14ac:dyDescent="0.25">
      <c r="A171" s="8" t="s">
        <v>333</v>
      </c>
      <c r="B171" s="8" t="s">
        <v>334</v>
      </c>
      <c r="C171" s="9">
        <f>'SO 38-81-07'!M8</f>
        <v>0</v>
      </c>
      <c r="D171" s="9">
        <f>SUMIFS('SO 38-81-07'!O:O,'SO 38-81-07'!A:A,"P")</f>
        <v>0</v>
      </c>
      <c r="E171" s="9">
        <f t="shared" si="2"/>
        <v>0</v>
      </c>
      <c r="F171" s="10">
        <f>'SO 38-81-07'!T7</f>
        <v>2</v>
      </c>
    </row>
    <row r="172" spans="1:6" x14ac:dyDescent="0.25">
      <c r="A172" s="8" t="s">
        <v>335</v>
      </c>
      <c r="B172" s="8" t="s">
        <v>336</v>
      </c>
      <c r="C172" s="9">
        <f>'SO 38-81-08'!M8</f>
        <v>0</v>
      </c>
      <c r="D172" s="9">
        <f>SUMIFS('SO 38-81-08'!O:O,'SO 38-81-08'!A:A,"P")</f>
        <v>0</v>
      </c>
      <c r="E172" s="9">
        <f t="shared" si="2"/>
        <v>0</v>
      </c>
      <c r="F172" s="10">
        <f>'SO 38-81-08'!T7</f>
        <v>2</v>
      </c>
    </row>
    <row r="173" spans="1:6" x14ac:dyDescent="0.25">
      <c r="A173" s="8" t="s">
        <v>337</v>
      </c>
      <c r="B173" s="8" t="s">
        <v>338</v>
      </c>
      <c r="C173" s="9">
        <f>'SO 38-81-09'!M8</f>
        <v>0</v>
      </c>
      <c r="D173" s="9">
        <f>SUMIFS('SO 38-81-09'!O:O,'SO 38-81-09'!A:A,"P")</f>
        <v>0</v>
      </c>
      <c r="E173" s="9">
        <f t="shared" si="2"/>
        <v>0</v>
      </c>
      <c r="F173" s="10">
        <f>'SO 38-81-09'!T7</f>
        <v>41</v>
      </c>
    </row>
    <row r="174" spans="1:6" x14ac:dyDescent="0.25">
      <c r="A174" s="8" t="s">
        <v>339</v>
      </c>
      <c r="B174" s="8" t="s">
        <v>340</v>
      </c>
      <c r="C174" s="9">
        <f>C175+C176+C177+C178+C179+C180+C181+C182+C183+C184+C185+C186+C187+C188+C189+C190+C191+C192+C193+C194+C195+C196+C197+C198+C199+C200+C201+C202+C203+C204+C205+C206+C207+C208+C209+C210</f>
        <v>0</v>
      </c>
      <c r="D174" s="9">
        <f>D175+D176+D177+D178+D179+D180+D181+D182+D183+D184+D185+D186+D187+D188+D189+D190+D191+D192+D193+D194+D195+D196+D197+D198+D199+D200+D201+D202+D203+D204+D205+D206+D207+D208+D209+D210</f>
        <v>0</v>
      </c>
      <c r="E174" s="9">
        <f t="shared" si="2"/>
        <v>0</v>
      </c>
      <c r="F174" s="10">
        <f>F175+F176+F177+F178+F179+F180+F181+F182+F183+F184+F185+F186+F187+F188+F189+F190+F191+F192+F193+F194+F195+F196+F197+F198+F199+F200+F201+F202+F203+F204+F205+F206+F207+F208+F209+F210</f>
        <v>895</v>
      </c>
    </row>
    <row r="175" spans="1:6" ht="26.4" x14ac:dyDescent="0.25">
      <c r="A175" s="8" t="s">
        <v>341</v>
      </c>
      <c r="B175" s="8" t="s">
        <v>342</v>
      </c>
      <c r="C175" s="9">
        <f>'SO 30-73-01'!M8</f>
        <v>0</v>
      </c>
      <c r="D175" s="9">
        <f>SUMIFS('SO 30-73-01'!O:O,'SO 30-73-01'!A:A,"P")</f>
        <v>0</v>
      </c>
      <c r="E175" s="9">
        <f t="shared" si="2"/>
        <v>0</v>
      </c>
      <c r="F175" s="10">
        <f>'SO 30-73-01'!T7</f>
        <v>18</v>
      </c>
    </row>
    <row r="176" spans="1:6" ht="26.4" x14ac:dyDescent="0.25">
      <c r="A176" s="8" t="s">
        <v>343</v>
      </c>
      <c r="B176" s="8" t="s">
        <v>344</v>
      </c>
      <c r="C176" s="9">
        <f>'SO 30-73-51'!M8</f>
        <v>0</v>
      </c>
      <c r="D176" s="9">
        <f>SUMIFS('SO 30-73-51'!O:O,'SO 30-73-51'!A:A,"P")</f>
        <v>0</v>
      </c>
      <c r="E176" s="9">
        <f t="shared" si="2"/>
        <v>0</v>
      </c>
      <c r="F176" s="10">
        <f>'SO 30-73-51'!T7</f>
        <v>8</v>
      </c>
    </row>
    <row r="177" spans="1:6" x14ac:dyDescent="0.25">
      <c r="A177" s="8" t="s">
        <v>345</v>
      </c>
      <c r="B177" s="8" t="s">
        <v>346</v>
      </c>
      <c r="C177" s="9">
        <f>'SO 31-70-57'!M8</f>
        <v>0</v>
      </c>
      <c r="D177" s="9">
        <f>SUMIFS('SO 31-70-57'!O:O,'SO 31-70-57'!A:A,"P")</f>
        <v>0</v>
      </c>
      <c r="E177" s="9">
        <f t="shared" si="2"/>
        <v>0</v>
      </c>
      <c r="F177" s="10">
        <f>'SO 31-70-57'!T7</f>
        <v>13</v>
      </c>
    </row>
    <row r="178" spans="1:6" x14ac:dyDescent="0.25">
      <c r="A178" s="8" t="s">
        <v>347</v>
      </c>
      <c r="B178" s="8" t="s">
        <v>348</v>
      </c>
      <c r="C178" s="9">
        <f>'SO 31-70-58'!M8</f>
        <v>0</v>
      </c>
      <c r="D178" s="9">
        <f>SUMIFS('SO 31-70-58'!O:O,'SO 31-70-58'!A:A,"P")</f>
        <v>0</v>
      </c>
      <c r="E178" s="9">
        <f t="shared" si="2"/>
        <v>0</v>
      </c>
      <c r="F178" s="10">
        <f>'SO 31-70-58'!T7</f>
        <v>24</v>
      </c>
    </row>
    <row r="179" spans="1:6" x14ac:dyDescent="0.25">
      <c r="A179" s="8" t="s">
        <v>349</v>
      </c>
      <c r="B179" s="8" t="s">
        <v>350</v>
      </c>
      <c r="C179" s="9">
        <f>'SO 31-70-59'!M8</f>
        <v>0</v>
      </c>
      <c r="D179" s="9">
        <f>SUMIFS('SO 31-70-59'!O:O,'SO 31-70-59'!A:A,"P")</f>
        <v>0</v>
      </c>
      <c r="E179" s="9">
        <f t="shared" si="2"/>
        <v>0</v>
      </c>
      <c r="F179" s="10">
        <f>'SO 31-70-59'!T7</f>
        <v>17</v>
      </c>
    </row>
    <row r="180" spans="1:6" x14ac:dyDescent="0.25">
      <c r="A180" s="8" t="s">
        <v>351</v>
      </c>
      <c r="B180" s="8" t="s">
        <v>352</v>
      </c>
      <c r="C180" s="9">
        <f>'SO 31-71-58'!M8</f>
        <v>0</v>
      </c>
      <c r="D180" s="9">
        <f>SUMIFS('SO 31-71-58'!O:O,'SO 31-71-58'!A:A,"P")</f>
        <v>0</v>
      </c>
      <c r="E180" s="9">
        <f t="shared" si="2"/>
        <v>0</v>
      </c>
      <c r="F180" s="10">
        <f>'SO 31-71-58'!T7</f>
        <v>25</v>
      </c>
    </row>
    <row r="181" spans="1:6" x14ac:dyDescent="0.25">
      <c r="A181" s="8" t="s">
        <v>353</v>
      </c>
      <c r="B181" s="8" t="s">
        <v>354</v>
      </c>
      <c r="C181" s="9">
        <f>'SO 31-71-59'!M8</f>
        <v>0</v>
      </c>
      <c r="D181" s="9">
        <f>SUMIFS('SO 31-71-59'!O:O,'SO 31-71-59'!A:A,"P")</f>
        <v>0</v>
      </c>
      <c r="E181" s="9">
        <f t="shared" si="2"/>
        <v>0</v>
      </c>
      <c r="F181" s="10">
        <f>'SO 31-71-59'!T7</f>
        <v>19</v>
      </c>
    </row>
    <row r="182" spans="1:6" x14ac:dyDescent="0.25">
      <c r="A182" s="8" t="s">
        <v>355</v>
      </c>
      <c r="B182" s="8" t="s">
        <v>356</v>
      </c>
      <c r="C182" s="9">
        <f>'SO 31-71-60'!M8</f>
        <v>0</v>
      </c>
      <c r="D182" s="9">
        <f>SUMIFS('SO 31-71-60'!O:O,'SO 31-71-60'!A:A,"P")</f>
        <v>0</v>
      </c>
      <c r="E182" s="9">
        <f t="shared" si="2"/>
        <v>0</v>
      </c>
      <c r="F182" s="10">
        <f>'SO 31-71-60'!T7</f>
        <v>17</v>
      </c>
    </row>
    <row r="183" spans="1:6" x14ac:dyDescent="0.25">
      <c r="A183" s="8" t="s">
        <v>357</v>
      </c>
      <c r="B183" s="8" t="s">
        <v>358</v>
      </c>
      <c r="C183" s="9">
        <f>'SO 37-70-51'!M8</f>
        <v>0</v>
      </c>
      <c r="D183" s="9">
        <f>SUMIFS('SO 37-70-51'!O:O,'SO 37-70-51'!A:A,"P")</f>
        <v>0</v>
      </c>
      <c r="E183" s="9">
        <f t="shared" si="2"/>
        <v>0</v>
      </c>
      <c r="F183" s="10">
        <f>'SO 37-70-51'!T7</f>
        <v>29</v>
      </c>
    </row>
    <row r="184" spans="1:6" x14ac:dyDescent="0.25">
      <c r="A184" s="8" t="s">
        <v>359</v>
      </c>
      <c r="B184" s="8" t="s">
        <v>360</v>
      </c>
      <c r="C184" s="9">
        <f>'SO 37-70-52'!M8</f>
        <v>0</v>
      </c>
      <c r="D184" s="9">
        <f>SUMIFS('SO 37-70-52'!O:O,'SO 37-70-52'!A:A,"P")</f>
        <v>0</v>
      </c>
      <c r="E184" s="9">
        <f t="shared" si="2"/>
        <v>0</v>
      </c>
      <c r="F184" s="10">
        <f>'SO 37-70-52'!T7</f>
        <v>36</v>
      </c>
    </row>
    <row r="185" spans="1:6" x14ac:dyDescent="0.25">
      <c r="A185" s="8" t="s">
        <v>361</v>
      </c>
      <c r="B185" s="8" t="s">
        <v>362</v>
      </c>
      <c r="C185" s="9">
        <f>'SO 37-70-53'!M8</f>
        <v>0</v>
      </c>
      <c r="D185" s="9">
        <f>SUMIFS('SO 37-70-53'!O:O,'SO 37-70-53'!A:A,"P")</f>
        <v>0</v>
      </c>
      <c r="E185" s="9">
        <f t="shared" si="2"/>
        <v>0</v>
      </c>
      <c r="F185" s="10">
        <f>'SO 37-70-53'!T7</f>
        <v>14</v>
      </c>
    </row>
    <row r="186" spans="1:6" x14ac:dyDescent="0.25">
      <c r="A186" s="8" t="s">
        <v>363</v>
      </c>
      <c r="B186" s="8" t="s">
        <v>364</v>
      </c>
      <c r="C186" s="9">
        <f>'SO 37-70-54'!M8</f>
        <v>0</v>
      </c>
      <c r="D186" s="9">
        <f>SUMIFS('SO 37-70-54'!O:O,'SO 37-70-54'!A:A,"P")</f>
        <v>0</v>
      </c>
      <c r="E186" s="9">
        <f t="shared" si="2"/>
        <v>0</v>
      </c>
      <c r="F186" s="10">
        <f>'SO 37-70-54'!T7</f>
        <v>27</v>
      </c>
    </row>
    <row r="187" spans="1:6" x14ac:dyDescent="0.25">
      <c r="A187" s="8" t="s">
        <v>365</v>
      </c>
      <c r="B187" s="8" t="s">
        <v>366</v>
      </c>
      <c r="C187" s="9">
        <f>'SO 37-71-52'!M8</f>
        <v>0</v>
      </c>
      <c r="D187" s="9">
        <f>SUMIFS('SO 37-71-52'!O:O,'SO 37-71-52'!A:A,"P")</f>
        <v>0</v>
      </c>
      <c r="E187" s="9">
        <f t="shared" si="2"/>
        <v>0</v>
      </c>
      <c r="F187" s="10">
        <f>'SO 37-71-52'!T7</f>
        <v>44</v>
      </c>
    </row>
    <row r="188" spans="1:6" x14ac:dyDescent="0.25">
      <c r="A188" s="8" t="s">
        <v>367</v>
      </c>
      <c r="B188" s="8" t="s">
        <v>368</v>
      </c>
      <c r="C188" s="9">
        <f>'SO 37-71-53'!M8</f>
        <v>0</v>
      </c>
      <c r="D188" s="9">
        <f>SUMIFS('SO 37-71-53'!O:O,'SO 37-71-53'!A:A,"P")</f>
        <v>0</v>
      </c>
      <c r="E188" s="9">
        <f t="shared" si="2"/>
        <v>0</v>
      </c>
      <c r="F188" s="10">
        <f>'SO 37-71-53'!T7</f>
        <v>34</v>
      </c>
    </row>
    <row r="189" spans="1:6" x14ac:dyDescent="0.25">
      <c r="A189" s="8" t="s">
        <v>369</v>
      </c>
      <c r="B189" s="8" t="s">
        <v>370</v>
      </c>
      <c r="C189" s="9">
        <f>'SO 37-71-54'!M8</f>
        <v>0</v>
      </c>
      <c r="D189" s="9">
        <f>SUMIFS('SO 37-71-54'!O:O,'SO 37-71-54'!A:A,"P")</f>
        <v>0</v>
      </c>
      <c r="E189" s="9">
        <f t="shared" si="2"/>
        <v>0</v>
      </c>
      <c r="F189" s="10">
        <f>'SO 37-71-54'!T7</f>
        <v>33</v>
      </c>
    </row>
    <row r="190" spans="1:6" x14ac:dyDescent="0.25">
      <c r="A190" s="8" t="s">
        <v>371</v>
      </c>
      <c r="B190" s="8" t="s">
        <v>372</v>
      </c>
      <c r="C190" s="9">
        <f>'SO 37-71-55'!M8</f>
        <v>0</v>
      </c>
      <c r="D190" s="9">
        <f>SUMIFS('SO 37-71-55'!O:O,'SO 37-71-55'!A:A,"P")</f>
        <v>0</v>
      </c>
      <c r="E190" s="9">
        <f t="shared" si="2"/>
        <v>0</v>
      </c>
      <c r="F190" s="10">
        <f>'SO 37-71-55'!T7</f>
        <v>3</v>
      </c>
    </row>
    <row r="191" spans="1:6" x14ac:dyDescent="0.25">
      <c r="A191" s="8" t="s">
        <v>373</v>
      </c>
      <c r="B191" s="8" t="s">
        <v>374</v>
      </c>
      <c r="C191" s="9">
        <f>'SO 38-70-51'!M8</f>
        <v>0</v>
      </c>
      <c r="D191" s="9">
        <f>SUMIFS('SO 38-70-51'!O:O,'SO 38-70-51'!A:A,"P")</f>
        <v>0</v>
      </c>
      <c r="E191" s="9">
        <f t="shared" si="2"/>
        <v>0</v>
      </c>
      <c r="F191" s="10">
        <f>'SO 38-70-51'!T7</f>
        <v>24</v>
      </c>
    </row>
    <row r="192" spans="1:6" x14ac:dyDescent="0.25">
      <c r="A192" s="8" t="s">
        <v>375</v>
      </c>
      <c r="B192" s="8" t="s">
        <v>376</v>
      </c>
      <c r="C192" s="9">
        <f>'SO 38-70-52'!M8</f>
        <v>0</v>
      </c>
      <c r="D192" s="9">
        <f>SUMIFS('SO 38-70-52'!O:O,'SO 38-70-52'!A:A,"P")</f>
        <v>0</v>
      </c>
      <c r="E192" s="9">
        <f t="shared" si="2"/>
        <v>0</v>
      </c>
      <c r="F192" s="10">
        <f>'SO 38-70-52'!T7</f>
        <v>17</v>
      </c>
    </row>
    <row r="193" spans="1:6" x14ac:dyDescent="0.25">
      <c r="A193" s="8" t="s">
        <v>377</v>
      </c>
      <c r="B193" s="8" t="s">
        <v>378</v>
      </c>
      <c r="C193" s="9">
        <f>'SO 38-70-53'!M8</f>
        <v>0</v>
      </c>
      <c r="D193" s="9">
        <f>SUMIFS('SO 38-70-53'!O:O,'SO 38-70-53'!A:A,"P")</f>
        <v>0</v>
      </c>
      <c r="E193" s="9">
        <f t="shared" si="2"/>
        <v>0</v>
      </c>
      <c r="F193" s="10">
        <f>'SO 38-70-53'!T7</f>
        <v>19</v>
      </c>
    </row>
    <row r="194" spans="1:6" ht="26.4" x14ac:dyDescent="0.25">
      <c r="A194" s="8" t="s">
        <v>379</v>
      </c>
      <c r="B194" s="8" t="s">
        <v>380</v>
      </c>
      <c r="C194" s="9">
        <f>'SO 38-70-55'!M8</f>
        <v>0</v>
      </c>
      <c r="D194" s="9">
        <f>SUMIFS('SO 38-70-55'!O:O,'SO 38-70-55'!A:A,"P")</f>
        <v>0</v>
      </c>
      <c r="E194" s="9">
        <f t="shared" si="2"/>
        <v>0</v>
      </c>
      <c r="F194" s="10">
        <f>'SO 38-70-55'!T7</f>
        <v>3</v>
      </c>
    </row>
    <row r="195" spans="1:6" x14ac:dyDescent="0.25">
      <c r="A195" s="8" t="s">
        <v>381</v>
      </c>
      <c r="B195" s="8" t="s">
        <v>382</v>
      </c>
      <c r="C195" s="9">
        <f>'SO 38-70-56'!M8</f>
        <v>0</v>
      </c>
      <c r="D195" s="9">
        <f>SUMIFS('SO 38-70-56'!O:O,'SO 38-70-56'!A:A,"P")</f>
        <v>0</v>
      </c>
      <c r="E195" s="9">
        <f t="shared" si="2"/>
        <v>0</v>
      </c>
      <c r="F195" s="10">
        <f>'SO 38-70-56'!T7</f>
        <v>36</v>
      </c>
    </row>
    <row r="196" spans="1:6" x14ac:dyDescent="0.25">
      <c r="A196" s="8" t="s">
        <v>383</v>
      </c>
      <c r="B196" s="8" t="s">
        <v>384</v>
      </c>
      <c r="C196" s="9">
        <f>'SO 38-71-06'!M8</f>
        <v>0</v>
      </c>
      <c r="D196" s="9">
        <f>SUMIFS('SO 38-71-06'!O:O,'SO 38-71-06'!A:A,"P")</f>
        <v>0</v>
      </c>
      <c r="E196" s="9">
        <f t="shared" si="2"/>
        <v>0</v>
      </c>
      <c r="F196" s="10">
        <f>'SO 38-71-06'!T7</f>
        <v>47</v>
      </c>
    </row>
    <row r="197" spans="1:6" x14ac:dyDescent="0.25">
      <c r="A197" s="8" t="s">
        <v>385</v>
      </c>
      <c r="B197" s="8" t="s">
        <v>386</v>
      </c>
      <c r="C197" s="9">
        <f>'SO 38-71-07'!M8</f>
        <v>0</v>
      </c>
      <c r="D197" s="9">
        <f>SUMIFS('SO 38-71-07'!O:O,'SO 38-71-07'!A:A,"P")</f>
        <v>0</v>
      </c>
      <c r="E197" s="9">
        <f t="shared" si="2"/>
        <v>0</v>
      </c>
      <c r="F197" s="10">
        <f>'SO 38-71-07'!T7</f>
        <v>17</v>
      </c>
    </row>
    <row r="198" spans="1:6" x14ac:dyDescent="0.25">
      <c r="A198" s="8" t="s">
        <v>387</v>
      </c>
      <c r="B198" s="8" t="s">
        <v>388</v>
      </c>
      <c r="C198" s="9">
        <f>'SO 38-71-08'!M8</f>
        <v>0</v>
      </c>
      <c r="D198" s="9">
        <f>SUMIFS('SO 38-71-08'!O:O,'SO 38-71-08'!A:A,"P")</f>
        <v>0</v>
      </c>
      <c r="E198" s="9">
        <f t="shared" si="2"/>
        <v>0</v>
      </c>
      <c r="F198" s="10">
        <f>'SO 38-71-08'!T7</f>
        <v>3</v>
      </c>
    </row>
    <row r="199" spans="1:6" x14ac:dyDescent="0.25">
      <c r="A199" s="8" t="s">
        <v>389</v>
      </c>
      <c r="B199" s="8" t="s">
        <v>390</v>
      </c>
      <c r="C199" s="9">
        <f>'SO 38-71-09'!M8</f>
        <v>0</v>
      </c>
      <c r="D199" s="9">
        <f>SUMIFS('SO 38-71-09'!O:O,'SO 38-71-09'!A:A,"P")</f>
        <v>0</v>
      </c>
      <c r="E199" s="9">
        <f t="shared" si="2"/>
        <v>0</v>
      </c>
      <c r="F199" s="10">
        <f>'SO 38-71-09'!T7</f>
        <v>3</v>
      </c>
    </row>
    <row r="200" spans="1:6" x14ac:dyDescent="0.25">
      <c r="A200" s="8" t="s">
        <v>391</v>
      </c>
      <c r="B200" s="8" t="s">
        <v>392</v>
      </c>
      <c r="C200" s="9">
        <f>'SO 38-71-10'!M8</f>
        <v>0</v>
      </c>
      <c r="D200" s="9">
        <f>SUMIFS('SO 38-71-10'!O:O,'SO 38-71-10'!A:A,"P")</f>
        <v>0</v>
      </c>
      <c r="E200" s="9">
        <f t="shared" si="2"/>
        <v>0</v>
      </c>
      <c r="F200" s="10">
        <f>'SO 38-71-10'!T7</f>
        <v>35</v>
      </c>
    </row>
    <row r="201" spans="1:6" x14ac:dyDescent="0.25">
      <c r="A201" s="8" t="s">
        <v>393</v>
      </c>
      <c r="B201" s="8" t="s">
        <v>394</v>
      </c>
      <c r="C201" s="9">
        <f>'SO 38-71-51'!M8</f>
        <v>0</v>
      </c>
      <c r="D201" s="9">
        <f>SUMIFS('SO 38-71-51'!O:O,'SO 38-71-51'!A:A,"P")</f>
        <v>0</v>
      </c>
      <c r="E201" s="9">
        <f t="shared" si="2"/>
        <v>0</v>
      </c>
      <c r="F201" s="10">
        <f>'SO 38-71-51'!T7</f>
        <v>92</v>
      </c>
    </row>
    <row r="202" spans="1:6" x14ac:dyDescent="0.25">
      <c r="A202" s="8" t="s">
        <v>395</v>
      </c>
      <c r="B202" s="8" t="s">
        <v>396</v>
      </c>
      <c r="C202" s="9">
        <f>'SO 38-71-52'!M8</f>
        <v>0</v>
      </c>
      <c r="D202" s="9">
        <f>SUMIFS('SO 38-71-52'!O:O,'SO 38-71-52'!A:A,"P")</f>
        <v>0</v>
      </c>
      <c r="E202" s="9">
        <f t="shared" ref="E202:E265" si="3">C202+D202</f>
        <v>0</v>
      </c>
      <c r="F202" s="10">
        <f>'SO 38-71-52'!T7</f>
        <v>22</v>
      </c>
    </row>
    <row r="203" spans="1:6" x14ac:dyDescent="0.25">
      <c r="A203" s="8" t="s">
        <v>397</v>
      </c>
      <c r="B203" s="8" t="s">
        <v>372</v>
      </c>
      <c r="C203" s="9">
        <f>'SO 38-71-53'!M8</f>
        <v>0</v>
      </c>
      <c r="D203" s="9">
        <f>SUMIFS('SO 38-71-53'!O:O,'SO 38-71-53'!A:A,"P")</f>
        <v>0</v>
      </c>
      <c r="E203" s="9">
        <f t="shared" si="3"/>
        <v>0</v>
      </c>
      <c r="F203" s="10">
        <f>'SO 38-71-53'!T7</f>
        <v>4</v>
      </c>
    </row>
    <row r="204" spans="1:6" x14ac:dyDescent="0.25">
      <c r="A204" s="8" t="s">
        <v>398</v>
      </c>
      <c r="B204" s="8" t="s">
        <v>399</v>
      </c>
      <c r="C204" s="9">
        <f>'SO 38-71-61'!M8</f>
        <v>0</v>
      </c>
      <c r="D204" s="9">
        <f>SUMIFS('SO 38-71-61'!O:O,'SO 38-71-61'!A:A,"P")</f>
        <v>0</v>
      </c>
      <c r="E204" s="9">
        <f t="shared" si="3"/>
        <v>0</v>
      </c>
      <c r="F204" s="10">
        <f>'SO 38-71-61'!T7</f>
        <v>13</v>
      </c>
    </row>
    <row r="205" spans="1:6" x14ac:dyDescent="0.25">
      <c r="A205" s="8" t="s">
        <v>400</v>
      </c>
      <c r="B205" s="8" t="s">
        <v>401</v>
      </c>
      <c r="C205" s="9">
        <f>'SO 38-71-62'!M8</f>
        <v>0</v>
      </c>
      <c r="D205" s="9">
        <f>SUMIFS('SO 38-71-62'!O:O,'SO 38-71-62'!A:A,"P")</f>
        <v>0</v>
      </c>
      <c r="E205" s="9">
        <f t="shared" si="3"/>
        <v>0</v>
      </c>
      <c r="F205" s="10">
        <f>'SO 38-71-62'!T7</f>
        <v>32</v>
      </c>
    </row>
    <row r="206" spans="1:6" x14ac:dyDescent="0.25">
      <c r="A206" s="8" t="s">
        <v>402</v>
      </c>
      <c r="B206" s="8" t="s">
        <v>403</v>
      </c>
      <c r="C206" s="9">
        <f>'SO 38-71-64.1'!M8</f>
        <v>0</v>
      </c>
      <c r="D206" s="9">
        <f>SUMIFS('SO 38-71-64.1'!O:O,'SO 38-71-64.1'!A:A,"P")</f>
        <v>0</v>
      </c>
      <c r="E206" s="9">
        <f t="shared" si="3"/>
        <v>0</v>
      </c>
      <c r="F206" s="10">
        <f>'SO 38-71-64.1'!T7</f>
        <v>54</v>
      </c>
    </row>
    <row r="207" spans="1:6" ht="26.4" x14ac:dyDescent="0.25">
      <c r="A207" s="8" t="s">
        <v>404</v>
      </c>
      <c r="B207" s="8" t="s">
        <v>405</v>
      </c>
      <c r="C207" s="9">
        <f>'SO 38-71-64.2'!M8</f>
        <v>0</v>
      </c>
      <c r="D207" s="9">
        <f>SUMIFS('SO 38-71-64.2'!O:O,'SO 38-71-64.2'!A:A,"P")</f>
        <v>0</v>
      </c>
      <c r="E207" s="9">
        <f t="shared" si="3"/>
        <v>0</v>
      </c>
      <c r="F207" s="10">
        <f>'SO 38-71-64.2'!T7</f>
        <v>18</v>
      </c>
    </row>
    <row r="208" spans="1:6" ht="26.4" x14ac:dyDescent="0.25">
      <c r="A208" s="8" t="s">
        <v>406</v>
      </c>
      <c r="B208" s="8" t="s">
        <v>407</v>
      </c>
      <c r="C208" s="9">
        <f>'SO 38-71-64.3'!M8</f>
        <v>0</v>
      </c>
      <c r="D208" s="9">
        <f>SUMIFS('SO 38-71-64.3'!O:O,'SO 38-71-64.3'!A:A,"P")</f>
        <v>0</v>
      </c>
      <c r="E208" s="9">
        <f t="shared" si="3"/>
        <v>0</v>
      </c>
      <c r="F208" s="10">
        <f>'SO 38-71-64.3'!T7</f>
        <v>26</v>
      </c>
    </row>
    <row r="209" spans="1:6" x14ac:dyDescent="0.25">
      <c r="A209" s="8" t="s">
        <v>408</v>
      </c>
      <c r="B209" s="8" t="s">
        <v>409</v>
      </c>
      <c r="C209" s="9">
        <f>'SO 38-73-51'!M8</f>
        <v>0</v>
      </c>
      <c r="D209" s="9">
        <f>SUMIFS('SO 38-73-51'!O:O,'SO 38-73-51'!A:A,"P")</f>
        <v>0</v>
      </c>
      <c r="E209" s="9">
        <f t="shared" si="3"/>
        <v>0</v>
      </c>
      <c r="F209" s="10">
        <f>'SO 38-73-51'!T7</f>
        <v>55</v>
      </c>
    </row>
    <row r="210" spans="1:6" x14ac:dyDescent="0.25">
      <c r="A210" s="8" t="s">
        <v>410</v>
      </c>
      <c r="B210" s="8" t="s">
        <v>411</v>
      </c>
      <c r="C210" s="9">
        <f>'SO 46-70-01'!M8</f>
        <v>0</v>
      </c>
      <c r="D210" s="9">
        <f>SUMIFS('SO 46-70-01'!O:O,'SO 46-70-01'!A:A,"P")</f>
        <v>0</v>
      </c>
      <c r="E210" s="9">
        <f t="shared" si="3"/>
        <v>0</v>
      </c>
      <c r="F210" s="10">
        <f>'SO 46-70-01'!T7</f>
        <v>14</v>
      </c>
    </row>
    <row r="211" spans="1:6" x14ac:dyDescent="0.25">
      <c r="A211" s="8" t="s">
        <v>412</v>
      </c>
      <c r="B211" s="8" t="s">
        <v>413</v>
      </c>
      <c r="C211" s="9">
        <f>C212+C213+C214+C215+C216+C217+C218+C219+C220+C221+C222+C223+C224+C225+C226+C227+C228+C229+C230+C231+C232+C233+C234+C235+C236+C237+C238+C239+C240+C241+C242+C243+C244+C245+C246+C247</f>
        <v>0</v>
      </c>
      <c r="D211" s="9">
        <f>D212+D213+D214+D215+D216+D217+D218+D219+D220+D221+D222+D223+D224+D225+D226+D227+D228+D229+D230+D231+D232+D233+D234+D235+D236+D237+D238+D239+D240+D241+D242+D243+D244+D245+D246+D247</f>
        <v>0</v>
      </c>
      <c r="E211" s="9">
        <f t="shared" si="3"/>
        <v>0</v>
      </c>
      <c r="F211" s="10">
        <f>F212+F213+F214+F215+F216+F217+F218+F219+F220+F221+F222+F223+F224+F225+F226+F227+F228+F229+F230+F231+F232+F233+F234+F235+F236+F237+F238+F239+F240+F241+F242+F243+F244+F245+F246+F247</f>
        <v>1083</v>
      </c>
    </row>
    <row r="212" spans="1:6" x14ac:dyDescent="0.25">
      <c r="A212" s="8" t="s">
        <v>414</v>
      </c>
      <c r="B212" s="8" t="s">
        <v>415</v>
      </c>
      <c r="C212" s="9">
        <f>'SO 30-32-51'!M8</f>
        <v>0</v>
      </c>
      <c r="D212" s="9">
        <f>SUMIFS('SO 30-32-51'!O:O,'SO 30-32-51'!A:A,"P")</f>
        <v>0</v>
      </c>
      <c r="E212" s="9">
        <f t="shared" si="3"/>
        <v>0</v>
      </c>
      <c r="F212" s="10">
        <f>'SO 30-32-51'!T7</f>
        <v>35</v>
      </c>
    </row>
    <row r="213" spans="1:6" x14ac:dyDescent="0.25">
      <c r="A213" s="8" t="s">
        <v>416</v>
      </c>
      <c r="B213" s="8" t="s">
        <v>417</v>
      </c>
      <c r="C213" s="9">
        <f>'SO 30-32-52'!M8</f>
        <v>0</v>
      </c>
      <c r="D213" s="9">
        <f>SUMIFS('SO 30-32-52'!O:O,'SO 30-32-52'!A:A,"P")</f>
        <v>0</v>
      </c>
      <c r="E213" s="9">
        <f t="shared" si="3"/>
        <v>0</v>
      </c>
      <c r="F213" s="10">
        <f>'SO 30-32-52'!T7</f>
        <v>7</v>
      </c>
    </row>
    <row r="214" spans="1:6" x14ac:dyDescent="0.25">
      <c r="A214" s="8" t="s">
        <v>418</v>
      </c>
      <c r="B214" s="8" t="s">
        <v>419</v>
      </c>
      <c r="C214" s="9">
        <f>'SO 31-30-53'!M8</f>
        <v>0</v>
      </c>
      <c r="D214" s="9">
        <f>SUMIFS('SO 31-30-53'!O:O,'SO 31-30-53'!A:A,"P")</f>
        <v>0</v>
      </c>
      <c r="E214" s="9">
        <f t="shared" si="3"/>
        <v>0</v>
      </c>
      <c r="F214" s="10">
        <f>'SO 31-30-53'!T7</f>
        <v>47</v>
      </c>
    </row>
    <row r="215" spans="1:6" x14ac:dyDescent="0.25">
      <c r="A215" s="8" t="s">
        <v>420</v>
      </c>
      <c r="B215" s="8" t="s">
        <v>421</v>
      </c>
      <c r="C215" s="9">
        <f>'SO 31-30-54'!M8</f>
        <v>0</v>
      </c>
      <c r="D215" s="9">
        <f>SUMIFS('SO 31-30-54'!O:O,'SO 31-30-54'!A:A,"P")</f>
        <v>0</v>
      </c>
      <c r="E215" s="9">
        <f t="shared" si="3"/>
        <v>0</v>
      </c>
      <c r="F215" s="10">
        <f>'SO 31-30-54'!T7</f>
        <v>29</v>
      </c>
    </row>
    <row r="216" spans="1:6" x14ac:dyDescent="0.25">
      <c r="A216" s="8" t="s">
        <v>422</v>
      </c>
      <c r="B216" s="8" t="s">
        <v>423</v>
      </c>
      <c r="C216" s="9">
        <f>'SO 31-30-55'!M8</f>
        <v>0</v>
      </c>
      <c r="D216" s="9">
        <f>SUMIFS('SO 31-30-55'!O:O,'SO 31-30-55'!A:A,"P")</f>
        <v>0</v>
      </c>
      <c r="E216" s="9">
        <f t="shared" si="3"/>
        <v>0</v>
      </c>
      <c r="F216" s="10">
        <f>'SO 31-30-55'!T7</f>
        <v>26</v>
      </c>
    </row>
    <row r="217" spans="1:6" x14ac:dyDescent="0.25">
      <c r="A217" s="8" t="s">
        <v>424</v>
      </c>
      <c r="B217" s="8" t="s">
        <v>425</v>
      </c>
      <c r="C217" s="9">
        <f>'SO 31-30-56'!M8</f>
        <v>0</v>
      </c>
      <c r="D217" s="9">
        <f>SUMIFS('SO 31-30-56'!O:O,'SO 31-30-56'!A:A,"P")</f>
        <v>0</v>
      </c>
      <c r="E217" s="9">
        <f t="shared" si="3"/>
        <v>0</v>
      </c>
      <c r="F217" s="10">
        <f>'SO 31-30-56'!T7</f>
        <v>21</v>
      </c>
    </row>
    <row r="218" spans="1:6" x14ac:dyDescent="0.25">
      <c r="A218" s="8" t="s">
        <v>426</v>
      </c>
      <c r="B218" s="8" t="s">
        <v>427</v>
      </c>
      <c r="C218" s="9">
        <f>'SO 37-30-51'!M8</f>
        <v>0</v>
      </c>
      <c r="D218" s="9">
        <f>SUMIFS('SO 37-30-51'!O:O,'SO 37-30-51'!A:A,"P")</f>
        <v>0</v>
      </c>
      <c r="E218" s="9">
        <f t="shared" si="3"/>
        <v>0</v>
      </c>
      <c r="F218" s="10">
        <f>'SO 37-30-51'!T7</f>
        <v>26</v>
      </c>
    </row>
    <row r="219" spans="1:6" x14ac:dyDescent="0.25">
      <c r="A219" s="8" t="s">
        <v>428</v>
      </c>
      <c r="B219" s="8" t="s">
        <v>429</v>
      </c>
      <c r="C219" s="9">
        <f>'SO 37-30-52.1'!M8</f>
        <v>0</v>
      </c>
      <c r="D219" s="9">
        <f>SUMIFS('SO 37-30-52.1'!O:O,'SO 37-30-52.1'!A:A,"P")</f>
        <v>0</v>
      </c>
      <c r="E219" s="9">
        <f t="shared" si="3"/>
        <v>0</v>
      </c>
      <c r="F219" s="10">
        <f>'SO 37-30-52.1'!T7</f>
        <v>32</v>
      </c>
    </row>
    <row r="220" spans="1:6" x14ac:dyDescent="0.25">
      <c r="A220" s="8" t="s">
        <v>430</v>
      </c>
      <c r="B220" s="8" t="s">
        <v>431</v>
      </c>
      <c r="C220" s="9">
        <f>'SO 37-30-52.2'!M8</f>
        <v>0</v>
      </c>
      <c r="D220" s="9">
        <f>SUMIFS('SO 37-30-52.2'!O:O,'SO 37-30-52.2'!A:A,"P")</f>
        <v>0</v>
      </c>
      <c r="E220" s="9">
        <f t="shared" si="3"/>
        <v>0</v>
      </c>
      <c r="F220" s="10">
        <f>'SO 37-30-52.2'!T7</f>
        <v>31</v>
      </c>
    </row>
    <row r="221" spans="1:6" x14ac:dyDescent="0.25">
      <c r="A221" s="8" t="s">
        <v>432</v>
      </c>
      <c r="B221" s="8" t="s">
        <v>433</v>
      </c>
      <c r="C221" s="9">
        <f>'SO 37-30-54'!M8</f>
        <v>0</v>
      </c>
      <c r="D221" s="9">
        <f>SUMIFS('SO 37-30-54'!O:O,'SO 37-30-54'!A:A,"P")</f>
        <v>0</v>
      </c>
      <c r="E221" s="9">
        <f t="shared" si="3"/>
        <v>0</v>
      </c>
      <c r="F221" s="10">
        <f>'SO 37-30-54'!T7</f>
        <v>27</v>
      </c>
    </row>
    <row r="222" spans="1:6" x14ac:dyDescent="0.25">
      <c r="A222" s="8" t="s">
        <v>434</v>
      </c>
      <c r="B222" s="8" t="s">
        <v>435</v>
      </c>
      <c r="C222" s="9">
        <f>'SO 37-30-55.1'!M8</f>
        <v>0</v>
      </c>
      <c r="D222" s="9">
        <f>SUMIFS('SO 37-30-55.1'!O:O,'SO 37-30-55.1'!A:A,"P")</f>
        <v>0</v>
      </c>
      <c r="E222" s="9">
        <f t="shared" si="3"/>
        <v>0</v>
      </c>
      <c r="F222" s="10">
        <f>'SO 37-30-55.1'!T7</f>
        <v>36</v>
      </c>
    </row>
    <row r="223" spans="1:6" x14ac:dyDescent="0.25">
      <c r="A223" s="8" t="s">
        <v>436</v>
      </c>
      <c r="B223" s="8" t="s">
        <v>437</v>
      </c>
      <c r="C223" s="9">
        <f>'SO 37-30-55.2'!M8</f>
        <v>0</v>
      </c>
      <c r="D223" s="9">
        <f>SUMIFS('SO 37-30-55.2'!O:O,'SO 37-30-55.2'!A:A,"P")</f>
        <v>0</v>
      </c>
      <c r="E223" s="9">
        <f t="shared" si="3"/>
        <v>0</v>
      </c>
      <c r="F223" s="10">
        <f>'SO 37-30-55.2'!T7</f>
        <v>33</v>
      </c>
    </row>
    <row r="224" spans="1:6" x14ac:dyDescent="0.25">
      <c r="A224" s="8" t="s">
        <v>438</v>
      </c>
      <c r="B224" s="8" t="s">
        <v>439</v>
      </c>
      <c r="C224" s="9">
        <f>'SO 37-30-56'!M8</f>
        <v>0</v>
      </c>
      <c r="D224" s="9">
        <f>SUMIFS('SO 37-30-56'!O:O,'SO 37-30-56'!A:A,"P")</f>
        <v>0</v>
      </c>
      <c r="E224" s="9">
        <f t="shared" si="3"/>
        <v>0</v>
      </c>
      <c r="F224" s="10">
        <f>'SO 37-30-56'!T7</f>
        <v>37</v>
      </c>
    </row>
    <row r="225" spans="1:6" x14ac:dyDescent="0.25">
      <c r="A225" s="8" t="s">
        <v>440</v>
      </c>
      <c r="B225" s="8" t="s">
        <v>441</v>
      </c>
      <c r="C225" s="9">
        <f>'SO 37-30-57'!M8</f>
        <v>0</v>
      </c>
      <c r="D225" s="9">
        <f>SUMIFS('SO 37-30-57'!O:O,'SO 37-30-57'!A:A,"P")</f>
        <v>0</v>
      </c>
      <c r="E225" s="9">
        <f t="shared" si="3"/>
        <v>0</v>
      </c>
      <c r="F225" s="10">
        <f>'SO 37-30-57'!T7</f>
        <v>25</v>
      </c>
    </row>
    <row r="226" spans="1:6" x14ac:dyDescent="0.25">
      <c r="A226" s="8" t="s">
        <v>442</v>
      </c>
      <c r="B226" s="8" t="s">
        <v>443</v>
      </c>
      <c r="C226" s="9">
        <f>'SO 37-30-58'!M8</f>
        <v>0</v>
      </c>
      <c r="D226" s="9">
        <f>SUMIFS('SO 37-30-58'!O:O,'SO 37-30-58'!A:A,"P")</f>
        <v>0</v>
      </c>
      <c r="E226" s="9">
        <f t="shared" si="3"/>
        <v>0</v>
      </c>
      <c r="F226" s="10">
        <f>'SO 37-30-58'!T7</f>
        <v>37</v>
      </c>
    </row>
    <row r="227" spans="1:6" x14ac:dyDescent="0.25">
      <c r="A227" s="8" t="s">
        <v>444</v>
      </c>
      <c r="B227" s="8" t="s">
        <v>445</v>
      </c>
      <c r="C227" s="9">
        <f>'SO 37-30-59'!M8</f>
        <v>0</v>
      </c>
      <c r="D227" s="9">
        <f>SUMIFS('SO 37-30-59'!O:O,'SO 37-30-59'!A:A,"P")</f>
        <v>0</v>
      </c>
      <c r="E227" s="9">
        <f t="shared" si="3"/>
        <v>0</v>
      </c>
      <c r="F227" s="10">
        <f>'SO 37-30-59'!T7</f>
        <v>16</v>
      </c>
    </row>
    <row r="228" spans="1:6" x14ac:dyDescent="0.25">
      <c r="A228" s="8" t="s">
        <v>446</v>
      </c>
      <c r="B228" s="8" t="s">
        <v>447</v>
      </c>
      <c r="C228" s="9">
        <f>'SO 38-30-51'!M8</f>
        <v>0</v>
      </c>
      <c r="D228" s="9">
        <f>SUMIFS('SO 38-30-51'!O:O,'SO 38-30-51'!A:A,"P")</f>
        <v>0</v>
      </c>
      <c r="E228" s="9">
        <f t="shared" si="3"/>
        <v>0</v>
      </c>
      <c r="F228" s="10">
        <f>'SO 38-30-51'!T7</f>
        <v>21</v>
      </c>
    </row>
    <row r="229" spans="1:6" ht="26.4" x14ac:dyDescent="0.25">
      <c r="A229" s="8" t="s">
        <v>448</v>
      </c>
      <c r="B229" s="8" t="s">
        <v>449</v>
      </c>
      <c r="C229" s="9">
        <f>'SO 38-30-52.1'!M8</f>
        <v>0</v>
      </c>
      <c r="D229" s="9">
        <f>SUMIFS('SO 38-30-52.1'!O:O,'SO 38-30-52.1'!A:A,"P")</f>
        <v>0</v>
      </c>
      <c r="E229" s="9">
        <f t="shared" si="3"/>
        <v>0</v>
      </c>
      <c r="F229" s="10">
        <f>'SO 38-30-52.1'!T7</f>
        <v>73</v>
      </c>
    </row>
    <row r="230" spans="1:6" x14ac:dyDescent="0.25">
      <c r="A230" s="8" t="s">
        <v>450</v>
      </c>
      <c r="B230" s="8" t="s">
        <v>451</v>
      </c>
      <c r="C230" s="9">
        <f>'SO 38-30-52.2'!M8</f>
        <v>0</v>
      </c>
      <c r="D230" s="9">
        <f>SUMIFS('SO 38-30-52.2'!O:O,'SO 38-30-52.2'!A:A,"P")</f>
        <v>0</v>
      </c>
      <c r="E230" s="9">
        <f t="shared" si="3"/>
        <v>0</v>
      </c>
      <c r="F230" s="10">
        <f>'SO 38-30-52.2'!T7</f>
        <v>4</v>
      </c>
    </row>
    <row r="231" spans="1:6" x14ac:dyDescent="0.25">
      <c r="A231" s="8" t="s">
        <v>452</v>
      </c>
      <c r="B231" s="8" t="s">
        <v>453</v>
      </c>
      <c r="C231" s="9">
        <f>'SO 38-30-52.3'!M8</f>
        <v>0</v>
      </c>
      <c r="D231" s="9">
        <f>SUMIFS('SO 38-30-52.3'!O:O,'SO 38-30-52.3'!A:A,"P")</f>
        <v>0</v>
      </c>
      <c r="E231" s="9">
        <f t="shared" si="3"/>
        <v>0</v>
      </c>
      <c r="F231" s="10">
        <f>'SO 38-30-52.3'!T7</f>
        <v>1</v>
      </c>
    </row>
    <row r="232" spans="1:6" x14ac:dyDescent="0.25">
      <c r="A232" s="8" t="s">
        <v>454</v>
      </c>
      <c r="B232" s="8" t="s">
        <v>455</v>
      </c>
      <c r="C232" s="9">
        <f>'SO 38-30-53.1'!M8</f>
        <v>0</v>
      </c>
      <c r="D232" s="9">
        <f>SUMIFS('SO 38-30-53.1'!O:O,'SO 38-30-53.1'!A:A,"P")</f>
        <v>0</v>
      </c>
      <c r="E232" s="9">
        <f t="shared" si="3"/>
        <v>0</v>
      </c>
      <c r="F232" s="10">
        <f>'SO 38-30-53.1'!T7</f>
        <v>42</v>
      </c>
    </row>
    <row r="233" spans="1:6" x14ac:dyDescent="0.25">
      <c r="A233" s="8" t="s">
        <v>456</v>
      </c>
      <c r="B233" s="8" t="s">
        <v>457</v>
      </c>
      <c r="C233" s="9">
        <f>'SO 38-30-53.2'!M8</f>
        <v>0</v>
      </c>
      <c r="D233" s="9">
        <f>SUMIFS('SO 38-30-53.2'!O:O,'SO 38-30-53.2'!A:A,"P")</f>
        <v>0</v>
      </c>
      <c r="E233" s="9">
        <f t="shared" si="3"/>
        <v>0</v>
      </c>
      <c r="F233" s="10">
        <f>'SO 38-30-53.2'!T7</f>
        <v>17</v>
      </c>
    </row>
    <row r="234" spans="1:6" ht="26.4" x14ac:dyDescent="0.25">
      <c r="A234" s="8" t="s">
        <v>458</v>
      </c>
      <c r="B234" s="8" t="s">
        <v>459</v>
      </c>
      <c r="C234" s="9">
        <f>'SO 38-30-54'!M8</f>
        <v>0</v>
      </c>
      <c r="D234" s="9">
        <f>SUMIFS('SO 38-30-54'!O:O,'SO 38-30-54'!A:A,"P")</f>
        <v>0</v>
      </c>
      <c r="E234" s="9">
        <f t="shared" si="3"/>
        <v>0</v>
      </c>
      <c r="F234" s="10">
        <f>'SO 38-30-54'!T7</f>
        <v>34</v>
      </c>
    </row>
    <row r="235" spans="1:6" ht="26.4" x14ac:dyDescent="0.25">
      <c r="A235" s="8" t="s">
        <v>460</v>
      </c>
      <c r="B235" s="8" t="s">
        <v>461</v>
      </c>
      <c r="C235" s="9">
        <f>'SO 38-30-54.1'!M8</f>
        <v>0</v>
      </c>
      <c r="D235" s="9">
        <f>SUMIFS('SO 38-30-54.1'!O:O,'SO 38-30-54.1'!A:A,"P")</f>
        <v>0</v>
      </c>
      <c r="E235" s="9">
        <f t="shared" si="3"/>
        <v>0</v>
      </c>
      <c r="F235" s="10">
        <f>'SO 38-30-54.1'!T7</f>
        <v>39</v>
      </c>
    </row>
    <row r="236" spans="1:6" ht="26.4" x14ac:dyDescent="0.25">
      <c r="A236" s="8" t="s">
        <v>462</v>
      </c>
      <c r="B236" s="8" t="s">
        <v>463</v>
      </c>
      <c r="C236" s="9">
        <f>'SO 38-30-55'!M8</f>
        <v>0</v>
      </c>
      <c r="D236" s="9">
        <f>SUMIFS('SO 38-30-55'!O:O,'SO 38-30-55'!A:A,"P")</f>
        <v>0</v>
      </c>
      <c r="E236" s="9">
        <f t="shared" si="3"/>
        <v>0</v>
      </c>
      <c r="F236" s="10">
        <f>'SO 38-30-55'!T7</f>
        <v>44</v>
      </c>
    </row>
    <row r="237" spans="1:6" x14ac:dyDescent="0.25">
      <c r="A237" s="8" t="s">
        <v>464</v>
      </c>
      <c r="B237" s="8" t="s">
        <v>465</v>
      </c>
      <c r="C237" s="9">
        <f>'SO 38-30-56'!M8</f>
        <v>0</v>
      </c>
      <c r="D237" s="9">
        <f>SUMIFS('SO 38-30-56'!O:O,'SO 38-30-56'!A:A,"P")</f>
        <v>0</v>
      </c>
      <c r="E237" s="9">
        <f t="shared" si="3"/>
        <v>0</v>
      </c>
      <c r="F237" s="10">
        <f>'SO 38-30-56'!T7</f>
        <v>34</v>
      </c>
    </row>
    <row r="238" spans="1:6" ht="26.4" x14ac:dyDescent="0.25">
      <c r="A238" s="8" t="s">
        <v>466</v>
      </c>
      <c r="B238" s="8" t="s">
        <v>467</v>
      </c>
      <c r="C238" s="9">
        <f>'SO 38-30-58'!M8</f>
        <v>0</v>
      </c>
      <c r="D238" s="9">
        <f>SUMIFS('SO 38-30-58'!O:O,'SO 38-30-58'!A:A,"P")</f>
        <v>0</v>
      </c>
      <c r="E238" s="9">
        <f t="shared" si="3"/>
        <v>0</v>
      </c>
      <c r="F238" s="10">
        <f>'SO 38-30-58'!T7</f>
        <v>27</v>
      </c>
    </row>
    <row r="239" spans="1:6" ht="26.4" x14ac:dyDescent="0.25">
      <c r="A239" s="8" t="s">
        <v>468</v>
      </c>
      <c r="B239" s="8" t="s">
        <v>469</v>
      </c>
      <c r="C239" s="9">
        <f>'SO 38-30-59'!M8</f>
        <v>0</v>
      </c>
      <c r="D239" s="9">
        <f>SUMIFS('SO 38-30-59'!O:O,'SO 38-30-59'!A:A,"P")</f>
        <v>0</v>
      </c>
      <c r="E239" s="9">
        <f t="shared" si="3"/>
        <v>0</v>
      </c>
      <c r="F239" s="10">
        <f>'SO 38-30-59'!T7</f>
        <v>32</v>
      </c>
    </row>
    <row r="240" spans="1:6" ht="26.4" x14ac:dyDescent="0.25">
      <c r="A240" s="8" t="s">
        <v>470</v>
      </c>
      <c r="B240" s="8" t="s">
        <v>471</v>
      </c>
      <c r="C240" s="9">
        <f>'SO 38-30-59.1'!M8</f>
        <v>0</v>
      </c>
      <c r="D240" s="9">
        <f>SUMIFS('SO 38-30-59.1'!O:O,'SO 38-30-59.1'!A:A,"P")</f>
        <v>0</v>
      </c>
      <c r="E240" s="9">
        <f t="shared" si="3"/>
        <v>0</v>
      </c>
      <c r="F240" s="10">
        <f>'SO 38-30-59.1'!T7</f>
        <v>26</v>
      </c>
    </row>
    <row r="241" spans="1:6" ht="26.4" x14ac:dyDescent="0.25">
      <c r="A241" s="8" t="s">
        <v>472</v>
      </c>
      <c r="B241" s="8" t="s">
        <v>473</v>
      </c>
      <c r="C241" s="9">
        <f>'SO 38-30-60'!M8</f>
        <v>0</v>
      </c>
      <c r="D241" s="9">
        <f>SUMIFS('SO 38-30-60'!O:O,'SO 38-30-60'!A:A,"P")</f>
        <v>0</v>
      </c>
      <c r="E241" s="9">
        <f t="shared" si="3"/>
        <v>0</v>
      </c>
      <c r="F241" s="10">
        <f>'SO 38-30-60'!T7</f>
        <v>31</v>
      </c>
    </row>
    <row r="242" spans="1:6" ht="26.4" x14ac:dyDescent="0.25">
      <c r="A242" s="8" t="s">
        <v>474</v>
      </c>
      <c r="B242" s="8" t="s">
        <v>475</v>
      </c>
      <c r="C242" s="9">
        <f>'SO 38-30-60.1'!M8</f>
        <v>0</v>
      </c>
      <c r="D242" s="9">
        <f>SUMIFS('SO 38-30-60.1'!O:O,'SO 38-30-60.1'!A:A,"P")</f>
        <v>0</v>
      </c>
      <c r="E242" s="9">
        <f t="shared" si="3"/>
        <v>0</v>
      </c>
      <c r="F242" s="10">
        <f>'SO 38-30-60.1'!T7</f>
        <v>47</v>
      </c>
    </row>
    <row r="243" spans="1:6" ht="26.4" x14ac:dyDescent="0.25">
      <c r="A243" s="8" t="s">
        <v>476</v>
      </c>
      <c r="B243" s="8" t="s">
        <v>477</v>
      </c>
      <c r="C243" s="9">
        <f>'SO 38-30-61.12'!M8</f>
        <v>0</v>
      </c>
      <c r="D243" s="9">
        <f>SUMIFS('SO 38-30-61.12'!O:O,'SO 38-30-61.12'!A:A,"P")</f>
        <v>0</v>
      </c>
      <c r="E243" s="9">
        <f t="shared" si="3"/>
        <v>0</v>
      </c>
      <c r="F243" s="10">
        <f>'SO 38-30-61.12'!T7</f>
        <v>30</v>
      </c>
    </row>
    <row r="244" spans="1:6" ht="26.4" x14ac:dyDescent="0.25">
      <c r="A244" s="8" t="s">
        <v>478</v>
      </c>
      <c r="B244" s="8" t="s">
        <v>479</v>
      </c>
      <c r="C244" s="9">
        <f>'SO 38-30-61.22'!M8</f>
        <v>0</v>
      </c>
      <c r="D244" s="9">
        <f>SUMIFS('SO 38-30-61.22'!O:O,'SO 38-30-61.22'!A:A,"P")</f>
        <v>0</v>
      </c>
      <c r="E244" s="9">
        <f t="shared" si="3"/>
        <v>0</v>
      </c>
      <c r="F244" s="10">
        <f>'SO 38-30-61.22'!T7</f>
        <v>33</v>
      </c>
    </row>
    <row r="245" spans="1:6" x14ac:dyDescent="0.25">
      <c r="A245" s="8" t="s">
        <v>480</v>
      </c>
      <c r="B245" s="8" t="s">
        <v>481</v>
      </c>
      <c r="C245" s="9">
        <f>'SO 38-32-51'!M8</f>
        <v>0</v>
      </c>
      <c r="D245" s="9">
        <f>SUMIFS('SO 38-32-51'!O:O,'SO 38-32-51'!A:A,"P")</f>
        <v>0</v>
      </c>
      <c r="E245" s="9">
        <f t="shared" si="3"/>
        <v>0</v>
      </c>
      <c r="F245" s="10">
        <f>'SO 38-32-51'!T7</f>
        <v>29</v>
      </c>
    </row>
    <row r="246" spans="1:6" x14ac:dyDescent="0.25">
      <c r="A246" s="8" t="s">
        <v>482</v>
      </c>
      <c r="B246" s="8" t="s">
        <v>483</v>
      </c>
      <c r="C246" s="9">
        <f>'SO 38-32-52'!M8</f>
        <v>0</v>
      </c>
      <c r="D246" s="9">
        <f>SUMIFS('SO 38-32-52'!O:O,'SO 38-32-52'!A:A,"P")</f>
        <v>0</v>
      </c>
      <c r="E246" s="9">
        <f t="shared" si="3"/>
        <v>0</v>
      </c>
      <c r="F246" s="10">
        <f>'SO 38-32-52'!T7</f>
        <v>38</v>
      </c>
    </row>
    <row r="247" spans="1:6" x14ac:dyDescent="0.25">
      <c r="A247" s="8" t="s">
        <v>484</v>
      </c>
      <c r="B247" s="8" t="s">
        <v>485</v>
      </c>
      <c r="C247" s="9">
        <f>'SO 46-30-03'!M8</f>
        <v>0</v>
      </c>
      <c r="D247" s="9">
        <f>SUMIFS('SO 46-30-03'!O:O,'SO 46-30-03'!A:A,"P")</f>
        <v>0</v>
      </c>
      <c r="E247" s="9">
        <f t="shared" si="3"/>
        <v>0</v>
      </c>
      <c r="F247" s="10">
        <f>'SO 46-30-03'!T7</f>
        <v>16</v>
      </c>
    </row>
    <row r="248" spans="1:6" x14ac:dyDescent="0.25">
      <c r="A248" s="8" t="s">
        <v>486</v>
      </c>
      <c r="B248" s="8" t="s">
        <v>487</v>
      </c>
      <c r="C248" s="9">
        <f>C249</f>
        <v>0</v>
      </c>
      <c r="D248" s="9">
        <f>D249</f>
        <v>0</v>
      </c>
      <c r="E248" s="9">
        <f t="shared" si="3"/>
        <v>0</v>
      </c>
      <c r="F248" s="10">
        <f>F249</f>
        <v>29</v>
      </c>
    </row>
    <row r="249" spans="1:6" x14ac:dyDescent="0.25">
      <c r="A249" s="8" t="s">
        <v>488</v>
      </c>
      <c r="B249" s="8" t="s">
        <v>489</v>
      </c>
      <c r="C249" s="9">
        <f>'SO 37-44-01'!M8</f>
        <v>0</v>
      </c>
      <c r="D249" s="9">
        <f>SUMIFS('SO 37-44-01'!O:O,'SO 37-44-01'!A:A,"P")</f>
        <v>0</v>
      </c>
      <c r="E249" s="9">
        <f t="shared" si="3"/>
        <v>0</v>
      </c>
      <c r="F249" s="10">
        <f>'SO 37-44-01'!T7</f>
        <v>29</v>
      </c>
    </row>
    <row r="250" spans="1:6" x14ac:dyDescent="0.25">
      <c r="A250" s="8" t="s">
        <v>490</v>
      </c>
      <c r="B250" s="8" t="s">
        <v>491</v>
      </c>
      <c r="C250" s="9">
        <f>C251+C252+C253+C254+C255+C256+C257+C258+C259</f>
        <v>0</v>
      </c>
      <c r="D250" s="9">
        <f>D251+D252+D253+D254+D255+D256+D257+D258+D259</f>
        <v>0</v>
      </c>
      <c r="E250" s="9">
        <f t="shared" si="3"/>
        <v>0</v>
      </c>
      <c r="F250" s="10">
        <f>F251+F252+F253+F254+F255+F256+F257+F258+F259</f>
        <v>2365</v>
      </c>
    </row>
    <row r="251" spans="1:6" x14ac:dyDescent="0.25">
      <c r="A251" s="8" t="s">
        <v>492</v>
      </c>
      <c r="B251" s="8" t="s">
        <v>493</v>
      </c>
      <c r="C251" s="9">
        <f>'SO 31-40-01'!M8</f>
        <v>0</v>
      </c>
      <c r="D251" s="9">
        <f>SUMIFS('SO 31-40-01'!O:O,'SO 31-40-01'!A:A,"P")</f>
        <v>0</v>
      </c>
      <c r="E251" s="9">
        <f t="shared" si="3"/>
        <v>0</v>
      </c>
      <c r="F251" s="10">
        <f>'SO 31-40-01'!T7</f>
        <v>369</v>
      </c>
    </row>
    <row r="252" spans="1:6" x14ac:dyDescent="0.25">
      <c r="A252" s="8" t="s">
        <v>494</v>
      </c>
      <c r="B252" s="8" t="s">
        <v>495</v>
      </c>
      <c r="C252" s="9">
        <f>'SO 37-40-01'!M8</f>
        <v>0</v>
      </c>
      <c r="D252" s="9">
        <f>SUMIFS('SO 37-40-01'!O:O,'SO 37-40-01'!A:A,"P")</f>
        <v>0</v>
      </c>
      <c r="E252" s="9">
        <f t="shared" si="3"/>
        <v>0</v>
      </c>
      <c r="F252" s="10">
        <f>'SO 37-40-01'!T7</f>
        <v>318</v>
      </c>
    </row>
    <row r="253" spans="1:6" x14ac:dyDescent="0.25">
      <c r="A253" s="8" t="s">
        <v>496</v>
      </c>
      <c r="B253" s="8" t="s">
        <v>497</v>
      </c>
      <c r="C253" s="9">
        <f>'SO 37-40-02'!M8</f>
        <v>0</v>
      </c>
      <c r="D253" s="9">
        <f>SUMIFS('SO 37-40-02'!O:O,'SO 37-40-02'!A:A,"P")</f>
        <v>0</v>
      </c>
      <c r="E253" s="9">
        <f t="shared" si="3"/>
        <v>0</v>
      </c>
      <c r="F253" s="10">
        <f>'SO 37-40-02'!T7</f>
        <v>47</v>
      </c>
    </row>
    <row r="254" spans="1:6" x14ac:dyDescent="0.25">
      <c r="A254" s="8" t="s">
        <v>498</v>
      </c>
      <c r="B254" s="8" t="s">
        <v>499</v>
      </c>
      <c r="C254" s="9">
        <f>'SO 38-40-51'!M8</f>
        <v>0</v>
      </c>
      <c r="D254" s="9">
        <f>SUMIFS('SO 38-40-51'!O:O,'SO 38-40-51'!A:A,"P")</f>
        <v>0</v>
      </c>
      <c r="E254" s="9">
        <f t="shared" si="3"/>
        <v>0</v>
      </c>
      <c r="F254" s="10">
        <f>'SO 38-40-51'!T7</f>
        <v>377</v>
      </c>
    </row>
    <row r="255" spans="1:6" x14ac:dyDescent="0.25">
      <c r="A255" s="8" t="s">
        <v>500</v>
      </c>
      <c r="B255" s="8" t="s">
        <v>501</v>
      </c>
      <c r="C255" s="9">
        <f>'SO 38-40-54'!M8</f>
        <v>0</v>
      </c>
      <c r="D255" s="9">
        <f>SUMIFS('SO 38-40-54'!O:O,'SO 38-40-54'!A:A,"P")</f>
        <v>0</v>
      </c>
      <c r="E255" s="9">
        <f t="shared" si="3"/>
        <v>0</v>
      </c>
      <c r="F255" s="10">
        <f>'SO 38-40-54'!T7</f>
        <v>301</v>
      </c>
    </row>
    <row r="256" spans="1:6" x14ac:dyDescent="0.25">
      <c r="A256" s="8" t="s">
        <v>502</v>
      </c>
      <c r="B256" s="8" t="s">
        <v>503</v>
      </c>
      <c r="C256" s="9">
        <f>'SO 38-40-55'!M8</f>
        <v>0</v>
      </c>
      <c r="D256" s="9">
        <f>SUMIFS('SO 38-40-55'!O:O,'SO 38-40-55'!A:A,"P")</f>
        <v>0</v>
      </c>
      <c r="E256" s="9">
        <f t="shared" si="3"/>
        <v>0</v>
      </c>
      <c r="F256" s="10">
        <f>'SO 38-40-55'!T7</f>
        <v>307</v>
      </c>
    </row>
    <row r="257" spans="1:6" x14ac:dyDescent="0.25">
      <c r="A257" s="8" t="s">
        <v>504</v>
      </c>
      <c r="B257" s="8" t="s">
        <v>505</v>
      </c>
      <c r="C257" s="9">
        <f>'SO 38-40-56'!M8</f>
        <v>0</v>
      </c>
      <c r="D257" s="9">
        <f>SUMIFS('SO 38-40-56'!O:O,'SO 38-40-56'!A:A,"P")</f>
        <v>0</v>
      </c>
      <c r="E257" s="9">
        <f t="shared" si="3"/>
        <v>0</v>
      </c>
      <c r="F257" s="10">
        <f>'SO 38-40-56'!T7</f>
        <v>307</v>
      </c>
    </row>
    <row r="258" spans="1:6" ht="26.4" x14ac:dyDescent="0.25">
      <c r="A258" s="8" t="s">
        <v>506</v>
      </c>
      <c r="B258" s="8" t="s">
        <v>507</v>
      </c>
      <c r="C258" s="9">
        <f>'SO 38-40-56.1'!M8</f>
        <v>0</v>
      </c>
      <c r="D258" s="9">
        <f>SUMIFS('SO 38-40-56.1'!O:O,'SO 38-40-56.1'!A:A,"P")</f>
        <v>0</v>
      </c>
      <c r="E258" s="9">
        <f t="shared" si="3"/>
        <v>0</v>
      </c>
      <c r="F258" s="10">
        <f>'SO 38-40-56.1'!T7</f>
        <v>18</v>
      </c>
    </row>
    <row r="259" spans="1:6" x14ac:dyDescent="0.25">
      <c r="A259" s="8" t="s">
        <v>508</v>
      </c>
      <c r="B259" s="8" t="s">
        <v>509</v>
      </c>
      <c r="C259" s="9">
        <f>'SO 46-40-07'!M8</f>
        <v>0</v>
      </c>
      <c r="D259" s="9">
        <f>SUMIFS('SO 46-40-07'!O:O,'SO 46-40-07'!A:A,"P")</f>
        <v>0</v>
      </c>
      <c r="E259" s="9">
        <f t="shared" si="3"/>
        <v>0</v>
      </c>
      <c r="F259" s="10">
        <f>'SO 46-40-07'!T7</f>
        <v>321</v>
      </c>
    </row>
    <row r="260" spans="1:6" ht="26.4" x14ac:dyDescent="0.25">
      <c r="A260" s="8" t="s">
        <v>510</v>
      </c>
      <c r="B260" s="8" t="s">
        <v>511</v>
      </c>
      <c r="C260" s="9">
        <f>C261</f>
        <v>0</v>
      </c>
      <c r="D260" s="9">
        <f>D261</f>
        <v>0</v>
      </c>
      <c r="E260" s="9">
        <f t="shared" si="3"/>
        <v>0</v>
      </c>
      <c r="F260" s="10">
        <f>F261</f>
        <v>72</v>
      </c>
    </row>
    <row r="261" spans="1:6" x14ac:dyDescent="0.25">
      <c r="A261" s="8" t="s">
        <v>512</v>
      </c>
      <c r="B261" s="8" t="s">
        <v>513</v>
      </c>
      <c r="C261" s="9">
        <f>'SO 37-41-01'!M8</f>
        <v>0</v>
      </c>
      <c r="D261" s="9">
        <f>SUMIFS('SO 37-41-01'!O:O,'SO 37-41-01'!A:A,"P")</f>
        <v>0</v>
      </c>
      <c r="E261" s="9">
        <f t="shared" si="3"/>
        <v>0</v>
      </c>
      <c r="F261" s="10">
        <f>'SO 37-41-01'!T7</f>
        <v>72</v>
      </c>
    </row>
    <row r="262" spans="1:6" x14ac:dyDescent="0.25">
      <c r="A262" s="8" t="s">
        <v>514</v>
      </c>
      <c r="B262" s="8" t="s">
        <v>515</v>
      </c>
      <c r="C262" s="9">
        <f>C263</f>
        <v>0</v>
      </c>
      <c r="D262" s="9">
        <f>D263</f>
        <v>0</v>
      </c>
      <c r="E262" s="9">
        <f t="shared" si="3"/>
        <v>0</v>
      </c>
      <c r="F262" s="10">
        <f>F263</f>
        <v>12</v>
      </c>
    </row>
    <row r="263" spans="1:6" x14ac:dyDescent="0.25">
      <c r="A263" s="8" t="s">
        <v>516</v>
      </c>
      <c r="B263" s="8" t="s">
        <v>517</v>
      </c>
      <c r="C263" s="9">
        <f>'SO 37-43-01'!M8</f>
        <v>0</v>
      </c>
      <c r="D263" s="9">
        <f>SUMIFS('SO 37-43-01'!O:O,'SO 37-43-01'!A:A,"P")</f>
        <v>0</v>
      </c>
      <c r="E263" s="9">
        <f t="shared" si="3"/>
        <v>0</v>
      </c>
      <c r="F263" s="10">
        <f>'SO 37-43-01'!T7</f>
        <v>12</v>
      </c>
    </row>
    <row r="264" spans="1:6" x14ac:dyDescent="0.25">
      <c r="A264" s="8" t="s">
        <v>518</v>
      </c>
      <c r="B264" s="8" t="s">
        <v>519</v>
      </c>
      <c r="C264" s="9">
        <f>C265+C266+C267</f>
        <v>0</v>
      </c>
      <c r="D264" s="9">
        <f>D265+D266+D267</f>
        <v>0</v>
      </c>
      <c r="E264" s="9">
        <f t="shared" si="3"/>
        <v>0</v>
      </c>
      <c r="F264" s="10">
        <f>F265+F266+F267</f>
        <v>35</v>
      </c>
    </row>
    <row r="265" spans="1:6" x14ac:dyDescent="0.25">
      <c r="A265" s="8" t="s">
        <v>520</v>
      </c>
      <c r="B265" s="8" t="s">
        <v>521</v>
      </c>
      <c r="C265" s="9">
        <f>'SO 31-45-01'!M8</f>
        <v>0</v>
      </c>
      <c r="D265" s="9">
        <f>SUMIFS('SO 31-45-01'!O:O,'SO 31-45-01'!A:A,"P")</f>
        <v>0</v>
      </c>
      <c r="E265" s="9">
        <f t="shared" si="3"/>
        <v>0</v>
      </c>
      <c r="F265" s="10">
        <f>'SO 31-45-01'!T7</f>
        <v>13</v>
      </c>
    </row>
    <row r="266" spans="1:6" x14ac:dyDescent="0.25">
      <c r="A266" s="8" t="s">
        <v>522</v>
      </c>
      <c r="B266" s="8" t="s">
        <v>523</v>
      </c>
      <c r="C266" s="9">
        <f>'SO 37-45-02'!M8</f>
        <v>0</v>
      </c>
      <c r="D266" s="9">
        <f>SUMIFS('SO 37-45-02'!O:O,'SO 37-45-02'!A:A,"P")</f>
        <v>0</v>
      </c>
      <c r="E266" s="9">
        <f t="shared" ref="E266:E329" si="4">C266+D266</f>
        <v>0</v>
      </c>
      <c r="F266" s="10">
        <f>'SO 37-45-02'!T7</f>
        <v>14</v>
      </c>
    </row>
    <row r="267" spans="1:6" x14ac:dyDescent="0.25">
      <c r="A267" s="8" t="s">
        <v>524</v>
      </c>
      <c r="B267" s="8" t="s">
        <v>525</v>
      </c>
      <c r="C267" s="9">
        <f>'SO 46-45-01'!M8</f>
        <v>0</v>
      </c>
      <c r="D267" s="9">
        <f>SUMIFS('SO 46-45-01'!O:O,'SO 46-45-01'!A:A,"P")</f>
        <v>0</v>
      </c>
      <c r="E267" s="9">
        <f t="shared" si="4"/>
        <v>0</v>
      </c>
      <c r="F267" s="10">
        <f>'SO 46-45-01'!T7</f>
        <v>8</v>
      </c>
    </row>
    <row r="268" spans="1:6" x14ac:dyDescent="0.25">
      <c r="A268" s="8" t="s">
        <v>526</v>
      </c>
      <c r="B268" s="8" t="s">
        <v>527</v>
      </c>
      <c r="C268" s="9">
        <f>C269+C270+C271</f>
        <v>0</v>
      </c>
      <c r="D268" s="9">
        <f>D269+D270+D271</f>
        <v>0</v>
      </c>
      <c r="E268" s="9">
        <f t="shared" si="4"/>
        <v>0</v>
      </c>
      <c r="F268" s="10">
        <f>F269+F270+F271</f>
        <v>32</v>
      </c>
    </row>
    <row r="269" spans="1:6" x14ac:dyDescent="0.25">
      <c r="A269" s="8" t="s">
        <v>528</v>
      </c>
      <c r="B269" s="8" t="s">
        <v>529</v>
      </c>
      <c r="C269" s="9">
        <f>'SO 31-42-51.1'!M8</f>
        <v>0</v>
      </c>
      <c r="D269" s="9">
        <f>SUMIFS('SO 31-42-51.1'!O:O,'SO 31-42-51.1'!A:A,"P")</f>
        <v>0</v>
      </c>
      <c r="E269" s="9">
        <f t="shared" si="4"/>
        <v>0</v>
      </c>
      <c r="F269" s="10">
        <f>'SO 31-42-51.1'!T7</f>
        <v>15</v>
      </c>
    </row>
    <row r="270" spans="1:6" x14ac:dyDescent="0.25">
      <c r="A270" s="8" t="s">
        <v>530</v>
      </c>
      <c r="B270" s="8" t="s">
        <v>531</v>
      </c>
      <c r="C270" s="9">
        <f>'SO 37-42-01'!M8</f>
        <v>0</v>
      </c>
      <c r="D270" s="9">
        <f>SUMIFS('SO 37-42-01'!O:O,'SO 37-42-01'!A:A,"P")</f>
        <v>0</v>
      </c>
      <c r="E270" s="9">
        <f t="shared" si="4"/>
        <v>0</v>
      </c>
      <c r="F270" s="10">
        <f>'SO 37-42-01'!T7</f>
        <v>6</v>
      </c>
    </row>
    <row r="271" spans="1:6" x14ac:dyDescent="0.25">
      <c r="A271" s="8" t="s">
        <v>532</v>
      </c>
      <c r="B271" s="8" t="s">
        <v>533</v>
      </c>
      <c r="C271" s="9">
        <f>'SO 37-42-02'!M8</f>
        <v>0</v>
      </c>
      <c r="D271" s="9">
        <f>SUMIFS('SO 37-42-02'!O:O,'SO 37-42-02'!A:A,"P")</f>
        <v>0</v>
      </c>
      <c r="E271" s="9">
        <f t="shared" si="4"/>
        <v>0</v>
      </c>
      <c r="F271" s="10">
        <f>'SO 37-42-02'!T7</f>
        <v>11</v>
      </c>
    </row>
    <row r="272" spans="1:6" x14ac:dyDescent="0.25">
      <c r="A272" s="8" t="s">
        <v>534</v>
      </c>
      <c r="B272" s="8" t="s">
        <v>535</v>
      </c>
      <c r="C272" s="9">
        <f>C273+C274+C275+C276+C277+C278+C279+C280+C281</f>
        <v>0</v>
      </c>
      <c r="D272" s="9">
        <f>D273+D274+D275+D276+D277+D278+D279+D280+D281</f>
        <v>0</v>
      </c>
      <c r="E272" s="9">
        <f t="shared" si="4"/>
        <v>0</v>
      </c>
      <c r="F272" s="10">
        <f>F273+F274+F275+F276+F277+F278+F279+F280+F281</f>
        <v>675</v>
      </c>
    </row>
    <row r="273" spans="1:6" x14ac:dyDescent="0.25">
      <c r="A273" s="8" t="s">
        <v>536</v>
      </c>
      <c r="B273" s="8" t="s">
        <v>537</v>
      </c>
      <c r="C273" s="9">
        <f>'SO 31-60-02'!M8</f>
        <v>0</v>
      </c>
      <c r="D273" s="9">
        <f>SUMIFS('SO 31-60-02'!O:O,'SO 31-60-02'!A:A,"P")</f>
        <v>0</v>
      </c>
      <c r="E273" s="9">
        <f t="shared" si="4"/>
        <v>0</v>
      </c>
      <c r="F273" s="10">
        <f>'SO 31-60-02'!T7</f>
        <v>70</v>
      </c>
    </row>
    <row r="274" spans="1:6" x14ac:dyDescent="0.25">
      <c r="A274" s="8" t="s">
        <v>538</v>
      </c>
      <c r="B274" s="8" t="s">
        <v>539</v>
      </c>
      <c r="C274" s="9">
        <f>'SO 31-60-03'!M8</f>
        <v>0</v>
      </c>
      <c r="D274" s="9">
        <f>SUMIFS('SO 31-60-03'!O:O,'SO 31-60-03'!A:A,"P")</f>
        <v>0</v>
      </c>
      <c r="E274" s="9">
        <f t="shared" si="4"/>
        <v>0</v>
      </c>
      <c r="F274" s="10">
        <f>'SO 31-60-03'!T7</f>
        <v>31</v>
      </c>
    </row>
    <row r="275" spans="1:6" x14ac:dyDescent="0.25">
      <c r="A275" s="8" t="s">
        <v>540</v>
      </c>
      <c r="B275" s="8" t="s">
        <v>541</v>
      </c>
      <c r="C275" s="9">
        <f>'SO 31-60-51.1'!M8</f>
        <v>0</v>
      </c>
      <c r="D275" s="9">
        <f>SUMIFS('SO 31-60-51.1'!O:O,'SO 31-60-51.1'!A:A,"P")</f>
        <v>0</v>
      </c>
      <c r="E275" s="9">
        <f t="shared" si="4"/>
        <v>0</v>
      </c>
      <c r="F275" s="10">
        <f>'SO 31-60-51.1'!T7</f>
        <v>165</v>
      </c>
    </row>
    <row r="276" spans="1:6" x14ac:dyDescent="0.25">
      <c r="A276" s="8" t="s">
        <v>542</v>
      </c>
      <c r="B276" s="8" t="s">
        <v>543</v>
      </c>
      <c r="C276" s="9">
        <f>'SO 32-60-01'!M8</f>
        <v>0</v>
      </c>
      <c r="D276" s="9">
        <f>SUMIFS('SO 32-60-01'!O:O,'SO 32-60-01'!A:A,"P")</f>
        <v>0</v>
      </c>
      <c r="E276" s="9">
        <f t="shared" si="4"/>
        <v>0</v>
      </c>
      <c r="F276" s="10">
        <f>'SO 32-60-01'!T7</f>
        <v>32</v>
      </c>
    </row>
    <row r="277" spans="1:6" x14ac:dyDescent="0.25">
      <c r="A277" s="8" t="s">
        <v>544</v>
      </c>
      <c r="B277" s="8" t="s">
        <v>545</v>
      </c>
      <c r="C277" s="9">
        <f>'SO 33-60-01'!M8</f>
        <v>0</v>
      </c>
      <c r="D277" s="9">
        <f>SUMIFS('SO 33-60-01'!O:O,'SO 33-60-01'!A:A,"P")</f>
        <v>0</v>
      </c>
      <c r="E277" s="9">
        <f t="shared" si="4"/>
        <v>0</v>
      </c>
      <c r="F277" s="10">
        <f>'SO 33-60-01'!T7</f>
        <v>46</v>
      </c>
    </row>
    <row r="278" spans="1:6" x14ac:dyDescent="0.25">
      <c r="A278" s="8" t="s">
        <v>546</v>
      </c>
      <c r="B278" s="8" t="s">
        <v>547</v>
      </c>
      <c r="C278" s="9">
        <f>'SO 34-60-01'!M8</f>
        <v>0</v>
      </c>
      <c r="D278" s="9">
        <f>SUMIFS('SO 34-60-01'!O:O,'SO 34-60-01'!A:A,"P")</f>
        <v>0</v>
      </c>
      <c r="E278" s="9">
        <f t="shared" si="4"/>
        <v>0</v>
      </c>
      <c r="F278" s="10">
        <f>'SO 34-60-01'!T7</f>
        <v>50</v>
      </c>
    </row>
    <row r="279" spans="1:6" x14ac:dyDescent="0.25">
      <c r="A279" s="8" t="s">
        <v>548</v>
      </c>
      <c r="B279" s="8" t="s">
        <v>549</v>
      </c>
      <c r="C279" s="9">
        <f>'SO 37-60-01'!M8</f>
        <v>0</v>
      </c>
      <c r="D279" s="9">
        <f>SUMIFS('SO 37-60-01'!O:O,'SO 37-60-01'!A:A,"P")</f>
        <v>0</v>
      </c>
      <c r="E279" s="9">
        <f t="shared" si="4"/>
        <v>0</v>
      </c>
      <c r="F279" s="10">
        <f>'SO 37-60-01'!T7</f>
        <v>147</v>
      </c>
    </row>
    <row r="280" spans="1:6" x14ac:dyDescent="0.25">
      <c r="A280" s="8" t="s">
        <v>550</v>
      </c>
      <c r="B280" s="8" t="s">
        <v>551</v>
      </c>
      <c r="C280" s="9">
        <f>'SO 37-60-02'!M8</f>
        <v>0</v>
      </c>
      <c r="D280" s="9">
        <f>SUMIFS('SO 37-60-02'!O:O,'SO 37-60-02'!A:A,"P")</f>
        <v>0</v>
      </c>
      <c r="E280" s="9">
        <f t="shared" si="4"/>
        <v>0</v>
      </c>
      <c r="F280" s="10">
        <f>'SO 37-60-02'!T7</f>
        <v>10</v>
      </c>
    </row>
    <row r="281" spans="1:6" x14ac:dyDescent="0.25">
      <c r="A281" s="8" t="s">
        <v>552</v>
      </c>
      <c r="B281" s="8" t="s">
        <v>553</v>
      </c>
      <c r="C281" s="9">
        <f>'SO 39-60-01'!M8</f>
        <v>0</v>
      </c>
      <c r="D281" s="9">
        <f>SUMIFS('SO 39-60-01'!O:O,'SO 39-60-01'!A:A,"P")</f>
        <v>0</v>
      </c>
      <c r="E281" s="9">
        <f t="shared" si="4"/>
        <v>0</v>
      </c>
      <c r="F281" s="10">
        <f>'SO 39-60-01'!T7</f>
        <v>124</v>
      </c>
    </row>
    <row r="282" spans="1:6" x14ac:dyDescent="0.25">
      <c r="A282" s="8" t="s">
        <v>554</v>
      </c>
      <c r="B282" s="8" t="s">
        <v>555</v>
      </c>
      <c r="C282" s="9">
        <f>C283</f>
        <v>0</v>
      </c>
      <c r="D282" s="9">
        <f>D283</f>
        <v>0</v>
      </c>
      <c r="E282" s="9">
        <f t="shared" si="4"/>
        <v>0</v>
      </c>
      <c r="F282" s="10">
        <f>F283</f>
        <v>194</v>
      </c>
    </row>
    <row r="283" spans="1:6" x14ac:dyDescent="0.25">
      <c r="A283" s="8" t="s">
        <v>556</v>
      </c>
      <c r="B283" s="8" t="s">
        <v>557</v>
      </c>
      <c r="C283" s="9">
        <f>'SO 31-40-52'!M8</f>
        <v>0</v>
      </c>
      <c r="D283" s="9">
        <f>SUMIFS('SO 31-40-52'!O:O,'SO 31-40-52'!A:A,"P")</f>
        <v>0</v>
      </c>
      <c r="E283" s="9">
        <f t="shared" si="4"/>
        <v>0</v>
      </c>
      <c r="F283" s="10">
        <f>'SO 31-40-52'!T7</f>
        <v>194</v>
      </c>
    </row>
    <row r="284" spans="1:6" x14ac:dyDescent="0.25">
      <c r="A284" s="8" t="s">
        <v>558</v>
      </c>
      <c r="B284" s="8" t="s">
        <v>559</v>
      </c>
      <c r="C284" s="9">
        <f>C285+C286</f>
        <v>0</v>
      </c>
      <c r="D284" s="9">
        <f>D285+D286</f>
        <v>0</v>
      </c>
      <c r="E284" s="9">
        <f t="shared" si="4"/>
        <v>0</v>
      </c>
      <c r="F284" s="10">
        <f>F285+F286</f>
        <v>157</v>
      </c>
    </row>
    <row r="285" spans="1:6" x14ac:dyDescent="0.25">
      <c r="A285" s="8" t="s">
        <v>560</v>
      </c>
      <c r="B285" s="8" t="s">
        <v>561</v>
      </c>
      <c r="C285" s="9">
        <f>'SO 31-64-51.1'!M8</f>
        <v>0</v>
      </c>
      <c r="D285" s="9">
        <f>SUMIFS('SO 31-64-51.1'!O:O,'SO 31-64-51.1'!A:A,"P")</f>
        <v>0</v>
      </c>
      <c r="E285" s="9">
        <f t="shared" si="4"/>
        <v>0</v>
      </c>
      <c r="F285" s="10">
        <f>'SO 31-64-51.1'!T7</f>
        <v>78</v>
      </c>
    </row>
    <row r="286" spans="1:6" x14ac:dyDescent="0.25">
      <c r="A286" s="8" t="s">
        <v>562</v>
      </c>
      <c r="B286" s="8" t="s">
        <v>563</v>
      </c>
      <c r="C286" s="9">
        <f>'SO 37-64-51'!M8</f>
        <v>0</v>
      </c>
      <c r="D286" s="9">
        <f>SUMIFS('SO 37-64-51'!O:O,'SO 37-64-51'!A:A,"P")</f>
        <v>0</v>
      </c>
      <c r="E286" s="9">
        <f t="shared" si="4"/>
        <v>0</v>
      </c>
      <c r="F286" s="10">
        <f>'SO 37-64-51'!T7</f>
        <v>79</v>
      </c>
    </row>
    <row r="287" spans="1:6" x14ac:dyDescent="0.25">
      <c r="A287" s="8" t="s">
        <v>564</v>
      </c>
      <c r="B287" s="8" t="s">
        <v>565</v>
      </c>
      <c r="C287" s="9">
        <f>C288+C289+C290+C291+C292+C293+C294</f>
        <v>0</v>
      </c>
      <c r="D287" s="9">
        <f>D288+D289+D290+D291+D292+D293+D294</f>
        <v>0</v>
      </c>
      <c r="E287" s="9">
        <f t="shared" si="4"/>
        <v>0</v>
      </c>
      <c r="F287" s="10">
        <f>F288+F289+F290+F291+F292+F293+F294</f>
        <v>570</v>
      </c>
    </row>
    <row r="288" spans="1:6" x14ac:dyDescent="0.25">
      <c r="A288" s="8" t="s">
        <v>566</v>
      </c>
      <c r="B288" s="8" t="s">
        <v>567</v>
      </c>
      <c r="C288" s="9">
        <f>'SO 31-62-51.1'!M8</f>
        <v>0</v>
      </c>
      <c r="D288" s="9">
        <f>SUMIFS('SO 31-62-51.1'!O:O,'SO 31-62-51.1'!A:A,"P")</f>
        <v>0</v>
      </c>
      <c r="E288" s="9">
        <f t="shared" si="4"/>
        <v>0</v>
      </c>
      <c r="F288" s="10">
        <f>'SO 31-62-51.1'!T7</f>
        <v>95</v>
      </c>
    </row>
    <row r="289" spans="1:6" x14ac:dyDescent="0.25">
      <c r="A289" s="8" t="s">
        <v>568</v>
      </c>
      <c r="B289" s="8" t="s">
        <v>569</v>
      </c>
      <c r="C289" s="9">
        <f>'SO 31-62-52.1'!M8</f>
        <v>0</v>
      </c>
      <c r="D289" s="9">
        <f>SUMIFS('SO 31-62-52.1'!O:O,'SO 31-62-52.1'!A:A,"P")</f>
        <v>0</v>
      </c>
      <c r="E289" s="9">
        <f t="shared" si="4"/>
        <v>0</v>
      </c>
      <c r="F289" s="10">
        <f>'SO 31-62-52.1'!T7</f>
        <v>79</v>
      </c>
    </row>
    <row r="290" spans="1:6" x14ac:dyDescent="0.25">
      <c r="A290" s="8" t="s">
        <v>570</v>
      </c>
      <c r="B290" s="8" t="s">
        <v>571</v>
      </c>
      <c r="C290" s="9">
        <f>'SO 37-62-51'!M8</f>
        <v>0</v>
      </c>
      <c r="D290" s="9">
        <f>SUMIFS('SO 37-62-51'!O:O,'SO 37-62-51'!A:A,"P")</f>
        <v>0</v>
      </c>
      <c r="E290" s="9">
        <f t="shared" si="4"/>
        <v>0</v>
      </c>
      <c r="F290" s="10">
        <f>'SO 37-62-51'!T7</f>
        <v>111</v>
      </c>
    </row>
    <row r="291" spans="1:6" x14ac:dyDescent="0.25">
      <c r="A291" s="8" t="s">
        <v>572</v>
      </c>
      <c r="B291" s="8" t="s">
        <v>573</v>
      </c>
      <c r="C291" s="9">
        <f>'SO 37-62-52'!M8</f>
        <v>0</v>
      </c>
      <c r="D291" s="9">
        <f>SUMIFS('SO 37-62-52'!O:O,'SO 37-62-52'!A:A,"P")</f>
        <v>0</v>
      </c>
      <c r="E291" s="9">
        <f t="shared" si="4"/>
        <v>0</v>
      </c>
      <c r="F291" s="10">
        <f>'SO 37-62-52'!T7</f>
        <v>80</v>
      </c>
    </row>
    <row r="292" spans="1:6" x14ac:dyDescent="0.25">
      <c r="A292" s="8" t="s">
        <v>574</v>
      </c>
      <c r="B292" s="8" t="s">
        <v>575</v>
      </c>
      <c r="C292" s="9">
        <f>'SO 37-62-53'!M8</f>
        <v>0</v>
      </c>
      <c r="D292" s="9">
        <f>SUMIFS('SO 37-62-53'!O:O,'SO 37-62-53'!A:A,"P")</f>
        <v>0</v>
      </c>
      <c r="E292" s="9">
        <f t="shared" si="4"/>
        <v>0</v>
      </c>
      <c r="F292" s="10">
        <f>'SO 37-62-53'!T7</f>
        <v>61</v>
      </c>
    </row>
    <row r="293" spans="1:6" x14ac:dyDescent="0.25">
      <c r="A293" s="8" t="s">
        <v>576</v>
      </c>
      <c r="B293" s="8" t="s">
        <v>577</v>
      </c>
      <c r="C293" s="9">
        <f>'SO 38-62-54'!M8</f>
        <v>0</v>
      </c>
      <c r="D293" s="9">
        <f>SUMIFS('SO 38-62-54'!O:O,'SO 38-62-54'!A:A,"P")</f>
        <v>0</v>
      </c>
      <c r="E293" s="9">
        <f t="shared" si="4"/>
        <v>0</v>
      </c>
      <c r="F293" s="10">
        <f>'SO 38-62-54'!T7</f>
        <v>78</v>
      </c>
    </row>
    <row r="294" spans="1:6" x14ac:dyDescent="0.25">
      <c r="A294" s="8" t="s">
        <v>578</v>
      </c>
      <c r="B294" s="8" t="s">
        <v>579</v>
      </c>
      <c r="C294" s="9">
        <f>'SO 46-62-01'!M8</f>
        <v>0</v>
      </c>
      <c r="D294" s="9">
        <f>SUMIFS('SO 46-62-01'!O:O,'SO 46-62-01'!A:A,"P")</f>
        <v>0</v>
      </c>
      <c r="E294" s="9">
        <f t="shared" si="4"/>
        <v>0</v>
      </c>
      <c r="F294" s="10">
        <f>'SO 46-62-01'!T7</f>
        <v>66</v>
      </c>
    </row>
    <row r="295" spans="1:6" x14ac:dyDescent="0.25">
      <c r="A295" s="8" t="s">
        <v>580</v>
      </c>
      <c r="B295" s="8" t="s">
        <v>581</v>
      </c>
      <c r="C295" s="9">
        <f>C296+C297</f>
        <v>0</v>
      </c>
      <c r="D295" s="9">
        <f>D296+D297</f>
        <v>0</v>
      </c>
      <c r="E295" s="9">
        <f t="shared" si="4"/>
        <v>0</v>
      </c>
      <c r="F295" s="10">
        <f>F296+F297</f>
        <v>47</v>
      </c>
    </row>
    <row r="296" spans="1:6" x14ac:dyDescent="0.25">
      <c r="A296" s="8" t="s">
        <v>582</v>
      </c>
      <c r="B296" s="8" t="s">
        <v>583</v>
      </c>
      <c r="C296" s="9">
        <f>'SO 37-61-01'!M8</f>
        <v>0</v>
      </c>
      <c r="D296" s="9">
        <f>SUMIFS('SO 37-61-01'!O:O,'SO 37-61-01'!A:A,"P")</f>
        <v>0</v>
      </c>
      <c r="E296" s="9">
        <f t="shared" si="4"/>
        <v>0</v>
      </c>
      <c r="F296" s="10">
        <f>'SO 37-61-01'!T7</f>
        <v>24</v>
      </c>
    </row>
    <row r="297" spans="1:6" x14ac:dyDescent="0.25">
      <c r="A297" s="8" t="s">
        <v>584</v>
      </c>
      <c r="B297" s="8" t="s">
        <v>585</v>
      </c>
      <c r="C297" s="9">
        <f>'SO 38-61-51'!M8</f>
        <v>0</v>
      </c>
      <c r="D297" s="9">
        <f>SUMIFS('SO 38-61-51'!O:O,'SO 38-61-51'!A:A,"P")</f>
        <v>0</v>
      </c>
      <c r="E297" s="9">
        <f t="shared" si="4"/>
        <v>0</v>
      </c>
      <c r="F297" s="10">
        <f>'SO 38-61-51'!T7</f>
        <v>23</v>
      </c>
    </row>
    <row r="298" spans="1:6" x14ac:dyDescent="0.25">
      <c r="A298" s="8" t="s">
        <v>586</v>
      </c>
      <c r="B298" s="8" t="s">
        <v>587</v>
      </c>
      <c r="C298" s="9">
        <f>C299+C300+C301+C302+C303</f>
        <v>0</v>
      </c>
      <c r="D298" s="9">
        <f>D299+D300+D301+D302+D303</f>
        <v>0</v>
      </c>
      <c r="E298" s="9">
        <f t="shared" si="4"/>
        <v>0</v>
      </c>
      <c r="F298" s="10">
        <f>F299+F300+F301+F302+F303</f>
        <v>42</v>
      </c>
    </row>
    <row r="299" spans="1:6" x14ac:dyDescent="0.25">
      <c r="A299" s="8" t="s">
        <v>588</v>
      </c>
      <c r="B299" s="8" t="s">
        <v>589</v>
      </c>
      <c r="C299" s="9">
        <f>'SO 30-80-01.1'!M8</f>
        <v>0</v>
      </c>
      <c r="D299" s="9">
        <f>SUMIFS('SO 30-80-01.1'!O:O,'SO 30-80-01.1'!A:A,"P")</f>
        <v>0</v>
      </c>
      <c r="E299" s="9">
        <f t="shared" si="4"/>
        <v>0</v>
      </c>
      <c r="F299" s="10">
        <f>'SO 30-80-01.1'!T7</f>
        <v>6</v>
      </c>
    </row>
    <row r="300" spans="1:6" x14ac:dyDescent="0.25">
      <c r="A300" s="8" t="s">
        <v>590</v>
      </c>
      <c r="B300" s="8" t="s">
        <v>591</v>
      </c>
      <c r="C300" s="9">
        <f>'SO 30-80-02'!M8</f>
        <v>0</v>
      </c>
      <c r="D300" s="9">
        <f>SUMIFS('SO 30-80-02'!O:O,'SO 30-80-02'!A:A,"P")</f>
        <v>0</v>
      </c>
      <c r="E300" s="9">
        <f t="shared" si="4"/>
        <v>0</v>
      </c>
      <c r="F300" s="10">
        <f>'SO 30-80-02'!T7</f>
        <v>6</v>
      </c>
    </row>
    <row r="301" spans="1:6" x14ac:dyDescent="0.25">
      <c r="A301" s="8" t="s">
        <v>592</v>
      </c>
      <c r="B301" s="8" t="s">
        <v>593</v>
      </c>
      <c r="C301" s="9">
        <f>'SO 30-82-01'!M8</f>
        <v>0</v>
      </c>
      <c r="D301" s="9">
        <f>SUMIFS('SO 30-82-01'!O:O,'SO 30-82-01'!A:A,"P")</f>
        <v>0</v>
      </c>
      <c r="E301" s="9">
        <f t="shared" si="4"/>
        <v>0</v>
      </c>
      <c r="F301" s="10">
        <f>'SO 30-82-01'!T7</f>
        <v>13</v>
      </c>
    </row>
    <row r="302" spans="1:6" x14ac:dyDescent="0.25">
      <c r="A302" s="8" t="s">
        <v>594</v>
      </c>
      <c r="B302" s="8" t="s">
        <v>595</v>
      </c>
      <c r="C302" s="9">
        <f>'SO 30-82-02'!M8</f>
        <v>0</v>
      </c>
      <c r="D302" s="9">
        <f>SUMIFS('SO 30-82-02'!O:O,'SO 30-82-02'!A:A,"P")</f>
        <v>0</v>
      </c>
      <c r="E302" s="9">
        <f t="shared" si="4"/>
        <v>0</v>
      </c>
      <c r="F302" s="10">
        <f>'SO 30-82-02'!T7</f>
        <v>7</v>
      </c>
    </row>
    <row r="303" spans="1:6" x14ac:dyDescent="0.25">
      <c r="A303" s="8" t="s">
        <v>596</v>
      </c>
      <c r="B303" s="8" t="s">
        <v>597</v>
      </c>
      <c r="C303" s="9">
        <f>'SO 30-83-01'!M8</f>
        <v>0</v>
      </c>
      <c r="D303" s="9">
        <f>SUMIFS('SO 30-83-01'!O:O,'SO 30-83-01'!A:A,"P")</f>
        <v>0</v>
      </c>
      <c r="E303" s="9">
        <f t="shared" si="4"/>
        <v>0</v>
      </c>
      <c r="F303" s="10">
        <f>'SO 30-83-01'!T7</f>
        <v>10</v>
      </c>
    </row>
    <row r="304" spans="1:6" x14ac:dyDescent="0.25">
      <c r="A304" s="8" t="s">
        <v>598</v>
      </c>
      <c r="B304" s="8" t="s">
        <v>599</v>
      </c>
      <c r="C304" s="9">
        <f>C305</f>
        <v>130608824</v>
      </c>
      <c r="D304" s="9">
        <f>D305</f>
        <v>27427853.039999999</v>
      </c>
      <c r="E304" s="9">
        <f t="shared" si="4"/>
        <v>158036677.03999999</v>
      </c>
      <c r="F304" s="10">
        <f>F305</f>
        <v>11</v>
      </c>
    </row>
    <row r="305" spans="1:6" x14ac:dyDescent="0.25">
      <c r="A305" s="8" t="s">
        <v>600</v>
      </c>
      <c r="B305" s="8" t="s">
        <v>601</v>
      </c>
      <c r="C305" s="9">
        <f>'SO 98-98'!M8</f>
        <v>130608824</v>
      </c>
      <c r="D305" s="9">
        <f>SUMIFS('SO 98-98'!O:O,'SO 98-98'!A:A,"P")</f>
        <v>27427853.039999999</v>
      </c>
      <c r="E305" s="9">
        <f t="shared" si="4"/>
        <v>158036677.03999999</v>
      </c>
      <c r="F305" s="10">
        <f>'SO 98-98'!T7</f>
        <v>11</v>
      </c>
    </row>
    <row r="306" spans="1:6" x14ac:dyDescent="0.25">
      <c r="A306" s="8" t="s">
        <v>602</v>
      </c>
      <c r="B306" s="8" t="s">
        <v>603</v>
      </c>
      <c r="C306" s="9">
        <f>C307</f>
        <v>0</v>
      </c>
      <c r="D306" s="9">
        <f>D307</f>
        <v>0</v>
      </c>
      <c r="E306" s="9">
        <f t="shared" si="4"/>
        <v>0</v>
      </c>
      <c r="F306" s="10">
        <f>F307</f>
        <v>35</v>
      </c>
    </row>
    <row r="307" spans="1:6" x14ac:dyDescent="0.25">
      <c r="A307" s="8" t="s">
        <v>604</v>
      </c>
      <c r="B307" s="8" t="s">
        <v>605</v>
      </c>
      <c r="C307" s="9">
        <f>'SO 90-90'!M8</f>
        <v>0</v>
      </c>
      <c r="D307" s="9">
        <f>SUMIFS('SO 90-90'!O:O,'SO 90-90'!A:A,"P")</f>
        <v>0</v>
      </c>
      <c r="E307" s="9">
        <f t="shared" si="4"/>
        <v>0</v>
      </c>
      <c r="F307" s="10">
        <f>'SO 90-90'!T7</f>
        <v>35</v>
      </c>
    </row>
    <row r="308" spans="1:6" x14ac:dyDescent="0.25">
      <c r="A308" s="11"/>
      <c r="B308" s="11"/>
      <c r="C308" s="12"/>
      <c r="D308" s="12"/>
      <c r="E308" s="12"/>
      <c r="F308" s="13"/>
    </row>
  </sheetData>
  <mergeCells count="3">
    <mergeCell ref="A1:A3"/>
    <mergeCell ref="B1:B3"/>
    <mergeCell ref="B4:E4"/>
  </mergeCells>
  <pageMargins left="0.7" right="0.7" top="0.78740157499999996" bottom="0.78740157499999996" header="0.3" footer="0.3"/>
  <pageSetup fitToHeight="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A20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12</v>
      </c>
      <c r="M3" s="17">
        <f>Rekapitulace!C10</f>
        <v>0</v>
      </c>
      <c r="N3" s="4" t="s">
        <v>3</v>
      </c>
      <c r="O3">
        <v>0</v>
      </c>
      <c r="P3">
        <v>2</v>
      </c>
    </row>
    <row r="4" spans="1:27" ht="34.049999999999997" customHeight="1" x14ac:dyDescent="0.25">
      <c r="A4" s="14" t="s">
        <v>609</v>
      </c>
      <c r="B4" s="15" t="s">
        <v>610</v>
      </c>
      <c r="C4" s="34" t="s">
        <v>12</v>
      </c>
      <c r="D4" s="30"/>
      <c r="E4" s="35" t="s">
        <v>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COUNTIFS(L8:L210,"=0",A8:A210,"P")+COUNTIFS(L8:L210,"",A8:A210,"P")+SUM(Q8:Q210)</f>
        <v>50</v>
      </c>
    </row>
    <row r="8" spans="1:27" x14ac:dyDescent="0.25">
      <c r="A8" s="1" t="s">
        <v>626</v>
      </c>
      <c r="C8" s="19" t="s">
        <v>627</v>
      </c>
      <c r="E8" s="20" t="s">
        <v>15</v>
      </c>
      <c r="L8" s="21">
        <f>L9</f>
        <v>0</v>
      </c>
      <c r="M8" s="21">
        <f>M9</f>
        <v>0</v>
      </c>
      <c r="N8" s="22"/>
    </row>
    <row r="9" spans="1:27" x14ac:dyDescent="0.25">
      <c r="A9" s="1" t="s">
        <v>628</v>
      </c>
      <c r="C9" s="19" t="s">
        <v>629</v>
      </c>
      <c r="E9" s="20" t="s">
        <v>630</v>
      </c>
      <c r="L9" s="21">
        <f>SUMIFS(L10:L209,A10:A209,"P")</f>
        <v>0</v>
      </c>
      <c r="M9" s="21">
        <f>SUMIFS(M10:M209,A10:A209,"P")</f>
        <v>0</v>
      </c>
      <c r="N9" s="22"/>
    </row>
    <row r="10" spans="1:27" x14ac:dyDescent="0.25">
      <c r="A10" s="1" t="s">
        <v>631</v>
      </c>
      <c r="B10" s="1">
        <v>1</v>
      </c>
      <c r="C10" s="23" t="s">
        <v>632</v>
      </c>
      <c r="D10" t="s">
        <v>633</v>
      </c>
      <c r="E10" s="24" t="s">
        <v>634</v>
      </c>
      <c r="F10" s="25" t="s">
        <v>635</v>
      </c>
      <c r="G10" s="26">
        <v>3156</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639</v>
      </c>
    </row>
    <row r="13" spans="1:27" x14ac:dyDescent="0.25">
      <c r="A13" s="1" t="s">
        <v>640</v>
      </c>
      <c r="E13" s="24" t="s">
        <v>641</v>
      </c>
    </row>
    <row r="14" spans="1:27" x14ac:dyDescent="0.25">
      <c r="A14" s="1" t="s">
        <v>631</v>
      </c>
      <c r="B14" s="1">
        <v>2</v>
      </c>
      <c r="C14" s="23" t="s">
        <v>642</v>
      </c>
      <c r="D14" t="s">
        <v>633</v>
      </c>
      <c r="E14" s="24" t="s">
        <v>643</v>
      </c>
      <c r="F14" s="25" t="s">
        <v>635</v>
      </c>
      <c r="G14" s="26">
        <v>5280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644</v>
      </c>
    </row>
    <row r="17" spans="1:27" x14ac:dyDescent="0.25">
      <c r="A17" s="1" t="s">
        <v>640</v>
      </c>
      <c r="E17" s="24" t="s">
        <v>641</v>
      </c>
    </row>
    <row r="18" spans="1:27" x14ac:dyDescent="0.25">
      <c r="A18" s="1" t="s">
        <v>631</v>
      </c>
      <c r="B18" s="1">
        <v>3</v>
      </c>
      <c r="C18" s="23" t="s">
        <v>645</v>
      </c>
      <c r="D18" t="s">
        <v>633</v>
      </c>
      <c r="E18" s="24" t="s">
        <v>646</v>
      </c>
      <c r="F18" s="25" t="s">
        <v>647</v>
      </c>
      <c r="G18" s="26">
        <v>30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26.4" x14ac:dyDescent="0.25">
      <c r="A20" s="1" t="s">
        <v>638</v>
      </c>
      <c r="E20" s="29" t="s">
        <v>648</v>
      </c>
    </row>
    <row r="21" spans="1:27" x14ac:dyDescent="0.25">
      <c r="A21" s="1" t="s">
        <v>640</v>
      </c>
      <c r="E21" s="24" t="s">
        <v>641</v>
      </c>
    </row>
    <row r="22" spans="1:27" x14ac:dyDescent="0.25">
      <c r="A22" s="1" t="s">
        <v>631</v>
      </c>
      <c r="B22" s="1">
        <v>4</v>
      </c>
      <c r="C22" s="23" t="s">
        <v>649</v>
      </c>
      <c r="D22" t="s">
        <v>633</v>
      </c>
      <c r="E22" s="24" t="s">
        <v>650</v>
      </c>
      <c r="F22" s="25" t="s">
        <v>647</v>
      </c>
      <c r="G22" s="26">
        <v>20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651</v>
      </c>
    </row>
    <row r="25" spans="1:27" x14ac:dyDescent="0.25">
      <c r="A25" s="1" t="s">
        <v>640</v>
      </c>
      <c r="E25" s="24" t="s">
        <v>641</v>
      </c>
    </row>
    <row r="26" spans="1:27" x14ac:dyDescent="0.25">
      <c r="A26" s="1" t="s">
        <v>631</v>
      </c>
      <c r="B26" s="1">
        <v>5</v>
      </c>
      <c r="C26" s="23" t="s">
        <v>652</v>
      </c>
      <c r="D26" t="s">
        <v>633</v>
      </c>
      <c r="E26" s="24" t="s">
        <v>653</v>
      </c>
      <c r="F26" s="25" t="s">
        <v>647</v>
      </c>
      <c r="G26" s="26">
        <v>80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26.4" x14ac:dyDescent="0.25">
      <c r="A28" s="1" t="s">
        <v>638</v>
      </c>
      <c r="E28" s="29" t="s">
        <v>654</v>
      </c>
    </row>
    <row r="29" spans="1:27" x14ac:dyDescent="0.25">
      <c r="A29" s="1" t="s">
        <v>640</v>
      </c>
      <c r="E29" s="24" t="s">
        <v>641</v>
      </c>
    </row>
    <row r="30" spans="1:27" ht="26.4" x14ac:dyDescent="0.25">
      <c r="A30" s="1" t="s">
        <v>631</v>
      </c>
      <c r="B30" s="1">
        <v>6</v>
      </c>
      <c r="C30" s="23" t="s">
        <v>655</v>
      </c>
      <c r="D30" t="s">
        <v>633</v>
      </c>
      <c r="E30" s="24" t="s">
        <v>656</v>
      </c>
      <c r="F30" s="25" t="s">
        <v>657</v>
      </c>
      <c r="G30" s="26">
        <v>4</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26.4" x14ac:dyDescent="0.25">
      <c r="A32" s="1" t="s">
        <v>638</v>
      </c>
      <c r="E32" s="29" t="s">
        <v>658</v>
      </c>
    </row>
    <row r="33" spans="1:27" x14ac:dyDescent="0.25">
      <c r="A33" s="1" t="s">
        <v>640</v>
      </c>
      <c r="E33" s="24" t="s">
        <v>641</v>
      </c>
    </row>
    <row r="34" spans="1:27" ht="26.4" x14ac:dyDescent="0.25">
      <c r="A34" s="1" t="s">
        <v>631</v>
      </c>
      <c r="B34" s="1">
        <v>7</v>
      </c>
      <c r="C34" s="23" t="s">
        <v>659</v>
      </c>
      <c r="D34" t="s">
        <v>633</v>
      </c>
      <c r="E34" s="24" t="s">
        <v>660</v>
      </c>
      <c r="F34" s="25" t="s">
        <v>657</v>
      </c>
      <c r="G34" s="26">
        <v>2</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26.4" x14ac:dyDescent="0.25">
      <c r="A36" s="1" t="s">
        <v>638</v>
      </c>
      <c r="E36" s="29" t="s">
        <v>661</v>
      </c>
    </row>
    <row r="37" spans="1:27" x14ac:dyDescent="0.25">
      <c r="A37" s="1" t="s">
        <v>640</v>
      </c>
      <c r="E37" s="24" t="s">
        <v>641</v>
      </c>
    </row>
    <row r="38" spans="1:27" x14ac:dyDescent="0.25">
      <c r="A38" s="1" t="s">
        <v>631</v>
      </c>
      <c r="B38" s="1">
        <v>8</v>
      </c>
      <c r="C38" s="23" t="s">
        <v>662</v>
      </c>
      <c r="D38" t="s">
        <v>633</v>
      </c>
      <c r="E38" s="24" t="s">
        <v>663</v>
      </c>
      <c r="F38" s="25" t="s">
        <v>657</v>
      </c>
      <c r="G38" s="26">
        <v>6</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26.4" x14ac:dyDescent="0.25">
      <c r="A40" s="1" t="s">
        <v>638</v>
      </c>
      <c r="E40" s="29" t="s">
        <v>664</v>
      </c>
    </row>
    <row r="41" spans="1:27" x14ac:dyDescent="0.25">
      <c r="A41" s="1" t="s">
        <v>640</v>
      </c>
      <c r="E41" s="24" t="s">
        <v>641</v>
      </c>
    </row>
    <row r="42" spans="1:27" x14ac:dyDescent="0.25">
      <c r="A42" s="1" t="s">
        <v>631</v>
      </c>
      <c r="B42" s="1">
        <v>9</v>
      </c>
      <c r="C42" s="23" t="s">
        <v>665</v>
      </c>
      <c r="D42" t="s">
        <v>633</v>
      </c>
      <c r="E42" s="24" t="s">
        <v>666</v>
      </c>
      <c r="F42" s="25" t="s">
        <v>657</v>
      </c>
      <c r="G42" s="26">
        <v>2</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26.4" x14ac:dyDescent="0.25">
      <c r="A44" s="1" t="s">
        <v>638</v>
      </c>
      <c r="E44" s="29" t="s">
        <v>661</v>
      </c>
    </row>
    <row r="45" spans="1:27" x14ac:dyDescent="0.25">
      <c r="A45" s="1" t="s">
        <v>640</v>
      </c>
      <c r="E45" s="24" t="s">
        <v>641</v>
      </c>
    </row>
    <row r="46" spans="1:27" ht="26.4" x14ac:dyDescent="0.25">
      <c r="A46" s="1" t="s">
        <v>631</v>
      </c>
      <c r="B46" s="1">
        <v>10</v>
      </c>
      <c r="C46" s="23" t="s">
        <v>667</v>
      </c>
      <c r="D46" t="s">
        <v>633</v>
      </c>
      <c r="E46" s="24" t="s">
        <v>668</v>
      </c>
      <c r="F46" s="25" t="s">
        <v>669</v>
      </c>
      <c r="G46" s="26">
        <v>18</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26.4" x14ac:dyDescent="0.25">
      <c r="A48" s="1" t="s">
        <v>638</v>
      </c>
      <c r="E48" s="29" t="s">
        <v>670</v>
      </c>
    </row>
    <row r="49" spans="1:27" x14ac:dyDescent="0.25">
      <c r="A49" s="1" t="s">
        <v>640</v>
      </c>
      <c r="E49" s="24" t="s">
        <v>641</v>
      </c>
    </row>
    <row r="50" spans="1:27" x14ac:dyDescent="0.25">
      <c r="A50" s="1" t="s">
        <v>631</v>
      </c>
      <c r="B50" s="1">
        <v>11</v>
      </c>
      <c r="C50" s="23" t="s">
        <v>671</v>
      </c>
      <c r="D50" t="s">
        <v>633</v>
      </c>
      <c r="E50" s="24" t="s">
        <v>672</v>
      </c>
      <c r="F50" s="25" t="s">
        <v>657</v>
      </c>
      <c r="G50" s="26">
        <v>7</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26.4" x14ac:dyDescent="0.25">
      <c r="A52" s="1" t="s">
        <v>638</v>
      </c>
      <c r="E52" s="29" t="s">
        <v>673</v>
      </c>
    </row>
    <row r="53" spans="1:27" x14ac:dyDescent="0.25">
      <c r="A53" s="1" t="s">
        <v>640</v>
      </c>
      <c r="E53" s="24" t="s">
        <v>641</v>
      </c>
    </row>
    <row r="54" spans="1:27" x14ac:dyDescent="0.25">
      <c r="A54" s="1" t="s">
        <v>631</v>
      </c>
      <c r="B54" s="1">
        <v>12</v>
      </c>
      <c r="C54" s="23" t="s">
        <v>674</v>
      </c>
      <c r="D54" t="s">
        <v>633</v>
      </c>
      <c r="E54" s="24" t="s">
        <v>675</v>
      </c>
      <c r="F54" s="25" t="s">
        <v>657</v>
      </c>
      <c r="G54" s="26">
        <v>3</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26.4" x14ac:dyDescent="0.25">
      <c r="A56" s="1" t="s">
        <v>638</v>
      </c>
      <c r="E56" s="29" t="s">
        <v>676</v>
      </c>
    </row>
    <row r="57" spans="1:27" x14ac:dyDescent="0.25">
      <c r="A57" s="1" t="s">
        <v>640</v>
      </c>
      <c r="E57" s="24" t="s">
        <v>641</v>
      </c>
    </row>
    <row r="58" spans="1:27" x14ac:dyDescent="0.25">
      <c r="A58" s="1" t="s">
        <v>631</v>
      </c>
      <c r="B58" s="1">
        <v>13</v>
      </c>
      <c r="C58" s="23" t="s">
        <v>677</v>
      </c>
      <c r="D58" t="s">
        <v>633</v>
      </c>
      <c r="E58" s="24" t="s">
        <v>678</v>
      </c>
      <c r="F58" s="25" t="s">
        <v>657</v>
      </c>
      <c r="G58" s="26">
        <v>7</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26.4" x14ac:dyDescent="0.25">
      <c r="A60" s="1" t="s">
        <v>638</v>
      </c>
      <c r="E60" s="29" t="s">
        <v>673</v>
      </c>
    </row>
    <row r="61" spans="1:27" x14ac:dyDescent="0.25">
      <c r="A61" s="1" t="s">
        <v>640</v>
      </c>
      <c r="E61" s="24" t="s">
        <v>641</v>
      </c>
    </row>
    <row r="62" spans="1:27" x14ac:dyDescent="0.25">
      <c r="A62" s="1" t="s">
        <v>631</v>
      </c>
      <c r="B62" s="1">
        <v>14</v>
      </c>
      <c r="C62" s="23" t="s">
        <v>679</v>
      </c>
      <c r="D62" t="s">
        <v>633</v>
      </c>
      <c r="E62" s="24" t="s">
        <v>680</v>
      </c>
      <c r="F62" s="25" t="s">
        <v>657</v>
      </c>
      <c r="G62" s="26">
        <v>11</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26.4" x14ac:dyDescent="0.25">
      <c r="A64" s="1" t="s">
        <v>638</v>
      </c>
      <c r="E64" s="29" t="s">
        <v>681</v>
      </c>
    </row>
    <row r="65" spans="1:27" x14ac:dyDescent="0.25">
      <c r="A65" s="1" t="s">
        <v>640</v>
      </c>
      <c r="E65" s="24" t="s">
        <v>641</v>
      </c>
    </row>
    <row r="66" spans="1:27" ht="26.4" x14ac:dyDescent="0.25">
      <c r="A66" s="1" t="s">
        <v>631</v>
      </c>
      <c r="B66" s="1">
        <v>15</v>
      </c>
      <c r="C66" s="23" t="s">
        <v>682</v>
      </c>
      <c r="D66" t="s">
        <v>633</v>
      </c>
      <c r="E66" s="24" t="s">
        <v>683</v>
      </c>
      <c r="F66" s="25" t="s">
        <v>657</v>
      </c>
      <c r="G66" s="26">
        <v>6</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26.4" x14ac:dyDescent="0.25">
      <c r="A68" s="1" t="s">
        <v>638</v>
      </c>
      <c r="E68" s="29" t="s">
        <v>664</v>
      </c>
    </row>
    <row r="69" spans="1:27" x14ac:dyDescent="0.25">
      <c r="A69" s="1" t="s">
        <v>640</v>
      </c>
      <c r="E69" s="24" t="s">
        <v>641</v>
      </c>
    </row>
    <row r="70" spans="1:27" ht="26.4" x14ac:dyDescent="0.25">
      <c r="A70" s="1" t="s">
        <v>631</v>
      </c>
      <c r="B70" s="1">
        <v>16</v>
      </c>
      <c r="C70" s="23" t="s">
        <v>684</v>
      </c>
      <c r="D70" t="s">
        <v>633</v>
      </c>
      <c r="E70" s="24" t="s">
        <v>685</v>
      </c>
      <c r="F70" s="25" t="s">
        <v>657</v>
      </c>
      <c r="G70" s="26">
        <v>5</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26.4" x14ac:dyDescent="0.25">
      <c r="A72" s="1" t="s">
        <v>638</v>
      </c>
      <c r="E72" s="29" t="s">
        <v>686</v>
      </c>
    </row>
    <row r="73" spans="1:27" x14ac:dyDescent="0.25">
      <c r="A73" s="1" t="s">
        <v>640</v>
      </c>
      <c r="E73" s="24" t="s">
        <v>641</v>
      </c>
    </row>
    <row r="74" spans="1:27" ht="26.4" x14ac:dyDescent="0.25">
      <c r="A74" s="1" t="s">
        <v>631</v>
      </c>
      <c r="B74" s="1">
        <v>17</v>
      </c>
      <c r="C74" s="23" t="s">
        <v>687</v>
      </c>
      <c r="D74" t="s">
        <v>633</v>
      </c>
      <c r="E74" s="24" t="s">
        <v>688</v>
      </c>
      <c r="F74" s="25" t="s">
        <v>657</v>
      </c>
      <c r="G74" s="26">
        <v>3</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26.4" x14ac:dyDescent="0.25">
      <c r="A76" s="1" t="s">
        <v>638</v>
      </c>
      <c r="E76" s="29" t="s">
        <v>676</v>
      </c>
    </row>
    <row r="77" spans="1:27" x14ac:dyDescent="0.25">
      <c r="A77" s="1" t="s">
        <v>640</v>
      </c>
      <c r="E77" s="24" t="s">
        <v>641</v>
      </c>
    </row>
    <row r="78" spans="1:27" x14ac:dyDescent="0.25">
      <c r="A78" s="1" t="s">
        <v>631</v>
      </c>
      <c r="B78" s="1">
        <v>18</v>
      </c>
      <c r="C78" s="23" t="s">
        <v>689</v>
      </c>
      <c r="D78" t="s">
        <v>633</v>
      </c>
      <c r="E78" s="24" t="s">
        <v>690</v>
      </c>
      <c r="F78" s="25" t="s">
        <v>657</v>
      </c>
      <c r="G78" s="26">
        <v>2</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26.4" x14ac:dyDescent="0.25">
      <c r="A80" s="1" t="s">
        <v>638</v>
      </c>
      <c r="E80" s="29" t="s">
        <v>661</v>
      </c>
    </row>
    <row r="81" spans="1:27" x14ac:dyDescent="0.25">
      <c r="A81" s="1" t="s">
        <v>640</v>
      </c>
      <c r="E81" s="24" t="s">
        <v>641</v>
      </c>
    </row>
    <row r="82" spans="1:27" x14ac:dyDescent="0.25">
      <c r="A82" s="1" t="s">
        <v>631</v>
      </c>
      <c r="B82" s="1">
        <v>19</v>
      </c>
      <c r="C82" s="23" t="s">
        <v>691</v>
      </c>
      <c r="D82" t="s">
        <v>633</v>
      </c>
      <c r="E82" s="24" t="s">
        <v>692</v>
      </c>
      <c r="F82" s="25" t="s">
        <v>657</v>
      </c>
      <c r="G82" s="26">
        <v>16</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26.4" x14ac:dyDescent="0.25">
      <c r="A84" s="1" t="s">
        <v>638</v>
      </c>
      <c r="E84" s="29" t="s">
        <v>693</v>
      </c>
    </row>
    <row r="85" spans="1:27" x14ac:dyDescent="0.25">
      <c r="A85" s="1" t="s">
        <v>640</v>
      </c>
      <c r="E85" s="24" t="s">
        <v>641</v>
      </c>
    </row>
    <row r="86" spans="1:27" x14ac:dyDescent="0.25">
      <c r="A86" s="1" t="s">
        <v>631</v>
      </c>
      <c r="B86" s="1">
        <v>20</v>
      </c>
      <c r="C86" s="23" t="s">
        <v>694</v>
      </c>
      <c r="D86" t="s">
        <v>633</v>
      </c>
      <c r="E86" s="24" t="s">
        <v>695</v>
      </c>
      <c r="F86" s="25" t="s">
        <v>657</v>
      </c>
      <c r="G86" s="26">
        <v>1</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26.4" x14ac:dyDescent="0.25">
      <c r="A88" s="1" t="s">
        <v>638</v>
      </c>
      <c r="E88" s="29" t="s">
        <v>696</v>
      </c>
    </row>
    <row r="89" spans="1:27" x14ac:dyDescent="0.25">
      <c r="A89" s="1" t="s">
        <v>640</v>
      </c>
      <c r="E89" s="24" t="s">
        <v>641</v>
      </c>
    </row>
    <row r="90" spans="1:27" x14ac:dyDescent="0.25">
      <c r="A90" s="1" t="s">
        <v>631</v>
      </c>
      <c r="B90" s="1">
        <v>21</v>
      </c>
      <c r="C90" s="23" t="s">
        <v>697</v>
      </c>
      <c r="D90" t="s">
        <v>633</v>
      </c>
      <c r="E90" s="24" t="s">
        <v>698</v>
      </c>
      <c r="F90" s="25" t="s">
        <v>657</v>
      </c>
      <c r="G90" s="26">
        <v>7</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26.4" x14ac:dyDescent="0.25">
      <c r="A92" s="1" t="s">
        <v>638</v>
      </c>
      <c r="E92" s="29" t="s">
        <v>673</v>
      </c>
    </row>
    <row r="93" spans="1:27" x14ac:dyDescent="0.25">
      <c r="A93" s="1" t="s">
        <v>640</v>
      </c>
      <c r="E93" s="24" t="s">
        <v>641</v>
      </c>
    </row>
    <row r="94" spans="1:27" ht="26.4" x14ac:dyDescent="0.25">
      <c r="A94" s="1" t="s">
        <v>631</v>
      </c>
      <c r="B94" s="1">
        <v>22</v>
      </c>
      <c r="C94" s="23" t="s">
        <v>699</v>
      </c>
      <c r="D94" t="s">
        <v>633</v>
      </c>
      <c r="E94" s="24" t="s">
        <v>700</v>
      </c>
      <c r="F94" s="25" t="s">
        <v>657</v>
      </c>
      <c r="G94" s="26">
        <v>8</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26.4" x14ac:dyDescent="0.25">
      <c r="A96" s="1" t="s">
        <v>638</v>
      </c>
      <c r="E96" s="29" t="s">
        <v>701</v>
      </c>
    </row>
    <row r="97" spans="1:27" x14ac:dyDescent="0.25">
      <c r="A97" s="1" t="s">
        <v>640</v>
      </c>
      <c r="E97" s="24" t="s">
        <v>641</v>
      </c>
    </row>
    <row r="98" spans="1:27" x14ac:dyDescent="0.25">
      <c r="A98" s="1" t="s">
        <v>631</v>
      </c>
      <c r="B98" s="1">
        <v>23</v>
      </c>
      <c r="C98" s="23" t="s">
        <v>702</v>
      </c>
      <c r="D98" t="s">
        <v>633</v>
      </c>
      <c r="E98" s="24" t="s">
        <v>703</v>
      </c>
      <c r="F98" s="25" t="s">
        <v>657</v>
      </c>
      <c r="G98" s="26">
        <v>3</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26.4" x14ac:dyDescent="0.25">
      <c r="A100" s="1" t="s">
        <v>638</v>
      </c>
      <c r="E100" s="29" t="s">
        <v>676</v>
      </c>
    </row>
    <row r="101" spans="1:27" x14ac:dyDescent="0.25">
      <c r="A101" s="1" t="s">
        <v>640</v>
      </c>
      <c r="E101" s="24" t="s">
        <v>641</v>
      </c>
    </row>
    <row r="102" spans="1:27" x14ac:dyDescent="0.25">
      <c r="A102" s="1" t="s">
        <v>631</v>
      </c>
      <c r="B102" s="1">
        <v>24</v>
      </c>
      <c r="C102" s="23" t="s">
        <v>704</v>
      </c>
      <c r="D102" t="s">
        <v>633</v>
      </c>
      <c r="E102" s="24" t="s">
        <v>705</v>
      </c>
      <c r="F102" s="25" t="s">
        <v>657</v>
      </c>
      <c r="G102" s="26">
        <v>12</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26.4" x14ac:dyDescent="0.25">
      <c r="A104" s="1" t="s">
        <v>638</v>
      </c>
      <c r="E104" s="29" t="s">
        <v>706</v>
      </c>
    </row>
    <row r="105" spans="1:27" x14ac:dyDescent="0.25">
      <c r="A105" s="1" t="s">
        <v>640</v>
      </c>
      <c r="E105" s="24" t="s">
        <v>641</v>
      </c>
    </row>
    <row r="106" spans="1:27" x14ac:dyDescent="0.25">
      <c r="A106" s="1" t="s">
        <v>631</v>
      </c>
      <c r="B106" s="1">
        <v>25</v>
      </c>
      <c r="C106" s="23" t="s">
        <v>707</v>
      </c>
      <c r="D106" t="s">
        <v>633</v>
      </c>
      <c r="E106" s="24" t="s">
        <v>708</v>
      </c>
      <c r="F106" s="25" t="s">
        <v>657</v>
      </c>
      <c r="G106" s="26">
        <v>15</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26.4" x14ac:dyDescent="0.25">
      <c r="A108" s="1" t="s">
        <v>638</v>
      </c>
      <c r="E108" s="29" t="s">
        <v>709</v>
      </c>
    </row>
    <row r="109" spans="1:27" x14ac:dyDescent="0.25">
      <c r="A109" s="1" t="s">
        <v>640</v>
      </c>
      <c r="E109" s="24" t="s">
        <v>641</v>
      </c>
    </row>
    <row r="110" spans="1:27" x14ac:dyDescent="0.25">
      <c r="A110" s="1" t="s">
        <v>631</v>
      </c>
      <c r="B110" s="1">
        <v>26</v>
      </c>
      <c r="C110" s="23" t="s">
        <v>710</v>
      </c>
      <c r="D110" t="s">
        <v>633</v>
      </c>
      <c r="E110" s="24" t="s">
        <v>711</v>
      </c>
      <c r="F110" s="25" t="s">
        <v>657</v>
      </c>
      <c r="G110" s="26">
        <v>19</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26.4" x14ac:dyDescent="0.25">
      <c r="A112" s="1" t="s">
        <v>638</v>
      </c>
      <c r="E112" s="29" t="s">
        <v>712</v>
      </c>
    </row>
    <row r="113" spans="1:27" x14ac:dyDescent="0.25">
      <c r="A113" s="1" t="s">
        <v>640</v>
      </c>
      <c r="E113" s="24" t="s">
        <v>641</v>
      </c>
    </row>
    <row r="114" spans="1:27" x14ac:dyDescent="0.25">
      <c r="A114" s="1" t="s">
        <v>631</v>
      </c>
      <c r="B114" s="1">
        <v>27</v>
      </c>
      <c r="C114" s="23" t="s">
        <v>713</v>
      </c>
      <c r="D114" t="s">
        <v>633</v>
      </c>
      <c r="E114" s="24" t="s">
        <v>714</v>
      </c>
      <c r="F114" s="25" t="s">
        <v>657</v>
      </c>
      <c r="G114" s="26">
        <v>8</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26.4" x14ac:dyDescent="0.25">
      <c r="A116" s="1" t="s">
        <v>638</v>
      </c>
      <c r="E116" s="29" t="s">
        <v>701</v>
      </c>
    </row>
    <row r="117" spans="1:27" x14ac:dyDescent="0.25">
      <c r="A117" s="1" t="s">
        <v>640</v>
      </c>
      <c r="E117" s="24" t="s">
        <v>641</v>
      </c>
    </row>
    <row r="118" spans="1:27" x14ac:dyDescent="0.25">
      <c r="A118" s="1" t="s">
        <v>631</v>
      </c>
      <c r="B118" s="1">
        <v>28</v>
      </c>
      <c r="C118" s="23" t="s">
        <v>715</v>
      </c>
      <c r="D118" t="s">
        <v>633</v>
      </c>
      <c r="E118" s="24" t="s">
        <v>716</v>
      </c>
      <c r="F118" s="25" t="s">
        <v>657</v>
      </c>
      <c r="G118" s="26">
        <v>5</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26.4" x14ac:dyDescent="0.25">
      <c r="A120" s="1" t="s">
        <v>638</v>
      </c>
      <c r="E120" s="29" t="s">
        <v>686</v>
      </c>
    </row>
    <row r="121" spans="1:27" x14ac:dyDescent="0.25">
      <c r="A121" s="1" t="s">
        <v>640</v>
      </c>
      <c r="E121" s="24" t="s">
        <v>641</v>
      </c>
    </row>
    <row r="122" spans="1:27" x14ac:dyDescent="0.25">
      <c r="A122" s="1" t="s">
        <v>631</v>
      </c>
      <c r="B122" s="1">
        <v>29</v>
      </c>
      <c r="C122" s="23" t="s">
        <v>717</v>
      </c>
      <c r="D122" t="s">
        <v>633</v>
      </c>
      <c r="E122" s="24" t="s">
        <v>718</v>
      </c>
      <c r="F122" s="25" t="s">
        <v>657</v>
      </c>
      <c r="G122" s="26">
        <v>1</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26.4" x14ac:dyDescent="0.25">
      <c r="A124" s="1" t="s">
        <v>638</v>
      </c>
      <c r="E124" s="29" t="s">
        <v>696</v>
      </c>
    </row>
    <row r="125" spans="1:27" x14ac:dyDescent="0.25">
      <c r="A125" s="1" t="s">
        <v>640</v>
      </c>
      <c r="E125" s="24" t="s">
        <v>641</v>
      </c>
    </row>
    <row r="126" spans="1:27" ht="26.4" x14ac:dyDescent="0.25">
      <c r="A126" s="1" t="s">
        <v>631</v>
      </c>
      <c r="B126" s="1">
        <v>30</v>
      </c>
      <c r="C126" s="23" t="s">
        <v>719</v>
      </c>
      <c r="D126" t="s">
        <v>633</v>
      </c>
      <c r="E126" s="24" t="s">
        <v>720</v>
      </c>
      <c r="F126" s="25" t="s">
        <v>657</v>
      </c>
      <c r="G126" s="26">
        <v>1</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ht="26.4" x14ac:dyDescent="0.25">
      <c r="A128" s="1" t="s">
        <v>638</v>
      </c>
      <c r="E128" s="29" t="s">
        <v>696</v>
      </c>
    </row>
    <row r="129" spans="1:27" x14ac:dyDescent="0.25">
      <c r="A129" s="1" t="s">
        <v>640</v>
      </c>
      <c r="E129" s="24" t="s">
        <v>641</v>
      </c>
    </row>
    <row r="130" spans="1:27" ht="26.4" x14ac:dyDescent="0.25">
      <c r="A130" s="1" t="s">
        <v>631</v>
      </c>
      <c r="B130" s="1">
        <v>31</v>
      </c>
      <c r="C130" s="23" t="s">
        <v>721</v>
      </c>
      <c r="D130" t="s">
        <v>633</v>
      </c>
      <c r="E130" s="24" t="s">
        <v>722</v>
      </c>
      <c r="F130" s="25" t="s">
        <v>657</v>
      </c>
      <c r="G130" s="26">
        <v>3</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26.4" x14ac:dyDescent="0.25">
      <c r="A132" s="1" t="s">
        <v>638</v>
      </c>
      <c r="E132" s="29" t="s">
        <v>676</v>
      </c>
    </row>
    <row r="133" spans="1:27" x14ac:dyDescent="0.25">
      <c r="A133" s="1" t="s">
        <v>640</v>
      </c>
      <c r="E133" s="24" t="s">
        <v>641</v>
      </c>
    </row>
    <row r="134" spans="1:27" ht="26.4" x14ac:dyDescent="0.25">
      <c r="A134" s="1" t="s">
        <v>631</v>
      </c>
      <c r="B134" s="1">
        <v>32</v>
      </c>
      <c r="C134" s="23" t="s">
        <v>723</v>
      </c>
      <c r="D134" t="s">
        <v>633</v>
      </c>
      <c r="E134" s="24" t="s">
        <v>724</v>
      </c>
      <c r="F134" s="25" t="s">
        <v>657</v>
      </c>
      <c r="G134" s="26">
        <v>84</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26.4" x14ac:dyDescent="0.25">
      <c r="A136" s="1" t="s">
        <v>638</v>
      </c>
      <c r="E136" s="29" t="s">
        <v>725</v>
      </c>
    </row>
    <row r="137" spans="1:27" x14ac:dyDescent="0.25">
      <c r="A137" s="1" t="s">
        <v>640</v>
      </c>
      <c r="E137" s="24" t="s">
        <v>641</v>
      </c>
    </row>
    <row r="138" spans="1:27" ht="26.4" x14ac:dyDescent="0.25">
      <c r="A138" s="1" t="s">
        <v>631</v>
      </c>
      <c r="B138" s="1">
        <v>33</v>
      </c>
      <c r="C138" s="23" t="s">
        <v>726</v>
      </c>
      <c r="D138" t="s">
        <v>633</v>
      </c>
      <c r="E138" s="24" t="s">
        <v>727</v>
      </c>
      <c r="F138" s="25" t="s">
        <v>657</v>
      </c>
      <c r="G138" s="26">
        <v>14</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26.4" x14ac:dyDescent="0.25">
      <c r="A140" s="1" t="s">
        <v>638</v>
      </c>
      <c r="E140" s="29" t="s">
        <v>728</v>
      </c>
    </row>
    <row r="141" spans="1:27" x14ac:dyDescent="0.25">
      <c r="A141" s="1" t="s">
        <v>640</v>
      </c>
      <c r="E141" s="24" t="s">
        <v>641</v>
      </c>
    </row>
    <row r="142" spans="1:27" ht="26.4" x14ac:dyDescent="0.25">
      <c r="A142" s="1" t="s">
        <v>631</v>
      </c>
      <c r="B142" s="1">
        <v>34</v>
      </c>
      <c r="C142" s="23" t="s">
        <v>729</v>
      </c>
      <c r="D142" t="s">
        <v>633</v>
      </c>
      <c r="E142" s="24" t="s">
        <v>730</v>
      </c>
      <c r="F142" s="25" t="s">
        <v>657</v>
      </c>
      <c r="G142" s="26">
        <v>94</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26.4" x14ac:dyDescent="0.25">
      <c r="A144" s="1" t="s">
        <v>638</v>
      </c>
      <c r="E144" s="29" t="s">
        <v>731</v>
      </c>
    </row>
    <row r="145" spans="1:27" x14ac:dyDescent="0.25">
      <c r="A145" s="1" t="s">
        <v>640</v>
      </c>
      <c r="E145" s="24" t="s">
        <v>641</v>
      </c>
    </row>
    <row r="146" spans="1:27" ht="26.4" x14ac:dyDescent="0.25">
      <c r="A146" s="1" t="s">
        <v>631</v>
      </c>
      <c r="B146" s="1">
        <v>35</v>
      </c>
      <c r="C146" s="23" t="s">
        <v>732</v>
      </c>
      <c r="D146" t="s">
        <v>633</v>
      </c>
      <c r="E146" s="24" t="s">
        <v>733</v>
      </c>
      <c r="F146" s="25" t="s">
        <v>657</v>
      </c>
      <c r="G146" s="26">
        <v>94</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ht="26.4" x14ac:dyDescent="0.25">
      <c r="A148" s="1" t="s">
        <v>638</v>
      </c>
      <c r="E148" s="29" t="s">
        <v>731</v>
      </c>
    </row>
    <row r="149" spans="1:27" x14ac:dyDescent="0.25">
      <c r="A149" s="1" t="s">
        <v>640</v>
      </c>
      <c r="E149" s="24" t="s">
        <v>641</v>
      </c>
    </row>
    <row r="150" spans="1:27" x14ac:dyDescent="0.25">
      <c r="A150" s="1" t="s">
        <v>631</v>
      </c>
      <c r="B150" s="1">
        <v>36</v>
      </c>
      <c r="C150" s="23" t="s">
        <v>734</v>
      </c>
      <c r="D150" t="s">
        <v>633</v>
      </c>
      <c r="E150" s="24" t="s">
        <v>735</v>
      </c>
      <c r="F150" s="25" t="s">
        <v>657</v>
      </c>
      <c r="G150" s="26">
        <v>20</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ht="26.4" x14ac:dyDescent="0.25">
      <c r="A152" s="1" t="s">
        <v>638</v>
      </c>
      <c r="E152" s="29" t="s">
        <v>651</v>
      </c>
    </row>
    <row r="153" spans="1:27" x14ac:dyDescent="0.25">
      <c r="A153" s="1" t="s">
        <v>640</v>
      </c>
      <c r="E153" s="24" t="s">
        <v>641</v>
      </c>
    </row>
    <row r="154" spans="1:27" x14ac:dyDescent="0.25">
      <c r="A154" s="1" t="s">
        <v>631</v>
      </c>
      <c r="B154" s="1">
        <v>37</v>
      </c>
      <c r="C154" s="23" t="s">
        <v>736</v>
      </c>
      <c r="D154" t="s">
        <v>633</v>
      </c>
      <c r="E154" s="24" t="s">
        <v>737</v>
      </c>
      <c r="F154" s="25" t="s">
        <v>657</v>
      </c>
      <c r="G154" s="26">
        <v>24</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ht="26.4" x14ac:dyDescent="0.25">
      <c r="A156" s="1" t="s">
        <v>638</v>
      </c>
      <c r="E156" s="29" t="s">
        <v>738</v>
      </c>
    </row>
    <row r="157" spans="1:27" x14ac:dyDescent="0.25">
      <c r="A157" s="1" t="s">
        <v>640</v>
      </c>
      <c r="E157" s="24" t="s">
        <v>641</v>
      </c>
    </row>
    <row r="158" spans="1:27" ht="26.4" x14ac:dyDescent="0.25">
      <c r="A158" s="1" t="s">
        <v>631</v>
      </c>
      <c r="B158" s="1">
        <v>38</v>
      </c>
      <c r="C158" s="23" t="s">
        <v>739</v>
      </c>
      <c r="D158" t="s">
        <v>633</v>
      </c>
      <c r="E158" s="24" t="s">
        <v>740</v>
      </c>
      <c r="F158" s="25" t="s">
        <v>657</v>
      </c>
      <c r="G158" s="26">
        <v>4</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633</v>
      </c>
    </row>
    <row r="160" spans="1:27" ht="26.4" x14ac:dyDescent="0.25">
      <c r="A160" s="1" t="s">
        <v>638</v>
      </c>
      <c r="E160" s="29" t="s">
        <v>658</v>
      </c>
    </row>
    <row r="161" spans="1:27" x14ac:dyDescent="0.25">
      <c r="A161" s="1" t="s">
        <v>640</v>
      </c>
      <c r="E161" s="24" t="s">
        <v>641</v>
      </c>
    </row>
    <row r="162" spans="1:27" x14ac:dyDescent="0.25">
      <c r="A162" s="1" t="s">
        <v>631</v>
      </c>
      <c r="B162" s="1">
        <v>39</v>
      </c>
      <c r="C162" s="23" t="s">
        <v>741</v>
      </c>
      <c r="D162" t="s">
        <v>633</v>
      </c>
      <c r="E162" s="24" t="s">
        <v>742</v>
      </c>
      <c r="F162" s="25" t="s">
        <v>647</v>
      </c>
      <c r="G162" s="26">
        <v>32</v>
      </c>
      <c r="H162" s="25">
        <v>0</v>
      </c>
      <c r="I162" s="27">
        <f>ROUND(G162*H162,P4)</f>
        <v>0</v>
      </c>
      <c r="L162" s="27">
        <v>0</v>
      </c>
      <c r="M162" s="21">
        <f>ROUND(G162*L162,P4)</f>
        <v>0</v>
      </c>
      <c r="N162" s="22" t="s">
        <v>636</v>
      </c>
      <c r="O162" s="28">
        <f>M162*AA162</f>
        <v>0</v>
      </c>
      <c r="P162" s="1">
        <v>3</v>
      </c>
      <c r="AA162" s="1">
        <f>IF(P162=1,$O$3,IF(P162=2,$O$4,$O$5))</f>
        <v>0.21</v>
      </c>
    </row>
    <row r="163" spans="1:27" x14ac:dyDescent="0.25">
      <c r="A163" s="1" t="s">
        <v>637</v>
      </c>
      <c r="E163" s="24" t="s">
        <v>633</v>
      </c>
    </row>
    <row r="164" spans="1:27" ht="26.4" x14ac:dyDescent="0.25">
      <c r="A164" s="1" t="s">
        <v>638</v>
      </c>
      <c r="E164" s="29" t="s">
        <v>743</v>
      </c>
    </row>
    <row r="165" spans="1:27" x14ac:dyDescent="0.25">
      <c r="A165" s="1" t="s">
        <v>640</v>
      </c>
      <c r="E165" s="24" t="s">
        <v>641</v>
      </c>
    </row>
    <row r="166" spans="1:27" ht="26.4" x14ac:dyDescent="0.25">
      <c r="A166" s="1" t="s">
        <v>631</v>
      </c>
      <c r="B166" s="1">
        <v>40</v>
      </c>
      <c r="C166" s="23" t="s">
        <v>744</v>
      </c>
      <c r="D166" t="s">
        <v>633</v>
      </c>
      <c r="E166" s="24" t="s">
        <v>745</v>
      </c>
      <c r="F166" s="25" t="s">
        <v>657</v>
      </c>
      <c r="G166" s="26">
        <v>4</v>
      </c>
      <c r="H166" s="25">
        <v>0</v>
      </c>
      <c r="I166" s="27">
        <f>ROUND(G166*H166,P4)</f>
        <v>0</v>
      </c>
      <c r="L166" s="27">
        <v>0</v>
      </c>
      <c r="M166" s="21">
        <f>ROUND(G166*L166,P4)</f>
        <v>0</v>
      </c>
      <c r="N166" s="22" t="s">
        <v>636</v>
      </c>
      <c r="O166" s="28">
        <f>M166*AA166</f>
        <v>0</v>
      </c>
      <c r="P166" s="1">
        <v>3</v>
      </c>
      <c r="AA166" s="1">
        <f>IF(P166=1,$O$3,IF(P166=2,$O$4,$O$5))</f>
        <v>0.21</v>
      </c>
    </row>
    <row r="167" spans="1:27" x14ac:dyDescent="0.25">
      <c r="A167" s="1" t="s">
        <v>637</v>
      </c>
      <c r="E167" s="24" t="s">
        <v>633</v>
      </c>
    </row>
    <row r="168" spans="1:27" ht="26.4" x14ac:dyDescent="0.25">
      <c r="A168" s="1" t="s">
        <v>638</v>
      </c>
      <c r="E168" s="29" t="s">
        <v>658</v>
      </c>
    </row>
    <row r="169" spans="1:27" x14ac:dyDescent="0.25">
      <c r="A169" s="1" t="s">
        <v>640</v>
      </c>
      <c r="E169" s="24" t="s">
        <v>641</v>
      </c>
    </row>
    <row r="170" spans="1:27" x14ac:dyDescent="0.25">
      <c r="A170" s="1" t="s">
        <v>631</v>
      </c>
      <c r="B170" s="1">
        <v>41</v>
      </c>
      <c r="C170" s="23" t="s">
        <v>746</v>
      </c>
      <c r="D170" t="s">
        <v>633</v>
      </c>
      <c r="E170" s="24" t="s">
        <v>747</v>
      </c>
      <c r="F170" s="25" t="s">
        <v>657</v>
      </c>
      <c r="G170" s="26">
        <v>4</v>
      </c>
      <c r="H170" s="25">
        <v>0</v>
      </c>
      <c r="I170" s="27">
        <f>ROUND(G170*H170,P4)</f>
        <v>0</v>
      </c>
      <c r="L170" s="27">
        <v>0</v>
      </c>
      <c r="M170" s="21">
        <f>ROUND(G170*L170,P4)</f>
        <v>0</v>
      </c>
      <c r="N170" s="22" t="s">
        <v>636</v>
      </c>
      <c r="O170" s="28">
        <f>M170*AA170</f>
        <v>0</v>
      </c>
      <c r="P170" s="1">
        <v>3</v>
      </c>
      <c r="AA170" s="1">
        <f>IF(P170=1,$O$3,IF(P170=2,$O$4,$O$5))</f>
        <v>0.21</v>
      </c>
    </row>
    <row r="171" spans="1:27" x14ac:dyDescent="0.25">
      <c r="A171" s="1" t="s">
        <v>637</v>
      </c>
      <c r="E171" s="24" t="s">
        <v>633</v>
      </c>
    </row>
    <row r="172" spans="1:27" ht="26.4" x14ac:dyDescent="0.25">
      <c r="A172" s="1" t="s">
        <v>638</v>
      </c>
      <c r="E172" s="29" t="s">
        <v>658</v>
      </c>
    </row>
    <row r="173" spans="1:27" x14ac:dyDescent="0.25">
      <c r="A173" s="1" t="s">
        <v>640</v>
      </c>
      <c r="E173" s="24" t="s">
        <v>641</v>
      </c>
    </row>
    <row r="174" spans="1:27" x14ac:dyDescent="0.25">
      <c r="A174" s="1" t="s">
        <v>631</v>
      </c>
      <c r="B174" s="1">
        <v>42</v>
      </c>
      <c r="C174" s="23" t="s">
        <v>748</v>
      </c>
      <c r="D174" t="s">
        <v>633</v>
      </c>
      <c r="E174" s="24" t="s">
        <v>749</v>
      </c>
      <c r="F174" s="25" t="s">
        <v>657</v>
      </c>
      <c r="G174" s="26">
        <v>6</v>
      </c>
      <c r="H174" s="25">
        <v>0</v>
      </c>
      <c r="I174" s="27">
        <f>ROUND(G174*H174,P4)</f>
        <v>0</v>
      </c>
      <c r="L174" s="27">
        <v>0</v>
      </c>
      <c r="M174" s="21">
        <f>ROUND(G174*L174,P4)</f>
        <v>0</v>
      </c>
      <c r="N174" s="22" t="s">
        <v>636</v>
      </c>
      <c r="O174" s="28">
        <f>M174*AA174</f>
        <v>0</v>
      </c>
      <c r="P174" s="1">
        <v>3</v>
      </c>
      <c r="AA174" s="1">
        <f>IF(P174=1,$O$3,IF(P174=2,$O$4,$O$5))</f>
        <v>0.21</v>
      </c>
    </row>
    <row r="175" spans="1:27" x14ac:dyDescent="0.25">
      <c r="A175" s="1" t="s">
        <v>637</v>
      </c>
      <c r="E175" s="24" t="s">
        <v>633</v>
      </c>
    </row>
    <row r="176" spans="1:27" ht="26.4" x14ac:dyDescent="0.25">
      <c r="A176" s="1" t="s">
        <v>638</v>
      </c>
      <c r="E176" s="29" t="s">
        <v>664</v>
      </c>
    </row>
    <row r="177" spans="1:27" x14ac:dyDescent="0.25">
      <c r="A177" s="1" t="s">
        <v>640</v>
      </c>
      <c r="E177" s="24" t="s">
        <v>641</v>
      </c>
    </row>
    <row r="178" spans="1:27" x14ac:dyDescent="0.25">
      <c r="A178" s="1" t="s">
        <v>631</v>
      </c>
      <c r="B178" s="1">
        <v>43</v>
      </c>
      <c r="C178" s="23" t="s">
        <v>750</v>
      </c>
      <c r="D178" t="s">
        <v>633</v>
      </c>
      <c r="E178" s="24" t="s">
        <v>751</v>
      </c>
      <c r="F178" s="25" t="s">
        <v>657</v>
      </c>
      <c r="G178" s="26">
        <v>28</v>
      </c>
      <c r="H178" s="25">
        <v>0</v>
      </c>
      <c r="I178" s="27">
        <f>ROUND(G178*H178,P4)</f>
        <v>0</v>
      </c>
      <c r="L178" s="27">
        <v>0</v>
      </c>
      <c r="M178" s="21">
        <f>ROUND(G178*L178,P4)</f>
        <v>0</v>
      </c>
      <c r="N178" s="22" t="s">
        <v>636</v>
      </c>
      <c r="O178" s="28">
        <f>M178*AA178</f>
        <v>0</v>
      </c>
      <c r="P178" s="1">
        <v>3</v>
      </c>
      <c r="AA178" s="1">
        <f>IF(P178=1,$O$3,IF(P178=2,$O$4,$O$5))</f>
        <v>0.21</v>
      </c>
    </row>
    <row r="179" spans="1:27" x14ac:dyDescent="0.25">
      <c r="A179" s="1" t="s">
        <v>637</v>
      </c>
      <c r="E179" s="24" t="s">
        <v>633</v>
      </c>
    </row>
    <row r="180" spans="1:27" ht="26.4" x14ac:dyDescent="0.25">
      <c r="A180" s="1" t="s">
        <v>638</v>
      </c>
      <c r="E180" s="29" t="s">
        <v>752</v>
      </c>
    </row>
    <row r="181" spans="1:27" x14ac:dyDescent="0.25">
      <c r="A181" s="1" t="s">
        <v>640</v>
      </c>
      <c r="E181" s="24" t="s">
        <v>641</v>
      </c>
    </row>
    <row r="182" spans="1:27" x14ac:dyDescent="0.25">
      <c r="A182" s="1" t="s">
        <v>631</v>
      </c>
      <c r="B182" s="1">
        <v>44</v>
      </c>
      <c r="C182" s="23" t="s">
        <v>753</v>
      </c>
      <c r="D182" t="s">
        <v>633</v>
      </c>
      <c r="E182" s="24" t="s">
        <v>754</v>
      </c>
      <c r="F182" s="25" t="s">
        <v>657</v>
      </c>
      <c r="G182" s="26">
        <v>5</v>
      </c>
      <c r="H182" s="25">
        <v>0</v>
      </c>
      <c r="I182" s="27">
        <f>ROUND(G182*H182,P4)</f>
        <v>0</v>
      </c>
      <c r="L182" s="27">
        <v>0</v>
      </c>
      <c r="M182" s="21">
        <f>ROUND(G182*L182,P4)</f>
        <v>0</v>
      </c>
      <c r="N182" s="22" t="s">
        <v>636</v>
      </c>
      <c r="O182" s="28">
        <f>M182*AA182</f>
        <v>0</v>
      </c>
      <c r="P182" s="1">
        <v>3</v>
      </c>
      <c r="AA182" s="1">
        <f>IF(P182=1,$O$3,IF(P182=2,$O$4,$O$5))</f>
        <v>0.21</v>
      </c>
    </row>
    <row r="183" spans="1:27" x14ac:dyDescent="0.25">
      <c r="A183" s="1" t="s">
        <v>637</v>
      </c>
      <c r="E183" s="24" t="s">
        <v>633</v>
      </c>
    </row>
    <row r="184" spans="1:27" ht="26.4" x14ac:dyDescent="0.25">
      <c r="A184" s="1" t="s">
        <v>638</v>
      </c>
      <c r="E184" s="29" t="s">
        <v>686</v>
      </c>
    </row>
    <row r="185" spans="1:27" x14ac:dyDescent="0.25">
      <c r="A185" s="1" t="s">
        <v>640</v>
      </c>
      <c r="E185" s="24" t="s">
        <v>641</v>
      </c>
    </row>
    <row r="186" spans="1:27" x14ac:dyDescent="0.25">
      <c r="A186" s="1" t="s">
        <v>631</v>
      </c>
      <c r="B186" s="1">
        <v>45</v>
      </c>
      <c r="C186" s="23" t="s">
        <v>755</v>
      </c>
      <c r="D186" t="s">
        <v>633</v>
      </c>
      <c r="E186" s="24" t="s">
        <v>756</v>
      </c>
      <c r="F186" s="25" t="s">
        <v>657</v>
      </c>
      <c r="G186" s="26">
        <v>4</v>
      </c>
      <c r="H186" s="25">
        <v>0</v>
      </c>
      <c r="I186" s="27">
        <f>ROUND(G186*H186,P4)</f>
        <v>0</v>
      </c>
      <c r="L186" s="27">
        <v>0</v>
      </c>
      <c r="M186" s="21">
        <f>ROUND(G186*L186,P4)</f>
        <v>0</v>
      </c>
      <c r="N186" s="22" t="s">
        <v>636</v>
      </c>
      <c r="O186" s="28">
        <f>M186*AA186</f>
        <v>0</v>
      </c>
      <c r="P186" s="1">
        <v>3</v>
      </c>
      <c r="AA186" s="1">
        <f>IF(P186=1,$O$3,IF(P186=2,$O$4,$O$5))</f>
        <v>0.21</v>
      </c>
    </row>
    <row r="187" spans="1:27" x14ac:dyDescent="0.25">
      <c r="A187" s="1" t="s">
        <v>637</v>
      </c>
      <c r="E187" s="24" t="s">
        <v>633</v>
      </c>
    </row>
    <row r="188" spans="1:27" ht="26.4" x14ac:dyDescent="0.25">
      <c r="A188" s="1" t="s">
        <v>638</v>
      </c>
      <c r="E188" s="29" t="s">
        <v>658</v>
      </c>
    </row>
    <row r="189" spans="1:27" x14ac:dyDescent="0.25">
      <c r="A189" s="1" t="s">
        <v>640</v>
      </c>
      <c r="E189" s="24" t="s">
        <v>641</v>
      </c>
    </row>
    <row r="190" spans="1:27" x14ac:dyDescent="0.25">
      <c r="A190" s="1" t="s">
        <v>631</v>
      </c>
      <c r="B190" s="1">
        <v>46</v>
      </c>
      <c r="C190" s="23" t="s">
        <v>757</v>
      </c>
      <c r="D190" t="s">
        <v>633</v>
      </c>
      <c r="E190" s="24" t="s">
        <v>758</v>
      </c>
      <c r="F190" s="25" t="s">
        <v>657</v>
      </c>
      <c r="G190" s="26">
        <v>6</v>
      </c>
      <c r="H190" s="25">
        <v>0</v>
      </c>
      <c r="I190" s="27">
        <f>ROUND(G190*H190,P4)</f>
        <v>0</v>
      </c>
      <c r="L190" s="27">
        <v>0</v>
      </c>
      <c r="M190" s="21">
        <f>ROUND(G190*L190,P4)</f>
        <v>0</v>
      </c>
      <c r="N190" s="22" t="s">
        <v>636</v>
      </c>
      <c r="O190" s="28">
        <f>M190*AA190</f>
        <v>0</v>
      </c>
      <c r="P190" s="1">
        <v>3</v>
      </c>
      <c r="AA190" s="1">
        <f>IF(P190=1,$O$3,IF(P190=2,$O$4,$O$5))</f>
        <v>0.21</v>
      </c>
    </row>
    <row r="191" spans="1:27" x14ac:dyDescent="0.25">
      <c r="A191" s="1" t="s">
        <v>637</v>
      </c>
      <c r="E191" s="24" t="s">
        <v>633</v>
      </c>
    </row>
    <row r="192" spans="1:27" ht="26.4" x14ac:dyDescent="0.25">
      <c r="A192" s="1" t="s">
        <v>638</v>
      </c>
      <c r="E192" s="29" t="s">
        <v>664</v>
      </c>
    </row>
    <row r="193" spans="1:27" x14ac:dyDescent="0.25">
      <c r="A193" s="1" t="s">
        <v>640</v>
      </c>
      <c r="E193" s="24" t="s">
        <v>641</v>
      </c>
    </row>
    <row r="194" spans="1:27" x14ac:dyDescent="0.25">
      <c r="A194" s="1" t="s">
        <v>631</v>
      </c>
      <c r="B194" s="1">
        <v>47</v>
      </c>
      <c r="C194" s="23" t="s">
        <v>759</v>
      </c>
      <c r="D194" t="s">
        <v>633</v>
      </c>
      <c r="E194" s="24" t="s">
        <v>760</v>
      </c>
      <c r="F194" s="25" t="s">
        <v>657</v>
      </c>
      <c r="G194" s="26">
        <v>1</v>
      </c>
      <c r="H194" s="25">
        <v>0</v>
      </c>
      <c r="I194" s="27">
        <f>ROUND(G194*H194,P4)</f>
        <v>0</v>
      </c>
      <c r="L194" s="27">
        <v>0</v>
      </c>
      <c r="M194" s="21">
        <f>ROUND(G194*L194,P4)</f>
        <v>0</v>
      </c>
      <c r="N194" s="22" t="s">
        <v>636</v>
      </c>
      <c r="O194" s="28">
        <f>M194*AA194</f>
        <v>0</v>
      </c>
      <c r="P194" s="1">
        <v>3</v>
      </c>
      <c r="AA194" s="1">
        <f>IF(P194=1,$O$3,IF(P194=2,$O$4,$O$5))</f>
        <v>0.21</v>
      </c>
    </row>
    <row r="195" spans="1:27" x14ac:dyDescent="0.25">
      <c r="A195" s="1" t="s">
        <v>637</v>
      </c>
      <c r="E195" s="24" t="s">
        <v>633</v>
      </c>
    </row>
    <row r="196" spans="1:27" ht="26.4" x14ac:dyDescent="0.25">
      <c r="A196" s="1" t="s">
        <v>638</v>
      </c>
      <c r="E196" s="29" t="s">
        <v>696</v>
      </c>
    </row>
    <row r="197" spans="1:27" x14ac:dyDescent="0.25">
      <c r="A197" s="1" t="s">
        <v>640</v>
      </c>
      <c r="E197" s="24" t="s">
        <v>641</v>
      </c>
    </row>
    <row r="198" spans="1:27" x14ac:dyDescent="0.25">
      <c r="A198" s="1" t="s">
        <v>631</v>
      </c>
      <c r="B198" s="1">
        <v>48</v>
      </c>
      <c r="C198" s="23" t="s">
        <v>761</v>
      </c>
      <c r="D198" t="s">
        <v>633</v>
      </c>
      <c r="E198" s="24" t="s">
        <v>762</v>
      </c>
      <c r="F198" s="25" t="s">
        <v>657</v>
      </c>
      <c r="G198" s="26">
        <v>9</v>
      </c>
      <c r="H198" s="25">
        <v>0</v>
      </c>
      <c r="I198" s="27">
        <f>ROUND(G198*H198,P4)</f>
        <v>0</v>
      </c>
      <c r="L198" s="27">
        <v>0</v>
      </c>
      <c r="M198" s="21">
        <f>ROUND(G198*L198,P4)</f>
        <v>0</v>
      </c>
      <c r="N198" s="22" t="s">
        <v>636</v>
      </c>
      <c r="O198" s="28">
        <f>M198*AA198</f>
        <v>0</v>
      </c>
      <c r="P198" s="1">
        <v>3</v>
      </c>
      <c r="AA198" s="1">
        <f>IF(P198=1,$O$3,IF(P198=2,$O$4,$O$5))</f>
        <v>0.21</v>
      </c>
    </row>
    <row r="199" spans="1:27" x14ac:dyDescent="0.25">
      <c r="A199" s="1" t="s">
        <v>637</v>
      </c>
      <c r="E199" s="24" t="s">
        <v>633</v>
      </c>
    </row>
    <row r="200" spans="1:27" ht="26.4" x14ac:dyDescent="0.25">
      <c r="A200" s="1" t="s">
        <v>638</v>
      </c>
      <c r="E200" s="29" t="s">
        <v>763</v>
      </c>
    </row>
    <row r="201" spans="1:27" x14ac:dyDescent="0.25">
      <c r="A201" s="1" t="s">
        <v>640</v>
      </c>
      <c r="E201" s="24" t="s">
        <v>641</v>
      </c>
    </row>
    <row r="202" spans="1:27" x14ac:dyDescent="0.25">
      <c r="A202" s="1" t="s">
        <v>631</v>
      </c>
      <c r="B202" s="1">
        <v>49</v>
      </c>
      <c r="C202" s="23" t="s">
        <v>764</v>
      </c>
      <c r="D202" t="s">
        <v>633</v>
      </c>
      <c r="E202" s="24" t="s">
        <v>765</v>
      </c>
      <c r="F202" s="25" t="s">
        <v>657</v>
      </c>
      <c r="G202" s="26">
        <v>1</v>
      </c>
      <c r="H202" s="25">
        <v>0</v>
      </c>
      <c r="I202" s="27">
        <f>ROUND(G202*H202,P4)</f>
        <v>0</v>
      </c>
      <c r="L202" s="27">
        <v>0</v>
      </c>
      <c r="M202" s="21">
        <f>ROUND(G202*L202,P4)</f>
        <v>0</v>
      </c>
      <c r="N202" s="22" t="s">
        <v>636</v>
      </c>
      <c r="O202" s="28">
        <f>M202*AA202</f>
        <v>0</v>
      </c>
      <c r="P202" s="1">
        <v>3</v>
      </c>
      <c r="AA202" s="1">
        <f>IF(P202=1,$O$3,IF(P202=2,$O$4,$O$5))</f>
        <v>0.21</v>
      </c>
    </row>
    <row r="203" spans="1:27" x14ac:dyDescent="0.25">
      <c r="A203" s="1" t="s">
        <v>637</v>
      </c>
      <c r="E203" s="24" t="s">
        <v>633</v>
      </c>
    </row>
    <row r="204" spans="1:27" ht="26.4" x14ac:dyDescent="0.25">
      <c r="A204" s="1" t="s">
        <v>638</v>
      </c>
      <c r="E204" s="29" t="s">
        <v>696</v>
      </c>
    </row>
    <row r="205" spans="1:27" x14ac:dyDescent="0.25">
      <c r="A205" s="1" t="s">
        <v>640</v>
      </c>
      <c r="E205" s="24" t="s">
        <v>641</v>
      </c>
    </row>
    <row r="206" spans="1:27" x14ac:dyDescent="0.25">
      <c r="A206" s="1" t="s">
        <v>631</v>
      </c>
      <c r="B206" s="1">
        <v>50</v>
      </c>
      <c r="C206" s="23" t="s">
        <v>766</v>
      </c>
      <c r="D206" t="s">
        <v>633</v>
      </c>
      <c r="E206" s="24" t="s">
        <v>767</v>
      </c>
      <c r="F206" s="25" t="s">
        <v>657</v>
      </c>
      <c r="G206" s="26">
        <v>1</v>
      </c>
      <c r="H206" s="25">
        <v>0</v>
      </c>
      <c r="I206" s="27">
        <f>ROUND(G206*H206,P4)</f>
        <v>0</v>
      </c>
      <c r="L206" s="27">
        <v>0</v>
      </c>
      <c r="M206" s="21">
        <f>ROUND(G206*L206,P4)</f>
        <v>0</v>
      </c>
      <c r="N206" s="22" t="s">
        <v>636</v>
      </c>
      <c r="O206" s="28">
        <f>M206*AA206</f>
        <v>0</v>
      </c>
      <c r="P206" s="1">
        <v>3</v>
      </c>
      <c r="AA206" s="1">
        <f>IF(P206=1,$O$3,IF(P206=2,$O$4,$O$5))</f>
        <v>0.21</v>
      </c>
    </row>
    <row r="207" spans="1:27" x14ac:dyDescent="0.25">
      <c r="A207" s="1" t="s">
        <v>637</v>
      </c>
      <c r="E207" s="24" t="s">
        <v>633</v>
      </c>
    </row>
    <row r="208" spans="1:27" ht="26.4" x14ac:dyDescent="0.25">
      <c r="A208" s="1" t="s">
        <v>638</v>
      </c>
      <c r="E208" s="29" t="s">
        <v>696</v>
      </c>
    </row>
    <row r="209" spans="1:5" x14ac:dyDescent="0.25">
      <c r="A209" s="1" t="s">
        <v>640</v>
      </c>
      <c r="E209" s="24" t="s">
        <v>641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A17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12</v>
      </c>
      <c r="M3" s="17">
        <f>Rekapitulace!C10</f>
        <v>0</v>
      </c>
      <c r="N3" s="4" t="s">
        <v>3</v>
      </c>
      <c r="O3">
        <v>0</v>
      </c>
      <c r="P3">
        <v>2</v>
      </c>
    </row>
    <row r="4" spans="1:27" ht="34.049999999999997" customHeight="1" x14ac:dyDescent="0.25">
      <c r="A4" s="14" t="s">
        <v>609</v>
      </c>
      <c r="B4" s="15" t="s">
        <v>610</v>
      </c>
      <c r="C4" s="34" t="s">
        <v>12</v>
      </c>
      <c r="D4" s="30"/>
      <c r="E4" s="35" t="s">
        <v>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COUNTIFS(L8:L171,"=0",A8:A171,"P")+COUNTIFS(L8:L171,"",A8:A171,"P")+SUM(Q8:Q171)</f>
        <v>40</v>
      </c>
    </row>
    <row r="8" spans="1:27" x14ac:dyDescent="0.25">
      <c r="A8" s="1" t="s">
        <v>626</v>
      </c>
      <c r="C8" s="19" t="s">
        <v>768</v>
      </c>
      <c r="E8" s="20" t="s">
        <v>17</v>
      </c>
      <c r="L8" s="21">
        <f>L9+L14</f>
        <v>0</v>
      </c>
      <c r="M8" s="21">
        <f>M9+M14</f>
        <v>0</v>
      </c>
      <c r="N8" s="22"/>
    </row>
    <row r="9" spans="1:27" x14ac:dyDescent="0.25">
      <c r="A9" s="1" t="s">
        <v>628</v>
      </c>
      <c r="C9" s="19" t="s">
        <v>769</v>
      </c>
      <c r="E9" s="20" t="s">
        <v>770</v>
      </c>
      <c r="L9" s="21">
        <f>SUMIFS(L10:L13,A10:A13,"P")</f>
        <v>0</v>
      </c>
      <c r="M9" s="21">
        <f>SUMIFS(M10:M13,A10:A13,"P")</f>
        <v>0</v>
      </c>
      <c r="N9" s="22"/>
    </row>
    <row r="10" spans="1:27" x14ac:dyDescent="0.25">
      <c r="A10" s="1" t="s">
        <v>631</v>
      </c>
      <c r="B10" s="1">
        <v>40</v>
      </c>
      <c r="C10" s="23" t="s">
        <v>771</v>
      </c>
      <c r="D10" t="s">
        <v>633</v>
      </c>
      <c r="E10" s="24" t="s">
        <v>772</v>
      </c>
      <c r="F10" s="25" t="s">
        <v>773</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26.4" x14ac:dyDescent="0.25">
      <c r="A12" s="1" t="s">
        <v>638</v>
      </c>
      <c r="E12" s="29" t="s">
        <v>774</v>
      </c>
    </row>
    <row r="13" spans="1:27" ht="52.8" x14ac:dyDescent="0.25">
      <c r="A13" s="1" t="s">
        <v>640</v>
      </c>
      <c r="E13" s="24" t="s">
        <v>775</v>
      </c>
    </row>
    <row r="14" spans="1:27" x14ac:dyDescent="0.25">
      <c r="A14" s="1" t="s">
        <v>628</v>
      </c>
      <c r="C14" s="19" t="s">
        <v>629</v>
      </c>
      <c r="E14" s="20" t="s">
        <v>630</v>
      </c>
      <c r="L14" s="21">
        <f>SUMIFS(L15:L170,A15:A170,"P")</f>
        <v>0</v>
      </c>
      <c r="M14" s="21">
        <f>SUMIFS(M15:M170,A15:A170,"P")</f>
        <v>0</v>
      </c>
      <c r="N14" s="22"/>
    </row>
    <row r="15" spans="1:27" x14ac:dyDescent="0.25">
      <c r="A15" s="1" t="s">
        <v>631</v>
      </c>
      <c r="B15" s="1">
        <v>1</v>
      </c>
      <c r="C15" s="23" t="s">
        <v>776</v>
      </c>
      <c r="D15" t="s">
        <v>633</v>
      </c>
      <c r="E15" s="24" t="s">
        <v>777</v>
      </c>
      <c r="F15" s="25" t="s">
        <v>647</v>
      </c>
      <c r="G15" s="26">
        <v>90</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ht="26.4" x14ac:dyDescent="0.25">
      <c r="A17" s="1" t="s">
        <v>638</v>
      </c>
      <c r="E17" s="29" t="s">
        <v>778</v>
      </c>
    </row>
    <row r="18" spans="1:27" x14ac:dyDescent="0.25">
      <c r="A18" s="1" t="s">
        <v>640</v>
      </c>
      <c r="E18" s="24" t="s">
        <v>641</v>
      </c>
    </row>
    <row r="19" spans="1:27" x14ac:dyDescent="0.25">
      <c r="A19" s="1" t="s">
        <v>631</v>
      </c>
      <c r="B19" s="1">
        <v>2</v>
      </c>
      <c r="C19" s="23" t="s">
        <v>779</v>
      </c>
      <c r="D19" t="s">
        <v>633</v>
      </c>
      <c r="E19" s="24" t="s">
        <v>780</v>
      </c>
      <c r="F19" s="25" t="s">
        <v>647</v>
      </c>
      <c r="G19" s="26">
        <v>90</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ht="26.4" x14ac:dyDescent="0.25">
      <c r="A21" s="1" t="s">
        <v>638</v>
      </c>
      <c r="E21" s="29" t="s">
        <v>778</v>
      </c>
    </row>
    <row r="22" spans="1:27" x14ac:dyDescent="0.25">
      <c r="A22" s="1" t="s">
        <v>640</v>
      </c>
      <c r="E22" s="24" t="s">
        <v>641</v>
      </c>
    </row>
    <row r="23" spans="1:27" x14ac:dyDescent="0.25">
      <c r="A23" s="1" t="s">
        <v>631</v>
      </c>
      <c r="B23" s="1">
        <v>3</v>
      </c>
      <c r="C23" s="23" t="s">
        <v>645</v>
      </c>
      <c r="D23" t="s">
        <v>633</v>
      </c>
      <c r="E23" s="24" t="s">
        <v>646</v>
      </c>
      <c r="F23" s="25" t="s">
        <v>647</v>
      </c>
      <c r="G23" s="26">
        <v>80</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ht="26.4" x14ac:dyDescent="0.25">
      <c r="A25" s="1" t="s">
        <v>638</v>
      </c>
      <c r="E25" s="29" t="s">
        <v>654</v>
      </c>
    </row>
    <row r="26" spans="1:27" x14ac:dyDescent="0.25">
      <c r="A26" s="1" t="s">
        <v>640</v>
      </c>
      <c r="E26" s="24" t="s">
        <v>641</v>
      </c>
    </row>
    <row r="27" spans="1:27" ht="26.4" x14ac:dyDescent="0.25">
      <c r="A27" s="1" t="s">
        <v>631</v>
      </c>
      <c r="B27" s="1">
        <v>4</v>
      </c>
      <c r="C27" s="23" t="s">
        <v>781</v>
      </c>
      <c r="D27" t="s">
        <v>633</v>
      </c>
      <c r="E27" s="24" t="s">
        <v>782</v>
      </c>
      <c r="F27" s="25" t="s">
        <v>657</v>
      </c>
      <c r="G27" s="26">
        <v>12</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26.4" x14ac:dyDescent="0.25">
      <c r="A29" s="1" t="s">
        <v>638</v>
      </c>
      <c r="E29" s="29" t="s">
        <v>706</v>
      </c>
    </row>
    <row r="30" spans="1:27" x14ac:dyDescent="0.25">
      <c r="A30" s="1" t="s">
        <v>640</v>
      </c>
      <c r="E30" s="24" t="s">
        <v>641</v>
      </c>
    </row>
    <row r="31" spans="1:27" x14ac:dyDescent="0.25">
      <c r="A31" s="1" t="s">
        <v>631</v>
      </c>
      <c r="B31" s="1">
        <v>5</v>
      </c>
      <c r="C31" s="23" t="s">
        <v>783</v>
      </c>
      <c r="D31" t="s">
        <v>633</v>
      </c>
      <c r="E31" s="24" t="s">
        <v>784</v>
      </c>
      <c r="F31" s="25" t="s">
        <v>657</v>
      </c>
      <c r="G31" s="26">
        <v>6</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26.4" x14ac:dyDescent="0.25">
      <c r="A33" s="1" t="s">
        <v>638</v>
      </c>
      <c r="E33" s="29" t="s">
        <v>664</v>
      </c>
    </row>
    <row r="34" spans="1:27" x14ac:dyDescent="0.25">
      <c r="A34" s="1" t="s">
        <v>640</v>
      </c>
      <c r="E34" s="24" t="s">
        <v>641</v>
      </c>
    </row>
    <row r="35" spans="1:27" x14ac:dyDescent="0.25">
      <c r="A35" s="1" t="s">
        <v>631</v>
      </c>
      <c r="B35" s="1">
        <v>6</v>
      </c>
      <c r="C35" s="23" t="s">
        <v>785</v>
      </c>
      <c r="D35" t="s">
        <v>633</v>
      </c>
      <c r="E35" s="24" t="s">
        <v>786</v>
      </c>
      <c r="F35" s="25" t="s">
        <v>657</v>
      </c>
      <c r="G35" s="26">
        <v>3</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26.4" x14ac:dyDescent="0.25">
      <c r="A37" s="1" t="s">
        <v>638</v>
      </c>
      <c r="E37" s="29" t="s">
        <v>676</v>
      </c>
    </row>
    <row r="38" spans="1:27" x14ac:dyDescent="0.25">
      <c r="A38" s="1" t="s">
        <v>640</v>
      </c>
      <c r="E38" s="24" t="s">
        <v>641</v>
      </c>
    </row>
    <row r="39" spans="1:27" x14ac:dyDescent="0.25">
      <c r="A39" s="1" t="s">
        <v>631</v>
      </c>
      <c r="B39" s="1">
        <v>7</v>
      </c>
      <c r="C39" s="23" t="s">
        <v>787</v>
      </c>
      <c r="D39" t="s">
        <v>633</v>
      </c>
      <c r="E39" s="24" t="s">
        <v>788</v>
      </c>
      <c r="F39" s="25" t="s">
        <v>657</v>
      </c>
      <c r="G39" s="26">
        <v>3</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26.4" x14ac:dyDescent="0.25">
      <c r="A41" s="1" t="s">
        <v>638</v>
      </c>
      <c r="E41" s="29" t="s">
        <v>676</v>
      </c>
    </row>
    <row r="42" spans="1:27" x14ac:dyDescent="0.25">
      <c r="A42" s="1" t="s">
        <v>640</v>
      </c>
      <c r="E42" s="24" t="s">
        <v>641</v>
      </c>
    </row>
    <row r="43" spans="1:27" x14ac:dyDescent="0.25">
      <c r="A43" s="1" t="s">
        <v>631</v>
      </c>
      <c r="B43" s="1">
        <v>8</v>
      </c>
      <c r="C43" s="23" t="s">
        <v>689</v>
      </c>
      <c r="D43" t="s">
        <v>633</v>
      </c>
      <c r="E43" s="24" t="s">
        <v>690</v>
      </c>
      <c r="F43" s="25" t="s">
        <v>657</v>
      </c>
      <c r="G43" s="26">
        <v>5</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26.4" x14ac:dyDescent="0.25">
      <c r="A45" s="1" t="s">
        <v>638</v>
      </c>
      <c r="E45" s="29" t="s">
        <v>686</v>
      </c>
    </row>
    <row r="46" spans="1:27" x14ac:dyDescent="0.25">
      <c r="A46" s="1" t="s">
        <v>640</v>
      </c>
      <c r="E46" s="24" t="s">
        <v>641</v>
      </c>
    </row>
    <row r="47" spans="1:27" x14ac:dyDescent="0.25">
      <c r="A47" s="1" t="s">
        <v>631</v>
      </c>
      <c r="B47" s="1">
        <v>9</v>
      </c>
      <c r="C47" s="23" t="s">
        <v>789</v>
      </c>
      <c r="D47" t="s">
        <v>633</v>
      </c>
      <c r="E47" s="24" t="s">
        <v>790</v>
      </c>
      <c r="F47" s="25" t="s">
        <v>657</v>
      </c>
      <c r="G47" s="26">
        <v>2</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26.4" x14ac:dyDescent="0.25">
      <c r="A49" s="1" t="s">
        <v>638</v>
      </c>
      <c r="E49" s="29" t="s">
        <v>661</v>
      </c>
    </row>
    <row r="50" spans="1:27" x14ac:dyDescent="0.25">
      <c r="A50" s="1" t="s">
        <v>640</v>
      </c>
      <c r="E50" s="24" t="s">
        <v>641</v>
      </c>
    </row>
    <row r="51" spans="1:27" x14ac:dyDescent="0.25">
      <c r="A51" s="1" t="s">
        <v>631</v>
      </c>
      <c r="B51" s="1">
        <v>10</v>
      </c>
      <c r="C51" s="23" t="s">
        <v>791</v>
      </c>
      <c r="D51" t="s">
        <v>633</v>
      </c>
      <c r="E51" s="24" t="s">
        <v>792</v>
      </c>
      <c r="F51" s="25" t="s">
        <v>657</v>
      </c>
      <c r="G51" s="26">
        <v>18</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26.4" x14ac:dyDescent="0.25">
      <c r="A53" s="1" t="s">
        <v>638</v>
      </c>
      <c r="E53" s="29" t="s">
        <v>670</v>
      </c>
    </row>
    <row r="54" spans="1:27" x14ac:dyDescent="0.25">
      <c r="A54" s="1" t="s">
        <v>640</v>
      </c>
      <c r="E54" s="24" t="s">
        <v>641</v>
      </c>
    </row>
    <row r="55" spans="1:27" x14ac:dyDescent="0.25">
      <c r="A55" s="1" t="s">
        <v>631</v>
      </c>
      <c r="B55" s="1">
        <v>11</v>
      </c>
      <c r="C55" s="23" t="s">
        <v>793</v>
      </c>
      <c r="D55" t="s">
        <v>633</v>
      </c>
      <c r="E55" s="24" t="s">
        <v>794</v>
      </c>
      <c r="F55" s="25" t="s">
        <v>657</v>
      </c>
      <c r="G55" s="26">
        <v>18</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26.4" x14ac:dyDescent="0.25">
      <c r="A57" s="1" t="s">
        <v>638</v>
      </c>
      <c r="E57" s="29" t="s">
        <v>670</v>
      </c>
    </row>
    <row r="58" spans="1:27" x14ac:dyDescent="0.25">
      <c r="A58" s="1" t="s">
        <v>640</v>
      </c>
      <c r="E58" s="24" t="s">
        <v>641</v>
      </c>
    </row>
    <row r="59" spans="1:27" x14ac:dyDescent="0.25">
      <c r="A59" s="1" t="s">
        <v>631</v>
      </c>
      <c r="B59" s="1">
        <v>12</v>
      </c>
      <c r="C59" s="23" t="s">
        <v>795</v>
      </c>
      <c r="D59" t="s">
        <v>633</v>
      </c>
      <c r="E59" s="24" t="s">
        <v>796</v>
      </c>
      <c r="F59" s="25" t="s">
        <v>657</v>
      </c>
      <c r="G59" s="26">
        <v>18</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ht="26.4" x14ac:dyDescent="0.25">
      <c r="A61" s="1" t="s">
        <v>638</v>
      </c>
      <c r="E61" s="29" t="s">
        <v>670</v>
      </c>
    </row>
    <row r="62" spans="1:27" x14ac:dyDescent="0.25">
      <c r="A62" s="1" t="s">
        <v>640</v>
      </c>
      <c r="E62" s="24" t="s">
        <v>641</v>
      </c>
    </row>
    <row r="63" spans="1:27" x14ac:dyDescent="0.25">
      <c r="A63" s="1" t="s">
        <v>631</v>
      </c>
      <c r="B63" s="1">
        <v>13</v>
      </c>
      <c r="C63" s="23" t="s">
        <v>797</v>
      </c>
      <c r="D63" t="s">
        <v>633</v>
      </c>
      <c r="E63" s="24" t="s">
        <v>798</v>
      </c>
      <c r="F63" s="25" t="s">
        <v>657</v>
      </c>
      <c r="G63" s="26">
        <v>12</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ht="26.4" x14ac:dyDescent="0.25">
      <c r="A65" s="1" t="s">
        <v>638</v>
      </c>
      <c r="E65" s="29" t="s">
        <v>706</v>
      </c>
    </row>
    <row r="66" spans="1:27" x14ac:dyDescent="0.25">
      <c r="A66" s="1" t="s">
        <v>640</v>
      </c>
      <c r="E66" s="24" t="s">
        <v>641</v>
      </c>
    </row>
    <row r="67" spans="1:27" x14ac:dyDescent="0.25">
      <c r="A67" s="1" t="s">
        <v>631</v>
      </c>
      <c r="B67" s="1">
        <v>14</v>
      </c>
      <c r="C67" s="23" t="s">
        <v>799</v>
      </c>
      <c r="D67" t="s">
        <v>633</v>
      </c>
      <c r="E67" s="24" t="s">
        <v>800</v>
      </c>
      <c r="F67" s="25" t="s">
        <v>657</v>
      </c>
      <c r="G67" s="26">
        <v>12</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ht="26.4" x14ac:dyDescent="0.25">
      <c r="A69" s="1" t="s">
        <v>638</v>
      </c>
      <c r="E69" s="29" t="s">
        <v>706</v>
      </c>
    </row>
    <row r="70" spans="1:27" x14ac:dyDescent="0.25">
      <c r="A70" s="1" t="s">
        <v>640</v>
      </c>
      <c r="E70" s="24" t="s">
        <v>641</v>
      </c>
    </row>
    <row r="71" spans="1:27" x14ac:dyDescent="0.25">
      <c r="A71" s="1" t="s">
        <v>631</v>
      </c>
      <c r="B71" s="1">
        <v>15</v>
      </c>
      <c r="C71" s="23" t="s">
        <v>801</v>
      </c>
      <c r="D71" t="s">
        <v>633</v>
      </c>
      <c r="E71" s="24" t="s">
        <v>802</v>
      </c>
      <c r="F71" s="25" t="s">
        <v>657</v>
      </c>
      <c r="G71" s="26">
        <v>12</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ht="26.4" x14ac:dyDescent="0.25">
      <c r="A73" s="1" t="s">
        <v>638</v>
      </c>
      <c r="E73" s="29" t="s">
        <v>706</v>
      </c>
    </row>
    <row r="74" spans="1:27" x14ac:dyDescent="0.25">
      <c r="A74" s="1" t="s">
        <v>640</v>
      </c>
      <c r="E74" s="24" t="s">
        <v>641</v>
      </c>
    </row>
    <row r="75" spans="1:27" x14ac:dyDescent="0.25">
      <c r="A75" s="1" t="s">
        <v>631</v>
      </c>
      <c r="B75" s="1">
        <v>16</v>
      </c>
      <c r="C75" s="23" t="s">
        <v>803</v>
      </c>
      <c r="D75" t="s">
        <v>633</v>
      </c>
      <c r="E75" s="24" t="s">
        <v>804</v>
      </c>
      <c r="F75" s="25" t="s">
        <v>657</v>
      </c>
      <c r="G75" s="26">
        <v>3</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ht="26.4" x14ac:dyDescent="0.25">
      <c r="A77" s="1" t="s">
        <v>638</v>
      </c>
      <c r="E77" s="29" t="s">
        <v>676</v>
      </c>
    </row>
    <row r="78" spans="1:27" x14ac:dyDescent="0.25">
      <c r="A78" s="1" t="s">
        <v>640</v>
      </c>
      <c r="E78" s="24" t="s">
        <v>641</v>
      </c>
    </row>
    <row r="79" spans="1:27" x14ac:dyDescent="0.25">
      <c r="A79" s="1" t="s">
        <v>631</v>
      </c>
      <c r="B79" s="1">
        <v>17</v>
      </c>
      <c r="C79" s="23" t="s">
        <v>805</v>
      </c>
      <c r="D79" t="s">
        <v>633</v>
      </c>
      <c r="E79" s="24" t="s">
        <v>806</v>
      </c>
      <c r="F79" s="25" t="s">
        <v>657</v>
      </c>
      <c r="G79" s="26">
        <v>3</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ht="26.4" x14ac:dyDescent="0.25">
      <c r="A81" s="1" t="s">
        <v>638</v>
      </c>
      <c r="E81" s="29" t="s">
        <v>676</v>
      </c>
    </row>
    <row r="82" spans="1:27" x14ac:dyDescent="0.25">
      <c r="A82" s="1" t="s">
        <v>640</v>
      </c>
      <c r="E82" s="24" t="s">
        <v>641</v>
      </c>
    </row>
    <row r="83" spans="1:27" x14ac:dyDescent="0.25">
      <c r="A83" s="1" t="s">
        <v>631</v>
      </c>
      <c r="B83" s="1">
        <v>18</v>
      </c>
      <c r="C83" s="23" t="s">
        <v>807</v>
      </c>
      <c r="D83" t="s">
        <v>633</v>
      </c>
      <c r="E83" s="24" t="s">
        <v>808</v>
      </c>
      <c r="F83" s="25" t="s">
        <v>657</v>
      </c>
      <c r="G83" s="26">
        <v>3</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ht="26.4" x14ac:dyDescent="0.25">
      <c r="A85" s="1" t="s">
        <v>638</v>
      </c>
      <c r="E85" s="29" t="s">
        <v>676</v>
      </c>
    </row>
    <row r="86" spans="1:27" x14ac:dyDescent="0.25">
      <c r="A86" s="1" t="s">
        <v>640</v>
      </c>
      <c r="E86" s="24" t="s">
        <v>641</v>
      </c>
    </row>
    <row r="87" spans="1:27" ht="26.4" x14ac:dyDescent="0.25">
      <c r="A87" s="1" t="s">
        <v>631</v>
      </c>
      <c r="B87" s="1">
        <v>19</v>
      </c>
      <c r="C87" s="23" t="s">
        <v>809</v>
      </c>
      <c r="D87" t="s">
        <v>633</v>
      </c>
      <c r="E87" s="24" t="s">
        <v>810</v>
      </c>
      <c r="F87" s="25" t="s">
        <v>657</v>
      </c>
      <c r="G87" s="26">
        <v>135</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ht="26.4" x14ac:dyDescent="0.25">
      <c r="A89" s="1" t="s">
        <v>638</v>
      </c>
      <c r="E89" s="29" t="s">
        <v>811</v>
      </c>
    </row>
    <row r="90" spans="1:27" x14ac:dyDescent="0.25">
      <c r="A90" s="1" t="s">
        <v>640</v>
      </c>
      <c r="E90" s="24" t="s">
        <v>641</v>
      </c>
    </row>
    <row r="91" spans="1:27" x14ac:dyDescent="0.25">
      <c r="A91" s="1" t="s">
        <v>631</v>
      </c>
      <c r="B91" s="1">
        <v>20</v>
      </c>
      <c r="C91" s="23" t="s">
        <v>812</v>
      </c>
      <c r="D91" t="s">
        <v>633</v>
      </c>
      <c r="E91" s="24" t="s">
        <v>813</v>
      </c>
      <c r="F91" s="25" t="s">
        <v>814</v>
      </c>
      <c r="G91" s="26">
        <v>280</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ht="26.4" x14ac:dyDescent="0.25">
      <c r="A93" s="1" t="s">
        <v>638</v>
      </c>
      <c r="E93" s="29" t="s">
        <v>815</v>
      </c>
    </row>
    <row r="94" spans="1:27" x14ac:dyDescent="0.25">
      <c r="A94" s="1" t="s">
        <v>640</v>
      </c>
      <c r="E94" s="24" t="s">
        <v>641</v>
      </c>
    </row>
    <row r="95" spans="1:27" x14ac:dyDescent="0.25">
      <c r="A95" s="1" t="s">
        <v>631</v>
      </c>
      <c r="B95" s="1">
        <v>21</v>
      </c>
      <c r="C95" s="23" t="s">
        <v>816</v>
      </c>
      <c r="D95" t="s">
        <v>633</v>
      </c>
      <c r="E95" s="24" t="s">
        <v>817</v>
      </c>
      <c r="F95" s="25" t="s">
        <v>814</v>
      </c>
      <c r="G95" s="26">
        <v>32</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ht="26.4" x14ac:dyDescent="0.25">
      <c r="A97" s="1" t="s">
        <v>638</v>
      </c>
      <c r="E97" s="29" t="s">
        <v>743</v>
      </c>
    </row>
    <row r="98" spans="1:27" x14ac:dyDescent="0.25">
      <c r="A98" s="1" t="s">
        <v>640</v>
      </c>
      <c r="E98" s="24" t="s">
        <v>641</v>
      </c>
    </row>
    <row r="99" spans="1:27" ht="26.4" x14ac:dyDescent="0.25">
      <c r="A99" s="1" t="s">
        <v>631</v>
      </c>
      <c r="B99" s="1">
        <v>22</v>
      </c>
      <c r="C99" s="23" t="s">
        <v>818</v>
      </c>
      <c r="D99" t="s">
        <v>633</v>
      </c>
      <c r="E99" s="24" t="s">
        <v>819</v>
      </c>
      <c r="F99" s="25" t="s">
        <v>657</v>
      </c>
      <c r="G99" s="26">
        <v>4</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ht="26.4" x14ac:dyDescent="0.25">
      <c r="A101" s="1" t="s">
        <v>638</v>
      </c>
      <c r="E101" s="29" t="s">
        <v>658</v>
      </c>
    </row>
    <row r="102" spans="1:27" x14ac:dyDescent="0.25">
      <c r="A102" s="1" t="s">
        <v>640</v>
      </c>
      <c r="E102" s="24" t="s">
        <v>641</v>
      </c>
    </row>
    <row r="103" spans="1:27" x14ac:dyDescent="0.25">
      <c r="A103" s="1" t="s">
        <v>631</v>
      </c>
      <c r="B103" s="1">
        <v>23</v>
      </c>
      <c r="C103" s="23" t="s">
        <v>820</v>
      </c>
      <c r="D103" t="s">
        <v>633</v>
      </c>
      <c r="E103" s="24" t="s">
        <v>821</v>
      </c>
      <c r="F103" s="25" t="s">
        <v>657</v>
      </c>
      <c r="G103" s="26">
        <v>4</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ht="26.4" x14ac:dyDescent="0.25">
      <c r="A105" s="1" t="s">
        <v>638</v>
      </c>
      <c r="E105" s="29" t="s">
        <v>658</v>
      </c>
    </row>
    <row r="106" spans="1:27" x14ac:dyDescent="0.25">
      <c r="A106" s="1" t="s">
        <v>640</v>
      </c>
      <c r="E106" s="24" t="s">
        <v>641</v>
      </c>
    </row>
    <row r="107" spans="1:27" ht="26.4" x14ac:dyDescent="0.25">
      <c r="A107" s="1" t="s">
        <v>631</v>
      </c>
      <c r="B107" s="1">
        <v>24</v>
      </c>
      <c r="C107" s="23" t="s">
        <v>822</v>
      </c>
      <c r="D107" t="s">
        <v>633</v>
      </c>
      <c r="E107" s="24" t="s">
        <v>823</v>
      </c>
      <c r="F107" s="25" t="s">
        <v>657</v>
      </c>
      <c r="G107" s="26">
        <v>277</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ht="26.4" x14ac:dyDescent="0.25">
      <c r="A109" s="1" t="s">
        <v>638</v>
      </c>
      <c r="E109" s="29" t="s">
        <v>824</v>
      </c>
    </row>
    <row r="110" spans="1:27" x14ac:dyDescent="0.25">
      <c r="A110" s="1" t="s">
        <v>640</v>
      </c>
      <c r="E110" s="24" t="s">
        <v>641</v>
      </c>
    </row>
    <row r="111" spans="1:27" x14ac:dyDescent="0.25">
      <c r="A111" s="1" t="s">
        <v>631</v>
      </c>
      <c r="B111" s="1">
        <v>25</v>
      </c>
      <c r="C111" s="23" t="s">
        <v>825</v>
      </c>
      <c r="D111" t="s">
        <v>633</v>
      </c>
      <c r="E111" s="24" t="s">
        <v>826</v>
      </c>
      <c r="F111" s="25" t="s">
        <v>657</v>
      </c>
      <c r="G111" s="26">
        <v>277</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ht="26.4" x14ac:dyDescent="0.25">
      <c r="A113" s="1" t="s">
        <v>638</v>
      </c>
      <c r="E113" s="29" t="s">
        <v>824</v>
      </c>
    </row>
    <row r="114" spans="1:27" x14ac:dyDescent="0.25">
      <c r="A114" s="1" t="s">
        <v>640</v>
      </c>
      <c r="E114" s="24" t="s">
        <v>641</v>
      </c>
    </row>
    <row r="115" spans="1:27" x14ac:dyDescent="0.25">
      <c r="A115" s="1" t="s">
        <v>631</v>
      </c>
      <c r="B115" s="1">
        <v>26</v>
      </c>
      <c r="C115" s="23" t="s">
        <v>827</v>
      </c>
      <c r="D115" t="s">
        <v>633</v>
      </c>
      <c r="E115" s="24" t="s">
        <v>828</v>
      </c>
      <c r="F115" s="25" t="s">
        <v>657</v>
      </c>
      <c r="G115" s="26">
        <v>184</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ht="26.4" x14ac:dyDescent="0.25">
      <c r="A117" s="1" t="s">
        <v>638</v>
      </c>
      <c r="E117" s="29" t="s">
        <v>829</v>
      </c>
    </row>
    <row r="118" spans="1:27" x14ac:dyDescent="0.25">
      <c r="A118" s="1" t="s">
        <v>640</v>
      </c>
      <c r="E118" s="24" t="s">
        <v>641</v>
      </c>
    </row>
    <row r="119" spans="1:27" x14ac:dyDescent="0.25">
      <c r="A119" s="1" t="s">
        <v>631</v>
      </c>
      <c r="B119" s="1">
        <v>27</v>
      </c>
      <c r="C119" s="23" t="s">
        <v>830</v>
      </c>
      <c r="D119" t="s">
        <v>633</v>
      </c>
      <c r="E119" s="24" t="s">
        <v>831</v>
      </c>
      <c r="F119" s="25" t="s">
        <v>657</v>
      </c>
      <c r="G119" s="26">
        <v>52</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ht="26.4" x14ac:dyDescent="0.25">
      <c r="A121" s="1" t="s">
        <v>638</v>
      </c>
      <c r="E121" s="29" t="s">
        <v>832</v>
      </c>
    </row>
    <row r="122" spans="1:27" x14ac:dyDescent="0.25">
      <c r="A122" s="1" t="s">
        <v>640</v>
      </c>
      <c r="E122" s="24" t="s">
        <v>641</v>
      </c>
    </row>
    <row r="123" spans="1:27" x14ac:dyDescent="0.25">
      <c r="A123" s="1" t="s">
        <v>631</v>
      </c>
      <c r="B123" s="1">
        <v>28</v>
      </c>
      <c r="C123" s="23" t="s">
        <v>833</v>
      </c>
      <c r="D123" t="s">
        <v>633</v>
      </c>
      <c r="E123" s="24" t="s">
        <v>834</v>
      </c>
      <c r="F123" s="25" t="s">
        <v>835</v>
      </c>
      <c r="G123" s="26">
        <v>23.5</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ht="26.4" x14ac:dyDescent="0.25">
      <c r="A125" s="1" t="s">
        <v>638</v>
      </c>
      <c r="E125" s="29" t="s">
        <v>836</v>
      </c>
    </row>
    <row r="126" spans="1:27" x14ac:dyDescent="0.25">
      <c r="A126" s="1" t="s">
        <v>640</v>
      </c>
      <c r="E126" s="24" t="s">
        <v>641</v>
      </c>
    </row>
    <row r="127" spans="1:27" x14ac:dyDescent="0.25">
      <c r="A127" s="1" t="s">
        <v>631</v>
      </c>
      <c r="B127" s="1">
        <v>29</v>
      </c>
      <c r="C127" s="23" t="s">
        <v>837</v>
      </c>
      <c r="D127" t="s">
        <v>633</v>
      </c>
      <c r="E127" s="24" t="s">
        <v>838</v>
      </c>
      <c r="F127" s="25" t="s">
        <v>657</v>
      </c>
      <c r="G127" s="26">
        <v>176</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ht="26.4" x14ac:dyDescent="0.25">
      <c r="A129" s="1" t="s">
        <v>638</v>
      </c>
      <c r="E129" s="29" t="s">
        <v>839</v>
      </c>
    </row>
    <row r="130" spans="1:27" x14ac:dyDescent="0.25">
      <c r="A130" s="1" t="s">
        <v>640</v>
      </c>
      <c r="E130" s="24" t="s">
        <v>641</v>
      </c>
    </row>
    <row r="131" spans="1:27" x14ac:dyDescent="0.25">
      <c r="A131" s="1" t="s">
        <v>631</v>
      </c>
      <c r="B131" s="1">
        <v>30</v>
      </c>
      <c r="C131" s="23" t="s">
        <v>840</v>
      </c>
      <c r="D131" t="s">
        <v>633</v>
      </c>
      <c r="E131" s="24" t="s">
        <v>841</v>
      </c>
      <c r="F131" s="25" t="s">
        <v>657</v>
      </c>
      <c r="G131" s="26">
        <v>458</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ht="26.4" x14ac:dyDescent="0.25">
      <c r="A133" s="1" t="s">
        <v>638</v>
      </c>
      <c r="E133" s="29" t="s">
        <v>842</v>
      </c>
    </row>
    <row r="134" spans="1:27" x14ac:dyDescent="0.25">
      <c r="A134" s="1" t="s">
        <v>640</v>
      </c>
      <c r="E134" s="24" t="s">
        <v>641</v>
      </c>
    </row>
    <row r="135" spans="1:27" ht="26.4" x14ac:dyDescent="0.25">
      <c r="A135" s="1" t="s">
        <v>631</v>
      </c>
      <c r="B135" s="1">
        <v>31</v>
      </c>
      <c r="C135" s="23" t="s">
        <v>843</v>
      </c>
      <c r="D135" t="s">
        <v>633</v>
      </c>
      <c r="E135" s="24" t="s">
        <v>844</v>
      </c>
      <c r="F135" s="25" t="s">
        <v>657</v>
      </c>
      <c r="G135" s="26">
        <v>784</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ht="26.4" x14ac:dyDescent="0.25">
      <c r="A137" s="1" t="s">
        <v>638</v>
      </c>
      <c r="E137" s="29" t="s">
        <v>845</v>
      </c>
    </row>
    <row r="138" spans="1:27" x14ac:dyDescent="0.25">
      <c r="A138" s="1" t="s">
        <v>640</v>
      </c>
      <c r="E138" s="24" t="s">
        <v>641</v>
      </c>
    </row>
    <row r="139" spans="1:27" x14ac:dyDescent="0.25">
      <c r="A139" s="1" t="s">
        <v>631</v>
      </c>
      <c r="B139" s="1">
        <v>32</v>
      </c>
      <c r="C139" s="23" t="s">
        <v>846</v>
      </c>
      <c r="D139" t="s">
        <v>633</v>
      </c>
      <c r="E139" s="24" t="s">
        <v>847</v>
      </c>
      <c r="F139" s="25" t="s">
        <v>848</v>
      </c>
      <c r="G139" s="26">
        <v>6</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ht="26.4" x14ac:dyDescent="0.25">
      <c r="A141" s="1" t="s">
        <v>638</v>
      </c>
      <c r="E141" s="29" t="s">
        <v>664</v>
      </c>
    </row>
    <row r="142" spans="1:27" x14ac:dyDescent="0.25">
      <c r="A142" s="1" t="s">
        <v>640</v>
      </c>
      <c r="E142" s="24" t="s">
        <v>641</v>
      </c>
    </row>
    <row r="143" spans="1:27" x14ac:dyDescent="0.25">
      <c r="A143" s="1" t="s">
        <v>631</v>
      </c>
      <c r="B143" s="1">
        <v>33</v>
      </c>
      <c r="C143" s="23" t="s">
        <v>849</v>
      </c>
      <c r="D143" t="s">
        <v>633</v>
      </c>
      <c r="E143" s="24" t="s">
        <v>850</v>
      </c>
      <c r="F143" s="25" t="s">
        <v>647</v>
      </c>
      <c r="G143" s="26">
        <v>480</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ht="26.4" x14ac:dyDescent="0.25">
      <c r="A145" s="1" t="s">
        <v>638</v>
      </c>
      <c r="E145" s="29" t="s">
        <v>851</v>
      </c>
    </row>
    <row r="146" spans="1:27" x14ac:dyDescent="0.25">
      <c r="A146" s="1" t="s">
        <v>640</v>
      </c>
      <c r="E146" s="24" t="s">
        <v>641</v>
      </c>
    </row>
    <row r="147" spans="1:27" x14ac:dyDescent="0.25">
      <c r="A147" s="1" t="s">
        <v>631</v>
      </c>
      <c r="B147" s="1">
        <v>34</v>
      </c>
      <c r="C147" s="23" t="s">
        <v>852</v>
      </c>
      <c r="D147" t="s">
        <v>633</v>
      </c>
      <c r="E147" s="24" t="s">
        <v>853</v>
      </c>
      <c r="F147" s="25" t="s">
        <v>647</v>
      </c>
      <c r="G147" s="26">
        <v>480</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ht="26.4" x14ac:dyDescent="0.25">
      <c r="A149" s="1" t="s">
        <v>638</v>
      </c>
      <c r="E149" s="29" t="s">
        <v>851</v>
      </c>
    </row>
    <row r="150" spans="1:27" x14ac:dyDescent="0.25">
      <c r="A150" s="1" t="s">
        <v>640</v>
      </c>
      <c r="E150" s="24" t="s">
        <v>641</v>
      </c>
    </row>
    <row r="151" spans="1:27" x14ac:dyDescent="0.25">
      <c r="A151" s="1" t="s">
        <v>631</v>
      </c>
      <c r="B151" s="1">
        <v>35</v>
      </c>
      <c r="C151" s="23" t="s">
        <v>854</v>
      </c>
      <c r="D151" t="s">
        <v>633</v>
      </c>
      <c r="E151" s="24" t="s">
        <v>855</v>
      </c>
      <c r="F151" s="25" t="s">
        <v>647</v>
      </c>
      <c r="G151" s="26">
        <v>480</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ht="26.4" x14ac:dyDescent="0.25">
      <c r="A153" s="1" t="s">
        <v>638</v>
      </c>
      <c r="E153" s="29" t="s">
        <v>851</v>
      </c>
    </row>
    <row r="154" spans="1:27" x14ac:dyDescent="0.25">
      <c r="A154" s="1" t="s">
        <v>640</v>
      </c>
      <c r="E154" s="24" t="s">
        <v>641</v>
      </c>
    </row>
    <row r="155" spans="1:27" x14ac:dyDescent="0.25">
      <c r="A155" s="1" t="s">
        <v>631</v>
      </c>
      <c r="B155" s="1">
        <v>36</v>
      </c>
      <c r="C155" s="23" t="s">
        <v>856</v>
      </c>
      <c r="D155" t="s">
        <v>633</v>
      </c>
      <c r="E155" s="24" t="s">
        <v>857</v>
      </c>
      <c r="F155" s="25" t="s">
        <v>858</v>
      </c>
      <c r="G155" s="26">
        <v>5</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ht="26.4" x14ac:dyDescent="0.25">
      <c r="A157" s="1" t="s">
        <v>638</v>
      </c>
      <c r="E157" s="29" t="s">
        <v>686</v>
      </c>
    </row>
    <row r="158" spans="1:27" x14ac:dyDescent="0.25">
      <c r="A158" s="1" t="s">
        <v>640</v>
      </c>
      <c r="E158" s="24" t="s">
        <v>641</v>
      </c>
    </row>
    <row r="159" spans="1:27" x14ac:dyDescent="0.25">
      <c r="A159" s="1" t="s">
        <v>631</v>
      </c>
      <c r="B159" s="1">
        <v>37</v>
      </c>
      <c r="C159" s="23" t="s">
        <v>859</v>
      </c>
      <c r="D159" t="s">
        <v>633</v>
      </c>
      <c r="E159" s="24" t="s">
        <v>860</v>
      </c>
      <c r="F159" s="25" t="s">
        <v>647</v>
      </c>
      <c r="G159" s="26">
        <v>480</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ht="26.4" x14ac:dyDescent="0.25">
      <c r="A161" s="1" t="s">
        <v>638</v>
      </c>
      <c r="E161" s="29" t="s">
        <v>851</v>
      </c>
    </row>
    <row r="162" spans="1:27" x14ac:dyDescent="0.25">
      <c r="A162" s="1" t="s">
        <v>640</v>
      </c>
      <c r="E162" s="24" t="s">
        <v>641</v>
      </c>
    </row>
    <row r="163" spans="1:27" x14ac:dyDescent="0.25">
      <c r="A163" s="1" t="s">
        <v>631</v>
      </c>
      <c r="B163" s="1">
        <v>38</v>
      </c>
      <c r="C163" s="23" t="s">
        <v>861</v>
      </c>
      <c r="D163" t="s">
        <v>633</v>
      </c>
      <c r="E163" s="24" t="s">
        <v>862</v>
      </c>
      <c r="F163" s="25" t="s">
        <v>657</v>
      </c>
      <c r="G163" s="26">
        <v>5</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ht="26.4" x14ac:dyDescent="0.25">
      <c r="A165" s="1" t="s">
        <v>638</v>
      </c>
      <c r="E165" s="29" t="s">
        <v>686</v>
      </c>
    </row>
    <row r="166" spans="1:27" x14ac:dyDescent="0.25">
      <c r="A166" s="1" t="s">
        <v>640</v>
      </c>
      <c r="E166" s="24" t="s">
        <v>641</v>
      </c>
    </row>
    <row r="167" spans="1:27" x14ac:dyDescent="0.25">
      <c r="A167" s="1" t="s">
        <v>631</v>
      </c>
      <c r="B167" s="1">
        <v>39</v>
      </c>
      <c r="C167" s="23" t="s">
        <v>863</v>
      </c>
      <c r="D167" t="s">
        <v>633</v>
      </c>
      <c r="E167" s="24" t="s">
        <v>864</v>
      </c>
      <c r="F167" s="25" t="s">
        <v>657</v>
      </c>
      <c r="G167" s="26">
        <v>5</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ht="26.4" x14ac:dyDescent="0.25">
      <c r="A169" s="1" t="s">
        <v>638</v>
      </c>
      <c r="E169" s="29" t="s">
        <v>686</v>
      </c>
    </row>
    <row r="170" spans="1:27" x14ac:dyDescent="0.25">
      <c r="A170" s="1" t="s">
        <v>640</v>
      </c>
      <c r="E170" s="24" t="s">
        <v>641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A91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12</v>
      </c>
      <c r="M3" s="17">
        <f>Rekapitulace!C10</f>
        <v>0</v>
      </c>
      <c r="N3" s="4" t="s">
        <v>3</v>
      </c>
      <c r="O3">
        <v>0</v>
      </c>
      <c r="P3">
        <v>2</v>
      </c>
    </row>
    <row r="4" spans="1:27" ht="34.049999999999997" customHeight="1" x14ac:dyDescent="0.25">
      <c r="A4" s="14" t="s">
        <v>609</v>
      </c>
      <c r="B4" s="15" t="s">
        <v>610</v>
      </c>
      <c r="C4" s="34" t="s">
        <v>12</v>
      </c>
      <c r="D4" s="30"/>
      <c r="E4" s="35" t="s">
        <v>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COUNTIFS(L8:L914,"=0",A8:A914,"P")+COUNTIFS(L8:L914,"",A8:A914,"P")+SUM(Q8:Q914)</f>
        <v>225</v>
      </c>
    </row>
    <row r="8" spans="1:27" x14ac:dyDescent="0.25">
      <c r="A8" s="1" t="s">
        <v>626</v>
      </c>
      <c r="C8" s="19" t="s">
        <v>865</v>
      </c>
      <c r="E8" s="20" t="s">
        <v>19</v>
      </c>
      <c r="L8" s="21">
        <f>L9+L38+L47+L92+L129</f>
        <v>0</v>
      </c>
      <c r="M8" s="21">
        <f>M9+M38+M47+M92+M129</f>
        <v>0</v>
      </c>
      <c r="N8" s="22"/>
    </row>
    <row r="9" spans="1:27" x14ac:dyDescent="0.25">
      <c r="A9" s="1" t="s">
        <v>628</v>
      </c>
      <c r="C9" s="19" t="s">
        <v>866</v>
      </c>
      <c r="E9" s="20" t="s">
        <v>867</v>
      </c>
      <c r="L9" s="21">
        <f>SUMIFS(L10:L37,A10:A37,"P")</f>
        <v>0</v>
      </c>
      <c r="M9" s="21">
        <f>SUMIFS(M10:M37,A10:A37,"P")</f>
        <v>0</v>
      </c>
      <c r="N9" s="22"/>
    </row>
    <row r="10" spans="1:27" x14ac:dyDescent="0.25">
      <c r="A10" s="1" t="s">
        <v>631</v>
      </c>
      <c r="B10" s="1">
        <v>1</v>
      </c>
      <c r="C10" s="23" t="s">
        <v>868</v>
      </c>
      <c r="D10" t="s">
        <v>633</v>
      </c>
      <c r="E10" s="24" t="s">
        <v>869</v>
      </c>
      <c r="F10" s="25" t="s">
        <v>870</v>
      </c>
      <c r="G10" s="26">
        <v>285</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871</v>
      </c>
    </row>
    <row r="13" spans="1:27" x14ac:dyDescent="0.25">
      <c r="A13" s="1" t="s">
        <v>640</v>
      </c>
      <c r="E13" s="24" t="s">
        <v>641</v>
      </c>
    </row>
    <row r="14" spans="1:27" x14ac:dyDescent="0.25">
      <c r="A14" s="1" t="s">
        <v>631</v>
      </c>
      <c r="B14" s="1">
        <v>2</v>
      </c>
      <c r="C14" s="23" t="s">
        <v>872</v>
      </c>
      <c r="D14" t="s">
        <v>633</v>
      </c>
      <c r="E14" s="24" t="s">
        <v>873</v>
      </c>
      <c r="F14" s="25" t="s">
        <v>874</v>
      </c>
      <c r="G14" s="26">
        <v>25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9.6" x14ac:dyDescent="0.25">
      <c r="A16" s="1" t="s">
        <v>638</v>
      </c>
      <c r="E16" s="29" t="s">
        <v>875</v>
      </c>
    </row>
    <row r="17" spans="1:27" x14ac:dyDescent="0.25">
      <c r="A17" s="1" t="s">
        <v>640</v>
      </c>
      <c r="E17" s="24" t="s">
        <v>641</v>
      </c>
    </row>
    <row r="18" spans="1:27" x14ac:dyDescent="0.25">
      <c r="A18" s="1" t="s">
        <v>631</v>
      </c>
      <c r="B18" s="1">
        <v>3</v>
      </c>
      <c r="C18" s="23" t="s">
        <v>876</v>
      </c>
      <c r="D18" t="s">
        <v>633</v>
      </c>
      <c r="E18" s="24" t="s">
        <v>877</v>
      </c>
      <c r="F18" s="25" t="s">
        <v>874</v>
      </c>
      <c r="G18" s="26">
        <v>40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878</v>
      </c>
    </row>
    <row r="21" spans="1:27" x14ac:dyDescent="0.25">
      <c r="A21" s="1" t="s">
        <v>640</v>
      </c>
      <c r="E21" s="24" t="s">
        <v>641</v>
      </c>
    </row>
    <row r="22" spans="1:27" x14ac:dyDescent="0.25">
      <c r="A22" s="1" t="s">
        <v>631</v>
      </c>
      <c r="B22" s="1">
        <v>4</v>
      </c>
      <c r="C22" s="23" t="s">
        <v>879</v>
      </c>
      <c r="D22" t="s">
        <v>633</v>
      </c>
      <c r="E22" s="24" t="s">
        <v>880</v>
      </c>
      <c r="F22" s="25" t="s">
        <v>874</v>
      </c>
      <c r="G22" s="26">
        <v>104</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881</v>
      </c>
    </row>
    <row r="25" spans="1:27" x14ac:dyDescent="0.25">
      <c r="A25" s="1" t="s">
        <v>640</v>
      </c>
      <c r="E25" s="24" t="s">
        <v>641</v>
      </c>
    </row>
    <row r="26" spans="1:27" x14ac:dyDescent="0.25">
      <c r="A26" s="1" t="s">
        <v>631</v>
      </c>
      <c r="B26" s="1">
        <v>5</v>
      </c>
      <c r="C26" s="23" t="s">
        <v>882</v>
      </c>
      <c r="D26" t="s">
        <v>633</v>
      </c>
      <c r="E26" s="24" t="s">
        <v>883</v>
      </c>
      <c r="F26" s="25" t="s">
        <v>874</v>
      </c>
      <c r="G26" s="26">
        <v>4435</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884</v>
      </c>
    </row>
    <row r="29" spans="1:27" x14ac:dyDescent="0.25">
      <c r="A29" s="1" t="s">
        <v>640</v>
      </c>
      <c r="E29" s="24" t="s">
        <v>641</v>
      </c>
    </row>
    <row r="30" spans="1:27" x14ac:dyDescent="0.25">
      <c r="A30" s="1" t="s">
        <v>631</v>
      </c>
      <c r="B30" s="1">
        <v>6</v>
      </c>
      <c r="C30" s="23" t="s">
        <v>885</v>
      </c>
      <c r="D30" t="s">
        <v>633</v>
      </c>
      <c r="E30" s="24" t="s">
        <v>886</v>
      </c>
      <c r="F30" s="25" t="s">
        <v>647</v>
      </c>
      <c r="G30" s="26">
        <v>1090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887</v>
      </c>
    </row>
    <row r="33" spans="1:27" x14ac:dyDescent="0.25">
      <c r="A33" s="1" t="s">
        <v>640</v>
      </c>
      <c r="E33" s="24" t="s">
        <v>641</v>
      </c>
    </row>
    <row r="34" spans="1:27" x14ac:dyDescent="0.25">
      <c r="A34" s="1" t="s">
        <v>631</v>
      </c>
      <c r="B34" s="1">
        <v>7</v>
      </c>
      <c r="C34" s="23" t="s">
        <v>888</v>
      </c>
      <c r="D34" t="s">
        <v>633</v>
      </c>
      <c r="E34" s="24" t="s">
        <v>889</v>
      </c>
      <c r="F34" s="25" t="s">
        <v>874</v>
      </c>
      <c r="G34" s="26">
        <v>4539</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890</v>
      </c>
    </row>
    <row r="37" spans="1:27" x14ac:dyDescent="0.25">
      <c r="A37" s="1" t="s">
        <v>640</v>
      </c>
      <c r="E37" s="24" t="s">
        <v>641</v>
      </c>
    </row>
    <row r="38" spans="1:27" x14ac:dyDescent="0.25">
      <c r="A38" s="1" t="s">
        <v>628</v>
      </c>
      <c r="C38" s="19" t="s">
        <v>891</v>
      </c>
      <c r="E38" s="20" t="s">
        <v>892</v>
      </c>
      <c r="L38" s="21">
        <f>SUMIFS(L39:L46,A39:A46,"P")</f>
        <v>0</v>
      </c>
      <c r="M38" s="21">
        <f>SUMIFS(M39:M46,A39:A46,"P")</f>
        <v>0</v>
      </c>
      <c r="N38" s="22"/>
    </row>
    <row r="39" spans="1:27" x14ac:dyDescent="0.25">
      <c r="A39" s="1" t="s">
        <v>631</v>
      </c>
      <c r="B39" s="1">
        <v>220</v>
      </c>
      <c r="C39" s="23" t="s">
        <v>893</v>
      </c>
      <c r="D39" t="s">
        <v>633</v>
      </c>
      <c r="E39" s="24" t="s">
        <v>894</v>
      </c>
      <c r="F39" s="25" t="s">
        <v>657</v>
      </c>
      <c r="G39" s="26">
        <v>10</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39.6" x14ac:dyDescent="0.25">
      <c r="A41" s="1" t="s">
        <v>638</v>
      </c>
      <c r="E41" s="29" t="s">
        <v>895</v>
      </c>
    </row>
    <row r="42" spans="1:27" x14ac:dyDescent="0.25">
      <c r="A42" s="1" t="s">
        <v>640</v>
      </c>
      <c r="E42" s="24" t="s">
        <v>641</v>
      </c>
    </row>
    <row r="43" spans="1:27" x14ac:dyDescent="0.25">
      <c r="A43" s="1" t="s">
        <v>631</v>
      </c>
      <c r="B43" s="1">
        <v>221</v>
      </c>
      <c r="C43" s="23" t="s">
        <v>896</v>
      </c>
      <c r="D43" t="s">
        <v>633</v>
      </c>
      <c r="E43" s="24" t="s">
        <v>897</v>
      </c>
      <c r="F43" s="25" t="s">
        <v>657</v>
      </c>
      <c r="G43" s="26">
        <v>6</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39.6" x14ac:dyDescent="0.25">
      <c r="A45" s="1" t="s">
        <v>638</v>
      </c>
      <c r="E45" s="29" t="s">
        <v>898</v>
      </c>
    </row>
    <row r="46" spans="1:27" x14ac:dyDescent="0.25">
      <c r="A46" s="1" t="s">
        <v>640</v>
      </c>
      <c r="E46" s="24" t="s">
        <v>641</v>
      </c>
    </row>
    <row r="47" spans="1:27" x14ac:dyDescent="0.25">
      <c r="A47" s="1" t="s">
        <v>628</v>
      </c>
      <c r="C47" s="19" t="s">
        <v>899</v>
      </c>
      <c r="E47" s="20" t="s">
        <v>900</v>
      </c>
      <c r="L47" s="21">
        <f>SUMIFS(L48:L91,A48:A91,"P")</f>
        <v>0</v>
      </c>
      <c r="M47" s="21">
        <f>SUMIFS(M48:M91,A48:A91,"P")</f>
        <v>0</v>
      </c>
      <c r="N47" s="22"/>
    </row>
    <row r="48" spans="1:27" x14ac:dyDescent="0.25">
      <c r="A48" s="1" t="s">
        <v>631</v>
      </c>
      <c r="B48" s="1">
        <v>8</v>
      </c>
      <c r="C48" s="23" t="s">
        <v>901</v>
      </c>
      <c r="D48" t="s">
        <v>633</v>
      </c>
      <c r="E48" s="24" t="s">
        <v>902</v>
      </c>
      <c r="F48" s="25" t="s">
        <v>647</v>
      </c>
      <c r="G48" s="26">
        <v>3920</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633</v>
      </c>
    </row>
    <row r="50" spans="1:27" ht="39.6" x14ac:dyDescent="0.25">
      <c r="A50" s="1" t="s">
        <v>638</v>
      </c>
      <c r="E50" s="29" t="s">
        <v>903</v>
      </c>
    </row>
    <row r="51" spans="1:27" x14ac:dyDescent="0.25">
      <c r="A51" s="1" t="s">
        <v>640</v>
      </c>
      <c r="E51" s="24" t="s">
        <v>641</v>
      </c>
    </row>
    <row r="52" spans="1:27" x14ac:dyDescent="0.25">
      <c r="A52" s="1" t="s">
        <v>631</v>
      </c>
      <c r="B52" s="1">
        <v>9</v>
      </c>
      <c r="C52" s="23" t="s">
        <v>904</v>
      </c>
      <c r="D52" t="s">
        <v>633</v>
      </c>
      <c r="E52" s="24" t="s">
        <v>905</v>
      </c>
      <c r="F52" s="25" t="s">
        <v>647</v>
      </c>
      <c r="G52" s="26">
        <v>14990</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ht="39.6" x14ac:dyDescent="0.25">
      <c r="A54" s="1" t="s">
        <v>638</v>
      </c>
      <c r="E54" s="29" t="s">
        <v>906</v>
      </c>
    </row>
    <row r="55" spans="1:27" x14ac:dyDescent="0.25">
      <c r="A55" s="1" t="s">
        <v>640</v>
      </c>
      <c r="E55" s="24" t="s">
        <v>641</v>
      </c>
    </row>
    <row r="56" spans="1:27" x14ac:dyDescent="0.25">
      <c r="A56" s="1" t="s">
        <v>631</v>
      </c>
      <c r="B56" s="1">
        <v>10</v>
      </c>
      <c r="C56" s="23" t="s">
        <v>907</v>
      </c>
      <c r="D56" t="s">
        <v>633</v>
      </c>
      <c r="E56" s="24" t="s">
        <v>908</v>
      </c>
      <c r="F56" s="25" t="s">
        <v>647</v>
      </c>
      <c r="G56" s="26">
        <v>3540</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ht="39.6" x14ac:dyDescent="0.25">
      <c r="A58" s="1" t="s">
        <v>638</v>
      </c>
      <c r="E58" s="29" t="s">
        <v>909</v>
      </c>
    </row>
    <row r="59" spans="1:27" x14ac:dyDescent="0.25">
      <c r="A59" s="1" t="s">
        <v>640</v>
      </c>
      <c r="E59" s="24" t="s">
        <v>641</v>
      </c>
    </row>
    <row r="60" spans="1:27" x14ac:dyDescent="0.25">
      <c r="A60" s="1" t="s">
        <v>631</v>
      </c>
      <c r="B60" s="1">
        <v>11</v>
      </c>
      <c r="C60" s="23" t="s">
        <v>910</v>
      </c>
      <c r="D60" t="s">
        <v>633</v>
      </c>
      <c r="E60" s="24" t="s">
        <v>911</v>
      </c>
      <c r="F60" s="25" t="s">
        <v>647</v>
      </c>
      <c r="G60" s="26">
        <v>1850</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ht="39.6" x14ac:dyDescent="0.25">
      <c r="A62" s="1" t="s">
        <v>638</v>
      </c>
      <c r="E62" s="29" t="s">
        <v>912</v>
      </c>
    </row>
    <row r="63" spans="1:27" x14ac:dyDescent="0.25">
      <c r="A63" s="1" t="s">
        <v>640</v>
      </c>
      <c r="E63" s="24" t="s">
        <v>641</v>
      </c>
    </row>
    <row r="64" spans="1:27" x14ac:dyDescent="0.25">
      <c r="A64" s="1" t="s">
        <v>631</v>
      </c>
      <c r="B64" s="1">
        <v>12</v>
      </c>
      <c r="C64" s="23" t="s">
        <v>913</v>
      </c>
      <c r="D64" t="s">
        <v>633</v>
      </c>
      <c r="E64" s="24" t="s">
        <v>914</v>
      </c>
      <c r="F64" s="25" t="s">
        <v>870</v>
      </c>
      <c r="G64" s="26">
        <v>8</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ht="39.6" x14ac:dyDescent="0.25">
      <c r="A66" s="1" t="s">
        <v>638</v>
      </c>
      <c r="E66" s="29" t="s">
        <v>915</v>
      </c>
    </row>
    <row r="67" spans="1:27" x14ac:dyDescent="0.25">
      <c r="A67" s="1" t="s">
        <v>640</v>
      </c>
      <c r="E67" s="24" t="s">
        <v>641</v>
      </c>
    </row>
    <row r="68" spans="1:27" ht="26.4" x14ac:dyDescent="0.25">
      <c r="A68" s="1" t="s">
        <v>631</v>
      </c>
      <c r="B68" s="1">
        <v>13</v>
      </c>
      <c r="C68" s="23" t="s">
        <v>916</v>
      </c>
      <c r="D68" t="s">
        <v>633</v>
      </c>
      <c r="E68" s="24" t="s">
        <v>917</v>
      </c>
      <c r="F68" s="25" t="s">
        <v>657</v>
      </c>
      <c r="G68" s="26">
        <v>38</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ht="39.6" x14ac:dyDescent="0.25">
      <c r="A70" s="1" t="s">
        <v>638</v>
      </c>
      <c r="E70" s="29" t="s">
        <v>918</v>
      </c>
    </row>
    <row r="71" spans="1:27" x14ac:dyDescent="0.25">
      <c r="A71" s="1" t="s">
        <v>640</v>
      </c>
      <c r="E71" s="24" t="s">
        <v>641</v>
      </c>
    </row>
    <row r="72" spans="1:27" ht="26.4" x14ac:dyDescent="0.25">
      <c r="A72" s="1" t="s">
        <v>631</v>
      </c>
      <c r="B72" s="1">
        <v>14</v>
      </c>
      <c r="C72" s="23" t="s">
        <v>919</v>
      </c>
      <c r="D72" t="s">
        <v>633</v>
      </c>
      <c r="E72" s="24" t="s">
        <v>920</v>
      </c>
      <c r="F72" s="25" t="s">
        <v>657</v>
      </c>
      <c r="G72" s="26">
        <v>38</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ht="39.6" x14ac:dyDescent="0.25">
      <c r="A74" s="1" t="s">
        <v>638</v>
      </c>
      <c r="E74" s="29" t="s">
        <v>918</v>
      </c>
    </row>
    <row r="75" spans="1:27" x14ac:dyDescent="0.25">
      <c r="A75" s="1" t="s">
        <v>640</v>
      </c>
      <c r="E75" s="24" t="s">
        <v>641</v>
      </c>
    </row>
    <row r="76" spans="1:27" x14ac:dyDescent="0.25">
      <c r="A76" s="1" t="s">
        <v>631</v>
      </c>
      <c r="B76" s="1">
        <v>15</v>
      </c>
      <c r="C76" s="23" t="s">
        <v>921</v>
      </c>
      <c r="D76" t="s">
        <v>633</v>
      </c>
      <c r="E76" s="24" t="s">
        <v>922</v>
      </c>
      <c r="F76" s="25" t="s">
        <v>657</v>
      </c>
      <c r="G76" s="26">
        <v>224</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ht="39.6" x14ac:dyDescent="0.25">
      <c r="A78" s="1" t="s">
        <v>638</v>
      </c>
      <c r="E78" s="29" t="s">
        <v>923</v>
      </c>
    </row>
    <row r="79" spans="1:27" x14ac:dyDescent="0.25">
      <c r="A79" s="1" t="s">
        <v>640</v>
      </c>
      <c r="E79" s="24" t="s">
        <v>641</v>
      </c>
    </row>
    <row r="80" spans="1:27" ht="26.4" x14ac:dyDescent="0.25">
      <c r="A80" s="1" t="s">
        <v>631</v>
      </c>
      <c r="B80" s="1">
        <v>16</v>
      </c>
      <c r="C80" s="23" t="s">
        <v>924</v>
      </c>
      <c r="D80" t="s">
        <v>633</v>
      </c>
      <c r="E80" s="24" t="s">
        <v>925</v>
      </c>
      <c r="F80" s="25" t="s">
        <v>657</v>
      </c>
      <c r="G80" s="26">
        <v>265</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633</v>
      </c>
    </row>
    <row r="82" spans="1:27" ht="39.6" x14ac:dyDescent="0.25">
      <c r="A82" s="1" t="s">
        <v>638</v>
      </c>
      <c r="E82" s="29" t="s">
        <v>926</v>
      </c>
    </row>
    <row r="83" spans="1:27" x14ac:dyDescent="0.25">
      <c r="A83" s="1" t="s">
        <v>640</v>
      </c>
      <c r="E83" s="24" t="s">
        <v>641</v>
      </c>
    </row>
    <row r="84" spans="1:27" x14ac:dyDescent="0.25">
      <c r="A84" s="1" t="s">
        <v>631</v>
      </c>
      <c r="B84" s="1">
        <v>17</v>
      </c>
      <c r="C84" s="23" t="s">
        <v>927</v>
      </c>
      <c r="D84" t="s">
        <v>633</v>
      </c>
      <c r="E84" s="24" t="s">
        <v>928</v>
      </c>
      <c r="F84" s="25" t="s">
        <v>647</v>
      </c>
      <c r="G84" s="26">
        <v>3540</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ht="39.6" x14ac:dyDescent="0.25">
      <c r="A86" s="1" t="s">
        <v>638</v>
      </c>
      <c r="E86" s="29" t="s">
        <v>909</v>
      </c>
    </row>
    <row r="87" spans="1:27" x14ac:dyDescent="0.25">
      <c r="A87" s="1" t="s">
        <v>640</v>
      </c>
      <c r="E87" s="24" t="s">
        <v>641</v>
      </c>
    </row>
    <row r="88" spans="1:27" x14ac:dyDescent="0.25">
      <c r="A88" s="1" t="s">
        <v>631</v>
      </c>
      <c r="B88" s="1">
        <v>224</v>
      </c>
      <c r="C88" s="23" t="s">
        <v>929</v>
      </c>
      <c r="D88" t="s">
        <v>633</v>
      </c>
      <c r="E88" s="24" t="s">
        <v>930</v>
      </c>
      <c r="F88" s="25" t="s">
        <v>647</v>
      </c>
      <c r="G88" s="26">
        <v>1970</v>
      </c>
      <c r="H88" s="25">
        <v>0</v>
      </c>
      <c r="I88" s="27">
        <f>ROUND(G88*H88,P4)</f>
        <v>0</v>
      </c>
      <c r="L88" s="27">
        <v>0</v>
      </c>
      <c r="M88" s="21">
        <f>ROUND(G88*L88,P4)</f>
        <v>0</v>
      </c>
      <c r="N88" s="22" t="s">
        <v>633</v>
      </c>
      <c r="O88" s="28">
        <f>M88*AA88</f>
        <v>0</v>
      </c>
      <c r="P88" s="1">
        <v>3</v>
      </c>
      <c r="AA88" s="1">
        <f>IF(P88=1,$O$3,IF(P88=2,$O$4,$O$5))</f>
        <v>0.21</v>
      </c>
    </row>
    <row r="89" spans="1:27" ht="158.4" x14ac:dyDescent="0.25">
      <c r="A89" s="1" t="s">
        <v>637</v>
      </c>
      <c r="E89" s="24" t="s">
        <v>931</v>
      </c>
    </row>
    <row r="90" spans="1:27" x14ac:dyDescent="0.25">
      <c r="A90" s="1" t="s">
        <v>638</v>
      </c>
    </row>
    <row r="91" spans="1:27" x14ac:dyDescent="0.25">
      <c r="A91" s="1" t="s">
        <v>640</v>
      </c>
      <c r="E91" s="24" t="s">
        <v>633</v>
      </c>
    </row>
    <row r="92" spans="1:27" x14ac:dyDescent="0.25">
      <c r="A92" s="1" t="s">
        <v>628</v>
      </c>
      <c r="C92" s="19" t="s">
        <v>932</v>
      </c>
      <c r="E92" s="20" t="s">
        <v>933</v>
      </c>
      <c r="L92" s="21">
        <f>SUMIFS(L93:L128,A93:A128,"P")</f>
        <v>0</v>
      </c>
      <c r="M92" s="21">
        <f>SUMIFS(M93:M128,A93:A128,"P")</f>
        <v>0</v>
      </c>
      <c r="N92" s="22"/>
    </row>
    <row r="93" spans="1:27" x14ac:dyDescent="0.25">
      <c r="A93" s="1" t="s">
        <v>631</v>
      </c>
      <c r="B93" s="1">
        <v>18</v>
      </c>
      <c r="C93" s="23" t="s">
        <v>934</v>
      </c>
      <c r="D93" t="s">
        <v>633</v>
      </c>
      <c r="E93" s="24" t="s">
        <v>935</v>
      </c>
      <c r="F93" s="25" t="s">
        <v>647</v>
      </c>
      <c r="G93" s="26">
        <v>640</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633</v>
      </c>
    </row>
    <row r="95" spans="1:27" ht="39.6" x14ac:dyDescent="0.25">
      <c r="A95" s="1" t="s">
        <v>638</v>
      </c>
      <c r="E95" s="29" t="s">
        <v>936</v>
      </c>
    </row>
    <row r="96" spans="1:27" x14ac:dyDescent="0.25">
      <c r="A96" s="1" t="s">
        <v>640</v>
      </c>
      <c r="E96" s="24" t="s">
        <v>641</v>
      </c>
    </row>
    <row r="97" spans="1:27" x14ac:dyDescent="0.25">
      <c r="A97" s="1" t="s">
        <v>631</v>
      </c>
      <c r="B97" s="1">
        <v>19</v>
      </c>
      <c r="C97" s="23" t="s">
        <v>937</v>
      </c>
      <c r="D97" t="s">
        <v>633</v>
      </c>
      <c r="E97" s="24" t="s">
        <v>938</v>
      </c>
      <c r="F97" s="25" t="s">
        <v>657</v>
      </c>
      <c r="G97" s="26">
        <v>58</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633</v>
      </c>
    </row>
    <row r="99" spans="1:27" ht="39.6" x14ac:dyDescent="0.25">
      <c r="A99" s="1" t="s">
        <v>638</v>
      </c>
      <c r="E99" s="29" t="s">
        <v>939</v>
      </c>
    </row>
    <row r="100" spans="1:27" x14ac:dyDescent="0.25">
      <c r="A100" s="1" t="s">
        <v>640</v>
      </c>
      <c r="E100" s="24" t="s">
        <v>641</v>
      </c>
    </row>
    <row r="101" spans="1:27" x14ac:dyDescent="0.25">
      <c r="A101" s="1" t="s">
        <v>631</v>
      </c>
      <c r="B101" s="1">
        <v>20</v>
      </c>
      <c r="C101" s="23" t="s">
        <v>940</v>
      </c>
      <c r="D101" t="s">
        <v>633</v>
      </c>
      <c r="E101" s="24" t="s">
        <v>941</v>
      </c>
      <c r="F101" s="25" t="s">
        <v>647</v>
      </c>
      <c r="G101" s="26">
        <v>8080</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633</v>
      </c>
    </row>
    <row r="103" spans="1:27" ht="39.6" x14ac:dyDescent="0.25">
      <c r="A103" s="1" t="s">
        <v>638</v>
      </c>
      <c r="E103" s="29" t="s">
        <v>942</v>
      </c>
    </row>
    <row r="104" spans="1:27" x14ac:dyDescent="0.25">
      <c r="A104" s="1" t="s">
        <v>640</v>
      </c>
      <c r="E104" s="24" t="s">
        <v>641</v>
      </c>
    </row>
    <row r="105" spans="1:27" x14ac:dyDescent="0.25">
      <c r="A105" s="1" t="s">
        <v>631</v>
      </c>
      <c r="B105" s="1">
        <v>21</v>
      </c>
      <c r="C105" s="23" t="s">
        <v>943</v>
      </c>
      <c r="D105" t="s">
        <v>633</v>
      </c>
      <c r="E105" s="24" t="s">
        <v>944</v>
      </c>
      <c r="F105" s="25" t="s">
        <v>647</v>
      </c>
      <c r="G105" s="26">
        <v>495</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633</v>
      </c>
    </row>
    <row r="107" spans="1:27" ht="39.6" x14ac:dyDescent="0.25">
      <c r="A107" s="1" t="s">
        <v>638</v>
      </c>
      <c r="E107" s="29" t="s">
        <v>945</v>
      </c>
    </row>
    <row r="108" spans="1:27" x14ac:dyDescent="0.25">
      <c r="A108" s="1" t="s">
        <v>640</v>
      </c>
      <c r="E108" s="24" t="s">
        <v>641</v>
      </c>
    </row>
    <row r="109" spans="1:27" ht="26.4" x14ac:dyDescent="0.25">
      <c r="A109" s="1" t="s">
        <v>631</v>
      </c>
      <c r="B109" s="1">
        <v>22</v>
      </c>
      <c r="C109" s="23" t="s">
        <v>946</v>
      </c>
      <c r="D109" t="s">
        <v>633</v>
      </c>
      <c r="E109" s="24" t="s">
        <v>947</v>
      </c>
      <c r="F109" s="25" t="s">
        <v>657</v>
      </c>
      <c r="G109" s="26">
        <v>34</v>
      </c>
      <c r="H109" s="25">
        <v>0</v>
      </c>
      <c r="I109" s="27">
        <f>ROUND(G109*H109,P4)</f>
        <v>0</v>
      </c>
      <c r="L109" s="27">
        <v>0</v>
      </c>
      <c r="M109" s="21">
        <f>ROUND(G109*L109,P4)</f>
        <v>0</v>
      </c>
      <c r="N109" s="22" t="s">
        <v>636</v>
      </c>
      <c r="O109" s="28">
        <f>M109*AA109</f>
        <v>0</v>
      </c>
      <c r="P109" s="1">
        <v>3</v>
      </c>
      <c r="AA109" s="1">
        <f>IF(P109=1,$O$3,IF(P109=2,$O$4,$O$5))</f>
        <v>0.21</v>
      </c>
    </row>
    <row r="110" spans="1:27" x14ac:dyDescent="0.25">
      <c r="A110" s="1" t="s">
        <v>637</v>
      </c>
      <c r="E110" s="24" t="s">
        <v>633</v>
      </c>
    </row>
    <row r="111" spans="1:27" ht="39.6" x14ac:dyDescent="0.25">
      <c r="A111" s="1" t="s">
        <v>638</v>
      </c>
      <c r="E111" s="29" t="s">
        <v>948</v>
      </c>
    </row>
    <row r="112" spans="1:27" x14ac:dyDescent="0.25">
      <c r="A112" s="1" t="s">
        <v>640</v>
      </c>
      <c r="E112" s="24" t="s">
        <v>641</v>
      </c>
    </row>
    <row r="113" spans="1:27" ht="26.4" x14ac:dyDescent="0.25">
      <c r="A113" s="1" t="s">
        <v>631</v>
      </c>
      <c r="B113" s="1">
        <v>23</v>
      </c>
      <c r="C113" s="23" t="s">
        <v>949</v>
      </c>
      <c r="D113" t="s">
        <v>633</v>
      </c>
      <c r="E113" s="24" t="s">
        <v>950</v>
      </c>
      <c r="F113" s="25" t="s">
        <v>657</v>
      </c>
      <c r="G113" s="26">
        <v>26</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ht="39.6" x14ac:dyDescent="0.25">
      <c r="A115" s="1" t="s">
        <v>638</v>
      </c>
      <c r="E115" s="29" t="s">
        <v>951</v>
      </c>
    </row>
    <row r="116" spans="1:27" x14ac:dyDescent="0.25">
      <c r="A116" s="1" t="s">
        <v>640</v>
      </c>
      <c r="E116" s="24" t="s">
        <v>641</v>
      </c>
    </row>
    <row r="117" spans="1:27" x14ac:dyDescent="0.25">
      <c r="A117" s="1" t="s">
        <v>631</v>
      </c>
      <c r="B117" s="1">
        <v>24</v>
      </c>
      <c r="C117" s="23" t="s">
        <v>952</v>
      </c>
      <c r="D117" t="s">
        <v>633</v>
      </c>
      <c r="E117" s="24" t="s">
        <v>953</v>
      </c>
      <c r="F117" s="25" t="s">
        <v>647</v>
      </c>
      <c r="G117" s="26">
        <v>495</v>
      </c>
      <c r="H117" s="25">
        <v>0</v>
      </c>
      <c r="I117" s="27">
        <f>ROUND(G117*H117,P4)</f>
        <v>0</v>
      </c>
      <c r="L117" s="27">
        <v>0</v>
      </c>
      <c r="M117" s="21">
        <f>ROUND(G117*L117,P4)</f>
        <v>0</v>
      </c>
      <c r="N117" s="22" t="s">
        <v>636</v>
      </c>
      <c r="O117" s="28">
        <f>M117*AA117</f>
        <v>0</v>
      </c>
      <c r="P117" s="1">
        <v>3</v>
      </c>
      <c r="AA117" s="1">
        <f>IF(P117=1,$O$3,IF(P117=2,$O$4,$O$5))</f>
        <v>0.21</v>
      </c>
    </row>
    <row r="118" spans="1:27" x14ac:dyDescent="0.25">
      <c r="A118" s="1" t="s">
        <v>637</v>
      </c>
      <c r="E118" s="24" t="s">
        <v>633</v>
      </c>
    </row>
    <row r="119" spans="1:27" ht="39.6" x14ac:dyDescent="0.25">
      <c r="A119" s="1" t="s">
        <v>638</v>
      </c>
      <c r="E119" s="29" t="s">
        <v>945</v>
      </c>
    </row>
    <row r="120" spans="1:27" x14ac:dyDescent="0.25">
      <c r="A120" s="1" t="s">
        <v>640</v>
      </c>
      <c r="E120" s="24" t="s">
        <v>641</v>
      </c>
    </row>
    <row r="121" spans="1:27" x14ac:dyDescent="0.25">
      <c r="A121" s="1" t="s">
        <v>631</v>
      </c>
      <c r="B121" s="1">
        <v>25</v>
      </c>
      <c r="C121" s="23" t="s">
        <v>954</v>
      </c>
      <c r="D121" t="s">
        <v>633</v>
      </c>
      <c r="E121" s="24" t="s">
        <v>955</v>
      </c>
      <c r="F121" s="25" t="s">
        <v>647</v>
      </c>
      <c r="G121" s="26">
        <v>8080</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633</v>
      </c>
    </row>
    <row r="123" spans="1:27" ht="39.6" x14ac:dyDescent="0.25">
      <c r="A123" s="1" t="s">
        <v>638</v>
      </c>
      <c r="E123" s="29" t="s">
        <v>942</v>
      </c>
    </row>
    <row r="124" spans="1:27" x14ac:dyDescent="0.25">
      <c r="A124" s="1" t="s">
        <v>640</v>
      </c>
      <c r="E124" s="24" t="s">
        <v>633</v>
      </c>
    </row>
    <row r="125" spans="1:27" x14ac:dyDescent="0.25">
      <c r="A125" s="1" t="s">
        <v>631</v>
      </c>
      <c r="B125" s="1">
        <v>223</v>
      </c>
      <c r="C125" s="23" t="s">
        <v>956</v>
      </c>
      <c r="D125" t="s">
        <v>633</v>
      </c>
      <c r="E125" s="24" t="s">
        <v>957</v>
      </c>
      <c r="F125" s="25" t="s">
        <v>647</v>
      </c>
      <c r="G125" s="26">
        <v>625</v>
      </c>
      <c r="H125" s="25">
        <v>0</v>
      </c>
      <c r="I125" s="27">
        <f>ROUND(G125*H125,P4)</f>
        <v>0</v>
      </c>
      <c r="L125" s="27">
        <v>0</v>
      </c>
      <c r="M125" s="21">
        <f>ROUND(G125*L125,P4)</f>
        <v>0</v>
      </c>
      <c r="N125" s="22" t="s">
        <v>636</v>
      </c>
      <c r="O125" s="28">
        <f>M125*AA125</f>
        <v>0</v>
      </c>
      <c r="P125" s="1">
        <v>3</v>
      </c>
      <c r="AA125" s="1">
        <f>IF(P125=1,$O$3,IF(P125=2,$O$4,$O$5))</f>
        <v>0.21</v>
      </c>
    </row>
    <row r="126" spans="1:27" ht="39.6" x14ac:dyDescent="0.25">
      <c r="A126" s="1" t="s">
        <v>637</v>
      </c>
      <c r="E126" s="24" t="s">
        <v>958</v>
      </c>
    </row>
    <row r="127" spans="1:27" x14ac:dyDescent="0.25">
      <c r="A127" s="1" t="s">
        <v>638</v>
      </c>
    </row>
    <row r="128" spans="1:27" x14ac:dyDescent="0.25">
      <c r="A128" s="1" t="s">
        <v>640</v>
      </c>
      <c r="E128" s="24" t="s">
        <v>633</v>
      </c>
    </row>
    <row r="129" spans="1:27" x14ac:dyDescent="0.25">
      <c r="A129" s="1" t="s">
        <v>628</v>
      </c>
      <c r="C129" s="19" t="s">
        <v>629</v>
      </c>
      <c r="E129" s="20" t="s">
        <v>630</v>
      </c>
      <c r="L129" s="21">
        <f>SUMIFS(L130:L913,A130:A913,"P")</f>
        <v>0</v>
      </c>
      <c r="M129" s="21">
        <f>SUMIFS(M130:M913,A130:A913,"P")</f>
        <v>0</v>
      </c>
      <c r="N129" s="22"/>
    </row>
    <row r="130" spans="1:27" x14ac:dyDescent="0.25">
      <c r="A130" s="1" t="s">
        <v>631</v>
      </c>
      <c r="B130" s="1">
        <v>26</v>
      </c>
      <c r="C130" s="23" t="s">
        <v>959</v>
      </c>
      <c r="D130" t="s">
        <v>633</v>
      </c>
      <c r="E130" s="24" t="s">
        <v>960</v>
      </c>
      <c r="F130" s="25" t="s">
        <v>635</v>
      </c>
      <c r="G130" s="26">
        <v>167.41499999999999</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39.6" x14ac:dyDescent="0.25">
      <c r="A132" s="1" t="s">
        <v>638</v>
      </c>
      <c r="E132" s="29" t="s">
        <v>961</v>
      </c>
    </row>
    <row r="133" spans="1:27" x14ac:dyDescent="0.25">
      <c r="A133" s="1" t="s">
        <v>640</v>
      </c>
      <c r="E133" s="24" t="s">
        <v>641</v>
      </c>
    </row>
    <row r="134" spans="1:27" x14ac:dyDescent="0.25">
      <c r="A134" s="1" t="s">
        <v>631</v>
      </c>
      <c r="B134" s="1">
        <v>27</v>
      </c>
      <c r="C134" s="23" t="s">
        <v>962</v>
      </c>
      <c r="D134" t="s">
        <v>633</v>
      </c>
      <c r="E134" s="24" t="s">
        <v>963</v>
      </c>
      <c r="F134" s="25" t="s">
        <v>635</v>
      </c>
      <c r="G134" s="26">
        <v>16.09</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39.6" x14ac:dyDescent="0.25">
      <c r="A136" s="1" t="s">
        <v>638</v>
      </c>
      <c r="E136" s="29" t="s">
        <v>964</v>
      </c>
    </row>
    <row r="137" spans="1:27" x14ac:dyDescent="0.25">
      <c r="A137" s="1" t="s">
        <v>640</v>
      </c>
      <c r="E137" s="24" t="s">
        <v>641</v>
      </c>
    </row>
    <row r="138" spans="1:27" x14ac:dyDescent="0.25">
      <c r="A138" s="1" t="s">
        <v>631</v>
      </c>
      <c r="B138" s="1">
        <v>28</v>
      </c>
      <c r="C138" s="23" t="s">
        <v>965</v>
      </c>
      <c r="D138" t="s">
        <v>633</v>
      </c>
      <c r="E138" s="24" t="s">
        <v>966</v>
      </c>
      <c r="F138" s="25" t="s">
        <v>635</v>
      </c>
      <c r="G138" s="26">
        <v>70.454999999999998</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39.6" x14ac:dyDescent="0.25">
      <c r="A140" s="1" t="s">
        <v>638</v>
      </c>
      <c r="E140" s="29" t="s">
        <v>967</v>
      </c>
    </row>
    <row r="141" spans="1:27" x14ac:dyDescent="0.25">
      <c r="A141" s="1" t="s">
        <v>640</v>
      </c>
      <c r="E141" s="24" t="s">
        <v>641</v>
      </c>
    </row>
    <row r="142" spans="1:27" x14ac:dyDescent="0.25">
      <c r="A142" s="1" t="s">
        <v>631</v>
      </c>
      <c r="B142" s="1">
        <v>29</v>
      </c>
      <c r="C142" s="23" t="s">
        <v>968</v>
      </c>
      <c r="D142" t="s">
        <v>633</v>
      </c>
      <c r="E142" s="24" t="s">
        <v>969</v>
      </c>
      <c r="F142" s="25" t="s">
        <v>635</v>
      </c>
      <c r="G142" s="26">
        <v>2308.0100000000002</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39.6" x14ac:dyDescent="0.25">
      <c r="A144" s="1" t="s">
        <v>638</v>
      </c>
      <c r="E144" s="29" t="s">
        <v>970</v>
      </c>
    </row>
    <row r="145" spans="1:27" x14ac:dyDescent="0.25">
      <c r="A145" s="1" t="s">
        <v>640</v>
      </c>
      <c r="E145" s="24" t="s">
        <v>641</v>
      </c>
    </row>
    <row r="146" spans="1:27" x14ac:dyDescent="0.25">
      <c r="A146" s="1" t="s">
        <v>631</v>
      </c>
      <c r="B146" s="1">
        <v>30</v>
      </c>
      <c r="C146" s="23" t="s">
        <v>971</v>
      </c>
      <c r="D146" t="s">
        <v>633</v>
      </c>
      <c r="E146" s="24" t="s">
        <v>972</v>
      </c>
      <c r="F146" s="25" t="s">
        <v>635</v>
      </c>
      <c r="G146" s="26">
        <v>167.41499999999999</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ht="39.6" x14ac:dyDescent="0.25">
      <c r="A148" s="1" t="s">
        <v>638</v>
      </c>
      <c r="E148" s="29" t="s">
        <v>961</v>
      </c>
    </row>
    <row r="149" spans="1:27" x14ac:dyDescent="0.25">
      <c r="A149" s="1" t="s">
        <v>640</v>
      </c>
      <c r="E149" s="24" t="s">
        <v>641</v>
      </c>
    </row>
    <row r="150" spans="1:27" x14ac:dyDescent="0.25">
      <c r="A150" s="1" t="s">
        <v>631</v>
      </c>
      <c r="B150" s="1">
        <v>31</v>
      </c>
      <c r="C150" s="23" t="s">
        <v>632</v>
      </c>
      <c r="D150" t="s">
        <v>633</v>
      </c>
      <c r="E150" s="24" t="s">
        <v>634</v>
      </c>
      <c r="F150" s="25" t="s">
        <v>635</v>
      </c>
      <c r="G150" s="26">
        <v>68</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ht="39.6" x14ac:dyDescent="0.25">
      <c r="A152" s="1" t="s">
        <v>638</v>
      </c>
      <c r="E152" s="29" t="s">
        <v>973</v>
      </c>
    </row>
    <row r="153" spans="1:27" x14ac:dyDescent="0.25">
      <c r="A153" s="1" t="s">
        <v>640</v>
      </c>
      <c r="E153" s="24" t="s">
        <v>641</v>
      </c>
    </row>
    <row r="154" spans="1:27" x14ac:dyDescent="0.25">
      <c r="A154" s="1" t="s">
        <v>631</v>
      </c>
      <c r="B154" s="1">
        <v>32</v>
      </c>
      <c r="C154" s="23" t="s">
        <v>974</v>
      </c>
      <c r="D154" t="s">
        <v>633</v>
      </c>
      <c r="E154" s="24" t="s">
        <v>975</v>
      </c>
      <c r="F154" s="25" t="s">
        <v>635</v>
      </c>
      <c r="G154" s="26">
        <v>16.09</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ht="39.6" x14ac:dyDescent="0.25">
      <c r="A156" s="1" t="s">
        <v>638</v>
      </c>
      <c r="E156" s="29" t="s">
        <v>964</v>
      </c>
    </row>
    <row r="157" spans="1:27" x14ac:dyDescent="0.25">
      <c r="A157" s="1" t="s">
        <v>640</v>
      </c>
      <c r="E157" s="24" t="s">
        <v>641</v>
      </c>
    </row>
    <row r="158" spans="1:27" x14ac:dyDescent="0.25">
      <c r="A158" s="1" t="s">
        <v>631</v>
      </c>
      <c r="B158" s="1">
        <v>33</v>
      </c>
      <c r="C158" s="23" t="s">
        <v>976</v>
      </c>
      <c r="D158" t="s">
        <v>633</v>
      </c>
      <c r="E158" s="24" t="s">
        <v>977</v>
      </c>
      <c r="F158" s="25" t="s">
        <v>635</v>
      </c>
      <c r="G158" s="26">
        <v>3.4</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633</v>
      </c>
    </row>
    <row r="160" spans="1:27" ht="39.6" x14ac:dyDescent="0.25">
      <c r="A160" s="1" t="s">
        <v>638</v>
      </c>
      <c r="E160" s="29" t="s">
        <v>978</v>
      </c>
    </row>
    <row r="161" spans="1:27" x14ac:dyDescent="0.25">
      <c r="A161" s="1" t="s">
        <v>640</v>
      </c>
      <c r="E161" s="24" t="s">
        <v>641</v>
      </c>
    </row>
    <row r="162" spans="1:27" x14ac:dyDescent="0.25">
      <c r="A162" s="1" t="s">
        <v>631</v>
      </c>
      <c r="B162" s="1">
        <v>34</v>
      </c>
      <c r="C162" s="23" t="s">
        <v>979</v>
      </c>
      <c r="D162" t="s">
        <v>633</v>
      </c>
      <c r="E162" s="24" t="s">
        <v>980</v>
      </c>
      <c r="F162" s="25" t="s">
        <v>635</v>
      </c>
      <c r="G162" s="26">
        <v>70.454999999999998</v>
      </c>
      <c r="H162" s="25">
        <v>0</v>
      </c>
      <c r="I162" s="27">
        <f>ROUND(G162*H162,P4)</f>
        <v>0</v>
      </c>
      <c r="L162" s="27">
        <v>0</v>
      </c>
      <c r="M162" s="21">
        <f>ROUND(G162*L162,P4)</f>
        <v>0</v>
      </c>
      <c r="N162" s="22" t="s">
        <v>636</v>
      </c>
      <c r="O162" s="28">
        <f>M162*AA162</f>
        <v>0</v>
      </c>
      <c r="P162" s="1">
        <v>3</v>
      </c>
      <c r="AA162" s="1">
        <f>IF(P162=1,$O$3,IF(P162=2,$O$4,$O$5))</f>
        <v>0.21</v>
      </c>
    </row>
    <row r="163" spans="1:27" x14ac:dyDescent="0.25">
      <c r="A163" s="1" t="s">
        <v>637</v>
      </c>
      <c r="E163" s="24" t="s">
        <v>633</v>
      </c>
    </row>
    <row r="164" spans="1:27" ht="39.6" x14ac:dyDescent="0.25">
      <c r="A164" s="1" t="s">
        <v>638</v>
      </c>
      <c r="E164" s="29" t="s">
        <v>967</v>
      </c>
    </row>
    <row r="165" spans="1:27" x14ac:dyDescent="0.25">
      <c r="A165" s="1" t="s">
        <v>640</v>
      </c>
      <c r="E165" s="24" t="s">
        <v>641</v>
      </c>
    </row>
    <row r="166" spans="1:27" x14ac:dyDescent="0.25">
      <c r="A166" s="1" t="s">
        <v>631</v>
      </c>
      <c r="B166" s="1">
        <v>35</v>
      </c>
      <c r="C166" s="23" t="s">
        <v>981</v>
      </c>
      <c r="D166" t="s">
        <v>633</v>
      </c>
      <c r="E166" s="24" t="s">
        <v>982</v>
      </c>
      <c r="F166" s="25" t="s">
        <v>635</v>
      </c>
      <c r="G166" s="26">
        <v>18.5</v>
      </c>
      <c r="H166" s="25">
        <v>0</v>
      </c>
      <c r="I166" s="27">
        <f>ROUND(G166*H166,P4)</f>
        <v>0</v>
      </c>
      <c r="L166" s="27">
        <v>0</v>
      </c>
      <c r="M166" s="21">
        <f>ROUND(G166*L166,P4)</f>
        <v>0</v>
      </c>
      <c r="N166" s="22" t="s">
        <v>636</v>
      </c>
      <c r="O166" s="28">
        <f>M166*AA166</f>
        <v>0</v>
      </c>
      <c r="P166" s="1">
        <v>3</v>
      </c>
      <c r="AA166" s="1">
        <f>IF(P166=1,$O$3,IF(P166=2,$O$4,$O$5))</f>
        <v>0.21</v>
      </c>
    </row>
    <row r="167" spans="1:27" x14ac:dyDescent="0.25">
      <c r="A167" s="1" t="s">
        <v>637</v>
      </c>
      <c r="E167" s="24" t="s">
        <v>633</v>
      </c>
    </row>
    <row r="168" spans="1:27" ht="39.6" x14ac:dyDescent="0.25">
      <c r="A168" s="1" t="s">
        <v>638</v>
      </c>
      <c r="E168" s="29" t="s">
        <v>983</v>
      </c>
    </row>
    <row r="169" spans="1:27" x14ac:dyDescent="0.25">
      <c r="A169" s="1" t="s">
        <v>640</v>
      </c>
      <c r="E169" s="24" t="s">
        <v>641</v>
      </c>
    </row>
    <row r="170" spans="1:27" x14ac:dyDescent="0.25">
      <c r="A170" s="1" t="s">
        <v>631</v>
      </c>
      <c r="B170" s="1">
        <v>36</v>
      </c>
      <c r="C170" s="23" t="s">
        <v>984</v>
      </c>
      <c r="D170" t="s">
        <v>633</v>
      </c>
      <c r="E170" s="24" t="s">
        <v>985</v>
      </c>
      <c r="F170" s="25" t="s">
        <v>635</v>
      </c>
      <c r="G170" s="26">
        <v>2308.0100000000002</v>
      </c>
      <c r="H170" s="25">
        <v>0</v>
      </c>
      <c r="I170" s="27">
        <f>ROUND(G170*H170,P4)</f>
        <v>0</v>
      </c>
      <c r="L170" s="27">
        <v>0</v>
      </c>
      <c r="M170" s="21">
        <f>ROUND(G170*L170,P4)</f>
        <v>0</v>
      </c>
      <c r="N170" s="22" t="s">
        <v>636</v>
      </c>
      <c r="O170" s="28">
        <f>M170*AA170</f>
        <v>0</v>
      </c>
      <c r="P170" s="1">
        <v>3</v>
      </c>
      <c r="AA170" s="1">
        <f>IF(P170=1,$O$3,IF(P170=2,$O$4,$O$5))</f>
        <v>0.21</v>
      </c>
    </row>
    <row r="171" spans="1:27" x14ac:dyDescent="0.25">
      <c r="A171" s="1" t="s">
        <v>637</v>
      </c>
      <c r="E171" s="24" t="s">
        <v>633</v>
      </c>
    </row>
    <row r="172" spans="1:27" ht="39.6" x14ac:dyDescent="0.25">
      <c r="A172" s="1" t="s">
        <v>638</v>
      </c>
      <c r="E172" s="29" t="s">
        <v>970</v>
      </c>
    </row>
    <row r="173" spans="1:27" x14ac:dyDescent="0.25">
      <c r="A173" s="1" t="s">
        <v>640</v>
      </c>
      <c r="E173" s="24" t="s">
        <v>641</v>
      </c>
    </row>
    <row r="174" spans="1:27" x14ac:dyDescent="0.25">
      <c r="A174" s="1" t="s">
        <v>631</v>
      </c>
      <c r="B174" s="1">
        <v>37</v>
      </c>
      <c r="C174" s="23" t="s">
        <v>642</v>
      </c>
      <c r="D174" t="s">
        <v>633</v>
      </c>
      <c r="E174" s="24" t="s">
        <v>643</v>
      </c>
      <c r="F174" s="25" t="s">
        <v>635</v>
      </c>
      <c r="G174" s="26">
        <v>62.75</v>
      </c>
      <c r="H174" s="25">
        <v>0</v>
      </c>
      <c r="I174" s="27">
        <f>ROUND(G174*H174,P4)</f>
        <v>0</v>
      </c>
      <c r="L174" s="27">
        <v>0</v>
      </c>
      <c r="M174" s="21">
        <f>ROUND(G174*L174,P4)</f>
        <v>0</v>
      </c>
      <c r="N174" s="22" t="s">
        <v>636</v>
      </c>
      <c r="O174" s="28">
        <f>M174*AA174</f>
        <v>0</v>
      </c>
      <c r="P174" s="1">
        <v>3</v>
      </c>
      <c r="AA174" s="1">
        <f>IF(P174=1,$O$3,IF(P174=2,$O$4,$O$5))</f>
        <v>0.21</v>
      </c>
    </row>
    <row r="175" spans="1:27" x14ac:dyDescent="0.25">
      <c r="A175" s="1" t="s">
        <v>637</v>
      </c>
      <c r="E175" s="24" t="s">
        <v>633</v>
      </c>
    </row>
    <row r="176" spans="1:27" ht="39.6" x14ac:dyDescent="0.25">
      <c r="A176" s="1" t="s">
        <v>638</v>
      </c>
      <c r="E176" s="29" t="s">
        <v>986</v>
      </c>
    </row>
    <row r="177" spans="1:27" x14ac:dyDescent="0.25">
      <c r="A177" s="1" t="s">
        <v>640</v>
      </c>
      <c r="E177" s="24" t="s">
        <v>641</v>
      </c>
    </row>
    <row r="178" spans="1:27" ht="26.4" x14ac:dyDescent="0.25">
      <c r="A178" s="1" t="s">
        <v>631</v>
      </c>
      <c r="B178" s="1">
        <v>38</v>
      </c>
      <c r="C178" s="23" t="s">
        <v>987</v>
      </c>
      <c r="D178" t="s">
        <v>633</v>
      </c>
      <c r="E178" s="24" t="s">
        <v>988</v>
      </c>
      <c r="F178" s="25" t="s">
        <v>657</v>
      </c>
      <c r="G178" s="26">
        <v>6</v>
      </c>
      <c r="H178" s="25">
        <v>0</v>
      </c>
      <c r="I178" s="27">
        <f>ROUND(G178*H178,P4)</f>
        <v>0</v>
      </c>
      <c r="L178" s="27">
        <v>0</v>
      </c>
      <c r="M178" s="21">
        <f>ROUND(G178*L178,P4)</f>
        <v>0</v>
      </c>
      <c r="N178" s="22" t="s">
        <v>636</v>
      </c>
      <c r="O178" s="28">
        <f>M178*AA178</f>
        <v>0</v>
      </c>
      <c r="P178" s="1">
        <v>3</v>
      </c>
      <c r="AA178" s="1">
        <f>IF(P178=1,$O$3,IF(P178=2,$O$4,$O$5))</f>
        <v>0.21</v>
      </c>
    </row>
    <row r="179" spans="1:27" x14ac:dyDescent="0.25">
      <c r="A179" s="1" t="s">
        <v>637</v>
      </c>
      <c r="E179" s="24" t="s">
        <v>633</v>
      </c>
    </row>
    <row r="180" spans="1:27" ht="39.6" x14ac:dyDescent="0.25">
      <c r="A180" s="1" t="s">
        <v>638</v>
      </c>
      <c r="E180" s="29" t="s">
        <v>898</v>
      </c>
    </row>
    <row r="181" spans="1:27" x14ac:dyDescent="0.25">
      <c r="A181" s="1" t="s">
        <v>640</v>
      </c>
      <c r="E181" s="24" t="s">
        <v>641</v>
      </c>
    </row>
    <row r="182" spans="1:27" ht="26.4" x14ac:dyDescent="0.25">
      <c r="A182" s="1" t="s">
        <v>631</v>
      </c>
      <c r="B182" s="1">
        <v>40</v>
      </c>
      <c r="C182" s="23" t="s">
        <v>989</v>
      </c>
      <c r="D182" t="s">
        <v>633</v>
      </c>
      <c r="E182" s="24" t="s">
        <v>990</v>
      </c>
      <c r="F182" s="25" t="s">
        <v>657</v>
      </c>
      <c r="G182" s="26">
        <v>1</v>
      </c>
      <c r="H182" s="25">
        <v>0</v>
      </c>
      <c r="I182" s="27">
        <f>ROUND(G182*H182,P4)</f>
        <v>0</v>
      </c>
      <c r="L182" s="27">
        <v>0</v>
      </c>
      <c r="M182" s="21">
        <f>ROUND(G182*L182,P4)</f>
        <v>0</v>
      </c>
      <c r="N182" s="22" t="s">
        <v>636</v>
      </c>
      <c r="O182" s="28">
        <f>M182*AA182</f>
        <v>0</v>
      </c>
      <c r="P182" s="1">
        <v>3</v>
      </c>
      <c r="AA182" s="1">
        <f>IF(P182=1,$O$3,IF(P182=2,$O$4,$O$5))</f>
        <v>0.21</v>
      </c>
    </row>
    <row r="183" spans="1:27" x14ac:dyDescent="0.25">
      <c r="A183" s="1" t="s">
        <v>637</v>
      </c>
      <c r="E183" s="24" t="s">
        <v>633</v>
      </c>
    </row>
    <row r="184" spans="1:27" ht="39.6" x14ac:dyDescent="0.25">
      <c r="A184" s="1" t="s">
        <v>638</v>
      </c>
      <c r="E184" s="29" t="s">
        <v>991</v>
      </c>
    </row>
    <row r="185" spans="1:27" x14ac:dyDescent="0.25">
      <c r="A185" s="1" t="s">
        <v>640</v>
      </c>
      <c r="E185" s="24" t="s">
        <v>641</v>
      </c>
    </row>
    <row r="186" spans="1:27" ht="26.4" x14ac:dyDescent="0.25">
      <c r="A186" s="1" t="s">
        <v>631</v>
      </c>
      <c r="B186" s="1">
        <v>41</v>
      </c>
      <c r="C186" s="23" t="s">
        <v>992</v>
      </c>
      <c r="D186" t="s">
        <v>633</v>
      </c>
      <c r="E186" s="24" t="s">
        <v>993</v>
      </c>
      <c r="F186" s="25" t="s">
        <v>657</v>
      </c>
      <c r="G186" s="26">
        <v>42</v>
      </c>
      <c r="H186" s="25">
        <v>0</v>
      </c>
      <c r="I186" s="27">
        <f>ROUND(G186*H186,P4)</f>
        <v>0</v>
      </c>
      <c r="L186" s="27">
        <v>0</v>
      </c>
      <c r="M186" s="21">
        <f>ROUND(G186*L186,P4)</f>
        <v>0</v>
      </c>
      <c r="N186" s="22" t="s">
        <v>636</v>
      </c>
      <c r="O186" s="28">
        <f>M186*AA186</f>
        <v>0</v>
      </c>
      <c r="P186" s="1">
        <v>3</v>
      </c>
      <c r="AA186" s="1">
        <f>IF(P186=1,$O$3,IF(P186=2,$O$4,$O$5))</f>
        <v>0.21</v>
      </c>
    </row>
    <row r="187" spans="1:27" x14ac:dyDescent="0.25">
      <c r="A187" s="1" t="s">
        <v>637</v>
      </c>
      <c r="E187" s="24" t="s">
        <v>633</v>
      </c>
    </row>
    <row r="188" spans="1:27" ht="39.6" x14ac:dyDescent="0.25">
      <c r="A188" s="1" t="s">
        <v>638</v>
      </c>
      <c r="E188" s="29" t="s">
        <v>994</v>
      </c>
    </row>
    <row r="189" spans="1:27" x14ac:dyDescent="0.25">
      <c r="A189" s="1" t="s">
        <v>640</v>
      </c>
      <c r="E189" s="24" t="s">
        <v>641</v>
      </c>
    </row>
    <row r="190" spans="1:27" x14ac:dyDescent="0.25">
      <c r="A190" s="1" t="s">
        <v>631</v>
      </c>
      <c r="B190" s="1">
        <v>42</v>
      </c>
      <c r="C190" s="23" t="s">
        <v>776</v>
      </c>
      <c r="D190" t="s">
        <v>633</v>
      </c>
      <c r="E190" s="24" t="s">
        <v>777</v>
      </c>
      <c r="F190" s="25" t="s">
        <v>647</v>
      </c>
      <c r="G190" s="26">
        <v>30</v>
      </c>
      <c r="H190" s="25">
        <v>0</v>
      </c>
      <c r="I190" s="27">
        <f>ROUND(G190*H190,P4)</f>
        <v>0</v>
      </c>
      <c r="L190" s="27">
        <v>0</v>
      </c>
      <c r="M190" s="21">
        <f>ROUND(G190*L190,P4)</f>
        <v>0</v>
      </c>
      <c r="N190" s="22" t="s">
        <v>636</v>
      </c>
      <c r="O190" s="28">
        <f>M190*AA190</f>
        <v>0</v>
      </c>
      <c r="P190" s="1">
        <v>3</v>
      </c>
      <c r="AA190" s="1">
        <f>IF(P190=1,$O$3,IF(P190=2,$O$4,$O$5))</f>
        <v>0.21</v>
      </c>
    </row>
    <row r="191" spans="1:27" x14ac:dyDescent="0.25">
      <c r="A191" s="1" t="s">
        <v>637</v>
      </c>
      <c r="E191" s="24" t="s">
        <v>633</v>
      </c>
    </row>
    <row r="192" spans="1:27" ht="39.6" x14ac:dyDescent="0.25">
      <c r="A192" s="1" t="s">
        <v>638</v>
      </c>
      <c r="E192" s="29" t="s">
        <v>995</v>
      </c>
    </row>
    <row r="193" spans="1:27" x14ac:dyDescent="0.25">
      <c r="A193" s="1" t="s">
        <v>640</v>
      </c>
      <c r="E193" s="24" t="s">
        <v>641</v>
      </c>
    </row>
    <row r="194" spans="1:27" x14ac:dyDescent="0.25">
      <c r="A194" s="1" t="s">
        <v>631</v>
      </c>
      <c r="B194" s="1">
        <v>43</v>
      </c>
      <c r="C194" s="23" t="s">
        <v>779</v>
      </c>
      <c r="D194" t="s">
        <v>633</v>
      </c>
      <c r="E194" s="24" t="s">
        <v>780</v>
      </c>
      <c r="F194" s="25" t="s">
        <v>647</v>
      </c>
      <c r="G194" s="26">
        <v>30</v>
      </c>
      <c r="H194" s="25">
        <v>0</v>
      </c>
      <c r="I194" s="27">
        <f>ROUND(G194*H194,P4)</f>
        <v>0</v>
      </c>
      <c r="L194" s="27">
        <v>0</v>
      </c>
      <c r="M194" s="21">
        <f>ROUND(G194*L194,P4)</f>
        <v>0</v>
      </c>
      <c r="N194" s="22" t="s">
        <v>636</v>
      </c>
      <c r="O194" s="28">
        <f>M194*AA194</f>
        <v>0</v>
      </c>
      <c r="P194" s="1">
        <v>3</v>
      </c>
      <c r="AA194" s="1">
        <f>IF(P194=1,$O$3,IF(P194=2,$O$4,$O$5))</f>
        <v>0.21</v>
      </c>
    </row>
    <row r="195" spans="1:27" x14ac:dyDescent="0.25">
      <c r="A195" s="1" t="s">
        <v>637</v>
      </c>
      <c r="E195" s="24" t="s">
        <v>633</v>
      </c>
    </row>
    <row r="196" spans="1:27" ht="39.6" x14ac:dyDescent="0.25">
      <c r="A196" s="1" t="s">
        <v>638</v>
      </c>
      <c r="E196" s="29" t="s">
        <v>995</v>
      </c>
    </row>
    <row r="197" spans="1:27" x14ac:dyDescent="0.25">
      <c r="A197" s="1" t="s">
        <v>640</v>
      </c>
      <c r="E197" s="24" t="s">
        <v>641</v>
      </c>
    </row>
    <row r="198" spans="1:27" x14ac:dyDescent="0.25">
      <c r="A198" s="1" t="s">
        <v>631</v>
      </c>
      <c r="B198" s="1">
        <v>44</v>
      </c>
      <c r="C198" s="23" t="s">
        <v>645</v>
      </c>
      <c r="D198" t="s">
        <v>633</v>
      </c>
      <c r="E198" s="24" t="s">
        <v>646</v>
      </c>
      <c r="F198" s="25" t="s">
        <v>647</v>
      </c>
      <c r="G198" s="26">
        <v>50</v>
      </c>
      <c r="H198" s="25">
        <v>0</v>
      </c>
      <c r="I198" s="27">
        <f>ROUND(G198*H198,P4)</f>
        <v>0</v>
      </c>
      <c r="L198" s="27">
        <v>0</v>
      </c>
      <c r="M198" s="21">
        <f>ROUND(G198*L198,P4)</f>
        <v>0</v>
      </c>
      <c r="N198" s="22" t="s">
        <v>636</v>
      </c>
      <c r="O198" s="28">
        <f>M198*AA198</f>
        <v>0</v>
      </c>
      <c r="P198" s="1">
        <v>3</v>
      </c>
      <c r="AA198" s="1">
        <f>IF(P198=1,$O$3,IF(P198=2,$O$4,$O$5))</f>
        <v>0.21</v>
      </c>
    </row>
    <row r="199" spans="1:27" x14ac:dyDescent="0.25">
      <c r="A199" s="1" t="s">
        <v>637</v>
      </c>
      <c r="E199" s="24" t="s">
        <v>633</v>
      </c>
    </row>
    <row r="200" spans="1:27" ht="39.6" x14ac:dyDescent="0.25">
      <c r="A200" s="1" t="s">
        <v>638</v>
      </c>
      <c r="E200" s="29" t="s">
        <v>996</v>
      </c>
    </row>
    <row r="201" spans="1:27" x14ac:dyDescent="0.25">
      <c r="A201" s="1" t="s">
        <v>640</v>
      </c>
      <c r="E201" s="24" t="s">
        <v>641</v>
      </c>
    </row>
    <row r="202" spans="1:27" x14ac:dyDescent="0.25">
      <c r="A202" s="1" t="s">
        <v>631</v>
      </c>
      <c r="B202" s="1">
        <v>45</v>
      </c>
      <c r="C202" s="23" t="s">
        <v>997</v>
      </c>
      <c r="D202" t="s">
        <v>633</v>
      </c>
      <c r="E202" s="24" t="s">
        <v>998</v>
      </c>
      <c r="F202" s="25" t="s">
        <v>647</v>
      </c>
      <c r="G202" s="26">
        <v>65</v>
      </c>
      <c r="H202" s="25">
        <v>0</v>
      </c>
      <c r="I202" s="27">
        <f>ROUND(G202*H202,P4)</f>
        <v>0</v>
      </c>
      <c r="L202" s="27">
        <v>0</v>
      </c>
      <c r="M202" s="21">
        <f>ROUND(G202*L202,P4)</f>
        <v>0</v>
      </c>
      <c r="N202" s="22" t="s">
        <v>636</v>
      </c>
      <c r="O202" s="28">
        <f>M202*AA202</f>
        <v>0</v>
      </c>
      <c r="P202" s="1">
        <v>3</v>
      </c>
      <c r="AA202" s="1">
        <f>IF(P202=1,$O$3,IF(P202=2,$O$4,$O$5))</f>
        <v>0.21</v>
      </c>
    </row>
    <row r="203" spans="1:27" x14ac:dyDescent="0.25">
      <c r="A203" s="1" t="s">
        <v>637</v>
      </c>
      <c r="E203" s="24" t="s">
        <v>633</v>
      </c>
    </row>
    <row r="204" spans="1:27" ht="39.6" x14ac:dyDescent="0.25">
      <c r="A204" s="1" t="s">
        <v>638</v>
      </c>
      <c r="E204" s="29" t="s">
        <v>999</v>
      </c>
    </row>
    <row r="205" spans="1:27" x14ac:dyDescent="0.25">
      <c r="A205" s="1" t="s">
        <v>640</v>
      </c>
      <c r="E205" s="24" t="s">
        <v>641</v>
      </c>
    </row>
    <row r="206" spans="1:27" x14ac:dyDescent="0.25">
      <c r="A206" s="1" t="s">
        <v>631</v>
      </c>
      <c r="B206" s="1">
        <v>46</v>
      </c>
      <c r="C206" s="23" t="s">
        <v>1000</v>
      </c>
      <c r="D206" t="s">
        <v>633</v>
      </c>
      <c r="E206" s="24" t="s">
        <v>1001</v>
      </c>
      <c r="F206" s="25" t="s">
        <v>647</v>
      </c>
      <c r="G206" s="26">
        <v>65</v>
      </c>
      <c r="H206" s="25">
        <v>0</v>
      </c>
      <c r="I206" s="27">
        <f>ROUND(G206*H206,P4)</f>
        <v>0</v>
      </c>
      <c r="L206" s="27">
        <v>0</v>
      </c>
      <c r="M206" s="21">
        <f>ROUND(G206*L206,P4)</f>
        <v>0</v>
      </c>
      <c r="N206" s="22" t="s">
        <v>636</v>
      </c>
      <c r="O206" s="28">
        <f>M206*AA206</f>
        <v>0</v>
      </c>
      <c r="P206" s="1">
        <v>3</v>
      </c>
      <c r="AA206" s="1">
        <f>IF(P206=1,$O$3,IF(P206=2,$O$4,$O$5))</f>
        <v>0.21</v>
      </c>
    </row>
    <row r="207" spans="1:27" x14ac:dyDescent="0.25">
      <c r="A207" s="1" t="s">
        <v>637</v>
      </c>
      <c r="E207" s="24" t="s">
        <v>633</v>
      </c>
    </row>
    <row r="208" spans="1:27" ht="39.6" x14ac:dyDescent="0.25">
      <c r="A208" s="1" t="s">
        <v>638</v>
      </c>
      <c r="E208" s="29" t="s">
        <v>999</v>
      </c>
    </row>
    <row r="209" spans="1:27" x14ac:dyDescent="0.25">
      <c r="A209" s="1" t="s">
        <v>640</v>
      </c>
      <c r="E209" s="24" t="s">
        <v>641</v>
      </c>
    </row>
    <row r="210" spans="1:27" x14ac:dyDescent="0.25">
      <c r="A210" s="1" t="s">
        <v>631</v>
      </c>
      <c r="B210" s="1">
        <v>47</v>
      </c>
      <c r="C210" s="23" t="s">
        <v>652</v>
      </c>
      <c r="D210" t="s">
        <v>633</v>
      </c>
      <c r="E210" s="24" t="s">
        <v>653</v>
      </c>
      <c r="F210" s="25" t="s">
        <v>647</v>
      </c>
      <c r="G210" s="26">
        <v>50</v>
      </c>
      <c r="H210" s="25">
        <v>0</v>
      </c>
      <c r="I210" s="27">
        <f>ROUND(G210*H210,P4)</f>
        <v>0</v>
      </c>
      <c r="L210" s="27">
        <v>0</v>
      </c>
      <c r="M210" s="21">
        <f>ROUND(G210*L210,P4)</f>
        <v>0</v>
      </c>
      <c r="N210" s="22" t="s">
        <v>636</v>
      </c>
      <c r="O210" s="28">
        <f>M210*AA210</f>
        <v>0</v>
      </c>
      <c r="P210" s="1">
        <v>3</v>
      </c>
      <c r="AA210" s="1">
        <f>IF(P210=1,$O$3,IF(P210=2,$O$4,$O$5))</f>
        <v>0.21</v>
      </c>
    </row>
    <row r="211" spans="1:27" x14ac:dyDescent="0.25">
      <c r="A211" s="1" t="s">
        <v>637</v>
      </c>
      <c r="E211" s="24" t="s">
        <v>633</v>
      </c>
    </row>
    <row r="212" spans="1:27" ht="39.6" x14ac:dyDescent="0.25">
      <c r="A212" s="1" t="s">
        <v>638</v>
      </c>
      <c r="E212" s="29" t="s">
        <v>996</v>
      </c>
    </row>
    <row r="213" spans="1:27" x14ac:dyDescent="0.25">
      <c r="A213" s="1" t="s">
        <v>640</v>
      </c>
      <c r="E213" s="24" t="s">
        <v>641</v>
      </c>
    </row>
    <row r="214" spans="1:27" ht="26.4" x14ac:dyDescent="0.25">
      <c r="A214" s="1" t="s">
        <v>631</v>
      </c>
      <c r="B214" s="1">
        <v>48</v>
      </c>
      <c r="C214" s="23" t="s">
        <v>1002</v>
      </c>
      <c r="D214" t="s">
        <v>633</v>
      </c>
      <c r="E214" s="24" t="s">
        <v>1003</v>
      </c>
      <c r="F214" s="25" t="s">
        <v>657</v>
      </c>
      <c r="G214" s="26">
        <v>1</v>
      </c>
      <c r="H214" s="25">
        <v>0</v>
      </c>
      <c r="I214" s="27">
        <f>ROUND(G214*H214,P4)</f>
        <v>0</v>
      </c>
      <c r="L214" s="27">
        <v>0</v>
      </c>
      <c r="M214" s="21">
        <f>ROUND(G214*L214,P4)</f>
        <v>0</v>
      </c>
      <c r="N214" s="22" t="s">
        <v>636</v>
      </c>
      <c r="O214" s="28">
        <f>M214*AA214</f>
        <v>0</v>
      </c>
      <c r="P214" s="1">
        <v>3</v>
      </c>
      <c r="AA214" s="1">
        <f>IF(P214=1,$O$3,IF(P214=2,$O$4,$O$5))</f>
        <v>0.21</v>
      </c>
    </row>
    <row r="215" spans="1:27" x14ac:dyDescent="0.25">
      <c r="A215" s="1" t="s">
        <v>637</v>
      </c>
      <c r="E215" s="24" t="s">
        <v>633</v>
      </c>
    </row>
    <row r="216" spans="1:27" ht="39.6" x14ac:dyDescent="0.25">
      <c r="A216" s="1" t="s">
        <v>638</v>
      </c>
      <c r="E216" s="29" t="s">
        <v>1004</v>
      </c>
    </row>
    <row r="217" spans="1:27" x14ac:dyDescent="0.25">
      <c r="A217" s="1" t="s">
        <v>640</v>
      </c>
      <c r="E217" s="24" t="s">
        <v>641</v>
      </c>
    </row>
    <row r="218" spans="1:27" ht="26.4" x14ac:dyDescent="0.25">
      <c r="A218" s="1" t="s">
        <v>631</v>
      </c>
      <c r="B218" s="1">
        <v>49</v>
      </c>
      <c r="C218" s="23" t="s">
        <v>1005</v>
      </c>
      <c r="D218" t="s">
        <v>633</v>
      </c>
      <c r="E218" s="24" t="s">
        <v>1006</v>
      </c>
      <c r="F218" s="25" t="s">
        <v>657</v>
      </c>
      <c r="G218" s="26">
        <v>1</v>
      </c>
      <c r="H218" s="25">
        <v>0</v>
      </c>
      <c r="I218" s="27">
        <f>ROUND(G218*H218,P4)</f>
        <v>0</v>
      </c>
      <c r="L218" s="27">
        <v>0</v>
      </c>
      <c r="M218" s="21">
        <f>ROUND(G218*L218,P4)</f>
        <v>0</v>
      </c>
      <c r="N218" s="22" t="s">
        <v>636</v>
      </c>
      <c r="O218" s="28">
        <f>M218*AA218</f>
        <v>0</v>
      </c>
      <c r="P218" s="1">
        <v>3</v>
      </c>
      <c r="AA218" s="1">
        <f>IF(P218=1,$O$3,IF(P218=2,$O$4,$O$5))</f>
        <v>0.21</v>
      </c>
    </row>
    <row r="219" spans="1:27" x14ac:dyDescent="0.25">
      <c r="A219" s="1" t="s">
        <v>637</v>
      </c>
      <c r="E219" s="24" t="s">
        <v>633</v>
      </c>
    </row>
    <row r="220" spans="1:27" ht="39.6" x14ac:dyDescent="0.25">
      <c r="A220" s="1" t="s">
        <v>638</v>
      </c>
      <c r="E220" s="29" t="s">
        <v>1004</v>
      </c>
    </row>
    <row r="221" spans="1:27" x14ac:dyDescent="0.25">
      <c r="A221" s="1" t="s">
        <v>640</v>
      </c>
      <c r="E221" s="24" t="s">
        <v>641</v>
      </c>
    </row>
    <row r="222" spans="1:27" ht="26.4" x14ac:dyDescent="0.25">
      <c r="A222" s="1" t="s">
        <v>631</v>
      </c>
      <c r="B222" s="1">
        <v>50</v>
      </c>
      <c r="C222" s="23" t="s">
        <v>655</v>
      </c>
      <c r="D222" t="s">
        <v>633</v>
      </c>
      <c r="E222" s="24" t="s">
        <v>656</v>
      </c>
      <c r="F222" s="25" t="s">
        <v>657</v>
      </c>
      <c r="G222" s="26">
        <v>1</v>
      </c>
      <c r="H222" s="25">
        <v>0</v>
      </c>
      <c r="I222" s="27">
        <f>ROUND(G222*H222,P4)</f>
        <v>0</v>
      </c>
      <c r="L222" s="27">
        <v>0</v>
      </c>
      <c r="M222" s="21">
        <f>ROUND(G222*L222,P4)</f>
        <v>0</v>
      </c>
      <c r="N222" s="22" t="s">
        <v>636</v>
      </c>
      <c r="O222" s="28">
        <f>M222*AA222</f>
        <v>0</v>
      </c>
      <c r="P222" s="1">
        <v>3</v>
      </c>
      <c r="AA222" s="1">
        <f>IF(P222=1,$O$3,IF(P222=2,$O$4,$O$5))</f>
        <v>0.21</v>
      </c>
    </row>
    <row r="223" spans="1:27" x14ac:dyDescent="0.25">
      <c r="A223" s="1" t="s">
        <v>637</v>
      </c>
      <c r="E223" s="24" t="s">
        <v>633</v>
      </c>
    </row>
    <row r="224" spans="1:27" ht="39.6" x14ac:dyDescent="0.25">
      <c r="A224" s="1" t="s">
        <v>638</v>
      </c>
      <c r="E224" s="29" t="s">
        <v>1004</v>
      </c>
    </row>
    <row r="225" spans="1:27" x14ac:dyDescent="0.25">
      <c r="A225" s="1" t="s">
        <v>640</v>
      </c>
      <c r="E225" s="24" t="s">
        <v>641</v>
      </c>
    </row>
    <row r="226" spans="1:27" x14ac:dyDescent="0.25">
      <c r="A226" s="1" t="s">
        <v>631</v>
      </c>
      <c r="B226" s="1">
        <v>51</v>
      </c>
      <c r="C226" s="23" t="s">
        <v>1007</v>
      </c>
      <c r="D226" t="s">
        <v>633</v>
      </c>
      <c r="E226" s="24" t="s">
        <v>1008</v>
      </c>
      <c r="F226" s="25" t="s">
        <v>657</v>
      </c>
      <c r="G226" s="26">
        <v>1</v>
      </c>
      <c r="H226" s="25">
        <v>0</v>
      </c>
      <c r="I226" s="27">
        <f>ROUND(G226*H226,P4)</f>
        <v>0</v>
      </c>
      <c r="L226" s="27">
        <v>0</v>
      </c>
      <c r="M226" s="21">
        <f>ROUND(G226*L226,P4)</f>
        <v>0</v>
      </c>
      <c r="N226" s="22" t="s">
        <v>636</v>
      </c>
      <c r="O226" s="28">
        <f>M226*AA226</f>
        <v>0</v>
      </c>
      <c r="P226" s="1">
        <v>3</v>
      </c>
      <c r="AA226" s="1">
        <f>IF(P226=1,$O$3,IF(P226=2,$O$4,$O$5))</f>
        <v>0.21</v>
      </c>
    </row>
    <row r="227" spans="1:27" x14ac:dyDescent="0.25">
      <c r="A227" s="1" t="s">
        <v>637</v>
      </c>
      <c r="E227" s="24" t="s">
        <v>633</v>
      </c>
    </row>
    <row r="228" spans="1:27" ht="39.6" x14ac:dyDescent="0.25">
      <c r="A228" s="1" t="s">
        <v>638</v>
      </c>
      <c r="E228" s="29" t="s">
        <v>1004</v>
      </c>
    </row>
    <row r="229" spans="1:27" x14ac:dyDescent="0.25">
      <c r="A229" s="1" t="s">
        <v>640</v>
      </c>
      <c r="E229" s="24" t="s">
        <v>641</v>
      </c>
    </row>
    <row r="230" spans="1:27" x14ac:dyDescent="0.25">
      <c r="A230" s="1" t="s">
        <v>631</v>
      </c>
      <c r="B230" s="1">
        <v>52</v>
      </c>
      <c r="C230" s="23" t="s">
        <v>1009</v>
      </c>
      <c r="D230" t="s">
        <v>633</v>
      </c>
      <c r="E230" s="24" t="s">
        <v>1010</v>
      </c>
      <c r="F230" s="25" t="s">
        <v>657</v>
      </c>
      <c r="G230" s="26">
        <v>1</v>
      </c>
      <c r="H230" s="25">
        <v>0</v>
      </c>
      <c r="I230" s="27">
        <f>ROUND(G230*H230,P4)</f>
        <v>0</v>
      </c>
      <c r="L230" s="27">
        <v>0</v>
      </c>
      <c r="M230" s="21">
        <f>ROUND(G230*L230,P4)</f>
        <v>0</v>
      </c>
      <c r="N230" s="22" t="s">
        <v>636</v>
      </c>
      <c r="O230" s="28">
        <f>M230*AA230</f>
        <v>0</v>
      </c>
      <c r="P230" s="1">
        <v>3</v>
      </c>
      <c r="AA230" s="1">
        <f>IF(P230=1,$O$3,IF(P230=2,$O$4,$O$5))</f>
        <v>0.21</v>
      </c>
    </row>
    <row r="231" spans="1:27" x14ac:dyDescent="0.25">
      <c r="A231" s="1" t="s">
        <v>637</v>
      </c>
      <c r="E231" s="24" t="s">
        <v>633</v>
      </c>
    </row>
    <row r="232" spans="1:27" ht="39.6" x14ac:dyDescent="0.25">
      <c r="A232" s="1" t="s">
        <v>638</v>
      </c>
      <c r="E232" s="29" t="s">
        <v>1004</v>
      </c>
    </row>
    <row r="233" spans="1:27" x14ac:dyDescent="0.25">
      <c r="A233" s="1" t="s">
        <v>640</v>
      </c>
      <c r="E233" s="24" t="s">
        <v>641</v>
      </c>
    </row>
    <row r="234" spans="1:27" x14ac:dyDescent="0.25">
      <c r="A234" s="1" t="s">
        <v>631</v>
      </c>
      <c r="B234" s="1">
        <v>53</v>
      </c>
      <c r="C234" s="23" t="s">
        <v>1011</v>
      </c>
      <c r="D234" t="s">
        <v>633</v>
      </c>
      <c r="E234" s="24" t="s">
        <v>1012</v>
      </c>
      <c r="F234" s="25" t="s">
        <v>657</v>
      </c>
      <c r="G234" s="26">
        <v>1</v>
      </c>
      <c r="H234" s="25">
        <v>0</v>
      </c>
      <c r="I234" s="27">
        <f>ROUND(G234*H234,P4)</f>
        <v>0</v>
      </c>
      <c r="L234" s="27">
        <v>0</v>
      </c>
      <c r="M234" s="21">
        <f>ROUND(G234*L234,P4)</f>
        <v>0</v>
      </c>
      <c r="N234" s="22" t="s">
        <v>636</v>
      </c>
      <c r="O234" s="28">
        <f>M234*AA234</f>
        <v>0</v>
      </c>
      <c r="P234" s="1">
        <v>3</v>
      </c>
      <c r="AA234" s="1">
        <f>IF(P234=1,$O$3,IF(P234=2,$O$4,$O$5))</f>
        <v>0.21</v>
      </c>
    </row>
    <row r="235" spans="1:27" x14ac:dyDescent="0.25">
      <c r="A235" s="1" t="s">
        <v>637</v>
      </c>
      <c r="E235" s="24" t="s">
        <v>633</v>
      </c>
    </row>
    <row r="236" spans="1:27" ht="39.6" x14ac:dyDescent="0.25">
      <c r="A236" s="1" t="s">
        <v>638</v>
      </c>
      <c r="E236" s="29" t="s">
        <v>1004</v>
      </c>
    </row>
    <row r="237" spans="1:27" x14ac:dyDescent="0.25">
      <c r="A237" s="1" t="s">
        <v>640</v>
      </c>
      <c r="E237" s="24" t="s">
        <v>641</v>
      </c>
    </row>
    <row r="238" spans="1:27" ht="26.4" x14ac:dyDescent="0.25">
      <c r="A238" s="1" t="s">
        <v>631</v>
      </c>
      <c r="B238" s="1">
        <v>54</v>
      </c>
      <c r="C238" s="23" t="s">
        <v>1013</v>
      </c>
      <c r="D238" t="s">
        <v>633</v>
      </c>
      <c r="E238" s="24" t="s">
        <v>1014</v>
      </c>
      <c r="F238" s="25" t="s">
        <v>657</v>
      </c>
      <c r="G238" s="26">
        <v>1</v>
      </c>
      <c r="H238" s="25">
        <v>0</v>
      </c>
      <c r="I238" s="27">
        <f>ROUND(G238*H238,P4)</f>
        <v>0</v>
      </c>
      <c r="L238" s="27">
        <v>0</v>
      </c>
      <c r="M238" s="21">
        <f>ROUND(G238*L238,P4)</f>
        <v>0</v>
      </c>
      <c r="N238" s="22" t="s">
        <v>636</v>
      </c>
      <c r="O238" s="28">
        <f>M238*AA238</f>
        <v>0</v>
      </c>
      <c r="P238" s="1">
        <v>3</v>
      </c>
      <c r="AA238" s="1">
        <f>IF(P238=1,$O$3,IF(P238=2,$O$4,$O$5))</f>
        <v>0.21</v>
      </c>
    </row>
    <row r="239" spans="1:27" x14ac:dyDescent="0.25">
      <c r="A239" s="1" t="s">
        <v>637</v>
      </c>
      <c r="E239" s="24" t="s">
        <v>633</v>
      </c>
    </row>
    <row r="240" spans="1:27" ht="39.6" x14ac:dyDescent="0.25">
      <c r="A240" s="1" t="s">
        <v>638</v>
      </c>
      <c r="E240" s="29" t="s">
        <v>1004</v>
      </c>
    </row>
    <row r="241" spans="1:27" x14ac:dyDescent="0.25">
      <c r="A241" s="1" t="s">
        <v>640</v>
      </c>
      <c r="E241" s="24" t="s">
        <v>641</v>
      </c>
    </row>
    <row r="242" spans="1:27" ht="26.4" x14ac:dyDescent="0.25">
      <c r="A242" s="1" t="s">
        <v>631</v>
      </c>
      <c r="B242" s="1">
        <v>55</v>
      </c>
      <c r="C242" s="23" t="s">
        <v>1015</v>
      </c>
      <c r="D242" t="s">
        <v>633</v>
      </c>
      <c r="E242" s="24" t="s">
        <v>1016</v>
      </c>
      <c r="F242" s="25" t="s">
        <v>657</v>
      </c>
      <c r="G242" s="26">
        <v>1</v>
      </c>
      <c r="H242" s="25">
        <v>0</v>
      </c>
      <c r="I242" s="27">
        <f>ROUND(G242*H242,P4)</f>
        <v>0</v>
      </c>
      <c r="L242" s="27">
        <v>0</v>
      </c>
      <c r="M242" s="21">
        <f>ROUND(G242*L242,P4)</f>
        <v>0</v>
      </c>
      <c r="N242" s="22" t="s">
        <v>636</v>
      </c>
      <c r="O242" s="28">
        <f>M242*AA242</f>
        <v>0</v>
      </c>
      <c r="P242" s="1">
        <v>3</v>
      </c>
      <c r="AA242" s="1">
        <f>IF(P242=1,$O$3,IF(P242=2,$O$4,$O$5))</f>
        <v>0.21</v>
      </c>
    </row>
    <row r="243" spans="1:27" x14ac:dyDescent="0.25">
      <c r="A243" s="1" t="s">
        <v>637</v>
      </c>
      <c r="E243" s="24" t="s">
        <v>633</v>
      </c>
    </row>
    <row r="244" spans="1:27" ht="39.6" x14ac:dyDescent="0.25">
      <c r="A244" s="1" t="s">
        <v>638</v>
      </c>
      <c r="E244" s="29" t="s">
        <v>1004</v>
      </c>
    </row>
    <row r="245" spans="1:27" x14ac:dyDescent="0.25">
      <c r="A245" s="1" t="s">
        <v>640</v>
      </c>
      <c r="E245" s="24" t="s">
        <v>641</v>
      </c>
    </row>
    <row r="246" spans="1:27" ht="26.4" x14ac:dyDescent="0.25">
      <c r="A246" s="1" t="s">
        <v>631</v>
      </c>
      <c r="B246" s="1">
        <v>56</v>
      </c>
      <c r="C246" s="23" t="s">
        <v>659</v>
      </c>
      <c r="D246" t="s">
        <v>633</v>
      </c>
      <c r="E246" s="24" t="s">
        <v>660</v>
      </c>
      <c r="F246" s="25" t="s">
        <v>657</v>
      </c>
      <c r="G246" s="26">
        <v>1</v>
      </c>
      <c r="H246" s="25">
        <v>0</v>
      </c>
      <c r="I246" s="27">
        <f>ROUND(G246*H246,P4)</f>
        <v>0</v>
      </c>
      <c r="L246" s="27">
        <v>0</v>
      </c>
      <c r="M246" s="21">
        <f>ROUND(G246*L246,P4)</f>
        <v>0</v>
      </c>
      <c r="N246" s="22" t="s">
        <v>636</v>
      </c>
      <c r="O246" s="28">
        <f>M246*AA246</f>
        <v>0</v>
      </c>
      <c r="P246" s="1">
        <v>3</v>
      </c>
      <c r="AA246" s="1">
        <f>IF(P246=1,$O$3,IF(P246=2,$O$4,$O$5))</f>
        <v>0.21</v>
      </c>
    </row>
    <row r="247" spans="1:27" x14ac:dyDescent="0.25">
      <c r="A247" s="1" t="s">
        <v>637</v>
      </c>
      <c r="E247" s="24" t="s">
        <v>633</v>
      </c>
    </row>
    <row r="248" spans="1:27" ht="39.6" x14ac:dyDescent="0.25">
      <c r="A248" s="1" t="s">
        <v>638</v>
      </c>
      <c r="E248" s="29" t="s">
        <v>1004</v>
      </c>
    </row>
    <row r="249" spans="1:27" x14ac:dyDescent="0.25">
      <c r="A249" s="1" t="s">
        <v>640</v>
      </c>
      <c r="E249" s="24" t="s">
        <v>641</v>
      </c>
    </row>
    <row r="250" spans="1:27" x14ac:dyDescent="0.25">
      <c r="A250" s="1" t="s">
        <v>631</v>
      </c>
      <c r="B250" s="1">
        <v>57</v>
      </c>
      <c r="C250" s="23" t="s">
        <v>1017</v>
      </c>
      <c r="D250" t="s">
        <v>633</v>
      </c>
      <c r="E250" s="24" t="s">
        <v>1018</v>
      </c>
      <c r="F250" s="25" t="s">
        <v>657</v>
      </c>
      <c r="G250" s="26">
        <v>4</v>
      </c>
      <c r="H250" s="25">
        <v>0</v>
      </c>
      <c r="I250" s="27">
        <f>ROUND(G250*H250,P4)</f>
        <v>0</v>
      </c>
      <c r="L250" s="27">
        <v>0</v>
      </c>
      <c r="M250" s="21">
        <f>ROUND(G250*L250,P4)</f>
        <v>0</v>
      </c>
      <c r="N250" s="22" t="s">
        <v>636</v>
      </c>
      <c r="O250" s="28">
        <f>M250*AA250</f>
        <v>0</v>
      </c>
      <c r="P250" s="1">
        <v>3</v>
      </c>
      <c r="AA250" s="1">
        <f>IF(P250=1,$O$3,IF(P250=2,$O$4,$O$5))</f>
        <v>0.21</v>
      </c>
    </row>
    <row r="251" spans="1:27" x14ac:dyDescent="0.25">
      <c r="A251" s="1" t="s">
        <v>637</v>
      </c>
      <c r="E251" s="24" t="s">
        <v>633</v>
      </c>
    </row>
    <row r="252" spans="1:27" ht="39.6" x14ac:dyDescent="0.25">
      <c r="A252" s="1" t="s">
        <v>638</v>
      </c>
      <c r="E252" s="29" t="s">
        <v>1019</v>
      </c>
    </row>
    <row r="253" spans="1:27" x14ac:dyDescent="0.25">
      <c r="A253" s="1" t="s">
        <v>640</v>
      </c>
      <c r="E253" s="24" t="s">
        <v>641</v>
      </c>
    </row>
    <row r="254" spans="1:27" x14ac:dyDescent="0.25">
      <c r="A254" s="1" t="s">
        <v>631</v>
      </c>
      <c r="B254" s="1">
        <v>58</v>
      </c>
      <c r="C254" s="23" t="s">
        <v>1020</v>
      </c>
      <c r="D254" t="s">
        <v>633</v>
      </c>
      <c r="E254" s="24" t="s">
        <v>1021</v>
      </c>
      <c r="F254" s="25" t="s">
        <v>657</v>
      </c>
      <c r="G254" s="26">
        <v>4</v>
      </c>
      <c r="H254" s="25">
        <v>0</v>
      </c>
      <c r="I254" s="27">
        <f>ROUND(G254*H254,P4)</f>
        <v>0</v>
      </c>
      <c r="L254" s="27">
        <v>0</v>
      </c>
      <c r="M254" s="21">
        <f>ROUND(G254*L254,P4)</f>
        <v>0</v>
      </c>
      <c r="N254" s="22" t="s">
        <v>636</v>
      </c>
      <c r="O254" s="28">
        <f>M254*AA254</f>
        <v>0</v>
      </c>
      <c r="P254" s="1">
        <v>3</v>
      </c>
      <c r="AA254" s="1">
        <f>IF(P254=1,$O$3,IF(P254=2,$O$4,$O$5))</f>
        <v>0.21</v>
      </c>
    </row>
    <row r="255" spans="1:27" x14ac:dyDescent="0.25">
      <c r="A255" s="1" t="s">
        <v>637</v>
      </c>
      <c r="E255" s="24" t="s">
        <v>633</v>
      </c>
    </row>
    <row r="256" spans="1:27" ht="39.6" x14ac:dyDescent="0.25">
      <c r="A256" s="1" t="s">
        <v>638</v>
      </c>
      <c r="E256" s="29" t="s">
        <v>1019</v>
      </c>
    </row>
    <row r="257" spans="1:27" x14ac:dyDescent="0.25">
      <c r="A257" s="1" t="s">
        <v>640</v>
      </c>
      <c r="E257" s="24" t="s">
        <v>641</v>
      </c>
    </row>
    <row r="258" spans="1:27" x14ac:dyDescent="0.25">
      <c r="A258" s="1" t="s">
        <v>631</v>
      </c>
      <c r="B258" s="1">
        <v>59</v>
      </c>
      <c r="C258" s="23" t="s">
        <v>662</v>
      </c>
      <c r="D258" t="s">
        <v>633</v>
      </c>
      <c r="E258" s="24" t="s">
        <v>663</v>
      </c>
      <c r="F258" s="25" t="s">
        <v>657</v>
      </c>
      <c r="G258" s="26">
        <v>4</v>
      </c>
      <c r="H258" s="25">
        <v>0</v>
      </c>
      <c r="I258" s="27">
        <f>ROUND(G258*H258,P4)</f>
        <v>0</v>
      </c>
      <c r="L258" s="27">
        <v>0</v>
      </c>
      <c r="M258" s="21">
        <f>ROUND(G258*L258,P4)</f>
        <v>0</v>
      </c>
      <c r="N258" s="22" t="s">
        <v>636</v>
      </c>
      <c r="O258" s="28">
        <f>M258*AA258</f>
        <v>0</v>
      </c>
      <c r="P258" s="1">
        <v>3</v>
      </c>
      <c r="AA258" s="1">
        <f>IF(P258=1,$O$3,IF(P258=2,$O$4,$O$5))</f>
        <v>0.21</v>
      </c>
    </row>
    <row r="259" spans="1:27" x14ac:dyDescent="0.25">
      <c r="A259" s="1" t="s">
        <v>637</v>
      </c>
      <c r="E259" s="24" t="s">
        <v>633</v>
      </c>
    </row>
    <row r="260" spans="1:27" ht="39.6" x14ac:dyDescent="0.25">
      <c r="A260" s="1" t="s">
        <v>638</v>
      </c>
      <c r="E260" s="29" t="s">
        <v>1019</v>
      </c>
    </row>
    <row r="261" spans="1:27" x14ac:dyDescent="0.25">
      <c r="A261" s="1" t="s">
        <v>640</v>
      </c>
      <c r="E261" s="24" t="s">
        <v>641</v>
      </c>
    </row>
    <row r="262" spans="1:27" x14ac:dyDescent="0.25">
      <c r="A262" s="1" t="s">
        <v>631</v>
      </c>
      <c r="B262" s="1">
        <v>60</v>
      </c>
      <c r="C262" s="23" t="s">
        <v>1022</v>
      </c>
      <c r="D262" t="s">
        <v>633</v>
      </c>
      <c r="E262" s="24" t="s">
        <v>1023</v>
      </c>
      <c r="F262" s="25" t="s">
        <v>657</v>
      </c>
      <c r="G262" s="26">
        <v>1</v>
      </c>
      <c r="H262" s="25">
        <v>0</v>
      </c>
      <c r="I262" s="27">
        <f>ROUND(G262*H262,P4)</f>
        <v>0</v>
      </c>
      <c r="L262" s="27">
        <v>0</v>
      </c>
      <c r="M262" s="21">
        <f>ROUND(G262*L262,P4)</f>
        <v>0</v>
      </c>
      <c r="N262" s="22" t="s">
        <v>636</v>
      </c>
      <c r="O262" s="28">
        <f>M262*AA262</f>
        <v>0</v>
      </c>
      <c r="P262" s="1">
        <v>3</v>
      </c>
      <c r="AA262" s="1">
        <f>IF(P262=1,$O$3,IF(P262=2,$O$4,$O$5))</f>
        <v>0.21</v>
      </c>
    </row>
    <row r="263" spans="1:27" x14ac:dyDescent="0.25">
      <c r="A263" s="1" t="s">
        <v>637</v>
      </c>
      <c r="E263" s="24" t="s">
        <v>633</v>
      </c>
    </row>
    <row r="264" spans="1:27" ht="39.6" x14ac:dyDescent="0.25">
      <c r="A264" s="1" t="s">
        <v>638</v>
      </c>
      <c r="E264" s="29" t="s">
        <v>1004</v>
      </c>
    </row>
    <row r="265" spans="1:27" x14ac:dyDescent="0.25">
      <c r="A265" s="1" t="s">
        <v>640</v>
      </c>
      <c r="E265" s="24" t="s">
        <v>641</v>
      </c>
    </row>
    <row r="266" spans="1:27" x14ac:dyDescent="0.25">
      <c r="A266" s="1" t="s">
        <v>631</v>
      </c>
      <c r="B266" s="1">
        <v>61</v>
      </c>
      <c r="C266" s="23" t="s">
        <v>1024</v>
      </c>
      <c r="D266" t="s">
        <v>633</v>
      </c>
      <c r="E266" s="24" t="s">
        <v>1025</v>
      </c>
      <c r="F266" s="25" t="s">
        <v>657</v>
      </c>
      <c r="G266" s="26">
        <v>1</v>
      </c>
      <c r="H266" s="25">
        <v>0</v>
      </c>
      <c r="I266" s="27">
        <f>ROUND(G266*H266,P4)</f>
        <v>0</v>
      </c>
      <c r="L266" s="27">
        <v>0</v>
      </c>
      <c r="M266" s="21">
        <f>ROUND(G266*L266,P4)</f>
        <v>0</v>
      </c>
      <c r="N266" s="22" t="s">
        <v>636</v>
      </c>
      <c r="O266" s="28">
        <f>M266*AA266</f>
        <v>0</v>
      </c>
      <c r="P266" s="1">
        <v>3</v>
      </c>
      <c r="AA266" s="1">
        <f>IF(P266=1,$O$3,IF(P266=2,$O$4,$O$5))</f>
        <v>0.21</v>
      </c>
    </row>
    <row r="267" spans="1:27" x14ac:dyDescent="0.25">
      <c r="A267" s="1" t="s">
        <v>637</v>
      </c>
      <c r="E267" s="24" t="s">
        <v>633</v>
      </c>
    </row>
    <row r="268" spans="1:27" ht="39.6" x14ac:dyDescent="0.25">
      <c r="A268" s="1" t="s">
        <v>638</v>
      </c>
      <c r="E268" s="29" t="s">
        <v>1004</v>
      </c>
    </row>
    <row r="269" spans="1:27" x14ac:dyDescent="0.25">
      <c r="A269" s="1" t="s">
        <v>640</v>
      </c>
      <c r="E269" s="24" t="s">
        <v>641</v>
      </c>
    </row>
    <row r="270" spans="1:27" x14ac:dyDescent="0.25">
      <c r="A270" s="1" t="s">
        <v>631</v>
      </c>
      <c r="B270" s="1">
        <v>62</v>
      </c>
      <c r="C270" s="23" t="s">
        <v>665</v>
      </c>
      <c r="D270" t="s">
        <v>633</v>
      </c>
      <c r="E270" s="24" t="s">
        <v>666</v>
      </c>
      <c r="F270" s="25" t="s">
        <v>657</v>
      </c>
      <c r="G270" s="26">
        <v>1</v>
      </c>
      <c r="H270" s="25">
        <v>0</v>
      </c>
      <c r="I270" s="27">
        <f>ROUND(G270*H270,P4)</f>
        <v>0</v>
      </c>
      <c r="L270" s="27">
        <v>0</v>
      </c>
      <c r="M270" s="21">
        <f>ROUND(G270*L270,P4)</f>
        <v>0</v>
      </c>
      <c r="N270" s="22" t="s">
        <v>636</v>
      </c>
      <c r="O270" s="28">
        <f>M270*AA270</f>
        <v>0</v>
      </c>
      <c r="P270" s="1">
        <v>3</v>
      </c>
      <c r="AA270" s="1">
        <f>IF(P270=1,$O$3,IF(P270=2,$O$4,$O$5))</f>
        <v>0.21</v>
      </c>
    </row>
    <row r="271" spans="1:27" x14ac:dyDescent="0.25">
      <c r="A271" s="1" t="s">
        <v>637</v>
      </c>
      <c r="E271" s="24" t="s">
        <v>633</v>
      </c>
    </row>
    <row r="272" spans="1:27" ht="39.6" x14ac:dyDescent="0.25">
      <c r="A272" s="1" t="s">
        <v>638</v>
      </c>
      <c r="E272" s="29" t="s">
        <v>1004</v>
      </c>
    </row>
    <row r="273" spans="1:27" x14ac:dyDescent="0.25">
      <c r="A273" s="1" t="s">
        <v>640</v>
      </c>
      <c r="E273" s="24" t="s">
        <v>641</v>
      </c>
    </row>
    <row r="274" spans="1:27" ht="26.4" x14ac:dyDescent="0.25">
      <c r="A274" s="1" t="s">
        <v>631</v>
      </c>
      <c r="B274" s="1">
        <v>63</v>
      </c>
      <c r="C274" s="23" t="s">
        <v>1026</v>
      </c>
      <c r="D274" t="s">
        <v>633</v>
      </c>
      <c r="E274" s="24" t="s">
        <v>1027</v>
      </c>
      <c r="F274" s="25" t="s">
        <v>669</v>
      </c>
      <c r="G274" s="26">
        <v>43</v>
      </c>
      <c r="H274" s="25">
        <v>0</v>
      </c>
      <c r="I274" s="27">
        <f>ROUND(G274*H274,P4)</f>
        <v>0</v>
      </c>
      <c r="L274" s="27">
        <v>0</v>
      </c>
      <c r="M274" s="21">
        <f>ROUND(G274*L274,P4)</f>
        <v>0</v>
      </c>
      <c r="N274" s="22" t="s">
        <v>636</v>
      </c>
      <c r="O274" s="28">
        <f>M274*AA274</f>
        <v>0</v>
      </c>
      <c r="P274" s="1">
        <v>3</v>
      </c>
      <c r="AA274" s="1">
        <f>IF(P274=1,$O$3,IF(P274=2,$O$4,$O$5))</f>
        <v>0.21</v>
      </c>
    </row>
    <row r="275" spans="1:27" x14ac:dyDescent="0.25">
      <c r="A275" s="1" t="s">
        <v>637</v>
      </c>
      <c r="E275" s="24" t="s">
        <v>633</v>
      </c>
    </row>
    <row r="276" spans="1:27" ht="39.6" x14ac:dyDescent="0.25">
      <c r="A276" s="1" t="s">
        <v>638</v>
      </c>
      <c r="E276" s="29" t="s">
        <v>1028</v>
      </c>
    </row>
    <row r="277" spans="1:27" x14ac:dyDescent="0.25">
      <c r="A277" s="1" t="s">
        <v>640</v>
      </c>
      <c r="E277" s="24" t="s">
        <v>641</v>
      </c>
    </row>
    <row r="278" spans="1:27" ht="26.4" x14ac:dyDescent="0.25">
      <c r="A278" s="1" t="s">
        <v>631</v>
      </c>
      <c r="B278" s="1">
        <v>64</v>
      </c>
      <c r="C278" s="23" t="s">
        <v>1029</v>
      </c>
      <c r="D278" t="s">
        <v>633</v>
      </c>
      <c r="E278" s="24" t="s">
        <v>1030</v>
      </c>
      <c r="F278" s="25" t="s">
        <v>669</v>
      </c>
      <c r="G278" s="26">
        <v>43</v>
      </c>
      <c r="H278" s="25">
        <v>0</v>
      </c>
      <c r="I278" s="27">
        <f>ROUND(G278*H278,P4)</f>
        <v>0</v>
      </c>
      <c r="L278" s="27">
        <v>0</v>
      </c>
      <c r="M278" s="21">
        <f>ROUND(G278*L278,P4)</f>
        <v>0</v>
      </c>
      <c r="N278" s="22" t="s">
        <v>636</v>
      </c>
      <c r="O278" s="28">
        <f>M278*AA278</f>
        <v>0</v>
      </c>
      <c r="P278" s="1">
        <v>3</v>
      </c>
      <c r="AA278" s="1">
        <f>IF(P278=1,$O$3,IF(P278=2,$O$4,$O$5))</f>
        <v>0.21</v>
      </c>
    </row>
    <row r="279" spans="1:27" x14ac:dyDescent="0.25">
      <c r="A279" s="1" t="s">
        <v>637</v>
      </c>
      <c r="E279" s="24" t="s">
        <v>633</v>
      </c>
    </row>
    <row r="280" spans="1:27" ht="39.6" x14ac:dyDescent="0.25">
      <c r="A280" s="1" t="s">
        <v>638</v>
      </c>
      <c r="E280" s="29" t="s">
        <v>1028</v>
      </c>
    </row>
    <row r="281" spans="1:27" x14ac:dyDescent="0.25">
      <c r="A281" s="1" t="s">
        <v>640</v>
      </c>
      <c r="E281" s="24" t="s">
        <v>641</v>
      </c>
    </row>
    <row r="282" spans="1:27" ht="26.4" x14ac:dyDescent="0.25">
      <c r="A282" s="1" t="s">
        <v>631</v>
      </c>
      <c r="B282" s="1">
        <v>65</v>
      </c>
      <c r="C282" s="23" t="s">
        <v>667</v>
      </c>
      <c r="D282" t="s">
        <v>633</v>
      </c>
      <c r="E282" s="24" t="s">
        <v>668</v>
      </c>
      <c r="F282" s="25" t="s">
        <v>669</v>
      </c>
      <c r="G282" s="26">
        <v>30</v>
      </c>
      <c r="H282" s="25">
        <v>0</v>
      </c>
      <c r="I282" s="27">
        <f>ROUND(G282*H282,P4)</f>
        <v>0</v>
      </c>
      <c r="L282" s="27">
        <v>0</v>
      </c>
      <c r="M282" s="21">
        <f>ROUND(G282*L282,P4)</f>
        <v>0</v>
      </c>
      <c r="N282" s="22" t="s">
        <v>636</v>
      </c>
      <c r="O282" s="28">
        <f>M282*AA282</f>
        <v>0</v>
      </c>
      <c r="P282" s="1">
        <v>3</v>
      </c>
      <c r="AA282" s="1">
        <f>IF(P282=1,$O$3,IF(P282=2,$O$4,$O$5))</f>
        <v>0.21</v>
      </c>
    </row>
    <row r="283" spans="1:27" x14ac:dyDescent="0.25">
      <c r="A283" s="1" t="s">
        <v>637</v>
      </c>
      <c r="E283" s="24" t="s">
        <v>633</v>
      </c>
    </row>
    <row r="284" spans="1:27" ht="39.6" x14ac:dyDescent="0.25">
      <c r="A284" s="1" t="s">
        <v>638</v>
      </c>
      <c r="E284" s="29" t="s">
        <v>995</v>
      </c>
    </row>
    <row r="285" spans="1:27" x14ac:dyDescent="0.25">
      <c r="A285" s="1" t="s">
        <v>640</v>
      </c>
      <c r="E285" s="24" t="s">
        <v>641</v>
      </c>
    </row>
    <row r="286" spans="1:27" x14ac:dyDescent="0.25">
      <c r="A286" s="1" t="s">
        <v>631</v>
      </c>
      <c r="B286" s="1">
        <v>66</v>
      </c>
      <c r="C286" s="23" t="s">
        <v>1031</v>
      </c>
      <c r="D286" t="s">
        <v>633</v>
      </c>
      <c r="E286" s="24" t="s">
        <v>1032</v>
      </c>
      <c r="F286" s="25" t="s">
        <v>657</v>
      </c>
      <c r="G286" s="26">
        <v>3</v>
      </c>
      <c r="H286" s="25">
        <v>0</v>
      </c>
      <c r="I286" s="27">
        <f>ROUND(G286*H286,P4)</f>
        <v>0</v>
      </c>
      <c r="L286" s="27">
        <v>0</v>
      </c>
      <c r="M286" s="21">
        <f>ROUND(G286*L286,P4)</f>
        <v>0</v>
      </c>
      <c r="N286" s="22" t="s">
        <v>636</v>
      </c>
      <c r="O286" s="28">
        <f>M286*AA286</f>
        <v>0</v>
      </c>
      <c r="P286" s="1">
        <v>3</v>
      </c>
      <c r="AA286" s="1">
        <f>IF(P286=1,$O$3,IF(P286=2,$O$4,$O$5))</f>
        <v>0.21</v>
      </c>
    </row>
    <row r="287" spans="1:27" x14ac:dyDescent="0.25">
      <c r="A287" s="1" t="s">
        <v>637</v>
      </c>
      <c r="E287" s="24" t="s">
        <v>633</v>
      </c>
    </row>
    <row r="288" spans="1:27" ht="39.6" x14ac:dyDescent="0.25">
      <c r="A288" s="1" t="s">
        <v>638</v>
      </c>
      <c r="E288" s="29" t="s">
        <v>1033</v>
      </c>
    </row>
    <row r="289" spans="1:27" x14ac:dyDescent="0.25">
      <c r="A289" s="1" t="s">
        <v>640</v>
      </c>
      <c r="E289" s="24" t="s">
        <v>641</v>
      </c>
    </row>
    <row r="290" spans="1:27" x14ac:dyDescent="0.25">
      <c r="A290" s="1" t="s">
        <v>631</v>
      </c>
      <c r="B290" s="1">
        <v>67</v>
      </c>
      <c r="C290" s="23" t="s">
        <v>1034</v>
      </c>
      <c r="D290" t="s">
        <v>633</v>
      </c>
      <c r="E290" s="24" t="s">
        <v>1035</v>
      </c>
      <c r="F290" s="25" t="s">
        <v>657</v>
      </c>
      <c r="G290" s="26">
        <v>3</v>
      </c>
      <c r="H290" s="25">
        <v>0</v>
      </c>
      <c r="I290" s="27">
        <f>ROUND(G290*H290,P4)</f>
        <v>0</v>
      </c>
      <c r="L290" s="27">
        <v>0</v>
      </c>
      <c r="M290" s="21">
        <f>ROUND(G290*L290,P4)</f>
        <v>0</v>
      </c>
      <c r="N290" s="22" t="s">
        <v>636</v>
      </c>
      <c r="O290" s="28">
        <f>M290*AA290</f>
        <v>0</v>
      </c>
      <c r="P290" s="1">
        <v>3</v>
      </c>
      <c r="AA290" s="1">
        <f>IF(P290=1,$O$3,IF(P290=2,$O$4,$O$5))</f>
        <v>0.21</v>
      </c>
    </row>
    <row r="291" spans="1:27" x14ac:dyDescent="0.25">
      <c r="A291" s="1" t="s">
        <v>637</v>
      </c>
      <c r="E291" s="24" t="s">
        <v>633</v>
      </c>
    </row>
    <row r="292" spans="1:27" ht="39.6" x14ac:dyDescent="0.25">
      <c r="A292" s="1" t="s">
        <v>638</v>
      </c>
      <c r="E292" s="29" t="s">
        <v>1033</v>
      </c>
    </row>
    <row r="293" spans="1:27" x14ac:dyDescent="0.25">
      <c r="A293" s="1" t="s">
        <v>640</v>
      </c>
      <c r="E293" s="24" t="s">
        <v>641</v>
      </c>
    </row>
    <row r="294" spans="1:27" x14ac:dyDescent="0.25">
      <c r="A294" s="1" t="s">
        <v>631</v>
      </c>
      <c r="B294" s="1">
        <v>68</v>
      </c>
      <c r="C294" s="23" t="s">
        <v>671</v>
      </c>
      <c r="D294" t="s">
        <v>633</v>
      </c>
      <c r="E294" s="24" t="s">
        <v>672</v>
      </c>
      <c r="F294" s="25" t="s">
        <v>657</v>
      </c>
      <c r="G294" s="26">
        <v>3</v>
      </c>
      <c r="H294" s="25">
        <v>0</v>
      </c>
      <c r="I294" s="27">
        <f>ROUND(G294*H294,P4)</f>
        <v>0</v>
      </c>
      <c r="L294" s="27">
        <v>0</v>
      </c>
      <c r="M294" s="21">
        <f>ROUND(G294*L294,P4)</f>
        <v>0</v>
      </c>
      <c r="N294" s="22" t="s">
        <v>636</v>
      </c>
      <c r="O294" s="28">
        <f>M294*AA294</f>
        <v>0</v>
      </c>
      <c r="P294" s="1">
        <v>3</v>
      </c>
      <c r="AA294" s="1">
        <f>IF(P294=1,$O$3,IF(P294=2,$O$4,$O$5))</f>
        <v>0.21</v>
      </c>
    </row>
    <row r="295" spans="1:27" x14ac:dyDescent="0.25">
      <c r="A295" s="1" t="s">
        <v>637</v>
      </c>
      <c r="E295" s="24" t="s">
        <v>633</v>
      </c>
    </row>
    <row r="296" spans="1:27" ht="39.6" x14ac:dyDescent="0.25">
      <c r="A296" s="1" t="s">
        <v>638</v>
      </c>
      <c r="E296" s="29" t="s">
        <v>1033</v>
      </c>
    </row>
    <row r="297" spans="1:27" x14ac:dyDescent="0.25">
      <c r="A297" s="1" t="s">
        <v>640</v>
      </c>
      <c r="E297" s="24" t="s">
        <v>641</v>
      </c>
    </row>
    <row r="298" spans="1:27" ht="26.4" x14ac:dyDescent="0.25">
      <c r="A298" s="1" t="s">
        <v>631</v>
      </c>
      <c r="B298" s="1">
        <v>69</v>
      </c>
      <c r="C298" s="23" t="s">
        <v>1036</v>
      </c>
      <c r="D298" t="s">
        <v>633</v>
      </c>
      <c r="E298" s="24" t="s">
        <v>1037</v>
      </c>
      <c r="F298" s="25" t="s">
        <v>657</v>
      </c>
      <c r="G298" s="26">
        <v>21</v>
      </c>
      <c r="H298" s="25">
        <v>0</v>
      </c>
      <c r="I298" s="27">
        <f>ROUND(G298*H298,P4)</f>
        <v>0</v>
      </c>
      <c r="L298" s="27">
        <v>0</v>
      </c>
      <c r="M298" s="21">
        <f>ROUND(G298*L298,P4)</f>
        <v>0</v>
      </c>
      <c r="N298" s="22" t="s">
        <v>636</v>
      </c>
      <c r="O298" s="28">
        <f>M298*AA298</f>
        <v>0</v>
      </c>
      <c r="P298" s="1">
        <v>3</v>
      </c>
      <c r="AA298" s="1">
        <f>IF(P298=1,$O$3,IF(P298=2,$O$4,$O$5))</f>
        <v>0.21</v>
      </c>
    </row>
    <row r="299" spans="1:27" x14ac:dyDescent="0.25">
      <c r="A299" s="1" t="s">
        <v>637</v>
      </c>
      <c r="E299" s="24" t="s">
        <v>633</v>
      </c>
    </row>
    <row r="300" spans="1:27" ht="39.6" x14ac:dyDescent="0.25">
      <c r="A300" s="1" t="s">
        <v>638</v>
      </c>
      <c r="E300" s="29" t="s">
        <v>1038</v>
      </c>
    </row>
    <row r="301" spans="1:27" x14ac:dyDescent="0.25">
      <c r="A301" s="1" t="s">
        <v>640</v>
      </c>
      <c r="E301" s="24" t="s">
        <v>641</v>
      </c>
    </row>
    <row r="302" spans="1:27" x14ac:dyDescent="0.25">
      <c r="A302" s="1" t="s">
        <v>631</v>
      </c>
      <c r="B302" s="1">
        <v>70</v>
      </c>
      <c r="C302" s="23" t="s">
        <v>1039</v>
      </c>
      <c r="D302" t="s">
        <v>633</v>
      </c>
      <c r="E302" s="24" t="s">
        <v>1040</v>
      </c>
      <c r="F302" s="25" t="s">
        <v>657</v>
      </c>
      <c r="G302" s="26">
        <v>1</v>
      </c>
      <c r="H302" s="25">
        <v>0</v>
      </c>
      <c r="I302" s="27">
        <f>ROUND(G302*H302,P4)</f>
        <v>0</v>
      </c>
      <c r="L302" s="27">
        <v>0</v>
      </c>
      <c r="M302" s="21">
        <f>ROUND(G302*L302,P4)</f>
        <v>0</v>
      </c>
      <c r="N302" s="22" t="s">
        <v>636</v>
      </c>
      <c r="O302" s="28">
        <f>M302*AA302</f>
        <v>0</v>
      </c>
      <c r="P302" s="1">
        <v>3</v>
      </c>
      <c r="AA302" s="1">
        <f>IF(P302=1,$O$3,IF(P302=2,$O$4,$O$5))</f>
        <v>0.21</v>
      </c>
    </row>
    <row r="303" spans="1:27" x14ac:dyDescent="0.25">
      <c r="A303" s="1" t="s">
        <v>637</v>
      </c>
      <c r="E303" s="24" t="s">
        <v>633</v>
      </c>
    </row>
    <row r="304" spans="1:27" ht="39.6" x14ac:dyDescent="0.25">
      <c r="A304" s="1" t="s">
        <v>638</v>
      </c>
      <c r="E304" s="29" t="s">
        <v>1004</v>
      </c>
    </row>
    <row r="305" spans="1:27" x14ac:dyDescent="0.25">
      <c r="A305" s="1" t="s">
        <v>640</v>
      </c>
      <c r="E305" s="24" t="s">
        <v>641</v>
      </c>
    </row>
    <row r="306" spans="1:27" x14ac:dyDescent="0.25">
      <c r="A306" s="1" t="s">
        <v>631</v>
      </c>
      <c r="B306" s="1">
        <v>71</v>
      </c>
      <c r="C306" s="23" t="s">
        <v>1041</v>
      </c>
      <c r="D306" t="s">
        <v>633</v>
      </c>
      <c r="E306" s="24" t="s">
        <v>1042</v>
      </c>
      <c r="F306" s="25" t="s">
        <v>657</v>
      </c>
      <c r="G306" s="26">
        <v>1</v>
      </c>
      <c r="H306" s="25">
        <v>0</v>
      </c>
      <c r="I306" s="27">
        <f>ROUND(G306*H306,P4)</f>
        <v>0</v>
      </c>
      <c r="L306" s="27">
        <v>0</v>
      </c>
      <c r="M306" s="21">
        <f>ROUND(G306*L306,P4)</f>
        <v>0</v>
      </c>
      <c r="N306" s="22" t="s">
        <v>636</v>
      </c>
      <c r="O306" s="28">
        <f>M306*AA306</f>
        <v>0</v>
      </c>
      <c r="P306" s="1">
        <v>3</v>
      </c>
      <c r="AA306" s="1">
        <f>IF(P306=1,$O$3,IF(P306=2,$O$4,$O$5))</f>
        <v>0.21</v>
      </c>
    </row>
    <row r="307" spans="1:27" x14ac:dyDescent="0.25">
      <c r="A307" s="1" t="s">
        <v>637</v>
      </c>
      <c r="E307" s="24" t="s">
        <v>633</v>
      </c>
    </row>
    <row r="308" spans="1:27" ht="39.6" x14ac:dyDescent="0.25">
      <c r="A308" s="1" t="s">
        <v>638</v>
      </c>
      <c r="E308" s="29" t="s">
        <v>1004</v>
      </c>
    </row>
    <row r="309" spans="1:27" x14ac:dyDescent="0.25">
      <c r="A309" s="1" t="s">
        <v>640</v>
      </c>
      <c r="E309" s="24" t="s">
        <v>641</v>
      </c>
    </row>
    <row r="310" spans="1:27" x14ac:dyDescent="0.25">
      <c r="A310" s="1" t="s">
        <v>631</v>
      </c>
      <c r="B310" s="1">
        <v>72</v>
      </c>
      <c r="C310" s="23" t="s">
        <v>674</v>
      </c>
      <c r="D310" t="s">
        <v>633</v>
      </c>
      <c r="E310" s="24" t="s">
        <v>675</v>
      </c>
      <c r="F310" s="25" t="s">
        <v>657</v>
      </c>
      <c r="G310" s="26">
        <v>1</v>
      </c>
      <c r="H310" s="25">
        <v>0</v>
      </c>
      <c r="I310" s="27">
        <f>ROUND(G310*H310,P4)</f>
        <v>0</v>
      </c>
      <c r="L310" s="27">
        <v>0</v>
      </c>
      <c r="M310" s="21">
        <f>ROUND(G310*L310,P4)</f>
        <v>0</v>
      </c>
      <c r="N310" s="22" t="s">
        <v>636</v>
      </c>
      <c r="O310" s="28">
        <f>M310*AA310</f>
        <v>0</v>
      </c>
      <c r="P310" s="1">
        <v>3</v>
      </c>
      <c r="AA310" s="1">
        <f>IF(P310=1,$O$3,IF(P310=2,$O$4,$O$5))</f>
        <v>0.21</v>
      </c>
    </row>
    <row r="311" spans="1:27" x14ac:dyDescent="0.25">
      <c r="A311" s="1" t="s">
        <v>637</v>
      </c>
      <c r="E311" s="24" t="s">
        <v>633</v>
      </c>
    </row>
    <row r="312" spans="1:27" ht="39.6" x14ac:dyDescent="0.25">
      <c r="A312" s="1" t="s">
        <v>638</v>
      </c>
      <c r="E312" s="29" t="s">
        <v>1004</v>
      </c>
    </row>
    <row r="313" spans="1:27" x14ac:dyDescent="0.25">
      <c r="A313" s="1" t="s">
        <v>640</v>
      </c>
      <c r="E313" s="24" t="s">
        <v>641</v>
      </c>
    </row>
    <row r="314" spans="1:27" x14ac:dyDescent="0.25">
      <c r="A314" s="1" t="s">
        <v>631</v>
      </c>
      <c r="B314" s="1">
        <v>73</v>
      </c>
      <c r="C314" s="23" t="s">
        <v>1043</v>
      </c>
      <c r="D314" t="s">
        <v>633</v>
      </c>
      <c r="E314" s="24" t="s">
        <v>1044</v>
      </c>
      <c r="F314" s="25" t="s">
        <v>657</v>
      </c>
      <c r="G314" s="26">
        <v>4</v>
      </c>
      <c r="H314" s="25">
        <v>0</v>
      </c>
      <c r="I314" s="27">
        <f>ROUND(G314*H314,P4)</f>
        <v>0</v>
      </c>
      <c r="L314" s="27">
        <v>0</v>
      </c>
      <c r="M314" s="21">
        <f>ROUND(G314*L314,P4)</f>
        <v>0</v>
      </c>
      <c r="N314" s="22" t="s">
        <v>636</v>
      </c>
      <c r="O314" s="28">
        <f>M314*AA314</f>
        <v>0</v>
      </c>
      <c r="P314" s="1">
        <v>3</v>
      </c>
      <c r="AA314" s="1">
        <f>IF(P314=1,$O$3,IF(P314=2,$O$4,$O$5))</f>
        <v>0.21</v>
      </c>
    </row>
    <row r="315" spans="1:27" x14ac:dyDescent="0.25">
      <c r="A315" s="1" t="s">
        <v>637</v>
      </c>
      <c r="E315" s="24" t="s">
        <v>633</v>
      </c>
    </row>
    <row r="316" spans="1:27" ht="39.6" x14ac:dyDescent="0.25">
      <c r="A316" s="1" t="s">
        <v>638</v>
      </c>
      <c r="E316" s="29" t="s">
        <v>1019</v>
      </c>
    </row>
    <row r="317" spans="1:27" x14ac:dyDescent="0.25">
      <c r="A317" s="1" t="s">
        <v>640</v>
      </c>
      <c r="E317" s="24" t="s">
        <v>641</v>
      </c>
    </row>
    <row r="318" spans="1:27" x14ac:dyDescent="0.25">
      <c r="A318" s="1" t="s">
        <v>631</v>
      </c>
      <c r="B318" s="1">
        <v>74</v>
      </c>
      <c r="C318" s="23" t="s">
        <v>1045</v>
      </c>
      <c r="D318" t="s">
        <v>633</v>
      </c>
      <c r="E318" s="24" t="s">
        <v>1046</v>
      </c>
      <c r="F318" s="25" t="s">
        <v>657</v>
      </c>
      <c r="G318" s="26">
        <v>4</v>
      </c>
      <c r="H318" s="25">
        <v>0</v>
      </c>
      <c r="I318" s="27">
        <f>ROUND(G318*H318,P4)</f>
        <v>0</v>
      </c>
      <c r="L318" s="27">
        <v>0</v>
      </c>
      <c r="M318" s="21">
        <f>ROUND(G318*L318,P4)</f>
        <v>0</v>
      </c>
      <c r="N318" s="22" t="s">
        <v>636</v>
      </c>
      <c r="O318" s="28">
        <f>M318*AA318</f>
        <v>0</v>
      </c>
      <c r="P318" s="1">
        <v>3</v>
      </c>
      <c r="AA318" s="1">
        <f>IF(P318=1,$O$3,IF(P318=2,$O$4,$O$5))</f>
        <v>0.21</v>
      </c>
    </row>
    <row r="319" spans="1:27" x14ac:dyDescent="0.25">
      <c r="A319" s="1" t="s">
        <v>637</v>
      </c>
      <c r="E319" s="24" t="s">
        <v>633</v>
      </c>
    </row>
    <row r="320" spans="1:27" ht="39.6" x14ac:dyDescent="0.25">
      <c r="A320" s="1" t="s">
        <v>638</v>
      </c>
      <c r="E320" s="29" t="s">
        <v>1019</v>
      </c>
    </row>
    <row r="321" spans="1:27" x14ac:dyDescent="0.25">
      <c r="A321" s="1" t="s">
        <v>640</v>
      </c>
      <c r="E321" s="24" t="s">
        <v>641</v>
      </c>
    </row>
    <row r="322" spans="1:27" x14ac:dyDescent="0.25">
      <c r="A322" s="1" t="s">
        <v>631</v>
      </c>
      <c r="B322" s="1">
        <v>75</v>
      </c>
      <c r="C322" s="23" t="s">
        <v>677</v>
      </c>
      <c r="D322" t="s">
        <v>633</v>
      </c>
      <c r="E322" s="24" t="s">
        <v>678</v>
      </c>
      <c r="F322" s="25" t="s">
        <v>657</v>
      </c>
      <c r="G322" s="26">
        <v>4</v>
      </c>
      <c r="H322" s="25">
        <v>0</v>
      </c>
      <c r="I322" s="27">
        <f>ROUND(G322*H322,P4)</f>
        <v>0</v>
      </c>
      <c r="L322" s="27">
        <v>0</v>
      </c>
      <c r="M322" s="21">
        <f>ROUND(G322*L322,P4)</f>
        <v>0</v>
      </c>
      <c r="N322" s="22" t="s">
        <v>636</v>
      </c>
      <c r="O322" s="28">
        <f>M322*AA322</f>
        <v>0</v>
      </c>
      <c r="P322" s="1">
        <v>3</v>
      </c>
      <c r="AA322" s="1">
        <f>IF(P322=1,$O$3,IF(P322=2,$O$4,$O$5))</f>
        <v>0.21</v>
      </c>
    </row>
    <row r="323" spans="1:27" x14ac:dyDescent="0.25">
      <c r="A323" s="1" t="s">
        <v>637</v>
      </c>
      <c r="E323" s="24" t="s">
        <v>633</v>
      </c>
    </row>
    <row r="324" spans="1:27" ht="39.6" x14ac:dyDescent="0.25">
      <c r="A324" s="1" t="s">
        <v>638</v>
      </c>
      <c r="E324" s="29" t="s">
        <v>1019</v>
      </c>
    </row>
    <row r="325" spans="1:27" x14ac:dyDescent="0.25">
      <c r="A325" s="1" t="s">
        <v>640</v>
      </c>
      <c r="E325" s="24" t="s">
        <v>641</v>
      </c>
    </row>
    <row r="326" spans="1:27" x14ac:dyDescent="0.25">
      <c r="A326" s="1" t="s">
        <v>631</v>
      </c>
      <c r="B326" s="1">
        <v>76</v>
      </c>
      <c r="C326" s="23" t="s">
        <v>1047</v>
      </c>
      <c r="D326" t="s">
        <v>633</v>
      </c>
      <c r="E326" s="24" t="s">
        <v>1048</v>
      </c>
      <c r="F326" s="25" t="s">
        <v>657</v>
      </c>
      <c r="G326" s="26">
        <v>3</v>
      </c>
      <c r="H326" s="25">
        <v>0</v>
      </c>
      <c r="I326" s="27">
        <f>ROUND(G326*H326,P4)</f>
        <v>0</v>
      </c>
      <c r="L326" s="27">
        <v>0</v>
      </c>
      <c r="M326" s="21">
        <f>ROUND(G326*L326,P4)</f>
        <v>0</v>
      </c>
      <c r="N326" s="22" t="s">
        <v>636</v>
      </c>
      <c r="O326" s="28">
        <f>M326*AA326</f>
        <v>0</v>
      </c>
      <c r="P326" s="1">
        <v>3</v>
      </c>
      <c r="AA326" s="1">
        <f>IF(P326=1,$O$3,IF(P326=2,$O$4,$O$5))</f>
        <v>0.21</v>
      </c>
    </row>
    <row r="327" spans="1:27" x14ac:dyDescent="0.25">
      <c r="A327" s="1" t="s">
        <v>637</v>
      </c>
      <c r="E327" s="24" t="s">
        <v>633</v>
      </c>
    </row>
    <row r="328" spans="1:27" ht="39.6" x14ac:dyDescent="0.25">
      <c r="A328" s="1" t="s">
        <v>638</v>
      </c>
      <c r="E328" s="29" t="s">
        <v>1033</v>
      </c>
    </row>
    <row r="329" spans="1:27" x14ac:dyDescent="0.25">
      <c r="A329" s="1" t="s">
        <v>640</v>
      </c>
      <c r="E329" s="24" t="s">
        <v>641</v>
      </c>
    </row>
    <row r="330" spans="1:27" x14ac:dyDescent="0.25">
      <c r="A330" s="1" t="s">
        <v>631</v>
      </c>
      <c r="B330" s="1">
        <v>77</v>
      </c>
      <c r="C330" s="23" t="s">
        <v>1049</v>
      </c>
      <c r="D330" t="s">
        <v>633</v>
      </c>
      <c r="E330" s="24" t="s">
        <v>1050</v>
      </c>
      <c r="F330" s="25" t="s">
        <v>657</v>
      </c>
      <c r="G330" s="26">
        <v>3</v>
      </c>
      <c r="H330" s="25">
        <v>0</v>
      </c>
      <c r="I330" s="27">
        <f>ROUND(G330*H330,P4)</f>
        <v>0</v>
      </c>
      <c r="L330" s="27">
        <v>0</v>
      </c>
      <c r="M330" s="21">
        <f>ROUND(G330*L330,P4)</f>
        <v>0</v>
      </c>
      <c r="N330" s="22" t="s">
        <v>636</v>
      </c>
      <c r="O330" s="28">
        <f>M330*AA330</f>
        <v>0</v>
      </c>
      <c r="P330" s="1">
        <v>3</v>
      </c>
      <c r="AA330" s="1">
        <f>IF(P330=1,$O$3,IF(P330=2,$O$4,$O$5))</f>
        <v>0.21</v>
      </c>
    </row>
    <row r="331" spans="1:27" x14ac:dyDescent="0.25">
      <c r="A331" s="1" t="s">
        <v>637</v>
      </c>
      <c r="E331" s="24" t="s">
        <v>633</v>
      </c>
    </row>
    <row r="332" spans="1:27" ht="39.6" x14ac:dyDescent="0.25">
      <c r="A332" s="1" t="s">
        <v>638</v>
      </c>
      <c r="E332" s="29" t="s">
        <v>1033</v>
      </c>
    </row>
    <row r="333" spans="1:27" x14ac:dyDescent="0.25">
      <c r="A333" s="1" t="s">
        <v>640</v>
      </c>
      <c r="E333" s="24" t="s">
        <v>641</v>
      </c>
    </row>
    <row r="334" spans="1:27" x14ac:dyDescent="0.25">
      <c r="A334" s="1" t="s">
        <v>631</v>
      </c>
      <c r="B334" s="1">
        <v>78</v>
      </c>
      <c r="C334" s="23" t="s">
        <v>1051</v>
      </c>
      <c r="D334" t="s">
        <v>633</v>
      </c>
      <c r="E334" s="24" t="s">
        <v>1052</v>
      </c>
      <c r="F334" s="25" t="s">
        <v>657</v>
      </c>
      <c r="G334" s="26">
        <v>5</v>
      </c>
      <c r="H334" s="25">
        <v>0</v>
      </c>
      <c r="I334" s="27">
        <f>ROUND(G334*H334,P4)</f>
        <v>0</v>
      </c>
      <c r="L334" s="27">
        <v>0</v>
      </c>
      <c r="M334" s="21">
        <f>ROUND(G334*L334,P4)</f>
        <v>0</v>
      </c>
      <c r="N334" s="22" t="s">
        <v>636</v>
      </c>
      <c r="O334" s="28">
        <f>M334*AA334</f>
        <v>0</v>
      </c>
      <c r="P334" s="1">
        <v>3</v>
      </c>
      <c r="AA334" s="1">
        <f>IF(P334=1,$O$3,IF(P334=2,$O$4,$O$5))</f>
        <v>0.21</v>
      </c>
    </row>
    <row r="335" spans="1:27" x14ac:dyDescent="0.25">
      <c r="A335" s="1" t="s">
        <v>637</v>
      </c>
      <c r="E335" s="24" t="s">
        <v>633</v>
      </c>
    </row>
    <row r="336" spans="1:27" ht="39.6" x14ac:dyDescent="0.25">
      <c r="A336" s="1" t="s">
        <v>638</v>
      </c>
      <c r="E336" s="29" t="s">
        <v>1053</v>
      </c>
    </row>
    <row r="337" spans="1:27" x14ac:dyDescent="0.25">
      <c r="A337" s="1" t="s">
        <v>640</v>
      </c>
      <c r="E337" s="24" t="s">
        <v>641</v>
      </c>
    </row>
    <row r="338" spans="1:27" x14ac:dyDescent="0.25">
      <c r="A338" s="1" t="s">
        <v>631</v>
      </c>
      <c r="B338" s="1">
        <v>79</v>
      </c>
      <c r="C338" s="23" t="s">
        <v>1054</v>
      </c>
      <c r="D338" t="s">
        <v>633</v>
      </c>
      <c r="E338" s="24" t="s">
        <v>1055</v>
      </c>
      <c r="F338" s="25" t="s">
        <v>657</v>
      </c>
      <c r="G338" s="26">
        <v>3</v>
      </c>
      <c r="H338" s="25">
        <v>0</v>
      </c>
      <c r="I338" s="27">
        <f>ROUND(G338*H338,P4)</f>
        <v>0</v>
      </c>
      <c r="L338" s="27">
        <v>0</v>
      </c>
      <c r="M338" s="21">
        <f>ROUND(G338*L338,P4)</f>
        <v>0</v>
      </c>
      <c r="N338" s="22" t="s">
        <v>636</v>
      </c>
      <c r="O338" s="28">
        <f>M338*AA338</f>
        <v>0</v>
      </c>
      <c r="P338" s="1">
        <v>3</v>
      </c>
      <c r="AA338" s="1">
        <f>IF(P338=1,$O$3,IF(P338=2,$O$4,$O$5))</f>
        <v>0.21</v>
      </c>
    </row>
    <row r="339" spans="1:27" x14ac:dyDescent="0.25">
      <c r="A339" s="1" t="s">
        <v>637</v>
      </c>
      <c r="E339" s="24" t="s">
        <v>633</v>
      </c>
    </row>
    <row r="340" spans="1:27" ht="39.6" x14ac:dyDescent="0.25">
      <c r="A340" s="1" t="s">
        <v>638</v>
      </c>
      <c r="E340" s="29" t="s">
        <v>1033</v>
      </c>
    </row>
    <row r="341" spans="1:27" x14ac:dyDescent="0.25">
      <c r="A341" s="1" t="s">
        <v>640</v>
      </c>
      <c r="E341" s="24" t="s">
        <v>641</v>
      </c>
    </row>
    <row r="342" spans="1:27" x14ac:dyDescent="0.25">
      <c r="A342" s="1" t="s">
        <v>631</v>
      </c>
      <c r="B342" s="1">
        <v>80</v>
      </c>
      <c r="C342" s="23" t="s">
        <v>1056</v>
      </c>
      <c r="D342" t="s">
        <v>633</v>
      </c>
      <c r="E342" s="24" t="s">
        <v>1057</v>
      </c>
      <c r="F342" s="25" t="s">
        <v>657</v>
      </c>
      <c r="G342" s="26">
        <v>3</v>
      </c>
      <c r="H342" s="25">
        <v>0</v>
      </c>
      <c r="I342" s="27">
        <f>ROUND(G342*H342,P4)</f>
        <v>0</v>
      </c>
      <c r="L342" s="27">
        <v>0</v>
      </c>
      <c r="M342" s="21">
        <f>ROUND(G342*L342,P4)</f>
        <v>0</v>
      </c>
      <c r="N342" s="22" t="s">
        <v>636</v>
      </c>
      <c r="O342" s="28">
        <f>M342*AA342</f>
        <v>0</v>
      </c>
      <c r="P342" s="1">
        <v>3</v>
      </c>
      <c r="AA342" s="1">
        <f>IF(P342=1,$O$3,IF(P342=2,$O$4,$O$5))</f>
        <v>0.21</v>
      </c>
    </row>
    <row r="343" spans="1:27" x14ac:dyDescent="0.25">
      <c r="A343" s="1" t="s">
        <v>637</v>
      </c>
      <c r="E343" s="24" t="s">
        <v>633</v>
      </c>
    </row>
    <row r="344" spans="1:27" ht="39.6" x14ac:dyDescent="0.25">
      <c r="A344" s="1" t="s">
        <v>638</v>
      </c>
      <c r="E344" s="29" t="s">
        <v>1033</v>
      </c>
    </row>
    <row r="345" spans="1:27" x14ac:dyDescent="0.25">
      <c r="A345" s="1" t="s">
        <v>640</v>
      </c>
      <c r="E345" s="24" t="s">
        <v>641</v>
      </c>
    </row>
    <row r="346" spans="1:27" x14ac:dyDescent="0.25">
      <c r="A346" s="1" t="s">
        <v>631</v>
      </c>
      <c r="B346" s="1">
        <v>81</v>
      </c>
      <c r="C346" s="23" t="s">
        <v>1058</v>
      </c>
      <c r="D346" t="s">
        <v>633</v>
      </c>
      <c r="E346" s="24" t="s">
        <v>1059</v>
      </c>
      <c r="F346" s="25" t="s">
        <v>657</v>
      </c>
      <c r="G346" s="26">
        <v>5</v>
      </c>
      <c r="H346" s="25">
        <v>0</v>
      </c>
      <c r="I346" s="27">
        <f>ROUND(G346*H346,P4)</f>
        <v>0</v>
      </c>
      <c r="L346" s="27">
        <v>0</v>
      </c>
      <c r="M346" s="21">
        <f>ROUND(G346*L346,P4)</f>
        <v>0</v>
      </c>
      <c r="N346" s="22" t="s">
        <v>636</v>
      </c>
      <c r="O346" s="28">
        <f>M346*AA346</f>
        <v>0</v>
      </c>
      <c r="P346" s="1">
        <v>3</v>
      </c>
      <c r="AA346" s="1">
        <f>IF(P346=1,$O$3,IF(P346=2,$O$4,$O$5))</f>
        <v>0.21</v>
      </c>
    </row>
    <row r="347" spans="1:27" x14ac:dyDescent="0.25">
      <c r="A347" s="1" t="s">
        <v>637</v>
      </c>
      <c r="E347" s="24" t="s">
        <v>633</v>
      </c>
    </row>
    <row r="348" spans="1:27" ht="39.6" x14ac:dyDescent="0.25">
      <c r="A348" s="1" t="s">
        <v>638</v>
      </c>
      <c r="E348" s="29" t="s">
        <v>1053</v>
      </c>
    </row>
    <row r="349" spans="1:27" x14ac:dyDescent="0.25">
      <c r="A349" s="1" t="s">
        <v>640</v>
      </c>
      <c r="E349" s="24" t="s">
        <v>641</v>
      </c>
    </row>
    <row r="350" spans="1:27" x14ac:dyDescent="0.25">
      <c r="A350" s="1" t="s">
        <v>631</v>
      </c>
      <c r="B350" s="1">
        <v>82</v>
      </c>
      <c r="C350" s="23" t="s">
        <v>1060</v>
      </c>
      <c r="D350" t="s">
        <v>633</v>
      </c>
      <c r="E350" s="24" t="s">
        <v>1061</v>
      </c>
      <c r="F350" s="25" t="s">
        <v>657</v>
      </c>
      <c r="G350" s="26">
        <v>3</v>
      </c>
      <c r="H350" s="25">
        <v>0</v>
      </c>
      <c r="I350" s="27">
        <f>ROUND(G350*H350,P4)</f>
        <v>0</v>
      </c>
      <c r="L350" s="27">
        <v>0</v>
      </c>
      <c r="M350" s="21">
        <f>ROUND(G350*L350,P4)</f>
        <v>0</v>
      </c>
      <c r="N350" s="22" t="s">
        <v>636</v>
      </c>
      <c r="O350" s="28">
        <f>M350*AA350</f>
        <v>0</v>
      </c>
      <c r="P350" s="1">
        <v>3</v>
      </c>
      <c r="AA350" s="1">
        <f>IF(P350=1,$O$3,IF(P350=2,$O$4,$O$5))</f>
        <v>0.21</v>
      </c>
    </row>
    <row r="351" spans="1:27" x14ac:dyDescent="0.25">
      <c r="A351" s="1" t="s">
        <v>637</v>
      </c>
      <c r="E351" s="24" t="s">
        <v>633</v>
      </c>
    </row>
    <row r="352" spans="1:27" ht="39.6" x14ac:dyDescent="0.25">
      <c r="A352" s="1" t="s">
        <v>638</v>
      </c>
      <c r="E352" s="29" t="s">
        <v>1033</v>
      </c>
    </row>
    <row r="353" spans="1:27" x14ac:dyDescent="0.25">
      <c r="A353" s="1" t="s">
        <v>640</v>
      </c>
      <c r="E353" s="24" t="s">
        <v>641</v>
      </c>
    </row>
    <row r="354" spans="1:27" x14ac:dyDescent="0.25">
      <c r="A354" s="1" t="s">
        <v>631</v>
      </c>
      <c r="B354" s="1">
        <v>83</v>
      </c>
      <c r="C354" s="23" t="s">
        <v>1062</v>
      </c>
      <c r="D354" t="s">
        <v>633</v>
      </c>
      <c r="E354" s="24" t="s">
        <v>1063</v>
      </c>
      <c r="F354" s="25" t="s">
        <v>657</v>
      </c>
      <c r="G354" s="26">
        <v>3</v>
      </c>
      <c r="H354" s="25">
        <v>0</v>
      </c>
      <c r="I354" s="27">
        <f>ROUND(G354*H354,P4)</f>
        <v>0</v>
      </c>
      <c r="L354" s="27">
        <v>0</v>
      </c>
      <c r="M354" s="21">
        <f>ROUND(G354*L354,P4)</f>
        <v>0</v>
      </c>
      <c r="N354" s="22" t="s">
        <v>636</v>
      </c>
      <c r="O354" s="28">
        <f>M354*AA354</f>
        <v>0</v>
      </c>
      <c r="P354" s="1">
        <v>3</v>
      </c>
      <c r="AA354" s="1">
        <f>IF(P354=1,$O$3,IF(P354=2,$O$4,$O$5))</f>
        <v>0.21</v>
      </c>
    </row>
    <row r="355" spans="1:27" x14ac:dyDescent="0.25">
      <c r="A355" s="1" t="s">
        <v>637</v>
      </c>
      <c r="E355" s="24" t="s">
        <v>633</v>
      </c>
    </row>
    <row r="356" spans="1:27" ht="39.6" x14ac:dyDescent="0.25">
      <c r="A356" s="1" t="s">
        <v>638</v>
      </c>
      <c r="E356" s="29" t="s">
        <v>1033</v>
      </c>
    </row>
    <row r="357" spans="1:27" x14ac:dyDescent="0.25">
      <c r="A357" s="1" t="s">
        <v>640</v>
      </c>
      <c r="E357" s="24" t="s">
        <v>641</v>
      </c>
    </row>
    <row r="358" spans="1:27" x14ac:dyDescent="0.25">
      <c r="A358" s="1" t="s">
        <v>631</v>
      </c>
      <c r="B358" s="1">
        <v>84</v>
      </c>
      <c r="C358" s="23" t="s">
        <v>679</v>
      </c>
      <c r="D358" t="s">
        <v>633</v>
      </c>
      <c r="E358" s="24" t="s">
        <v>680</v>
      </c>
      <c r="F358" s="25" t="s">
        <v>657</v>
      </c>
      <c r="G358" s="26">
        <v>5</v>
      </c>
      <c r="H358" s="25">
        <v>0</v>
      </c>
      <c r="I358" s="27">
        <f>ROUND(G358*H358,P4)</f>
        <v>0</v>
      </c>
      <c r="L358" s="27">
        <v>0</v>
      </c>
      <c r="M358" s="21">
        <f>ROUND(G358*L358,P4)</f>
        <v>0</v>
      </c>
      <c r="N358" s="22" t="s">
        <v>636</v>
      </c>
      <c r="O358" s="28">
        <f>M358*AA358</f>
        <v>0</v>
      </c>
      <c r="P358" s="1">
        <v>3</v>
      </c>
      <c r="AA358" s="1">
        <f>IF(P358=1,$O$3,IF(P358=2,$O$4,$O$5))</f>
        <v>0.21</v>
      </c>
    </row>
    <row r="359" spans="1:27" x14ac:dyDescent="0.25">
      <c r="A359" s="1" t="s">
        <v>637</v>
      </c>
      <c r="E359" s="24" t="s">
        <v>633</v>
      </c>
    </row>
    <row r="360" spans="1:27" ht="39.6" x14ac:dyDescent="0.25">
      <c r="A360" s="1" t="s">
        <v>638</v>
      </c>
      <c r="E360" s="29" t="s">
        <v>1053</v>
      </c>
    </row>
    <row r="361" spans="1:27" x14ac:dyDescent="0.25">
      <c r="A361" s="1" t="s">
        <v>640</v>
      </c>
      <c r="E361" s="24" t="s">
        <v>641</v>
      </c>
    </row>
    <row r="362" spans="1:27" x14ac:dyDescent="0.25">
      <c r="A362" s="1" t="s">
        <v>631</v>
      </c>
      <c r="B362" s="1">
        <v>85</v>
      </c>
      <c r="C362" s="23" t="s">
        <v>1064</v>
      </c>
      <c r="D362" t="s">
        <v>633</v>
      </c>
      <c r="E362" s="24" t="s">
        <v>1065</v>
      </c>
      <c r="F362" s="25" t="s">
        <v>657</v>
      </c>
      <c r="G362" s="26">
        <v>212</v>
      </c>
      <c r="H362" s="25">
        <v>0</v>
      </c>
      <c r="I362" s="27">
        <f>ROUND(G362*H362,P4)</f>
        <v>0</v>
      </c>
      <c r="L362" s="27">
        <v>0</v>
      </c>
      <c r="M362" s="21">
        <f>ROUND(G362*L362,P4)</f>
        <v>0</v>
      </c>
      <c r="N362" s="22" t="s">
        <v>636</v>
      </c>
      <c r="O362" s="28">
        <f>M362*AA362</f>
        <v>0</v>
      </c>
      <c r="P362" s="1">
        <v>3</v>
      </c>
      <c r="AA362" s="1">
        <f>IF(P362=1,$O$3,IF(P362=2,$O$4,$O$5))</f>
        <v>0.21</v>
      </c>
    </row>
    <row r="363" spans="1:27" x14ac:dyDescent="0.25">
      <c r="A363" s="1" t="s">
        <v>637</v>
      </c>
      <c r="E363" s="24" t="s">
        <v>633</v>
      </c>
    </row>
    <row r="364" spans="1:27" ht="39.6" x14ac:dyDescent="0.25">
      <c r="A364" s="1" t="s">
        <v>638</v>
      </c>
      <c r="E364" s="29" t="s">
        <v>1066</v>
      </c>
    </row>
    <row r="365" spans="1:27" x14ac:dyDescent="0.25">
      <c r="A365" s="1" t="s">
        <v>640</v>
      </c>
      <c r="E365" s="24" t="s">
        <v>641</v>
      </c>
    </row>
    <row r="366" spans="1:27" x14ac:dyDescent="0.25">
      <c r="A366" s="1" t="s">
        <v>631</v>
      </c>
      <c r="B366" s="1">
        <v>86</v>
      </c>
      <c r="C366" s="23" t="s">
        <v>1067</v>
      </c>
      <c r="D366" t="s">
        <v>633</v>
      </c>
      <c r="E366" s="24" t="s">
        <v>1068</v>
      </c>
      <c r="F366" s="25" t="s">
        <v>657</v>
      </c>
      <c r="G366" s="26">
        <v>212</v>
      </c>
      <c r="H366" s="25">
        <v>0</v>
      </c>
      <c r="I366" s="27">
        <f>ROUND(G366*H366,P4)</f>
        <v>0</v>
      </c>
      <c r="L366" s="27">
        <v>0</v>
      </c>
      <c r="M366" s="21">
        <f>ROUND(G366*L366,P4)</f>
        <v>0</v>
      </c>
      <c r="N366" s="22" t="s">
        <v>636</v>
      </c>
      <c r="O366" s="28">
        <f>M366*AA366</f>
        <v>0</v>
      </c>
      <c r="P366" s="1">
        <v>3</v>
      </c>
      <c r="AA366" s="1">
        <f>IF(P366=1,$O$3,IF(P366=2,$O$4,$O$5))</f>
        <v>0.21</v>
      </c>
    </row>
    <row r="367" spans="1:27" x14ac:dyDescent="0.25">
      <c r="A367" s="1" t="s">
        <v>637</v>
      </c>
      <c r="E367" s="24" t="s">
        <v>633</v>
      </c>
    </row>
    <row r="368" spans="1:27" ht="39.6" x14ac:dyDescent="0.25">
      <c r="A368" s="1" t="s">
        <v>638</v>
      </c>
      <c r="E368" s="29" t="s">
        <v>1066</v>
      </c>
    </row>
    <row r="369" spans="1:27" x14ac:dyDescent="0.25">
      <c r="A369" s="1" t="s">
        <v>640</v>
      </c>
      <c r="E369" s="24" t="s">
        <v>641</v>
      </c>
    </row>
    <row r="370" spans="1:27" x14ac:dyDescent="0.25">
      <c r="A370" s="1" t="s">
        <v>631</v>
      </c>
      <c r="B370" s="1">
        <v>87</v>
      </c>
      <c r="C370" s="23" t="s">
        <v>1069</v>
      </c>
      <c r="D370" t="s">
        <v>633</v>
      </c>
      <c r="E370" s="24" t="s">
        <v>1070</v>
      </c>
      <c r="F370" s="25" t="s">
        <v>657</v>
      </c>
      <c r="G370" s="26">
        <v>128</v>
      </c>
      <c r="H370" s="25">
        <v>0</v>
      </c>
      <c r="I370" s="27">
        <f>ROUND(G370*H370,P4)</f>
        <v>0</v>
      </c>
      <c r="L370" s="27">
        <v>0</v>
      </c>
      <c r="M370" s="21">
        <f>ROUND(G370*L370,P4)</f>
        <v>0</v>
      </c>
      <c r="N370" s="22" t="s">
        <v>636</v>
      </c>
      <c r="O370" s="28">
        <f>M370*AA370</f>
        <v>0</v>
      </c>
      <c r="P370" s="1">
        <v>3</v>
      </c>
      <c r="AA370" s="1">
        <f>IF(P370=1,$O$3,IF(P370=2,$O$4,$O$5))</f>
        <v>0.21</v>
      </c>
    </row>
    <row r="371" spans="1:27" x14ac:dyDescent="0.25">
      <c r="A371" s="1" t="s">
        <v>637</v>
      </c>
      <c r="E371" s="24" t="s">
        <v>633</v>
      </c>
    </row>
    <row r="372" spans="1:27" ht="39.6" x14ac:dyDescent="0.25">
      <c r="A372" s="1" t="s">
        <v>638</v>
      </c>
      <c r="E372" s="29" t="s">
        <v>1071</v>
      </c>
    </row>
    <row r="373" spans="1:27" x14ac:dyDescent="0.25">
      <c r="A373" s="1" t="s">
        <v>640</v>
      </c>
      <c r="E373" s="24" t="s">
        <v>641</v>
      </c>
    </row>
    <row r="374" spans="1:27" ht="26.4" x14ac:dyDescent="0.25">
      <c r="A374" s="1" t="s">
        <v>631</v>
      </c>
      <c r="B374" s="1">
        <v>88</v>
      </c>
      <c r="C374" s="23" t="s">
        <v>1072</v>
      </c>
      <c r="D374" t="s">
        <v>633</v>
      </c>
      <c r="E374" s="24" t="s">
        <v>1073</v>
      </c>
      <c r="F374" s="25" t="s">
        <v>835</v>
      </c>
      <c r="G374" s="26">
        <v>4.5</v>
      </c>
      <c r="H374" s="25">
        <v>0</v>
      </c>
      <c r="I374" s="27">
        <f>ROUND(G374*H374,P4)</f>
        <v>0</v>
      </c>
      <c r="L374" s="27">
        <v>0</v>
      </c>
      <c r="M374" s="21">
        <f>ROUND(G374*L374,P4)</f>
        <v>0</v>
      </c>
      <c r="N374" s="22" t="s">
        <v>636</v>
      </c>
      <c r="O374" s="28">
        <f>M374*AA374</f>
        <v>0</v>
      </c>
      <c r="P374" s="1">
        <v>3</v>
      </c>
      <c r="AA374" s="1">
        <f>IF(P374=1,$O$3,IF(P374=2,$O$4,$O$5))</f>
        <v>0.21</v>
      </c>
    </row>
    <row r="375" spans="1:27" x14ac:dyDescent="0.25">
      <c r="A375" s="1" t="s">
        <v>637</v>
      </c>
      <c r="E375" s="24" t="s">
        <v>633</v>
      </c>
    </row>
    <row r="376" spans="1:27" ht="39.6" x14ac:dyDescent="0.25">
      <c r="A376" s="1" t="s">
        <v>638</v>
      </c>
      <c r="E376" s="29" t="s">
        <v>1074</v>
      </c>
    </row>
    <row r="377" spans="1:27" x14ac:dyDescent="0.25">
      <c r="A377" s="1" t="s">
        <v>640</v>
      </c>
      <c r="E377" s="24" t="s">
        <v>641</v>
      </c>
    </row>
    <row r="378" spans="1:27" ht="26.4" x14ac:dyDescent="0.25">
      <c r="A378" s="1" t="s">
        <v>631</v>
      </c>
      <c r="B378" s="1">
        <v>89</v>
      </c>
      <c r="C378" s="23" t="s">
        <v>1075</v>
      </c>
      <c r="D378" t="s">
        <v>633</v>
      </c>
      <c r="E378" s="24" t="s">
        <v>1076</v>
      </c>
      <c r="F378" s="25" t="s">
        <v>835</v>
      </c>
      <c r="G378" s="26">
        <v>3</v>
      </c>
      <c r="H378" s="25">
        <v>0</v>
      </c>
      <c r="I378" s="27">
        <f>ROUND(G378*H378,P4)</f>
        <v>0</v>
      </c>
      <c r="L378" s="27">
        <v>0</v>
      </c>
      <c r="M378" s="21">
        <f>ROUND(G378*L378,P4)</f>
        <v>0</v>
      </c>
      <c r="N378" s="22" t="s">
        <v>636</v>
      </c>
      <c r="O378" s="28">
        <f>M378*AA378</f>
        <v>0</v>
      </c>
      <c r="P378" s="1">
        <v>3</v>
      </c>
      <c r="AA378" s="1">
        <f>IF(P378=1,$O$3,IF(P378=2,$O$4,$O$5))</f>
        <v>0.21</v>
      </c>
    </row>
    <row r="379" spans="1:27" x14ac:dyDescent="0.25">
      <c r="A379" s="1" t="s">
        <v>637</v>
      </c>
      <c r="E379" s="24" t="s">
        <v>633</v>
      </c>
    </row>
    <row r="380" spans="1:27" ht="39.6" x14ac:dyDescent="0.25">
      <c r="A380" s="1" t="s">
        <v>638</v>
      </c>
      <c r="E380" s="29" t="s">
        <v>1033</v>
      </c>
    </row>
    <row r="381" spans="1:27" x14ac:dyDescent="0.25">
      <c r="A381" s="1" t="s">
        <v>640</v>
      </c>
      <c r="E381" s="24" t="s">
        <v>641</v>
      </c>
    </row>
    <row r="382" spans="1:27" ht="26.4" x14ac:dyDescent="0.25">
      <c r="A382" s="1" t="s">
        <v>631</v>
      </c>
      <c r="B382" s="1">
        <v>90</v>
      </c>
      <c r="C382" s="23" t="s">
        <v>684</v>
      </c>
      <c r="D382" t="s">
        <v>633</v>
      </c>
      <c r="E382" s="24" t="s">
        <v>685</v>
      </c>
      <c r="F382" s="25" t="s">
        <v>657</v>
      </c>
      <c r="G382" s="26">
        <v>5</v>
      </c>
      <c r="H382" s="25">
        <v>0</v>
      </c>
      <c r="I382" s="27">
        <f>ROUND(G382*H382,P4)</f>
        <v>0</v>
      </c>
      <c r="L382" s="27">
        <v>0</v>
      </c>
      <c r="M382" s="21">
        <f>ROUND(G382*L382,P4)</f>
        <v>0</v>
      </c>
      <c r="N382" s="22" t="s">
        <v>636</v>
      </c>
      <c r="O382" s="28">
        <f>M382*AA382</f>
        <v>0</v>
      </c>
      <c r="P382" s="1">
        <v>3</v>
      </c>
      <c r="AA382" s="1">
        <f>IF(P382=1,$O$3,IF(P382=2,$O$4,$O$5))</f>
        <v>0.21</v>
      </c>
    </row>
    <row r="383" spans="1:27" x14ac:dyDescent="0.25">
      <c r="A383" s="1" t="s">
        <v>637</v>
      </c>
      <c r="E383" s="24" t="s">
        <v>633</v>
      </c>
    </row>
    <row r="384" spans="1:27" ht="39.6" x14ac:dyDescent="0.25">
      <c r="A384" s="1" t="s">
        <v>638</v>
      </c>
      <c r="E384" s="29" t="s">
        <v>1053</v>
      </c>
    </row>
    <row r="385" spans="1:27" x14ac:dyDescent="0.25">
      <c r="A385" s="1" t="s">
        <v>640</v>
      </c>
      <c r="E385" s="24" t="s">
        <v>641</v>
      </c>
    </row>
    <row r="386" spans="1:27" ht="26.4" x14ac:dyDescent="0.25">
      <c r="A386" s="1" t="s">
        <v>631</v>
      </c>
      <c r="B386" s="1">
        <v>91</v>
      </c>
      <c r="C386" s="23" t="s">
        <v>687</v>
      </c>
      <c r="D386" t="s">
        <v>633</v>
      </c>
      <c r="E386" s="24" t="s">
        <v>688</v>
      </c>
      <c r="F386" s="25" t="s">
        <v>657</v>
      </c>
      <c r="G386" s="26">
        <v>2</v>
      </c>
      <c r="H386" s="25">
        <v>0</v>
      </c>
      <c r="I386" s="27">
        <f>ROUND(G386*H386,P4)</f>
        <v>0</v>
      </c>
      <c r="L386" s="27">
        <v>0</v>
      </c>
      <c r="M386" s="21">
        <f>ROUND(G386*L386,P4)</f>
        <v>0</v>
      </c>
      <c r="N386" s="22" t="s">
        <v>636</v>
      </c>
      <c r="O386" s="28">
        <f>M386*AA386</f>
        <v>0</v>
      </c>
      <c r="P386" s="1">
        <v>3</v>
      </c>
      <c r="AA386" s="1">
        <f>IF(P386=1,$O$3,IF(P386=2,$O$4,$O$5))</f>
        <v>0.21</v>
      </c>
    </row>
    <row r="387" spans="1:27" x14ac:dyDescent="0.25">
      <c r="A387" s="1" t="s">
        <v>637</v>
      </c>
      <c r="E387" s="24" t="s">
        <v>633</v>
      </c>
    </row>
    <row r="388" spans="1:27" ht="39.6" x14ac:dyDescent="0.25">
      <c r="A388" s="1" t="s">
        <v>638</v>
      </c>
      <c r="E388" s="29" t="s">
        <v>1077</v>
      </c>
    </row>
    <row r="389" spans="1:27" x14ac:dyDescent="0.25">
      <c r="A389" s="1" t="s">
        <v>640</v>
      </c>
      <c r="E389" s="24" t="s">
        <v>641</v>
      </c>
    </row>
    <row r="390" spans="1:27" x14ac:dyDescent="0.25">
      <c r="A390" s="1" t="s">
        <v>631</v>
      </c>
      <c r="B390" s="1">
        <v>92</v>
      </c>
      <c r="C390" s="23" t="s">
        <v>1078</v>
      </c>
      <c r="D390" t="s">
        <v>633</v>
      </c>
      <c r="E390" s="24" t="s">
        <v>1079</v>
      </c>
      <c r="F390" s="25" t="s">
        <v>657</v>
      </c>
      <c r="G390" s="26">
        <v>1</v>
      </c>
      <c r="H390" s="25">
        <v>0</v>
      </c>
      <c r="I390" s="27">
        <f>ROUND(G390*H390,P4)</f>
        <v>0</v>
      </c>
      <c r="L390" s="27">
        <v>0</v>
      </c>
      <c r="M390" s="21">
        <f>ROUND(G390*L390,P4)</f>
        <v>0</v>
      </c>
      <c r="N390" s="22" t="s">
        <v>636</v>
      </c>
      <c r="O390" s="28">
        <f>M390*AA390</f>
        <v>0</v>
      </c>
      <c r="P390" s="1">
        <v>3</v>
      </c>
      <c r="AA390" s="1">
        <f>IF(P390=1,$O$3,IF(P390=2,$O$4,$O$5))</f>
        <v>0.21</v>
      </c>
    </row>
    <row r="391" spans="1:27" x14ac:dyDescent="0.25">
      <c r="A391" s="1" t="s">
        <v>637</v>
      </c>
      <c r="E391" s="24" t="s">
        <v>633</v>
      </c>
    </row>
    <row r="392" spans="1:27" ht="39.6" x14ac:dyDescent="0.25">
      <c r="A392" s="1" t="s">
        <v>638</v>
      </c>
      <c r="E392" s="29" t="s">
        <v>1004</v>
      </c>
    </row>
    <row r="393" spans="1:27" x14ac:dyDescent="0.25">
      <c r="A393" s="1" t="s">
        <v>640</v>
      </c>
      <c r="E393" s="24" t="s">
        <v>641</v>
      </c>
    </row>
    <row r="394" spans="1:27" x14ac:dyDescent="0.25">
      <c r="A394" s="1" t="s">
        <v>631</v>
      </c>
      <c r="B394" s="1">
        <v>93</v>
      </c>
      <c r="C394" s="23" t="s">
        <v>1080</v>
      </c>
      <c r="D394" t="s">
        <v>633</v>
      </c>
      <c r="E394" s="24" t="s">
        <v>1081</v>
      </c>
      <c r="F394" s="25" t="s">
        <v>657</v>
      </c>
      <c r="G394" s="26">
        <v>1</v>
      </c>
      <c r="H394" s="25">
        <v>0</v>
      </c>
      <c r="I394" s="27">
        <f>ROUND(G394*H394,P4)</f>
        <v>0</v>
      </c>
      <c r="L394" s="27">
        <v>0</v>
      </c>
      <c r="M394" s="21">
        <f>ROUND(G394*L394,P4)</f>
        <v>0</v>
      </c>
      <c r="N394" s="22" t="s">
        <v>636</v>
      </c>
      <c r="O394" s="28">
        <f>M394*AA394</f>
        <v>0</v>
      </c>
      <c r="P394" s="1">
        <v>3</v>
      </c>
      <c r="AA394" s="1">
        <f>IF(P394=1,$O$3,IF(P394=2,$O$4,$O$5))</f>
        <v>0.21</v>
      </c>
    </row>
    <row r="395" spans="1:27" x14ac:dyDescent="0.25">
      <c r="A395" s="1" t="s">
        <v>637</v>
      </c>
      <c r="E395" s="24" t="s">
        <v>633</v>
      </c>
    </row>
    <row r="396" spans="1:27" ht="39.6" x14ac:dyDescent="0.25">
      <c r="A396" s="1" t="s">
        <v>638</v>
      </c>
      <c r="E396" s="29" t="s">
        <v>1004</v>
      </c>
    </row>
    <row r="397" spans="1:27" x14ac:dyDescent="0.25">
      <c r="A397" s="1" t="s">
        <v>640</v>
      </c>
      <c r="E397" s="24" t="s">
        <v>641</v>
      </c>
    </row>
    <row r="398" spans="1:27" ht="26.4" x14ac:dyDescent="0.25">
      <c r="A398" s="1" t="s">
        <v>631</v>
      </c>
      <c r="B398" s="1">
        <v>94</v>
      </c>
      <c r="C398" s="23" t="s">
        <v>1082</v>
      </c>
      <c r="D398" t="s">
        <v>633</v>
      </c>
      <c r="E398" s="24" t="s">
        <v>1083</v>
      </c>
      <c r="F398" s="25" t="s">
        <v>657</v>
      </c>
      <c r="G398" s="26">
        <v>3</v>
      </c>
      <c r="H398" s="25">
        <v>0</v>
      </c>
      <c r="I398" s="27">
        <f>ROUND(G398*H398,P4)</f>
        <v>0</v>
      </c>
      <c r="L398" s="27">
        <v>0</v>
      </c>
      <c r="M398" s="21">
        <f>ROUND(G398*L398,P4)</f>
        <v>0</v>
      </c>
      <c r="N398" s="22" t="s">
        <v>636</v>
      </c>
      <c r="O398" s="28">
        <f>M398*AA398</f>
        <v>0</v>
      </c>
      <c r="P398" s="1">
        <v>3</v>
      </c>
      <c r="AA398" s="1">
        <f>IF(P398=1,$O$3,IF(P398=2,$O$4,$O$5))</f>
        <v>0.21</v>
      </c>
    </row>
    <row r="399" spans="1:27" x14ac:dyDescent="0.25">
      <c r="A399" s="1" t="s">
        <v>637</v>
      </c>
      <c r="E399" s="24" t="s">
        <v>633</v>
      </c>
    </row>
    <row r="400" spans="1:27" ht="39.6" x14ac:dyDescent="0.25">
      <c r="A400" s="1" t="s">
        <v>638</v>
      </c>
      <c r="E400" s="29" t="s">
        <v>1033</v>
      </c>
    </row>
    <row r="401" spans="1:27" x14ac:dyDescent="0.25">
      <c r="A401" s="1" t="s">
        <v>640</v>
      </c>
      <c r="E401" s="24" t="s">
        <v>641</v>
      </c>
    </row>
    <row r="402" spans="1:27" ht="26.4" x14ac:dyDescent="0.25">
      <c r="A402" s="1" t="s">
        <v>631</v>
      </c>
      <c r="B402" s="1">
        <v>95</v>
      </c>
      <c r="C402" s="23" t="s">
        <v>1084</v>
      </c>
      <c r="D402" t="s">
        <v>633</v>
      </c>
      <c r="E402" s="24" t="s">
        <v>1085</v>
      </c>
      <c r="F402" s="25" t="s">
        <v>669</v>
      </c>
      <c r="G402" s="26">
        <v>116</v>
      </c>
      <c r="H402" s="25">
        <v>0</v>
      </c>
      <c r="I402" s="27">
        <f>ROUND(G402*H402,P4)</f>
        <v>0</v>
      </c>
      <c r="L402" s="27">
        <v>0</v>
      </c>
      <c r="M402" s="21">
        <f>ROUND(G402*L402,P4)</f>
        <v>0</v>
      </c>
      <c r="N402" s="22" t="s">
        <v>636</v>
      </c>
      <c r="O402" s="28">
        <f>M402*AA402</f>
        <v>0</v>
      </c>
      <c r="P402" s="1">
        <v>3</v>
      </c>
      <c r="AA402" s="1">
        <f>IF(P402=1,$O$3,IF(P402=2,$O$4,$O$5))</f>
        <v>0.21</v>
      </c>
    </row>
    <row r="403" spans="1:27" x14ac:dyDescent="0.25">
      <c r="A403" s="1" t="s">
        <v>637</v>
      </c>
      <c r="E403" s="24" t="s">
        <v>633</v>
      </c>
    </row>
    <row r="404" spans="1:27" ht="39.6" x14ac:dyDescent="0.25">
      <c r="A404" s="1" t="s">
        <v>638</v>
      </c>
      <c r="E404" s="29" t="s">
        <v>1086</v>
      </c>
    </row>
    <row r="405" spans="1:27" x14ac:dyDescent="0.25">
      <c r="A405" s="1" t="s">
        <v>640</v>
      </c>
      <c r="E405" s="24" t="s">
        <v>641</v>
      </c>
    </row>
    <row r="406" spans="1:27" ht="26.4" x14ac:dyDescent="0.25">
      <c r="A406" s="1" t="s">
        <v>631</v>
      </c>
      <c r="B406" s="1">
        <v>96</v>
      </c>
      <c r="C406" s="23" t="s">
        <v>1087</v>
      </c>
      <c r="D406" t="s">
        <v>633</v>
      </c>
      <c r="E406" s="24" t="s">
        <v>1088</v>
      </c>
      <c r="F406" s="25" t="s">
        <v>669</v>
      </c>
      <c r="G406" s="26">
        <v>30</v>
      </c>
      <c r="H406" s="25">
        <v>0</v>
      </c>
      <c r="I406" s="27">
        <f>ROUND(G406*H406,P4)</f>
        <v>0</v>
      </c>
      <c r="L406" s="27">
        <v>0</v>
      </c>
      <c r="M406" s="21">
        <f>ROUND(G406*L406,P4)</f>
        <v>0</v>
      </c>
      <c r="N406" s="22" t="s">
        <v>636</v>
      </c>
      <c r="O406" s="28">
        <f>M406*AA406</f>
        <v>0</v>
      </c>
      <c r="P406" s="1">
        <v>3</v>
      </c>
      <c r="AA406" s="1">
        <f>IF(P406=1,$O$3,IF(P406=2,$O$4,$O$5))</f>
        <v>0.21</v>
      </c>
    </row>
    <row r="407" spans="1:27" x14ac:dyDescent="0.25">
      <c r="A407" s="1" t="s">
        <v>637</v>
      </c>
      <c r="E407" s="24" t="s">
        <v>633</v>
      </c>
    </row>
    <row r="408" spans="1:27" ht="39.6" x14ac:dyDescent="0.25">
      <c r="A408" s="1" t="s">
        <v>638</v>
      </c>
      <c r="E408" s="29" t="s">
        <v>995</v>
      </c>
    </row>
    <row r="409" spans="1:27" x14ac:dyDescent="0.25">
      <c r="A409" s="1" t="s">
        <v>640</v>
      </c>
      <c r="E409" s="24" t="s">
        <v>641</v>
      </c>
    </row>
    <row r="410" spans="1:27" ht="26.4" x14ac:dyDescent="0.25">
      <c r="A410" s="1" t="s">
        <v>631</v>
      </c>
      <c r="B410" s="1">
        <v>97</v>
      </c>
      <c r="C410" s="23" t="s">
        <v>1089</v>
      </c>
      <c r="D410" t="s">
        <v>633</v>
      </c>
      <c r="E410" s="24" t="s">
        <v>1090</v>
      </c>
      <c r="F410" s="25" t="s">
        <v>657</v>
      </c>
      <c r="G410" s="26">
        <v>3</v>
      </c>
      <c r="H410" s="25">
        <v>0</v>
      </c>
      <c r="I410" s="27">
        <f>ROUND(G410*H410,P4)</f>
        <v>0</v>
      </c>
      <c r="L410" s="27">
        <v>0</v>
      </c>
      <c r="M410" s="21">
        <f>ROUND(G410*L410,P4)</f>
        <v>0</v>
      </c>
      <c r="N410" s="22" t="s">
        <v>636</v>
      </c>
      <c r="O410" s="28">
        <f>M410*AA410</f>
        <v>0</v>
      </c>
      <c r="P410" s="1">
        <v>3</v>
      </c>
      <c r="AA410" s="1">
        <f>IF(P410=1,$O$3,IF(P410=2,$O$4,$O$5))</f>
        <v>0.21</v>
      </c>
    </row>
    <row r="411" spans="1:27" x14ac:dyDescent="0.25">
      <c r="A411" s="1" t="s">
        <v>637</v>
      </c>
      <c r="E411" s="24" t="s">
        <v>633</v>
      </c>
    </row>
    <row r="412" spans="1:27" ht="39.6" x14ac:dyDescent="0.25">
      <c r="A412" s="1" t="s">
        <v>638</v>
      </c>
      <c r="E412" s="29" t="s">
        <v>1033</v>
      </c>
    </row>
    <row r="413" spans="1:27" x14ac:dyDescent="0.25">
      <c r="A413" s="1" t="s">
        <v>640</v>
      </c>
      <c r="E413" s="24" t="s">
        <v>641</v>
      </c>
    </row>
    <row r="414" spans="1:27" ht="26.4" x14ac:dyDescent="0.25">
      <c r="A414" s="1" t="s">
        <v>631</v>
      </c>
      <c r="B414" s="1">
        <v>98</v>
      </c>
      <c r="C414" s="23" t="s">
        <v>1091</v>
      </c>
      <c r="D414" t="s">
        <v>633</v>
      </c>
      <c r="E414" s="24" t="s">
        <v>1092</v>
      </c>
      <c r="F414" s="25" t="s">
        <v>657</v>
      </c>
      <c r="G414" s="26">
        <v>3</v>
      </c>
      <c r="H414" s="25">
        <v>0</v>
      </c>
      <c r="I414" s="27">
        <f>ROUND(G414*H414,P4)</f>
        <v>0</v>
      </c>
      <c r="L414" s="27">
        <v>0</v>
      </c>
      <c r="M414" s="21">
        <f>ROUND(G414*L414,P4)</f>
        <v>0</v>
      </c>
      <c r="N414" s="22" t="s">
        <v>636</v>
      </c>
      <c r="O414" s="28">
        <f>M414*AA414</f>
        <v>0</v>
      </c>
      <c r="P414" s="1">
        <v>3</v>
      </c>
      <c r="AA414" s="1">
        <f>IF(P414=1,$O$3,IF(P414=2,$O$4,$O$5))</f>
        <v>0.21</v>
      </c>
    </row>
    <row r="415" spans="1:27" x14ac:dyDescent="0.25">
      <c r="A415" s="1" t="s">
        <v>637</v>
      </c>
      <c r="E415" s="24" t="s">
        <v>633</v>
      </c>
    </row>
    <row r="416" spans="1:27" ht="39.6" x14ac:dyDescent="0.25">
      <c r="A416" s="1" t="s">
        <v>638</v>
      </c>
      <c r="E416" s="29" t="s">
        <v>1033</v>
      </c>
    </row>
    <row r="417" spans="1:27" x14ac:dyDescent="0.25">
      <c r="A417" s="1" t="s">
        <v>640</v>
      </c>
      <c r="E417" s="24" t="s">
        <v>641</v>
      </c>
    </row>
    <row r="418" spans="1:27" ht="26.4" x14ac:dyDescent="0.25">
      <c r="A418" s="1" t="s">
        <v>631</v>
      </c>
      <c r="B418" s="1">
        <v>99</v>
      </c>
      <c r="C418" s="23" t="s">
        <v>1093</v>
      </c>
      <c r="D418" t="s">
        <v>633</v>
      </c>
      <c r="E418" s="24" t="s">
        <v>1094</v>
      </c>
      <c r="F418" s="25" t="s">
        <v>657</v>
      </c>
      <c r="G418" s="26">
        <v>3</v>
      </c>
      <c r="H418" s="25">
        <v>0</v>
      </c>
      <c r="I418" s="27">
        <f>ROUND(G418*H418,P4)</f>
        <v>0</v>
      </c>
      <c r="L418" s="27">
        <v>0</v>
      </c>
      <c r="M418" s="21">
        <f>ROUND(G418*L418,P4)</f>
        <v>0</v>
      </c>
      <c r="N418" s="22" t="s">
        <v>636</v>
      </c>
      <c r="O418" s="28">
        <f>M418*AA418</f>
        <v>0</v>
      </c>
      <c r="P418" s="1">
        <v>3</v>
      </c>
      <c r="AA418" s="1">
        <f>IF(P418=1,$O$3,IF(P418=2,$O$4,$O$5))</f>
        <v>0.21</v>
      </c>
    </row>
    <row r="419" spans="1:27" x14ac:dyDescent="0.25">
      <c r="A419" s="1" t="s">
        <v>637</v>
      </c>
      <c r="E419" s="24" t="s">
        <v>633</v>
      </c>
    </row>
    <row r="420" spans="1:27" ht="39.6" x14ac:dyDescent="0.25">
      <c r="A420" s="1" t="s">
        <v>638</v>
      </c>
      <c r="E420" s="29" t="s">
        <v>1033</v>
      </c>
    </row>
    <row r="421" spans="1:27" x14ac:dyDescent="0.25">
      <c r="A421" s="1" t="s">
        <v>640</v>
      </c>
      <c r="E421" s="24" t="s">
        <v>641</v>
      </c>
    </row>
    <row r="422" spans="1:27" x14ac:dyDescent="0.25">
      <c r="A422" s="1" t="s">
        <v>631</v>
      </c>
      <c r="B422" s="1">
        <v>100</v>
      </c>
      <c r="C422" s="23" t="s">
        <v>1095</v>
      </c>
      <c r="D422" t="s">
        <v>633</v>
      </c>
      <c r="E422" s="24" t="s">
        <v>1096</v>
      </c>
      <c r="F422" s="25" t="s">
        <v>657</v>
      </c>
      <c r="G422" s="26">
        <v>1</v>
      </c>
      <c r="H422" s="25">
        <v>0</v>
      </c>
      <c r="I422" s="27">
        <f>ROUND(G422*H422,P4)</f>
        <v>0</v>
      </c>
      <c r="L422" s="27">
        <v>0</v>
      </c>
      <c r="M422" s="21">
        <f>ROUND(G422*L422,P4)</f>
        <v>0</v>
      </c>
      <c r="N422" s="22" t="s">
        <v>636</v>
      </c>
      <c r="O422" s="28">
        <f>M422*AA422</f>
        <v>0</v>
      </c>
      <c r="P422" s="1">
        <v>3</v>
      </c>
      <c r="AA422" s="1">
        <f>IF(P422=1,$O$3,IF(P422=2,$O$4,$O$5))</f>
        <v>0.21</v>
      </c>
    </row>
    <row r="423" spans="1:27" x14ac:dyDescent="0.25">
      <c r="A423" s="1" t="s">
        <v>637</v>
      </c>
      <c r="E423" s="24" t="s">
        <v>633</v>
      </c>
    </row>
    <row r="424" spans="1:27" ht="39.6" x14ac:dyDescent="0.25">
      <c r="A424" s="1" t="s">
        <v>638</v>
      </c>
      <c r="E424" s="29" t="s">
        <v>1004</v>
      </c>
    </row>
    <row r="425" spans="1:27" x14ac:dyDescent="0.25">
      <c r="A425" s="1" t="s">
        <v>640</v>
      </c>
      <c r="E425" s="24" t="s">
        <v>641</v>
      </c>
    </row>
    <row r="426" spans="1:27" x14ac:dyDescent="0.25">
      <c r="A426" s="1" t="s">
        <v>631</v>
      </c>
      <c r="B426" s="1">
        <v>101</v>
      </c>
      <c r="C426" s="23" t="s">
        <v>1097</v>
      </c>
      <c r="D426" t="s">
        <v>633</v>
      </c>
      <c r="E426" s="24" t="s">
        <v>1098</v>
      </c>
      <c r="F426" s="25" t="s">
        <v>657</v>
      </c>
      <c r="G426" s="26">
        <v>1</v>
      </c>
      <c r="H426" s="25">
        <v>0</v>
      </c>
      <c r="I426" s="27">
        <f>ROUND(G426*H426,P4)</f>
        <v>0</v>
      </c>
      <c r="L426" s="27">
        <v>0</v>
      </c>
      <c r="M426" s="21">
        <f>ROUND(G426*L426,P4)</f>
        <v>0</v>
      </c>
      <c r="N426" s="22" t="s">
        <v>636</v>
      </c>
      <c r="O426" s="28">
        <f>M426*AA426</f>
        <v>0</v>
      </c>
      <c r="P426" s="1">
        <v>3</v>
      </c>
      <c r="AA426" s="1">
        <f>IF(P426=1,$O$3,IF(P426=2,$O$4,$O$5))</f>
        <v>0.21</v>
      </c>
    </row>
    <row r="427" spans="1:27" x14ac:dyDescent="0.25">
      <c r="A427" s="1" t="s">
        <v>637</v>
      </c>
      <c r="E427" s="24" t="s">
        <v>633</v>
      </c>
    </row>
    <row r="428" spans="1:27" ht="39.6" x14ac:dyDescent="0.25">
      <c r="A428" s="1" t="s">
        <v>638</v>
      </c>
      <c r="E428" s="29" t="s">
        <v>1004</v>
      </c>
    </row>
    <row r="429" spans="1:27" x14ac:dyDescent="0.25">
      <c r="A429" s="1" t="s">
        <v>640</v>
      </c>
      <c r="E429" s="24" t="s">
        <v>641</v>
      </c>
    </row>
    <row r="430" spans="1:27" x14ac:dyDescent="0.25">
      <c r="A430" s="1" t="s">
        <v>631</v>
      </c>
      <c r="B430" s="1">
        <v>102</v>
      </c>
      <c r="C430" s="23" t="s">
        <v>1099</v>
      </c>
      <c r="D430" t="s">
        <v>633</v>
      </c>
      <c r="E430" s="24" t="s">
        <v>1100</v>
      </c>
      <c r="F430" s="25" t="s">
        <v>657</v>
      </c>
      <c r="G430" s="26">
        <v>1</v>
      </c>
      <c r="H430" s="25">
        <v>0</v>
      </c>
      <c r="I430" s="27">
        <f>ROUND(G430*H430,P4)</f>
        <v>0</v>
      </c>
      <c r="L430" s="27">
        <v>0</v>
      </c>
      <c r="M430" s="21">
        <f>ROUND(G430*L430,P4)</f>
        <v>0</v>
      </c>
      <c r="N430" s="22" t="s">
        <v>636</v>
      </c>
      <c r="O430" s="28">
        <f>M430*AA430</f>
        <v>0</v>
      </c>
      <c r="P430" s="1">
        <v>3</v>
      </c>
      <c r="AA430" s="1">
        <f>IF(P430=1,$O$3,IF(P430=2,$O$4,$O$5))</f>
        <v>0.21</v>
      </c>
    </row>
    <row r="431" spans="1:27" x14ac:dyDescent="0.25">
      <c r="A431" s="1" t="s">
        <v>637</v>
      </c>
      <c r="E431" s="24" t="s">
        <v>633</v>
      </c>
    </row>
    <row r="432" spans="1:27" ht="39.6" x14ac:dyDescent="0.25">
      <c r="A432" s="1" t="s">
        <v>638</v>
      </c>
      <c r="E432" s="29" t="s">
        <v>1004</v>
      </c>
    </row>
    <row r="433" spans="1:27" x14ac:dyDescent="0.25">
      <c r="A433" s="1" t="s">
        <v>640</v>
      </c>
      <c r="E433" s="24" t="s">
        <v>641</v>
      </c>
    </row>
    <row r="434" spans="1:27" x14ac:dyDescent="0.25">
      <c r="A434" s="1" t="s">
        <v>631</v>
      </c>
      <c r="B434" s="1">
        <v>103</v>
      </c>
      <c r="C434" s="23" t="s">
        <v>797</v>
      </c>
      <c r="D434" t="s">
        <v>633</v>
      </c>
      <c r="E434" s="24" t="s">
        <v>798</v>
      </c>
      <c r="F434" s="25" t="s">
        <v>657</v>
      </c>
      <c r="G434" s="26">
        <v>1</v>
      </c>
      <c r="H434" s="25">
        <v>0</v>
      </c>
      <c r="I434" s="27">
        <f>ROUND(G434*H434,P4)</f>
        <v>0</v>
      </c>
      <c r="L434" s="27">
        <v>0</v>
      </c>
      <c r="M434" s="21">
        <f>ROUND(G434*L434,P4)</f>
        <v>0</v>
      </c>
      <c r="N434" s="22" t="s">
        <v>636</v>
      </c>
      <c r="O434" s="28">
        <f>M434*AA434</f>
        <v>0</v>
      </c>
      <c r="P434" s="1">
        <v>3</v>
      </c>
      <c r="AA434" s="1">
        <f>IF(P434=1,$O$3,IF(P434=2,$O$4,$O$5))</f>
        <v>0.21</v>
      </c>
    </row>
    <row r="435" spans="1:27" x14ac:dyDescent="0.25">
      <c r="A435" s="1" t="s">
        <v>637</v>
      </c>
      <c r="E435" s="24" t="s">
        <v>633</v>
      </c>
    </row>
    <row r="436" spans="1:27" ht="39.6" x14ac:dyDescent="0.25">
      <c r="A436" s="1" t="s">
        <v>638</v>
      </c>
      <c r="E436" s="29" t="s">
        <v>1004</v>
      </c>
    </row>
    <row r="437" spans="1:27" x14ac:dyDescent="0.25">
      <c r="A437" s="1" t="s">
        <v>640</v>
      </c>
      <c r="E437" s="24" t="s">
        <v>641</v>
      </c>
    </row>
    <row r="438" spans="1:27" x14ac:dyDescent="0.25">
      <c r="A438" s="1" t="s">
        <v>631</v>
      </c>
      <c r="B438" s="1">
        <v>104</v>
      </c>
      <c r="C438" s="23" t="s">
        <v>799</v>
      </c>
      <c r="D438" t="s">
        <v>633</v>
      </c>
      <c r="E438" s="24" t="s">
        <v>800</v>
      </c>
      <c r="F438" s="25" t="s">
        <v>657</v>
      </c>
      <c r="G438" s="26">
        <v>1</v>
      </c>
      <c r="H438" s="25">
        <v>0</v>
      </c>
      <c r="I438" s="27">
        <f>ROUND(G438*H438,P4)</f>
        <v>0</v>
      </c>
      <c r="L438" s="27">
        <v>0</v>
      </c>
      <c r="M438" s="21">
        <f>ROUND(G438*L438,P4)</f>
        <v>0</v>
      </c>
      <c r="N438" s="22" t="s">
        <v>636</v>
      </c>
      <c r="O438" s="28">
        <f>M438*AA438</f>
        <v>0</v>
      </c>
      <c r="P438" s="1">
        <v>3</v>
      </c>
      <c r="AA438" s="1">
        <f>IF(P438=1,$O$3,IF(P438=2,$O$4,$O$5))</f>
        <v>0.21</v>
      </c>
    </row>
    <row r="439" spans="1:27" x14ac:dyDescent="0.25">
      <c r="A439" s="1" t="s">
        <v>637</v>
      </c>
      <c r="E439" s="24" t="s">
        <v>633</v>
      </c>
    </row>
    <row r="440" spans="1:27" ht="39.6" x14ac:dyDescent="0.25">
      <c r="A440" s="1" t="s">
        <v>638</v>
      </c>
      <c r="E440" s="29" t="s">
        <v>1004</v>
      </c>
    </row>
    <row r="441" spans="1:27" x14ac:dyDescent="0.25">
      <c r="A441" s="1" t="s">
        <v>640</v>
      </c>
      <c r="E441" s="24" t="s">
        <v>641</v>
      </c>
    </row>
    <row r="442" spans="1:27" x14ac:dyDescent="0.25">
      <c r="A442" s="1" t="s">
        <v>631</v>
      </c>
      <c r="B442" s="1">
        <v>105</v>
      </c>
      <c r="C442" s="23" t="s">
        <v>803</v>
      </c>
      <c r="D442" t="s">
        <v>633</v>
      </c>
      <c r="E442" s="24" t="s">
        <v>804</v>
      </c>
      <c r="F442" s="25" t="s">
        <v>657</v>
      </c>
      <c r="G442" s="26">
        <v>1</v>
      </c>
      <c r="H442" s="25">
        <v>0</v>
      </c>
      <c r="I442" s="27">
        <f>ROUND(G442*H442,P4)</f>
        <v>0</v>
      </c>
      <c r="L442" s="27">
        <v>0</v>
      </c>
      <c r="M442" s="21">
        <f>ROUND(G442*L442,P4)</f>
        <v>0</v>
      </c>
      <c r="N442" s="22" t="s">
        <v>636</v>
      </c>
      <c r="O442" s="28">
        <f>M442*AA442</f>
        <v>0</v>
      </c>
      <c r="P442" s="1">
        <v>3</v>
      </c>
      <c r="AA442" s="1">
        <f>IF(P442=1,$O$3,IF(P442=2,$O$4,$O$5))</f>
        <v>0.21</v>
      </c>
    </row>
    <row r="443" spans="1:27" x14ac:dyDescent="0.25">
      <c r="A443" s="1" t="s">
        <v>637</v>
      </c>
      <c r="E443" s="24" t="s">
        <v>633</v>
      </c>
    </row>
    <row r="444" spans="1:27" ht="39.6" x14ac:dyDescent="0.25">
      <c r="A444" s="1" t="s">
        <v>638</v>
      </c>
      <c r="E444" s="29" t="s">
        <v>1004</v>
      </c>
    </row>
    <row r="445" spans="1:27" x14ac:dyDescent="0.25">
      <c r="A445" s="1" t="s">
        <v>640</v>
      </c>
      <c r="E445" s="24" t="s">
        <v>641</v>
      </c>
    </row>
    <row r="446" spans="1:27" x14ac:dyDescent="0.25">
      <c r="A446" s="1" t="s">
        <v>631</v>
      </c>
      <c r="B446" s="1">
        <v>106</v>
      </c>
      <c r="C446" s="23" t="s">
        <v>805</v>
      </c>
      <c r="D446" t="s">
        <v>633</v>
      </c>
      <c r="E446" s="24" t="s">
        <v>806</v>
      </c>
      <c r="F446" s="25" t="s">
        <v>657</v>
      </c>
      <c r="G446" s="26">
        <v>1</v>
      </c>
      <c r="H446" s="25">
        <v>0</v>
      </c>
      <c r="I446" s="27">
        <f>ROUND(G446*H446,P4)</f>
        <v>0</v>
      </c>
      <c r="L446" s="27">
        <v>0</v>
      </c>
      <c r="M446" s="21">
        <f>ROUND(G446*L446,P4)</f>
        <v>0</v>
      </c>
      <c r="N446" s="22" t="s">
        <v>636</v>
      </c>
      <c r="O446" s="28">
        <f>M446*AA446</f>
        <v>0</v>
      </c>
      <c r="P446" s="1">
        <v>3</v>
      </c>
      <c r="AA446" s="1">
        <f>IF(P446=1,$O$3,IF(P446=2,$O$4,$O$5))</f>
        <v>0.21</v>
      </c>
    </row>
    <row r="447" spans="1:27" x14ac:dyDescent="0.25">
      <c r="A447" s="1" t="s">
        <v>637</v>
      </c>
      <c r="E447" s="24" t="s">
        <v>633</v>
      </c>
    </row>
    <row r="448" spans="1:27" ht="39.6" x14ac:dyDescent="0.25">
      <c r="A448" s="1" t="s">
        <v>638</v>
      </c>
      <c r="E448" s="29" t="s">
        <v>1004</v>
      </c>
    </row>
    <row r="449" spans="1:27" x14ac:dyDescent="0.25">
      <c r="A449" s="1" t="s">
        <v>640</v>
      </c>
      <c r="E449" s="24" t="s">
        <v>641</v>
      </c>
    </row>
    <row r="450" spans="1:27" x14ac:dyDescent="0.25">
      <c r="A450" s="1" t="s">
        <v>631</v>
      </c>
      <c r="B450" s="1">
        <v>107</v>
      </c>
      <c r="C450" s="23" t="s">
        <v>807</v>
      </c>
      <c r="D450" t="s">
        <v>633</v>
      </c>
      <c r="E450" s="24" t="s">
        <v>808</v>
      </c>
      <c r="F450" s="25" t="s">
        <v>657</v>
      </c>
      <c r="G450" s="26">
        <v>2</v>
      </c>
      <c r="H450" s="25">
        <v>0</v>
      </c>
      <c r="I450" s="27">
        <f>ROUND(G450*H450,P4)</f>
        <v>0</v>
      </c>
      <c r="L450" s="27">
        <v>0</v>
      </c>
      <c r="M450" s="21">
        <f>ROUND(G450*L450,P4)</f>
        <v>0</v>
      </c>
      <c r="N450" s="22" t="s">
        <v>636</v>
      </c>
      <c r="O450" s="28">
        <f>M450*AA450</f>
        <v>0</v>
      </c>
      <c r="P450" s="1">
        <v>3</v>
      </c>
      <c r="AA450" s="1">
        <f>IF(P450=1,$O$3,IF(P450=2,$O$4,$O$5))</f>
        <v>0.21</v>
      </c>
    </row>
    <row r="451" spans="1:27" x14ac:dyDescent="0.25">
      <c r="A451" s="1" t="s">
        <v>637</v>
      </c>
      <c r="E451" s="24" t="s">
        <v>633</v>
      </c>
    </row>
    <row r="452" spans="1:27" ht="39.6" x14ac:dyDescent="0.25">
      <c r="A452" s="1" t="s">
        <v>638</v>
      </c>
      <c r="E452" s="29" t="s">
        <v>1077</v>
      </c>
    </row>
    <row r="453" spans="1:27" x14ac:dyDescent="0.25">
      <c r="A453" s="1" t="s">
        <v>640</v>
      </c>
      <c r="E453" s="24" t="s">
        <v>641</v>
      </c>
    </row>
    <row r="454" spans="1:27" x14ac:dyDescent="0.25">
      <c r="A454" s="1" t="s">
        <v>631</v>
      </c>
      <c r="B454" s="1">
        <v>108</v>
      </c>
      <c r="C454" s="23" t="s">
        <v>1101</v>
      </c>
      <c r="D454" t="s">
        <v>633</v>
      </c>
      <c r="E454" s="24" t="s">
        <v>1102</v>
      </c>
      <c r="F454" s="25" t="s">
        <v>657</v>
      </c>
      <c r="G454" s="26">
        <v>39</v>
      </c>
      <c r="H454" s="25">
        <v>0</v>
      </c>
      <c r="I454" s="27">
        <f>ROUND(G454*H454,P4)</f>
        <v>0</v>
      </c>
      <c r="L454" s="27">
        <v>0</v>
      </c>
      <c r="M454" s="21">
        <f>ROUND(G454*L454,P4)</f>
        <v>0</v>
      </c>
      <c r="N454" s="22" t="s">
        <v>636</v>
      </c>
      <c r="O454" s="28">
        <f>M454*AA454</f>
        <v>0</v>
      </c>
      <c r="P454" s="1">
        <v>3</v>
      </c>
      <c r="AA454" s="1">
        <f>IF(P454=1,$O$3,IF(P454=2,$O$4,$O$5))</f>
        <v>0.21</v>
      </c>
    </row>
    <row r="455" spans="1:27" x14ac:dyDescent="0.25">
      <c r="A455" s="1" t="s">
        <v>637</v>
      </c>
      <c r="E455" s="24" t="s">
        <v>633</v>
      </c>
    </row>
    <row r="456" spans="1:27" ht="39.6" x14ac:dyDescent="0.25">
      <c r="A456" s="1" t="s">
        <v>638</v>
      </c>
      <c r="E456" s="29" t="s">
        <v>1103</v>
      </c>
    </row>
    <row r="457" spans="1:27" x14ac:dyDescent="0.25">
      <c r="A457" s="1" t="s">
        <v>640</v>
      </c>
      <c r="E457" s="24" t="s">
        <v>641</v>
      </c>
    </row>
    <row r="458" spans="1:27" x14ac:dyDescent="0.25">
      <c r="A458" s="1" t="s">
        <v>631</v>
      </c>
      <c r="B458" s="1">
        <v>109</v>
      </c>
      <c r="C458" s="23" t="s">
        <v>1104</v>
      </c>
      <c r="D458" t="s">
        <v>633</v>
      </c>
      <c r="E458" s="24" t="s">
        <v>1105</v>
      </c>
      <c r="F458" s="25" t="s">
        <v>657</v>
      </c>
      <c r="G458" s="26">
        <v>39</v>
      </c>
      <c r="H458" s="25">
        <v>0</v>
      </c>
      <c r="I458" s="27">
        <f>ROUND(G458*H458,P4)</f>
        <v>0</v>
      </c>
      <c r="L458" s="27">
        <v>0</v>
      </c>
      <c r="M458" s="21">
        <f>ROUND(G458*L458,P4)</f>
        <v>0</v>
      </c>
      <c r="N458" s="22" t="s">
        <v>636</v>
      </c>
      <c r="O458" s="28">
        <f>M458*AA458</f>
        <v>0</v>
      </c>
      <c r="P458" s="1">
        <v>3</v>
      </c>
      <c r="AA458" s="1">
        <f>IF(P458=1,$O$3,IF(P458=2,$O$4,$O$5))</f>
        <v>0.21</v>
      </c>
    </row>
    <row r="459" spans="1:27" x14ac:dyDescent="0.25">
      <c r="A459" s="1" t="s">
        <v>637</v>
      </c>
      <c r="E459" s="24" t="s">
        <v>633</v>
      </c>
    </row>
    <row r="460" spans="1:27" ht="39.6" x14ac:dyDescent="0.25">
      <c r="A460" s="1" t="s">
        <v>638</v>
      </c>
      <c r="E460" s="29" t="s">
        <v>1103</v>
      </c>
    </row>
    <row r="461" spans="1:27" x14ac:dyDescent="0.25">
      <c r="A461" s="1" t="s">
        <v>640</v>
      </c>
      <c r="E461" s="24" t="s">
        <v>641</v>
      </c>
    </row>
    <row r="462" spans="1:27" x14ac:dyDescent="0.25">
      <c r="A462" s="1" t="s">
        <v>631</v>
      </c>
      <c r="B462" s="1">
        <v>110</v>
      </c>
      <c r="C462" s="23" t="s">
        <v>1106</v>
      </c>
      <c r="D462" t="s">
        <v>633</v>
      </c>
      <c r="E462" s="24" t="s">
        <v>1107</v>
      </c>
      <c r="F462" s="25" t="s">
        <v>657</v>
      </c>
      <c r="G462" s="26">
        <v>6</v>
      </c>
      <c r="H462" s="25">
        <v>0</v>
      </c>
      <c r="I462" s="27">
        <f>ROUND(G462*H462,P4)</f>
        <v>0</v>
      </c>
      <c r="L462" s="27">
        <v>0</v>
      </c>
      <c r="M462" s="21">
        <f>ROUND(G462*L462,P4)</f>
        <v>0</v>
      </c>
      <c r="N462" s="22" t="s">
        <v>636</v>
      </c>
      <c r="O462" s="28">
        <f>M462*AA462</f>
        <v>0</v>
      </c>
      <c r="P462" s="1">
        <v>3</v>
      </c>
      <c r="AA462" s="1">
        <f>IF(P462=1,$O$3,IF(P462=2,$O$4,$O$5))</f>
        <v>0.21</v>
      </c>
    </row>
    <row r="463" spans="1:27" x14ac:dyDescent="0.25">
      <c r="A463" s="1" t="s">
        <v>637</v>
      </c>
      <c r="E463" s="24" t="s">
        <v>633</v>
      </c>
    </row>
    <row r="464" spans="1:27" ht="39.6" x14ac:dyDescent="0.25">
      <c r="A464" s="1" t="s">
        <v>638</v>
      </c>
      <c r="E464" s="29" t="s">
        <v>898</v>
      </c>
    </row>
    <row r="465" spans="1:27" x14ac:dyDescent="0.25">
      <c r="A465" s="1" t="s">
        <v>640</v>
      </c>
      <c r="E465" s="24" t="s">
        <v>641</v>
      </c>
    </row>
    <row r="466" spans="1:27" x14ac:dyDescent="0.25">
      <c r="A466" s="1" t="s">
        <v>631</v>
      </c>
      <c r="B466" s="1">
        <v>111</v>
      </c>
      <c r="C466" s="23" t="s">
        <v>1108</v>
      </c>
      <c r="D466" t="s">
        <v>633</v>
      </c>
      <c r="E466" s="24" t="s">
        <v>1109</v>
      </c>
      <c r="F466" s="25" t="s">
        <v>657</v>
      </c>
      <c r="G466" s="26">
        <v>6</v>
      </c>
      <c r="H466" s="25">
        <v>0</v>
      </c>
      <c r="I466" s="27">
        <f>ROUND(G466*H466,P4)</f>
        <v>0</v>
      </c>
      <c r="L466" s="27">
        <v>0</v>
      </c>
      <c r="M466" s="21">
        <f>ROUND(G466*L466,P4)</f>
        <v>0</v>
      </c>
      <c r="N466" s="22" t="s">
        <v>636</v>
      </c>
      <c r="O466" s="28">
        <f>M466*AA466</f>
        <v>0</v>
      </c>
      <c r="P466" s="1">
        <v>3</v>
      </c>
      <c r="AA466" s="1">
        <f>IF(P466=1,$O$3,IF(P466=2,$O$4,$O$5))</f>
        <v>0.21</v>
      </c>
    </row>
    <row r="467" spans="1:27" x14ac:dyDescent="0.25">
      <c r="A467" s="1" t="s">
        <v>637</v>
      </c>
      <c r="E467" s="24" t="s">
        <v>633</v>
      </c>
    </row>
    <row r="468" spans="1:27" ht="39.6" x14ac:dyDescent="0.25">
      <c r="A468" s="1" t="s">
        <v>638</v>
      </c>
      <c r="E468" s="29" t="s">
        <v>898</v>
      </c>
    </row>
    <row r="469" spans="1:27" x14ac:dyDescent="0.25">
      <c r="A469" s="1" t="s">
        <v>640</v>
      </c>
      <c r="E469" s="24" t="s">
        <v>641</v>
      </c>
    </row>
    <row r="470" spans="1:27" x14ac:dyDescent="0.25">
      <c r="A470" s="1" t="s">
        <v>631</v>
      </c>
      <c r="B470" s="1">
        <v>112</v>
      </c>
      <c r="C470" s="23" t="s">
        <v>1110</v>
      </c>
      <c r="D470" t="s">
        <v>633</v>
      </c>
      <c r="E470" s="24" t="s">
        <v>1111</v>
      </c>
      <c r="F470" s="25" t="s">
        <v>657</v>
      </c>
      <c r="G470" s="26">
        <v>14</v>
      </c>
      <c r="H470" s="25">
        <v>0</v>
      </c>
      <c r="I470" s="27">
        <f>ROUND(G470*H470,P4)</f>
        <v>0</v>
      </c>
      <c r="L470" s="27">
        <v>0</v>
      </c>
      <c r="M470" s="21">
        <f>ROUND(G470*L470,P4)</f>
        <v>0</v>
      </c>
      <c r="N470" s="22" t="s">
        <v>636</v>
      </c>
      <c r="O470" s="28">
        <f>M470*AA470</f>
        <v>0</v>
      </c>
      <c r="P470" s="1">
        <v>3</v>
      </c>
      <c r="AA470" s="1">
        <f>IF(P470=1,$O$3,IF(P470=2,$O$4,$O$5))</f>
        <v>0.21</v>
      </c>
    </row>
    <row r="471" spans="1:27" x14ac:dyDescent="0.25">
      <c r="A471" s="1" t="s">
        <v>637</v>
      </c>
      <c r="E471" s="24" t="s">
        <v>633</v>
      </c>
    </row>
    <row r="472" spans="1:27" ht="39.6" x14ac:dyDescent="0.25">
      <c r="A472" s="1" t="s">
        <v>638</v>
      </c>
      <c r="E472" s="29" t="s">
        <v>1112</v>
      </c>
    </row>
    <row r="473" spans="1:27" x14ac:dyDescent="0.25">
      <c r="A473" s="1" t="s">
        <v>640</v>
      </c>
      <c r="E473" s="24" t="s">
        <v>641</v>
      </c>
    </row>
    <row r="474" spans="1:27" x14ac:dyDescent="0.25">
      <c r="A474" s="1" t="s">
        <v>631</v>
      </c>
      <c r="B474" s="1">
        <v>113</v>
      </c>
      <c r="C474" s="23" t="s">
        <v>1113</v>
      </c>
      <c r="D474" t="s">
        <v>633</v>
      </c>
      <c r="E474" s="24" t="s">
        <v>1114</v>
      </c>
      <c r="F474" s="25" t="s">
        <v>657</v>
      </c>
      <c r="G474" s="26">
        <v>14</v>
      </c>
      <c r="H474" s="25">
        <v>0</v>
      </c>
      <c r="I474" s="27">
        <f>ROUND(G474*H474,P4)</f>
        <v>0</v>
      </c>
      <c r="L474" s="27">
        <v>0</v>
      </c>
      <c r="M474" s="21">
        <f>ROUND(G474*L474,P4)</f>
        <v>0</v>
      </c>
      <c r="N474" s="22" t="s">
        <v>636</v>
      </c>
      <c r="O474" s="28">
        <f>M474*AA474</f>
        <v>0</v>
      </c>
      <c r="P474" s="1">
        <v>3</v>
      </c>
      <c r="AA474" s="1">
        <f>IF(P474=1,$O$3,IF(P474=2,$O$4,$O$5))</f>
        <v>0.21</v>
      </c>
    </row>
    <row r="475" spans="1:27" x14ac:dyDescent="0.25">
      <c r="A475" s="1" t="s">
        <v>637</v>
      </c>
      <c r="E475" s="24" t="s">
        <v>633</v>
      </c>
    </row>
    <row r="476" spans="1:27" ht="39.6" x14ac:dyDescent="0.25">
      <c r="A476" s="1" t="s">
        <v>638</v>
      </c>
      <c r="E476" s="29" t="s">
        <v>1112</v>
      </c>
    </row>
    <row r="477" spans="1:27" x14ac:dyDescent="0.25">
      <c r="A477" s="1" t="s">
        <v>640</v>
      </c>
      <c r="E477" s="24" t="s">
        <v>641</v>
      </c>
    </row>
    <row r="478" spans="1:27" x14ac:dyDescent="0.25">
      <c r="A478" s="1" t="s">
        <v>631</v>
      </c>
      <c r="B478" s="1">
        <v>114</v>
      </c>
      <c r="C478" s="23" t="s">
        <v>691</v>
      </c>
      <c r="D478" t="s">
        <v>633</v>
      </c>
      <c r="E478" s="24" t="s">
        <v>692</v>
      </c>
      <c r="F478" s="25" t="s">
        <v>657</v>
      </c>
      <c r="G478" s="26">
        <v>32</v>
      </c>
      <c r="H478" s="25">
        <v>0</v>
      </c>
      <c r="I478" s="27">
        <f>ROUND(G478*H478,P4)</f>
        <v>0</v>
      </c>
      <c r="L478" s="27">
        <v>0</v>
      </c>
      <c r="M478" s="21">
        <f>ROUND(G478*L478,P4)</f>
        <v>0</v>
      </c>
      <c r="N478" s="22" t="s">
        <v>636</v>
      </c>
      <c r="O478" s="28">
        <f>M478*AA478</f>
        <v>0</v>
      </c>
      <c r="P478" s="1">
        <v>3</v>
      </c>
      <c r="AA478" s="1">
        <f>IF(P478=1,$O$3,IF(P478=2,$O$4,$O$5))</f>
        <v>0.21</v>
      </c>
    </row>
    <row r="479" spans="1:27" x14ac:dyDescent="0.25">
      <c r="A479" s="1" t="s">
        <v>637</v>
      </c>
      <c r="E479" s="24" t="s">
        <v>633</v>
      </c>
    </row>
    <row r="480" spans="1:27" ht="39.6" x14ac:dyDescent="0.25">
      <c r="A480" s="1" t="s">
        <v>638</v>
      </c>
      <c r="E480" s="29" t="s">
        <v>1115</v>
      </c>
    </row>
    <row r="481" spans="1:27" x14ac:dyDescent="0.25">
      <c r="A481" s="1" t="s">
        <v>640</v>
      </c>
      <c r="E481" s="24" t="s">
        <v>641</v>
      </c>
    </row>
    <row r="482" spans="1:27" x14ac:dyDescent="0.25">
      <c r="A482" s="1" t="s">
        <v>631</v>
      </c>
      <c r="B482" s="1">
        <v>115</v>
      </c>
      <c r="C482" s="23" t="s">
        <v>1116</v>
      </c>
      <c r="D482" t="s">
        <v>633</v>
      </c>
      <c r="E482" s="24" t="s">
        <v>1117</v>
      </c>
      <c r="F482" s="25" t="s">
        <v>657</v>
      </c>
      <c r="G482" s="26">
        <v>5</v>
      </c>
      <c r="H482" s="25">
        <v>0</v>
      </c>
      <c r="I482" s="27">
        <f>ROUND(G482*H482,P4)</f>
        <v>0</v>
      </c>
      <c r="L482" s="27">
        <v>0</v>
      </c>
      <c r="M482" s="21">
        <f>ROUND(G482*L482,P4)</f>
        <v>0</v>
      </c>
      <c r="N482" s="22" t="s">
        <v>636</v>
      </c>
      <c r="O482" s="28">
        <f>M482*AA482</f>
        <v>0</v>
      </c>
      <c r="P482" s="1">
        <v>3</v>
      </c>
      <c r="AA482" s="1">
        <f>IF(P482=1,$O$3,IF(P482=2,$O$4,$O$5))</f>
        <v>0.21</v>
      </c>
    </row>
    <row r="483" spans="1:27" x14ac:dyDescent="0.25">
      <c r="A483" s="1" t="s">
        <v>637</v>
      </c>
      <c r="E483" s="24" t="s">
        <v>633</v>
      </c>
    </row>
    <row r="484" spans="1:27" ht="39.6" x14ac:dyDescent="0.25">
      <c r="A484" s="1" t="s">
        <v>638</v>
      </c>
      <c r="E484" s="29" t="s">
        <v>1053</v>
      </c>
    </row>
    <row r="485" spans="1:27" x14ac:dyDescent="0.25">
      <c r="A485" s="1" t="s">
        <v>640</v>
      </c>
      <c r="E485" s="24" t="s">
        <v>641</v>
      </c>
    </row>
    <row r="486" spans="1:27" x14ac:dyDescent="0.25">
      <c r="A486" s="1" t="s">
        <v>631</v>
      </c>
      <c r="B486" s="1">
        <v>116</v>
      </c>
      <c r="C486" s="23" t="s">
        <v>1118</v>
      </c>
      <c r="D486" t="s">
        <v>633</v>
      </c>
      <c r="E486" s="24" t="s">
        <v>1119</v>
      </c>
      <c r="F486" s="25" t="s">
        <v>657</v>
      </c>
      <c r="G486" s="26">
        <v>5</v>
      </c>
      <c r="H486" s="25">
        <v>0</v>
      </c>
      <c r="I486" s="27">
        <f>ROUND(G486*H486,P4)</f>
        <v>0</v>
      </c>
      <c r="L486" s="27">
        <v>0</v>
      </c>
      <c r="M486" s="21">
        <f>ROUND(G486*L486,P4)</f>
        <v>0</v>
      </c>
      <c r="N486" s="22" t="s">
        <v>636</v>
      </c>
      <c r="O486" s="28">
        <f>M486*AA486</f>
        <v>0</v>
      </c>
      <c r="P486" s="1">
        <v>3</v>
      </c>
      <c r="AA486" s="1">
        <f>IF(P486=1,$O$3,IF(P486=2,$O$4,$O$5))</f>
        <v>0.21</v>
      </c>
    </row>
    <row r="487" spans="1:27" x14ac:dyDescent="0.25">
      <c r="A487" s="1" t="s">
        <v>637</v>
      </c>
      <c r="E487" s="24" t="s">
        <v>633</v>
      </c>
    </row>
    <row r="488" spans="1:27" ht="39.6" x14ac:dyDescent="0.25">
      <c r="A488" s="1" t="s">
        <v>638</v>
      </c>
      <c r="E488" s="29" t="s">
        <v>1053</v>
      </c>
    </row>
    <row r="489" spans="1:27" x14ac:dyDescent="0.25">
      <c r="A489" s="1" t="s">
        <v>640</v>
      </c>
      <c r="E489" s="24" t="s">
        <v>641</v>
      </c>
    </row>
    <row r="490" spans="1:27" x14ac:dyDescent="0.25">
      <c r="A490" s="1" t="s">
        <v>631</v>
      </c>
      <c r="B490" s="1">
        <v>117</v>
      </c>
      <c r="C490" s="23" t="s">
        <v>1120</v>
      </c>
      <c r="D490" t="s">
        <v>633</v>
      </c>
      <c r="E490" s="24" t="s">
        <v>1121</v>
      </c>
      <c r="F490" s="25" t="s">
        <v>657</v>
      </c>
      <c r="G490" s="26">
        <v>4</v>
      </c>
      <c r="H490" s="25">
        <v>0</v>
      </c>
      <c r="I490" s="27">
        <f>ROUND(G490*H490,P4)</f>
        <v>0</v>
      </c>
      <c r="L490" s="27">
        <v>0</v>
      </c>
      <c r="M490" s="21">
        <f>ROUND(G490*L490,P4)</f>
        <v>0</v>
      </c>
      <c r="N490" s="22" t="s">
        <v>636</v>
      </c>
      <c r="O490" s="28">
        <f>M490*AA490</f>
        <v>0</v>
      </c>
      <c r="P490" s="1">
        <v>3</v>
      </c>
      <c r="AA490" s="1">
        <f>IF(P490=1,$O$3,IF(P490=2,$O$4,$O$5))</f>
        <v>0.21</v>
      </c>
    </row>
    <row r="491" spans="1:27" x14ac:dyDescent="0.25">
      <c r="A491" s="1" t="s">
        <v>637</v>
      </c>
      <c r="E491" s="24" t="s">
        <v>633</v>
      </c>
    </row>
    <row r="492" spans="1:27" ht="39.6" x14ac:dyDescent="0.25">
      <c r="A492" s="1" t="s">
        <v>638</v>
      </c>
      <c r="E492" s="29" t="s">
        <v>1019</v>
      </c>
    </row>
    <row r="493" spans="1:27" x14ac:dyDescent="0.25">
      <c r="A493" s="1" t="s">
        <v>640</v>
      </c>
      <c r="E493" s="24" t="s">
        <v>641</v>
      </c>
    </row>
    <row r="494" spans="1:27" x14ac:dyDescent="0.25">
      <c r="A494" s="1" t="s">
        <v>631</v>
      </c>
      <c r="B494" s="1">
        <v>118</v>
      </c>
      <c r="C494" s="23" t="s">
        <v>1122</v>
      </c>
      <c r="D494" t="s">
        <v>633</v>
      </c>
      <c r="E494" s="24" t="s">
        <v>1123</v>
      </c>
      <c r="F494" s="25" t="s">
        <v>657</v>
      </c>
      <c r="G494" s="26">
        <v>8</v>
      </c>
      <c r="H494" s="25">
        <v>0</v>
      </c>
      <c r="I494" s="27">
        <f>ROUND(G494*H494,P4)</f>
        <v>0</v>
      </c>
      <c r="L494" s="27">
        <v>0</v>
      </c>
      <c r="M494" s="21">
        <f>ROUND(G494*L494,P4)</f>
        <v>0</v>
      </c>
      <c r="N494" s="22" t="s">
        <v>636</v>
      </c>
      <c r="O494" s="28">
        <f>M494*AA494</f>
        <v>0</v>
      </c>
      <c r="P494" s="1">
        <v>3</v>
      </c>
      <c r="AA494" s="1">
        <f>IF(P494=1,$O$3,IF(P494=2,$O$4,$O$5))</f>
        <v>0.21</v>
      </c>
    </row>
    <row r="495" spans="1:27" x14ac:dyDescent="0.25">
      <c r="A495" s="1" t="s">
        <v>637</v>
      </c>
      <c r="E495" s="24" t="s">
        <v>633</v>
      </c>
    </row>
    <row r="496" spans="1:27" ht="39.6" x14ac:dyDescent="0.25">
      <c r="A496" s="1" t="s">
        <v>638</v>
      </c>
      <c r="E496" s="29" t="s">
        <v>915</v>
      </c>
    </row>
    <row r="497" spans="1:27" x14ac:dyDescent="0.25">
      <c r="A497" s="1" t="s">
        <v>640</v>
      </c>
      <c r="E497" s="24" t="s">
        <v>641</v>
      </c>
    </row>
    <row r="498" spans="1:27" x14ac:dyDescent="0.25">
      <c r="A498" s="1" t="s">
        <v>631</v>
      </c>
      <c r="B498" s="1">
        <v>119</v>
      </c>
      <c r="C498" s="23" t="s">
        <v>1124</v>
      </c>
      <c r="D498" t="s">
        <v>633</v>
      </c>
      <c r="E498" s="24" t="s">
        <v>1125</v>
      </c>
      <c r="F498" s="25" t="s">
        <v>657</v>
      </c>
      <c r="G498" s="26">
        <v>8</v>
      </c>
      <c r="H498" s="25">
        <v>0</v>
      </c>
      <c r="I498" s="27">
        <f>ROUND(G498*H498,P4)</f>
        <v>0</v>
      </c>
      <c r="L498" s="27">
        <v>0</v>
      </c>
      <c r="M498" s="21">
        <f>ROUND(G498*L498,P4)</f>
        <v>0</v>
      </c>
      <c r="N498" s="22" t="s">
        <v>636</v>
      </c>
      <c r="O498" s="28">
        <f>M498*AA498</f>
        <v>0</v>
      </c>
      <c r="P498" s="1">
        <v>3</v>
      </c>
      <c r="AA498" s="1">
        <f>IF(P498=1,$O$3,IF(P498=2,$O$4,$O$5))</f>
        <v>0.21</v>
      </c>
    </row>
    <row r="499" spans="1:27" x14ac:dyDescent="0.25">
      <c r="A499" s="1" t="s">
        <v>637</v>
      </c>
      <c r="E499" s="24" t="s">
        <v>633</v>
      </c>
    </row>
    <row r="500" spans="1:27" ht="39.6" x14ac:dyDescent="0.25">
      <c r="A500" s="1" t="s">
        <v>638</v>
      </c>
      <c r="E500" s="29" t="s">
        <v>915</v>
      </c>
    </row>
    <row r="501" spans="1:27" x14ac:dyDescent="0.25">
      <c r="A501" s="1" t="s">
        <v>640</v>
      </c>
      <c r="E501" s="24" t="s">
        <v>641</v>
      </c>
    </row>
    <row r="502" spans="1:27" x14ac:dyDescent="0.25">
      <c r="A502" s="1" t="s">
        <v>631</v>
      </c>
      <c r="B502" s="1">
        <v>120</v>
      </c>
      <c r="C502" s="23" t="s">
        <v>694</v>
      </c>
      <c r="D502" t="s">
        <v>633</v>
      </c>
      <c r="E502" s="24" t="s">
        <v>695</v>
      </c>
      <c r="F502" s="25" t="s">
        <v>657</v>
      </c>
      <c r="G502" s="26">
        <v>10</v>
      </c>
      <c r="H502" s="25">
        <v>0</v>
      </c>
      <c r="I502" s="27">
        <f>ROUND(G502*H502,P4)</f>
        <v>0</v>
      </c>
      <c r="L502" s="27">
        <v>0</v>
      </c>
      <c r="M502" s="21">
        <f>ROUND(G502*L502,P4)</f>
        <v>0</v>
      </c>
      <c r="N502" s="22" t="s">
        <v>636</v>
      </c>
      <c r="O502" s="28">
        <f>M502*AA502</f>
        <v>0</v>
      </c>
      <c r="P502" s="1">
        <v>3</v>
      </c>
      <c r="AA502" s="1">
        <f>IF(P502=1,$O$3,IF(P502=2,$O$4,$O$5))</f>
        <v>0.21</v>
      </c>
    </row>
    <row r="503" spans="1:27" x14ac:dyDescent="0.25">
      <c r="A503" s="1" t="s">
        <v>637</v>
      </c>
      <c r="E503" s="24" t="s">
        <v>633</v>
      </c>
    </row>
    <row r="504" spans="1:27" ht="39.6" x14ac:dyDescent="0.25">
      <c r="A504" s="1" t="s">
        <v>638</v>
      </c>
      <c r="E504" s="29" t="s">
        <v>895</v>
      </c>
    </row>
    <row r="505" spans="1:27" x14ac:dyDescent="0.25">
      <c r="A505" s="1" t="s">
        <v>640</v>
      </c>
      <c r="E505" s="24" t="s">
        <v>641</v>
      </c>
    </row>
    <row r="506" spans="1:27" x14ac:dyDescent="0.25">
      <c r="A506" s="1" t="s">
        <v>631</v>
      </c>
      <c r="B506" s="1">
        <v>121</v>
      </c>
      <c r="C506" s="23" t="s">
        <v>1126</v>
      </c>
      <c r="D506" t="s">
        <v>633</v>
      </c>
      <c r="E506" s="24" t="s">
        <v>1127</v>
      </c>
      <c r="F506" s="25" t="s">
        <v>657</v>
      </c>
      <c r="G506" s="26">
        <v>31</v>
      </c>
      <c r="H506" s="25">
        <v>0</v>
      </c>
      <c r="I506" s="27">
        <f>ROUND(G506*H506,P4)</f>
        <v>0</v>
      </c>
      <c r="L506" s="27">
        <v>0</v>
      </c>
      <c r="M506" s="21">
        <f>ROUND(G506*L506,P4)</f>
        <v>0</v>
      </c>
      <c r="N506" s="22" t="s">
        <v>636</v>
      </c>
      <c r="O506" s="28">
        <f>M506*AA506</f>
        <v>0</v>
      </c>
      <c r="P506" s="1">
        <v>3</v>
      </c>
      <c r="AA506" s="1">
        <f>IF(P506=1,$O$3,IF(P506=2,$O$4,$O$5))</f>
        <v>0.21</v>
      </c>
    </row>
    <row r="507" spans="1:27" x14ac:dyDescent="0.25">
      <c r="A507" s="1" t="s">
        <v>637</v>
      </c>
      <c r="E507" s="24" t="s">
        <v>633</v>
      </c>
    </row>
    <row r="508" spans="1:27" ht="39.6" x14ac:dyDescent="0.25">
      <c r="A508" s="1" t="s">
        <v>638</v>
      </c>
      <c r="E508" s="29" t="s">
        <v>1128</v>
      </c>
    </row>
    <row r="509" spans="1:27" x14ac:dyDescent="0.25">
      <c r="A509" s="1" t="s">
        <v>640</v>
      </c>
      <c r="E509" s="24" t="s">
        <v>641</v>
      </c>
    </row>
    <row r="510" spans="1:27" x14ac:dyDescent="0.25">
      <c r="A510" s="1" t="s">
        <v>631</v>
      </c>
      <c r="B510" s="1">
        <v>122</v>
      </c>
      <c r="C510" s="23" t="s">
        <v>1129</v>
      </c>
      <c r="D510" t="s">
        <v>633</v>
      </c>
      <c r="E510" s="24" t="s">
        <v>1130</v>
      </c>
      <c r="F510" s="25" t="s">
        <v>657</v>
      </c>
      <c r="G510" s="26">
        <v>31</v>
      </c>
      <c r="H510" s="25">
        <v>0</v>
      </c>
      <c r="I510" s="27">
        <f>ROUND(G510*H510,P4)</f>
        <v>0</v>
      </c>
      <c r="L510" s="27">
        <v>0</v>
      </c>
      <c r="M510" s="21">
        <f>ROUND(G510*L510,P4)</f>
        <v>0</v>
      </c>
      <c r="N510" s="22" t="s">
        <v>636</v>
      </c>
      <c r="O510" s="28">
        <f>M510*AA510</f>
        <v>0</v>
      </c>
      <c r="P510" s="1">
        <v>3</v>
      </c>
      <c r="AA510" s="1">
        <f>IF(P510=1,$O$3,IF(P510=2,$O$4,$O$5))</f>
        <v>0.21</v>
      </c>
    </row>
    <row r="511" spans="1:27" x14ac:dyDescent="0.25">
      <c r="A511" s="1" t="s">
        <v>637</v>
      </c>
      <c r="E511" s="24" t="s">
        <v>633</v>
      </c>
    </row>
    <row r="512" spans="1:27" ht="39.6" x14ac:dyDescent="0.25">
      <c r="A512" s="1" t="s">
        <v>638</v>
      </c>
      <c r="E512" s="29" t="s">
        <v>1128</v>
      </c>
    </row>
    <row r="513" spans="1:27" x14ac:dyDescent="0.25">
      <c r="A513" s="1" t="s">
        <v>640</v>
      </c>
      <c r="E513" s="24" t="s">
        <v>641</v>
      </c>
    </row>
    <row r="514" spans="1:27" x14ac:dyDescent="0.25">
      <c r="A514" s="1" t="s">
        <v>631</v>
      </c>
      <c r="B514" s="1">
        <v>123</v>
      </c>
      <c r="C514" s="23" t="s">
        <v>697</v>
      </c>
      <c r="D514" t="s">
        <v>633</v>
      </c>
      <c r="E514" s="24" t="s">
        <v>698</v>
      </c>
      <c r="F514" s="25" t="s">
        <v>657</v>
      </c>
      <c r="G514" s="26">
        <v>35</v>
      </c>
      <c r="H514" s="25">
        <v>0</v>
      </c>
      <c r="I514" s="27">
        <f>ROUND(G514*H514,P4)</f>
        <v>0</v>
      </c>
      <c r="L514" s="27">
        <v>0</v>
      </c>
      <c r="M514" s="21">
        <f>ROUND(G514*L514,P4)</f>
        <v>0</v>
      </c>
      <c r="N514" s="22" t="s">
        <v>636</v>
      </c>
      <c r="O514" s="28">
        <f>M514*AA514</f>
        <v>0</v>
      </c>
      <c r="P514" s="1">
        <v>3</v>
      </c>
      <c r="AA514" s="1">
        <f>IF(P514=1,$O$3,IF(P514=2,$O$4,$O$5))</f>
        <v>0.21</v>
      </c>
    </row>
    <row r="515" spans="1:27" x14ac:dyDescent="0.25">
      <c r="A515" s="1" t="s">
        <v>637</v>
      </c>
      <c r="E515" s="24" t="s">
        <v>633</v>
      </c>
    </row>
    <row r="516" spans="1:27" ht="39.6" x14ac:dyDescent="0.25">
      <c r="A516" s="1" t="s">
        <v>638</v>
      </c>
      <c r="E516" s="29" t="s">
        <v>1131</v>
      </c>
    </row>
    <row r="517" spans="1:27" x14ac:dyDescent="0.25">
      <c r="A517" s="1" t="s">
        <v>640</v>
      </c>
      <c r="E517" s="24" t="s">
        <v>641</v>
      </c>
    </row>
    <row r="518" spans="1:27" x14ac:dyDescent="0.25">
      <c r="A518" s="1" t="s">
        <v>631</v>
      </c>
      <c r="B518" s="1">
        <v>124</v>
      </c>
      <c r="C518" s="23" t="s">
        <v>1132</v>
      </c>
      <c r="D518" t="s">
        <v>633</v>
      </c>
      <c r="E518" s="24" t="s">
        <v>1133</v>
      </c>
      <c r="F518" s="25" t="s">
        <v>657</v>
      </c>
      <c r="G518" s="26">
        <v>3</v>
      </c>
      <c r="H518" s="25">
        <v>0</v>
      </c>
      <c r="I518" s="27">
        <f>ROUND(G518*H518,P4)</f>
        <v>0</v>
      </c>
      <c r="L518" s="27">
        <v>0</v>
      </c>
      <c r="M518" s="21">
        <f>ROUND(G518*L518,P4)</f>
        <v>0</v>
      </c>
      <c r="N518" s="22" t="s">
        <v>636</v>
      </c>
      <c r="O518" s="28">
        <f>M518*AA518</f>
        <v>0</v>
      </c>
      <c r="P518" s="1">
        <v>3</v>
      </c>
      <c r="AA518" s="1">
        <f>IF(P518=1,$O$3,IF(P518=2,$O$4,$O$5))</f>
        <v>0.21</v>
      </c>
    </row>
    <row r="519" spans="1:27" x14ac:dyDescent="0.25">
      <c r="A519" s="1" t="s">
        <v>637</v>
      </c>
      <c r="E519" s="24" t="s">
        <v>633</v>
      </c>
    </row>
    <row r="520" spans="1:27" ht="39.6" x14ac:dyDescent="0.25">
      <c r="A520" s="1" t="s">
        <v>638</v>
      </c>
      <c r="E520" s="29" t="s">
        <v>1033</v>
      </c>
    </row>
    <row r="521" spans="1:27" x14ac:dyDescent="0.25">
      <c r="A521" s="1" t="s">
        <v>640</v>
      </c>
      <c r="E521" s="24" t="s">
        <v>641</v>
      </c>
    </row>
    <row r="522" spans="1:27" x14ac:dyDescent="0.25">
      <c r="A522" s="1" t="s">
        <v>631</v>
      </c>
      <c r="B522" s="1">
        <v>125</v>
      </c>
      <c r="C522" s="23" t="s">
        <v>1134</v>
      </c>
      <c r="D522" t="s">
        <v>633</v>
      </c>
      <c r="E522" s="24" t="s">
        <v>1135</v>
      </c>
      <c r="F522" s="25" t="s">
        <v>657</v>
      </c>
      <c r="G522" s="26">
        <v>3</v>
      </c>
      <c r="H522" s="25">
        <v>0</v>
      </c>
      <c r="I522" s="27">
        <f>ROUND(G522*H522,P4)</f>
        <v>0</v>
      </c>
      <c r="L522" s="27">
        <v>0</v>
      </c>
      <c r="M522" s="21">
        <f>ROUND(G522*L522,P4)</f>
        <v>0</v>
      </c>
      <c r="N522" s="22" t="s">
        <v>636</v>
      </c>
      <c r="O522" s="28">
        <f>M522*AA522</f>
        <v>0</v>
      </c>
      <c r="P522" s="1">
        <v>3</v>
      </c>
      <c r="AA522" s="1">
        <f>IF(P522=1,$O$3,IF(P522=2,$O$4,$O$5))</f>
        <v>0.21</v>
      </c>
    </row>
    <row r="523" spans="1:27" x14ac:dyDescent="0.25">
      <c r="A523" s="1" t="s">
        <v>637</v>
      </c>
      <c r="E523" s="24" t="s">
        <v>633</v>
      </c>
    </row>
    <row r="524" spans="1:27" ht="39.6" x14ac:dyDescent="0.25">
      <c r="A524" s="1" t="s">
        <v>638</v>
      </c>
      <c r="E524" s="29" t="s">
        <v>1033</v>
      </c>
    </row>
    <row r="525" spans="1:27" x14ac:dyDescent="0.25">
      <c r="A525" s="1" t="s">
        <v>640</v>
      </c>
      <c r="E525" s="24" t="s">
        <v>641</v>
      </c>
    </row>
    <row r="526" spans="1:27" x14ac:dyDescent="0.25">
      <c r="A526" s="1" t="s">
        <v>631</v>
      </c>
      <c r="B526" s="1">
        <v>126</v>
      </c>
      <c r="C526" s="23" t="s">
        <v>1136</v>
      </c>
      <c r="D526" t="s">
        <v>633</v>
      </c>
      <c r="E526" s="24" t="s">
        <v>1137</v>
      </c>
      <c r="F526" s="25" t="s">
        <v>657</v>
      </c>
      <c r="G526" s="26">
        <v>1</v>
      </c>
      <c r="H526" s="25">
        <v>0</v>
      </c>
      <c r="I526" s="27">
        <f>ROUND(G526*H526,P4)</f>
        <v>0</v>
      </c>
      <c r="L526" s="27">
        <v>0</v>
      </c>
      <c r="M526" s="21">
        <f>ROUND(G526*L526,P4)</f>
        <v>0</v>
      </c>
      <c r="N526" s="22" t="s">
        <v>636</v>
      </c>
      <c r="O526" s="28">
        <f>M526*AA526</f>
        <v>0</v>
      </c>
      <c r="P526" s="1">
        <v>3</v>
      </c>
      <c r="AA526" s="1">
        <f>IF(P526=1,$O$3,IF(P526=2,$O$4,$O$5))</f>
        <v>0.21</v>
      </c>
    </row>
    <row r="527" spans="1:27" x14ac:dyDescent="0.25">
      <c r="A527" s="1" t="s">
        <v>637</v>
      </c>
      <c r="E527" s="24" t="s">
        <v>633</v>
      </c>
    </row>
    <row r="528" spans="1:27" ht="39.6" x14ac:dyDescent="0.25">
      <c r="A528" s="1" t="s">
        <v>638</v>
      </c>
      <c r="E528" s="29" t="s">
        <v>1004</v>
      </c>
    </row>
    <row r="529" spans="1:27" x14ac:dyDescent="0.25">
      <c r="A529" s="1" t="s">
        <v>640</v>
      </c>
      <c r="E529" s="24" t="s">
        <v>641</v>
      </c>
    </row>
    <row r="530" spans="1:27" ht="26.4" x14ac:dyDescent="0.25">
      <c r="A530" s="1" t="s">
        <v>631</v>
      </c>
      <c r="B530" s="1">
        <v>127</v>
      </c>
      <c r="C530" s="23" t="s">
        <v>1138</v>
      </c>
      <c r="D530" t="s">
        <v>633</v>
      </c>
      <c r="E530" s="24" t="s">
        <v>1139</v>
      </c>
      <c r="F530" s="25" t="s">
        <v>657</v>
      </c>
      <c r="G530" s="26">
        <v>57</v>
      </c>
      <c r="H530" s="25">
        <v>0</v>
      </c>
      <c r="I530" s="27">
        <f>ROUND(G530*H530,P4)</f>
        <v>0</v>
      </c>
      <c r="L530" s="27">
        <v>0</v>
      </c>
      <c r="M530" s="21">
        <f>ROUND(G530*L530,P4)</f>
        <v>0</v>
      </c>
      <c r="N530" s="22" t="s">
        <v>636</v>
      </c>
      <c r="O530" s="28">
        <f>M530*AA530</f>
        <v>0</v>
      </c>
      <c r="P530" s="1">
        <v>3</v>
      </c>
      <c r="AA530" s="1">
        <f>IF(P530=1,$O$3,IF(P530=2,$O$4,$O$5))</f>
        <v>0.21</v>
      </c>
    </row>
    <row r="531" spans="1:27" x14ac:dyDescent="0.25">
      <c r="A531" s="1" t="s">
        <v>637</v>
      </c>
      <c r="E531" s="24" t="s">
        <v>633</v>
      </c>
    </row>
    <row r="532" spans="1:27" ht="39.6" x14ac:dyDescent="0.25">
      <c r="A532" s="1" t="s">
        <v>638</v>
      </c>
      <c r="E532" s="29" t="s">
        <v>1140</v>
      </c>
    </row>
    <row r="533" spans="1:27" x14ac:dyDescent="0.25">
      <c r="A533" s="1" t="s">
        <v>640</v>
      </c>
      <c r="E533" s="24" t="s">
        <v>641</v>
      </c>
    </row>
    <row r="534" spans="1:27" x14ac:dyDescent="0.25">
      <c r="A534" s="1" t="s">
        <v>631</v>
      </c>
      <c r="B534" s="1">
        <v>128</v>
      </c>
      <c r="C534" s="23" t="s">
        <v>1141</v>
      </c>
      <c r="D534" t="s">
        <v>633</v>
      </c>
      <c r="E534" s="24" t="s">
        <v>1142</v>
      </c>
      <c r="F534" s="25" t="s">
        <v>657</v>
      </c>
      <c r="G534" s="26">
        <v>57</v>
      </c>
      <c r="H534" s="25">
        <v>0</v>
      </c>
      <c r="I534" s="27">
        <f>ROUND(G534*H534,P4)</f>
        <v>0</v>
      </c>
      <c r="L534" s="27">
        <v>0</v>
      </c>
      <c r="M534" s="21">
        <f>ROUND(G534*L534,P4)</f>
        <v>0</v>
      </c>
      <c r="N534" s="22" t="s">
        <v>636</v>
      </c>
      <c r="O534" s="28">
        <f>M534*AA534</f>
        <v>0</v>
      </c>
      <c r="P534" s="1">
        <v>3</v>
      </c>
      <c r="AA534" s="1">
        <f>IF(P534=1,$O$3,IF(P534=2,$O$4,$O$5))</f>
        <v>0.21</v>
      </c>
    </row>
    <row r="535" spans="1:27" x14ac:dyDescent="0.25">
      <c r="A535" s="1" t="s">
        <v>637</v>
      </c>
      <c r="E535" s="24" t="s">
        <v>633</v>
      </c>
    </row>
    <row r="536" spans="1:27" ht="39.6" x14ac:dyDescent="0.25">
      <c r="A536" s="1" t="s">
        <v>638</v>
      </c>
      <c r="E536" s="29" t="s">
        <v>1140</v>
      </c>
    </row>
    <row r="537" spans="1:27" x14ac:dyDescent="0.25">
      <c r="A537" s="1" t="s">
        <v>640</v>
      </c>
      <c r="E537" s="24" t="s">
        <v>641</v>
      </c>
    </row>
    <row r="538" spans="1:27" ht="26.4" x14ac:dyDescent="0.25">
      <c r="A538" s="1" t="s">
        <v>631</v>
      </c>
      <c r="B538" s="1">
        <v>129</v>
      </c>
      <c r="C538" s="23" t="s">
        <v>699</v>
      </c>
      <c r="D538" t="s">
        <v>633</v>
      </c>
      <c r="E538" s="24" t="s">
        <v>700</v>
      </c>
      <c r="F538" s="25" t="s">
        <v>657</v>
      </c>
      <c r="G538" s="26">
        <v>59</v>
      </c>
      <c r="H538" s="25">
        <v>0</v>
      </c>
      <c r="I538" s="27">
        <f>ROUND(G538*H538,P4)</f>
        <v>0</v>
      </c>
      <c r="L538" s="27">
        <v>0</v>
      </c>
      <c r="M538" s="21">
        <f>ROUND(G538*L538,P4)</f>
        <v>0</v>
      </c>
      <c r="N538" s="22" t="s">
        <v>636</v>
      </c>
      <c r="O538" s="28">
        <f>M538*AA538</f>
        <v>0</v>
      </c>
      <c r="P538" s="1">
        <v>3</v>
      </c>
      <c r="AA538" s="1">
        <f>IF(P538=1,$O$3,IF(P538=2,$O$4,$O$5))</f>
        <v>0.21</v>
      </c>
    </row>
    <row r="539" spans="1:27" x14ac:dyDescent="0.25">
      <c r="A539" s="1" t="s">
        <v>637</v>
      </c>
      <c r="E539" s="24" t="s">
        <v>633</v>
      </c>
    </row>
    <row r="540" spans="1:27" ht="39.6" x14ac:dyDescent="0.25">
      <c r="A540" s="1" t="s">
        <v>638</v>
      </c>
      <c r="E540" s="29" t="s">
        <v>1143</v>
      </c>
    </row>
    <row r="541" spans="1:27" x14ac:dyDescent="0.25">
      <c r="A541" s="1" t="s">
        <v>640</v>
      </c>
      <c r="E541" s="24" t="s">
        <v>641</v>
      </c>
    </row>
    <row r="542" spans="1:27" x14ac:dyDescent="0.25">
      <c r="A542" s="1" t="s">
        <v>631</v>
      </c>
      <c r="B542" s="1">
        <v>130</v>
      </c>
      <c r="C542" s="23" t="s">
        <v>1144</v>
      </c>
      <c r="D542" t="s">
        <v>633</v>
      </c>
      <c r="E542" s="24" t="s">
        <v>1145</v>
      </c>
      <c r="F542" s="25" t="s">
        <v>657</v>
      </c>
      <c r="G542" s="26">
        <v>1</v>
      </c>
      <c r="H542" s="25">
        <v>0</v>
      </c>
      <c r="I542" s="27">
        <f>ROUND(G542*H542,P4)</f>
        <v>0</v>
      </c>
      <c r="L542" s="27">
        <v>0</v>
      </c>
      <c r="M542" s="21">
        <f>ROUND(G542*L542,P4)</f>
        <v>0</v>
      </c>
      <c r="N542" s="22" t="s">
        <v>636</v>
      </c>
      <c r="O542" s="28">
        <f>M542*AA542</f>
        <v>0</v>
      </c>
      <c r="P542" s="1">
        <v>3</v>
      </c>
      <c r="AA542" s="1">
        <f>IF(P542=1,$O$3,IF(P542=2,$O$4,$O$5))</f>
        <v>0.21</v>
      </c>
    </row>
    <row r="543" spans="1:27" x14ac:dyDescent="0.25">
      <c r="A543" s="1" t="s">
        <v>637</v>
      </c>
      <c r="E543" s="24" t="s">
        <v>633</v>
      </c>
    </row>
    <row r="544" spans="1:27" ht="39.6" x14ac:dyDescent="0.25">
      <c r="A544" s="1" t="s">
        <v>638</v>
      </c>
      <c r="E544" s="29" t="s">
        <v>1146</v>
      </c>
    </row>
    <row r="545" spans="1:27" x14ac:dyDescent="0.25">
      <c r="A545" s="1" t="s">
        <v>640</v>
      </c>
      <c r="E545" s="24" t="s">
        <v>641</v>
      </c>
    </row>
    <row r="546" spans="1:27" x14ac:dyDescent="0.25">
      <c r="A546" s="1" t="s">
        <v>631</v>
      </c>
      <c r="B546" s="1">
        <v>131</v>
      </c>
      <c r="C546" s="23" t="s">
        <v>1147</v>
      </c>
      <c r="D546" t="s">
        <v>633</v>
      </c>
      <c r="E546" s="24" t="s">
        <v>1148</v>
      </c>
      <c r="F546" s="25" t="s">
        <v>657</v>
      </c>
      <c r="G546" s="26">
        <v>1</v>
      </c>
      <c r="H546" s="25">
        <v>0</v>
      </c>
      <c r="I546" s="27">
        <f>ROUND(G546*H546,P4)</f>
        <v>0</v>
      </c>
      <c r="L546" s="27">
        <v>0</v>
      </c>
      <c r="M546" s="21">
        <f>ROUND(G546*L546,P4)</f>
        <v>0</v>
      </c>
      <c r="N546" s="22" t="s">
        <v>636</v>
      </c>
      <c r="O546" s="28">
        <f>M546*AA546</f>
        <v>0</v>
      </c>
      <c r="P546" s="1">
        <v>3</v>
      </c>
      <c r="AA546" s="1">
        <f>IF(P546=1,$O$3,IF(P546=2,$O$4,$O$5))</f>
        <v>0.21</v>
      </c>
    </row>
    <row r="547" spans="1:27" x14ac:dyDescent="0.25">
      <c r="A547" s="1" t="s">
        <v>637</v>
      </c>
      <c r="E547" s="24" t="s">
        <v>633</v>
      </c>
    </row>
    <row r="548" spans="1:27" ht="39.6" x14ac:dyDescent="0.25">
      <c r="A548" s="1" t="s">
        <v>638</v>
      </c>
      <c r="E548" s="29" t="s">
        <v>1146</v>
      </c>
    </row>
    <row r="549" spans="1:27" x14ac:dyDescent="0.25">
      <c r="A549" s="1" t="s">
        <v>640</v>
      </c>
      <c r="E549" s="24" t="s">
        <v>641</v>
      </c>
    </row>
    <row r="550" spans="1:27" x14ac:dyDescent="0.25">
      <c r="A550" s="1" t="s">
        <v>631</v>
      </c>
      <c r="B550" s="1">
        <v>132</v>
      </c>
      <c r="C550" s="23" t="s">
        <v>702</v>
      </c>
      <c r="D550" t="s">
        <v>633</v>
      </c>
      <c r="E550" s="24" t="s">
        <v>703</v>
      </c>
      <c r="F550" s="25" t="s">
        <v>657</v>
      </c>
      <c r="G550" s="26">
        <v>2</v>
      </c>
      <c r="H550" s="25">
        <v>0</v>
      </c>
      <c r="I550" s="27">
        <f>ROUND(G550*H550,P4)</f>
        <v>0</v>
      </c>
      <c r="L550" s="27">
        <v>0</v>
      </c>
      <c r="M550" s="21">
        <f>ROUND(G550*L550,P4)</f>
        <v>0</v>
      </c>
      <c r="N550" s="22" t="s">
        <v>636</v>
      </c>
      <c r="O550" s="28">
        <f>M550*AA550</f>
        <v>0</v>
      </c>
      <c r="P550" s="1">
        <v>3</v>
      </c>
      <c r="AA550" s="1">
        <f>IF(P550=1,$O$3,IF(P550=2,$O$4,$O$5))</f>
        <v>0.21</v>
      </c>
    </row>
    <row r="551" spans="1:27" x14ac:dyDescent="0.25">
      <c r="A551" s="1" t="s">
        <v>637</v>
      </c>
      <c r="E551" s="24" t="s">
        <v>633</v>
      </c>
    </row>
    <row r="552" spans="1:27" ht="39.6" x14ac:dyDescent="0.25">
      <c r="A552" s="1" t="s">
        <v>638</v>
      </c>
      <c r="E552" s="29" t="s">
        <v>1149</v>
      </c>
    </row>
    <row r="553" spans="1:27" x14ac:dyDescent="0.25">
      <c r="A553" s="1" t="s">
        <v>640</v>
      </c>
      <c r="E553" s="24" t="s">
        <v>641</v>
      </c>
    </row>
    <row r="554" spans="1:27" x14ac:dyDescent="0.25">
      <c r="A554" s="1" t="s">
        <v>631</v>
      </c>
      <c r="B554" s="1">
        <v>133</v>
      </c>
      <c r="C554" s="23" t="s">
        <v>1150</v>
      </c>
      <c r="D554" t="s">
        <v>633</v>
      </c>
      <c r="E554" s="24" t="s">
        <v>1151</v>
      </c>
      <c r="F554" s="25" t="s">
        <v>657</v>
      </c>
      <c r="G554" s="26">
        <v>15</v>
      </c>
      <c r="H554" s="25">
        <v>0</v>
      </c>
      <c r="I554" s="27">
        <f>ROUND(G554*H554,P4)</f>
        <v>0</v>
      </c>
      <c r="L554" s="27">
        <v>0</v>
      </c>
      <c r="M554" s="21">
        <f>ROUND(G554*L554,P4)</f>
        <v>0</v>
      </c>
      <c r="N554" s="22" t="s">
        <v>636</v>
      </c>
      <c r="O554" s="28">
        <f>M554*AA554</f>
        <v>0</v>
      </c>
      <c r="P554" s="1">
        <v>3</v>
      </c>
      <c r="AA554" s="1">
        <f>IF(P554=1,$O$3,IF(P554=2,$O$4,$O$5))</f>
        <v>0.21</v>
      </c>
    </row>
    <row r="555" spans="1:27" x14ac:dyDescent="0.25">
      <c r="A555" s="1" t="s">
        <v>637</v>
      </c>
      <c r="E555" s="24" t="s">
        <v>633</v>
      </c>
    </row>
    <row r="556" spans="1:27" ht="39.6" x14ac:dyDescent="0.25">
      <c r="A556" s="1" t="s">
        <v>638</v>
      </c>
      <c r="E556" s="29" t="s">
        <v>1152</v>
      </c>
    </row>
    <row r="557" spans="1:27" x14ac:dyDescent="0.25">
      <c r="A557" s="1" t="s">
        <v>640</v>
      </c>
      <c r="E557" s="24" t="s">
        <v>641</v>
      </c>
    </row>
    <row r="558" spans="1:27" x14ac:dyDescent="0.25">
      <c r="A558" s="1" t="s">
        <v>631</v>
      </c>
      <c r="B558" s="1">
        <v>134</v>
      </c>
      <c r="C558" s="23" t="s">
        <v>1153</v>
      </c>
      <c r="D558" t="s">
        <v>633</v>
      </c>
      <c r="E558" s="24" t="s">
        <v>1154</v>
      </c>
      <c r="F558" s="25" t="s">
        <v>657</v>
      </c>
      <c r="G558" s="26">
        <v>15</v>
      </c>
      <c r="H558" s="25">
        <v>0</v>
      </c>
      <c r="I558" s="27">
        <f>ROUND(G558*H558,P4)</f>
        <v>0</v>
      </c>
      <c r="L558" s="27">
        <v>0</v>
      </c>
      <c r="M558" s="21">
        <f>ROUND(G558*L558,P4)</f>
        <v>0</v>
      </c>
      <c r="N558" s="22" t="s">
        <v>636</v>
      </c>
      <c r="O558" s="28">
        <f>M558*AA558</f>
        <v>0</v>
      </c>
      <c r="P558" s="1">
        <v>3</v>
      </c>
      <c r="AA558" s="1">
        <f>IF(P558=1,$O$3,IF(P558=2,$O$4,$O$5))</f>
        <v>0.21</v>
      </c>
    </row>
    <row r="559" spans="1:27" x14ac:dyDescent="0.25">
      <c r="A559" s="1" t="s">
        <v>637</v>
      </c>
      <c r="E559" s="24" t="s">
        <v>633</v>
      </c>
    </row>
    <row r="560" spans="1:27" ht="39.6" x14ac:dyDescent="0.25">
      <c r="A560" s="1" t="s">
        <v>638</v>
      </c>
      <c r="E560" s="29" t="s">
        <v>1152</v>
      </c>
    </row>
    <row r="561" spans="1:27" x14ac:dyDescent="0.25">
      <c r="A561" s="1" t="s">
        <v>640</v>
      </c>
      <c r="E561" s="24" t="s">
        <v>641</v>
      </c>
    </row>
    <row r="562" spans="1:27" x14ac:dyDescent="0.25">
      <c r="A562" s="1" t="s">
        <v>631</v>
      </c>
      <c r="B562" s="1">
        <v>135</v>
      </c>
      <c r="C562" s="23" t="s">
        <v>704</v>
      </c>
      <c r="D562" t="s">
        <v>633</v>
      </c>
      <c r="E562" s="24" t="s">
        <v>705</v>
      </c>
      <c r="F562" s="25" t="s">
        <v>657</v>
      </c>
      <c r="G562" s="26">
        <v>9</v>
      </c>
      <c r="H562" s="25">
        <v>0</v>
      </c>
      <c r="I562" s="27">
        <f>ROUND(G562*H562,P4)</f>
        <v>0</v>
      </c>
      <c r="L562" s="27">
        <v>0</v>
      </c>
      <c r="M562" s="21">
        <f>ROUND(G562*L562,P4)</f>
        <v>0</v>
      </c>
      <c r="N562" s="22" t="s">
        <v>636</v>
      </c>
      <c r="O562" s="28">
        <f>M562*AA562</f>
        <v>0</v>
      </c>
      <c r="P562" s="1">
        <v>3</v>
      </c>
      <c r="AA562" s="1">
        <f>IF(P562=1,$O$3,IF(P562=2,$O$4,$O$5))</f>
        <v>0.21</v>
      </c>
    </row>
    <row r="563" spans="1:27" x14ac:dyDescent="0.25">
      <c r="A563" s="1" t="s">
        <v>637</v>
      </c>
      <c r="E563" s="24" t="s">
        <v>633</v>
      </c>
    </row>
    <row r="564" spans="1:27" ht="39.6" x14ac:dyDescent="0.25">
      <c r="A564" s="1" t="s">
        <v>638</v>
      </c>
      <c r="E564" s="29" t="s">
        <v>1155</v>
      </c>
    </row>
    <row r="565" spans="1:27" x14ac:dyDescent="0.25">
      <c r="A565" s="1" t="s">
        <v>640</v>
      </c>
      <c r="E565" s="24" t="s">
        <v>641</v>
      </c>
    </row>
    <row r="566" spans="1:27" x14ac:dyDescent="0.25">
      <c r="A566" s="1" t="s">
        <v>631</v>
      </c>
      <c r="B566" s="1">
        <v>136</v>
      </c>
      <c r="C566" s="23" t="s">
        <v>1156</v>
      </c>
      <c r="D566" t="s">
        <v>633</v>
      </c>
      <c r="E566" s="24" t="s">
        <v>1157</v>
      </c>
      <c r="F566" s="25" t="s">
        <v>657</v>
      </c>
      <c r="G566" s="26">
        <v>1</v>
      </c>
      <c r="H566" s="25">
        <v>0</v>
      </c>
      <c r="I566" s="27">
        <f>ROUND(G566*H566,P4)</f>
        <v>0</v>
      </c>
      <c r="L566" s="27">
        <v>0</v>
      </c>
      <c r="M566" s="21">
        <f>ROUND(G566*L566,P4)</f>
        <v>0</v>
      </c>
      <c r="N566" s="22" t="s">
        <v>636</v>
      </c>
      <c r="O566" s="28">
        <f>M566*AA566</f>
        <v>0</v>
      </c>
      <c r="P566" s="1">
        <v>3</v>
      </c>
      <c r="AA566" s="1">
        <f>IF(P566=1,$O$3,IF(P566=2,$O$4,$O$5))</f>
        <v>0.21</v>
      </c>
    </row>
    <row r="567" spans="1:27" x14ac:dyDescent="0.25">
      <c r="A567" s="1" t="s">
        <v>637</v>
      </c>
      <c r="E567" s="24" t="s">
        <v>633</v>
      </c>
    </row>
    <row r="568" spans="1:27" ht="39.6" x14ac:dyDescent="0.25">
      <c r="A568" s="1" t="s">
        <v>638</v>
      </c>
      <c r="E568" s="29" t="s">
        <v>1004</v>
      </c>
    </row>
    <row r="569" spans="1:27" x14ac:dyDescent="0.25">
      <c r="A569" s="1" t="s">
        <v>640</v>
      </c>
      <c r="E569" s="24" t="s">
        <v>641</v>
      </c>
    </row>
    <row r="570" spans="1:27" x14ac:dyDescent="0.25">
      <c r="A570" s="1" t="s">
        <v>631</v>
      </c>
      <c r="B570" s="1">
        <v>137</v>
      </c>
      <c r="C570" s="23" t="s">
        <v>1158</v>
      </c>
      <c r="D570" t="s">
        <v>633</v>
      </c>
      <c r="E570" s="24" t="s">
        <v>1159</v>
      </c>
      <c r="F570" s="25" t="s">
        <v>657</v>
      </c>
      <c r="G570" s="26">
        <v>1</v>
      </c>
      <c r="H570" s="25">
        <v>0</v>
      </c>
      <c r="I570" s="27">
        <f>ROUND(G570*H570,P4)</f>
        <v>0</v>
      </c>
      <c r="L570" s="27">
        <v>0</v>
      </c>
      <c r="M570" s="21">
        <f>ROUND(G570*L570,P4)</f>
        <v>0</v>
      </c>
      <c r="N570" s="22" t="s">
        <v>636</v>
      </c>
      <c r="O570" s="28">
        <f>M570*AA570</f>
        <v>0</v>
      </c>
      <c r="P570" s="1">
        <v>3</v>
      </c>
      <c r="AA570" s="1">
        <f>IF(P570=1,$O$3,IF(P570=2,$O$4,$O$5))</f>
        <v>0.21</v>
      </c>
    </row>
    <row r="571" spans="1:27" x14ac:dyDescent="0.25">
      <c r="A571" s="1" t="s">
        <v>637</v>
      </c>
      <c r="E571" s="24" t="s">
        <v>633</v>
      </c>
    </row>
    <row r="572" spans="1:27" ht="39.6" x14ac:dyDescent="0.25">
      <c r="A572" s="1" t="s">
        <v>638</v>
      </c>
      <c r="E572" s="29" t="s">
        <v>1004</v>
      </c>
    </row>
    <row r="573" spans="1:27" x14ac:dyDescent="0.25">
      <c r="A573" s="1" t="s">
        <v>640</v>
      </c>
      <c r="E573" s="24" t="s">
        <v>641</v>
      </c>
    </row>
    <row r="574" spans="1:27" x14ac:dyDescent="0.25">
      <c r="A574" s="1" t="s">
        <v>631</v>
      </c>
      <c r="B574" s="1">
        <v>138</v>
      </c>
      <c r="C574" s="23" t="s">
        <v>707</v>
      </c>
      <c r="D574" t="s">
        <v>633</v>
      </c>
      <c r="E574" s="24" t="s">
        <v>708</v>
      </c>
      <c r="F574" s="25" t="s">
        <v>657</v>
      </c>
      <c r="G574" s="26">
        <v>4</v>
      </c>
      <c r="H574" s="25">
        <v>0</v>
      </c>
      <c r="I574" s="27">
        <f>ROUND(G574*H574,P4)</f>
        <v>0</v>
      </c>
      <c r="L574" s="27">
        <v>0</v>
      </c>
      <c r="M574" s="21">
        <f>ROUND(G574*L574,P4)</f>
        <v>0</v>
      </c>
      <c r="N574" s="22" t="s">
        <v>636</v>
      </c>
      <c r="O574" s="28">
        <f>M574*AA574</f>
        <v>0</v>
      </c>
      <c r="P574" s="1">
        <v>3</v>
      </c>
      <c r="AA574" s="1">
        <f>IF(P574=1,$O$3,IF(P574=2,$O$4,$O$5))</f>
        <v>0.21</v>
      </c>
    </row>
    <row r="575" spans="1:27" x14ac:dyDescent="0.25">
      <c r="A575" s="1" t="s">
        <v>637</v>
      </c>
      <c r="E575" s="24" t="s">
        <v>633</v>
      </c>
    </row>
    <row r="576" spans="1:27" ht="39.6" x14ac:dyDescent="0.25">
      <c r="A576" s="1" t="s">
        <v>638</v>
      </c>
      <c r="E576" s="29" t="s">
        <v>1019</v>
      </c>
    </row>
    <row r="577" spans="1:27" x14ac:dyDescent="0.25">
      <c r="A577" s="1" t="s">
        <v>640</v>
      </c>
      <c r="E577" s="24" t="s">
        <v>641</v>
      </c>
    </row>
    <row r="578" spans="1:27" x14ac:dyDescent="0.25">
      <c r="A578" s="1" t="s">
        <v>631</v>
      </c>
      <c r="B578" s="1">
        <v>139</v>
      </c>
      <c r="C578" s="23" t="s">
        <v>1160</v>
      </c>
      <c r="D578" t="s">
        <v>633</v>
      </c>
      <c r="E578" s="24" t="s">
        <v>1161</v>
      </c>
      <c r="F578" s="25" t="s">
        <v>657</v>
      </c>
      <c r="G578" s="26">
        <v>30</v>
      </c>
      <c r="H578" s="25">
        <v>0</v>
      </c>
      <c r="I578" s="27">
        <f>ROUND(G578*H578,P4)</f>
        <v>0</v>
      </c>
      <c r="L578" s="27">
        <v>0</v>
      </c>
      <c r="M578" s="21">
        <f>ROUND(G578*L578,P4)</f>
        <v>0</v>
      </c>
      <c r="N578" s="22" t="s">
        <v>636</v>
      </c>
      <c r="O578" s="28">
        <f>M578*AA578</f>
        <v>0</v>
      </c>
      <c r="P578" s="1">
        <v>3</v>
      </c>
      <c r="AA578" s="1">
        <f>IF(P578=1,$O$3,IF(P578=2,$O$4,$O$5))</f>
        <v>0.21</v>
      </c>
    </row>
    <row r="579" spans="1:27" x14ac:dyDescent="0.25">
      <c r="A579" s="1" t="s">
        <v>637</v>
      </c>
      <c r="E579" s="24" t="s">
        <v>633</v>
      </c>
    </row>
    <row r="580" spans="1:27" ht="39.6" x14ac:dyDescent="0.25">
      <c r="A580" s="1" t="s">
        <v>638</v>
      </c>
      <c r="E580" s="29" t="s">
        <v>1162</v>
      </c>
    </row>
    <row r="581" spans="1:27" x14ac:dyDescent="0.25">
      <c r="A581" s="1" t="s">
        <v>640</v>
      </c>
      <c r="E581" s="24" t="s">
        <v>641</v>
      </c>
    </row>
    <row r="582" spans="1:27" x14ac:dyDescent="0.25">
      <c r="A582" s="1" t="s">
        <v>631</v>
      </c>
      <c r="B582" s="1">
        <v>140</v>
      </c>
      <c r="C582" s="23" t="s">
        <v>1163</v>
      </c>
      <c r="D582" t="s">
        <v>633</v>
      </c>
      <c r="E582" s="24" t="s">
        <v>1164</v>
      </c>
      <c r="F582" s="25" t="s">
        <v>657</v>
      </c>
      <c r="G582" s="26">
        <v>30</v>
      </c>
      <c r="H582" s="25">
        <v>0</v>
      </c>
      <c r="I582" s="27">
        <f>ROUND(G582*H582,P4)</f>
        <v>0</v>
      </c>
      <c r="L582" s="27">
        <v>0</v>
      </c>
      <c r="M582" s="21">
        <f>ROUND(G582*L582,P4)</f>
        <v>0</v>
      </c>
      <c r="N582" s="22" t="s">
        <v>636</v>
      </c>
      <c r="O582" s="28">
        <f>M582*AA582</f>
        <v>0</v>
      </c>
      <c r="P582" s="1">
        <v>3</v>
      </c>
      <c r="AA582" s="1">
        <f>IF(P582=1,$O$3,IF(P582=2,$O$4,$O$5))</f>
        <v>0.21</v>
      </c>
    </row>
    <row r="583" spans="1:27" x14ac:dyDescent="0.25">
      <c r="A583" s="1" t="s">
        <v>637</v>
      </c>
      <c r="E583" s="24" t="s">
        <v>633</v>
      </c>
    </row>
    <row r="584" spans="1:27" ht="39.6" x14ac:dyDescent="0.25">
      <c r="A584" s="1" t="s">
        <v>638</v>
      </c>
      <c r="E584" s="29" t="s">
        <v>1165</v>
      </c>
    </row>
    <row r="585" spans="1:27" x14ac:dyDescent="0.25">
      <c r="A585" s="1" t="s">
        <v>640</v>
      </c>
      <c r="E585" s="24" t="s">
        <v>641</v>
      </c>
    </row>
    <row r="586" spans="1:27" x14ac:dyDescent="0.25">
      <c r="A586" s="1" t="s">
        <v>631</v>
      </c>
      <c r="B586" s="1">
        <v>141</v>
      </c>
      <c r="C586" s="23" t="s">
        <v>710</v>
      </c>
      <c r="D586" t="s">
        <v>633</v>
      </c>
      <c r="E586" s="24" t="s">
        <v>711</v>
      </c>
      <c r="F586" s="25" t="s">
        <v>657</v>
      </c>
      <c r="G586" s="26">
        <v>16</v>
      </c>
      <c r="H586" s="25">
        <v>0</v>
      </c>
      <c r="I586" s="27">
        <f>ROUND(G586*H586,P4)</f>
        <v>0</v>
      </c>
      <c r="L586" s="27">
        <v>0</v>
      </c>
      <c r="M586" s="21">
        <f>ROUND(G586*L586,P4)</f>
        <v>0</v>
      </c>
      <c r="N586" s="22" t="s">
        <v>636</v>
      </c>
      <c r="O586" s="28">
        <f>M586*AA586</f>
        <v>0</v>
      </c>
      <c r="P586" s="1">
        <v>3</v>
      </c>
      <c r="AA586" s="1">
        <f>IF(P586=1,$O$3,IF(P586=2,$O$4,$O$5))</f>
        <v>0.21</v>
      </c>
    </row>
    <row r="587" spans="1:27" x14ac:dyDescent="0.25">
      <c r="A587" s="1" t="s">
        <v>637</v>
      </c>
      <c r="E587" s="24" t="s">
        <v>633</v>
      </c>
    </row>
    <row r="588" spans="1:27" ht="39.6" x14ac:dyDescent="0.25">
      <c r="A588" s="1" t="s">
        <v>638</v>
      </c>
      <c r="E588" s="29" t="s">
        <v>1166</v>
      </c>
    </row>
    <row r="589" spans="1:27" x14ac:dyDescent="0.25">
      <c r="A589" s="1" t="s">
        <v>640</v>
      </c>
      <c r="E589" s="24" t="s">
        <v>641</v>
      </c>
    </row>
    <row r="590" spans="1:27" x14ac:dyDescent="0.25">
      <c r="A590" s="1" t="s">
        <v>631</v>
      </c>
      <c r="B590" s="1">
        <v>142</v>
      </c>
      <c r="C590" s="23" t="s">
        <v>1167</v>
      </c>
      <c r="D590" t="s">
        <v>633</v>
      </c>
      <c r="E590" s="24" t="s">
        <v>1168</v>
      </c>
      <c r="F590" s="25" t="s">
        <v>657</v>
      </c>
      <c r="G590" s="26">
        <v>11</v>
      </c>
      <c r="H590" s="25">
        <v>0</v>
      </c>
      <c r="I590" s="27">
        <f>ROUND(G590*H590,P4)</f>
        <v>0</v>
      </c>
      <c r="L590" s="27">
        <v>0</v>
      </c>
      <c r="M590" s="21">
        <f>ROUND(G590*L590,P4)</f>
        <v>0</v>
      </c>
      <c r="N590" s="22" t="s">
        <v>636</v>
      </c>
      <c r="O590" s="28">
        <f>M590*AA590</f>
        <v>0</v>
      </c>
      <c r="P590" s="1">
        <v>3</v>
      </c>
      <c r="AA590" s="1">
        <f>IF(P590=1,$O$3,IF(P590=2,$O$4,$O$5))</f>
        <v>0.21</v>
      </c>
    </row>
    <row r="591" spans="1:27" x14ac:dyDescent="0.25">
      <c r="A591" s="1" t="s">
        <v>637</v>
      </c>
      <c r="E591" s="24" t="s">
        <v>633</v>
      </c>
    </row>
    <row r="592" spans="1:27" ht="39.6" x14ac:dyDescent="0.25">
      <c r="A592" s="1" t="s">
        <v>638</v>
      </c>
      <c r="E592" s="29" t="s">
        <v>1169</v>
      </c>
    </row>
    <row r="593" spans="1:27" x14ac:dyDescent="0.25">
      <c r="A593" s="1" t="s">
        <v>640</v>
      </c>
      <c r="E593" s="24" t="s">
        <v>641</v>
      </c>
    </row>
    <row r="594" spans="1:27" x14ac:dyDescent="0.25">
      <c r="A594" s="1" t="s">
        <v>631</v>
      </c>
      <c r="B594" s="1">
        <v>143</v>
      </c>
      <c r="C594" s="23" t="s">
        <v>1170</v>
      </c>
      <c r="D594" t="s">
        <v>633</v>
      </c>
      <c r="E594" s="24" t="s">
        <v>1171</v>
      </c>
      <c r="F594" s="25" t="s">
        <v>657</v>
      </c>
      <c r="G594" s="26">
        <v>11</v>
      </c>
      <c r="H594" s="25">
        <v>0</v>
      </c>
      <c r="I594" s="27">
        <f>ROUND(G594*H594,P4)</f>
        <v>0</v>
      </c>
      <c r="L594" s="27">
        <v>0</v>
      </c>
      <c r="M594" s="21">
        <f>ROUND(G594*L594,P4)</f>
        <v>0</v>
      </c>
      <c r="N594" s="22" t="s">
        <v>636</v>
      </c>
      <c r="O594" s="28">
        <f>M594*AA594</f>
        <v>0</v>
      </c>
      <c r="P594" s="1">
        <v>3</v>
      </c>
      <c r="AA594" s="1">
        <f>IF(P594=1,$O$3,IF(P594=2,$O$4,$O$5))</f>
        <v>0.21</v>
      </c>
    </row>
    <row r="595" spans="1:27" x14ac:dyDescent="0.25">
      <c r="A595" s="1" t="s">
        <v>637</v>
      </c>
      <c r="E595" s="24" t="s">
        <v>633</v>
      </c>
    </row>
    <row r="596" spans="1:27" ht="39.6" x14ac:dyDescent="0.25">
      <c r="A596" s="1" t="s">
        <v>638</v>
      </c>
      <c r="E596" s="29" t="s">
        <v>1169</v>
      </c>
    </row>
    <row r="597" spans="1:27" x14ac:dyDescent="0.25">
      <c r="A597" s="1" t="s">
        <v>640</v>
      </c>
      <c r="E597" s="24" t="s">
        <v>641</v>
      </c>
    </row>
    <row r="598" spans="1:27" x14ac:dyDescent="0.25">
      <c r="A598" s="1" t="s">
        <v>631</v>
      </c>
      <c r="B598" s="1">
        <v>144</v>
      </c>
      <c r="C598" s="23" t="s">
        <v>713</v>
      </c>
      <c r="D598" t="s">
        <v>633</v>
      </c>
      <c r="E598" s="24" t="s">
        <v>714</v>
      </c>
      <c r="F598" s="25" t="s">
        <v>657</v>
      </c>
      <c r="G598" s="26">
        <v>3</v>
      </c>
      <c r="H598" s="25">
        <v>0</v>
      </c>
      <c r="I598" s="27">
        <f>ROUND(G598*H598,P4)</f>
        <v>0</v>
      </c>
      <c r="L598" s="27">
        <v>0</v>
      </c>
      <c r="M598" s="21">
        <f>ROUND(G598*L598,P4)</f>
        <v>0</v>
      </c>
      <c r="N598" s="22" t="s">
        <v>636</v>
      </c>
      <c r="O598" s="28">
        <f>M598*AA598</f>
        <v>0</v>
      </c>
      <c r="P598" s="1">
        <v>3</v>
      </c>
      <c r="AA598" s="1">
        <f>IF(P598=1,$O$3,IF(P598=2,$O$4,$O$5))</f>
        <v>0.21</v>
      </c>
    </row>
    <row r="599" spans="1:27" x14ac:dyDescent="0.25">
      <c r="A599" s="1" t="s">
        <v>637</v>
      </c>
      <c r="E599" s="24" t="s">
        <v>633</v>
      </c>
    </row>
    <row r="600" spans="1:27" ht="39.6" x14ac:dyDescent="0.25">
      <c r="A600" s="1" t="s">
        <v>638</v>
      </c>
      <c r="E600" s="29" t="s">
        <v>1033</v>
      </c>
    </row>
    <row r="601" spans="1:27" x14ac:dyDescent="0.25">
      <c r="A601" s="1" t="s">
        <v>640</v>
      </c>
      <c r="E601" s="24" t="s">
        <v>641</v>
      </c>
    </row>
    <row r="602" spans="1:27" x14ac:dyDescent="0.25">
      <c r="A602" s="1" t="s">
        <v>631</v>
      </c>
      <c r="B602" s="1">
        <v>145</v>
      </c>
      <c r="C602" s="23" t="s">
        <v>1172</v>
      </c>
      <c r="D602" t="s">
        <v>633</v>
      </c>
      <c r="E602" s="24" t="s">
        <v>1173</v>
      </c>
      <c r="F602" s="25" t="s">
        <v>657</v>
      </c>
      <c r="G602" s="26">
        <v>15</v>
      </c>
      <c r="H602" s="25">
        <v>0</v>
      </c>
      <c r="I602" s="27">
        <f>ROUND(G602*H602,P4)</f>
        <v>0</v>
      </c>
      <c r="L602" s="27">
        <v>0</v>
      </c>
      <c r="M602" s="21">
        <f>ROUND(G602*L602,P4)</f>
        <v>0</v>
      </c>
      <c r="N602" s="22" t="s">
        <v>636</v>
      </c>
      <c r="O602" s="28">
        <f>M602*AA602</f>
        <v>0</v>
      </c>
      <c r="P602" s="1">
        <v>3</v>
      </c>
      <c r="AA602" s="1">
        <f>IF(P602=1,$O$3,IF(P602=2,$O$4,$O$5))</f>
        <v>0.21</v>
      </c>
    </row>
    <row r="603" spans="1:27" x14ac:dyDescent="0.25">
      <c r="A603" s="1" t="s">
        <v>637</v>
      </c>
      <c r="E603" s="24" t="s">
        <v>633</v>
      </c>
    </row>
    <row r="604" spans="1:27" ht="39.6" x14ac:dyDescent="0.25">
      <c r="A604" s="1" t="s">
        <v>638</v>
      </c>
      <c r="E604" s="29" t="s">
        <v>1174</v>
      </c>
    </row>
    <row r="605" spans="1:27" x14ac:dyDescent="0.25">
      <c r="A605" s="1" t="s">
        <v>640</v>
      </c>
      <c r="E605" s="24" t="s">
        <v>641</v>
      </c>
    </row>
    <row r="606" spans="1:27" x14ac:dyDescent="0.25">
      <c r="A606" s="1" t="s">
        <v>631</v>
      </c>
      <c r="B606" s="1">
        <v>146</v>
      </c>
      <c r="C606" s="23" t="s">
        <v>1175</v>
      </c>
      <c r="D606" t="s">
        <v>633</v>
      </c>
      <c r="E606" s="24" t="s">
        <v>1176</v>
      </c>
      <c r="F606" s="25" t="s">
        <v>657</v>
      </c>
      <c r="G606" s="26">
        <v>15</v>
      </c>
      <c r="H606" s="25">
        <v>0</v>
      </c>
      <c r="I606" s="27">
        <f>ROUND(G606*H606,P4)</f>
        <v>0</v>
      </c>
      <c r="L606" s="27">
        <v>0</v>
      </c>
      <c r="M606" s="21">
        <f>ROUND(G606*L606,P4)</f>
        <v>0</v>
      </c>
      <c r="N606" s="22" t="s">
        <v>636</v>
      </c>
      <c r="O606" s="28">
        <f>M606*AA606</f>
        <v>0</v>
      </c>
      <c r="P606" s="1">
        <v>3</v>
      </c>
      <c r="AA606" s="1">
        <f>IF(P606=1,$O$3,IF(P606=2,$O$4,$O$5))</f>
        <v>0.21</v>
      </c>
    </row>
    <row r="607" spans="1:27" x14ac:dyDescent="0.25">
      <c r="A607" s="1" t="s">
        <v>637</v>
      </c>
      <c r="E607" s="24" t="s">
        <v>633</v>
      </c>
    </row>
    <row r="608" spans="1:27" ht="39.6" x14ac:dyDescent="0.25">
      <c r="A608" s="1" t="s">
        <v>638</v>
      </c>
      <c r="E608" s="29" t="s">
        <v>1174</v>
      </c>
    </row>
    <row r="609" spans="1:27" x14ac:dyDescent="0.25">
      <c r="A609" s="1" t="s">
        <v>640</v>
      </c>
      <c r="E609" s="24" t="s">
        <v>641</v>
      </c>
    </row>
    <row r="610" spans="1:27" x14ac:dyDescent="0.25">
      <c r="A610" s="1" t="s">
        <v>631</v>
      </c>
      <c r="B610" s="1">
        <v>147</v>
      </c>
      <c r="C610" s="23" t="s">
        <v>715</v>
      </c>
      <c r="D610" t="s">
        <v>633</v>
      </c>
      <c r="E610" s="24" t="s">
        <v>716</v>
      </c>
      <c r="F610" s="25" t="s">
        <v>657</v>
      </c>
      <c r="G610" s="26">
        <v>14</v>
      </c>
      <c r="H610" s="25">
        <v>0</v>
      </c>
      <c r="I610" s="27">
        <f>ROUND(G610*H610,P4)</f>
        <v>0</v>
      </c>
      <c r="L610" s="27">
        <v>0</v>
      </c>
      <c r="M610" s="21">
        <f>ROUND(G610*L610,P4)</f>
        <v>0</v>
      </c>
      <c r="N610" s="22" t="s">
        <v>636</v>
      </c>
      <c r="O610" s="28">
        <f>M610*AA610</f>
        <v>0</v>
      </c>
      <c r="P610" s="1">
        <v>3</v>
      </c>
      <c r="AA610" s="1">
        <f>IF(P610=1,$O$3,IF(P610=2,$O$4,$O$5))</f>
        <v>0.21</v>
      </c>
    </row>
    <row r="611" spans="1:27" x14ac:dyDescent="0.25">
      <c r="A611" s="1" t="s">
        <v>637</v>
      </c>
      <c r="E611" s="24" t="s">
        <v>633</v>
      </c>
    </row>
    <row r="612" spans="1:27" ht="39.6" x14ac:dyDescent="0.25">
      <c r="A612" s="1" t="s">
        <v>638</v>
      </c>
      <c r="E612" s="29" t="s">
        <v>1177</v>
      </c>
    </row>
    <row r="613" spans="1:27" x14ac:dyDescent="0.25">
      <c r="A613" s="1" t="s">
        <v>640</v>
      </c>
      <c r="E613" s="24" t="s">
        <v>641</v>
      </c>
    </row>
    <row r="614" spans="1:27" x14ac:dyDescent="0.25">
      <c r="A614" s="1" t="s">
        <v>631</v>
      </c>
      <c r="B614" s="1">
        <v>148</v>
      </c>
      <c r="C614" s="23" t="s">
        <v>1178</v>
      </c>
      <c r="D614" t="s">
        <v>633</v>
      </c>
      <c r="E614" s="24" t="s">
        <v>1179</v>
      </c>
      <c r="F614" s="25" t="s">
        <v>657</v>
      </c>
      <c r="G614" s="26">
        <v>2</v>
      </c>
      <c r="H614" s="25">
        <v>0</v>
      </c>
      <c r="I614" s="27">
        <f>ROUND(G614*H614,P4)</f>
        <v>0</v>
      </c>
      <c r="L614" s="27">
        <v>0</v>
      </c>
      <c r="M614" s="21">
        <f>ROUND(G614*L614,P4)</f>
        <v>0</v>
      </c>
      <c r="N614" s="22" t="s">
        <v>636</v>
      </c>
      <c r="O614" s="28">
        <f>M614*AA614</f>
        <v>0</v>
      </c>
      <c r="P614" s="1">
        <v>3</v>
      </c>
      <c r="AA614" s="1">
        <f>IF(P614=1,$O$3,IF(P614=2,$O$4,$O$5))</f>
        <v>0.21</v>
      </c>
    </row>
    <row r="615" spans="1:27" x14ac:dyDescent="0.25">
      <c r="A615" s="1" t="s">
        <v>637</v>
      </c>
      <c r="E615" s="24" t="s">
        <v>633</v>
      </c>
    </row>
    <row r="616" spans="1:27" ht="39.6" x14ac:dyDescent="0.25">
      <c r="A616" s="1" t="s">
        <v>638</v>
      </c>
      <c r="E616" s="29" t="s">
        <v>1077</v>
      </c>
    </row>
    <row r="617" spans="1:27" x14ac:dyDescent="0.25">
      <c r="A617" s="1" t="s">
        <v>640</v>
      </c>
      <c r="E617" s="24" t="s">
        <v>641</v>
      </c>
    </row>
    <row r="618" spans="1:27" x14ac:dyDescent="0.25">
      <c r="A618" s="1" t="s">
        <v>631</v>
      </c>
      <c r="B618" s="1">
        <v>149</v>
      </c>
      <c r="C618" s="23" t="s">
        <v>1180</v>
      </c>
      <c r="D618" t="s">
        <v>633</v>
      </c>
      <c r="E618" s="24" t="s">
        <v>1181</v>
      </c>
      <c r="F618" s="25" t="s">
        <v>657</v>
      </c>
      <c r="G618" s="26">
        <v>2</v>
      </c>
      <c r="H618" s="25">
        <v>0</v>
      </c>
      <c r="I618" s="27">
        <f>ROUND(G618*H618,P4)</f>
        <v>0</v>
      </c>
      <c r="L618" s="27">
        <v>0</v>
      </c>
      <c r="M618" s="21">
        <f>ROUND(G618*L618,P4)</f>
        <v>0</v>
      </c>
      <c r="N618" s="22" t="s">
        <v>636</v>
      </c>
      <c r="O618" s="28">
        <f>M618*AA618</f>
        <v>0</v>
      </c>
      <c r="P618" s="1">
        <v>3</v>
      </c>
      <c r="AA618" s="1">
        <f>IF(P618=1,$O$3,IF(P618=2,$O$4,$O$5))</f>
        <v>0.21</v>
      </c>
    </row>
    <row r="619" spans="1:27" x14ac:dyDescent="0.25">
      <c r="A619" s="1" t="s">
        <v>637</v>
      </c>
      <c r="E619" s="24" t="s">
        <v>633</v>
      </c>
    </row>
    <row r="620" spans="1:27" ht="39.6" x14ac:dyDescent="0.25">
      <c r="A620" s="1" t="s">
        <v>638</v>
      </c>
      <c r="E620" s="29" t="s">
        <v>1077</v>
      </c>
    </row>
    <row r="621" spans="1:27" x14ac:dyDescent="0.25">
      <c r="A621" s="1" t="s">
        <v>640</v>
      </c>
      <c r="E621" s="24" t="s">
        <v>641</v>
      </c>
    </row>
    <row r="622" spans="1:27" x14ac:dyDescent="0.25">
      <c r="A622" s="1" t="s">
        <v>631</v>
      </c>
      <c r="B622" s="1">
        <v>150</v>
      </c>
      <c r="C622" s="23" t="s">
        <v>1182</v>
      </c>
      <c r="D622" t="s">
        <v>633</v>
      </c>
      <c r="E622" s="24" t="s">
        <v>1183</v>
      </c>
      <c r="F622" s="25" t="s">
        <v>657</v>
      </c>
      <c r="G622" s="26">
        <v>2</v>
      </c>
      <c r="H622" s="25">
        <v>0</v>
      </c>
      <c r="I622" s="27">
        <f>ROUND(G622*H622,P4)</f>
        <v>0</v>
      </c>
      <c r="L622" s="27">
        <v>0</v>
      </c>
      <c r="M622" s="21">
        <f>ROUND(G622*L622,P4)</f>
        <v>0</v>
      </c>
      <c r="N622" s="22" t="s">
        <v>636</v>
      </c>
      <c r="O622" s="28">
        <f>M622*AA622</f>
        <v>0</v>
      </c>
      <c r="P622" s="1">
        <v>3</v>
      </c>
      <c r="AA622" s="1">
        <f>IF(P622=1,$O$3,IF(P622=2,$O$4,$O$5))</f>
        <v>0.21</v>
      </c>
    </row>
    <row r="623" spans="1:27" x14ac:dyDescent="0.25">
      <c r="A623" s="1" t="s">
        <v>637</v>
      </c>
      <c r="E623" s="24" t="s">
        <v>633</v>
      </c>
    </row>
    <row r="624" spans="1:27" ht="39.6" x14ac:dyDescent="0.25">
      <c r="A624" s="1" t="s">
        <v>638</v>
      </c>
      <c r="E624" s="29" t="s">
        <v>1077</v>
      </c>
    </row>
    <row r="625" spans="1:27" x14ac:dyDescent="0.25">
      <c r="A625" s="1" t="s">
        <v>640</v>
      </c>
      <c r="E625" s="24" t="s">
        <v>641</v>
      </c>
    </row>
    <row r="626" spans="1:27" x14ac:dyDescent="0.25">
      <c r="A626" s="1" t="s">
        <v>631</v>
      </c>
      <c r="B626" s="1">
        <v>151</v>
      </c>
      <c r="C626" s="23" t="s">
        <v>1184</v>
      </c>
      <c r="D626" t="s">
        <v>633</v>
      </c>
      <c r="E626" s="24" t="s">
        <v>1185</v>
      </c>
      <c r="F626" s="25" t="s">
        <v>657</v>
      </c>
      <c r="G626" s="26">
        <v>4</v>
      </c>
      <c r="H626" s="25">
        <v>0</v>
      </c>
      <c r="I626" s="27">
        <f>ROUND(G626*H626,P4)</f>
        <v>0</v>
      </c>
      <c r="L626" s="27">
        <v>0</v>
      </c>
      <c r="M626" s="21">
        <f>ROUND(G626*L626,P4)</f>
        <v>0</v>
      </c>
      <c r="N626" s="22" t="s">
        <v>636</v>
      </c>
      <c r="O626" s="28">
        <f>M626*AA626</f>
        <v>0</v>
      </c>
      <c r="P626" s="1">
        <v>3</v>
      </c>
      <c r="AA626" s="1">
        <f>IF(P626=1,$O$3,IF(P626=2,$O$4,$O$5))</f>
        <v>0.21</v>
      </c>
    </row>
    <row r="627" spans="1:27" x14ac:dyDescent="0.25">
      <c r="A627" s="1" t="s">
        <v>637</v>
      </c>
      <c r="E627" s="24" t="s">
        <v>633</v>
      </c>
    </row>
    <row r="628" spans="1:27" ht="39.6" x14ac:dyDescent="0.25">
      <c r="A628" s="1" t="s">
        <v>638</v>
      </c>
      <c r="E628" s="29" t="s">
        <v>1019</v>
      </c>
    </row>
    <row r="629" spans="1:27" x14ac:dyDescent="0.25">
      <c r="A629" s="1" t="s">
        <v>640</v>
      </c>
      <c r="E629" s="24" t="s">
        <v>641</v>
      </c>
    </row>
    <row r="630" spans="1:27" x14ac:dyDescent="0.25">
      <c r="A630" s="1" t="s">
        <v>631</v>
      </c>
      <c r="B630" s="1">
        <v>152</v>
      </c>
      <c r="C630" s="23" t="s">
        <v>1186</v>
      </c>
      <c r="D630" t="s">
        <v>633</v>
      </c>
      <c r="E630" s="24" t="s">
        <v>1187</v>
      </c>
      <c r="F630" s="25" t="s">
        <v>657</v>
      </c>
      <c r="G630" s="26">
        <v>4</v>
      </c>
      <c r="H630" s="25">
        <v>0</v>
      </c>
      <c r="I630" s="27">
        <f>ROUND(G630*H630,P4)</f>
        <v>0</v>
      </c>
      <c r="L630" s="27">
        <v>0</v>
      </c>
      <c r="M630" s="21">
        <f>ROUND(G630*L630,P4)</f>
        <v>0</v>
      </c>
      <c r="N630" s="22" t="s">
        <v>636</v>
      </c>
      <c r="O630" s="28">
        <f>M630*AA630</f>
        <v>0</v>
      </c>
      <c r="P630" s="1">
        <v>3</v>
      </c>
      <c r="AA630" s="1">
        <f>IF(P630=1,$O$3,IF(P630=2,$O$4,$O$5))</f>
        <v>0.21</v>
      </c>
    </row>
    <row r="631" spans="1:27" x14ac:dyDescent="0.25">
      <c r="A631" s="1" t="s">
        <v>637</v>
      </c>
      <c r="E631" s="24" t="s">
        <v>633</v>
      </c>
    </row>
    <row r="632" spans="1:27" ht="39.6" x14ac:dyDescent="0.25">
      <c r="A632" s="1" t="s">
        <v>638</v>
      </c>
      <c r="E632" s="29" t="s">
        <v>1019</v>
      </c>
    </row>
    <row r="633" spans="1:27" x14ac:dyDescent="0.25">
      <c r="A633" s="1" t="s">
        <v>640</v>
      </c>
      <c r="E633" s="24" t="s">
        <v>641</v>
      </c>
    </row>
    <row r="634" spans="1:27" x14ac:dyDescent="0.25">
      <c r="A634" s="1" t="s">
        <v>631</v>
      </c>
      <c r="B634" s="1">
        <v>153</v>
      </c>
      <c r="C634" s="23" t="s">
        <v>1188</v>
      </c>
      <c r="D634" t="s">
        <v>633</v>
      </c>
      <c r="E634" s="24" t="s">
        <v>1189</v>
      </c>
      <c r="F634" s="25" t="s">
        <v>657</v>
      </c>
      <c r="G634" s="26">
        <v>4</v>
      </c>
      <c r="H634" s="25">
        <v>0</v>
      </c>
      <c r="I634" s="27">
        <f>ROUND(G634*H634,P4)</f>
        <v>0</v>
      </c>
      <c r="L634" s="27">
        <v>0</v>
      </c>
      <c r="M634" s="21">
        <f>ROUND(G634*L634,P4)</f>
        <v>0</v>
      </c>
      <c r="N634" s="22" t="s">
        <v>636</v>
      </c>
      <c r="O634" s="28">
        <f>M634*AA634</f>
        <v>0</v>
      </c>
      <c r="P634" s="1">
        <v>3</v>
      </c>
      <c r="AA634" s="1">
        <f>IF(P634=1,$O$3,IF(P634=2,$O$4,$O$5))</f>
        <v>0.21</v>
      </c>
    </row>
    <row r="635" spans="1:27" x14ac:dyDescent="0.25">
      <c r="A635" s="1" t="s">
        <v>637</v>
      </c>
      <c r="E635" s="24" t="s">
        <v>633</v>
      </c>
    </row>
    <row r="636" spans="1:27" ht="39.6" x14ac:dyDescent="0.25">
      <c r="A636" s="1" t="s">
        <v>638</v>
      </c>
      <c r="E636" s="29" t="s">
        <v>1019</v>
      </c>
    </row>
    <row r="637" spans="1:27" x14ac:dyDescent="0.25">
      <c r="A637" s="1" t="s">
        <v>640</v>
      </c>
      <c r="E637" s="24" t="s">
        <v>641</v>
      </c>
    </row>
    <row r="638" spans="1:27" ht="26.4" x14ac:dyDescent="0.25">
      <c r="A638" s="1" t="s">
        <v>631</v>
      </c>
      <c r="B638" s="1">
        <v>154</v>
      </c>
      <c r="C638" s="23" t="s">
        <v>1190</v>
      </c>
      <c r="D638" t="s">
        <v>633</v>
      </c>
      <c r="E638" s="24" t="s">
        <v>1191</v>
      </c>
      <c r="F638" s="25" t="s">
        <v>657</v>
      </c>
      <c r="G638" s="26">
        <v>19</v>
      </c>
      <c r="H638" s="25">
        <v>0</v>
      </c>
      <c r="I638" s="27">
        <f>ROUND(G638*H638,P4)</f>
        <v>0</v>
      </c>
      <c r="L638" s="27">
        <v>0</v>
      </c>
      <c r="M638" s="21">
        <f>ROUND(G638*L638,P4)</f>
        <v>0</v>
      </c>
      <c r="N638" s="22" t="s">
        <v>636</v>
      </c>
      <c r="O638" s="28">
        <f>M638*AA638</f>
        <v>0</v>
      </c>
      <c r="P638" s="1">
        <v>3</v>
      </c>
      <c r="AA638" s="1">
        <f>IF(P638=1,$O$3,IF(P638=2,$O$4,$O$5))</f>
        <v>0.21</v>
      </c>
    </row>
    <row r="639" spans="1:27" x14ac:dyDescent="0.25">
      <c r="A639" s="1" t="s">
        <v>637</v>
      </c>
      <c r="E639" s="24" t="s">
        <v>633</v>
      </c>
    </row>
    <row r="640" spans="1:27" ht="39.6" x14ac:dyDescent="0.25">
      <c r="A640" s="1" t="s">
        <v>638</v>
      </c>
      <c r="E640" s="29" t="s">
        <v>1192</v>
      </c>
    </row>
    <row r="641" spans="1:27" x14ac:dyDescent="0.25">
      <c r="A641" s="1" t="s">
        <v>640</v>
      </c>
      <c r="E641" s="24" t="s">
        <v>641</v>
      </c>
    </row>
    <row r="642" spans="1:27" ht="26.4" x14ac:dyDescent="0.25">
      <c r="A642" s="1" t="s">
        <v>631</v>
      </c>
      <c r="B642" s="1">
        <v>155</v>
      </c>
      <c r="C642" s="23" t="s">
        <v>1193</v>
      </c>
      <c r="D642" t="s">
        <v>633</v>
      </c>
      <c r="E642" s="24" t="s">
        <v>1194</v>
      </c>
      <c r="F642" s="25" t="s">
        <v>657</v>
      </c>
      <c r="G642" s="26">
        <v>19</v>
      </c>
      <c r="H642" s="25">
        <v>0</v>
      </c>
      <c r="I642" s="27">
        <f>ROUND(G642*H642,P4)</f>
        <v>0</v>
      </c>
      <c r="L642" s="27">
        <v>0</v>
      </c>
      <c r="M642" s="21">
        <f>ROUND(G642*L642,P4)</f>
        <v>0</v>
      </c>
      <c r="N642" s="22" t="s">
        <v>636</v>
      </c>
      <c r="O642" s="28">
        <f>M642*AA642</f>
        <v>0</v>
      </c>
      <c r="P642" s="1">
        <v>3</v>
      </c>
      <c r="AA642" s="1">
        <f>IF(P642=1,$O$3,IF(P642=2,$O$4,$O$5))</f>
        <v>0.21</v>
      </c>
    </row>
    <row r="643" spans="1:27" x14ac:dyDescent="0.25">
      <c r="A643" s="1" t="s">
        <v>637</v>
      </c>
      <c r="E643" s="24" t="s">
        <v>633</v>
      </c>
    </row>
    <row r="644" spans="1:27" ht="39.6" x14ac:dyDescent="0.25">
      <c r="A644" s="1" t="s">
        <v>638</v>
      </c>
      <c r="E644" s="29" t="s">
        <v>1192</v>
      </c>
    </row>
    <row r="645" spans="1:27" x14ac:dyDescent="0.25">
      <c r="A645" s="1" t="s">
        <v>640</v>
      </c>
      <c r="E645" s="24" t="s">
        <v>641</v>
      </c>
    </row>
    <row r="646" spans="1:27" ht="26.4" x14ac:dyDescent="0.25">
      <c r="A646" s="1" t="s">
        <v>631</v>
      </c>
      <c r="B646" s="1">
        <v>156</v>
      </c>
      <c r="C646" s="23" t="s">
        <v>723</v>
      </c>
      <c r="D646" t="s">
        <v>633</v>
      </c>
      <c r="E646" s="24" t="s">
        <v>724</v>
      </c>
      <c r="F646" s="25" t="s">
        <v>657</v>
      </c>
      <c r="G646" s="26">
        <v>34</v>
      </c>
      <c r="H646" s="25">
        <v>0</v>
      </c>
      <c r="I646" s="27">
        <f>ROUND(G646*H646,P4)</f>
        <v>0</v>
      </c>
      <c r="L646" s="27">
        <v>0</v>
      </c>
      <c r="M646" s="21">
        <f>ROUND(G646*L646,P4)</f>
        <v>0</v>
      </c>
      <c r="N646" s="22" t="s">
        <v>636</v>
      </c>
      <c r="O646" s="28">
        <f>M646*AA646</f>
        <v>0</v>
      </c>
      <c r="P646" s="1">
        <v>3</v>
      </c>
      <c r="AA646" s="1">
        <f>IF(P646=1,$O$3,IF(P646=2,$O$4,$O$5))</f>
        <v>0.21</v>
      </c>
    </row>
    <row r="647" spans="1:27" x14ac:dyDescent="0.25">
      <c r="A647" s="1" t="s">
        <v>637</v>
      </c>
      <c r="E647" s="24" t="s">
        <v>633</v>
      </c>
    </row>
    <row r="648" spans="1:27" ht="39.6" x14ac:dyDescent="0.25">
      <c r="A648" s="1" t="s">
        <v>638</v>
      </c>
      <c r="E648" s="29" t="s">
        <v>1195</v>
      </c>
    </row>
    <row r="649" spans="1:27" x14ac:dyDescent="0.25">
      <c r="A649" s="1" t="s">
        <v>640</v>
      </c>
      <c r="E649" s="24" t="s">
        <v>641</v>
      </c>
    </row>
    <row r="650" spans="1:27" ht="26.4" x14ac:dyDescent="0.25">
      <c r="A650" s="1" t="s">
        <v>631</v>
      </c>
      <c r="B650" s="1">
        <v>157</v>
      </c>
      <c r="C650" s="23" t="s">
        <v>1196</v>
      </c>
      <c r="D650" t="s">
        <v>633</v>
      </c>
      <c r="E650" s="24" t="s">
        <v>1197</v>
      </c>
      <c r="F650" s="25" t="s">
        <v>657</v>
      </c>
      <c r="G650" s="26">
        <v>5</v>
      </c>
      <c r="H650" s="25">
        <v>0</v>
      </c>
      <c r="I650" s="27">
        <f>ROUND(G650*H650,P4)</f>
        <v>0</v>
      </c>
      <c r="L650" s="27">
        <v>0</v>
      </c>
      <c r="M650" s="21">
        <f>ROUND(G650*L650,P4)</f>
        <v>0</v>
      </c>
      <c r="N650" s="22" t="s">
        <v>636</v>
      </c>
      <c r="O650" s="28">
        <f>M650*AA650</f>
        <v>0</v>
      </c>
      <c r="P650" s="1">
        <v>3</v>
      </c>
      <c r="AA650" s="1">
        <f>IF(P650=1,$O$3,IF(P650=2,$O$4,$O$5))</f>
        <v>0.21</v>
      </c>
    </row>
    <row r="651" spans="1:27" x14ac:dyDescent="0.25">
      <c r="A651" s="1" t="s">
        <v>637</v>
      </c>
      <c r="E651" s="24" t="s">
        <v>633</v>
      </c>
    </row>
    <row r="652" spans="1:27" ht="39.6" x14ac:dyDescent="0.25">
      <c r="A652" s="1" t="s">
        <v>638</v>
      </c>
      <c r="E652" s="29" t="s">
        <v>1053</v>
      </c>
    </row>
    <row r="653" spans="1:27" x14ac:dyDescent="0.25">
      <c r="A653" s="1" t="s">
        <v>640</v>
      </c>
      <c r="E653" s="24" t="s">
        <v>641</v>
      </c>
    </row>
    <row r="654" spans="1:27" ht="26.4" x14ac:dyDescent="0.25">
      <c r="A654" s="1" t="s">
        <v>631</v>
      </c>
      <c r="B654" s="1">
        <v>158</v>
      </c>
      <c r="C654" s="23" t="s">
        <v>1198</v>
      </c>
      <c r="D654" t="s">
        <v>633</v>
      </c>
      <c r="E654" s="24" t="s">
        <v>1199</v>
      </c>
      <c r="F654" s="25" t="s">
        <v>657</v>
      </c>
      <c r="G654" s="26">
        <v>5</v>
      </c>
      <c r="H654" s="25">
        <v>0</v>
      </c>
      <c r="I654" s="27">
        <f>ROUND(G654*H654,P4)</f>
        <v>0</v>
      </c>
      <c r="L654" s="27">
        <v>0</v>
      </c>
      <c r="M654" s="21">
        <f>ROUND(G654*L654,P4)</f>
        <v>0</v>
      </c>
      <c r="N654" s="22" t="s">
        <v>636</v>
      </c>
      <c r="O654" s="28">
        <f>M654*AA654</f>
        <v>0</v>
      </c>
      <c r="P654" s="1">
        <v>3</v>
      </c>
      <c r="AA654" s="1">
        <f>IF(P654=1,$O$3,IF(P654=2,$O$4,$O$5))</f>
        <v>0.21</v>
      </c>
    </row>
    <row r="655" spans="1:27" x14ac:dyDescent="0.25">
      <c r="A655" s="1" t="s">
        <v>637</v>
      </c>
      <c r="E655" s="24" t="s">
        <v>633</v>
      </c>
    </row>
    <row r="656" spans="1:27" ht="39.6" x14ac:dyDescent="0.25">
      <c r="A656" s="1" t="s">
        <v>638</v>
      </c>
      <c r="E656" s="29" t="s">
        <v>1053</v>
      </c>
    </row>
    <row r="657" spans="1:27" x14ac:dyDescent="0.25">
      <c r="A657" s="1" t="s">
        <v>640</v>
      </c>
      <c r="E657" s="24" t="s">
        <v>641</v>
      </c>
    </row>
    <row r="658" spans="1:27" ht="26.4" x14ac:dyDescent="0.25">
      <c r="A658" s="1" t="s">
        <v>631</v>
      </c>
      <c r="B658" s="1">
        <v>159</v>
      </c>
      <c r="C658" s="23" t="s">
        <v>726</v>
      </c>
      <c r="D658" t="s">
        <v>633</v>
      </c>
      <c r="E658" s="24" t="s">
        <v>727</v>
      </c>
      <c r="F658" s="25" t="s">
        <v>657</v>
      </c>
      <c r="G658" s="26">
        <v>3</v>
      </c>
      <c r="H658" s="25">
        <v>0</v>
      </c>
      <c r="I658" s="27">
        <f>ROUND(G658*H658,P4)</f>
        <v>0</v>
      </c>
      <c r="L658" s="27">
        <v>0</v>
      </c>
      <c r="M658" s="21">
        <f>ROUND(G658*L658,P4)</f>
        <v>0</v>
      </c>
      <c r="N658" s="22" t="s">
        <v>636</v>
      </c>
      <c r="O658" s="28">
        <f>M658*AA658</f>
        <v>0</v>
      </c>
      <c r="P658" s="1">
        <v>3</v>
      </c>
      <c r="AA658" s="1">
        <f>IF(P658=1,$O$3,IF(P658=2,$O$4,$O$5))</f>
        <v>0.21</v>
      </c>
    </row>
    <row r="659" spans="1:27" x14ac:dyDescent="0.25">
      <c r="A659" s="1" t="s">
        <v>637</v>
      </c>
      <c r="E659" s="24" t="s">
        <v>633</v>
      </c>
    </row>
    <row r="660" spans="1:27" ht="39.6" x14ac:dyDescent="0.25">
      <c r="A660" s="1" t="s">
        <v>638</v>
      </c>
      <c r="E660" s="29" t="s">
        <v>1033</v>
      </c>
    </row>
    <row r="661" spans="1:27" x14ac:dyDescent="0.25">
      <c r="A661" s="1" t="s">
        <v>640</v>
      </c>
      <c r="E661" s="24" t="s">
        <v>641</v>
      </c>
    </row>
    <row r="662" spans="1:27" ht="26.4" x14ac:dyDescent="0.25">
      <c r="A662" s="1" t="s">
        <v>631</v>
      </c>
      <c r="B662" s="1">
        <v>160</v>
      </c>
      <c r="C662" s="23" t="s">
        <v>1200</v>
      </c>
      <c r="D662" t="s">
        <v>633</v>
      </c>
      <c r="E662" s="24" t="s">
        <v>1201</v>
      </c>
      <c r="F662" s="25" t="s">
        <v>657</v>
      </c>
      <c r="G662" s="26">
        <v>11</v>
      </c>
      <c r="H662" s="25">
        <v>0</v>
      </c>
      <c r="I662" s="27">
        <f>ROUND(G662*H662,P4)</f>
        <v>0</v>
      </c>
      <c r="L662" s="27">
        <v>0</v>
      </c>
      <c r="M662" s="21">
        <f>ROUND(G662*L662,P4)</f>
        <v>0</v>
      </c>
      <c r="N662" s="22" t="s">
        <v>636</v>
      </c>
      <c r="O662" s="28">
        <f>M662*AA662</f>
        <v>0</v>
      </c>
      <c r="P662" s="1">
        <v>3</v>
      </c>
      <c r="AA662" s="1">
        <f>IF(P662=1,$O$3,IF(P662=2,$O$4,$O$5))</f>
        <v>0.21</v>
      </c>
    </row>
    <row r="663" spans="1:27" x14ac:dyDescent="0.25">
      <c r="A663" s="1" t="s">
        <v>637</v>
      </c>
      <c r="E663" s="24" t="s">
        <v>633</v>
      </c>
    </row>
    <row r="664" spans="1:27" ht="39.6" x14ac:dyDescent="0.25">
      <c r="A664" s="1" t="s">
        <v>638</v>
      </c>
      <c r="E664" s="29" t="s">
        <v>1169</v>
      </c>
    </row>
    <row r="665" spans="1:27" x14ac:dyDescent="0.25">
      <c r="A665" s="1" t="s">
        <v>640</v>
      </c>
      <c r="E665" s="24" t="s">
        <v>641</v>
      </c>
    </row>
    <row r="666" spans="1:27" ht="26.4" x14ac:dyDescent="0.25">
      <c r="A666" s="1" t="s">
        <v>631</v>
      </c>
      <c r="B666" s="1">
        <v>161</v>
      </c>
      <c r="C666" s="23" t="s">
        <v>729</v>
      </c>
      <c r="D666" t="s">
        <v>633</v>
      </c>
      <c r="E666" s="24" t="s">
        <v>730</v>
      </c>
      <c r="F666" s="25" t="s">
        <v>657</v>
      </c>
      <c r="G666" s="26">
        <v>138</v>
      </c>
      <c r="H666" s="25">
        <v>0</v>
      </c>
      <c r="I666" s="27">
        <f>ROUND(G666*H666,P4)</f>
        <v>0</v>
      </c>
      <c r="L666" s="27">
        <v>0</v>
      </c>
      <c r="M666" s="21">
        <f>ROUND(G666*L666,P4)</f>
        <v>0</v>
      </c>
      <c r="N666" s="22" t="s">
        <v>636</v>
      </c>
      <c r="O666" s="28">
        <f>M666*AA666</f>
        <v>0</v>
      </c>
      <c r="P666" s="1">
        <v>3</v>
      </c>
      <c r="AA666" s="1">
        <f>IF(P666=1,$O$3,IF(P666=2,$O$4,$O$5))</f>
        <v>0.21</v>
      </c>
    </row>
    <row r="667" spans="1:27" x14ac:dyDescent="0.25">
      <c r="A667" s="1" t="s">
        <v>637</v>
      </c>
      <c r="E667" s="24" t="s">
        <v>633</v>
      </c>
    </row>
    <row r="668" spans="1:27" ht="39.6" x14ac:dyDescent="0.25">
      <c r="A668" s="1" t="s">
        <v>638</v>
      </c>
      <c r="E668" s="29" t="s">
        <v>1202</v>
      </c>
    </row>
    <row r="669" spans="1:27" x14ac:dyDescent="0.25">
      <c r="A669" s="1" t="s">
        <v>640</v>
      </c>
      <c r="E669" s="24" t="s">
        <v>641</v>
      </c>
    </row>
    <row r="670" spans="1:27" ht="26.4" x14ac:dyDescent="0.25">
      <c r="A670" s="1" t="s">
        <v>631</v>
      </c>
      <c r="B670" s="1">
        <v>162</v>
      </c>
      <c r="C670" s="23" t="s">
        <v>1203</v>
      </c>
      <c r="D670" t="s">
        <v>633</v>
      </c>
      <c r="E670" s="24" t="s">
        <v>1204</v>
      </c>
      <c r="F670" s="25" t="s">
        <v>657</v>
      </c>
      <c r="G670" s="26">
        <v>11</v>
      </c>
      <c r="H670" s="25">
        <v>0</v>
      </c>
      <c r="I670" s="27">
        <f>ROUND(G670*H670,P4)</f>
        <v>0</v>
      </c>
      <c r="L670" s="27">
        <v>0</v>
      </c>
      <c r="M670" s="21">
        <f>ROUND(G670*L670,P4)</f>
        <v>0</v>
      </c>
      <c r="N670" s="22" t="s">
        <v>636</v>
      </c>
      <c r="O670" s="28">
        <f>M670*AA670</f>
        <v>0</v>
      </c>
      <c r="P670" s="1">
        <v>3</v>
      </c>
      <c r="AA670" s="1">
        <f>IF(P670=1,$O$3,IF(P670=2,$O$4,$O$5))</f>
        <v>0.21</v>
      </c>
    </row>
    <row r="671" spans="1:27" x14ac:dyDescent="0.25">
      <c r="A671" s="1" t="s">
        <v>637</v>
      </c>
      <c r="E671" s="24" t="s">
        <v>633</v>
      </c>
    </row>
    <row r="672" spans="1:27" ht="39.6" x14ac:dyDescent="0.25">
      <c r="A672" s="1" t="s">
        <v>638</v>
      </c>
      <c r="E672" s="29" t="s">
        <v>1169</v>
      </c>
    </row>
    <row r="673" spans="1:27" x14ac:dyDescent="0.25">
      <c r="A673" s="1" t="s">
        <v>640</v>
      </c>
      <c r="E673" s="24" t="s">
        <v>641</v>
      </c>
    </row>
    <row r="674" spans="1:27" ht="26.4" x14ac:dyDescent="0.25">
      <c r="A674" s="1" t="s">
        <v>631</v>
      </c>
      <c r="B674" s="1">
        <v>163</v>
      </c>
      <c r="C674" s="23" t="s">
        <v>1205</v>
      </c>
      <c r="D674" t="s">
        <v>633</v>
      </c>
      <c r="E674" s="24" t="s">
        <v>1206</v>
      </c>
      <c r="F674" s="25" t="s">
        <v>657</v>
      </c>
      <c r="G674" s="26">
        <v>11</v>
      </c>
      <c r="H674" s="25">
        <v>0</v>
      </c>
      <c r="I674" s="27">
        <f>ROUND(G674*H674,P4)</f>
        <v>0</v>
      </c>
      <c r="L674" s="27">
        <v>0</v>
      </c>
      <c r="M674" s="21">
        <f>ROUND(G674*L674,P4)</f>
        <v>0</v>
      </c>
      <c r="N674" s="22" t="s">
        <v>636</v>
      </c>
      <c r="O674" s="28">
        <f>M674*AA674</f>
        <v>0</v>
      </c>
      <c r="P674" s="1">
        <v>3</v>
      </c>
      <c r="AA674" s="1">
        <f>IF(P674=1,$O$3,IF(P674=2,$O$4,$O$5))</f>
        <v>0.21</v>
      </c>
    </row>
    <row r="675" spans="1:27" x14ac:dyDescent="0.25">
      <c r="A675" s="1" t="s">
        <v>637</v>
      </c>
      <c r="E675" s="24" t="s">
        <v>633</v>
      </c>
    </row>
    <row r="676" spans="1:27" ht="39.6" x14ac:dyDescent="0.25">
      <c r="A676" s="1" t="s">
        <v>638</v>
      </c>
      <c r="E676" s="29" t="s">
        <v>1169</v>
      </c>
    </row>
    <row r="677" spans="1:27" x14ac:dyDescent="0.25">
      <c r="A677" s="1" t="s">
        <v>640</v>
      </c>
      <c r="E677" s="24" t="s">
        <v>641</v>
      </c>
    </row>
    <row r="678" spans="1:27" ht="26.4" x14ac:dyDescent="0.25">
      <c r="A678" s="1" t="s">
        <v>631</v>
      </c>
      <c r="B678" s="1">
        <v>164</v>
      </c>
      <c r="C678" s="23" t="s">
        <v>732</v>
      </c>
      <c r="D678" t="s">
        <v>633</v>
      </c>
      <c r="E678" s="24" t="s">
        <v>733</v>
      </c>
      <c r="F678" s="25" t="s">
        <v>657</v>
      </c>
      <c r="G678" s="26">
        <v>138</v>
      </c>
      <c r="H678" s="25">
        <v>0</v>
      </c>
      <c r="I678" s="27">
        <f>ROUND(G678*H678,P4)</f>
        <v>0</v>
      </c>
      <c r="L678" s="27">
        <v>0</v>
      </c>
      <c r="M678" s="21">
        <f>ROUND(G678*L678,P4)</f>
        <v>0</v>
      </c>
      <c r="N678" s="22" t="s">
        <v>636</v>
      </c>
      <c r="O678" s="28">
        <f>M678*AA678</f>
        <v>0</v>
      </c>
      <c r="P678" s="1">
        <v>3</v>
      </c>
      <c r="AA678" s="1">
        <f>IF(P678=1,$O$3,IF(P678=2,$O$4,$O$5))</f>
        <v>0.21</v>
      </c>
    </row>
    <row r="679" spans="1:27" x14ac:dyDescent="0.25">
      <c r="A679" s="1" t="s">
        <v>637</v>
      </c>
      <c r="E679" s="24" t="s">
        <v>633</v>
      </c>
    </row>
    <row r="680" spans="1:27" ht="39.6" x14ac:dyDescent="0.25">
      <c r="A680" s="1" t="s">
        <v>638</v>
      </c>
      <c r="E680" s="29" t="s">
        <v>1202</v>
      </c>
    </row>
    <row r="681" spans="1:27" x14ac:dyDescent="0.25">
      <c r="A681" s="1" t="s">
        <v>640</v>
      </c>
      <c r="E681" s="24" t="s">
        <v>641</v>
      </c>
    </row>
    <row r="682" spans="1:27" x14ac:dyDescent="0.25">
      <c r="A682" s="1" t="s">
        <v>631</v>
      </c>
      <c r="B682" s="1">
        <v>165</v>
      </c>
      <c r="C682" s="23" t="s">
        <v>1207</v>
      </c>
      <c r="D682" t="s">
        <v>633</v>
      </c>
      <c r="E682" s="24" t="s">
        <v>1208</v>
      </c>
      <c r="F682" s="25" t="s">
        <v>657</v>
      </c>
      <c r="G682" s="26">
        <v>9</v>
      </c>
      <c r="H682" s="25">
        <v>0</v>
      </c>
      <c r="I682" s="27">
        <f>ROUND(G682*H682,P4)</f>
        <v>0</v>
      </c>
      <c r="L682" s="27">
        <v>0</v>
      </c>
      <c r="M682" s="21">
        <f>ROUND(G682*L682,P4)</f>
        <v>0</v>
      </c>
      <c r="N682" s="22" t="s">
        <v>636</v>
      </c>
      <c r="O682" s="28">
        <f>M682*AA682</f>
        <v>0</v>
      </c>
      <c r="P682" s="1">
        <v>3</v>
      </c>
      <c r="AA682" s="1">
        <f>IF(P682=1,$O$3,IF(P682=2,$O$4,$O$5))</f>
        <v>0.21</v>
      </c>
    </row>
    <row r="683" spans="1:27" x14ac:dyDescent="0.25">
      <c r="A683" s="1" t="s">
        <v>637</v>
      </c>
      <c r="E683" s="24" t="s">
        <v>633</v>
      </c>
    </row>
    <row r="684" spans="1:27" ht="39.6" x14ac:dyDescent="0.25">
      <c r="A684" s="1" t="s">
        <v>638</v>
      </c>
      <c r="E684" s="29" t="s">
        <v>1155</v>
      </c>
    </row>
    <row r="685" spans="1:27" x14ac:dyDescent="0.25">
      <c r="A685" s="1" t="s">
        <v>640</v>
      </c>
      <c r="E685" s="24" t="s">
        <v>641</v>
      </c>
    </row>
    <row r="686" spans="1:27" x14ac:dyDescent="0.25">
      <c r="A686" s="1" t="s">
        <v>631</v>
      </c>
      <c r="B686" s="1">
        <v>166</v>
      </c>
      <c r="C686" s="23" t="s">
        <v>1209</v>
      </c>
      <c r="D686" t="s">
        <v>633</v>
      </c>
      <c r="E686" s="24" t="s">
        <v>1210</v>
      </c>
      <c r="F686" s="25" t="s">
        <v>657</v>
      </c>
      <c r="G686" s="26">
        <v>9</v>
      </c>
      <c r="H686" s="25">
        <v>0</v>
      </c>
      <c r="I686" s="27">
        <f>ROUND(G686*H686,P4)</f>
        <v>0</v>
      </c>
      <c r="L686" s="27">
        <v>0</v>
      </c>
      <c r="M686" s="21">
        <f>ROUND(G686*L686,P4)</f>
        <v>0</v>
      </c>
      <c r="N686" s="22" t="s">
        <v>636</v>
      </c>
      <c r="O686" s="28">
        <f>M686*AA686</f>
        <v>0</v>
      </c>
      <c r="P686" s="1">
        <v>3</v>
      </c>
      <c r="AA686" s="1">
        <f>IF(P686=1,$O$3,IF(P686=2,$O$4,$O$5))</f>
        <v>0.21</v>
      </c>
    </row>
    <row r="687" spans="1:27" x14ac:dyDescent="0.25">
      <c r="A687" s="1" t="s">
        <v>637</v>
      </c>
      <c r="E687" s="24" t="s">
        <v>633</v>
      </c>
    </row>
    <row r="688" spans="1:27" ht="39.6" x14ac:dyDescent="0.25">
      <c r="A688" s="1" t="s">
        <v>638</v>
      </c>
      <c r="E688" s="29" t="s">
        <v>1155</v>
      </c>
    </row>
    <row r="689" spans="1:27" x14ac:dyDescent="0.25">
      <c r="A689" s="1" t="s">
        <v>640</v>
      </c>
      <c r="E689" s="24" t="s">
        <v>641</v>
      </c>
    </row>
    <row r="690" spans="1:27" x14ac:dyDescent="0.25">
      <c r="A690" s="1" t="s">
        <v>631</v>
      </c>
      <c r="B690" s="1">
        <v>167</v>
      </c>
      <c r="C690" s="23" t="s">
        <v>734</v>
      </c>
      <c r="D690" t="s">
        <v>633</v>
      </c>
      <c r="E690" s="24" t="s">
        <v>735</v>
      </c>
      <c r="F690" s="25" t="s">
        <v>657</v>
      </c>
      <c r="G690" s="26">
        <v>31</v>
      </c>
      <c r="H690" s="25">
        <v>0</v>
      </c>
      <c r="I690" s="27">
        <f>ROUND(G690*H690,P4)</f>
        <v>0</v>
      </c>
      <c r="L690" s="27">
        <v>0</v>
      </c>
      <c r="M690" s="21">
        <f>ROUND(G690*L690,P4)</f>
        <v>0</v>
      </c>
      <c r="N690" s="22" t="s">
        <v>636</v>
      </c>
      <c r="O690" s="28">
        <f>M690*AA690</f>
        <v>0</v>
      </c>
      <c r="P690" s="1">
        <v>3</v>
      </c>
      <c r="AA690" s="1">
        <f>IF(P690=1,$O$3,IF(P690=2,$O$4,$O$5))</f>
        <v>0.21</v>
      </c>
    </row>
    <row r="691" spans="1:27" x14ac:dyDescent="0.25">
      <c r="A691" s="1" t="s">
        <v>637</v>
      </c>
      <c r="E691" s="24" t="s">
        <v>633</v>
      </c>
    </row>
    <row r="692" spans="1:27" ht="39.6" x14ac:dyDescent="0.25">
      <c r="A692" s="1" t="s">
        <v>638</v>
      </c>
      <c r="E692" s="29" t="s">
        <v>1128</v>
      </c>
    </row>
    <row r="693" spans="1:27" x14ac:dyDescent="0.25">
      <c r="A693" s="1" t="s">
        <v>640</v>
      </c>
      <c r="E693" s="24" t="s">
        <v>641</v>
      </c>
    </row>
    <row r="694" spans="1:27" x14ac:dyDescent="0.25">
      <c r="A694" s="1" t="s">
        <v>631</v>
      </c>
      <c r="B694" s="1">
        <v>168</v>
      </c>
      <c r="C694" s="23" t="s">
        <v>1211</v>
      </c>
      <c r="D694" t="s">
        <v>633</v>
      </c>
      <c r="E694" s="24" t="s">
        <v>1212</v>
      </c>
      <c r="F694" s="25" t="s">
        <v>657</v>
      </c>
      <c r="G694" s="26">
        <v>123</v>
      </c>
      <c r="H694" s="25">
        <v>0</v>
      </c>
      <c r="I694" s="27">
        <f>ROUND(G694*H694,P4)</f>
        <v>0</v>
      </c>
      <c r="L694" s="27">
        <v>0</v>
      </c>
      <c r="M694" s="21">
        <f>ROUND(G694*L694,P4)</f>
        <v>0</v>
      </c>
      <c r="N694" s="22" t="s">
        <v>636</v>
      </c>
      <c r="O694" s="28">
        <f>M694*AA694</f>
        <v>0</v>
      </c>
      <c r="P694" s="1">
        <v>3</v>
      </c>
      <c r="AA694" s="1">
        <f>IF(P694=1,$O$3,IF(P694=2,$O$4,$O$5))</f>
        <v>0.21</v>
      </c>
    </row>
    <row r="695" spans="1:27" x14ac:dyDescent="0.25">
      <c r="A695" s="1" t="s">
        <v>637</v>
      </c>
      <c r="E695" s="24" t="s">
        <v>633</v>
      </c>
    </row>
    <row r="696" spans="1:27" ht="39.6" x14ac:dyDescent="0.25">
      <c r="A696" s="1" t="s">
        <v>638</v>
      </c>
      <c r="E696" s="29" t="s">
        <v>1213</v>
      </c>
    </row>
    <row r="697" spans="1:27" x14ac:dyDescent="0.25">
      <c r="A697" s="1" t="s">
        <v>640</v>
      </c>
      <c r="E697" s="24" t="s">
        <v>641</v>
      </c>
    </row>
    <row r="698" spans="1:27" x14ac:dyDescent="0.25">
      <c r="A698" s="1" t="s">
        <v>631</v>
      </c>
      <c r="B698" s="1">
        <v>169</v>
      </c>
      <c r="C698" s="23" t="s">
        <v>1214</v>
      </c>
      <c r="D698" t="s">
        <v>633</v>
      </c>
      <c r="E698" s="24" t="s">
        <v>1215</v>
      </c>
      <c r="F698" s="25" t="s">
        <v>657</v>
      </c>
      <c r="G698" s="26">
        <v>123</v>
      </c>
      <c r="H698" s="25">
        <v>0</v>
      </c>
      <c r="I698" s="27">
        <f>ROUND(G698*H698,P4)</f>
        <v>0</v>
      </c>
      <c r="L698" s="27">
        <v>0</v>
      </c>
      <c r="M698" s="21">
        <f>ROUND(G698*L698,P4)</f>
        <v>0</v>
      </c>
      <c r="N698" s="22" t="s">
        <v>636</v>
      </c>
      <c r="O698" s="28">
        <f>M698*AA698</f>
        <v>0</v>
      </c>
      <c r="P698" s="1">
        <v>3</v>
      </c>
      <c r="AA698" s="1">
        <f>IF(P698=1,$O$3,IF(P698=2,$O$4,$O$5))</f>
        <v>0.21</v>
      </c>
    </row>
    <row r="699" spans="1:27" x14ac:dyDescent="0.25">
      <c r="A699" s="1" t="s">
        <v>637</v>
      </c>
      <c r="E699" s="24" t="s">
        <v>633</v>
      </c>
    </row>
    <row r="700" spans="1:27" ht="39.6" x14ac:dyDescent="0.25">
      <c r="A700" s="1" t="s">
        <v>638</v>
      </c>
      <c r="E700" s="29" t="s">
        <v>1213</v>
      </c>
    </row>
    <row r="701" spans="1:27" x14ac:dyDescent="0.25">
      <c r="A701" s="1" t="s">
        <v>640</v>
      </c>
      <c r="E701" s="24" t="s">
        <v>641</v>
      </c>
    </row>
    <row r="702" spans="1:27" x14ac:dyDescent="0.25">
      <c r="A702" s="1" t="s">
        <v>631</v>
      </c>
      <c r="B702" s="1">
        <v>170</v>
      </c>
      <c r="C702" s="23" t="s">
        <v>736</v>
      </c>
      <c r="D702" t="s">
        <v>633</v>
      </c>
      <c r="E702" s="24" t="s">
        <v>737</v>
      </c>
      <c r="F702" s="25" t="s">
        <v>657</v>
      </c>
      <c r="G702" s="26">
        <v>32</v>
      </c>
      <c r="H702" s="25">
        <v>0</v>
      </c>
      <c r="I702" s="27">
        <f>ROUND(G702*H702,P4)</f>
        <v>0</v>
      </c>
      <c r="L702" s="27">
        <v>0</v>
      </c>
      <c r="M702" s="21">
        <f>ROUND(G702*L702,P4)</f>
        <v>0</v>
      </c>
      <c r="N702" s="22" t="s">
        <v>636</v>
      </c>
      <c r="O702" s="28">
        <f>M702*AA702</f>
        <v>0</v>
      </c>
      <c r="P702" s="1">
        <v>3</v>
      </c>
      <c r="AA702" s="1">
        <f>IF(P702=1,$O$3,IF(P702=2,$O$4,$O$5))</f>
        <v>0.21</v>
      </c>
    </row>
    <row r="703" spans="1:27" x14ac:dyDescent="0.25">
      <c r="A703" s="1" t="s">
        <v>637</v>
      </c>
      <c r="E703" s="24" t="s">
        <v>633</v>
      </c>
    </row>
    <row r="704" spans="1:27" ht="39.6" x14ac:dyDescent="0.25">
      <c r="A704" s="1" t="s">
        <v>638</v>
      </c>
      <c r="E704" s="29" t="s">
        <v>1115</v>
      </c>
    </row>
    <row r="705" spans="1:27" x14ac:dyDescent="0.25">
      <c r="A705" s="1" t="s">
        <v>640</v>
      </c>
      <c r="E705" s="24" t="s">
        <v>641</v>
      </c>
    </row>
    <row r="706" spans="1:27" x14ac:dyDescent="0.25">
      <c r="A706" s="1" t="s">
        <v>631</v>
      </c>
      <c r="B706" s="1">
        <v>171</v>
      </c>
      <c r="C706" s="23" t="s">
        <v>1216</v>
      </c>
      <c r="D706" t="s">
        <v>633</v>
      </c>
      <c r="E706" s="24" t="s">
        <v>1217</v>
      </c>
      <c r="F706" s="25" t="s">
        <v>647</v>
      </c>
      <c r="G706" s="26">
        <v>14</v>
      </c>
      <c r="H706" s="25">
        <v>0</v>
      </c>
      <c r="I706" s="27">
        <f>ROUND(G706*H706,P4)</f>
        <v>0</v>
      </c>
      <c r="L706" s="27">
        <v>0</v>
      </c>
      <c r="M706" s="21">
        <f>ROUND(G706*L706,P4)</f>
        <v>0</v>
      </c>
      <c r="N706" s="22" t="s">
        <v>636</v>
      </c>
      <c r="O706" s="28">
        <f>M706*AA706</f>
        <v>0</v>
      </c>
      <c r="P706" s="1">
        <v>3</v>
      </c>
      <c r="AA706" s="1">
        <f>IF(P706=1,$O$3,IF(P706=2,$O$4,$O$5))</f>
        <v>0.21</v>
      </c>
    </row>
    <row r="707" spans="1:27" x14ac:dyDescent="0.25">
      <c r="A707" s="1" t="s">
        <v>637</v>
      </c>
      <c r="E707" s="24" t="s">
        <v>633</v>
      </c>
    </row>
    <row r="708" spans="1:27" ht="39.6" x14ac:dyDescent="0.25">
      <c r="A708" s="1" t="s">
        <v>638</v>
      </c>
      <c r="E708" s="29" t="s">
        <v>1112</v>
      </c>
    </row>
    <row r="709" spans="1:27" x14ac:dyDescent="0.25">
      <c r="A709" s="1" t="s">
        <v>640</v>
      </c>
      <c r="E709" s="24" t="s">
        <v>641</v>
      </c>
    </row>
    <row r="710" spans="1:27" x14ac:dyDescent="0.25">
      <c r="A710" s="1" t="s">
        <v>631</v>
      </c>
      <c r="B710" s="1">
        <v>172</v>
      </c>
      <c r="C710" s="23" t="s">
        <v>1218</v>
      </c>
      <c r="D710" t="s">
        <v>633</v>
      </c>
      <c r="E710" s="24" t="s">
        <v>1219</v>
      </c>
      <c r="F710" s="25" t="s">
        <v>647</v>
      </c>
      <c r="G710" s="26">
        <v>14</v>
      </c>
      <c r="H710" s="25">
        <v>0</v>
      </c>
      <c r="I710" s="27">
        <f>ROUND(G710*H710,P4)</f>
        <v>0</v>
      </c>
      <c r="L710" s="27">
        <v>0</v>
      </c>
      <c r="M710" s="21">
        <f>ROUND(G710*L710,P4)</f>
        <v>0</v>
      </c>
      <c r="N710" s="22" t="s">
        <v>636</v>
      </c>
      <c r="O710" s="28">
        <f>M710*AA710</f>
        <v>0</v>
      </c>
      <c r="P710" s="1">
        <v>3</v>
      </c>
      <c r="AA710" s="1">
        <f>IF(P710=1,$O$3,IF(P710=2,$O$4,$O$5))</f>
        <v>0.21</v>
      </c>
    </row>
    <row r="711" spans="1:27" x14ac:dyDescent="0.25">
      <c r="A711" s="1" t="s">
        <v>637</v>
      </c>
      <c r="E711" s="24" t="s">
        <v>633</v>
      </c>
    </row>
    <row r="712" spans="1:27" ht="39.6" x14ac:dyDescent="0.25">
      <c r="A712" s="1" t="s">
        <v>638</v>
      </c>
      <c r="E712" s="29" t="s">
        <v>1112</v>
      </c>
    </row>
    <row r="713" spans="1:27" x14ac:dyDescent="0.25">
      <c r="A713" s="1" t="s">
        <v>640</v>
      </c>
      <c r="E713" s="24" t="s">
        <v>641</v>
      </c>
    </row>
    <row r="714" spans="1:27" x14ac:dyDescent="0.25">
      <c r="A714" s="1" t="s">
        <v>631</v>
      </c>
      <c r="B714" s="1">
        <v>173</v>
      </c>
      <c r="C714" s="23" t="s">
        <v>741</v>
      </c>
      <c r="D714" t="s">
        <v>633</v>
      </c>
      <c r="E714" s="24" t="s">
        <v>742</v>
      </c>
      <c r="F714" s="25" t="s">
        <v>647</v>
      </c>
      <c r="G714" s="26">
        <v>35</v>
      </c>
      <c r="H714" s="25">
        <v>0</v>
      </c>
      <c r="I714" s="27">
        <f>ROUND(G714*H714,P4)</f>
        <v>0</v>
      </c>
      <c r="L714" s="27">
        <v>0</v>
      </c>
      <c r="M714" s="21">
        <f>ROUND(G714*L714,P4)</f>
        <v>0</v>
      </c>
      <c r="N714" s="22" t="s">
        <v>636</v>
      </c>
      <c r="O714" s="28">
        <f>M714*AA714</f>
        <v>0</v>
      </c>
      <c r="P714" s="1">
        <v>3</v>
      </c>
      <c r="AA714" s="1">
        <f>IF(P714=1,$O$3,IF(P714=2,$O$4,$O$5))</f>
        <v>0.21</v>
      </c>
    </row>
    <row r="715" spans="1:27" x14ac:dyDescent="0.25">
      <c r="A715" s="1" t="s">
        <v>637</v>
      </c>
      <c r="E715" s="24" t="s">
        <v>633</v>
      </c>
    </row>
    <row r="716" spans="1:27" ht="39.6" x14ac:dyDescent="0.25">
      <c r="A716" s="1" t="s">
        <v>638</v>
      </c>
      <c r="E716" s="29" t="s">
        <v>1131</v>
      </c>
    </row>
    <row r="717" spans="1:27" x14ac:dyDescent="0.25">
      <c r="A717" s="1" t="s">
        <v>640</v>
      </c>
      <c r="E717" s="24" t="s">
        <v>641</v>
      </c>
    </row>
    <row r="718" spans="1:27" x14ac:dyDescent="0.25">
      <c r="A718" s="1" t="s">
        <v>631</v>
      </c>
      <c r="B718" s="1">
        <v>174</v>
      </c>
      <c r="C718" s="23" t="s">
        <v>1220</v>
      </c>
      <c r="D718" t="s">
        <v>633</v>
      </c>
      <c r="E718" s="24" t="s">
        <v>1221</v>
      </c>
      <c r="F718" s="25" t="s">
        <v>657</v>
      </c>
      <c r="G718" s="26">
        <v>92</v>
      </c>
      <c r="H718" s="25">
        <v>0</v>
      </c>
      <c r="I718" s="27">
        <f>ROUND(G718*H718,P4)</f>
        <v>0</v>
      </c>
      <c r="L718" s="27">
        <v>0</v>
      </c>
      <c r="M718" s="21">
        <f>ROUND(G718*L718,P4)</f>
        <v>0</v>
      </c>
      <c r="N718" s="22" t="s">
        <v>636</v>
      </c>
      <c r="O718" s="28">
        <f>M718*AA718</f>
        <v>0</v>
      </c>
      <c r="P718" s="1">
        <v>3</v>
      </c>
      <c r="AA718" s="1">
        <f>IF(P718=1,$O$3,IF(P718=2,$O$4,$O$5))</f>
        <v>0.21</v>
      </c>
    </row>
    <row r="719" spans="1:27" x14ac:dyDescent="0.25">
      <c r="A719" s="1" t="s">
        <v>637</v>
      </c>
      <c r="E719" s="24" t="s">
        <v>633</v>
      </c>
    </row>
    <row r="720" spans="1:27" ht="39.6" x14ac:dyDescent="0.25">
      <c r="A720" s="1" t="s">
        <v>638</v>
      </c>
      <c r="E720" s="29" t="s">
        <v>1222</v>
      </c>
    </row>
    <row r="721" spans="1:27" x14ac:dyDescent="0.25">
      <c r="A721" s="1" t="s">
        <v>640</v>
      </c>
      <c r="E721" s="24" t="s">
        <v>641</v>
      </c>
    </row>
    <row r="722" spans="1:27" x14ac:dyDescent="0.25">
      <c r="A722" s="1" t="s">
        <v>631</v>
      </c>
      <c r="B722" s="1">
        <v>175</v>
      </c>
      <c r="C722" s="23" t="s">
        <v>1223</v>
      </c>
      <c r="D722" t="s">
        <v>633</v>
      </c>
      <c r="E722" s="24" t="s">
        <v>1224</v>
      </c>
      <c r="F722" s="25" t="s">
        <v>657</v>
      </c>
      <c r="G722" s="26">
        <v>92</v>
      </c>
      <c r="H722" s="25">
        <v>0</v>
      </c>
      <c r="I722" s="27">
        <f>ROUND(G722*H722,P4)</f>
        <v>0</v>
      </c>
      <c r="L722" s="27">
        <v>0</v>
      </c>
      <c r="M722" s="21">
        <f>ROUND(G722*L722,P4)</f>
        <v>0</v>
      </c>
      <c r="N722" s="22" t="s">
        <v>636</v>
      </c>
      <c r="O722" s="28">
        <f>M722*AA722</f>
        <v>0</v>
      </c>
      <c r="P722" s="1">
        <v>3</v>
      </c>
      <c r="AA722" s="1">
        <f>IF(P722=1,$O$3,IF(P722=2,$O$4,$O$5))</f>
        <v>0.21</v>
      </c>
    </row>
    <row r="723" spans="1:27" x14ac:dyDescent="0.25">
      <c r="A723" s="1" t="s">
        <v>637</v>
      </c>
      <c r="E723" s="24" t="s">
        <v>633</v>
      </c>
    </row>
    <row r="724" spans="1:27" ht="39.6" x14ac:dyDescent="0.25">
      <c r="A724" s="1" t="s">
        <v>638</v>
      </c>
      <c r="E724" s="29" t="s">
        <v>1222</v>
      </c>
    </row>
    <row r="725" spans="1:27" x14ac:dyDescent="0.25">
      <c r="A725" s="1" t="s">
        <v>640</v>
      </c>
      <c r="E725" s="24" t="s">
        <v>641</v>
      </c>
    </row>
    <row r="726" spans="1:27" x14ac:dyDescent="0.25">
      <c r="A726" s="1" t="s">
        <v>631</v>
      </c>
      <c r="B726" s="1">
        <v>176</v>
      </c>
      <c r="C726" s="23" t="s">
        <v>1225</v>
      </c>
      <c r="D726" t="s">
        <v>633</v>
      </c>
      <c r="E726" s="24" t="s">
        <v>1226</v>
      </c>
      <c r="F726" s="25" t="s">
        <v>657</v>
      </c>
      <c r="G726" s="26">
        <v>3</v>
      </c>
      <c r="H726" s="25">
        <v>0</v>
      </c>
      <c r="I726" s="27">
        <f>ROUND(G726*H726,P4)</f>
        <v>0</v>
      </c>
      <c r="L726" s="27">
        <v>0</v>
      </c>
      <c r="M726" s="21">
        <f>ROUND(G726*L726,P4)</f>
        <v>0</v>
      </c>
      <c r="N726" s="22" t="s">
        <v>636</v>
      </c>
      <c r="O726" s="28">
        <f>M726*AA726</f>
        <v>0</v>
      </c>
      <c r="P726" s="1">
        <v>3</v>
      </c>
      <c r="AA726" s="1">
        <f>IF(P726=1,$O$3,IF(P726=2,$O$4,$O$5))</f>
        <v>0.21</v>
      </c>
    </row>
    <row r="727" spans="1:27" x14ac:dyDescent="0.25">
      <c r="A727" s="1" t="s">
        <v>637</v>
      </c>
      <c r="E727" s="24" t="s">
        <v>633</v>
      </c>
    </row>
    <row r="728" spans="1:27" ht="39.6" x14ac:dyDescent="0.25">
      <c r="A728" s="1" t="s">
        <v>638</v>
      </c>
      <c r="E728" s="29" t="s">
        <v>1227</v>
      </c>
    </row>
    <row r="729" spans="1:27" x14ac:dyDescent="0.25">
      <c r="A729" s="1" t="s">
        <v>640</v>
      </c>
      <c r="E729" s="24" t="s">
        <v>641</v>
      </c>
    </row>
    <row r="730" spans="1:27" x14ac:dyDescent="0.25">
      <c r="A730" s="1" t="s">
        <v>631</v>
      </c>
      <c r="B730" s="1">
        <v>177</v>
      </c>
      <c r="C730" s="23" t="s">
        <v>1228</v>
      </c>
      <c r="D730" t="s">
        <v>633</v>
      </c>
      <c r="E730" s="24" t="s">
        <v>1229</v>
      </c>
      <c r="F730" s="25" t="s">
        <v>657</v>
      </c>
      <c r="G730" s="26">
        <v>6</v>
      </c>
      <c r="H730" s="25">
        <v>0</v>
      </c>
      <c r="I730" s="27">
        <f>ROUND(G730*H730,P4)</f>
        <v>0</v>
      </c>
      <c r="L730" s="27">
        <v>0</v>
      </c>
      <c r="M730" s="21">
        <f>ROUND(G730*L730,P4)</f>
        <v>0</v>
      </c>
      <c r="N730" s="22" t="s">
        <v>636</v>
      </c>
      <c r="O730" s="28">
        <f>M730*AA730</f>
        <v>0</v>
      </c>
      <c r="P730" s="1">
        <v>3</v>
      </c>
      <c r="AA730" s="1">
        <f>IF(P730=1,$O$3,IF(P730=2,$O$4,$O$5))</f>
        <v>0.21</v>
      </c>
    </row>
    <row r="731" spans="1:27" x14ac:dyDescent="0.25">
      <c r="A731" s="1" t="s">
        <v>637</v>
      </c>
      <c r="E731" s="24" t="s">
        <v>633</v>
      </c>
    </row>
    <row r="732" spans="1:27" ht="39.6" x14ac:dyDescent="0.25">
      <c r="A732" s="1" t="s">
        <v>638</v>
      </c>
      <c r="E732" s="29" t="s">
        <v>898</v>
      </c>
    </row>
    <row r="733" spans="1:27" x14ac:dyDescent="0.25">
      <c r="A733" s="1" t="s">
        <v>640</v>
      </c>
      <c r="E733" s="24" t="s">
        <v>641</v>
      </c>
    </row>
    <row r="734" spans="1:27" x14ac:dyDescent="0.25">
      <c r="A734" s="1" t="s">
        <v>631</v>
      </c>
      <c r="B734" s="1">
        <v>178</v>
      </c>
      <c r="C734" s="23" t="s">
        <v>1230</v>
      </c>
      <c r="D734" t="s">
        <v>633</v>
      </c>
      <c r="E734" s="24" t="s">
        <v>1231</v>
      </c>
      <c r="F734" s="25" t="s">
        <v>657</v>
      </c>
      <c r="G734" s="26">
        <v>6</v>
      </c>
      <c r="H734" s="25">
        <v>0</v>
      </c>
      <c r="I734" s="27">
        <f>ROUND(G734*H734,P4)</f>
        <v>0</v>
      </c>
      <c r="L734" s="27">
        <v>0</v>
      </c>
      <c r="M734" s="21">
        <f>ROUND(G734*L734,P4)</f>
        <v>0</v>
      </c>
      <c r="N734" s="22" t="s">
        <v>636</v>
      </c>
      <c r="O734" s="28">
        <f>M734*AA734</f>
        <v>0</v>
      </c>
      <c r="P734" s="1">
        <v>3</v>
      </c>
      <c r="AA734" s="1">
        <f>IF(P734=1,$O$3,IF(P734=2,$O$4,$O$5))</f>
        <v>0.21</v>
      </c>
    </row>
    <row r="735" spans="1:27" x14ac:dyDescent="0.25">
      <c r="A735" s="1" t="s">
        <v>637</v>
      </c>
      <c r="E735" s="24" t="s">
        <v>633</v>
      </c>
    </row>
    <row r="736" spans="1:27" ht="39.6" x14ac:dyDescent="0.25">
      <c r="A736" s="1" t="s">
        <v>638</v>
      </c>
      <c r="E736" s="29" t="s">
        <v>898</v>
      </c>
    </row>
    <row r="737" spans="1:27" x14ac:dyDescent="0.25">
      <c r="A737" s="1" t="s">
        <v>640</v>
      </c>
      <c r="E737" s="24" t="s">
        <v>641</v>
      </c>
    </row>
    <row r="738" spans="1:27" ht="26.4" x14ac:dyDescent="0.25">
      <c r="A738" s="1" t="s">
        <v>631</v>
      </c>
      <c r="B738" s="1">
        <v>179</v>
      </c>
      <c r="C738" s="23" t="s">
        <v>744</v>
      </c>
      <c r="D738" t="s">
        <v>633</v>
      </c>
      <c r="E738" s="24" t="s">
        <v>745</v>
      </c>
      <c r="F738" s="25" t="s">
        <v>657</v>
      </c>
      <c r="G738" s="26">
        <v>5</v>
      </c>
      <c r="H738" s="25">
        <v>0</v>
      </c>
      <c r="I738" s="27">
        <f>ROUND(G738*H738,P4)</f>
        <v>0</v>
      </c>
      <c r="L738" s="27">
        <v>0</v>
      </c>
      <c r="M738" s="21">
        <f>ROUND(G738*L738,P4)</f>
        <v>0</v>
      </c>
      <c r="N738" s="22" t="s">
        <v>636</v>
      </c>
      <c r="O738" s="28">
        <f>M738*AA738</f>
        <v>0</v>
      </c>
      <c r="P738" s="1">
        <v>3</v>
      </c>
      <c r="AA738" s="1">
        <f>IF(P738=1,$O$3,IF(P738=2,$O$4,$O$5))</f>
        <v>0.21</v>
      </c>
    </row>
    <row r="739" spans="1:27" x14ac:dyDescent="0.25">
      <c r="A739" s="1" t="s">
        <v>637</v>
      </c>
      <c r="E739" s="24" t="s">
        <v>633</v>
      </c>
    </row>
    <row r="740" spans="1:27" ht="39.6" x14ac:dyDescent="0.25">
      <c r="A740" s="1" t="s">
        <v>638</v>
      </c>
      <c r="E740" s="29" t="s">
        <v>1053</v>
      </c>
    </row>
    <row r="741" spans="1:27" x14ac:dyDescent="0.25">
      <c r="A741" s="1" t="s">
        <v>640</v>
      </c>
      <c r="E741" s="24" t="s">
        <v>641</v>
      </c>
    </row>
    <row r="742" spans="1:27" ht="26.4" x14ac:dyDescent="0.25">
      <c r="A742" s="1" t="s">
        <v>631</v>
      </c>
      <c r="B742" s="1">
        <v>180</v>
      </c>
      <c r="C742" s="23" t="s">
        <v>1232</v>
      </c>
      <c r="D742" t="s">
        <v>633</v>
      </c>
      <c r="E742" s="24" t="s">
        <v>1233</v>
      </c>
      <c r="F742" s="25" t="s">
        <v>657</v>
      </c>
      <c r="G742" s="26">
        <v>3</v>
      </c>
      <c r="H742" s="25">
        <v>0</v>
      </c>
      <c r="I742" s="27">
        <f>ROUND(G742*H742,P4)</f>
        <v>0</v>
      </c>
      <c r="L742" s="27">
        <v>0</v>
      </c>
      <c r="M742" s="21">
        <f>ROUND(G742*L742,P4)</f>
        <v>0</v>
      </c>
      <c r="N742" s="22" t="s">
        <v>636</v>
      </c>
      <c r="O742" s="28">
        <f>M742*AA742</f>
        <v>0</v>
      </c>
      <c r="P742" s="1">
        <v>3</v>
      </c>
      <c r="AA742" s="1">
        <f>IF(P742=1,$O$3,IF(P742=2,$O$4,$O$5))</f>
        <v>0.21</v>
      </c>
    </row>
    <row r="743" spans="1:27" x14ac:dyDescent="0.25">
      <c r="A743" s="1" t="s">
        <v>637</v>
      </c>
      <c r="E743" s="24" t="s">
        <v>633</v>
      </c>
    </row>
    <row r="744" spans="1:27" ht="39.6" x14ac:dyDescent="0.25">
      <c r="A744" s="1" t="s">
        <v>638</v>
      </c>
      <c r="E744" s="29" t="s">
        <v>1033</v>
      </c>
    </row>
    <row r="745" spans="1:27" x14ac:dyDescent="0.25">
      <c r="A745" s="1" t="s">
        <v>640</v>
      </c>
      <c r="E745" s="24" t="s">
        <v>641</v>
      </c>
    </row>
    <row r="746" spans="1:27" ht="26.4" x14ac:dyDescent="0.25">
      <c r="A746" s="1" t="s">
        <v>631</v>
      </c>
      <c r="B746" s="1">
        <v>181</v>
      </c>
      <c r="C746" s="23" t="s">
        <v>1234</v>
      </c>
      <c r="D746" t="s">
        <v>633</v>
      </c>
      <c r="E746" s="24" t="s">
        <v>1235</v>
      </c>
      <c r="F746" s="25" t="s">
        <v>657</v>
      </c>
      <c r="G746" s="26">
        <v>3</v>
      </c>
      <c r="H746" s="25">
        <v>0</v>
      </c>
      <c r="I746" s="27">
        <f>ROUND(G746*H746,P4)</f>
        <v>0</v>
      </c>
      <c r="L746" s="27">
        <v>0</v>
      </c>
      <c r="M746" s="21">
        <f>ROUND(G746*L746,P4)</f>
        <v>0</v>
      </c>
      <c r="N746" s="22" t="s">
        <v>636</v>
      </c>
      <c r="O746" s="28">
        <f>M746*AA746</f>
        <v>0</v>
      </c>
      <c r="P746" s="1">
        <v>3</v>
      </c>
      <c r="AA746" s="1">
        <f>IF(P746=1,$O$3,IF(P746=2,$O$4,$O$5))</f>
        <v>0.21</v>
      </c>
    </row>
    <row r="747" spans="1:27" x14ac:dyDescent="0.25">
      <c r="A747" s="1" t="s">
        <v>637</v>
      </c>
      <c r="E747" s="24" t="s">
        <v>633</v>
      </c>
    </row>
    <row r="748" spans="1:27" ht="39.6" x14ac:dyDescent="0.25">
      <c r="A748" s="1" t="s">
        <v>638</v>
      </c>
      <c r="E748" s="29" t="s">
        <v>1033</v>
      </c>
    </row>
    <row r="749" spans="1:27" x14ac:dyDescent="0.25">
      <c r="A749" s="1" t="s">
        <v>640</v>
      </c>
      <c r="E749" s="24" t="s">
        <v>641</v>
      </c>
    </row>
    <row r="750" spans="1:27" x14ac:dyDescent="0.25">
      <c r="A750" s="1" t="s">
        <v>631</v>
      </c>
      <c r="B750" s="1">
        <v>182</v>
      </c>
      <c r="C750" s="23" t="s">
        <v>1236</v>
      </c>
      <c r="D750" t="s">
        <v>633</v>
      </c>
      <c r="E750" s="24" t="s">
        <v>1237</v>
      </c>
      <c r="F750" s="25" t="s">
        <v>657</v>
      </c>
      <c r="G750" s="26">
        <v>16</v>
      </c>
      <c r="H750" s="25">
        <v>0</v>
      </c>
      <c r="I750" s="27">
        <f>ROUND(G750*H750,P4)</f>
        <v>0</v>
      </c>
      <c r="L750" s="27">
        <v>0</v>
      </c>
      <c r="M750" s="21">
        <f>ROUND(G750*L750,P4)</f>
        <v>0</v>
      </c>
      <c r="N750" s="22" t="s">
        <v>636</v>
      </c>
      <c r="O750" s="28">
        <f>M750*AA750</f>
        <v>0</v>
      </c>
      <c r="P750" s="1">
        <v>3</v>
      </c>
      <c r="AA750" s="1">
        <f>IF(P750=1,$O$3,IF(P750=2,$O$4,$O$5))</f>
        <v>0.21</v>
      </c>
    </row>
    <row r="751" spans="1:27" x14ac:dyDescent="0.25">
      <c r="A751" s="1" t="s">
        <v>637</v>
      </c>
      <c r="E751" s="24" t="s">
        <v>633</v>
      </c>
    </row>
    <row r="752" spans="1:27" ht="39.6" x14ac:dyDescent="0.25">
      <c r="A752" s="1" t="s">
        <v>638</v>
      </c>
      <c r="E752" s="29" t="s">
        <v>1238</v>
      </c>
    </row>
    <row r="753" spans="1:27" x14ac:dyDescent="0.25">
      <c r="A753" s="1" t="s">
        <v>640</v>
      </c>
      <c r="E753" s="24" t="s">
        <v>641</v>
      </c>
    </row>
    <row r="754" spans="1:27" x14ac:dyDescent="0.25">
      <c r="A754" s="1" t="s">
        <v>631</v>
      </c>
      <c r="B754" s="1">
        <v>183</v>
      </c>
      <c r="C754" s="23" t="s">
        <v>1239</v>
      </c>
      <c r="D754" t="s">
        <v>633</v>
      </c>
      <c r="E754" s="24" t="s">
        <v>1240</v>
      </c>
      <c r="F754" s="25" t="s">
        <v>657</v>
      </c>
      <c r="G754" s="26">
        <v>16</v>
      </c>
      <c r="H754" s="25">
        <v>0</v>
      </c>
      <c r="I754" s="27">
        <f>ROUND(G754*H754,P4)</f>
        <v>0</v>
      </c>
      <c r="L754" s="27">
        <v>0</v>
      </c>
      <c r="M754" s="21">
        <f>ROUND(G754*L754,P4)</f>
        <v>0</v>
      </c>
      <c r="N754" s="22" t="s">
        <v>636</v>
      </c>
      <c r="O754" s="28">
        <f>M754*AA754</f>
        <v>0</v>
      </c>
      <c r="P754" s="1">
        <v>3</v>
      </c>
      <c r="AA754" s="1">
        <f>IF(P754=1,$O$3,IF(P754=2,$O$4,$O$5))</f>
        <v>0.21</v>
      </c>
    </row>
    <row r="755" spans="1:27" x14ac:dyDescent="0.25">
      <c r="A755" s="1" t="s">
        <v>637</v>
      </c>
      <c r="E755" s="24" t="s">
        <v>633</v>
      </c>
    </row>
    <row r="756" spans="1:27" ht="39.6" x14ac:dyDescent="0.25">
      <c r="A756" s="1" t="s">
        <v>638</v>
      </c>
      <c r="E756" s="29" t="s">
        <v>1238</v>
      </c>
    </row>
    <row r="757" spans="1:27" x14ac:dyDescent="0.25">
      <c r="A757" s="1" t="s">
        <v>640</v>
      </c>
      <c r="E757" s="24" t="s">
        <v>641</v>
      </c>
    </row>
    <row r="758" spans="1:27" x14ac:dyDescent="0.25">
      <c r="A758" s="1" t="s">
        <v>631</v>
      </c>
      <c r="B758" s="1">
        <v>184</v>
      </c>
      <c r="C758" s="23" t="s">
        <v>748</v>
      </c>
      <c r="D758" t="s">
        <v>633</v>
      </c>
      <c r="E758" s="24" t="s">
        <v>749</v>
      </c>
      <c r="F758" s="25" t="s">
        <v>657</v>
      </c>
      <c r="G758" s="26">
        <v>2</v>
      </c>
      <c r="H758" s="25">
        <v>0</v>
      </c>
      <c r="I758" s="27">
        <f>ROUND(G758*H758,P4)</f>
        <v>0</v>
      </c>
      <c r="L758" s="27">
        <v>0</v>
      </c>
      <c r="M758" s="21">
        <f>ROUND(G758*L758,P4)</f>
        <v>0</v>
      </c>
      <c r="N758" s="22" t="s">
        <v>636</v>
      </c>
      <c r="O758" s="28">
        <f>M758*AA758</f>
        <v>0</v>
      </c>
      <c r="P758" s="1">
        <v>3</v>
      </c>
      <c r="AA758" s="1">
        <f>IF(P758=1,$O$3,IF(P758=2,$O$4,$O$5))</f>
        <v>0.21</v>
      </c>
    </row>
    <row r="759" spans="1:27" x14ac:dyDescent="0.25">
      <c r="A759" s="1" t="s">
        <v>637</v>
      </c>
      <c r="E759" s="24" t="s">
        <v>633</v>
      </c>
    </row>
    <row r="760" spans="1:27" ht="39.6" x14ac:dyDescent="0.25">
      <c r="A760" s="1" t="s">
        <v>638</v>
      </c>
      <c r="E760" s="29" t="s">
        <v>1077</v>
      </c>
    </row>
    <row r="761" spans="1:27" x14ac:dyDescent="0.25">
      <c r="A761" s="1" t="s">
        <v>640</v>
      </c>
      <c r="E761" s="24" t="s">
        <v>641</v>
      </c>
    </row>
    <row r="762" spans="1:27" x14ac:dyDescent="0.25">
      <c r="A762" s="1" t="s">
        <v>631</v>
      </c>
      <c r="B762" s="1">
        <v>187</v>
      </c>
      <c r="C762" s="23" t="s">
        <v>750</v>
      </c>
      <c r="D762" t="s">
        <v>633</v>
      </c>
      <c r="E762" s="24" t="s">
        <v>751</v>
      </c>
      <c r="F762" s="25" t="s">
        <v>657</v>
      </c>
      <c r="G762" s="26">
        <v>18</v>
      </c>
      <c r="H762" s="25">
        <v>0</v>
      </c>
      <c r="I762" s="27">
        <f>ROUND(G762*H762,P4)</f>
        <v>0</v>
      </c>
      <c r="L762" s="27">
        <v>0</v>
      </c>
      <c r="M762" s="21">
        <f>ROUND(G762*L762,P4)</f>
        <v>0</v>
      </c>
      <c r="N762" s="22" t="s">
        <v>636</v>
      </c>
      <c r="O762" s="28">
        <f>M762*AA762</f>
        <v>0</v>
      </c>
      <c r="P762" s="1">
        <v>3</v>
      </c>
      <c r="AA762" s="1">
        <f>IF(P762=1,$O$3,IF(P762=2,$O$4,$O$5))</f>
        <v>0.21</v>
      </c>
    </row>
    <row r="763" spans="1:27" x14ac:dyDescent="0.25">
      <c r="A763" s="1" t="s">
        <v>637</v>
      </c>
      <c r="E763" s="24" t="s">
        <v>633</v>
      </c>
    </row>
    <row r="764" spans="1:27" ht="39.6" x14ac:dyDescent="0.25">
      <c r="A764" s="1" t="s">
        <v>638</v>
      </c>
      <c r="E764" s="29" t="s">
        <v>1241</v>
      </c>
    </row>
    <row r="765" spans="1:27" x14ac:dyDescent="0.25">
      <c r="A765" s="1" t="s">
        <v>640</v>
      </c>
      <c r="E765" s="24" t="s">
        <v>641</v>
      </c>
    </row>
    <row r="766" spans="1:27" ht="26.4" x14ac:dyDescent="0.25">
      <c r="A766" s="1" t="s">
        <v>631</v>
      </c>
      <c r="B766" s="1">
        <v>188</v>
      </c>
      <c r="C766" s="23" t="s">
        <v>1242</v>
      </c>
      <c r="D766" t="s">
        <v>633</v>
      </c>
      <c r="E766" s="24" t="s">
        <v>1243</v>
      </c>
      <c r="F766" s="25" t="s">
        <v>657</v>
      </c>
      <c r="G766" s="26">
        <v>3</v>
      </c>
      <c r="H766" s="25">
        <v>0</v>
      </c>
      <c r="I766" s="27">
        <f>ROUND(G766*H766,P4)</f>
        <v>0</v>
      </c>
      <c r="L766" s="27">
        <v>0</v>
      </c>
      <c r="M766" s="21">
        <f>ROUND(G766*L766,P4)</f>
        <v>0</v>
      </c>
      <c r="N766" s="22" t="s">
        <v>636</v>
      </c>
      <c r="O766" s="28">
        <f>M766*AA766</f>
        <v>0</v>
      </c>
      <c r="P766" s="1">
        <v>3</v>
      </c>
      <c r="AA766" s="1">
        <f>IF(P766=1,$O$3,IF(P766=2,$O$4,$O$5))</f>
        <v>0.21</v>
      </c>
    </row>
    <row r="767" spans="1:27" x14ac:dyDescent="0.25">
      <c r="A767" s="1" t="s">
        <v>637</v>
      </c>
      <c r="E767" s="24" t="s">
        <v>633</v>
      </c>
    </row>
    <row r="768" spans="1:27" ht="39.6" x14ac:dyDescent="0.25">
      <c r="A768" s="1" t="s">
        <v>638</v>
      </c>
      <c r="E768" s="29" t="s">
        <v>1033</v>
      </c>
    </row>
    <row r="769" spans="1:27" x14ac:dyDescent="0.25">
      <c r="A769" s="1" t="s">
        <v>640</v>
      </c>
      <c r="E769" s="24" t="s">
        <v>641</v>
      </c>
    </row>
    <row r="770" spans="1:27" ht="26.4" x14ac:dyDescent="0.25">
      <c r="A770" s="1" t="s">
        <v>631</v>
      </c>
      <c r="B770" s="1">
        <v>189</v>
      </c>
      <c r="C770" s="23" t="s">
        <v>1244</v>
      </c>
      <c r="D770" t="s">
        <v>633</v>
      </c>
      <c r="E770" s="24" t="s">
        <v>1245</v>
      </c>
      <c r="F770" s="25" t="s">
        <v>1246</v>
      </c>
      <c r="G770" s="26">
        <v>4</v>
      </c>
      <c r="H770" s="25">
        <v>0</v>
      </c>
      <c r="I770" s="27">
        <f>ROUND(G770*H770,P4)</f>
        <v>0</v>
      </c>
      <c r="L770" s="27">
        <v>0</v>
      </c>
      <c r="M770" s="21">
        <f>ROUND(G770*L770,P4)</f>
        <v>0</v>
      </c>
      <c r="N770" s="22" t="s">
        <v>636</v>
      </c>
      <c r="O770" s="28">
        <f>M770*AA770</f>
        <v>0</v>
      </c>
      <c r="P770" s="1">
        <v>3</v>
      </c>
      <c r="AA770" s="1">
        <f>IF(P770=1,$O$3,IF(P770=2,$O$4,$O$5))</f>
        <v>0.21</v>
      </c>
    </row>
    <row r="771" spans="1:27" x14ac:dyDescent="0.25">
      <c r="A771" s="1" t="s">
        <v>637</v>
      </c>
      <c r="E771" s="24" t="s">
        <v>633</v>
      </c>
    </row>
    <row r="772" spans="1:27" ht="39.6" x14ac:dyDescent="0.25">
      <c r="A772" s="1" t="s">
        <v>638</v>
      </c>
      <c r="E772" s="29" t="s">
        <v>1019</v>
      </c>
    </row>
    <row r="773" spans="1:27" x14ac:dyDescent="0.25">
      <c r="A773" s="1" t="s">
        <v>640</v>
      </c>
      <c r="E773" s="24" t="s">
        <v>641</v>
      </c>
    </row>
    <row r="774" spans="1:27" x14ac:dyDescent="0.25">
      <c r="A774" s="1" t="s">
        <v>631</v>
      </c>
      <c r="B774" s="1">
        <v>190</v>
      </c>
      <c r="C774" s="23" t="s">
        <v>1247</v>
      </c>
      <c r="D774" t="s">
        <v>633</v>
      </c>
      <c r="E774" s="24" t="s">
        <v>1248</v>
      </c>
      <c r="F774" s="25" t="s">
        <v>657</v>
      </c>
      <c r="G774" s="26">
        <v>7</v>
      </c>
      <c r="H774" s="25">
        <v>0</v>
      </c>
      <c r="I774" s="27">
        <f>ROUND(G774*H774,P4)</f>
        <v>0</v>
      </c>
      <c r="L774" s="27">
        <v>0</v>
      </c>
      <c r="M774" s="21">
        <f>ROUND(G774*L774,P4)</f>
        <v>0</v>
      </c>
      <c r="N774" s="22" t="s">
        <v>636</v>
      </c>
      <c r="O774" s="28">
        <f>M774*AA774</f>
        <v>0</v>
      </c>
      <c r="P774" s="1">
        <v>3</v>
      </c>
      <c r="AA774" s="1">
        <f>IF(P774=1,$O$3,IF(P774=2,$O$4,$O$5))</f>
        <v>0.21</v>
      </c>
    </row>
    <row r="775" spans="1:27" x14ac:dyDescent="0.25">
      <c r="A775" s="1" t="s">
        <v>637</v>
      </c>
      <c r="E775" s="24" t="s">
        <v>633</v>
      </c>
    </row>
    <row r="776" spans="1:27" ht="39.6" x14ac:dyDescent="0.25">
      <c r="A776" s="1" t="s">
        <v>638</v>
      </c>
      <c r="E776" s="29" t="s">
        <v>1249</v>
      </c>
    </row>
    <row r="777" spans="1:27" x14ac:dyDescent="0.25">
      <c r="A777" s="1" t="s">
        <v>640</v>
      </c>
      <c r="E777" s="24" t="s">
        <v>641</v>
      </c>
    </row>
    <row r="778" spans="1:27" x14ac:dyDescent="0.25">
      <c r="A778" s="1" t="s">
        <v>631</v>
      </c>
      <c r="B778" s="1">
        <v>191</v>
      </c>
      <c r="C778" s="23" t="s">
        <v>753</v>
      </c>
      <c r="D778" t="s">
        <v>633</v>
      </c>
      <c r="E778" s="24" t="s">
        <v>754</v>
      </c>
      <c r="F778" s="25" t="s">
        <v>657</v>
      </c>
      <c r="G778" s="26">
        <v>9</v>
      </c>
      <c r="H778" s="25">
        <v>0</v>
      </c>
      <c r="I778" s="27">
        <f>ROUND(G778*H778,P4)</f>
        <v>0</v>
      </c>
      <c r="L778" s="27">
        <v>0</v>
      </c>
      <c r="M778" s="21">
        <f>ROUND(G778*L778,P4)</f>
        <v>0</v>
      </c>
      <c r="N778" s="22" t="s">
        <v>636</v>
      </c>
      <c r="O778" s="28">
        <f>M778*AA778</f>
        <v>0</v>
      </c>
      <c r="P778" s="1">
        <v>3</v>
      </c>
      <c r="AA778" s="1">
        <f>IF(P778=1,$O$3,IF(P778=2,$O$4,$O$5))</f>
        <v>0.21</v>
      </c>
    </row>
    <row r="779" spans="1:27" x14ac:dyDescent="0.25">
      <c r="A779" s="1" t="s">
        <v>637</v>
      </c>
      <c r="E779" s="24" t="s">
        <v>633</v>
      </c>
    </row>
    <row r="780" spans="1:27" ht="39.6" x14ac:dyDescent="0.25">
      <c r="A780" s="1" t="s">
        <v>638</v>
      </c>
      <c r="E780" s="29" t="s">
        <v>1155</v>
      </c>
    </row>
    <row r="781" spans="1:27" x14ac:dyDescent="0.25">
      <c r="A781" s="1" t="s">
        <v>640</v>
      </c>
      <c r="E781" s="24" t="s">
        <v>641</v>
      </c>
    </row>
    <row r="782" spans="1:27" x14ac:dyDescent="0.25">
      <c r="A782" s="1" t="s">
        <v>631</v>
      </c>
      <c r="B782" s="1">
        <v>192</v>
      </c>
      <c r="C782" s="23" t="s">
        <v>1250</v>
      </c>
      <c r="D782" t="s">
        <v>633</v>
      </c>
      <c r="E782" s="24" t="s">
        <v>1251</v>
      </c>
      <c r="F782" s="25" t="s">
        <v>657</v>
      </c>
      <c r="G782" s="26">
        <v>3</v>
      </c>
      <c r="H782" s="25">
        <v>0</v>
      </c>
      <c r="I782" s="27">
        <f>ROUND(G782*H782,P4)</f>
        <v>0</v>
      </c>
      <c r="L782" s="27">
        <v>0</v>
      </c>
      <c r="M782" s="21">
        <f>ROUND(G782*L782,P4)</f>
        <v>0</v>
      </c>
      <c r="N782" s="22" t="s">
        <v>636</v>
      </c>
      <c r="O782" s="28">
        <f>M782*AA782</f>
        <v>0</v>
      </c>
      <c r="P782" s="1">
        <v>3</v>
      </c>
      <c r="AA782" s="1">
        <f>IF(P782=1,$O$3,IF(P782=2,$O$4,$O$5))</f>
        <v>0.21</v>
      </c>
    </row>
    <row r="783" spans="1:27" x14ac:dyDescent="0.25">
      <c r="A783" s="1" t="s">
        <v>637</v>
      </c>
      <c r="E783" s="24" t="s">
        <v>633</v>
      </c>
    </row>
    <row r="784" spans="1:27" ht="39.6" x14ac:dyDescent="0.25">
      <c r="A784" s="1" t="s">
        <v>638</v>
      </c>
      <c r="E784" s="29" t="s">
        <v>1033</v>
      </c>
    </row>
    <row r="785" spans="1:27" x14ac:dyDescent="0.25">
      <c r="A785" s="1" t="s">
        <v>640</v>
      </c>
      <c r="E785" s="24" t="s">
        <v>641</v>
      </c>
    </row>
    <row r="786" spans="1:27" x14ac:dyDescent="0.25">
      <c r="A786" s="1" t="s">
        <v>631</v>
      </c>
      <c r="B786" s="1">
        <v>193</v>
      </c>
      <c r="C786" s="23" t="s">
        <v>1252</v>
      </c>
      <c r="D786" t="s">
        <v>633</v>
      </c>
      <c r="E786" s="24" t="s">
        <v>1253</v>
      </c>
      <c r="F786" s="25" t="s">
        <v>657</v>
      </c>
      <c r="G786" s="26">
        <v>3</v>
      </c>
      <c r="H786" s="25">
        <v>0</v>
      </c>
      <c r="I786" s="27">
        <f>ROUND(G786*H786,P4)</f>
        <v>0</v>
      </c>
      <c r="L786" s="27">
        <v>0</v>
      </c>
      <c r="M786" s="21">
        <f>ROUND(G786*L786,P4)</f>
        <v>0</v>
      </c>
      <c r="N786" s="22" t="s">
        <v>636</v>
      </c>
      <c r="O786" s="28">
        <f>M786*AA786</f>
        <v>0</v>
      </c>
      <c r="P786" s="1">
        <v>3</v>
      </c>
      <c r="AA786" s="1">
        <f>IF(P786=1,$O$3,IF(P786=2,$O$4,$O$5))</f>
        <v>0.21</v>
      </c>
    </row>
    <row r="787" spans="1:27" x14ac:dyDescent="0.25">
      <c r="A787" s="1" t="s">
        <v>637</v>
      </c>
      <c r="E787" s="24" t="s">
        <v>633</v>
      </c>
    </row>
    <row r="788" spans="1:27" ht="39.6" x14ac:dyDescent="0.25">
      <c r="A788" s="1" t="s">
        <v>638</v>
      </c>
      <c r="E788" s="29" t="s">
        <v>1033</v>
      </c>
    </row>
    <row r="789" spans="1:27" x14ac:dyDescent="0.25">
      <c r="A789" s="1" t="s">
        <v>640</v>
      </c>
      <c r="E789" s="24" t="s">
        <v>641</v>
      </c>
    </row>
    <row r="790" spans="1:27" x14ac:dyDescent="0.25">
      <c r="A790" s="1" t="s">
        <v>631</v>
      </c>
      <c r="B790" s="1">
        <v>194</v>
      </c>
      <c r="C790" s="23" t="s">
        <v>755</v>
      </c>
      <c r="D790" t="s">
        <v>633</v>
      </c>
      <c r="E790" s="24" t="s">
        <v>756</v>
      </c>
      <c r="F790" s="25" t="s">
        <v>657</v>
      </c>
      <c r="G790" s="26">
        <v>5</v>
      </c>
      <c r="H790" s="25">
        <v>0</v>
      </c>
      <c r="I790" s="27">
        <f>ROUND(G790*H790,P4)</f>
        <v>0</v>
      </c>
      <c r="L790" s="27">
        <v>0</v>
      </c>
      <c r="M790" s="21">
        <f>ROUND(G790*L790,P4)</f>
        <v>0</v>
      </c>
      <c r="N790" s="22" t="s">
        <v>636</v>
      </c>
      <c r="O790" s="28">
        <f>M790*AA790</f>
        <v>0</v>
      </c>
      <c r="P790" s="1">
        <v>3</v>
      </c>
      <c r="AA790" s="1">
        <f>IF(P790=1,$O$3,IF(P790=2,$O$4,$O$5))</f>
        <v>0.21</v>
      </c>
    </row>
    <row r="791" spans="1:27" x14ac:dyDescent="0.25">
      <c r="A791" s="1" t="s">
        <v>637</v>
      </c>
      <c r="E791" s="24" t="s">
        <v>633</v>
      </c>
    </row>
    <row r="792" spans="1:27" ht="39.6" x14ac:dyDescent="0.25">
      <c r="A792" s="1" t="s">
        <v>638</v>
      </c>
      <c r="E792" s="29" t="s">
        <v>1053</v>
      </c>
    </row>
    <row r="793" spans="1:27" x14ac:dyDescent="0.25">
      <c r="A793" s="1" t="s">
        <v>640</v>
      </c>
      <c r="E793" s="24" t="s">
        <v>641</v>
      </c>
    </row>
    <row r="794" spans="1:27" x14ac:dyDescent="0.25">
      <c r="A794" s="1" t="s">
        <v>631</v>
      </c>
      <c r="B794" s="1">
        <v>195</v>
      </c>
      <c r="C794" s="23" t="s">
        <v>1254</v>
      </c>
      <c r="D794" t="s">
        <v>633</v>
      </c>
      <c r="E794" s="24" t="s">
        <v>1255</v>
      </c>
      <c r="F794" s="25" t="s">
        <v>657</v>
      </c>
      <c r="G794" s="26">
        <v>8</v>
      </c>
      <c r="H794" s="25">
        <v>0</v>
      </c>
      <c r="I794" s="27">
        <f>ROUND(G794*H794,P4)</f>
        <v>0</v>
      </c>
      <c r="L794" s="27">
        <v>0</v>
      </c>
      <c r="M794" s="21">
        <f>ROUND(G794*L794,P4)</f>
        <v>0</v>
      </c>
      <c r="N794" s="22" t="s">
        <v>636</v>
      </c>
      <c r="O794" s="28">
        <f>M794*AA794</f>
        <v>0</v>
      </c>
      <c r="P794" s="1">
        <v>3</v>
      </c>
      <c r="AA794" s="1">
        <f>IF(P794=1,$O$3,IF(P794=2,$O$4,$O$5))</f>
        <v>0.21</v>
      </c>
    </row>
    <row r="795" spans="1:27" x14ac:dyDescent="0.25">
      <c r="A795" s="1" t="s">
        <v>637</v>
      </c>
      <c r="E795" s="24" t="s">
        <v>633</v>
      </c>
    </row>
    <row r="796" spans="1:27" ht="39.6" x14ac:dyDescent="0.25">
      <c r="A796" s="1" t="s">
        <v>638</v>
      </c>
      <c r="E796" s="29" t="s">
        <v>915</v>
      </c>
    </row>
    <row r="797" spans="1:27" x14ac:dyDescent="0.25">
      <c r="A797" s="1" t="s">
        <v>640</v>
      </c>
      <c r="E797" s="24" t="s">
        <v>641</v>
      </c>
    </row>
    <row r="798" spans="1:27" x14ac:dyDescent="0.25">
      <c r="A798" s="1" t="s">
        <v>631</v>
      </c>
      <c r="B798" s="1">
        <v>196</v>
      </c>
      <c r="C798" s="23" t="s">
        <v>1256</v>
      </c>
      <c r="D798" t="s">
        <v>633</v>
      </c>
      <c r="E798" s="24" t="s">
        <v>1257</v>
      </c>
      <c r="F798" s="25" t="s">
        <v>657</v>
      </c>
      <c r="G798" s="26">
        <v>8</v>
      </c>
      <c r="H798" s="25">
        <v>0</v>
      </c>
      <c r="I798" s="27">
        <f>ROUND(G798*H798,P4)</f>
        <v>0</v>
      </c>
      <c r="L798" s="27">
        <v>0</v>
      </c>
      <c r="M798" s="21">
        <f>ROUND(G798*L798,P4)</f>
        <v>0</v>
      </c>
      <c r="N798" s="22" t="s">
        <v>636</v>
      </c>
      <c r="O798" s="28">
        <f>M798*AA798</f>
        <v>0</v>
      </c>
      <c r="P798" s="1">
        <v>3</v>
      </c>
      <c r="AA798" s="1">
        <f>IF(P798=1,$O$3,IF(P798=2,$O$4,$O$5))</f>
        <v>0.21</v>
      </c>
    </row>
    <row r="799" spans="1:27" x14ac:dyDescent="0.25">
      <c r="A799" s="1" t="s">
        <v>637</v>
      </c>
      <c r="E799" s="24" t="s">
        <v>633</v>
      </c>
    </row>
    <row r="800" spans="1:27" ht="39.6" x14ac:dyDescent="0.25">
      <c r="A800" s="1" t="s">
        <v>638</v>
      </c>
      <c r="E800" s="29" t="s">
        <v>915</v>
      </c>
    </row>
    <row r="801" spans="1:27" x14ac:dyDescent="0.25">
      <c r="A801" s="1" t="s">
        <v>640</v>
      </c>
      <c r="E801" s="24" t="s">
        <v>641</v>
      </c>
    </row>
    <row r="802" spans="1:27" x14ac:dyDescent="0.25">
      <c r="A802" s="1" t="s">
        <v>631</v>
      </c>
      <c r="B802" s="1">
        <v>197</v>
      </c>
      <c r="C802" s="23" t="s">
        <v>759</v>
      </c>
      <c r="D802" t="s">
        <v>633</v>
      </c>
      <c r="E802" s="24" t="s">
        <v>760</v>
      </c>
      <c r="F802" s="25" t="s">
        <v>657</v>
      </c>
      <c r="G802" s="26">
        <v>3</v>
      </c>
      <c r="H802" s="25">
        <v>0</v>
      </c>
      <c r="I802" s="27">
        <f>ROUND(G802*H802,P4)</f>
        <v>0</v>
      </c>
      <c r="L802" s="27">
        <v>0</v>
      </c>
      <c r="M802" s="21">
        <f>ROUND(G802*L802,P4)</f>
        <v>0</v>
      </c>
      <c r="N802" s="22" t="s">
        <v>636</v>
      </c>
      <c r="O802" s="28">
        <f>M802*AA802</f>
        <v>0</v>
      </c>
      <c r="P802" s="1">
        <v>3</v>
      </c>
      <c r="AA802" s="1">
        <f>IF(P802=1,$O$3,IF(P802=2,$O$4,$O$5))</f>
        <v>0.21</v>
      </c>
    </row>
    <row r="803" spans="1:27" x14ac:dyDescent="0.25">
      <c r="A803" s="1" t="s">
        <v>637</v>
      </c>
      <c r="E803" s="24" t="s">
        <v>633</v>
      </c>
    </row>
    <row r="804" spans="1:27" ht="39.6" x14ac:dyDescent="0.25">
      <c r="A804" s="1" t="s">
        <v>638</v>
      </c>
      <c r="E804" s="29" t="s">
        <v>1033</v>
      </c>
    </row>
    <row r="805" spans="1:27" x14ac:dyDescent="0.25">
      <c r="A805" s="1" t="s">
        <v>640</v>
      </c>
      <c r="E805" s="24" t="s">
        <v>641</v>
      </c>
    </row>
    <row r="806" spans="1:27" x14ac:dyDescent="0.25">
      <c r="A806" s="1" t="s">
        <v>631</v>
      </c>
      <c r="B806" s="1">
        <v>198</v>
      </c>
      <c r="C806" s="23" t="s">
        <v>1258</v>
      </c>
      <c r="D806" t="s">
        <v>633</v>
      </c>
      <c r="E806" s="24" t="s">
        <v>1259</v>
      </c>
      <c r="F806" s="25" t="s">
        <v>657</v>
      </c>
      <c r="G806" s="26">
        <v>1</v>
      </c>
      <c r="H806" s="25">
        <v>0</v>
      </c>
      <c r="I806" s="27">
        <f>ROUND(G806*H806,P4)</f>
        <v>0</v>
      </c>
      <c r="L806" s="27">
        <v>0</v>
      </c>
      <c r="M806" s="21">
        <f>ROUND(G806*L806,P4)</f>
        <v>0</v>
      </c>
      <c r="N806" s="22" t="s">
        <v>636</v>
      </c>
      <c r="O806" s="28">
        <f>M806*AA806</f>
        <v>0</v>
      </c>
      <c r="P806" s="1">
        <v>3</v>
      </c>
      <c r="AA806" s="1">
        <f>IF(P806=1,$O$3,IF(P806=2,$O$4,$O$5))</f>
        <v>0.21</v>
      </c>
    </row>
    <row r="807" spans="1:27" x14ac:dyDescent="0.25">
      <c r="A807" s="1" t="s">
        <v>637</v>
      </c>
      <c r="E807" s="24" t="s">
        <v>633</v>
      </c>
    </row>
    <row r="808" spans="1:27" ht="39.6" x14ac:dyDescent="0.25">
      <c r="A808" s="1" t="s">
        <v>638</v>
      </c>
      <c r="E808" s="29" t="s">
        <v>1004</v>
      </c>
    </row>
    <row r="809" spans="1:27" x14ac:dyDescent="0.25">
      <c r="A809" s="1" t="s">
        <v>640</v>
      </c>
      <c r="E809" s="24" t="s">
        <v>641</v>
      </c>
    </row>
    <row r="810" spans="1:27" x14ac:dyDescent="0.25">
      <c r="A810" s="1" t="s">
        <v>631</v>
      </c>
      <c r="B810" s="1">
        <v>199</v>
      </c>
      <c r="C810" s="23" t="s">
        <v>1260</v>
      </c>
      <c r="D810" t="s">
        <v>633</v>
      </c>
      <c r="E810" s="24" t="s">
        <v>1261</v>
      </c>
      <c r="F810" s="25" t="s">
        <v>657</v>
      </c>
      <c r="G810" s="26">
        <v>1</v>
      </c>
      <c r="H810" s="25">
        <v>0</v>
      </c>
      <c r="I810" s="27">
        <f>ROUND(G810*H810,P4)</f>
        <v>0</v>
      </c>
      <c r="L810" s="27">
        <v>0</v>
      </c>
      <c r="M810" s="21">
        <f>ROUND(G810*L810,P4)</f>
        <v>0</v>
      </c>
      <c r="N810" s="22" t="s">
        <v>636</v>
      </c>
      <c r="O810" s="28">
        <f>M810*AA810</f>
        <v>0</v>
      </c>
      <c r="P810" s="1">
        <v>3</v>
      </c>
      <c r="AA810" s="1">
        <f>IF(P810=1,$O$3,IF(P810=2,$O$4,$O$5))</f>
        <v>0.21</v>
      </c>
    </row>
    <row r="811" spans="1:27" x14ac:dyDescent="0.25">
      <c r="A811" s="1" t="s">
        <v>637</v>
      </c>
      <c r="E811" s="24" t="s">
        <v>633</v>
      </c>
    </row>
    <row r="812" spans="1:27" ht="39.6" x14ac:dyDescent="0.25">
      <c r="A812" s="1" t="s">
        <v>638</v>
      </c>
      <c r="E812" s="29" t="s">
        <v>1004</v>
      </c>
    </row>
    <row r="813" spans="1:27" x14ac:dyDescent="0.25">
      <c r="A813" s="1" t="s">
        <v>640</v>
      </c>
      <c r="E813" s="24" t="s">
        <v>641</v>
      </c>
    </row>
    <row r="814" spans="1:27" x14ac:dyDescent="0.25">
      <c r="A814" s="1" t="s">
        <v>631</v>
      </c>
      <c r="B814" s="1">
        <v>200</v>
      </c>
      <c r="C814" s="23" t="s">
        <v>761</v>
      </c>
      <c r="D814" t="s">
        <v>633</v>
      </c>
      <c r="E814" s="24" t="s">
        <v>762</v>
      </c>
      <c r="F814" s="25" t="s">
        <v>657</v>
      </c>
      <c r="G814" s="26">
        <v>10</v>
      </c>
      <c r="H814" s="25">
        <v>0</v>
      </c>
      <c r="I814" s="27">
        <f>ROUND(G814*H814,P4)</f>
        <v>0</v>
      </c>
      <c r="L814" s="27">
        <v>0</v>
      </c>
      <c r="M814" s="21">
        <f>ROUND(G814*L814,P4)</f>
        <v>0</v>
      </c>
      <c r="N814" s="22" t="s">
        <v>636</v>
      </c>
      <c r="O814" s="28">
        <f>M814*AA814</f>
        <v>0</v>
      </c>
      <c r="P814" s="1">
        <v>3</v>
      </c>
      <c r="AA814" s="1">
        <f>IF(P814=1,$O$3,IF(P814=2,$O$4,$O$5))</f>
        <v>0.21</v>
      </c>
    </row>
    <row r="815" spans="1:27" x14ac:dyDescent="0.25">
      <c r="A815" s="1" t="s">
        <v>637</v>
      </c>
      <c r="E815" s="24" t="s">
        <v>633</v>
      </c>
    </row>
    <row r="816" spans="1:27" ht="39.6" x14ac:dyDescent="0.25">
      <c r="A816" s="1" t="s">
        <v>638</v>
      </c>
      <c r="E816" s="29" t="s">
        <v>895</v>
      </c>
    </row>
    <row r="817" spans="1:27" x14ac:dyDescent="0.25">
      <c r="A817" s="1" t="s">
        <v>640</v>
      </c>
      <c r="E817" s="24" t="s">
        <v>641</v>
      </c>
    </row>
    <row r="818" spans="1:27" x14ac:dyDescent="0.25">
      <c r="A818" s="1" t="s">
        <v>631</v>
      </c>
      <c r="B818" s="1">
        <v>201</v>
      </c>
      <c r="C818" s="23" t="s">
        <v>1262</v>
      </c>
      <c r="D818" t="s">
        <v>633</v>
      </c>
      <c r="E818" s="24" t="s">
        <v>1263</v>
      </c>
      <c r="F818" s="25" t="s">
        <v>657</v>
      </c>
      <c r="G818" s="26">
        <v>2</v>
      </c>
      <c r="H818" s="25">
        <v>0</v>
      </c>
      <c r="I818" s="27">
        <f>ROUND(G818*H818,P4)</f>
        <v>0</v>
      </c>
      <c r="L818" s="27">
        <v>0</v>
      </c>
      <c r="M818" s="21">
        <f>ROUND(G818*L818,P4)</f>
        <v>0</v>
      </c>
      <c r="N818" s="22" t="s">
        <v>636</v>
      </c>
      <c r="O818" s="28">
        <f>M818*AA818</f>
        <v>0</v>
      </c>
      <c r="P818" s="1">
        <v>3</v>
      </c>
      <c r="AA818" s="1">
        <f>IF(P818=1,$O$3,IF(P818=2,$O$4,$O$5))</f>
        <v>0.21</v>
      </c>
    </row>
    <row r="819" spans="1:27" x14ac:dyDescent="0.25">
      <c r="A819" s="1" t="s">
        <v>637</v>
      </c>
      <c r="E819" s="24" t="s">
        <v>633</v>
      </c>
    </row>
    <row r="820" spans="1:27" ht="39.6" x14ac:dyDescent="0.25">
      <c r="A820" s="1" t="s">
        <v>638</v>
      </c>
      <c r="E820" s="29" t="s">
        <v>1077</v>
      </c>
    </row>
    <row r="821" spans="1:27" x14ac:dyDescent="0.25">
      <c r="A821" s="1" t="s">
        <v>640</v>
      </c>
      <c r="E821" s="24" t="s">
        <v>641</v>
      </c>
    </row>
    <row r="822" spans="1:27" x14ac:dyDescent="0.25">
      <c r="A822" s="1" t="s">
        <v>631</v>
      </c>
      <c r="B822" s="1">
        <v>202</v>
      </c>
      <c r="C822" s="23" t="s">
        <v>1264</v>
      </c>
      <c r="D822" t="s">
        <v>633</v>
      </c>
      <c r="E822" s="24" t="s">
        <v>1265</v>
      </c>
      <c r="F822" s="25" t="s">
        <v>657</v>
      </c>
      <c r="G822" s="26">
        <v>2</v>
      </c>
      <c r="H822" s="25">
        <v>0</v>
      </c>
      <c r="I822" s="27">
        <f>ROUND(G822*H822,P4)</f>
        <v>0</v>
      </c>
      <c r="L822" s="27">
        <v>0</v>
      </c>
      <c r="M822" s="21">
        <f>ROUND(G822*L822,P4)</f>
        <v>0</v>
      </c>
      <c r="N822" s="22" t="s">
        <v>636</v>
      </c>
      <c r="O822" s="28">
        <f>M822*AA822</f>
        <v>0</v>
      </c>
      <c r="P822" s="1">
        <v>3</v>
      </c>
      <c r="AA822" s="1">
        <f>IF(P822=1,$O$3,IF(P822=2,$O$4,$O$5))</f>
        <v>0.21</v>
      </c>
    </row>
    <row r="823" spans="1:27" x14ac:dyDescent="0.25">
      <c r="A823" s="1" t="s">
        <v>637</v>
      </c>
      <c r="E823" s="24" t="s">
        <v>633</v>
      </c>
    </row>
    <row r="824" spans="1:27" ht="39.6" x14ac:dyDescent="0.25">
      <c r="A824" s="1" t="s">
        <v>638</v>
      </c>
      <c r="E824" s="29" t="s">
        <v>1077</v>
      </c>
    </row>
    <row r="825" spans="1:27" x14ac:dyDescent="0.25">
      <c r="A825" s="1" t="s">
        <v>640</v>
      </c>
      <c r="E825" s="24" t="s">
        <v>641</v>
      </c>
    </row>
    <row r="826" spans="1:27" x14ac:dyDescent="0.25">
      <c r="A826" s="1" t="s">
        <v>631</v>
      </c>
      <c r="B826" s="1">
        <v>203</v>
      </c>
      <c r="C826" s="23" t="s">
        <v>764</v>
      </c>
      <c r="D826" t="s">
        <v>633</v>
      </c>
      <c r="E826" s="24" t="s">
        <v>765</v>
      </c>
      <c r="F826" s="25" t="s">
        <v>657</v>
      </c>
      <c r="G826" s="26">
        <v>1</v>
      </c>
      <c r="H826" s="25">
        <v>0</v>
      </c>
      <c r="I826" s="27">
        <f>ROUND(G826*H826,P4)</f>
        <v>0</v>
      </c>
      <c r="L826" s="27">
        <v>0</v>
      </c>
      <c r="M826" s="21">
        <f>ROUND(G826*L826,P4)</f>
        <v>0</v>
      </c>
      <c r="N826" s="22" t="s">
        <v>636</v>
      </c>
      <c r="O826" s="28">
        <f>M826*AA826</f>
        <v>0</v>
      </c>
      <c r="P826" s="1">
        <v>3</v>
      </c>
      <c r="AA826" s="1">
        <f>IF(P826=1,$O$3,IF(P826=2,$O$4,$O$5))</f>
        <v>0.21</v>
      </c>
    </row>
    <row r="827" spans="1:27" x14ac:dyDescent="0.25">
      <c r="A827" s="1" t="s">
        <v>637</v>
      </c>
      <c r="E827" s="24" t="s">
        <v>633</v>
      </c>
    </row>
    <row r="828" spans="1:27" ht="39.6" x14ac:dyDescent="0.25">
      <c r="A828" s="1" t="s">
        <v>638</v>
      </c>
      <c r="E828" s="29" t="s">
        <v>1004</v>
      </c>
    </row>
    <row r="829" spans="1:27" x14ac:dyDescent="0.25">
      <c r="A829" s="1" t="s">
        <v>640</v>
      </c>
      <c r="E829" s="24" t="s">
        <v>641</v>
      </c>
    </row>
    <row r="830" spans="1:27" x14ac:dyDescent="0.25">
      <c r="A830" s="1" t="s">
        <v>631</v>
      </c>
      <c r="B830" s="1">
        <v>204</v>
      </c>
      <c r="C830" s="23" t="s">
        <v>812</v>
      </c>
      <c r="D830" t="s">
        <v>633</v>
      </c>
      <c r="E830" s="24" t="s">
        <v>813</v>
      </c>
      <c r="F830" s="25" t="s">
        <v>814</v>
      </c>
      <c r="G830" s="26">
        <v>320</v>
      </c>
      <c r="H830" s="25">
        <v>0</v>
      </c>
      <c r="I830" s="27">
        <f>ROUND(G830*H830,P4)</f>
        <v>0</v>
      </c>
      <c r="L830" s="27">
        <v>0</v>
      </c>
      <c r="M830" s="21">
        <f>ROUND(G830*L830,P4)</f>
        <v>0</v>
      </c>
      <c r="N830" s="22" t="s">
        <v>636</v>
      </c>
      <c r="O830" s="28">
        <f>M830*AA830</f>
        <v>0</v>
      </c>
      <c r="P830" s="1">
        <v>3</v>
      </c>
      <c r="AA830" s="1">
        <f>IF(P830=1,$O$3,IF(P830=2,$O$4,$O$5))</f>
        <v>0.21</v>
      </c>
    </row>
    <row r="831" spans="1:27" x14ac:dyDescent="0.25">
      <c r="A831" s="1" t="s">
        <v>637</v>
      </c>
      <c r="E831" s="24" t="s">
        <v>633</v>
      </c>
    </row>
    <row r="832" spans="1:27" ht="39.6" x14ac:dyDescent="0.25">
      <c r="A832" s="1" t="s">
        <v>638</v>
      </c>
      <c r="E832" s="29" t="s">
        <v>1266</v>
      </c>
    </row>
    <row r="833" spans="1:27" x14ac:dyDescent="0.25">
      <c r="A833" s="1" t="s">
        <v>640</v>
      </c>
      <c r="E833" s="24" t="s">
        <v>641</v>
      </c>
    </row>
    <row r="834" spans="1:27" x14ac:dyDescent="0.25">
      <c r="A834" s="1" t="s">
        <v>631</v>
      </c>
      <c r="B834" s="1">
        <v>205</v>
      </c>
      <c r="C834" s="23" t="s">
        <v>816</v>
      </c>
      <c r="D834" t="s">
        <v>633</v>
      </c>
      <c r="E834" s="24" t="s">
        <v>817</v>
      </c>
      <c r="F834" s="25" t="s">
        <v>814</v>
      </c>
      <c r="G834" s="26">
        <v>32</v>
      </c>
      <c r="H834" s="25">
        <v>0</v>
      </c>
      <c r="I834" s="27">
        <f>ROUND(G834*H834,P4)</f>
        <v>0</v>
      </c>
      <c r="L834" s="27">
        <v>0</v>
      </c>
      <c r="M834" s="21">
        <f>ROUND(G834*L834,P4)</f>
        <v>0</v>
      </c>
      <c r="N834" s="22" t="s">
        <v>636</v>
      </c>
      <c r="O834" s="28">
        <f>M834*AA834</f>
        <v>0</v>
      </c>
      <c r="P834" s="1">
        <v>3</v>
      </c>
      <c r="AA834" s="1">
        <f>IF(P834=1,$O$3,IF(P834=2,$O$4,$O$5))</f>
        <v>0.21</v>
      </c>
    </row>
    <row r="835" spans="1:27" x14ac:dyDescent="0.25">
      <c r="A835" s="1" t="s">
        <v>637</v>
      </c>
      <c r="E835" s="24" t="s">
        <v>633</v>
      </c>
    </row>
    <row r="836" spans="1:27" ht="39.6" x14ac:dyDescent="0.25">
      <c r="A836" s="1" t="s">
        <v>638</v>
      </c>
      <c r="E836" s="29" t="s">
        <v>1115</v>
      </c>
    </row>
    <row r="837" spans="1:27" x14ac:dyDescent="0.25">
      <c r="A837" s="1" t="s">
        <v>640</v>
      </c>
      <c r="E837" s="24" t="s">
        <v>641</v>
      </c>
    </row>
    <row r="838" spans="1:27" x14ac:dyDescent="0.25">
      <c r="A838" s="1" t="s">
        <v>631</v>
      </c>
      <c r="B838" s="1">
        <v>206</v>
      </c>
      <c r="C838" s="23" t="s">
        <v>1267</v>
      </c>
      <c r="D838" t="s">
        <v>633</v>
      </c>
      <c r="E838" s="24" t="s">
        <v>1268</v>
      </c>
      <c r="F838" s="25" t="s">
        <v>657</v>
      </c>
      <c r="G838" s="26">
        <v>4</v>
      </c>
      <c r="H838" s="25">
        <v>0</v>
      </c>
      <c r="I838" s="27">
        <f>ROUND(G838*H838,P4)</f>
        <v>0</v>
      </c>
      <c r="L838" s="27">
        <v>0</v>
      </c>
      <c r="M838" s="21">
        <f>ROUND(G838*L838,P4)</f>
        <v>0</v>
      </c>
      <c r="N838" s="22" t="s">
        <v>636</v>
      </c>
      <c r="O838" s="28">
        <f>M838*AA838</f>
        <v>0</v>
      </c>
      <c r="P838" s="1">
        <v>3</v>
      </c>
      <c r="AA838" s="1">
        <f>IF(P838=1,$O$3,IF(P838=2,$O$4,$O$5))</f>
        <v>0.21</v>
      </c>
    </row>
    <row r="839" spans="1:27" x14ac:dyDescent="0.25">
      <c r="A839" s="1" t="s">
        <v>637</v>
      </c>
      <c r="E839" s="24" t="s">
        <v>633</v>
      </c>
    </row>
    <row r="840" spans="1:27" ht="39.6" x14ac:dyDescent="0.25">
      <c r="A840" s="1" t="s">
        <v>638</v>
      </c>
      <c r="E840" s="29" t="s">
        <v>1019</v>
      </c>
    </row>
    <row r="841" spans="1:27" x14ac:dyDescent="0.25">
      <c r="A841" s="1" t="s">
        <v>640</v>
      </c>
      <c r="E841" s="24" t="s">
        <v>641</v>
      </c>
    </row>
    <row r="842" spans="1:27" x14ac:dyDescent="0.25">
      <c r="A842" s="1" t="s">
        <v>631</v>
      </c>
      <c r="B842" s="1">
        <v>207</v>
      </c>
      <c r="C842" s="23" t="s">
        <v>1269</v>
      </c>
      <c r="D842" t="s">
        <v>633</v>
      </c>
      <c r="E842" s="24" t="s">
        <v>1270</v>
      </c>
      <c r="F842" s="25" t="s">
        <v>657</v>
      </c>
      <c r="G842" s="26">
        <v>82</v>
      </c>
      <c r="H842" s="25">
        <v>0</v>
      </c>
      <c r="I842" s="27">
        <f>ROUND(G842*H842,P4)</f>
        <v>0</v>
      </c>
      <c r="L842" s="27">
        <v>0</v>
      </c>
      <c r="M842" s="21">
        <f>ROUND(G842*L842,P4)</f>
        <v>0</v>
      </c>
      <c r="N842" s="22" t="s">
        <v>636</v>
      </c>
      <c r="O842" s="28">
        <f>M842*AA842</f>
        <v>0</v>
      </c>
      <c r="P842" s="1">
        <v>3</v>
      </c>
      <c r="AA842" s="1">
        <f>IF(P842=1,$O$3,IF(P842=2,$O$4,$O$5))</f>
        <v>0.21</v>
      </c>
    </row>
    <row r="843" spans="1:27" x14ac:dyDescent="0.25">
      <c r="A843" s="1" t="s">
        <v>637</v>
      </c>
      <c r="E843" s="24" t="s">
        <v>633</v>
      </c>
    </row>
    <row r="844" spans="1:27" ht="39.6" x14ac:dyDescent="0.25">
      <c r="A844" s="1" t="s">
        <v>638</v>
      </c>
      <c r="E844" s="29" t="s">
        <v>1271</v>
      </c>
    </row>
    <row r="845" spans="1:27" x14ac:dyDescent="0.25">
      <c r="A845" s="1" t="s">
        <v>640</v>
      </c>
      <c r="E845" s="24" t="s">
        <v>641</v>
      </c>
    </row>
    <row r="846" spans="1:27" ht="26.4" x14ac:dyDescent="0.25">
      <c r="A846" s="1" t="s">
        <v>631</v>
      </c>
      <c r="B846" s="1">
        <v>208</v>
      </c>
      <c r="C846" s="23" t="s">
        <v>818</v>
      </c>
      <c r="D846" t="s">
        <v>633</v>
      </c>
      <c r="E846" s="24" t="s">
        <v>819</v>
      </c>
      <c r="F846" s="25" t="s">
        <v>657</v>
      </c>
      <c r="G846" s="26">
        <v>2</v>
      </c>
      <c r="H846" s="25">
        <v>0</v>
      </c>
      <c r="I846" s="27">
        <f>ROUND(G846*H846,P4)</f>
        <v>0</v>
      </c>
      <c r="L846" s="27">
        <v>0</v>
      </c>
      <c r="M846" s="21">
        <f>ROUND(G846*L846,P4)</f>
        <v>0</v>
      </c>
      <c r="N846" s="22" t="s">
        <v>636</v>
      </c>
      <c r="O846" s="28">
        <f>M846*AA846</f>
        <v>0</v>
      </c>
      <c r="P846" s="1">
        <v>3</v>
      </c>
      <c r="AA846" s="1">
        <f>IF(P846=1,$O$3,IF(P846=2,$O$4,$O$5))</f>
        <v>0.21</v>
      </c>
    </row>
    <row r="847" spans="1:27" x14ac:dyDescent="0.25">
      <c r="A847" s="1" t="s">
        <v>637</v>
      </c>
      <c r="E847" s="24" t="s">
        <v>633</v>
      </c>
    </row>
    <row r="848" spans="1:27" ht="39.6" x14ac:dyDescent="0.25">
      <c r="A848" s="1" t="s">
        <v>638</v>
      </c>
      <c r="E848" s="29" t="s">
        <v>1077</v>
      </c>
    </row>
    <row r="849" spans="1:27" x14ac:dyDescent="0.25">
      <c r="A849" s="1" t="s">
        <v>640</v>
      </c>
      <c r="E849" s="24" t="s">
        <v>641</v>
      </c>
    </row>
    <row r="850" spans="1:27" ht="26.4" x14ac:dyDescent="0.25">
      <c r="A850" s="1" t="s">
        <v>631</v>
      </c>
      <c r="B850" s="1">
        <v>209</v>
      </c>
      <c r="C850" s="23" t="s">
        <v>1272</v>
      </c>
      <c r="D850" t="s">
        <v>633</v>
      </c>
      <c r="E850" s="24" t="s">
        <v>1273</v>
      </c>
      <c r="F850" s="25" t="s">
        <v>657</v>
      </c>
      <c r="G850" s="26">
        <v>478</v>
      </c>
      <c r="H850" s="25">
        <v>0</v>
      </c>
      <c r="I850" s="27">
        <f>ROUND(G850*H850,P4)</f>
        <v>0</v>
      </c>
      <c r="L850" s="27">
        <v>0</v>
      </c>
      <c r="M850" s="21">
        <f>ROUND(G850*L850,P4)</f>
        <v>0</v>
      </c>
      <c r="N850" s="22" t="s">
        <v>636</v>
      </c>
      <c r="O850" s="28">
        <f>M850*AA850</f>
        <v>0</v>
      </c>
      <c r="P850" s="1">
        <v>3</v>
      </c>
      <c r="AA850" s="1">
        <f>IF(P850=1,$O$3,IF(P850=2,$O$4,$O$5))</f>
        <v>0.21</v>
      </c>
    </row>
    <row r="851" spans="1:27" x14ac:dyDescent="0.25">
      <c r="A851" s="1" t="s">
        <v>637</v>
      </c>
      <c r="E851" s="24" t="s">
        <v>633</v>
      </c>
    </row>
    <row r="852" spans="1:27" ht="39.6" x14ac:dyDescent="0.25">
      <c r="A852" s="1" t="s">
        <v>638</v>
      </c>
      <c r="E852" s="29" t="s">
        <v>1274</v>
      </c>
    </row>
    <row r="853" spans="1:27" x14ac:dyDescent="0.25">
      <c r="A853" s="1" t="s">
        <v>640</v>
      </c>
      <c r="E853" s="24" t="s">
        <v>641</v>
      </c>
    </row>
    <row r="854" spans="1:27" ht="26.4" x14ac:dyDescent="0.25">
      <c r="A854" s="1" t="s">
        <v>631</v>
      </c>
      <c r="B854" s="1">
        <v>210</v>
      </c>
      <c r="C854" s="23" t="s">
        <v>1275</v>
      </c>
      <c r="D854" t="s">
        <v>633</v>
      </c>
      <c r="E854" s="24" t="s">
        <v>1276</v>
      </c>
      <c r="F854" s="25" t="s">
        <v>657</v>
      </c>
      <c r="G854" s="26">
        <v>7</v>
      </c>
      <c r="H854" s="25">
        <v>0</v>
      </c>
      <c r="I854" s="27">
        <f>ROUND(G854*H854,P4)</f>
        <v>0</v>
      </c>
      <c r="L854" s="27">
        <v>0</v>
      </c>
      <c r="M854" s="21">
        <f>ROUND(G854*L854,P4)</f>
        <v>0</v>
      </c>
      <c r="N854" s="22" t="s">
        <v>636</v>
      </c>
      <c r="O854" s="28">
        <f>M854*AA854</f>
        <v>0</v>
      </c>
      <c r="P854" s="1">
        <v>3</v>
      </c>
      <c r="AA854" s="1">
        <f>IF(P854=1,$O$3,IF(P854=2,$O$4,$O$5))</f>
        <v>0.21</v>
      </c>
    </row>
    <row r="855" spans="1:27" x14ac:dyDescent="0.25">
      <c r="A855" s="1" t="s">
        <v>637</v>
      </c>
      <c r="E855" s="24" t="s">
        <v>633</v>
      </c>
    </row>
    <row r="856" spans="1:27" ht="39.6" x14ac:dyDescent="0.25">
      <c r="A856" s="1" t="s">
        <v>638</v>
      </c>
      <c r="E856" s="29" t="s">
        <v>1249</v>
      </c>
    </row>
    <row r="857" spans="1:27" x14ac:dyDescent="0.25">
      <c r="A857" s="1" t="s">
        <v>640</v>
      </c>
      <c r="E857" s="24" t="s">
        <v>641</v>
      </c>
    </row>
    <row r="858" spans="1:27" x14ac:dyDescent="0.25">
      <c r="A858" s="1" t="s">
        <v>631</v>
      </c>
      <c r="B858" s="1">
        <v>211</v>
      </c>
      <c r="C858" s="23" t="s">
        <v>820</v>
      </c>
      <c r="D858" t="s">
        <v>633</v>
      </c>
      <c r="E858" s="24" t="s">
        <v>821</v>
      </c>
      <c r="F858" s="25" t="s">
        <v>657</v>
      </c>
      <c r="G858" s="26">
        <v>4</v>
      </c>
      <c r="H858" s="25">
        <v>0</v>
      </c>
      <c r="I858" s="27">
        <f>ROUND(G858*H858,P4)</f>
        <v>0</v>
      </c>
      <c r="L858" s="27">
        <v>0</v>
      </c>
      <c r="M858" s="21">
        <f>ROUND(G858*L858,P4)</f>
        <v>0</v>
      </c>
      <c r="N858" s="22" t="s">
        <v>636</v>
      </c>
      <c r="O858" s="28">
        <f>M858*AA858</f>
        <v>0</v>
      </c>
      <c r="P858" s="1">
        <v>3</v>
      </c>
      <c r="AA858" s="1">
        <f>IF(P858=1,$O$3,IF(P858=2,$O$4,$O$5))</f>
        <v>0.21</v>
      </c>
    </row>
    <row r="859" spans="1:27" x14ac:dyDescent="0.25">
      <c r="A859" s="1" t="s">
        <v>637</v>
      </c>
      <c r="E859" s="24" t="s">
        <v>633</v>
      </c>
    </row>
    <row r="860" spans="1:27" ht="39.6" x14ac:dyDescent="0.25">
      <c r="A860" s="1" t="s">
        <v>638</v>
      </c>
      <c r="E860" s="29" t="s">
        <v>1019</v>
      </c>
    </row>
    <row r="861" spans="1:27" x14ac:dyDescent="0.25">
      <c r="A861" s="1" t="s">
        <v>640</v>
      </c>
      <c r="E861" s="24" t="s">
        <v>641</v>
      </c>
    </row>
    <row r="862" spans="1:27" x14ac:dyDescent="0.25">
      <c r="A862" s="1" t="s">
        <v>631</v>
      </c>
      <c r="B862" s="1">
        <v>212</v>
      </c>
      <c r="C862" s="23" t="s">
        <v>846</v>
      </c>
      <c r="D862" t="s">
        <v>633</v>
      </c>
      <c r="E862" s="24" t="s">
        <v>847</v>
      </c>
      <c r="F862" s="25" t="s">
        <v>848</v>
      </c>
      <c r="G862" s="26">
        <v>1.2</v>
      </c>
      <c r="H862" s="25">
        <v>0</v>
      </c>
      <c r="I862" s="27">
        <f>ROUND(G862*H862,P4)</f>
        <v>0</v>
      </c>
      <c r="L862" s="27">
        <v>0</v>
      </c>
      <c r="M862" s="21">
        <f>ROUND(G862*L862,P4)</f>
        <v>0</v>
      </c>
      <c r="N862" s="22" t="s">
        <v>636</v>
      </c>
      <c r="O862" s="28">
        <f>M862*AA862</f>
        <v>0</v>
      </c>
      <c r="P862" s="1">
        <v>3</v>
      </c>
      <c r="AA862" s="1">
        <f>IF(P862=1,$O$3,IF(P862=2,$O$4,$O$5))</f>
        <v>0.21</v>
      </c>
    </row>
    <row r="863" spans="1:27" x14ac:dyDescent="0.25">
      <c r="A863" s="1" t="s">
        <v>637</v>
      </c>
      <c r="E863" s="24" t="s">
        <v>633</v>
      </c>
    </row>
    <row r="864" spans="1:27" ht="39.6" x14ac:dyDescent="0.25">
      <c r="A864" s="1" t="s">
        <v>638</v>
      </c>
      <c r="E864" s="29" t="s">
        <v>1277</v>
      </c>
    </row>
    <row r="865" spans="1:27" x14ac:dyDescent="0.25">
      <c r="A865" s="1" t="s">
        <v>640</v>
      </c>
      <c r="E865" s="24" t="s">
        <v>641</v>
      </c>
    </row>
    <row r="866" spans="1:27" x14ac:dyDescent="0.25">
      <c r="A866" s="1" t="s">
        <v>631</v>
      </c>
      <c r="B866" s="1">
        <v>213</v>
      </c>
      <c r="C866" s="23" t="s">
        <v>849</v>
      </c>
      <c r="D866" t="s">
        <v>633</v>
      </c>
      <c r="E866" s="24" t="s">
        <v>850</v>
      </c>
      <c r="F866" s="25" t="s">
        <v>647</v>
      </c>
      <c r="G866" s="26">
        <v>100</v>
      </c>
      <c r="H866" s="25">
        <v>0</v>
      </c>
      <c r="I866" s="27">
        <f>ROUND(G866*H866,P4)</f>
        <v>0</v>
      </c>
      <c r="L866" s="27">
        <v>0</v>
      </c>
      <c r="M866" s="21">
        <f>ROUND(G866*L866,P4)</f>
        <v>0</v>
      </c>
      <c r="N866" s="22" t="s">
        <v>636</v>
      </c>
      <c r="O866" s="28">
        <f>M866*AA866</f>
        <v>0</v>
      </c>
      <c r="P866" s="1">
        <v>3</v>
      </c>
      <c r="AA866" s="1">
        <f>IF(P866=1,$O$3,IF(P866=2,$O$4,$O$5))</f>
        <v>0.21</v>
      </c>
    </row>
    <row r="867" spans="1:27" x14ac:dyDescent="0.25">
      <c r="A867" s="1" t="s">
        <v>637</v>
      </c>
      <c r="E867" s="24" t="s">
        <v>633</v>
      </c>
    </row>
    <row r="868" spans="1:27" ht="39.6" x14ac:dyDescent="0.25">
      <c r="A868" s="1" t="s">
        <v>638</v>
      </c>
      <c r="E868" s="29" t="s">
        <v>1278</v>
      </c>
    </row>
    <row r="869" spans="1:27" x14ac:dyDescent="0.25">
      <c r="A869" s="1" t="s">
        <v>640</v>
      </c>
      <c r="E869" s="24" t="s">
        <v>641</v>
      </c>
    </row>
    <row r="870" spans="1:27" x14ac:dyDescent="0.25">
      <c r="A870" s="1" t="s">
        <v>631</v>
      </c>
      <c r="B870" s="1">
        <v>214</v>
      </c>
      <c r="C870" s="23" t="s">
        <v>852</v>
      </c>
      <c r="D870" t="s">
        <v>633</v>
      </c>
      <c r="E870" s="24" t="s">
        <v>853</v>
      </c>
      <c r="F870" s="25" t="s">
        <v>647</v>
      </c>
      <c r="G870" s="26">
        <v>100</v>
      </c>
      <c r="H870" s="25">
        <v>0</v>
      </c>
      <c r="I870" s="27">
        <f>ROUND(G870*H870,P4)</f>
        <v>0</v>
      </c>
      <c r="L870" s="27">
        <v>0</v>
      </c>
      <c r="M870" s="21">
        <f>ROUND(G870*L870,P4)</f>
        <v>0</v>
      </c>
      <c r="N870" s="22" t="s">
        <v>636</v>
      </c>
      <c r="O870" s="28">
        <f>M870*AA870</f>
        <v>0</v>
      </c>
      <c r="P870" s="1">
        <v>3</v>
      </c>
      <c r="AA870" s="1">
        <f>IF(P870=1,$O$3,IF(P870=2,$O$4,$O$5))</f>
        <v>0.21</v>
      </c>
    </row>
    <row r="871" spans="1:27" x14ac:dyDescent="0.25">
      <c r="A871" s="1" t="s">
        <v>637</v>
      </c>
      <c r="E871" s="24" t="s">
        <v>633</v>
      </c>
    </row>
    <row r="872" spans="1:27" ht="39.6" x14ac:dyDescent="0.25">
      <c r="A872" s="1" t="s">
        <v>638</v>
      </c>
      <c r="E872" s="29" t="s">
        <v>1278</v>
      </c>
    </row>
    <row r="873" spans="1:27" x14ac:dyDescent="0.25">
      <c r="A873" s="1" t="s">
        <v>640</v>
      </c>
      <c r="E873" s="24" t="s">
        <v>641</v>
      </c>
    </row>
    <row r="874" spans="1:27" x14ac:dyDescent="0.25">
      <c r="A874" s="1" t="s">
        <v>631</v>
      </c>
      <c r="B874" s="1">
        <v>215</v>
      </c>
      <c r="C874" s="23" t="s">
        <v>854</v>
      </c>
      <c r="D874" t="s">
        <v>633</v>
      </c>
      <c r="E874" s="24" t="s">
        <v>855</v>
      </c>
      <c r="F874" s="25" t="s">
        <v>647</v>
      </c>
      <c r="G874" s="26">
        <v>100</v>
      </c>
      <c r="H874" s="25">
        <v>0</v>
      </c>
      <c r="I874" s="27">
        <f>ROUND(G874*H874,P4)</f>
        <v>0</v>
      </c>
      <c r="L874" s="27">
        <v>0</v>
      </c>
      <c r="M874" s="21">
        <f>ROUND(G874*L874,P4)</f>
        <v>0</v>
      </c>
      <c r="N874" s="22" t="s">
        <v>636</v>
      </c>
      <c r="O874" s="28">
        <f>M874*AA874</f>
        <v>0</v>
      </c>
      <c r="P874" s="1">
        <v>3</v>
      </c>
      <c r="AA874" s="1">
        <f>IF(P874=1,$O$3,IF(P874=2,$O$4,$O$5))</f>
        <v>0.21</v>
      </c>
    </row>
    <row r="875" spans="1:27" x14ac:dyDescent="0.25">
      <c r="A875" s="1" t="s">
        <v>637</v>
      </c>
      <c r="E875" s="24" t="s">
        <v>633</v>
      </c>
    </row>
    <row r="876" spans="1:27" ht="39.6" x14ac:dyDescent="0.25">
      <c r="A876" s="1" t="s">
        <v>638</v>
      </c>
      <c r="E876" s="29" t="s">
        <v>1278</v>
      </c>
    </row>
    <row r="877" spans="1:27" x14ac:dyDescent="0.25">
      <c r="A877" s="1" t="s">
        <v>640</v>
      </c>
      <c r="E877" s="24" t="s">
        <v>641</v>
      </c>
    </row>
    <row r="878" spans="1:27" x14ac:dyDescent="0.25">
      <c r="A878" s="1" t="s">
        <v>631</v>
      </c>
      <c r="B878" s="1">
        <v>216</v>
      </c>
      <c r="C878" s="23" t="s">
        <v>856</v>
      </c>
      <c r="D878" t="s">
        <v>633</v>
      </c>
      <c r="E878" s="24" t="s">
        <v>857</v>
      </c>
      <c r="F878" s="25" t="s">
        <v>858</v>
      </c>
      <c r="G878" s="26">
        <v>2</v>
      </c>
      <c r="H878" s="25">
        <v>0</v>
      </c>
      <c r="I878" s="27">
        <f>ROUND(G878*H878,P4)</f>
        <v>0</v>
      </c>
      <c r="L878" s="27">
        <v>0</v>
      </c>
      <c r="M878" s="21">
        <f>ROUND(G878*L878,P4)</f>
        <v>0</v>
      </c>
      <c r="N878" s="22" t="s">
        <v>636</v>
      </c>
      <c r="O878" s="28">
        <f>M878*AA878</f>
        <v>0</v>
      </c>
      <c r="P878" s="1">
        <v>3</v>
      </c>
      <c r="AA878" s="1">
        <f>IF(P878=1,$O$3,IF(P878=2,$O$4,$O$5))</f>
        <v>0.21</v>
      </c>
    </row>
    <row r="879" spans="1:27" x14ac:dyDescent="0.25">
      <c r="A879" s="1" t="s">
        <v>637</v>
      </c>
      <c r="E879" s="24" t="s">
        <v>633</v>
      </c>
    </row>
    <row r="880" spans="1:27" ht="39.6" x14ac:dyDescent="0.25">
      <c r="A880" s="1" t="s">
        <v>638</v>
      </c>
      <c r="E880" s="29" t="s">
        <v>1077</v>
      </c>
    </row>
    <row r="881" spans="1:27" x14ac:dyDescent="0.25">
      <c r="A881" s="1" t="s">
        <v>640</v>
      </c>
      <c r="E881" s="24" t="s">
        <v>641</v>
      </c>
    </row>
    <row r="882" spans="1:27" x14ac:dyDescent="0.25">
      <c r="A882" s="1" t="s">
        <v>631</v>
      </c>
      <c r="B882" s="1">
        <v>217</v>
      </c>
      <c r="C882" s="23" t="s">
        <v>859</v>
      </c>
      <c r="D882" t="s">
        <v>633</v>
      </c>
      <c r="E882" s="24" t="s">
        <v>860</v>
      </c>
      <c r="F882" s="25" t="s">
        <v>647</v>
      </c>
      <c r="G882" s="26">
        <v>100</v>
      </c>
      <c r="H882" s="25">
        <v>0</v>
      </c>
      <c r="I882" s="27">
        <f>ROUND(G882*H882,P4)</f>
        <v>0</v>
      </c>
      <c r="L882" s="27">
        <v>0</v>
      </c>
      <c r="M882" s="21">
        <f>ROUND(G882*L882,P4)</f>
        <v>0</v>
      </c>
      <c r="N882" s="22" t="s">
        <v>636</v>
      </c>
      <c r="O882" s="28">
        <f>M882*AA882</f>
        <v>0</v>
      </c>
      <c r="P882" s="1">
        <v>3</v>
      </c>
      <c r="AA882" s="1">
        <f>IF(P882=1,$O$3,IF(P882=2,$O$4,$O$5))</f>
        <v>0.21</v>
      </c>
    </row>
    <row r="883" spans="1:27" x14ac:dyDescent="0.25">
      <c r="A883" s="1" t="s">
        <v>637</v>
      </c>
      <c r="E883" s="24" t="s">
        <v>633</v>
      </c>
    </row>
    <row r="884" spans="1:27" ht="39.6" x14ac:dyDescent="0.25">
      <c r="A884" s="1" t="s">
        <v>638</v>
      </c>
      <c r="E884" s="29" t="s">
        <v>1278</v>
      </c>
    </row>
    <row r="885" spans="1:27" x14ac:dyDescent="0.25">
      <c r="A885" s="1" t="s">
        <v>640</v>
      </c>
      <c r="E885" s="24" t="s">
        <v>641</v>
      </c>
    </row>
    <row r="886" spans="1:27" x14ac:dyDescent="0.25">
      <c r="A886" s="1" t="s">
        <v>631</v>
      </c>
      <c r="B886" s="1">
        <v>218</v>
      </c>
      <c r="C886" s="23" t="s">
        <v>861</v>
      </c>
      <c r="D886" t="s">
        <v>633</v>
      </c>
      <c r="E886" s="24" t="s">
        <v>862</v>
      </c>
      <c r="F886" s="25" t="s">
        <v>657</v>
      </c>
      <c r="G886" s="26">
        <v>4</v>
      </c>
      <c r="H886" s="25">
        <v>0</v>
      </c>
      <c r="I886" s="27">
        <f>ROUND(G886*H886,P4)</f>
        <v>0</v>
      </c>
      <c r="L886" s="27">
        <v>0</v>
      </c>
      <c r="M886" s="21">
        <f>ROUND(G886*L886,P4)</f>
        <v>0</v>
      </c>
      <c r="N886" s="22" t="s">
        <v>636</v>
      </c>
      <c r="O886" s="28">
        <f>M886*AA886</f>
        <v>0</v>
      </c>
      <c r="P886" s="1">
        <v>3</v>
      </c>
      <c r="AA886" s="1">
        <f>IF(P886=1,$O$3,IF(P886=2,$O$4,$O$5))</f>
        <v>0.21</v>
      </c>
    </row>
    <row r="887" spans="1:27" x14ac:dyDescent="0.25">
      <c r="A887" s="1" t="s">
        <v>637</v>
      </c>
      <c r="E887" s="24" t="s">
        <v>633</v>
      </c>
    </row>
    <row r="888" spans="1:27" ht="39.6" x14ac:dyDescent="0.25">
      <c r="A888" s="1" t="s">
        <v>638</v>
      </c>
      <c r="E888" s="29" t="s">
        <v>1019</v>
      </c>
    </row>
    <row r="889" spans="1:27" x14ac:dyDescent="0.25">
      <c r="A889" s="1" t="s">
        <v>640</v>
      </c>
      <c r="E889" s="24" t="s">
        <v>641</v>
      </c>
    </row>
    <row r="890" spans="1:27" x14ac:dyDescent="0.25">
      <c r="A890" s="1" t="s">
        <v>631</v>
      </c>
      <c r="B890" s="1">
        <v>219</v>
      </c>
      <c r="C890" s="23" t="s">
        <v>863</v>
      </c>
      <c r="D890" t="s">
        <v>633</v>
      </c>
      <c r="E890" s="24" t="s">
        <v>864</v>
      </c>
      <c r="F890" s="25" t="s">
        <v>657</v>
      </c>
      <c r="G890" s="26">
        <v>4</v>
      </c>
      <c r="H890" s="25">
        <v>0</v>
      </c>
      <c r="I890" s="27">
        <f>ROUND(G890*H890,P4)</f>
        <v>0</v>
      </c>
      <c r="L890" s="27">
        <v>0</v>
      </c>
      <c r="M890" s="21">
        <f>ROUND(G890*L890,P4)</f>
        <v>0</v>
      </c>
      <c r="N890" s="22" t="s">
        <v>636</v>
      </c>
      <c r="O890" s="28">
        <f>M890*AA890</f>
        <v>0</v>
      </c>
      <c r="P890" s="1">
        <v>3</v>
      </c>
      <c r="AA890" s="1">
        <f>IF(P890=1,$O$3,IF(P890=2,$O$4,$O$5))</f>
        <v>0.21</v>
      </c>
    </row>
    <row r="891" spans="1:27" x14ac:dyDescent="0.25">
      <c r="A891" s="1" t="s">
        <v>637</v>
      </c>
      <c r="E891" s="24" t="s">
        <v>633</v>
      </c>
    </row>
    <row r="892" spans="1:27" ht="39.6" x14ac:dyDescent="0.25">
      <c r="A892" s="1" t="s">
        <v>638</v>
      </c>
      <c r="E892" s="29" t="s">
        <v>1019</v>
      </c>
    </row>
    <row r="893" spans="1:27" x14ac:dyDescent="0.25">
      <c r="A893" s="1" t="s">
        <v>640</v>
      </c>
      <c r="E893" s="24" t="s">
        <v>641</v>
      </c>
    </row>
    <row r="894" spans="1:27" x14ac:dyDescent="0.25">
      <c r="A894" s="1" t="s">
        <v>631</v>
      </c>
      <c r="B894" s="1">
        <v>222</v>
      </c>
      <c r="C894" s="23" t="s">
        <v>771</v>
      </c>
      <c r="D894" t="s">
        <v>633</v>
      </c>
      <c r="E894" s="24" t="s">
        <v>1279</v>
      </c>
      <c r="F894" s="25" t="s">
        <v>1280</v>
      </c>
      <c r="G894" s="26">
        <v>1</v>
      </c>
      <c r="H894" s="25">
        <v>0</v>
      </c>
      <c r="I894" s="27">
        <f>ROUND(G894*H894,P4)</f>
        <v>0</v>
      </c>
      <c r="L894" s="27">
        <v>0</v>
      </c>
      <c r="M894" s="21">
        <f>ROUND(G894*L894,P4)</f>
        <v>0</v>
      </c>
      <c r="N894" s="22" t="s">
        <v>633</v>
      </c>
      <c r="O894" s="28">
        <f>M894*AA894</f>
        <v>0</v>
      </c>
      <c r="P894" s="1">
        <v>3</v>
      </c>
      <c r="AA894" s="1">
        <f>IF(P894=1,$O$3,IF(P894=2,$O$4,$O$5))</f>
        <v>0.21</v>
      </c>
    </row>
    <row r="895" spans="1:27" ht="52.8" x14ac:dyDescent="0.25">
      <c r="A895" s="1" t="s">
        <v>637</v>
      </c>
      <c r="E895" s="24" t="s">
        <v>775</v>
      </c>
    </row>
    <row r="896" spans="1:27" x14ac:dyDescent="0.25">
      <c r="A896" s="1" t="s">
        <v>638</v>
      </c>
    </row>
    <row r="897" spans="1:27" x14ac:dyDescent="0.25">
      <c r="A897" s="1" t="s">
        <v>640</v>
      </c>
      <c r="E897" s="24" t="s">
        <v>633</v>
      </c>
    </row>
    <row r="898" spans="1:27" x14ac:dyDescent="0.25">
      <c r="A898" s="1" t="s">
        <v>631</v>
      </c>
      <c r="B898" s="1">
        <v>226</v>
      </c>
      <c r="C898" s="23" t="s">
        <v>785</v>
      </c>
      <c r="D898" t="s">
        <v>633</v>
      </c>
      <c r="E898" s="24" t="s">
        <v>786</v>
      </c>
      <c r="F898" s="25" t="s">
        <v>657</v>
      </c>
      <c r="G898" s="26">
        <v>1</v>
      </c>
      <c r="H898" s="25">
        <v>0</v>
      </c>
      <c r="I898" s="27">
        <f>ROUND(G898*H898,P4)</f>
        <v>0</v>
      </c>
      <c r="L898" s="27">
        <v>0</v>
      </c>
      <c r="M898" s="21">
        <f>ROUND(G898*L898,P4)</f>
        <v>0</v>
      </c>
      <c r="N898" s="22" t="s">
        <v>636</v>
      </c>
      <c r="O898" s="28">
        <f>M898*AA898</f>
        <v>0</v>
      </c>
      <c r="P898" s="1">
        <v>3</v>
      </c>
      <c r="AA898" s="1">
        <f>IF(P898=1,$O$3,IF(P898=2,$O$4,$O$5))</f>
        <v>0.21</v>
      </c>
    </row>
    <row r="899" spans="1:27" ht="118.8" x14ac:dyDescent="0.25">
      <c r="A899" s="1" t="s">
        <v>637</v>
      </c>
      <c r="E899" s="24" t="s">
        <v>1281</v>
      </c>
    </row>
    <row r="900" spans="1:27" x14ac:dyDescent="0.25">
      <c r="A900" s="1" t="s">
        <v>638</v>
      </c>
    </row>
    <row r="901" spans="1:27" x14ac:dyDescent="0.25">
      <c r="A901" s="1" t="s">
        <v>640</v>
      </c>
      <c r="E901" s="24" t="s">
        <v>633</v>
      </c>
    </row>
    <row r="902" spans="1:27" x14ac:dyDescent="0.25">
      <c r="A902" s="1" t="s">
        <v>631</v>
      </c>
      <c r="B902" s="1">
        <v>227</v>
      </c>
      <c r="C902" s="23" t="s">
        <v>787</v>
      </c>
      <c r="D902" t="s">
        <v>633</v>
      </c>
      <c r="E902" s="24" t="s">
        <v>788</v>
      </c>
      <c r="F902" s="25" t="s">
        <v>657</v>
      </c>
      <c r="G902" s="26">
        <v>1</v>
      </c>
      <c r="H902" s="25">
        <v>0</v>
      </c>
      <c r="I902" s="27">
        <f>ROUND(G902*H902,P4)</f>
        <v>0</v>
      </c>
      <c r="L902" s="27">
        <v>0</v>
      </c>
      <c r="M902" s="21">
        <f>ROUND(G902*L902,P4)</f>
        <v>0</v>
      </c>
      <c r="N902" s="22" t="s">
        <v>636</v>
      </c>
      <c r="O902" s="28">
        <f>M902*AA902</f>
        <v>0</v>
      </c>
      <c r="P902" s="1">
        <v>3</v>
      </c>
      <c r="AA902" s="1">
        <f>IF(P902=1,$O$3,IF(P902=2,$O$4,$O$5))</f>
        <v>0.21</v>
      </c>
    </row>
    <row r="903" spans="1:27" ht="105.6" x14ac:dyDescent="0.25">
      <c r="A903" s="1" t="s">
        <v>637</v>
      </c>
      <c r="E903" s="24" t="s">
        <v>1282</v>
      </c>
    </row>
    <row r="904" spans="1:27" x14ac:dyDescent="0.25">
      <c r="A904" s="1" t="s">
        <v>638</v>
      </c>
    </row>
    <row r="905" spans="1:27" x14ac:dyDescent="0.25">
      <c r="A905" s="1" t="s">
        <v>640</v>
      </c>
      <c r="E905" s="24" t="s">
        <v>633</v>
      </c>
    </row>
    <row r="906" spans="1:27" x14ac:dyDescent="0.25">
      <c r="A906" s="1" t="s">
        <v>631</v>
      </c>
      <c r="B906" s="1">
        <v>228</v>
      </c>
      <c r="C906" s="23" t="s">
        <v>1283</v>
      </c>
      <c r="D906" t="s">
        <v>633</v>
      </c>
      <c r="E906" s="24" t="s">
        <v>1284</v>
      </c>
      <c r="F906" s="25" t="s">
        <v>657</v>
      </c>
      <c r="G906" s="26">
        <v>1</v>
      </c>
      <c r="H906" s="25">
        <v>0</v>
      </c>
      <c r="I906" s="27">
        <f>ROUND(G906*H906,P4)</f>
        <v>0</v>
      </c>
      <c r="L906" s="27">
        <v>0</v>
      </c>
      <c r="M906" s="21">
        <f>ROUND(G906*L906,P4)</f>
        <v>0</v>
      </c>
      <c r="N906" s="22" t="s">
        <v>636</v>
      </c>
      <c r="O906" s="28">
        <f>M906*AA906</f>
        <v>0</v>
      </c>
      <c r="P906" s="1">
        <v>3</v>
      </c>
      <c r="AA906" s="1">
        <f>IF(P906=1,$O$3,IF(P906=2,$O$4,$O$5))</f>
        <v>0.21</v>
      </c>
    </row>
    <row r="907" spans="1:27" ht="132" x14ac:dyDescent="0.25">
      <c r="A907" s="1" t="s">
        <v>637</v>
      </c>
      <c r="E907" s="24" t="s">
        <v>1285</v>
      </c>
    </row>
    <row r="908" spans="1:27" x14ac:dyDescent="0.25">
      <c r="A908" s="1" t="s">
        <v>638</v>
      </c>
    </row>
    <row r="909" spans="1:27" x14ac:dyDescent="0.25">
      <c r="A909" s="1" t="s">
        <v>640</v>
      </c>
      <c r="E909" s="24" t="s">
        <v>633</v>
      </c>
    </row>
    <row r="910" spans="1:27" x14ac:dyDescent="0.25">
      <c r="A910" s="1" t="s">
        <v>631</v>
      </c>
      <c r="B910" s="1">
        <v>229</v>
      </c>
      <c r="C910" s="23" t="s">
        <v>1286</v>
      </c>
      <c r="D910" t="s">
        <v>633</v>
      </c>
      <c r="E910" s="24" t="s">
        <v>1287</v>
      </c>
      <c r="F910" s="25" t="s">
        <v>657</v>
      </c>
      <c r="G910" s="26">
        <v>1</v>
      </c>
      <c r="H910" s="25">
        <v>0</v>
      </c>
      <c r="I910" s="27">
        <f>ROUND(G910*H910,P4)</f>
        <v>0</v>
      </c>
      <c r="L910" s="27">
        <v>0</v>
      </c>
      <c r="M910" s="21">
        <f>ROUND(G910*L910,P4)</f>
        <v>0</v>
      </c>
      <c r="N910" s="22" t="s">
        <v>636</v>
      </c>
      <c r="O910" s="28">
        <f>M910*AA910</f>
        <v>0</v>
      </c>
      <c r="P910" s="1">
        <v>3</v>
      </c>
      <c r="AA910" s="1">
        <f>IF(P910=1,$O$3,IF(P910=2,$O$4,$O$5))</f>
        <v>0.21</v>
      </c>
    </row>
    <row r="911" spans="1:27" ht="145.19999999999999" x14ac:dyDescent="0.25">
      <c r="A911" s="1" t="s">
        <v>637</v>
      </c>
      <c r="E911" s="24" t="s">
        <v>1288</v>
      </c>
    </row>
    <row r="912" spans="1:27" x14ac:dyDescent="0.25">
      <c r="A912" s="1" t="s">
        <v>638</v>
      </c>
    </row>
    <row r="913" spans="1:5" x14ac:dyDescent="0.25">
      <c r="A913" s="1" t="s">
        <v>640</v>
      </c>
      <c r="E913" s="24" t="s">
        <v>633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A86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12</v>
      </c>
      <c r="M3" s="17">
        <f>Rekapitulace!C10</f>
        <v>0</v>
      </c>
      <c r="N3" s="4" t="s">
        <v>3</v>
      </c>
      <c r="O3">
        <v>0</v>
      </c>
      <c r="P3">
        <v>2</v>
      </c>
    </row>
    <row r="4" spans="1:27" ht="34.049999999999997" customHeight="1" x14ac:dyDescent="0.25">
      <c r="A4" s="14" t="s">
        <v>609</v>
      </c>
      <c r="B4" s="15" t="s">
        <v>610</v>
      </c>
      <c r="C4" s="34" t="s">
        <v>12</v>
      </c>
      <c r="D4" s="30"/>
      <c r="E4" s="35" t="s">
        <v>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COUNTIFS(L8:L862,"=0",A8:A862,"P")+COUNTIFS(L8:L862,"",A8:A862,"P")+SUM(Q8:Q862)</f>
        <v>212</v>
      </c>
    </row>
    <row r="8" spans="1:27" x14ac:dyDescent="0.25">
      <c r="A8" s="1" t="s">
        <v>626</v>
      </c>
      <c r="C8" s="19" t="s">
        <v>1289</v>
      </c>
      <c r="E8" s="20" t="s">
        <v>21</v>
      </c>
      <c r="L8" s="21">
        <f>L9+L38+L47+L88+L121</f>
        <v>0</v>
      </c>
      <c r="M8" s="21">
        <f>M9+M38+M47+M88+M121</f>
        <v>0</v>
      </c>
      <c r="N8" s="22"/>
    </row>
    <row r="9" spans="1:27" x14ac:dyDescent="0.25">
      <c r="A9" s="1" t="s">
        <v>628</v>
      </c>
      <c r="C9" s="19" t="s">
        <v>866</v>
      </c>
      <c r="E9" s="20" t="s">
        <v>867</v>
      </c>
      <c r="L9" s="21">
        <f>SUMIFS(L10:L37,A10:A37,"P")</f>
        <v>0</v>
      </c>
      <c r="M9" s="21">
        <f>SUMIFS(M10:M37,A10:A37,"P")</f>
        <v>0</v>
      </c>
      <c r="N9" s="22"/>
    </row>
    <row r="10" spans="1:27" x14ac:dyDescent="0.25">
      <c r="A10" s="1" t="s">
        <v>631</v>
      </c>
      <c r="B10" s="1">
        <v>1</v>
      </c>
      <c r="C10" s="23" t="s">
        <v>868</v>
      </c>
      <c r="D10" t="s">
        <v>633</v>
      </c>
      <c r="E10" s="24" t="s">
        <v>869</v>
      </c>
      <c r="F10" s="25" t="s">
        <v>870</v>
      </c>
      <c r="G10" s="26">
        <v>180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1290</v>
      </c>
    </row>
    <row r="13" spans="1:27" x14ac:dyDescent="0.25">
      <c r="A13" s="1" t="s">
        <v>640</v>
      </c>
      <c r="E13" s="24" t="s">
        <v>641</v>
      </c>
    </row>
    <row r="14" spans="1:27" x14ac:dyDescent="0.25">
      <c r="A14" s="1" t="s">
        <v>631</v>
      </c>
      <c r="B14" s="1">
        <v>2</v>
      </c>
      <c r="C14" s="23" t="s">
        <v>872</v>
      </c>
      <c r="D14" t="s">
        <v>633</v>
      </c>
      <c r="E14" s="24" t="s">
        <v>873</v>
      </c>
      <c r="F14" s="25" t="s">
        <v>874</v>
      </c>
      <c r="G14" s="26">
        <v>15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9.6" x14ac:dyDescent="0.25">
      <c r="A16" s="1" t="s">
        <v>638</v>
      </c>
      <c r="E16" s="29" t="s">
        <v>1291</v>
      </c>
    </row>
    <row r="17" spans="1:27" x14ac:dyDescent="0.25">
      <c r="A17" s="1" t="s">
        <v>640</v>
      </c>
      <c r="E17" s="24" t="s">
        <v>641</v>
      </c>
    </row>
    <row r="18" spans="1:27" x14ac:dyDescent="0.25">
      <c r="A18" s="1" t="s">
        <v>631</v>
      </c>
      <c r="B18" s="1">
        <v>3</v>
      </c>
      <c r="C18" s="23" t="s">
        <v>876</v>
      </c>
      <c r="D18" t="s">
        <v>633</v>
      </c>
      <c r="E18" s="24" t="s">
        <v>877</v>
      </c>
      <c r="F18" s="25" t="s">
        <v>874</v>
      </c>
      <c r="G18" s="26">
        <v>25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875</v>
      </c>
    </row>
    <row r="21" spans="1:27" x14ac:dyDescent="0.25">
      <c r="A21" s="1" t="s">
        <v>640</v>
      </c>
      <c r="E21" s="24" t="s">
        <v>641</v>
      </c>
    </row>
    <row r="22" spans="1:27" x14ac:dyDescent="0.25">
      <c r="A22" s="1" t="s">
        <v>631</v>
      </c>
      <c r="B22" s="1">
        <v>4</v>
      </c>
      <c r="C22" s="23" t="s">
        <v>879</v>
      </c>
      <c r="D22" t="s">
        <v>633</v>
      </c>
      <c r="E22" s="24" t="s">
        <v>880</v>
      </c>
      <c r="F22" s="25" t="s">
        <v>874</v>
      </c>
      <c r="G22" s="26">
        <v>20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1292</v>
      </c>
    </row>
    <row r="25" spans="1:27" x14ac:dyDescent="0.25">
      <c r="A25" s="1" t="s">
        <v>640</v>
      </c>
      <c r="E25" s="24" t="s">
        <v>641</v>
      </c>
    </row>
    <row r="26" spans="1:27" x14ac:dyDescent="0.25">
      <c r="A26" s="1" t="s">
        <v>631</v>
      </c>
      <c r="B26" s="1">
        <v>5</v>
      </c>
      <c r="C26" s="23" t="s">
        <v>882</v>
      </c>
      <c r="D26" t="s">
        <v>633</v>
      </c>
      <c r="E26" s="24" t="s">
        <v>883</v>
      </c>
      <c r="F26" s="25" t="s">
        <v>874</v>
      </c>
      <c r="G26" s="26">
        <v>2312</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1293</v>
      </c>
    </row>
    <row r="29" spans="1:27" x14ac:dyDescent="0.25">
      <c r="A29" s="1" t="s">
        <v>640</v>
      </c>
      <c r="E29" s="24" t="s">
        <v>641</v>
      </c>
    </row>
    <row r="30" spans="1:27" x14ac:dyDescent="0.25">
      <c r="A30" s="1" t="s">
        <v>631</v>
      </c>
      <c r="B30" s="1">
        <v>6</v>
      </c>
      <c r="C30" s="23" t="s">
        <v>885</v>
      </c>
      <c r="D30" t="s">
        <v>633</v>
      </c>
      <c r="E30" s="24" t="s">
        <v>886</v>
      </c>
      <c r="F30" s="25" t="s">
        <v>647</v>
      </c>
      <c r="G30" s="26">
        <v>130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1294</v>
      </c>
    </row>
    <row r="33" spans="1:27" x14ac:dyDescent="0.25">
      <c r="A33" s="1" t="s">
        <v>640</v>
      </c>
      <c r="E33" s="24" t="s">
        <v>641</v>
      </c>
    </row>
    <row r="34" spans="1:27" x14ac:dyDescent="0.25">
      <c r="A34" s="1" t="s">
        <v>631</v>
      </c>
      <c r="B34" s="1">
        <v>7</v>
      </c>
      <c r="C34" s="23" t="s">
        <v>888</v>
      </c>
      <c r="D34" t="s">
        <v>633</v>
      </c>
      <c r="E34" s="24" t="s">
        <v>889</v>
      </c>
      <c r="F34" s="25" t="s">
        <v>874</v>
      </c>
      <c r="G34" s="26">
        <v>2332</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1295</v>
      </c>
    </row>
    <row r="37" spans="1:27" x14ac:dyDescent="0.25">
      <c r="A37" s="1" t="s">
        <v>640</v>
      </c>
      <c r="E37" s="24" t="s">
        <v>641</v>
      </c>
    </row>
    <row r="38" spans="1:27" x14ac:dyDescent="0.25">
      <c r="A38" s="1" t="s">
        <v>628</v>
      </c>
      <c r="C38" s="19" t="s">
        <v>891</v>
      </c>
      <c r="E38" s="20" t="s">
        <v>892</v>
      </c>
      <c r="L38" s="21">
        <f>SUMIFS(L39:L46,A39:A46,"P")</f>
        <v>0</v>
      </c>
      <c r="M38" s="21">
        <f>SUMIFS(M39:M46,A39:A46,"P")</f>
        <v>0</v>
      </c>
      <c r="N38" s="22"/>
    </row>
    <row r="39" spans="1:27" x14ac:dyDescent="0.25">
      <c r="A39" s="1" t="s">
        <v>631</v>
      </c>
      <c r="B39" s="1">
        <v>213</v>
      </c>
      <c r="C39" s="23" t="s">
        <v>893</v>
      </c>
      <c r="D39" t="s">
        <v>633</v>
      </c>
      <c r="E39" s="24" t="s">
        <v>894</v>
      </c>
      <c r="F39" s="25" t="s">
        <v>657</v>
      </c>
      <c r="G39" s="26">
        <v>6</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39.6" x14ac:dyDescent="0.25">
      <c r="A41" s="1" t="s">
        <v>638</v>
      </c>
      <c r="E41" s="29" t="s">
        <v>898</v>
      </c>
    </row>
    <row r="42" spans="1:27" x14ac:dyDescent="0.25">
      <c r="A42" s="1" t="s">
        <v>640</v>
      </c>
      <c r="E42" s="24" t="s">
        <v>641</v>
      </c>
    </row>
    <row r="43" spans="1:27" x14ac:dyDescent="0.25">
      <c r="A43" s="1" t="s">
        <v>631</v>
      </c>
      <c r="B43" s="1">
        <v>214</v>
      </c>
      <c r="C43" s="23" t="s">
        <v>896</v>
      </c>
      <c r="D43" t="s">
        <v>633</v>
      </c>
      <c r="E43" s="24" t="s">
        <v>897</v>
      </c>
      <c r="F43" s="25" t="s">
        <v>657</v>
      </c>
      <c r="G43" s="26">
        <v>8</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39.6" x14ac:dyDescent="0.25">
      <c r="A45" s="1" t="s">
        <v>638</v>
      </c>
      <c r="E45" s="29" t="s">
        <v>915</v>
      </c>
    </row>
    <row r="46" spans="1:27" x14ac:dyDescent="0.25">
      <c r="A46" s="1" t="s">
        <v>640</v>
      </c>
      <c r="E46" s="24" t="s">
        <v>641</v>
      </c>
    </row>
    <row r="47" spans="1:27" x14ac:dyDescent="0.25">
      <c r="A47" s="1" t="s">
        <v>628</v>
      </c>
      <c r="C47" s="19" t="s">
        <v>899</v>
      </c>
      <c r="E47" s="20" t="s">
        <v>900</v>
      </c>
      <c r="L47" s="21">
        <f>SUMIFS(L48:L87,A48:A87,"P")</f>
        <v>0</v>
      </c>
      <c r="M47" s="21">
        <f>SUMIFS(M48:M87,A48:A87,"P")</f>
        <v>0</v>
      </c>
      <c r="N47" s="22"/>
    </row>
    <row r="48" spans="1:27" x14ac:dyDescent="0.25">
      <c r="A48" s="1" t="s">
        <v>631</v>
      </c>
      <c r="B48" s="1">
        <v>8</v>
      </c>
      <c r="C48" s="23" t="s">
        <v>901</v>
      </c>
      <c r="D48" t="s">
        <v>633</v>
      </c>
      <c r="E48" s="24" t="s">
        <v>902</v>
      </c>
      <c r="F48" s="25" t="s">
        <v>647</v>
      </c>
      <c r="G48" s="26">
        <v>3650</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633</v>
      </c>
    </row>
    <row r="50" spans="1:27" ht="39.6" x14ac:dyDescent="0.25">
      <c r="A50" s="1" t="s">
        <v>638</v>
      </c>
      <c r="E50" s="29" t="s">
        <v>1296</v>
      </c>
    </row>
    <row r="51" spans="1:27" x14ac:dyDescent="0.25">
      <c r="A51" s="1" t="s">
        <v>640</v>
      </c>
      <c r="E51" s="24" t="s">
        <v>641</v>
      </c>
    </row>
    <row r="52" spans="1:27" x14ac:dyDescent="0.25">
      <c r="A52" s="1" t="s">
        <v>631</v>
      </c>
      <c r="B52" s="1">
        <v>9</v>
      </c>
      <c r="C52" s="23" t="s">
        <v>904</v>
      </c>
      <c r="D52" t="s">
        <v>633</v>
      </c>
      <c r="E52" s="24" t="s">
        <v>905</v>
      </c>
      <c r="F52" s="25" t="s">
        <v>647</v>
      </c>
      <c r="G52" s="26">
        <v>8720</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ht="39.6" x14ac:dyDescent="0.25">
      <c r="A54" s="1" t="s">
        <v>638</v>
      </c>
      <c r="E54" s="29" t="s">
        <v>1297</v>
      </c>
    </row>
    <row r="55" spans="1:27" x14ac:dyDescent="0.25">
      <c r="A55" s="1" t="s">
        <v>640</v>
      </c>
      <c r="E55" s="24" t="s">
        <v>641</v>
      </c>
    </row>
    <row r="56" spans="1:27" x14ac:dyDescent="0.25">
      <c r="A56" s="1" t="s">
        <v>631</v>
      </c>
      <c r="B56" s="1">
        <v>10</v>
      </c>
      <c r="C56" s="23" t="s">
        <v>907</v>
      </c>
      <c r="D56" t="s">
        <v>633</v>
      </c>
      <c r="E56" s="24" t="s">
        <v>908</v>
      </c>
      <c r="F56" s="25" t="s">
        <v>647</v>
      </c>
      <c r="G56" s="26">
        <v>2340</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ht="39.6" x14ac:dyDescent="0.25">
      <c r="A58" s="1" t="s">
        <v>638</v>
      </c>
      <c r="E58" s="29" t="s">
        <v>1298</v>
      </c>
    </row>
    <row r="59" spans="1:27" x14ac:dyDescent="0.25">
      <c r="A59" s="1" t="s">
        <v>640</v>
      </c>
      <c r="E59" s="24" t="s">
        <v>641</v>
      </c>
    </row>
    <row r="60" spans="1:27" x14ac:dyDescent="0.25">
      <c r="A60" s="1" t="s">
        <v>631</v>
      </c>
      <c r="B60" s="1">
        <v>11</v>
      </c>
      <c r="C60" s="23" t="s">
        <v>910</v>
      </c>
      <c r="D60" t="s">
        <v>633</v>
      </c>
      <c r="E60" s="24" t="s">
        <v>911</v>
      </c>
      <c r="F60" s="25" t="s">
        <v>647</v>
      </c>
      <c r="G60" s="26">
        <v>120</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ht="39.6" x14ac:dyDescent="0.25">
      <c r="A62" s="1" t="s">
        <v>638</v>
      </c>
      <c r="E62" s="29" t="s">
        <v>1299</v>
      </c>
    </row>
    <row r="63" spans="1:27" x14ac:dyDescent="0.25">
      <c r="A63" s="1" t="s">
        <v>640</v>
      </c>
      <c r="E63" s="24" t="s">
        <v>641</v>
      </c>
    </row>
    <row r="64" spans="1:27" x14ac:dyDescent="0.25">
      <c r="A64" s="1" t="s">
        <v>631</v>
      </c>
      <c r="B64" s="1">
        <v>12</v>
      </c>
      <c r="C64" s="23" t="s">
        <v>913</v>
      </c>
      <c r="D64" t="s">
        <v>633</v>
      </c>
      <c r="E64" s="24" t="s">
        <v>914</v>
      </c>
      <c r="F64" s="25" t="s">
        <v>870</v>
      </c>
      <c r="G64" s="26">
        <v>6</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ht="39.6" x14ac:dyDescent="0.25">
      <c r="A66" s="1" t="s">
        <v>638</v>
      </c>
      <c r="E66" s="29" t="s">
        <v>898</v>
      </c>
    </row>
    <row r="67" spans="1:27" x14ac:dyDescent="0.25">
      <c r="A67" s="1" t="s">
        <v>640</v>
      </c>
      <c r="E67" s="24" t="s">
        <v>641</v>
      </c>
    </row>
    <row r="68" spans="1:27" ht="26.4" x14ac:dyDescent="0.25">
      <c r="A68" s="1" t="s">
        <v>631</v>
      </c>
      <c r="B68" s="1">
        <v>13</v>
      </c>
      <c r="C68" s="23" t="s">
        <v>916</v>
      </c>
      <c r="D68" t="s">
        <v>633</v>
      </c>
      <c r="E68" s="24" t="s">
        <v>917</v>
      </c>
      <c r="F68" s="25" t="s">
        <v>657</v>
      </c>
      <c r="G68" s="26">
        <v>36</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ht="39.6" x14ac:dyDescent="0.25">
      <c r="A70" s="1" t="s">
        <v>638</v>
      </c>
      <c r="E70" s="29" t="s">
        <v>1300</v>
      </c>
    </row>
    <row r="71" spans="1:27" x14ac:dyDescent="0.25">
      <c r="A71" s="1" t="s">
        <v>640</v>
      </c>
      <c r="E71" s="24" t="s">
        <v>641</v>
      </c>
    </row>
    <row r="72" spans="1:27" ht="26.4" x14ac:dyDescent="0.25">
      <c r="A72" s="1" t="s">
        <v>631</v>
      </c>
      <c r="B72" s="1">
        <v>14</v>
      </c>
      <c r="C72" s="23" t="s">
        <v>919</v>
      </c>
      <c r="D72" t="s">
        <v>633</v>
      </c>
      <c r="E72" s="24" t="s">
        <v>920</v>
      </c>
      <c r="F72" s="25" t="s">
        <v>657</v>
      </c>
      <c r="G72" s="26">
        <v>36</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ht="39.6" x14ac:dyDescent="0.25">
      <c r="A74" s="1" t="s">
        <v>638</v>
      </c>
      <c r="E74" s="29" t="s">
        <v>1300</v>
      </c>
    </row>
    <row r="75" spans="1:27" x14ac:dyDescent="0.25">
      <c r="A75" s="1" t="s">
        <v>640</v>
      </c>
      <c r="E75" s="24" t="s">
        <v>641</v>
      </c>
    </row>
    <row r="76" spans="1:27" x14ac:dyDescent="0.25">
      <c r="A76" s="1" t="s">
        <v>631</v>
      </c>
      <c r="B76" s="1">
        <v>15</v>
      </c>
      <c r="C76" s="23" t="s">
        <v>921</v>
      </c>
      <c r="D76" t="s">
        <v>633</v>
      </c>
      <c r="E76" s="24" t="s">
        <v>922</v>
      </c>
      <c r="F76" s="25" t="s">
        <v>657</v>
      </c>
      <c r="G76" s="26">
        <v>114</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ht="39.6" x14ac:dyDescent="0.25">
      <c r="A78" s="1" t="s">
        <v>638</v>
      </c>
      <c r="E78" s="29" t="s">
        <v>1301</v>
      </c>
    </row>
    <row r="79" spans="1:27" x14ac:dyDescent="0.25">
      <c r="A79" s="1" t="s">
        <v>640</v>
      </c>
      <c r="E79" s="24" t="s">
        <v>641</v>
      </c>
    </row>
    <row r="80" spans="1:27" ht="26.4" x14ac:dyDescent="0.25">
      <c r="A80" s="1" t="s">
        <v>631</v>
      </c>
      <c r="B80" s="1">
        <v>16</v>
      </c>
      <c r="C80" s="23" t="s">
        <v>924</v>
      </c>
      <c r="D80" t="s">
        <v>633</v>
      </c>
      <c r="E80" s="24" t="s">
        <v>925</v>
      </c>
      <c r="F80" s="25" t="s">
        <v>657</v>
      </c>
      <c r="G80" s="26">
        <v>138</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633</v>
      </c>
    </row>
    <row r="82" spans="1:27" ht="39.6" x14ac:dyDescent="0.25">
      <c r="A82" s="1" t="s">
        <v>638</v>
      </c>
      <c r="E82" s="29" t="s">
        <v>1202</v>
      </c>
    </row>
    <row r="83" spans="1:27" x14ac:dyDescent="0.25">
      <c r="A83" s="1" t="s">
        <v>640</v>
      </c>
      <c r="E83" s="24" t="s">
        <v>641</v>
      </c>
    </row>
    <row r="84" spans="1:27" x14ac:dyDescent="0.25">
      <c r="A84" s="1" t="s">
        <v>631</v>
      </c>
      <c r="B84" s="1">
        <v>17</v>
      </c>
      <c r="C84" s="23" t="s">
        <v>927</v>
      </c>
      <c r="D84" t="s">
        <v>633</v>
      </c>
      <c r="E84" s="24" t="s">
        <v>928</v>
      </c>
      <c r="F84" s="25" t="s">
        <v>647</v>
      </c>
      <c r="G84" s="26">
        <v>2340</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ht="39.6" x14ac:dyDescent="0.25">
      <c r="A86" s="1" t="s">
        <v>638</v>
      </c>
      <c r="E86" s="29" t="s">
        <v>1298</v>
      </c>
    </row>
    <row r="87" spans="1:27" x14ac:dyDescent="0.25">
      <c r="A87" s="1" t="s">
        <v>640</v>
      </c>
      <c r="E87" s="24" t="s">
        <v>641</v>
      </c>
    </row>
    <row r="88" spans="1:27" x14ac:dyDescent="0.25">
      <c r="A88" s="1" t="s">
        <v>628</v>
      </c>
      <c r="C88" s="19" t="s">
        <v>932</v>
      </c>
      <c r="E88" s="20" t="s">
        <v>933</v>
      </c>
      <c r="L88" s="21">
        <f>SUMIFS(L89:L120,A89:A120,"P")</f>
        <v>0</v>
      </c>
      <c r="M88" s="21">
        <f>SUMIFS(M89:M120,A89:A120,"P")</f>
        <v>0</v>
      </c>
      <c r="N88" s="22"/>
    </row>
    <row r="89" spans="1:27" x14ac:dyDescent="0.25">
      <c r="A89" s="1" t="s">
        <v>631</v>
      </c>
      <c r="B89" s="1">
        <v>18</v>
      </c>
      <c r="C89" s="23" t="s">
        <v>934</v>
      </c>
      <c r="D89" t="s">
        <v>633</v>
      </c>
      <c r="E89" s="24" t="s">
        <v>935</v>
      </c>
      <c r="F89" s="25" t="s">
        <v>647</v>
      </c>
      <c r="G89" s="26">
        <v>325</v>
      </c>
      <c r="H89" s="25">
        <v>0</v>
      </c>
      <c r="I89" s="27">
        <f>ROUND(G89*H89,P4)</f>
        <v>0</v>
      </c>
      <c r="L89" s="27">
        <v>0</v>
      </c>
      <c r="M89" s="21">
        <f>ROUND(G89*L89,P4)</f>
        <v>0</v>
      </c>
      <c r="N89" s="22" t="s">
        <v>636</v>
      </c>
      <c r="O89" s="28">
        <f>M89*AA89</f>
        <v>0</v>
      </c>
      <c r="P89" s="1">
        <v>3</v>
      </c>
      <c r="AA89" s="1">
        <f>IF(P89=1,$O$3,IF(P89=2,$O$4,$O$5))</f>
        <v>0.21</v>
      </c>
    </row>
    <row r="90" spans="1:27" x14ac:dyDescent="0.25">
      <c r="A90" s="1" t="s">
        <v>637</v>
      </c>
      <c r="E90" s="24" t="s">
        <v>633</v>
      </c>
    </row>
    <row r="91" spans="1:27" ht="39.6" x14ac:dyDescent="0.25">
      <c r="A91" s="1" t="s">
        <v>638</v>
      </c>
      <c r="E91" s="29" t="s">
        <v>1302</v>
      </c>
    </row>
    <row r="92" spans="1:27" x14ac:dyDescent="0.25">
      <c r="A92" s="1" t="s">
        <v>640</v>
      </c>
      <c r="E92" s="24" t="s">
        <v>641</v>
      </c>
    </row>
    <row r="93" spans="1:27" x14ac:dyDescent="0.25">
      <c r="A93" s="1" t="s">
        <v>631</v>
      </c>
      <c r="B93" s="1">
        <v>19</v>
      </c>
      <c r="C93" s="23" t="s">
        <v>937</v>
      </c>
      <c r="D93" t="s">
        <v>633</v>
      </c>
      <c r="E93" s="24" t="s">
        <v>938</v>
      </c>
      <c r="F93" s="25" t="s">
        <v>657</v>
      </c>
      <c r="G93" s="26">
        <v>28</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633</v>
      </c>
    </row>
    <row r="95" spans="1:27" ht="39.6" x14ac:dyDescent="0.25">
      <c r="A95" s="1" t="s">
        <v>638</v>
      </c>
      <c r="E95" s="29" t="s">
        <v>1303</v>
      </c>
    </row>
    <row r="96" spans="1:27" x14ac:dyDescent="0.25">
      <c r="A96" s="1" t="s">
        <v>640</v>
      </c>
      <c r="E96" s="24" t="s">
        <v>641</v>
      </c>
    </row>
    <row r="97" spans="1:27" x14ac:dyDescent="0.25">
      <c r="A97" s="1" t="s">
        <v>631</v>
      </c>
      <c r="B97" s="1">
        <v>20</v>
      </c>
      <c r="C97" s="23" t="s">
        <v>940</v>
      </c>
      <c r="D97" t="s">
        <v>633</v>
      </c>
      <c r="E97" s="24" t="s">
        <v>941</v>
      </c>
      <c r="F97" s="25" t="s">
        <v>647</v>
      </c>
      <c r="G97" s="26">
        <v>1175</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633</v>
      </c>
    </row>
    <row r="99" spans="1:27" ht="39.6" x14ac:dyDescent="0.25">
      <c r="A99" s="1" t="s">
        <v>638</v>
      </c>
      <c r="E99" s="29" t="s">
        <v>1304</v>
      </c>
    </row>
    <row r="100" spans="1:27" x14ac:dyDescent="0.25">
      <c r="A100" s="1" t="s">
        <v>640</v>
      </c>
      <c r="E100" s="24" t="s">
        <v>641</v>
      </c>
    </row>
    <row r="101" spans="1:27" x14ac:dyDescent="0.25">
      <c r="A101" s="1" t="s">
        <v>631</v>
      </c>
      <c r="B101" s="1">
        <v>21</v>
      </c>
      <c r="C101" s="23" t="s">
        <v>943</v>
      </c>
      <c r="D101" t="s">
        <v>633</v>
      </c>
      <c r="E101" s="24" t="s">
        <v>944</v>
      </c>
      <c r="F101" s="25" t="s">
        <v>647</v>
      </c>
      <c r="G101" s="26">
        <v>220</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633</v>
      </c>
    </row>
    <row r="103" spans="1:27" ht="39.6" x14ac:dyDescent="0.25">
      <c r="A103" s="1" t="s">
        <v>638</v>
      </c>
      <c r="E103" s="29" t="s">
        <v>1305</v>
      </c>
    </row>
    <row r="104" spans="1:27" x14ac:dyDescent="0.25">
      <c r="A104" s="1" t="s">
        <v>640</v>
      </c>
      <c r="E104" s="24" t="s">
        <v>641</v>
      </c>
    </row>
    <row r="105" spans="1:27" ht="26.4" x14ac:dyDescent="0.25">
      <c r="A105" s="1" t="s">
        <v>631</v>
      </c>
      <c r="B105" s="1">
        <v>22</v>
      </c>
      <c r="C105" s="23" t="s">
        <v>946</v>
      </c>
      <c r="D105" t="s">
        <v>633</v>
      </c>
      <c r="E105" s="24" t="s">
        <v>947</v>
      </c>
      <c r="F105" s="25" t="s">
        <v>657</v>
      </c>
      <c r="G105" s="26">
        <v>8</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633</v>
      </c>
    </row>
    <row r="107" spans="1:27" ht="39.6" x14ac:dyDescent="0.25">
      <c r="A107" s="1" t="s">
        <v>638</v>
      </c>
      <c r="E107" s="29" t="s">
        <v>1306</v>
      </c>
    </row>
    <row r="108" spans="1:27" x14ac:dyDescent="0.25">
      <c r="A108" s="1" t="s">
        <v>640</v>
      </c>
      <c r="E108" s="24" t="s">
        <v>641</v>
      </c>
    </row>
    <row r="109" spans="1:27" ht="26.4" x14ac:dyDescent="0.25">
      <c r="A109" s="1" t="s">
        <v>631</v>
      </c>
      <c r="B109" s="1">
        <v>23</v>
      </c>
      <c r="C109" s="23" t="s">
        <v>949</v>
      </c>
      <c r="D109" t="s">
        <v>633</v>
      </c>
      <c r="E109" s="24" t="s">
        <v>950</v>
      </c>
      <c r="F109" s="25" t="s">
        <v>657</v>
      </c>
      <c r="G109" s="26">
        <v>8</v>
      </c>
      <c r="H109" s="25">
        <v>0</v>
      </c>
      <c r="I109" s="27">
        <f>ROUND(G109*H109,P4)</f>
        <v>0</v>
      </c>
      <c r="L109" s="27">
        <v>0</v>
      </c>
      <c r="M109" s="21">
        <f>ROUND(G109*L109,P4)</f>
        <v>0</v>
      </c>
      <c r="N109" s="22" t="s">
        <v>636</v>
      </c>
      <c r="O109" s="28">
        <f>M109*AA109</f>
        <v>0</v>
      </c>
      <c r="P109" s="1">
        <v>3</v>
      </c>
      <c r="AA109" s="1">
        <f>IF(P109=1,$O$3,IF(P109=2,$O$4,$O$5))</f>
        <v>0.21</v>
      </c>
    </row>
    <row r="110" spans="1:27" x14ac:dyDescent="0.25">
      <c r="A110" s="1" t="s">
        <v>637</v>
      </c>
      <c r="E110" s="24" t="s">
        <v>633</v>
      </c>
    </row>
    <row r="111" spans="1:27" ht="39.6" x14ac:dyDescent="0.25">
      <c r="A111" s="1" t="s">
        <v>638</v>
      </c>
      <c r="E111" s="29" t="s">
        <v>1307</v>
      </c>
    </row>
    <row r="112" spans="1:27" x14ac:dyDescent="0.25">
      <c r="A112" s="1" t="s">
        <v>640</v>
      </c>
      <c r="E112" s="24" t="s">
        <v>641</v>
      </c>
    </row>
    <row r="113" spans="1:27" x14ac:dyDescent="0.25">
      <c r="A113" s="1" t="s">
        <v>631</v>
      </c>
      <c r="B113" s="1">
        <v>24</v>
      </c>
      <c r="C113" s="23" t="s">
        <v>952</v>
      </c>
      <c r="D113" t="s">
        <v>633</v>
      </c>
      <c r="E113" s="24" t="s">
        <v>953</v>
      </c>
      <c r="F113" s="25" t="s">
        <v>647</v>
      </c>
      <c r="G113" s="26">
        <v>220</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ht="39.6" x14ac:dyDescent="0.25">
      <c r="A115" s="1" t="s">
        <v>638</v>
      </c>
      <c r="E115" s="29" t="s">
        <v>1305</v>
      </c>
    </row>
    <row r="116" spans="1:27" x14ac:dyDescent="0.25">
      <c r="A116" s="1" t="s">
        <v>640</v>
      </c>
      <c r="E116" s="24" t="s">
        <v>641</v>
      </c>
    </row>
    <row r="117" spans="1:27" x14ac:dyDescent="0.25">
      <c r="A117" s="1" t="s">
        <v>631</v>
      </c>
      <c r="B117" s="1">
        <v>25</v>
      </c>
      <c r="C117" s="23" t="s">
        <v>954</v>
      </c>
      <c r="D117" t="s">
        <v>633</v>
      </c>
      <c r="E117" s="24" t="s">
        <v>955</v>
      </c>
      <c r="F117" s="25" t="s">
        <v>647</v>
      </c>
      <c r="G117" s="26">
        <v>1175</v>
      </c>
      <c r="H117" s="25">
        <v>0</v>
      </c>
      <c r="I117" s="27">
        <f>ROUND(G117*H117,P4)</f>
        <v>0</v>
      </c>
      <c r="L117" s="27">
        <v>0</v>
      </c>
      <c r="M117" s="21">
        <f>ROUND(G117*L117,P4)</f>
        <v>0</v>
      </c>
      <c r="N117" s="22" t="s">
        <v>636</v>
      </c>
      <c r="O117" s="28">
        <f>M117*AA117</f>
        <v>0</v>
      </c>
      <c r="P117" s="1">
        <v>3</v>
      </c>
      <c r="AA117" s="1">
        <f>IF(P117=1,$O$3,IF(P117=2,$O$4,$O$5))</f>
        <v>0.21</v>
      </c>
    </row>
    <row r="118" spans="1:27" x14ac:dyDescent="0.25">
      <c r="A118" s="1" t="s">
        <v>637</v>
      </c>
      <c r="E118" s="24" t="s">
        <v>633</v>
      </c>
    </row>
    <row r="119" spans="1:27" ht="39.6" x14ac:dyDescent="0.25">
      <c r="A119" s="1" t="s">
        <v>638</v>
      </c>
      <c r="E119" s="29" t="s">
        <v>1304</v>
      </c>
    </row>
    <row r="120" spans="1:27" x14ac:dyDescent="0.25">
      <c r="A120" s="1" t="s">
        <v>640</v>
      </c>
      <c r="E120" s="24" t="s">
        <v>641</v>
      </c>
    </row>
    <row r="121" spans="1:27" x14ac:dyDescent="0.25">
      <c r="A121" s="1" t="s">
        <v>628</v>
      </c>
      <c r="C121" s="19" t="s">
        <v>629</v>
      </c>
      <c r="E121" s="20" t="s">
        <v>630</v>
      </c>
      <c r="L121" s="21">
        <f>SUMIFS(L122:L861,A122:A861,"P")</f>
        <v>0</v>
      </c>
      <c r="M121" s="21">
        <f>SUMIFS(M122:M861,A122:A861,"P")</f>
        <v>0</v>
      </c>
      <c r="N121" s="22"/>
    </row>
    <row r="122" spans="1:27" x14ac:dyDescent="0.25">
      <c r="A122" s="1" t="s">
        <v>631</v>
      </c>
      <c r="B122" s="1">
        <v>26</v>
      </c>
      <c r="C122" s="23" t="s">
        <v>959</v>
      </c>
      <c r="D122" t="s">
        <v>633</v>
      </c>
      <c r="E122" s="24" t="s">
        <v>960</v>
      </c>
      <c r="F122" s="25" t="s">
        <v>635</v>
      </c>
      <c r="G122" s="26">
        <v>142.08000000000001</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39.6" x14ac:dyDescent="0.25">
      <c r="A124" s="1" t="s">
        <v>638</v>
      </c>
      <c r="E124" s="29" t="s">
        <v>1308</v>
      </c>
    </row>
    <row r="125" spans="1:27" x14ac:dyDescent="0.25">
      <c r="A125" s="1" t="s">
        <v>640</v>
      </c>
      <c r="E125" s="24" t="s">
        <v>641</v>
      </c>
    </row>
    <row r="126" spans="1:27" x14ac:dyDescent="0.25">
      <c r="A126" s="1" t="s">
        <v>631</v>
      </c>
      <c r="B126" s="1">
        <v>28</v>
      </c>
      <c r="C126" s="23" t="s">
        <v>965</v>
      </c>
      <c r="D126" t="s">
        <v>633</v>
      </c>
      <c r="E126" s="24" t="s">
        <v>966</v>
      </c>
      <c r="F126" s="25" t="s">
        <v>635</v>
      </c>
      <c r="G126" s="26">
        <v>70.364999999999995</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ht="39.6" x14ac:dyDescent="0.25">
      <c r="A128" s="1" t="s">
        <v>638</v>
      </c>
      <c r="E128" s="29" t="s">
        <v>1309</v>
      </c>
    </row>
    <row r="129" spans="1:27" x14ac:dyDescent="0.25">
      <c r="A129" s="1" t="s">
        <v>640</v>
      </c>
      <c r="E129" s="24" t="s">
        <v>641</v>
      </c>
    </row>
    <row r="130" spans="1:27" x14ac:dyDescent="0.25">
      <c r="A130" s="1" t="s">
        <v>631</v>
      </c>
      <c r="B130" s="1">
        <v>29</v>
      </c>
      <c r="C130" s="23" t="s">
        <v>968</v>
      </c>
      <c r="D130" t="s">
        <v>633</v>
      </c>
      <c r="E130" s="24" t="s">
        <v>969</v>
      </c>
      <c r="F130" s="25" t="s">
        <v>635</v>
      </c>
      <c r="G130" s="26">
        <v>1356.06</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39.6" x14ac:dyDescent="0.25">
      <c r="A132" s="1" t="s">
        <v>638</v>
      </c>
      <c r="E132" s="29" t="s">
        <v>1310</v>
      </c>
    </row>
    <row r="133" spans="1:27" x14ac:dyDescent="0.25">
      <c r="A133" s="1" t="s">
        <v>640</v>
      </c>
      <c r="E133" s="24" t="s">
        <v>641</v>
      </c>
    </row>
    <row r="134" spans="1:27" x14ac:dyDescent="0.25">
      <c r="A134" s="1" t="s">
        <v>631</v>
      </c>
      <c r="B134" s="1">
        <v>30</v>
      </c>
      <c r="C134" s="23" t="s">
        <v>971</v>
      </c>
      <c r="D134" t="s">
        <v>633</v>
      </c>
      <c r="E134" s="24" t="s">
        <v>972</v>
      </c>
      <c r="F134" s="25" t="s">
        <v>635</v>
      </c>
      <c r="G134" s="26">
        <v>142.08000000000001</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39.6" x14ac:dyDescent="0.25">
      <c r="A136" s="1" t="s">
        <v>638</v>
      </c>
      <c r="E136" s="29" t="s">
        <v>1308</v>
      </c>
    </row>
    <row r="137" spans="1:27" x14ac:dyDescent="0.25">
      <c r="A137" s="1" t="s">
        <v>640</v>
      </c>
      <c r="E137" s="24" t="s">
        <v>641</v>
      </c>
    </row>
    <row r="138" spans="1:27" x14ac:dyDescent="0.25">
      <c r="A138" s="1" t="s">
        <v>631</v>
      </c>
      <c r="B138" s="1">
        <v>31</v>
      </c>
      <c r="C138" s="23" t="s">
        <v>632</v>
      </c>
      <c r="D138" t="s">
        <v>633</v>
      </c>
      <c r="E138" s="24" t="s">
        <v>634</v>
      </c>
      <c r="F138" s="25" t="s">
        <v>635</v>
      </c>
      <c r="G138" s="26">
        <v>57.5</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39.6" x14ac:dyDescent="0.25">
      <c r="A140" s="1" t="s">
        <v>638</v>
      </c>
      <c r="E140" s="29" t="s">
        <v>1311</v>
      </c>
    </row>
    <row r="141" spans="1:27" x14ac:dyDescent="0.25">
      <c r="A141" s="1" t="s">
        <v>640</v>
      </c>
      <c r="E141" s="24" t="s">
        <v>641</v>
      </c>
    </row>
    <row r="142" spans="1:27" x14ac:dyDescent="0.25">
      <c r="A142" s="1" t="s">
        <v>631</v>
      </c>
      <c r="B142" s="1">
        <v>33</v>
      </c>
      <c r="C142" s="23" t="s">
        <v>976</v>
      </c>
      <c r="D142" t="s">
        <v>633</v>
      </c>
      <c r="E142" s="24" t="s">
        <v>977</v>
      </c>
      <c r="F142" s="25" t="s">
        <v>635</v>
      </c>
      <c r="G142" s="26">
        <v>0.73</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39.6" x14ac:dyDescent="0.25">
      <c r="A144" s="1" t="s">
        <v>638</v>
      </c>
      <c r="E144" s="29" t="s">
        <v>1312</v>
      </c>
    </row>
    <row r="145" spans="1:27" x14ac:dyDescent="0.25">
      <c r="A145" s="1" t="s">
        <v>640</v>
      </c>
      <c r="E145" s="24" t="s">
        <v>641</v>
      </c>
    </row>
    <row r="146" spans="1:27" x14ac:dyDescent="0.25">
      <c r="A146" s="1" t="s">
        <v>631</v>
      </c>
      <c r="B146" s="1">
        <v>34</v>
      </c>
      <c r="C146" s="23" t="s">
        <v>979</v>
      </c>
      <c r="D146" t="s">
        <v>633</v>
      </c>
      <c r="E146" s="24" t="s">
        <v>980</v>
      </c>
      <c r="F146" s="25" t="s">
        <v>635</v>
      </c>
      <c r="G146" s="26">
        <v>70.364999999999995</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ht="39.6" x14ac:dyDescent="0.25">
      <c r="A148" s="1" t="s">
        <v>638</v>
      </c>
      <c r="E148" s="29" t="s">
        <v>1309</v>
      </c>
    </row>
    <row r="149" spans="1:27" x14ac:dyDescent="0.25">
      <c r="A149" s="1" t="s">
        <v>640</v>
      </c>
      <c r="E149" s="24" t="s">
        <v>641</v>
      </c>
    </row>
    <row r="150" spans="1:27" x14ac:dyDescent="0.25">
      <c r="A150" s="1" t="s">
        <v>631</v>
      </c>
      <c r="B150" s="1">
        <v>35</v>
      </c>
      <c r="C150" s="23" t="s">
        <v>981</v>
      </c>
      <c r="D150" t="s">
        <v>633</v>
      </c>
      <c r="E150" s="24" t="s">
        <v>982</v>
      </c>
      <c r="F150" s="25" t="s">
        <v>635</v>
      </c>
      <c r="G150" s="26">
        <v>28.326000000000001</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ht="39.6" x14ac:dyDescent="0.25">
      <c r="A152" s="1" t="s">
        <v>638</v>
      </c>
      <c r="E152" s="29" t="s">
        <v>1313</v>
      </c>
    </row>
    <row r="153" spans="1:27" x14ac:dyDescent="0.25">
      <c r="A153" s="1" t="s">
        <v>640</v>
      </c>
      <c r="E153" s="24" t="s">
        <v>641</v>
      </c>
    </row>
    <row r="154" spans="1:27" x14ac:dyDescent="0.25">
      <c r="A154" s="1" t="s">
        <v>631</v>
      </c>
      <c r="B154" s="1">
        <v>36</v>
      </c>
      <c r="C154" s="23" t="s">
        <v>984</v>
      </c>
      <c r="D154" t="s">
        <v>633</v>
      </c>
      <c r="E154" s="24" t="s">
        <v>985</v>
      </c>
      <c r="F154" s="25" t="s">
        <v>635</v>
      </c>
      <c r="G154" s="26">
        <v>1356.06</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ht="39.6" x14ac:dyDescent="0.25">
      <c r="A156" s="1" t="s">
        <v>638</v>
      </c>
      <c r="E156" s="29" t="s">
        <v>1310</v>
      </c>
    </row>
    <row r="157" spans="1:27" x14ac:dyDescent="0.25">
      <c r="A157" s="1" t="s">
        <v>640</v>
      </c>
      <c r="E157" s="24" t="s">
        <v>641</v>
      </c>
    </row>
    <row r="158" spans="1:27" x14ac:dyDescent="0.25">
      <c r="A158" s="1" t="s">
        <v>631</v>
      </c>
      <c r="B158" s="1">
        <v>37</v>
      </c>
      <c r="C158" s="23" t="s">
        <v>642</v>
      </c>
      <c r="D158" t="s">
        <v>633</v>
      </c>
      <c r="E158" s="24" t="s">
        <v>643</v>
      </c>
      <c r="F158" s="25" t="s">
        <v>635</v>
      </c>
      <c r="G158" s="26">
        <v>458.21300000000002</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633</v>
      </c>
    </row>
    <row r="160" spans="1:27" ht="39.6" x14ac:dyDescent="0.25">
      <c r="A160" s="1" t="s">
        <v>638</v>
      </c>
      <c r="E160" s="29" t="s">
        <v>1314</v>
      </c>
    </row>
    <row r="161" spans="1:27" x14ac:dyDescent="0.25">
      <c r="A161" s="1" t="s">
        <v>640</v>
      </c>
      <c r="E161" s="24" t="s">
        <v>641</v>
      </c>
    </row>
    <row r="162" spans="1:27" ht="26.4" x14ac:dyDescent="0.25">
      <c r="A162" s="1" t="s">
        <v>631</v>
      </c>
      <c r="B162" s="1">
        <v>40</v>
      </c>
      <c r="C162" s="23" t="s">
        <v>989</v>
      </c>
      <c r="D162" t="s">
        <v>633</v>
      </c>
      <c r="E162" s="24" t="s">
        <v>990</v>
      </c>
      <c r="F162" s="25" t="s">
        <v>657</v>
      </c>
      <c r="G162" s="26">
        <v>3</v>
      </c>
      <c r="H162" s="25">
        <v>0</v>
      </c>
      <c r="I162" s="27">
        <f>ROUND(G162*H162,P4)</f>
        <v>0</v>
      </c>
      <c r="L162" s="27">
        <v>0</v>
      </c>
      <c r="M162" s="21">
        <f>ROUND(G162*L162,P4)</f>
        <v>0</v>
      </c>
      <c r="N162" s="22" t="s">
        <v>636</v>
      </c>
      <c r="O162" s="28">
        <f>M162*AA162</f>
        <v>0</v>
      </c>
      <c r="P162" s="1">
        <v>3</v>
      </c>
      <c r="AA162" s="1">
        <f>IF(P162=1,$O$3,IF(P162=2,$O$4,$O$5))</f>
        <v>0.21</v>
      </c>
    </row>
    <row r="163" spans="1:27" x14ac:dyDescent="0.25">
      <c r="A163" s="1" t="s">
        <v>637</v>
      </c>
      <c r="E163" s="24" t="s">
        <v>633</v>
      </c>
    </row>
    <row r="164" spans="1:27" ht="39.6" x14ac:dyDescent="0.25">
      <c r="A164" s="1" t="s">
        <v>638</v>
      </c>
      <c r="E164" s="29" t="s">
        <v>1315</v>
      </c>
    </row>
    <row r="165" spans="1:27" x14ac:dyDescent="0.25">
      <c r="A165" s="1" t="s">
        <v>640</v>
      </c>
      <c r="E165" s="24" t="s">
        <v>641</v>
      </c>
    </row>
    <row r="166" spans="1:27" ht="26.4" x14ac:dyDescent="0.25">
      <c r="A166" s="1" t="s">
        <v>631</v>
      </c>
      <c r="B166" s="1">
        <v>41</v>
      </c>
      <c r="C166" s="23" t="s">
        <v>992</v>
      </c>
      <c r="D166" t="s">
        <v>633</v>
      </c>
      <c r="E166" s="24" t="s">
        <v>993</v>
      </c>
      <c r="F166" s="25" t="s">
        <v>657</v>
      </c>
      <c r="G166" s="26">
        <v>10</v>
      </c>
      <c r="H166" s="25">
        <v>0</v>
      </c>
      <c r="I166" s="27">
        <f>ROUND(G166*H166,P4)</f>
        <v>0</v>
      </c>
      <c r="L166" s="27">
        <v>0</v>
      </c>
      <c r="M166" s="21">
        <f>ROUND(G166*L166,P4)</f>
        <v>0</v>
      </c>
      <c r="N166" s="22" t="s">
        <v>636</v>
      </c>
      <c r="O166" s="28">
        <f>M166*AA166</f>
        <v>0</v>
      </c>
      <c r="P166" s="1">
        <v>3</v>
      </c>
      <c r="AA166" s="1">
        <f>IF(P166=1,$O$3,IF(P166=2,$O$4,$O$5))</f>
        <v>0.21</v>
      </c>
    </row>
    <row r="167" spans="1:27" x14ac:dyDescent="0.25">
      <c r="A167" s="1" t="s">
        <v>637</v>
      </c>
      <c r="E167" s="24" t="s">
        <v>633</v>
      </c>
    </row>
    <row r="168" spans="1:27" ht="39.6" x14ac:dyDescent="0.25">
      <c r="A168" s="1" t="s">
        <v>638</v>
      </c>
      <c r="E168" s="29" t="s">
        <v>1316</v>
      </c>
    </row>
    <row r="169" spans="1:27" x14ac:dyDescent="0.25">
      <c r="A169" s="1" t="s">
        <v>640</v>
      </c>
      <c r="E169" s="24" t="s">
        <v>641</v>
      </c>
    </row>
    <row r="170" spans="1:27" x14ac:dyDescent="0.25">
      <c r="A170" s="1" t="s">
        <v>631</v>
      </c>
      <c r="B170" s="1">
        <v>42</v>
      </c>
      <c r="C170" s="23" t="s">
        <v>776</v>
      </c>
      <c r="D170" t="s">
        <v>633</v>
      </c>
      <c r="E170" s="24" t="s">
        <v>777</v>
      </c>
      <c r="F170" s="25" t="s">
        <v>647</v>
      </c>
      <c r="G170" s="26">
        <v>45</v>
      </c>
      <c r="H170" s="25">
        <v>0</v>
      </c>
      <c r="I170" s="27">
        <f>ROUND(G170*H170,P4)</f>
        <v>0</v>
      </c>
      <c r="L170" s="27">
        <v>0</v>
      </c>
      <c r="M170" s="21">
        <f>ROUND(G170*L170,P4)</f>
        <v>0</v>
      </c>
      <c r="N170" s="22" t="s">
        <v>636</v>
      </c>
      <c r="O170" s="28">
        <f>M170*AA170</f>
        <v>0</v>
      </c>
      <c r="P170" s="1">
        <v>3</v>
      </c>
      <c r="AA170" s="1">
        <f>IF(P170=1,$O$3,IF(P170=2,$O$4,$O$5))</f>
        <v>0.21</v>
      </c>
    </row>
    <row r="171" spans="1:27" x14ac:dyDescent="0.25">
      <c r="A171" s="1" t="s">
        <v>637</v>
      </c>
      <c r="E171" s="24" t="s">
        <v>633</v>
      </c>
    </row>
    <row r="172" spans="1:27" ht="39.6" x14ac:dyDescent="0.25">
      <c r="A172" s="1" t="s">
        <v>638</v>
      </c>
      <c r="E172" s="29" t="s">
        <v>1317</v>
      </c>
    </row>
    <row r="173" spans="1:27" x14ac:dyDescent="0.25">
      <c r="A173" s="1" t="s">
        <v>640</v>
      </c>
      <c r="E173" s="24" t="s">
        <v>641</v>
      </c>
    </row>
    <row r="174" spans="1:27" x14ac:dyDescent="0.25">
      <c r="A174" s="1" t="s">
        <v>631</v>
      </c>
      <c r="B174" s="1">
        <v>43</v>
      </c>
      <c r="C174" s="23" t="s">
        <v>779</v>
      </c>
      <c r="D174" t="s">
        <v>633</v>
      </c>
      <c r="E174" s="24" t="s">
        <v>780</v>
      </c>
      <c r="F174" s="25" t="s">
        <v>647</v>
      </c>
      <c r="G174" s="26">
        <v>45</v>
      </c>
      <c r="H174" s="25">
        <v>0</v>
      </c>
      <c r="I174" s="27">
        <f>ROUND(G174*H174,P4)</f>
        <v>0</v>
      </c>
      <c r="L174" s="27">
        <v>0</v>
      </c>
      <c r="M174" s="21">
        <f>ROUND(G174*L174,P4)</f>
        <v>0</v>
      </c>
      <c r="N174" s="22" t="s">
        <v>636</v>
      </c>
      <c r="O174" s="28">
        <f>M174*AA174</f>
        <v>0</v>
      </c>
      <c r="P174" s="1">
        <v>3</v>
      </c>
      <c r="AA174" s="1">
        <f>IF(P174=1,$O$3,IF(P174=2,$O$4,$O$5))</f>
        <v>0.21</v>
      </c>
    </row>
    <row r="175" spans="1:27" x14ac:dyDescent="0.25">
      <c r="A175" s="1" t="s">
        <v>637</v>
      </c>
      <c r="E175" s="24" t="s">
        <v>633</v>
      </c>
    </row>
    <row r="176" spans="1:27" ht="39.6" x14ac:dyDescent="0.25">
      <c r="A176" s="1" t="s">
        <v>638</v>
      </c>
      <c r="E176" s="29" t="s">
        <v>1317</v>
      </c>
    </row>
    <row r="177" spans="1:27" x14ac:dyDescent="0.25">
      <c r="A177" s="1" t="s">
        <v>640</v>
      </c>
      <c r="E177" s="24" t="s">
        <v>641</v>
      </c>
    </row>
    <row r="178" spans="1:27" x14ac:dyDescent="0.25">
      <c r="A178" s="1" t="s">
        <v>631</v>
      </c>
      <c r="B178" s="1">
        <v>44</v>
      </c>
      <c r="C178" s="23" t="s">
        <v>649</v>
      </c>
      <c r="D178" t="s">
        <v>633</v>
      </c>
      <c r="E178" s="24" t="s">
        <v>650</v>
      </c>
      <c r="F178" s="25" t="s">
        <v>647</v>
      </c>
      <c r="G178" s="26">
        <v>50</v>
      </c>
      <c r="H178" s="25">
        <v>0</v>
      </c>
      <c r="I178" s="27">
        <f>ROUND(G178*H178,P4)</f>
        <v>0</v>
      </c>
      <c r="L178" s="27">
        <v>0</v>
      </c>
      <c r="M178" s="21">
        <f>ROUND(G178*L178,P4)</f>
        <v>0</v>
      </c>
      <c r="N178" s="22" t="s">
        <v>636</v>
      </c>
      <c r="O178" s="28">
        <f>M178*AA178</f>
        <v>0</v>
      </c>
      <c r="P178" s="1">
        <v>3</v>
      </c>
      <c r="AA178" s="1">
        <f>IF(P178=1,$O$3,IF(P178=2,$O$4,$O$5))</f>
        <v>0.21</v>
      </c>
    </row>
    <row r="179" spans="1:27" x14ac:dyDescent="0.25">
      <c r="A179" s="1" t="s">
        <v>637</v>
      </c>
      <c r="E179" s="24" t="s">
        <v>633</v>
      </c>
    </row>
    <row r="180" spans="1:27" ht="39.6" x14ac:dyDescent="0.25">
      <c r="A180" s="1" t="s">
        <v>638</v>
      </c>
      <c r="E180" s="29" t="s">
        <v>996</v>
      </c>
    </row>
    <row r="181" spans="1:27" x14ac:dyDescent="0.25">
      <c r="A181" s="1" t="s">
        <v>640</v>
      </c>
      <c r="E181" s="24" t="s">
        <v>641</v>
      </c>
    </row>
    <row r="182" spans="1:27" x14ac:dyDescent="0.25">
      <c r="A182" s="1" t="s">
        <v>631</v>
      </c>
      <c r="B182" s="1">
        <v>45</v>
      </c>
      <c r="C182" s="23" t="s">
        <v>997</v>
      </c>
      <c r="D182" t="s">
        <v>633</v>
      </c>
      <c r="E182" s="24" t="s">
        <v>998</v>
      </c>
      <c r="F182" s="25" t="s">
        <v>647</v>
      </c>
      <c r="G182" s="26">
        <v>55</v>
      </c>
      <c r="H182" s="25">
        <v>0</v>
      </c>
      <c r="I182" s="27">
        <f>ROUND(G182*H182,P4)</f>
        <v>0</v>
      </c>
      <c r="L182" s="27">
        <v>0</v>
      </c>
      <c r="M182" s="21">
        <f>ROUND(G182*L182,P4)</f>
        <v>0</v>
      </c>
      <c r="N182" s="22" t="s">
        <v>636</v>
      </c>
      <c r="O182" s="28">
        <f>M182*AA182</f>
        <v>0</v>
      </c>
      <c r="P182" s="1">
        <v>3</v>
      </c>
      <c r="AA182" s="1">
        <f>IF(P182=1,$O$3,IF(P182=2,$O$4,$O$5))</f>
        <v>0.21</v>
      </c>
    </row>
    <row r="183" spans="1:27" x14ac:dyDescent="0.25">
      <c r="A183" s="1" t="s">
        <v>637</v>
      </c>
      <c r="E183" s="24" t="s">
        <v>633</v>
      </c>
    </row>
    <row r="184" spans="1:27" ht="39.6" x14ac:dyDescent="0.25">
      <c r="A184" s="1" t="s">
        <v>638</v>
      </c>
      <c r="E184" s="29" t="s">
        <v>1318</v>
      </c>
    </row>
    <row r="185" spans="1:27" x14ac:dyDescent="0.25">
      <c r="A185" s="1" t="s">
        <v>640</v>
      </c>
      <c r="E185" s="24" t="s">
        <v>641</v>
      </c>
    </row>
    <row r="186" spans="1:27" x14ac:dyDescent="0.25">
      <c r="A186" s="1" t="s">
        <v>631</v>
      </c>
      <c r="B186" s="1">
        <v>46</v>
      </c>
      <c r="C186" s="23" t="s">
        <v>1000</v>
      </c>
      <c r="D186" t="s">
        <v>633</v>
      </c>
      <c r="E186" s="24" t="s">
        <v>1001</v>
      </c>
      <c r="F186" s="25" t="s">
        <v>647</v>
      </c>
      <c r="G186" s="26">
        <v>55</v>
      </c>
      <c r="H186" s="25">
        <v>0</v>
      </c>
      <c r="I186" s="27">
        <f>ROUND(G186*H186,P4)</f>
        <v>0</v>
      </c>
      <c r="L186" s="27">
        <v>0</v>
      </c>
      <c r="M186" s="21">
        <f>ROUND(G186*L186,P4)</f>
        <v>0</v>
      </c>
      <c r="N186" s="22" t="s">
        <v>636</v>
      </c>
      <c r="O186" s="28">
        <f>M186*AA186</f>
        <v>0</v>
      </c>
      <c r="P186" s="1">
        <v>3</v>
      </c>
      <c r="AA186" s="1">
        <f>IF(P186=1,$O$3,IF(P186=2,$O$4,$O$5))</f>
        <v>0.21</v>
      </c>
    </row>
    <row r="187" spans="1:27" x14ac:dyDescent="0.25">
      <c r="A187" s="1" t="s">
        <v>637</v>
      </c>
      <c r="E187" s="24" t="s">
        <v>633</v>
      </c>
    </row>
    <row r="188" spans="1:27" ht="39.6" x14ac:dyDescent="0.25">
      <c r="A188" s="1" t="s">
        <v>638</v>
      </c>
      <c r="E188" s="29" t="s">
        <v>1318</v>
      </c>
    </row>
    <row r="189" spans="1:27" x14ac:dyDescent="0.25">
      <c r="A189" s="1" t="s">
        <v>640</v>
      </c>
      <c r="E189" s="24" t="s">
        <v>641</v>
      </c>
    </row>
    <row r="190" spans="1:27" ht="26.4" x14ac:dyDescent="0.25">
      <c r="A190" s="1" t="s">
        <v>631</v>
      </c>
      <c r="B190" s="1">
        <v>47</v>
      </c>
      <c r="C190" s="23" t="s">
        <v>1002</v>
      </c>
      <c r="D190" t="s">
        <v>633</v>
      </c>
      <c r="E190" s="24" t="s">
        <v>1003</v>
      </c>
      <c r="F190" s="25" t="s">
        <v>657</v>
      </c>
      <c r="G190" s="26">
        <v>1</v>
      </c>
      <c r="H190" s="25">
        <v>0</v>
      </c>
      <c r="I190" s="27">
        <f>ROUND(G190*H190,P4)</f>
        <v>0</v>
      </c>
      <c r="L190" s="27">
        <v>0</v>
      </c>
      <c r="M190" s="21">
        <f>ROUND(G190*L190,P4)</f>
        <v>0</v>
      </c>
      <c r="N190" s="22" t="s">
        <v>636</v>
      </c>
      <c r="O190" s="28">
        <f>M190*AA190</f>
        <v>0</v>
      </c>
      <c r="P190" s="1">
        <v>3</v>
      </c>
      <c r="AA190" s="1">
        <f>IF(P190=1,$O$3,IF(P190=2,$O$4,$O$5))</f>
        <v>0.21</v>
      </c>
    </row>
    <row r="191" spans="1:27" x14ac:dyDescent="0.25">
      <c r="A191" s="1" t="s">
        <v>637</v>
      </c>
      <c r="E191" s="24" t="s">
        <v>633</v>
      </c>
    </row>
    <row r="192" spans="1:27" ht="39.6" x14ac:dyDescent="0.25">
      <c r="A192" s="1" t="s">
        <v>638</v>
      </c>
      <c r="E192" s="29" t="s">
        <v>1004</v>
      </c>
    </row>
    <row r="193" spans="1:27" x14ac:dyDescent="0.25">
      <c r="A193" s="1" t="s">
        <v>640</v>
      </c>
      <c r="E193" s="24" t="s">
        <v>641</v>
      </c>
    </row>
    <row r="194" spans="1:27" ht="26.4" x14ac:dyDescent="0.25">
      <c r="A194" s="1" t="s">
        <v>631</v>
      </c>
      <c r="B194" s="1">
        <v>48</v>
      </c>
      <c r="C194" s="23" t="s">
        <v>1005</v>
      </c>
      <c r="D194" t="s">
        <v>633</v>
      </c>
      <c r="E194" s="24" t="s">
        <v>1006</v>
      </c>
      <c r="F194" s="25" t="s">
        <v>657</v>
      </c>
      <c r="G194" s="26">
        <v>1</v>
      </c>
      <c r="H194" s="25">
        <v>0</v>
      </c>
      <c r="I194" s="27">
        <f>ROUND(G194*H194,P4)</f>
        <v>0</v>
      </c>
      <c r="L194" s="27">
        <v>0</v>
      </c>
      <c r="M194" s="21">
        <f>ROUND(G194*L194,P4)</f>
        <v>0</v>
      </c>
      <c r="N194" s="22" t="s">
        <v>636</v>
      </c>
      <c r="O194" s="28">
        <f>M194*AA194</f>
        <v>0</v>
      </c>
      <c r="P194" s="1">
        <v>3</v>
      </c>
      <c r="AA194" s="1">
        <f>IF(P194=1,$O$3,IF(P194=2,$O$4,$O$5))</f>
        <v>0.21</v>
      </c>
    </row>
    <row r="195" spans="1:27" x14ac:dyDescent="0.25">
      <c r="A195" s="1" t="s">
        <v>637</v>
      </c>
      <c r="E195" s="24" t="s">
        <v>633</v>
      </c>
    </row>
    <row r="196" spans="1:27" ht="39.6" x14ac:dyDescent="0.25">
      <c r="A196" s="1" t="s">
        <v>638</v>
      </c>
      <c r="E196" s="29" t="s">
        <v>1004</v>
      </c>
    </row>
    <row r="197" spans="1:27" x14ac:dyDescent="0.25">
      <c r="A197" s="1" t="s">
        <v>640</v>
      </c>
      <c r="E197" s="24" t="s">
        <v>641</v>
      </c>
    </row>
    <row r="198" spans="1:27" ht="26.4" x14ac:dyDescent="0.25">
      <c r="A198" s="1" t="s">
        <v>631</v>
      </c>
      <c r="B198" s="1">
        <v>49</v>
      </c>
      <c r="C198" s="23" t="s">
        <v>655</v>
      </c>
      <c r="D198" t="s">
        <v>633</v>
      </c>
      <c r="E198" s="24" t="s">
        <v>656</v>
      </c>
      <c r="F198" s="25" t="s">
        <v>657</v>
      </c>
      <c r="G198" s="26">
        <v>2</v>
      </c>
      <c r="H198" s="25">
        <v>0</v>
      </c>
      <c r="I198" s="27">
        <f>ROUND(G198*H198,P4)</f>
        <v>0</v>
      </c>
      <c r="L198" s="27">
        <v>0</v>
      </c>
      <c r="M198" s="21">
        <f>ROUND(G198*L198,P4)</f>
        <v>0</v>
      </c>
      <c r="N198" s="22" t="s">
        <v>636</v>
      </c>
      <c r="O198" s="28">
        <f>M198*AA198</f>
        <v>0</v>
      </c>
      <c r="P198" s="1">
        <v>3</v>
      </c>
      <c r="AA198" s="1">
        <f>IF(P198=1,$O$3,IF(P198=2,$O$4,$O$5))</f>
        <v>0.21</v>
      </c>
    </row>
    <row r="199" spans="1:27" x14ac:dyDescent="0.25">
      <c r="A199" s="1" t="s">
        <v>637</v>
      </c>
      <c r="E199" s="24" t="s">
        <v>633</v>
      </c>
    </row>
    <row r="200" spans="1:27" ht="39.6" x14ac:dyDescent="0.25">
      <c r="A200" s="1" t="s">
        <v>638</v>
      </c>
      <c r="E200" s="29" t="s">
        <v>1077</v>
      </c>
    </row>
    <row r="201" spans="1:27" x14ac:dyDescent="0.25">
      <c r="A201" s="1" t="s">
        <v>640</v>
      </c>
      <c r="E201" s="24" t="s">
        <v>641</v>
      </c>
    </row>
    <row r="202" spans="1:27" x14ac:dyDescent="0.25">
      <c r="A202" s="1" t="s">
        <v>631</v>
      </c>
      <c r="B202" s="1">
        <v>50</v>
      </c>
      <c r="C202" s="23" t="s">
        <v>1007</v>
      </c>
      <c r="D202" t="s">
        <v>633</v>
      </c>
      <c r="E202" s="24" t="s">
        <v>1008</v>
      </c>
      <c r="F202" s="25" t="s">
        <v>657</v>
      </c>
      <c r="G202" s="26">
        <v>1</v>
      </c>
      <c r="H202" s="25">
        <v>0</v>
      </c>
      <c r="I202" s="27">
        <f>ROUND(G202*H202,P4)</f>
        <v>0</v>
      </c>
      <c r="L202" s="27">
        <v>0</v>
      </c>
      <c r="M202" s="21">
        <f>ROUND(G202*L202,P4)</f>
        <v>0</v>
      </c>
      <c r="N202" s="22" t="s">
        <v>636</v>
      </c>
      <c r="O202" s="28">
        <f>M202*AA202</f>
        <v>0</v>
      </c>
      <c r="P202" s="1">
        <v>3</v>
      </c>
      <c r="AA202" s="1">
        <f>IF(P202=1,$O$3,IF(P202=2,$O$4,$O$5))</f>
        <v>0.21</v>
      </c>
    </row>
    <row r="203" spans="1:27" x14ac:dyDescent="0.25">
      <c r="A203" s="1" t="s">
        <v>637</v>
      </c>
      <c r="E203" s="24" t="s">
        <v>633</v>
      </c>
    </row>
    <row r="204" spans="1:27" ht="39.6" x14ac:dyDescent="0.25">
      <c r="A204" s="1" t="s">
        <v>638</v>
      </c>
      <c r="E204" s="29" t="s">
        <v>1004</v>
      </c>
    </row>
    <row r="205" spans="1:27" x14ac:dyDescent="0.25">
      <c r="A205" s="1" t="s">
        <v>640</v>
      </c>
      <c r="E205" s="24" t="s">
        <v>641</v>
      </c>
    </row>
    <row r="206" spans="1:27" x14ac:dyDescent="0.25">
      <c r="A206" s="1" t="s">
        <v>631</v>
      </c>
      <c r="B206" s="1">
        <v>51</v>
      </c>
      <c r="C206" s="23" t="s">
        <v>1009</v>
      </c>
      <c r="D206" t="s">
        <v>633</v>
      </c>
      <c r="E206" s="24" t="s">
        <v>1010</v>
      </c>
      <c r="F206" s="25" t="s">
        <v>657</v>
      </c>
      <c r="G206" s="26">
        <v>1</v>
      </c>
      <c r="H206" s="25">
        <v>0</v>
      </c>
      <c r="I206" s="27">
        <f>ROUND(G206*H206,P4)</f>
        <v>0</v>
      </c>
      <c r="L206" s="27">
        <v>0</v>
      </c>
      <c r="M206" s="21">
        <f>ROUND(G206*L206,P4)</f>
        <v>0</v>
      </c>
      <c r="N206" s="22" t="s">
        <v>636</v>
      </c>
      <c r="O206" s="28">
        <f>M206*AA206</f>
        <v>0</v>
      </c>
      <c r="P206" s="1">
        <v>3</v>
      </c>
      <c r="AA206" s="1">
        <f>IF(P206=1,$O$3,IF(P206=2,$O$4,$O$5))</f>
        <v>0.21</v>
      </c>
    </row>
    <row r="207" spans="1:27" x14ac:dyDescent="0.25">
      <c r="A207" s="1" t="s">
        <v>637</v>
      </c>
      <c r="E207" s="24" t="s">
        <v>633</v>
      </c>
    </row>
    <row r="208" spans="1:27" ht="39.6" x14ac:dyDescent="0.25">
      <c r="A208" s="1" t="s">
        <v>638</v>
      </c>
      <c r="E208" s="29" t="s">
        <v>1004</v>
      </c>
    </row>
    <row r="209" spans="1:27" x14ac:dyDescent="0.25">
      <c r="A209" s="1" t="s">
        <v>640</v>
      </c>
      <c r="E209" s="24" t="s">
        <v>641</v>
      </c>
    </row>
    <row r="210" spans="1:27" x14ac:dyDescent="0.25">
      <c r="A210" s="1" t="s">
        <v>631</v>
      </c>
      <c r="B210" s="1">
        <v>52</v>
      </c>
      <c r="C210" s="23" t="s">
        <v>1011</v>
      </c>
      <c r="D210" t="s">
        <v>633</v>
      </c>
      <c r="E210" s="24" t="s">
        <v>1012</v>
      </c>
      <c r="F210" s="25" t="s">
        <v>657</v>
      </c>
      <c r="G210" s="26">
        <v>1</v>
      </c>
      <c r="H210" s="25">
        <v>0</v>
      </c>
      <c r="I210" s="27">
        <f>ROUND(G210*H210,P4)</f>
        <v>0</v>
      </c>
      <c r="L210" s="27">
        <v>0</v>
      </c>
      <c r="M210" s="21">
        <f>ROUND(G210*L210,P4)</f>
        <v>0</v>
      </c>
      <c r="N210" s="22" t="s">
        <v>636</v>
      </c>
      <c r="O210" s="28">
        <f>M210*AA210</f>
        <v>0</v>
      </c>
      <c r="P210" s="1">
        <v>3</v>
      </c>
      <c r="AA210" s="1">
        <f>IF(P210=1,$O$3,IF(P210=2,$O$4,$O$5))</f>
        <v>0.21</v>
      </c>
    </row>
    <row r="211" spans="1:27" x14ac:dyDescent="0.25">
      <c r="A211" s="1" t="s">
        <v>637</v>
      </c>
      <c r="E211" s="24" t="s">
        <v>633</v>
      </c>
    </row>
    <row r="212" spans="1:27" ht="39.6" x14ac:dyDescent="0.25">
      <c r="A212" s="1" t="s">
        <v>638</v>
      </c>
      <c r="E212" s="29" t="s">
        <v>1004</v>
      </c>
    </row>
    <row r="213" spans="1:27" x14ac:dyDescent="0.25">
      <c r="A213" s="1" t="s">
        <v>640</v>
      </c>
      <c r="E213" s="24" t="s">
        <v>641</v>
      </c>
    </row>
    <row r="214" spans="1:27" ht="26.4" x14ac:dyDescent="0.25">
      <c r="A214" s="1" t="s">
        <v>631</v>
      </c>
      <c r="B214" s="1">
        <v>53</v>
      </c>
      <c r="C214" s="23" t="s">
        <v>1013</v>
      </c>
      <c r="D214" t="s">
        <v>633</v>
      </c>
      <c r="E214" s="24" t="s">
        <v>1014</v>
      </c>
      <c r="F214" s="25" t="s">
        <v>657</v>
      </c>
      <c r="G214" s="26">
        <v>1</v>
      </c>
      <c r="H214" s="25">
        <v>0</v>
      </c>
      <c r="I214" s="27">
        <f>ROUND(G214*H214,P4)</f>
        <v>0</v>
      </c>
      <c r="L214" s="27">
        <v>0</v>
      </c>
      <c r="M214" s="21">
        <f>ROUND(G214*L214,P4)</f>
        <v>0</v>
      </c>
      <c r="N214" s="22" t="s">
        <v>636</v>
      </c>
      <c r="O214" s="28">
        <f>M214*AA214</f>
        <v>0</v>
      </c>
      <c r="P214" s="1">
        <v>3</v>
      </c>
      <c r="AA214" s="1">
        <f>IF(P214=1,$O$3,IF(P214=2,$O$4,$O$5))</f>
        <v>0.21</v>
      </c>
    </row>
    <row r="215" spans="1:27" x14ac:dyDescent="0.25">
      <c r="A215" s="1" t="s">
        <v>637</v>
      </c>
      <c r="E215" s="24" t="s">
        <v>633</v>
      </c>
    </row>
    <row r="216" spans="1:27" ht="39.6" x14ac:dyDescent="0.25">
      <c r="A216" s="1" t="s">
        <v>638</v>
      </c>
      <c r="E216" s="29" t="s">
        <v>1004</v>
      </c>
    </row>
    <row r="217" spans="1:27" x14ac:dyDescent="0.25">
      <c r="A217" s="1" t="s">
        <v>640</v>
      </c>
      <c r="E217" s="24" t="s">
        <v>641</v>
      </c>
    </row>
    <row r="218" spans="1:27" ht="26.4" x14ac:dyDescent="0.25">
      <c r="A218" s="1" t="s">
        <v>631</v>
      </c>
      <c r="B218" s="1">
        <v>54</v>
      </c>
      <c r="C218" s="23" t="s">
        <v>1015</v>
      </c>
      <c r="D218" t="s">
        <v>633</v>
      </c>
      <c r="E218" s="24" t="s">
        <v>1016</v>
      </c>
      <c r="F218" s="25" t="s">
        <v>657</v>
      </c>
      <c r="G218" s="26">
        <v>1</v>
      </c>
      <c r="H218" s="25">
        <v>0</v>
      </c>
      <c r="I218" s="27">
        <f>ROUND(G218*H218,P4)</f>
        <v>0</v>
      </c>
      <c r="L218" s="27">
        <v>0</v>
      </c>
      <c r="M218" s="21">
        <f>ROUND(G218*L218,P4)</f>
        <v>0</v>
      </c>
      <c r="N218" s="22" t="s">
        <v>636</v>
      </c>
      <c r="O218" s="28">
        <f>M218*AA218</f>
        <v>0</v>
      </c>
      <c r="P218" s="1">
        <v>3</v>
      </c>
      <c r="AA218" s="1">
        <f>IF(P218=1,$O$3,IF(P218=2,$O$4,$O$5))</f>
        <v>0.21</v>
      </c>
    </row>
    <row r="219" spans="1:27" x14ac:dyDescent="0.25">
      <c r="A219" s="1" t="s">
        <v>637</v>
      </c>
      <c r="E219" s="24" t="s">
        <v>633</v>
      </c>
    </row>
    <row r="220" spans="1:27" ht="39.6" x14ac:dyDescent="0.25">
      <c r="A220" s="1" t="s">
        <v>638</v>
      </c>
      <c r="E220" s="29" t="s">
        <v>1004</v>
      </c>
    </row>
    <row r="221" spans="1:27" x14ac:dyDescent="0.25">
      <c r="A221" s="1" t="s">
        <v>640</v>
      </c>
      <c r="E221" s="24" t="s">
        <v>641</v>
      </c>
    </row>
    <row r="222" spans="1:27" ht="26.4" x14ac:dyDescent="0.25">
      <c r="A222" s="1" t="s">
        <v>631</v>
      </c>
      <c r="B222" s="1">
        <v>55</v>
      </c>
      <c r="C222" s="23" t="s">
        <v>659</v>
      </c>
      <c r="D222" t="s">
        <v>633</v>
      </c>
      <c r="E222" s="24" t="s">
        <v>660</v>
      </c>
      <c r="F222" s="25" t="s">
        <v>657</v>
      </c>
      <c r="G222" s="26">
        <v>1</v>
      </c>
      <c r="H222" s="25">
        <v>0</v>
      </c>
      <c r="I222" s="27">
        <f>ROUND(G222*H222,P4)</f>
        <v>0</v>
      </c>
      <c r="L222" s="27">
        <v>0</v>
      </c>
      <c r="M222" s="21">
        <f>ROUND(G222*L222,P4)</f>
        <v>0</v>
      </c>
      <c r="N222" s="22" t="s">
        <v>636</v>
      </c>
      <c r="O222" s="28">
        <f>M222*AA222</f>
        <v>0</v>
      </c>
      <c r="P222" s="1">
        <v>3</v>
      </c>
      <c r="AA222" s="1">
        <f>IF(P222=1,$O$3,IF(P222=2,$O$4,$O$5))</f>
        <v>0.21</v>
      </c>
    </row>
    <row r="223" spans="1:27" x14ac:dyDescent="0.25">
      <c r="A223" s="1" t="s">
        <v>637</v>
      </c>
      <c r="E223" s="24" t="s">
        <v>633</v>
      </c>
    </row>
    <row r="224" spans="1:27" ht="39.6" x14ac:dyDescent="0.25">
      <c r="A224" s="1" t="s">
        <v>638</v>
      </c>
      <c r="E224" s="29" t="s">
        <v>1004</v>
      </c>
    </row>
    <row r="225" spans="1:27" x14ac:dyDescent="0.25">
      <c r="A225" s="1" t="s">
        <v>640</v>
      </c>
      <c r="E225" s="24" t="s">
        <v>641</v>
      </c>
    </row>
    <row r="226" spans="1:27" x14ac:dyDescent="0.25">
      <c r="A226" s="1" t="s">
        <v>631</v>
      </c>
      <c r="B226" s="1">
        <v>56</v>
      </c>
      <c r="C226" s="23" t="s">
        <v>1017</v>
      </c>
      <c r="D226" t="s">
        <v>633</v>
      </c>
      <c r="E226" s="24" t="s">
        <v>1018</v>
      </c>
      <c r="F226" s="25" t="s">
        <v>657</v>
      </c>
      <c r="G226" s="26">
        <v>2</v>
      </c>
      <c r="H226" s="25">
        <v>0</v>
      </c>
      <c r="I226" s="27">
        <f>ROUND(G226*H226,P4)</f>
        <v>0</v>
      </c>
      <c r="L226" s="27">
        <v>0</v>
      </c>
      <c r="M226" s="21">
        <f>ROUND(G226*L226,P4)</f>
        <v>0</v>
      </c>
      <c r="N226" s="22" t="s">
        <v>636</v>
      </c>
      <c r="O226" s="28">
        <f>M226*AA226</f>
        <v>0</v>
      </c>
      <c r="P226" s="1">
        <v>3</v>
      </c>
      <c r="AA226" s="1">
        <f>IF(P226=1,$O$3,IF(P226=2,$O$4,$O$5))</f>
        <v>0.21</v>
      </c>
    </row>
    <row r="227" spans="1:27" x14ac:dyDescent="0.25">
      <c r="A227" s="1" t="s">
        <v>637</v>
      </c>
      <c r="E227" s="24" t="s">
        <v>633</v>
      </c>
    </row>
    <row r="228" spans="1:27" ht="39.6" x14ac:dyDescent="0.25">
      <c r="A228" s="1" t="s">
        <v>638</v>
      </c>
      <c r="E228" s="29" t="s">
        <v>1077</v>
      </c>
    </row>
    <row r="229" spans="1:27" x14ac:dyDescent="0.25">
      <c r="A229" s="1" t="s">
        <v>640</v>
      </c>
      <c r="E229" s="24" t="s">
        <v>641</v>
      </c>
    </row>
    <row r="230" spans="1:27" x14ac:dyDescent="0.25">
      <c r="A230" s="1" t="s">
        <v>631</v>
      </c>
      <c r="B230" s="1">
        <v>57</v>
      </c>
      <c r="C230" s="23" t="s">
        <v>1020</v>
      </c>
      <c r="D230" t="s">
        <v>633</v>
      </c>
      <c r="E230" s="24" t="s">
        <v>1021</v>
      </c>
      <c r="F230" s="25" t="s">
        <v>657</v>
      </c>
      <c r="G230" s="26">
        <v>2</v>
      </c>
      <c r="H230" s="25">
        <v>0</v>
      </c>
      <c r="I230" s="27">
        <f>ROUND(G230*H230,P4)</f>
        <v>0</v>
      </c>
      <c r="L230" s="27">
        <v>0</v>
      </c>
      <c r="M230" s="21">
        <f>ROUND(G230*L230,P4)</f>
        <v>0</v>
      </c>
      <c r="N230" s="22" t="s">
        <v>636</v>
      </c>
      <c r="O230" s="28">
        <f>M230*AA230</f>
        <v>0</v>
      </c>
      <c r="P230" s="1">
        <v>3</v>
      </c>
      <c r="AA230" s="1">
        <f>IF(P230=1,$O$3,IF(P230=2,$O$4,$O$5))</f>
        <v>0.21</v>
      </c>
    </row>
    <row r="231" spans="1:27" x14ac:dyDescent="0.25">
      <c r="A231" s="1" t="s">
        <v>637</v>
      </c>
      <c r="E231" s="24" t="s">
        <v>633</v>
      </c>
    </row>
    <row r="232" spans="1:27" ht="39.6" x14ac:dyDescent="0.25">
      <c r="A232" s="1" t="s">
        <v>638</v>
      </c>
      <c r="E232" s="29" t="s">
        <v>1077</v>
      </c>
    </row>
    <row r="233" spans="1:27" x14ac:dyDescent="0.25">
      <c r="A233" s="1" t="s">
        <v>640</v>
      </c>
      <c r="E233" s="24" t="s">
        <v>641</v>
      </c>
    </row>
    <row r="234" spans="1:27" x14ac:dyDescent="0.25">
      <c r="A234" s="1" t="s">
        <v>631</v>
      </c>
      <c r="B234" s="1">
        <v>58</v>
      </c>
      <c r="C234" s="23" t="s">
        <v>662</v>
      </c>
      <c r="D234" t="s">
        <v>633</v>
      </c>
      <c r="E234" s="24" t="s">
        <v>663</v>
      </c>
      <c r="F234" s="25" t="s">
        <v>657</v>
      </c>
      <c r="G234" s="26">
        <v>2</v>
      </c>
      <c r="H234" s="25">
        <v>0</v>
      </c>
      <c r="I234" s="27">
        <f>ROUND(G234*H234,P4)</f>
        <v>0</v>
      </c>
      <c r="L234" s="27">
        <v>0</v>
      </c>
      <c r="M234" s="21">
        <f>ROUND(G234*L234,P4)</f>
        <v>0</v>
      </c>
      <c r="N234" s="22" t="s">
        <v>636</v>
      </c>
      <c r="O234" s="28">
        <f>M234*AA234</f>
        <v>0</v>
      </c>
      <c r="P234" s="1">
        <v>3</v>
      </c>
      <c r="AA234" s="1">
        <f>IF(P234=1,$O$3,IF(P234=2,$O$4,$O$5))</f>
        <v>0.21</v>
      </c>
    </row>
    <row r="235" spans="1:27" x14ac:dyDescent="0.25">
      <c r="A235" s="1" t="s">
        <v>637</v>
      </c>
      <c r="E235" s="24" t="s">
        <v>633</v>
      </c>
    </row>
    <row r="236" spans="1:27" ht="39.6" x14ac:dyDescent="0.25">
      <c r="A236" s="1" t="s">
        <v>638</v>
      </c>
      <c r="E236" s="29" t="s">
        <v>1077</v>
      </c>
    </row>
    <row r="237" spans="1:27" x14ac:dyDescent="0.25">
      <c r="A237" s="1" t="s">
        <v>640</v>
      </c>
      <c r="E237" s="24" t="s">
        <v>641</v>
      </c>
    </row>
    <row r="238" spans="1:27" x14ac:dyDescent="0.25">
      <c r="A238" s="1" t="s">
        <v>631</v>
      </c>
      <c r="B238" s="1">
        <v>59</v>
      </c>
      <c r="C238" s="23" t="s">
        <v>1022</v>
      </c>
      <c r="D238" t="s">
        <v>633</v>
      </c>
      <c r="E238" s="24" t="s">
        <v>1023</v>
      </c>
      <c r="F238" s="25" t="s">
        <v>657</v>
      </c>
      <c r="G238" s="26">
        <v>1</v>
      </c>
      <c r="H238" s="25">
        <v>0</v>
      </c>
      <c r="I238" s="27">
        <f>ROUND(G238*H238,P4)</f>
        <v>0</v>
      </c>
      <c r="L238" s="27">
        <v>0</v>
      </c>
      <c r="M238" s="21">
        <f>ROUND(G238*L238,P4)</f>
        <v>0</v>
      </c>
      <c r="N238" s="22" t="s">
        <v>636</v>
      </c>
      <c r="O238" s="28">
        <f>M238*AA238</f>
        <v>0</v>
      </c>
      <c r="P238" s="1">
        <v>3</v>
      </c>
      <c r="AA238" s="1">
        <f>IF(P238=1,$O$3,IF(P238=2,$O$4,$O$5))</f>
        <v>0.21</v>
      </c>
    </row>
    <row r="239" spans="1:27" x14ac:dyDescent="0.25">
      <c r="A239" s="1" t="s">
        <v>637</v>
      </c>
      <c r="E239" s="24" t="s">
        <v>633</v>
      </c>
    </row>
    <row r="240" spans="1:27" ht="39.6" x14ac:dyDescent="0.25">
      <c r="A240" s="1" t="s">
        <v>638</v>
      </c>
      <c r="E240" s="29" t="s">
        <v>1004</v>
      </c>
    </row>
    <row r="241" spans="1:27" x14ac:dyDescent="0.25">
      <c r="A241" s="1" t="s">
        <v>640</v>
      </c>
      <c r="E241" s="24" t="s">
        <v>641</v>
      </c>
    </row>
    <row r="242" spans="1:27" x14ac:dyDescent="0.25">
      <c r="A242" s="1" t="s">
        <v>631</v>
      </c>
      <c r="B242" s="1">
        <v>60</v>
      </c>
      <c r="C242" s="23" t="s">
        <v>1024</v>
      </c>
      <c r="D242" t="s">
        <v>633</v>
      </c>
      <c r="E242" s="24" t="s">
        <v>1025</v>
      </c>
      <c r="F242" s="25" t="s">
        <v>657</v>
      </c>
      <c r="G242" s="26">
        <v>1</v>
      </c>
      <c r="H242" s="25">
        <v>0</v>
      </c>
      <c r="I242" s="27">
        <f>ROUND(G242*H242,P4)</f>
        <v>0</v>
      </c>
      <c r="L242" s="27">
        <v>0</v>
      </c>
      <c r="M242" s="21">
        <f>ROUND(G242*L242,P4)</f>
        <v>0</v>
      </c>
      <c r="N242" s="22" t="s">
        <v>636</v>
      </c>
      <c r="O242" s="28">
        <f>M242*AA242</f>
        <v>0</v>
      </c>
      <c r="P242" s="1">
        <v>3</v>
      </c>
      <c r="AA242" s="1">
        <f>IF(P242=1,$O$3,IF(P242=2,$O$4,$O$5))</f>
        <v>0.21</v>
      </c>
    </row>
    <row r="243" spans="1:27" x14ac:dyDescent="0.25">
      <c r="A243" s="1" t="s">
        <v>637</v>
      </c>
      <c r="E243" s="24" t="s">
        <v>633</v>
      </c>
    </row>
    <row r="244" spans="1:27" ht="39.6" x14ac:dyDescent="0.25">
      <c r="A244" s="1" t="s">
        <v>638</v>
      </c>
      <c r="E244" s="29" t="s">
        <v>1004</v>
      </c>
    </row>
    <row r="245" spans="1:27" x14ac:dyDescent="0.25">
      <c r="A245" s="1" t="s">
        <v>640</v>
      </c>
      <c r="E245" s="24" t="s">
        <v>641</v>
      </c>
    </row>
    <row r="246" spans="1:27" x14ac:dyDescent="0.25">
      <c r="A246" s="1" t="s">
        <v>631</v>
      </c>
      <c r="B246" s="1">
        <v>61</v>
      </c>
      <c r="C246" s="23" t="s">
        <v>665</v>
      </c>
      <c r="D246" t="s">
        <v>633</v>
      </c>
      <c r="E246" s="24" t="s">
        <v>666</v>
      </c>
      <c r="F246" s="25" t="s">
        <v>657</v>
      </c>
      <c r="G246" s="26">
        <v>1</v>
      </c>
      <c r="H246" s="25">
        <v>0</v>
      </c>
      <c r="I246" s="27">
        <f>ROUND(G246*H246,P4)</f>
        <v>0</v>
      </c>
      <c r="L246" s="27">
        <v>0</v>
      </c>
      <c r="M246" s="21">
        <f>ROUND(G246*L246,P4)</f>
        <v>0</v>
      </c>
      <c r="N246" s="22" t="s">
        <v>636</v>
      </c>
      <c r="O246" s="28">
        <f>M246*AA246</f>
        <v>0</v>
      </c>
      <c r="P246" s="1">
        <v>3</v>
      </c>
      <c r="AA246" s="1">
        <f>IF(P246=1,$O$3,IF(P246=2,$O$4,$O$5))</f>
        <v>0.21</v>
      </c>
    </row>
    <row r="247" spans="1:27" x14ac:dyDescent="0.25">
      <c r="A247" s="1" t="s">
        <v>637</v>
      </c>
      <c r="E247" s="24" t="s">
        <v>633</v>
      </c>
    </row>
    <row r="248" spans="1:27" ht="39.6" x14ac:dyDescent="0.25">
      <c r="A248" s="1" t="s">
        <v>638</v>
      </c>
      <c r="E248" s="29" t="s">
        <v>1004</v>
      </c>
    </row>
    <row r="249" spans="1:27" x14ac:dyDescent="0.25">
      <c r="A249" s="1" t="s">
        <v>640</v>
      </c>
      <c r="E249" s="24" t="s">
        <v>641</v>
      </c>
    </row>
    <row r="250" spans="1:27" ht="26.4" x14ac:dyDescent="0.25">
      <c r="A250" s="1" t="s">
        <v>631</v>
      </c>
      <c r="B250" s="1">
        <v>62</v>
      </c>
      <c r="C250" s="23" t="s">
        <v>1026</v>
      </c>
      <c r="D250" t="s">
        <v>633</v>
      </c>
      <c r="E250" s="24" t="s">
        <v>1027</v>
      </c>
      <c r="F250" s="25" t="s">
        <v>669</v>
      </c>
      <c r="G250" s="26">
        <v>24</v>
      </c>
      <c r="H250" s="25">
        <v>0</v>
      </c>
      <c r="I250" s="27">
        <f>ROUND(G250*H250,P4)</f>
        <v>0</v>
      </c>
      <c r="L250" s="27">
        <v>0</v>
      </c>
      <c r="M250" s="21">
        <f>ROUND(G250*L250,P4)</f>
        <v>0</v>
      </c>
      <c r="N250" s="22" t="s">
        <v>636</v>
      </c>
      <c r="O250" s="28">
        <f>M250*AA250</f>
        <v>0</v>
      </c>
      <c r="P250" s="1">
        <v>3</v>
      </c>
      <c r="AA250" s="1">
        <f>IF(P250=1,$O$3,IF(P250=2,$O$4,$O$5))</f>
        <v>0.21</v>
      </c>
    </row>
    <row r="251" spans="1:27" x14ac:dyDescent="0.25">
      <c r="A251" s="1" t="s">
        <v>637</v>
      </c>
      <c r="E251" s="24" t="s">
        <v>633</v>
      </c>
    </row>
    <row r="252" spans="1:27" ht="39.6" x14ac:dyDescent="0.25">
      <c r="A252" s="1" t="s">
        <v>638</v>
      </c>
      <c r="E252" s="29" t="s">
        <v>1319</v>
      </c>
    </row>
    <row r="253" spans="1:27" x14ac:dyDescent="0.25">
      <c r="A253" s="1" t="s">
        <v>640</v>
      </c>
      <c r="E253" s="24" t="s">
        <v>641</v>
      </c>
    </row>
    <row r="254" spans="1:27" ht="26.4" x14ac:dyDescent="0.25">
      <c r="A254" s="1" t="s">
        <v>631</v>
      </c>
      <c r="B254" s="1">
        <v>63</v>
      </c>
      <c r="C254" s="23" t="s">
        <v>1029</v>
      </c>
      <c r="D254" t="s">
        <v>633</v>
      </c>
      <c r="E254" s="24" t="s">
        <v>1030</v>
      </c>
      <c r="F254" s="25" t="s">
        <v>669</v>
      </c>
      <c r="G254" s="26">
        <v>24</v>
      </c>
      <c r="H254" s="25">
        <v>0</v>
      </c>
      <c r="I254" s="27">
        <f>ROUND(G254*H254,P4)</f>
        <v>0</v>
      </c>
      <c r="L254" s="27">
        <v>0</v>
      </c>
      <c r="M254" s="21">
        <f>ROUND(G254*L254,P4)</f>
        <v>0</v>
      </c>
      <c r="N254" s="22" t="s">
        <v>636</v>
      </c>
      <c r="O254" s="28">
        <f>M254*AA254</f>
        <v>0</v>
      </c>
      <c r="P254" s="1">
        <v>3</v>
      </c>
      <c r="AA254" s="1">
        <f>IF(P254=1,$O$3,IF(P254=2,$O$4,$O$5))</f>
        <v>0.21</v>
      </c>
    </row>
    <row r="255" spans="1:27" x14ac:dyDescent="0.25">
      <c r="A255" s="1" t="s">
        <v>637</v>
      </c>
      <c r="E255" s="24" t="s">
        <v>633</v>
      </c>
    </row>
    <row r="256" spans="1:27" ht="39.6" x14ac:dyDescent="0.25">
      <c r="A256" s="1" t="s">
        <v>638</v>
      </c>
      <c r="E256" s="29" t="s">
        <v>1319</v>
      </c>
    </row>
    <row r="257" spans="1:27" x14ac:dyDescent="0.25">
      <c r="A257" s="1" t="s">
        <v>640</v>
      </c>
      <c r="E257" s="24" t="s">
        <v>641</v>
      </c>
    </row>
    <row r="258" spans="1:27" ht="26.4" x14ac:dyDescent="0.25">
      <c r="A258" s="1" t="s">
        <v>631</v>
      </c>
      <c r="B258" s="1">
        <v>64</v>
      </c>
      <c r="C258" s="23" t="s">
        <v>667</v>
      </c>
      <c r="D258" t="s">
        <v>633</v>
      </c>
      <c r="E258" s="24" t="s">
        <v>668</v>
      </c>
      <c r="F258" s="25" t="s">
        <v>669</v>
      </c>
      <c r="G258" s="26">
        <v>15</v>
      </c>
      <c r="H258" s="25">
        <v>0</v>
      </c>
      <c r="I258" s="27">
        <f>ROUND(G258*H258,P4)</f>
        <v>0</v>
      </c>
      <c r="L258" s="27">
        <v>0</v>
      </c>
      <c r="M258" s="21">
        <f>ROUND(G258*L258,P4)</f>
        <v>0</v>
      </c>
      <c r="N258" s="22" t="s">
        <v>636</v>
      </c>
      <c r="O258" s="28">
        <f>M258*AA258</f>
        <v>0</v>
      </c>
      <c r="P258" s="1">
        <v>3</v>
      </c>
      <c r="AA258" s="1">
        <f>IF(P258=1,$O$3,IF(P258=2,$O$4,$O$5))</f>
        <v>0.21</v>
      </c>
    </row>
    <row r="259" spans="1:27" x14ac:dyDescent="0.25">
      <c r="A259" s="1" t="s">
        <v>637</v>
      </c>
      <c r="E259" s="24" t="s">
        <v>633</v>
      </c>
    </row>
    <row r="260" spans="1:27" ht="39.6" x14ac:dyDescent="0.25">
      <c r="A260" s="1" t="s">
        <v>638</v>
      </c>
      <c r="E260" s="29" t="s">
        <v>1291</v>
      </c>
    </row>
    <row r="261" spans="1:27" x14ac:dyDescent="0.25">
      <c r="A261" s="1" t="s">
        <v>640</v>
      </c>
      <c r="E261" s="24" t="s">
        <v>641</v>
      </c>
    </row>
    <row r="262" spans="1:27" x14ac:dyDescent="0.25">
      <c r="A262" s="1" t="s">
        <v>631</v>
      </c>
      <c r="B262" s="1">
        <v>65</v>
      </c>
      <c r="C262" s="23" t="s">
        <v>1031</v>
      </c>
      <c r="D262" t="s">
        <v>633</v>
      </c>
      <c r="E262" s="24" t="s">
        <v>1032</v>
      </c>
      <c r="F262" s="25" t="s">
        <v>657</v>
      </c>
      <c r="G262" s="26">
        <v>2</v>
      </c>
      <c r="H262" s="25">
        <v>0</v>
      </c>
      <c r="I262" s="27">
        <f>ROUND(G262*H262,P4)</f>
        <v>0</v>
      </c>
      <c r="L262" s="27">
        <v>0</v>
      </c>
      <c r="M262" s="21">
        <f>ROUND(G262*L262,P4)</f>
        <v>0</v>
      </c>
      <c r="N262" s="22" t="s">
        <v>636</v>
      </c>
      <c r="O262" s="28">
        <f>M262*AA262</f>
        <v>0</v>
      </c>
      <c r="P262" s="1">
        <v>3</v>
      </c>
      <c r="AA262" s="1">
        <f>IF(P262=1,$O$3,IF(P262=2,$O$4,$O$5))</f>
        <v>0.21</v>
      </c>
    </row>
    <row r="263" spans="1:27" x14ac:dyDescent="0.25">
      <c r="A263" s="1" t="s">
        <v>637</v>
      </c>
      <c r="E263" s="24" t="s">
        <v>633</v>
      </c>
    </row>
    <row r="264" spans="1:27" ht="39.6" x14ac:dyDescent="0.25">
      <c r="A264" s="1" t="s">
        <v>638</v>
      </c>
      <c r="E264" s="29" t="s">
        <v>1077</v>
      </c>
    </row>
    <row r="265" spans="1:27" x14ac:dyDescent="0.25">
      <c r="A265" s="1" t="s">
        <v>640</v>
      </c>
      <c r="E265" s="24" t="s">
        <v>641</v>
      </c>
    </row>
    <row r="266" spans="1:27" x14ac:dyDescent="0.25">
      <c r="A266" s="1" t="s">
        <v>631</v>
      </c>
      <c r="B266" s="1">
        <v>66</v>
      </c>
      <c r="C266" s="23" t="s">
        <v>1034</v>
      </c>
      <c r="D266" t="s">
        <v>633</v>
      </c>
      <c r="E266" s="24" t="s">
        <v>1035</v>
      </c>
      <c r="F266" s="25" t="s">
        <v>657</v>
      </c>
      <c r="G266" s="26">
        <v>2</v>
      </c>
      <c r="H266" s="25">
        <v>0</v>
      </c>
      <c r="I266" s="27">
        <f>ROUND(G266*H266,P4)</f>
        <v>0</v>
      </c>
      <c r="L266" s="27">
        <v>0</v>
      </c>
      <c r="M266" s="21">
        <f>ROUND(G266*L266,P4)</f>
        <v>0</v>
      </c>
      <c r="N266" s="22" t="s">
        <v>636</v>
      </c>
      <c r="O266" s="28">
        <f>M266*AA266</f>
        <v>0</v>
      </c>
      <c r="P266" s="1">
        <v>3</v>
      </c>
      <c r="AA266" s="1">
        <f>IF(P266=1,$O$3,IF(P266=2,$O$4,$O$5))</f>
        <v>0.21</v>
      </c>
    </row>
    <row r="267" spans="1:27" x14ac:dyDescent="0.25">
      <c r="A267" s="1" t="s">
        <v>637</v>
      </c>
      <c r="E267" s="24" t="s">
        <v>633</v>
      </c>
    </row>
    <row r="268" spans="1:27" ht="39.6" x14ac:dyDescent="0.25">
      <c r="A268" s="1" t="s">
        <v>638</v>
      </c>
      <c r="E268" s="29" t="s">
        <v>1077</v>
      </c>
    </row>
    <row r="269" spans="1:27" x14ac:dyDescent="0.25">
      <c r="A269" s="1" t="s">
        <v>640</v>
      </c>
      <c r="E269" s="24" t="s">
        <v>641</v>
      </c>
    </row>
    <row r="270" spans="1:27" x14ac:dyDescent="0.25">
      <c r="A270" s="1" t="s">
        <v>631</v>
      </c>
      <c r="B270" s="1">
        <v>67</v>
      </c>
      <c r="C270" s="23" t="s">
        <v>671</v>
      </c>
      <c r="D270" t="s">
        <v>633</v>
      </c>
      <c r="E270" s="24" t="s">
        <v>672</v>
      </c>
      <c r="F270" s="25" t="s">
        <v>657</v>
      </c>
      <c r="G270" s="26">
        <v>2</v>
      </c>
      <c r="H270" s="25">
        <v>0</v>
      </c>
      <c r="I270" s="27">
        <f>ROUND(G270*H270,P4)</f>
        <v>0</v>
      </c>
      <c r="L270" s="27">
        <v>0</v>
      </c>
      <c r="M270" s="21">
        <f>ROUND(G270*L270,P4)</f>
        <v>0</v>
      </c>
      <c r="N270" s="22" t="s">
        <v>636</v>
      </c>
      <c r="O270" s="28">
        <f>M270*AA270</f>
        <v>0</v>
      </c>
      <c r="P270" s="1">
        <v>3</v>
      </c>
      <c r="AA270" s="1">
        <f>IF(P270=1,$O$3,IF(P270=2,$O$4,$O$5))</f>
        <v>0.21</v>
      </c>
    </row>
    <row r="271" spans="1:27" x14ac:dyDescent="0.25">
      <c r="A271" s="1" t="s">
        <v>637</v>
      </c>
      <c r="E271" s="24" t="s">
        <v>633</v>
      </c>
    </row>
    <row r="272" spans="1:27" ht="39.6" x14ac:dyDescent="0.25">
      <c r="A272" s="1" t="s">
        <v>638</v>
      </c>
      <c r="E272" s="29" t="s">
        <v>1077</v>
      </c>
    </row>
    <row r="273" spans="1:27" x14ac:dyDescent="0.25">
      <c r="A273" s="1" t="s">
        <v>640</v>
      </c>
      <c r="E273" s="24" t="s">
        <v>641</v>
      </c>
    </row>
    <row r="274" spans="1:27" ht="26.4" x14ac:dyDescent="0.25">
      <c r="A274" s="1" t="s">
        <v>631</v>
      </c>
      <c r="B274" s="1">
        <v>68</v>
      </c>
      <c r="C274" s="23" t="s">
        <v>1036</v>
      </c>
      <c r="D274" t="s">
        <v>633</v>
      </c>
      <c r="E274" s="24" t="s">
        <v>1037</v>
      </c>
      <c r="F274" s="25" t="s">
        <v>657</v>
      </c>
      <c r="G274" s="26">
        <v>18</v>
      </c>
      <c r="H274" s="25">
        <v>0</v>
      </c>
      <c r="I274" s="27">
        <f>ROUND(G274*H274,P4)</f>
        <v>0</v>
      </c>
      <c r="L274" s="27">
        <v>0</v>
      </c>
      <c r="M274" s="21">
        <f>ROUND(G274*L274,P4)</f>
        <v>0</v>
      </c>
      <c r="N274" s="22" t="s">
        <v>636</v>
      </c>
      <c r="O274" s="28">
        <f>M274*AA274</f>
        <v>0</v>
      </c>
      <c r="P274" s="1">
        <v>3</v>
      </c>
      <c r="AA274" s="1">
        <f>IF(P274=1,$O$3,IF(P274=2,$O$4,$O$5))</f>
        <v>0.21</v>
      </c>
    </row>
    <row r="275" spans="1:27" x14ac:dyDescent="0.25">
      <c r="A275" s="1" t="s">
        <v>637</v>
      </c>
      <c r="E275" s="24" t="s">
        <v>633</v>
      </c>
    </row>
    <row r="276" spans="1:27" ht="39.6" x14ac:dyDescent="0.25">
      <c r="A276" s="1" t="s">
        <v>638</v>
      </c>
      <c r="E276" s="29" t="s">
        <v>1241</v>
      </c>
    </row>
    <row r="277" spans="1:27" x14ac:dyDescent="0.25">
      <c r="A277" s="1" t="s">
        <v>640</v>
      </c>
      <c r="E277" s="24" t="s">
        <v>641</v>
      </c>
    </row>
    <row r="278" spans="1:27" x14ac:dyDescent="0.25">
      <c r="A278" s="1" t="s">
        <v>631</v>
      </c>
      <c r="B278" s="1">
        <v>69</v>
      </c>
      <c r="C278" s="23" t="s">
        <v>1039</v>
      </c>
      <c r="D278" t="s">
        <v>633</v>
      </c>
      <c r="E278" s="24" t="s">
        <v>1040</v>
      </c>
      <c r="F278" s="25" t="s">
        <v>657</v>
      </c>
      <c r="G278" s="26">
        <v>1</v>
      </c>
      <c r="H278" s="25">
        <v>0</v>
      </c>
      <c r="I278" s="27">
        <f>ROUND(G278*H278,P4)</f>
        <v>0</v>
      </c>
      <c r="L278" s="27">
        <v>0</v>
      </c>
      <c r="M278" s="21">
        <f>ROUND(G278*L278,P4)</f>
        <v>0</v>
      </c>
      <c r="N278" s="22" t="s">
        <v>636</v>
      </c>
      <c r="O278" s="28">
        <f>M278*AA278</f>
        <v>0</v>
      </c>
      <c r="P278" s="1">
        <v>3</v>
      </c>
      <c r="AA278" s="1">
        <f>IF(P278=1,$O$3,IF(P278=2,$O$4,$O$5))</f>
        <v>0.21</v>
      </c>
    </row>
    <row r="279" spans="1:27" x14ac:dyDescent="0.25">
      <c r="A279" s="1" t="s">
        <v>637</v>
      </c>
      <c r="E279" s="24" t="s">
        <v>633</v>
      </c>
    </row>
    <row r="280" spans="1:27" ht="39.6" x14ac:dyDescent="0.25">
      <c r="A280" s="1" t="s">
        <v>638</v>
      </c>
      <c r="E280" s="29" t="s">
        <v>1004</v>
      </c>
    </row>
    <row r="281" spans="1:27" x14ac:dyDescent="0.25">
      <c r="A281" s="1" t="s">
        <v>640</v>
      </c>
      <c r="E281" s="24" t="s">
        <v>641</v>
      </c>
    </row>
    <row r="282" spans="1:27" x14ac:dyDescent="0.25">
      <c r="A282" s="1" t="s">
        <v>631</v>
      </c>
      <c r="B282" s="1">
        <v>70</v>
      </c>
      <c r="C282" s="23" t="s">
        <v>1041</v>
      </c>
      <c r="D282" t="s">
        <v>633</v>
      </c>
      <c r="E282" s="24" t="s">
        <v>1042</v>
      </c>
      <c r="F282" s="25" t="s">
        <v>657</v>
      </c>
      <c r="G282" s="26">
        <v>1</v>
      </c>
      <c r="H282" s="25">
        <v>0</v>
      </c>
      <c r="I282" s="27">
        <f>ROUND(G282*H282,P4)</f>
        <v>0</v>
      </c>
      <c r="L282" s="27">
        <v>0</v>
      </c>
      <c r="M282" s="21">
        <f>ROUND(G282*L282,P4)</f>
        <v>0</v>
      </c>
      <c r="N282" s="22" t="s">
        <v>636</v>
      </c>
      <c r="O282" s="28">
        <f>M282*AA282</f>
        <v>0</v>
      </c>
      <c r="P282" s="1">
        <v>3</v>
      </c>
      <c r="AA282" s="1">
        <f>IF(P282=1,$O$3,IF(P282=2,$O$4,$O$5))</f>
        <v>0.21</v>
      </c>
    </row>
    <row r="283" spans="1:27" x14ac:dyDescent="0.25">
      <c r="A283" s="1" t="s">
        <v>637</v>
      </c>
      <c r="E283" s="24" t="s">
        <v>633</v>
      </c>
    </row>
    <row r="284" spans="1:27" ht="39.6" x14ac:dyDescent="0.25">
      <c r="A284" s="1" t="s">
        <v>638</v>
      </c>
      <c r="E284" s="29" t="s">
        <v>1004</v>
      </c>
    </row>
    <row r="285" spans="1:27" x14ac:dyDescent="0.25">
      <c r="A285" s="1" t="s">
        <v>640</v>
      </c>
      <c r="E285" s="24" t="s">
        <v>641</v>
      </c>
    </row>
    <row r="286" spans="1:27" x14ac:dyDescent="0.25">
      <c r="A286" s="1" t="s">
        <v>631</v>
      </c>
      <c r="B286" s="1">
        <v>71</v>
      </c>
      <c r="C286" s="23" t="s">
        <v>674</v>
      </c>
      <c r="D286" t="s">
        <v>633</v>
      </c>
      <c r="E286" s="24" t="s">
        <v>675</v>
      </c>
      <c r="F286" s="25" t="s">
        <v>657</v>
      </c>
      <c r="G286" s="26">
        <v>1</v>
      </c>
      <c r="H286" s="25">
        <v>0</v>
      </c>
      <c r="I286" s="27">
        <f>ROUND(G286*H286,P4)</f>
        <v>0</v>
      </c>
      <c r="L286" s="27">
        <v>0</v>
      </c>
      <c r="M286" s="21">
        <f>ROUND(G286*L286,P4)</f>
        <v>0</v>
      </c>
      <c r="N286" s="22" t="s">
        <v>636</v>
      </c>
      <c r="O286" s="28">
        <f>M286*AA286</f>
        <v>0</v>
      </c>
      <c r="P286" s="1">
        <v>3</v>
      </c>
      <c r="AA286" s="1">
        <f>IF(P286=1,$O$3,IF(P286=2,$O$4,$O$5))</f>
        <v>0.21</v>
      </c>
    </row>
    <row r="287" spans="1:27" x14ac:dyDescent="0.25">
      <c r="A287" s="1" t="s">
        <v>637</v>
      </c>
      <c r="E287" s="24" t="s">
        <v>633</v>
      </c>
    </row>
    <row r="288" spans="1:27" ht="39.6" x14ac:dyDescent="0.25">
      <c r="A288" s="1" t="s">
        <v>638</v>
      </c>
      <c r="E288" s="29" t="s">
        <v>1004</v>
      </c>
    </row>
    <row r="289" spans="1:27" x14ac:dyDescent="0.25">
      <c r="A289" s="1" t="s">
        <v>640</v>
      </c>
      <c r="E289" s="24" t="s">
        <v>641</v>
      </c>
    </row>
    <row r="290" spans="1:27" x14ac:dyDescent="0.25">
      <c r="A290" s="1" t="s">
        <v>631</v>
      </c>
      <c r="B290" s="1">
        <v>72</v>
      </c>
      <c r="C290" s="23" t="s">
        <v>1043</v>
      </c>
      <c r="D290" t="s">
        <v>633</v>
      </c>
      <c r="E290" s="24" t="s">
        <v>1044</v>
      </c>
      <c r="F290" s="25" t="s">
        <v>657</v>
      </c>
      <c r="G290" s="26">
        <v>4</v>
      </c>
      <c r="H290" s="25">
        <v>0</v>
      </c>
      <c r="I290" s="27">
        <f>ROUND(G290*H290,P4)</f>
        <v>0</v>
      </c>
      <c r="L290" s="27">
        <v>0</v>
      </c>
      <c r="M290" s="21">
        <f>ROUND(G290*L290,P4)</f>
        <v>0</v>
      </c>
      <c r="N290" s="22" t="s">
        <v>636</v>
      </c>
      <c r="O290" s="28">
        <f>M290*AA290</f>
        <v>0</v>
      </c>
      <c r="P290" s="1">
        <v>3</v>
      </c>
      <c r="AA290" s="1">
        <f>IF(P290=1,$O$3,IF(P290=2,$O$4,$O$5))</f>
        <v>0.21</v>
      </c>
    </row>
    <row r="291" spans="1:27" x14ac:dyDescent="0.25">
      <c r="A291" s="1" t="s">
        <v>637</v>
      </c>
      <c r="E291" s="24" t="s">
        <v>633</v>
      </c>
    </row>
    <row r="292" spans="1:27" ht="39.6" x14ac:dyDescent="0.25">
      <c r="A292" s="1" t="s">
        <v>638</v>
      </c>
      <c r="E292" s="29" t="s">
        <v>1019</v>
      </c>
    </row>
    <row r="293" spans="1:27" x14ac:dyDescent="0.25">
      <c r="A293" s="1" t="s">
        <v>640</v>
      </c>
      <c r="E293" s="24" t="s">
        <v>641</v>
      </c>
    </row>
    <row r="294" spans="1:27" x14ac:dyDescent="0.25">
      <c r="A294" s="1" t="s">
        <v>631</v>
      </c>
      <c r="B294" s="1">
        <v>73</v>
      </c>
      <c r="C294" s="23" t="s">
        <v>1045</v>
      </c>
      <c r="D294" t="s">
        <v>633</v>
      </c>
      <c r="E294" s="24" t="s">
        <v>1046</v>
      </c>
      <c r="F294" s="25" t="s">
        <v>657</v>
      </c>
      <c r="G294" s="26">
        <v>4</v>
      </c>
      <c r="H294" s="25">
        <v>0</v>
      </c>
      <c r="I294" s="27">
        <f>ROUND(G294*H294,P4)</f>
        <v>0</v>
      </c>
      <c r="L294" s="27">
        <v>0</v>
      </c>
      <c r="M294" s="21">
        <f>ROUND(G294*L294,P4)</f>
        <v>0</v>
      </c>
      <c r="N294" s="22" t="s">
        <v>636</v>
      </c>
      <c r="O294" s="28">
        <f>M294*AA294</f>
        <v>0</v>
      </c>
      <c r="P294" s="1">
        <v>3</v>
      </c>
      <c r="AA294" s="1">
        <f>IF(P294=1,$O$3,IF(P294=2,$O$4,$O$5))</f>
        <v>0.21</v>
      </c>
    </row>
    <row r="295" spans="1:27" x14ac:dyDescent="0.25">
      <c r="A295" s="1" t="s">
        <v>637</v>
      </c>
      <c r="E295" s="24" t="s">
        <v>633</v>
      </c>
    </row>
    <row r="296" spans="1:27" ht="39.6" x14ac:dyDescent="0.25">
      <c r="A296" s="1" t="s">
        <v>638</v>
      </c>
      <c r="E296" s="29" t="s">
        <v>1019</v>
      </c>
    </row>
    <row r="297" spans="1:27" x14ac:dyDescent="0.25">
      <c r="A297" s="1" t="s">
        <v>640</v>
      </c>
      <c r="E297" s="24" t="s">
        <v>641</v>
      </c>
    </row>
    <row r="298" spans="1:27" x14ac:dyDescent="0.25">
      <c r="A298" s="1" t="s">
        <v>631</v>
      </c>
      <c r="B298" s="1">
        <v>74</v>
      </c>
      <c r="C298" s="23" t="s">
        <v>677</v>
      </c>
      <c r="D298" t="s">
        <v>633</v>
      </c>
      <c r="E298" s="24" t="s">
        <v>678</v>
      </c>
      <c r="F298" s="25" t="s">
        <v>657</v>
      </c>
      <c r="G298" s="26">
        <v>4</v>
      </c>
      <c r="H298" s="25">
        <v>0</v>
      </c>
      <c r="I298" s="27">
        <f>ROUND(G298*H298,P4)</f>
        <v>0</v>
      </c>
      <c r="L298" s="27">
        <v>0</v>
      </c>
      <c r="M298" s="21">
        <f>ROUND(G298*L298,P4)</f>
        <v>0</v>
      </c>
      <c r="N298" s="22" t="s">
        <v>636</v>
      </c>
      <c r="O298" s="28">
        <f>M298*AA298</f>
        <v>0</v>
      </c>
      <c r="P298" s="1">
        <v>3</v>
      </c>
      <c r="AA298" s="1">
        <f>IF(P298=1,$O$3,IF(P298=2,$O$4,$O$5))</f>
        <v>0.21</v>
      </c>
    </row>
    <row r="299" spans="1:27" x14ac:dyDescent="0.25">
      <c r="A299" s="1" t="s">
        <v>637</v>
      </c>
      <c r="E299" s="24" t="s">
        <v>633</v>
      </c>
    </row>
    <row r="300" spans="1:27" ht="39.6" x14ac:dyDescent="0.25">
      <c r="A300" s="1" t="s">
        <v>638</v>
      </c>
      <c r="E300" s="29" t="s">
        <v>1019</v>
      </c>
    </row>
    <row r="301" spans="1:27" x14ac:dyDescent="0.25">
      <c r="A301" s="1" t="s">
        <v>640</v>
      </c>
      <c r="E301" s="24" t="s">
        <v>641</v>
      </c>
    </row>
    <row r="302" spans="1:27" x14ac:dyDescent="0.25">
      <c r="A302" s="1" t="s">
        <v>631</v>
      </c>
      <c r="B302" s="1">
        <v>75</v>
      </c>
      <c r="C302" s="23" t="s">
        <v>1047</v>
      </c>
      <c r="D302" t="s">
        <v>633</v>
      </c>
      <c r="E302" s="24" t="s">
        <v>1048</v>
      </c>
      <c r="F302" s="25" t="s">
        <v>657</v>
      </c>
      <c r="G302" s="26">
        <v>1</v>
      </c>
      <c r="H302" s="25">
        <v>0</v>
      </c>
      <c r="I302" s="27">
        <f>ROUND(G302*H302,P4)</f>
        <v>0</v>
      </c>
      <c r="L302" s="27">
        <v>0</v>
      </c>
      <c r="M302" s="21">
        <f>ROUND(G302*L302,P4)</f>
        <v>0</v>
      </c>
      <c r="N302" s="22" t="s">
        <v>636</v>
      </c>
      <c r="O302" s="28">
        <f>M302*AA302</f>
        <v>0</v>
      </c>
      <c r="P302" s="1">
        <v>3</v>
      </c>
      <c r="AA302" s="1">
        <f>IF(P302=1,$O$3,IF(P302=2,$O$4,$O$5))</f>
        <v>0.21</v>
      </c>
    </row>
    <row r="303" spans="1:27" x14ac:dyDescent="0.25">
      <c r="A303" s="1" t="s">
        <v>637</v>
      </c>
      <c r="E303" s="24" t="s">
        <v>633</v>
      </c>
    </row>
    <row r="304" spans="1:27" ht="39.6" x14ac:dyDescent="0.25">
      <c r="A304" s="1" t="s">
        <v>638</v>
      </c>
      <c r="E304" s="29" t="s">
        <v>1004</v>
      </c>
    </row>
    <row r="305" spans="1:27" x14ac:dyDescent="0.25">
      <c r="A305" s="1" t="s">
        <v>640</v>
      </c>
      <c r="E305" s="24" t="s">
        <v>641</v>
      </c>
    </row>
    <row r="306" spans="1:27" x14ac:dyDescent="0.25">
      <c r="A306" s="1" t="s">
        <v>631</v>
      </c>
      <c r="B306" s="1">
        <v>76</v>
      </c>
      <c r="C306" s="23" t="s">
        <v>1049</v>
      </c>
      <c r="D306" t="s">
        <v>633</v>
      </c>
      <c r="E306" s="24" t="s">
        <v>1050</v>
      </c>
      <c r="F306" s="25" t="s">
        <v>657</v>
      </c>
      <c r="G306" s="26">
        <v>1</v>
      </c>
      <c r="H306" s="25">
        <v>0</v>
      </c>
      <c r="I306" s="27">
        <f>ROUND(G306*H306,P4)</f>
        <v>0</v>
      </c>
      <c r="L306" s="27">
        <v>0</v>
      </c>
      <c r="M306" s="21">
        <f>ROUND(G306*L306,P4)</f>
        <v>0</v>
      </c>
      <c r="N306" s="22" t="s">
        <v>636</v>
      </c>
      <c r="O306" s="28">
        <f>M306*AA306</f>
        <v>0</v>
      </c>
      <c r="P306" s="1">
        <v>3</v>
      </c>
      <c r="AA306" s="1">
        <f>IF(P306=1,$O$3,IF(P306=2,$O$4,$O$5))</f>
        <v>0.21</v>
      </c>
    </row>
    <row r="307" spans="1:27" x14ac:dyDescent="0.25">
      <c r="A307" s="1" t="s">
        <v>637</v>
      </c>
      <c r="E307" s="24" t="s">
        <v>633</v>
      </c>
    </row>
    <row r="308" spans="1:27" ht="39.6" x14ac:dyDescent="0.25">
      <c r="A308" s="1" t="s">
        <v>638</v>
      </c>
      <c r="E308" s="29" t="s">
        <v>1004</v>
      </c>
    </row>
    <row r="309" spans="1:27" x14ac:dyDescent="0.25">
      <c r="A309" s="1" t="s">
        <v>640</v>
      </c>
      <c r="E309" s="24" t="s">
        <v>641</v>
      </c>
    </row>
    <row r="310" spans="1:27" x14ac:dyDescent="0.25">
      <c r="A310" s="1" t="s">
        <v>631</v>
      </c>
      <c r="B310" s="1">
        <v>77</v>
      </c>
      <c r="C310" s="23" t="s">
        <v>1051</v>
      </c>
      <c r="D310" t="s">
        <v>633</v>
      </c>
      <c r="E310" s="24" t="s">
        <v>1052</v>
      </c>
      <c r="F310" s="25" t="s">
        <v>657</v>
      </c>
      <c r="G310" s="26">
        <v>1</v>
      </c>
      <c r="H310" s="25">
        <v>0</v>
      </c>
      <c r="I310" s="27">
        <f>ROUND(G310*H310,P4)</f>
        <v>0</v>
      </c>
      <c r="L310" s="27">
        <v>0</v>
      </c>
      <c r="M310" s="21">
        <f>ROUND(G310*L310,P4)</f>
        <v>0</v>
      </c>
      <c r="N310" s="22" t="s">
        <v>636</v>
      </c>
      <c r="O310" s="28">
        <f>M310*AA310</f>
        <v>0</v>
      </c>
      <c r="P310" s="1">
        <v>3</v>
      </c>
      <c r="AA310" s="1">
        <f>IF(P310=1,$O$3,IF(P310=2,$O$4,$O$5))</f>
        <v>0.21</v>
      </c>
    </row>
    <row r="311" spans="1:27" x14ac:dyDescent="0.25">
      <c r="A311" s="1" t="s">
        <v>637</v>
      </c>
      <c r="E311" s="24" t="s">
        <v>633</v>
      </c>
    </row>
    <row r="312" spans="1:27" ht="39.6" x14ac:dyDescent="0.25">
      <c r="A312" s="1" t="s">
        <v>638</v>
      </c>
      <c r="E312" s="29" t="s">
        <v>1004</v>
      </c>
    </row>
    <row r="313" spans="1:27" x14ac:dyDescent="0.25">
      <c r="A313" s="1" t="s">
        <v>640</v>
      </c>
      <c r="E313" s="24" t="s">
        <v>641</v>
      </c>
    </row>
    <row r="314" spans="1:27" x14ac:dyDescent="0.25">
      <c r="A314" s="1" t="s">
        <v>631</v>
      </c>
      <c r="B314" s="1">
        <v>78</v>
      </c>
      <c r="C314" s="23" t="s">
        <v>1054</v>
      </c>
      <c r="D314" t="s">
        <v>633</v>
      </c>
      <c r="E314" s="24" t="s">
        <v>1055</v>
      </c>
      <c r="F314" s="25" t="s">
        <v>657</v>
      </c>
      <c r="G314" s="26">
        <v>1</v>
      </c>
      <c r="H314" s="25">
        <v>0</v>
      </c>
      <c r="I314" s="27">
        <f>ROUND(G314*H314,P4)</f>
        <v>0</v>
      </c>
      <c r="L314" s="27">
        <v>0</v>
      </c>
      <c r="M314" s="21">
        <f>ROUND(G314*L314,P4)</f>
        <v>0</v>
      </c>
      <c r="N314" s="22" t="s">
        <v>636</v>
      </c>
      <c r="O314" s="28">
        <f>M314*AA314</f>
        <v>0</v>
      </c>
      <c r="P314" s="1">
        <v>3</v>
      </c>
      <c r="AA314" s="1">
        <f>IF(P314=1,$O$3,IF(P314=2,$O$4,$O$5))</f>
        <v>0.21</v>
      </c>
    </row>
    <row r="315" spans="1:27" x14ac:dyDescent="0.25">
      <c r="A315" s="1" t="s">
        <v>637</v>
      </c>
      <c r="E315" s="24" t="s">
        <v>633</v>
      </c>
    </row>
    <row r="316" spans="1:27" ht="39.6" x14ac:dyDescent="0.25">
      <c r="A316" s="1" t="s">
        <v>638</v>
      </c>
      <c r="E316" s="29" t="s">
        <v>1004</v>
      </c>
    </row>
    <row r="317" spans="1:27" x14ac:dyDescent="0.25">
      <c r="A317" s="1" t="s">
        <v>640</v>
      </c>
      <c r="E317" s="24" t="s">
        <v>641</v>
      </c>
    </row>
    <row r="318" spans="1:27" x14ac:dyDescent="0.25">
      <c r="A318" s="1" t="s">
        <v>631</v>
      </c>
      <c r="B318" s="1">
        <v>79</v>
      </c>
      <c r="C318" s="23" t="s">
        <v>1056</v>
      </c>
      <c r="D318" t="s">
        <v>633</v>
      </c>
      <c r="E318" s="24" t="s">
        <v>1057</v>
      </c>
      <c r="F318" s="25" t="s">
        <v>657</v>
      </c>
      <c r="G318" s="26">
        <v>1</v>
      </c>
      <c r="H318" s="25">
        <v>0</v>
      </c>
      <c r="I318" s="27">
        <f>ROUND(G318*H318,P4)</f>
        <v>0</v>
      </c>
      <c r="L318" s="27">
        <v>0</v>
      </c>
      <c r="M318" s="21">
        <f>ROUND(G318*L318,P4)</f>
        <v>0</v>
      </c>
      <c r="N318" s="22" t="s">
        <v>636</v>
      </c>
      <c r="O318" s="28">
        <f>M318*AA318</f>
        <v>0</v>
      </c>
      <c r="P318" s="1">
        <v>3</v>
      </c>
      <c r="AA318" s="1">
        <f>IF(P318=1,$O$3,IF(P318=2,$O$4,$O$5))</f>
        <v>0.21</v>
      </c>
    </row>
    <row r="319" spans="1:27" x14ac:dyDescent="0.25">
      <c r="A319" s="1" t="s">
        <v>637</v>
      </c>
      <c r="E319" s="24" t="s">
        <v>633</v>
      </c>
    </row>
    <row r="320" spans="1:27" ht="39.6" x14ac:dyDescent="0.25">
      <c r="A320" s="1" t="s">
        <v>638</v>
      </c>
      <c r="E320" s="29" t="s">
        <v>1004</v>
      </c>
    </row>
    <row r="321" spans="1:27" x14ac:dyDescent="0.25">
      <c r="A321" s="1" t="s">
        <v>640</v>
      </c>
      <c r="E321" s="24" t="s">
        <v>641</v>
      </c>
    </row>
    <row r="322" spans="1:27" x14ac:dyDescent="0.25">
      <c r="A322" s="1" t="s">
        <v>631</v>
      </c>
      <c r="B322" s="1">
        <v>80</v>
      </c>
      <c r="C322" s="23" t="s">
        <v>1058</v>
      </c>
      <c r="D322" t="s">
        <v>633</v>
      </c>
      <c r="E322" s="24" t="s">
        <v>1059</v>
      </c>
      <c r="F322" s="25" t="s">
        <v>657</v>
      </c>
      <c r="G322" s="26">
        <v>2</v>
      </c>
      <c r="H322" s="25">
        <v>0</v>
      </c>
      <c r="I322" s="27">
        <f>ROUND(G322*H322,P4)</f>
        <v>0</v>
      </c>
      <c r="L322" s="27">
        <v>0</v>
      </c>
      <c r="M322" s="21">
        <f>ROUND(G322*L322,P4)</f>
        <v>0</v>
      </c>
      <c r="N322" s="22" t="s">
        <v>636</v>
      </c>
      <c r="O322" s="28">
        <f>M322*AA322</f>
        <v>0</v>
      </c>
      <c r="P322" s="1">
        <v>3</v>
      </c>
      <c r="AA322" s="1">
        <f>IF(P322=1,$O$3,IF(P322=2,$O$4,$O$5))</f>
        <v>0.21</v>
      </c>
    </row>
    <row r="323" spans="1:27" x14ac:dyDescent="0.25">
      <c r="A323" s="1" t="s">
        <v>637</v>
      </c>
      <c r="E323" s="24" t="s">
        <v>633</v>
      </c>
    </row>
    <row r="324" spans="1:27" ht="39.6" x14ac:dyDescent="0.25">
      <c r="A324" s="1" t="s">
        <v>638</v>
      </c>
      <c r="E324" s="29" t="s">
        <v>1077</v>
      </c>
    </row>
    <row r="325" spans="1:27" x14ac:dyDescent="0.25">
      <c r="A325" s="1" t="s">
        <v>640</v>
      </c>
      <c r="E325" s="24" t="s">
        <v>641</v>
      </c>
    </row>
    <row r="326" spans="1:27" x14ac:dyDescent="0.25">
      <c r="A326" s="1" t="s">
        <v>631</v>
      </c>
      <c r="B326" s="1">
        <v>81</v>
      </c>
      <c r="C326" s="23" t="s">
        <v>1060</v>
      </c>
      <c r="D326" t="s">
        <v>633</v>
      </c>
      <c r="E326" s="24" t="s">
        <v>1061</v>
      </c>
      <c r="F326" s="25" t="s">
        <v>657</v>
      </c>
      <c r="G326" s="26">
        <v>1</v>
      </c>
      <c r="H326" s="25">
        <v>0</v>
      </c>
      <c r="I326" s="27">
        <f>ROUND(G326*H326,P4)</f>
        <v>0</v>
      </c>
      <c r="L326" s="27">
        <v>0</v>
      </c>
      <c r="M326" s="21">
        <f>ROUND(G326*L326,P4)</f>
        <v>0</v>
      </c>
      <c r="N326" s="22" t="s">
        <v>636</v>
      </c>
      <c r="O326" s="28">
        <f>M326*AA326</f>
        <v>0</v>
      </c>
      <c r="P326" s="1">
        <v>3</v>
      </c>
      <c r="AA326" s="1">
        <f>IF(P326=1,$O$3,IF(P326=2,$O$4,$O$5))</f>
        <v>0.21</v>
      </c>
    </row>
    <row r="327" spans="1:27" x14ac:dyDescent="0.25">
      <c r="A327" s="1" t="s">
        <v>637</v>
      </c>
      <c r="E327" s="24" t="s">
        <v>633</v>
      </c>
    </row>
    <row r="328" spans="1:27" ht="39.6" x14ac:dyDescent="0.25">
      <c r="A328" s="1" t="s">
        <v>638</v>
      </c>
      <c r="E328" s="29" t="s">
        <v>1004</v>
      </c>
    </row>
    <row r="329" spans="1:27" x14ac:dyDescent="0.25">
      <c r="A329" s="1" t="s">
        <v>640</v>
      </c>
      <c r="E329" s="24" t="s">
        <v>641</v>
      </c>
    </row>
    <row r="330" spans="1:27" x14ac:dyDescent="0.25">
      <c r="A330" s="1" t="s">
        <v>631</v>
      </c>
      <c r="B330" s="1">
        <v>82</v>
      </c>
      <c r="C330" s="23" t="s">
        <v>1062</v>
      </c>
      <c r="D330" t="s">
        <v>633</v>
      </c>
      <c r="E330" s="24" t="s">
        <v>1063</v>
      </c>
      <c r="F330" s="25" t="s">
        <v>657</v>
      </c>
      <c r="G330" s="26">
        <v>1</v>
      </c>
      <c r="H330" s="25">
        <v>0</v>
      </c>
      <c r="I330" s="27">
        <f>ROUND(G330*H330,P4)</f>
        <v>0</v>
      </c>
      <c r="L330" s="27">
        <v>0</v>
      </c>
      <c r="M330" s="21">
        <f>ROUND(G330*L330,P4)</f>
        <v>0</v>
      </c>
      <c r="N330" s="22" t="s">
        <v>636</v>
      </c>
      <c r="O330" s="28">
        <f>M330*AA330</f>
        <v>0</v>
      </c>
      <c r="P330" s="1">
        <v>3</v>
      </c>
      <c r="AA330" s="1">
        <f>IF(P330=1,$O$3,IF(P330=2,$O$4,$O$5))</f>
        <v>0.21</v>
      </c>
    </row>
    <row r="331" spans="1:27" x14ac:dyDescent="0.25">
      <c r="A331" s="1" t="s">
        <v>637</v>
      </c>
      <c r="E331" s="24" t="s">
        <v>633</v>
      </c>
    </row>
    <row r="332" spans="1:27" ht="39.6" x14ac:dyDescent="0.25">
      <c r="A332" s="1" t="s">
        <v>638</v>
      </c>
      <c r="E332" s="29" t="s">
        <v>1004</v>
      </c>
    </row>
    <row r="333" spans="1:27" x14ac:dyDescent="0.25">
      <c r="A333" s="1" t="s">
        <v>640</v>
      </c>
      <c r="E333" s="24" t="s">
        <v>641</v>
      </c>
    </row>
    <row r="334" spans="1:27" x14ac:dyDescent="0.25">
      <c r="A334" s="1" t="s">
        <v>631</v>
      </c>
      <c r="B334" s="1">
        <v>83</v>
      </c>
      <c r="C334" s="23" t="s">
        <v>679</v>
      </c>
      <c r="D334" t="s">
        <v>633</v>
      </c>
      <c r="E334" s="24" t="s">
        <v>680</v>
      </c>
      <c r="F334" s="25" t="s">
        <v>657</v>
      </c>
      <c r="G334" s="26">
        <v>2</v>
      </c>
      <c r="H334" s="25">
        <v>0</v>
      </c>
      <c r="I334" s="27">
        <f>ROUND(G334*H334,P4)</f>
        <v>0</v>
      </c>
      <c r="L334" s="27">
        <v>0</v>
      </c>
      <c r="M334" s="21">
        <f>ROUND(G334*L334,P4)</f>
        <v>0</v>
      </c>
      <c r="N334" s="22" t="s">
        <v>636</v>
      </c>
      <c r="O334" s="28">
        <f>M334*AA334</f>
        <v>0</v>
      </c>
      <c r="P334" s="1">
        <v>3</v>
      </c>
      <c r="AA334" s="1">
        <f>IF(P334=1,$O$3,IF(P334=2,$O$4,$O$5))</f>
        <v>0.21</v>
      </c>
    </row>
    <row r="335" spans="1:27" x14ac:dyDescent="0.25">
      <c r="A335" s="1" t="s">
        <v>637</v>
      </c>
      <c r="E335" s="24" t="s">
        <v>633</v>
      </c>
    </row>
    <row r="336" spans="1:27" ht="39.6" x14ac:dyDescent="0.25">
      <c r="A336" s="1" t="s">
        <v>638</v>
      </c>
      <c r="E336" s="29" t="s">
        <v>1077</v>
      </c>
    </row>
    <row r="337" spans="1:27" x14ac:dyDescent="0.25">
      <c r="A337" s="1" t="s">
        <v>640</v>
      </c>
      <c r="E337" s="24" t="s">
        <v>641</v>
      </c>
    </row>
    <row r="338" spans="1:27" x14ac:dyDescent="0.25">
      <c r="A338" s="1" t="s">
        <v>631</v>
      </c>
      <c r="B338" s="1">
        <v>84</v>
      </c>
      <c r="C338" s="23" t="s">
        <v>1064</v>
      </c>
      <c r="D338" t="s">
        <v>633</v>
      </c>
      <c r="E338" s="24" t="s">
        <v>1065</v>
      </c>
      <c r="F338" s="25" t="s">
        <v>657</v>
      </c>
      <c r="G338" s="26">
        <v>96</v>
      </c>
      <c r="H338" s="25">
        <v>0</v>
      </c>
      <c r="I338" s="27">
        <f>ROUND(G338*H338,P4)</f>
        <v>0</v>
      </c>
      <c r="L338" s="27">
        <v>0</v>
      </c>
      <c r="M338" s="21">
        <f>ROUND(G338*L338,P4)</f>
        <v>0</v>
      </c>
      <c r="N338" s="22" t="s">
        <v>636</v>
      </c>
      <c r="O338" s="28">
        <f>M338*AA338</f>
        <v>0</v>
      </c>
      <c r="P338" s="1">
        <v>3</v>
      </c>
      <c r="AA338" s="1">
        <f>IF(P338=1,$O$3,IF(P338=2,$O$4,$O$5))</f>
        <v>0.21</v>
      </c>
    </row>
    <row r="339" spans="1:27" x14ac:dyDescent="0.25">
      <c r="A339" s="1" t="s">
        <v>637</v>
      </c>
      <c r="E339" s="24" t="s">
        <v>633</v>
      </c>
    </row>
    <row r="340" spans="1:27" ht="39.6" x14ac:dyDescent="0.25">
      <c r="A340" s="1" t="s">
        <v>638</v>
      </c>
      <c r="E340" s="29" t="s">
        <v>1320</v>
      </c>
    </row>
    <row r="341" spans="1:27" x14ac:dyDescent="0.25">
      <c r="A341" s="1" t="s">
        <v>640</v>
      </c>
      <c r="E341" s="24" t="s">
        <v>641</v>
      </c>
    </row>
    <row r="342" spans="1:27" x14ac:dyDescent="0.25">
      <c r="A342" s="1" t="s">
        <v>631</v>
      </c>
      <c r="B342" s="1">
        <v>85</v>
      </c>
      <c r="C342" s="23" t="s">
        <v>1067</v>
      </c>
      <c r="D342" t="s">
        <v>633</v>
      </c>
      <c r="E342" s="24" t="s">
        <v>1068</v>
      </c>
      <c r="F342" s="25" t="s">
        <v>657</v>
      </c>
      <c r="G342" s="26">
        <v>96</v>
      </c>
      <c r="H342" s="25">
        <v>0</v>
      </c>
      <c r="I342" s="27">
        <f>ROUND(G342*H342,P4)</f>
        <v>0</v>
      </c>
      <c r="L342" s="27">
        <v>0</v>
      </c>
      <c r="M342" s="21">
        <f>ROUND(G342*L342,P4)</f>
        <v>0</v>
      </c>
      <c r="N342" s="22" t="s">
        <v>636</v>
      </c>
      <c r="O342" s="28">
        <f>M342*AA342</f>
        <v>0</v>
      </c>
      <c r="P342" s="1">
        <v>3</v>
      </c>
      <c r="AA342" s="1">
        <f>IF(P342=1,$O$3,IF(P342=2,$O$4,$O$5))</f>
        <v>0.21</v>
      </c>
    </row>
    <row r="343" spans="1:27" x14ac:dyDescent="0.25">
      <c r="A343" s="1" t="s">
        <v>637</v>
      </c>
      <c r="E343" s="24" t="s">
        <v>633</v>
      </c>
    </row>
    <row r="344" spans="1:27" ht="39.6" x14ac:dyDescent="0.25">
      <c r="A344" s="1" t="s">
        <v>638</v>
      </c>
      <c r="E344" s="29" t="s">
        <v>1320</v>
      </c>
    </row>
    <row r="345" spans="1:27" x14ac:dyDescent="0.25">
      <c r="A345" s="1" t="s">
        <v>640</v>
      </c>
      <c r="E345" s="24" t="s">
        <v>641</v>
      </c>
    </row>
    <row r="346" spans="1:27" x14ac:dyDescent="0.25">
      <c r="A346" s="1" t="s">
        <v>631</v>
      </c>
      <c r="B346" s="1">
        <v>86</v>
      </c>
      <c r="C346" s="23" t="s">
        <v>1069</v>
      </c>
      <c r="D346" t="s">
        <v>633</v>
      </c>
      <c r="E346" s="24" t="s">
        <v>1070</v>
      </c>
      <c r="F346" s="25" t="s">
        <v>657</v>
      </c>
      <c r="G346" s="26">
        <v>62</v>
      </c>
      <c r="H346" s="25">
        <v>0</v>
      </c>
      <c r="I346" s="27">
        <f>ROUND(G346*H346,P4)</f>
        <v>0</v>
      </c>
      <c r="L346" s="27">
        <v>0</v>
      </c>
      <c r="M346" s="21">
        <f>ROUND(G346*L346,P4)</f>
        <v>0</v>
      </c>
      <c r="N346" s="22" t="s">
        <v>636</v>
      </c>
      <c r="O346" s="28">
        <f>M346*AA346</f>
        <v>0</v>
      </c>
      <c r="P346" s="1">
        <v>3</v>
      </c>
      <c r="AA346" s="1">
        <f>IF(P346=1,$O$3,IF(P346=2,$O$4,$O$5))</f>
        <v>0.21</v>
      </c>
    </row>
    <row r="347" spans="1:27" x14ac:dyDescent="0.25">
      <c r="A347" s="1" t="s">
        <v>637</v>
      </c>
      <c r="E347" s="24" t="s">
        <v>633</v>
      </c>
    </row>
    <row r="348" spans="1:27" ht="39.6" x14ac:dyDescent="0.25">
      <c r="A348" s="1" t="s">
        <v>638</v>
      </c>
      <c r="E348" s="29" t="s">
        <v>1321</v>
      </c>
    </row>
    <row r="349" spans="1:27" x14ac:dyDescent="0.25">
      <c r="A349" s="1" t="s">
        <v>640</v>
      </c>
      <c r="E349" s="24" t="s">
        <v>641</v>
      </c>
    </row>
    <row r="350" spans="1:27" ht="26.4" x14ac:dyDescent="0.25">
      <c r="A350" s="1" t="s">
        <v>631</v>
      </c>
      <c r="B350" s="1">
        <v>87</v>
      </c>
      <c r="C350" s="23" t="s">
        <v>1075</v>
      </c>
      <c r="D350" t="s">
        <v>633</v>
      </c>
      <c r="E350" s="24" t="s">
        <v>1076</v>
      </c>
      <c r="F350" s="25" t="s">
        <v>835</v>
      </c>
      <c r="G350" s="26">
        <v>3.5</v>
      </c>
      <c r="H350" s="25">
        <v>0</v>
      </c>
      <c r="I350" s="27">
        <f>ROUND(G350*H350,P4)</f>
        <v>0</v>
      </c>
      <c r="L350" s="27">
        <v>0</v>
      </c>
      <c r="M350" s="21">
        <f>ROUND(G350*L350,P4)</f>
        <v>0</v>
      </c>
      <c r="N350" s="22" t="s">
        <v>636</v>
      </c>
      <c r="O350" s="28">
        <f>M350*AA350</f>
        <v>0</v>
      </c>
      <c r="P350" s="1">
        <v>3</v>
      </c>
      <c r="AA350" s="1">
        <f>IF(P350=1,$O$3,IF(P350=2,$O$4,$O$5))</f>
        <v>0.21</v>
      </c>
    </row>
    <row r="351" spans="1:27" x14ac:dyDescent="0.25">
      <c r="A351" s="1" t="s">
        <v>637</v>
      </c>
      <c r="E351" s="24" t="s">
        <v>633</v>
      </c>
    </row>
    <row r="352" spans="1:27" ht="39.6" x14ac:dyDescent="0.25">
      <c r="A352" s="1" t="s">
        <v>638</v>
      </c>
      <c r="E352" s="29" t="s">
        <v>1322</v>
      </c>
    </row>
    <row r="353" spans="1:27" x14ac:dyDescent="0.25">
      <c r="A353" s="1" t="s">
        <v>640</v>
      </c>
      <c r="E353" s="24" t="s">
        <v>641</v>
      </c>
    </row>
    <row r="354" spans="1:27" ht="26.4" x14ac:dyDescent="0.25">
      <c r="A354" s="1" t="s">
        <v>631</v>
      </c>
      <c r="B354" s="1">
        <v>88</v>
      </c>
      <c r="C354" s="23" t="s">
        <v>684</v>
      </c>
      <c r="D354" t="s">
        <v>633</v>
      </c>
      <c r="E354" s="24" t="s">
        <v>685</v>
      </c>
      <c r="F354" s="25" t="s">
        <v>657</v>
      </c>
      <c r="G354" s="26">
        <v>3</v>
      </c>
      <c r="H354" s="25">
        <v>0</v>
      </c>
      <c r="I354" s="27">
        <f>ROUND(G354*H354,P4)</f>
        <v>0</v>
      </c>
      <c r="L354" s="27">
        <v>0</v>
      </c>
      <c r="M354" s="21">
        <f>ROUND(G354*L354,P4)</f>
        <v>0</v>
      </c>
      <c r="N354" s="22" t="s">
        <v>636</v>
      </c>
      <c r="O354" s="28">
        <f>M354*AA354</f>
        <v>0</v>
      </c>
      <c r="P354" s="1">
        <v>3</v>
      </c>
      <c r="AA354" s="1">
        <f>IF(P354=1,$O$3,IF(P354=2,$O$4,$O$5))</f>
        <v>0.21</v>
      </c>
    </row>
    <row r="355" spans="1:27" x14ac:dyDescent="0.25">
      <c r="A355" s="1" t="s">
        <v>637</v>
      </c>
      <c r="E355" s="24" t="s">
        <v>633</v>
      </c>
    </row>
    <row r="356" spans="1:27" ht="39.6" x14ac:dyDescent="0.25">
      <c r="A356" s="1" t="s">
        <v>638</v>
      </c>
      <c r="E356" s="29" t="s">
        <v>1033</v>
      </c>
    </row>
    <row r="357" spans="1:27" x14ac:dyDescent="0.25">
      <c r="A357" s="1" t="s">
        <v>640</v>
      </c>
      <c r="E357" s="24" t="s">
        <v>641</v>
      </c>
    </row>
    <row r="358" spans="1:27" ht="26.4" x14ac:dyDescent="0.25">
      <c r="A358" s="1" t="s">
        <v>631</v>
      </c>
      <c r="B358" s="1">
        <v>89</v>
      </c>
      <c r="C358" s="23" t="s">
        <v>687</v>
      </c>
      <c r="D358" t="s">
        <v>633</v>
      </c>
      <c r="E358" s="24" t="s">
        <v>688</v>
      </c>
      <c r="F358" s="25" t="s">
        <v>657</v>
      </c>
      <c r="G358" s="26">
        <v>1</v>
      </c>
      <c r="H358" s="25">
        <v>0</v>
      </c>
      <c r="I358" s="27">
        <f>ROUND(G358*H358,P4)</f>
        <v>0</v>
      </c>
      <c r="L358" s="27">
        <v>0</v>
      </c>
      <c r="M358" s="21">
        <f>ROUND(G358*L358,P4)</f>
        <v>0</v>
      </c>
      <c r="N358" s="22" t="s">
        <v>636</v>
      </c>
      <c r="O358" s="28">
        <f>M358*AA358</f>
        <v>0</v>
      </c>
      <c r="P358" s="1">
        <v>3</v>
      </c>
      <c r="AA358" s="1">
        <f>IF(P358=1,$O$3,IF(P358=2,$O$4,$O$5))</f>
        <v>0.21</v>
      </c>
    </row>
    <row r="359" spans="1:27" x14ac:dyDescent="0.25">
      <c r="A359" s="1" t="s">
        <v>637</v>
      </c>
      <c r="E359" s="24" t="s">
        <v>633</v>
      </c>
    </row>
    <row r="360" spans="1:27" ht="39.6" x14ac:dyDescent="0.25">
      <c r="A360" s="1" t="s">
        <v>638</v>
      </c>
      <c r="E360" s="29" t="s">
        <v>1004</v>
      </c>
    </row>
    <row r="361" spans="1:27" x14ac:dyDescent="0.25">
      <c r="A361" s="1" t="s">
        <v>640</v>
      </c>
      <c r="E361" s="24" t="s">
        <v>641</v>
      </c>
    </row>
    <row r="362" spans="1:27" x14ac:dyDescent="0.25">
      <c r="A362" s="1" t="s">
        <v>631</v>
      </c>
      <c r="B362" s="1">
        <v>90</v>
      </c>
      <c r="C362" s="23" t="s">
        <v>1078</v>
      </c>
      <c r="D362" t="s">
        <v>633</v>
      </c>
      <c r="E362" s="24" t="s">
        <v>1079</v>
      </c>
      <c r="F362" s="25" t="s">
        <v>657</v>
      </c>
      <c r="G362" s="26">
        <v>2</v>
      </c>
      <c r="H362" s="25">
        <v>0</v>
      </c>
      <c r="I362" s="27">
        <f>ROUND(G362*H362,P4)</f>
        <v>0</v>
      </c>
      <c r="L362" s="27">
        <v>0</v>
      </c>
      <c r="M362" s="21">
        <f>ROUND(G362*L362,P4)</f>
        <v>0</v>
      </c>
      <c r="N362" s="22" t="s">
        <v>636</v>
      </c>
      <c r="O362" s="28">
        <f>M362*AA362</f>
        <v>0</v>
      </c>
      <c r="P362" s="1">
        <v>3</v>
      </c>
      <c r="AA362" s="1">
        <f>IF(P362=1,$O$3,IF(P362=2,$O$4,$O$5))</f>
        <v>0.21</v>
      </c>
    </row>
    <row r="363" spans="1:27" x14ac:dyDescent="0.25">
      <c r="A363" s="1" t="s">
        <v>637</v>
      </c>
      <c r="E363" s="24" t="s">
        <v>633</v>
      </c>
    </row>
    <row r="364" spans="1:27" ht="39.6" x14ac:dyDescent="0.25">
      <c r="A364" s="1" t="s">
        <v>638</v>
      </c>
      <c r="E364" s="29" t="s">
        <v>1077</v>
      </c>
    </row>
    <row r="365" spans="1:27" x14ac:dyDescent="0.25">
      <c r="A365" s="1" t="s">
        <v>640</v>
      </c>
      <c r="E365" s="24" t="s">
        <v>641</v>
      </c>
    </row>
    <row r="366" spans="1:27" x14ac:dyDescent="0.25">
      <c r="A366" s="1" t="s">
        <v>631</v>
      </c>
      <c r="B366" s="1">
        <v>91</v>
      </c>
      <c r="C366" s="23" t="s">
        <v>1080</v>
      </c>
      <c r="D366" t="s">
        <v>633</v>
      </c>
      <c r="E366" s="24" t="s">
        <v>1081</v>
      </c>
      <c r="F366" s="25" t="s">
        <v>657</v>
      </c>
      <c r="G366" s="26">
        <v>2</v>
      </c>
      <c r="H366" s="25">
        <v>0</v>
      </c>
      <c r="I366" s="27">
        <f>ROUND(G366*H366,P4)</f>
        <v>0</v>
      </c>
      <c r="L366" s="27">
        <v>0</v>
      </c>
      <c r="M366" s="21">
        <f>ROUND(G366*L366,P4)</f>
        <v>0</v>
      </c>
      <c r="N366" s="22" t="s">
        <v>636</v>
      </c>
      <c r="O366" s="28">
        <f>M366*AA366</f>
        <v>0</v>
      </c>
      <c r="P366" s="1">
        <v>3</v>
      </c>
      <c r="AA366" s="1">
        <f>IF(P366=1,$O$3,IF(P366=2,$O$4,$O$5))</f>
        <v>0.21</v>
      </c>
    </row>
    <row r="367" spans="1:27" x14ac:dyDescent="0.25">
      <c r="A367" s="1" t="s">
        <v>637</v>
      </c>
      <c r="E367" s="24" t="s">
        <v>633</v>
      </c>
    </row>
    <row r="368" spans="1:27" ht="39.6" x14ac:dyDescent="0.25">
      <c r="A368" s="1" t="s">
        <v>638</v>
      </c>
      <c r="E368" s="29" t="s">
        <v>1077</v>
      </c>
    </row>
    <row r="369" spans="1:27" x14ac:dyDescent="0.25">
      <c r="A369" s="1" t="s">
        <v>640</v>
      </c>
      <c r="E369" s="24" t="s">
        <v>641</v>
      </c>
    </row>
    <row r="370" spans="1:27" x14ac:dyDescent="0.25">
      <c r="A370" s="1" t="s">
        <v>631</v>
      </c>
      <c r="B370" s="1">
        <v>92</v>
      </c>
      <c r="C370" s="23" t="s">
        <v>1323</v>
      </c>
      <c r="D370" t="s">
        <v>633</v>
      </c>
      <c r="E370" s="24" t="s">
        <v>1324</v>
      </c>
      <c r="F370" s="25" t="s">
        <v>657</v>
      </c>
      <c r="G370" s="26">
        <v>1</v>
      </c>
      <c r="H370" s="25">
        <v>0</v>
      </c>
      <c r="I370" s="27">
        <f>ROUND(G370*H370,P4)</f>
        <v>0</v>
      </c>
      <c r="L370" s="27">
        <v>0</v>
      </c>
      <c r="M370" s="21">
        <f>ROUND(G370*L370,P4)</f>
        <v>0</v>
      </c>
      <c r="N370" s="22" t="s">
        <v>636</v>
      </c>
      <c r="O370" s="28">
        <f>M370*AA370</f>
        <v>0</v>
      </c>
      <c r="P370" s="1">
        <v>3</v>
      </c>
      <c r="AA370" s="1">
        <f>IF(P370=1,$O$3,IF(P370=2,$O$4,$O$5))</f>
        <v>0.21</v>
      </c>
    </row>
    <row r="371" spans="1:27" x14ac:dyDescent="0.25">
      <c r="A371" s="1" t="s">
        <v>637</v>
      </c>
      <c r="E371" s="24" t="s">
        <v>633</v>
      </c>
    </row>
    <row r="372" spans="1:27" ht="39.6" x14ac:dyDescent="0.25">
      <c r="A372" s="1" t="s">
        <v>638</v>
      </c>
      <c r="E372" s="29" t="s">
        <v>1004</v>
      </c>
    </row>
    <row r="373" spans="1:27" x14ac:dyDescent="0.25">
      <c r="A373" s="1" t="s">
        <v>640</v>
      </c>
      <c r="E373" s="24" t="s">
        <v>641</v>
      </c>
    </row>
    <row r="374" spans="1:27" ht="26.4" x14ac:dyDescent="0.25">
      <c r="A374" s="1" t="s">
        <v>631</v>
      </c>
      <c r="B374" s="1">
        <v>93</v>
      </c>
      <c r="C374" s="23" t="s">
        <v>1082</v>
      </c>
      <c r="D374" t="s">
        <v>633</v>
      </c>
      <c r="E374" s="24" t="s">
        <v>1083</v>
      </c>
      <c r="F374" s="25" t="s">
        <v>657</v>
      </c>
      <c r="G374" s="26">
        <v>3</v>
      </c>
      <c r="H374" s="25">
        <v>0</v>
      </c>
      <c r="I374" s="27">
        <f>ROUND(G374*H374,P4)</f>
        <v>0</v>
      </c>
      <c r="L374" s="27">
        <v>0</v>
      </c>
      <c r="M374" s="21">
        <f>ROUND(G374*L374,P4)</f>
        <v>0</v>
      </c>
      <c r="N374" s="22" t="s">
        <v>636</v>
      </c>
      <c r="O374" s="28">
        <f>M374*AA374</f>
        <v>0</v>
      </c>
      <c r="P374" s="1">
        <v>3</v>
      </c>
      <c r="AA374" s="1">
        <f>IF(P374=1,$O$3,IF(P374=2,$O$4,$O$5))</f>
        <v>0.21</v>
      </c>
    </row>
    <row r="375" spans="1:27" x14ac:dyDescent="0.25">
      <c r="A375" s="1" t="s">
        <v>637</v>
      </c>
      <c r="E375" s="24" t="s">
        <v>633</v>
      </c>
    </row>
    <row r="376" spans="1:27" ht="39.6" x14ac:dyDescent="0.25">
      <c r="A376" s="1" t="s">
        <v>638</v>
      </c>
      <c r="E376" s="29" t="s">
        <v>1033</v>
      </c>
    </row>
    <row r="377" spans="1:27" x14ac:dyDescent="0.25">
      <c r="A377" s="1" t="s">
        <v>640</v>
      </c>
      <c r="E377" s="24" t="s">
        <v>641</v>
      </c>
    </row>
    <row r="378" spans="1:27" ht="26.4" x14ac:dyDescent="0.25">
      <c r="A378" s="1" t="s">
        <v>631</v>
      </c>
      <c r="B378" s="1">
        <v>94</v>
      </c>
      <c r="C378" s="23" t="s">
        <v>1084</v>
      </c>
      <c r="D378" t="s">
        <v>633</v>
      </c>
      <c r="E378" s="24" t="s">
        <v>1085</v>
      </c>
      <c r="F378" s="25" t="s">
        <v>669</v>
      </c>
      <c r="G378" s="26">
        <v>63</v>
      </c>
      <c r="H378" s="25">
        <v>0</v>
      </c>
      <c r="I378" s="27">
        <f>ROUND(G378*H378,P4)</f>
        <v>0</v>
      </c>
      <c r="L378" s="27">
        <v>0</v>
      </c>
      <c r="M378" s="21">
        <f>ROUND(G378*L378,P4)</f>
        <v>0</v>
      </c>
      <c r="N378" s="22" t="s">
        <v>636</v>
      </c>
      <c r="O378" s="28">
        <f>M378*AA378</f>
        <v>0</v>
      </c>
      <c r="P378" s="1">
        <v>3</v>
      </c>
      <c r="AA378" s="1">
        <f>IF(P378=1,$O$3,IF(P378=2,$O$4,$O$5))</f>
        <v>0.21</v>
      </c>
    </row>
    <row r="379" spans="1:27" x14ac:dyDescent="0.25">
      <c r="A379" s="1" t="s">
        <v>637</v>
      </c>
      <c r="E379" s="24" t="s">
        <v>633</v>
      </c>
    </row>
    <row r="380" spans="1:27" ht="39.6" x14ac:dyDescent="0.25">
      <c r="A380" s="1" t="s">
        <v>638</v>
      </c>
      <c r="E380" s="29" t="s">
        <v>1325</v>
      </c>
    </row>
    <row r="381" spans="1:27" x14ac:dyDescent="0.25">
      <c r="A381" s="1" t="s">
        <v>640</v>
      </c>
      <c r="E381" s="24" t="s">
        <v>641</v>
      </c>
    </row>
    <row r="382" spans="1:27" ht="26.4" x14ac:dyDescent="0.25">
      <c r="A382" s="1" t="s">
        <v>631</v>
      </c>
      <c r="B382" s="1">
        <v>95</v>
      </c>
      <c r="C382" s="23" t="s">
        <v>1087</v>
      </c>
      <c r="D382" t="s">
        <v>633</v>
      </c>
      <c r="E382" s="24" t="s">
        <v>1088</v>
      </c>
      <c r="F382" s="25" t="s">
        <v>669</v>
      </c>
      <c r="G382" s="26">
        <v>15</v>
      </c>
      <c r="H382" s="25">
        <v>0</v>
      </c>
      <c r="I382" s="27">
        <f>ROUND(G382*H382,P4)</f>
        <v>0</v>
      </c>
      <c r="L382" s="27">
        <v>0</v>
      </c>
      <c r="M382" s="21">
        <f>ROUND(G382*L382,P4)</f>
        <v>0</v>
      </c>
      <c r="N382" s="22" t="s">
        <v>636</v>
      </c>
      <c r="O382" s="28">
        <f>M382*AA382</f>
        <v>0</v>
      </c>
      <c r="P382" s="1">
        <v>3</v>
      </c>
      <c r="AA382" s="1">
        <f>IF(P382=1,$O$3,IF(P382=2,$O$4,$O$5))</f>
        <v>0.21</v>
      </c>
    </row>
    <row r="383" spans="1:27" x14ac:dyDescent="0.25">
      <c r="A383" s="1" t="s">
        <v>637</v>
      </c>
      <c r="E383" s="24" t="s">
        <v>633</v>
      </c>
    </row>
    <row r="384" spans="1:27" ht="39.6" x14ac:dyDescent="0.25">
      <c r="A384" s="1" t="s">
        <v>638</v>
      </c>
      <c r="E384" s="29" t="s">
        <v>1291</v>
      </c>
    </row>
    <row r="385" spans="1:27" x14ac:dyDescent="0.25">
      <c r="A385" s="1" t="s">
        <v>640</v>
      </c>
      <c r="E385" s="24" t="s">
        <v>641</v>
      </c>
    </row>
    <row r="386" spans="1:27" ht="26.4" x14ac:dyDescent="0.25">
      <c r="A386" s="1" t="s">
        <v>631</v>
      </c>
      <c r="B386" s="1">
        <v>96</v>
      </c>
      <c r="C386" s="23" t="s">
        <v>1089</v>
      </c>
      <c r="D386" t="s">
        <v>633</v>
      </c>
      <c r="E386" s="24" t="s">
        <v>1090</v>
      </c>
      <c r="F386" s="25" t="s">
        <v>657</v>
      </c>
      <c r="G386" s="26">
        <v>1</v>
      </c>
      <c r="H386" s="25">
        <v>0</v>
      </c>
      <c r="I386" s="27">
        <f>ROUND(G386*H386,P4)</f>
        <v>0</v>
      </c>
      <c r="L386" s="27">
        <v>0</v>
      </c>
      <c r="M386" s="21">
        <f>ROUND(G386*L386,P4)</f>
        <v>0</v>
      </c>
      <c r="N386" s="22" t="s">
        <v>636</v>
      </c>
      <c r="O386" s="28">
        <f>M386*AA386</f>
        <v>0</v>
      </c>
      <c r="P386" s="1">
        <v>3</v>
      </c>
      <c r="AA386" s="1">
        <f>IF(P386=1,$O$3,IF(P386=2,$O$4,$O$5))</f>
        <v>0.21</v>
      </c>
    </row>
    <row r="387" spans="1:27" x14ac:dyDescent="0.25">
      <c r="A387" s="1" t="s">
        <v>637</v>
      </c>
      <c r="E387" s="24" t="s">
        <v>633</v>
      </c>
    </row>
    <row r="388" spans="1:27" ht="39.6" x14ac:dyDescent="0.25">
      <c r="A388" s="1" t="s">
        <v>638</v>
      </c>
      <c r="E388" s="29" t="s">
        <v>1004</v>
      </c>
    </row>
    <row r="389" spans="1:27" x14ac:dyDescent="0.25">
      <c r="A389" s="1" t="s">
        <v>640</v>
      </c>
      <c r="E389" s="24" t="s">
        <v>641</v>
      </c>
    </row>
    <row r="390" spans="1:27" ht="26.4" x14ac:dyDescent="0.25">
      <c r="A390" s="1" t="s">
        <v>631</v>
      </c>
      <c r="B390" s="1">
        <v>97</v>
      </c>
      <c r="C390" s="23" t="s">
        <v>1091</v>
      </c>
      <c r="D390" t="s">
        <v>633</v>
      </c>
      <c r="E390" s="24" t="s">
        <v>1092</v>
      </c>
      <c r="F390" s="25" t="s">
        <v>657</v>
      </c>
      <c r="G390" s="26">
        <v>1</v>
      </c>
      <c r="H390" s="25">
        <v>0</v>
      </c>
      <c r="I390" s="27">
        <f>ROUND(G390*H390,P4)</f>
        <v>0</v>
      </c>
      <c r="L390" s="27">
        <v>0</v>
      </c>
      <c r="M390" s="21">
        <f>ROUND(G390*L390,P4)</f>
        <v>0</v>
      </c>
      <c r="N390" s="22" t="s">
        <v>636</v>
      </c>
      <c r="O390" s="28">
        <f>M390*AA390</f>
        <v>0</v>
      </c>
      <c r="P390" s="1">
        <v>3</v>
      </c>
      <c r="AA390" s="1">
        <f>IF(P390=1,$O$3,IF(P390=2,$O$4,$O$5))</f>
        <v>0.21</v>
      </c>
    </row>
    <row r="391" spans="1:27" x14ac:dyDescent="0.25">
      <c r="A391" s="1" t="s">
        <v>637</v>
      </c>
      <c r="E391" s="24" t="s">
        <v>633</v>
      </c>
    </row>
    <row r="392" spans="1:27" ht="39.6" x14ac:dyDescent="0.25">
      <c r="A392" s="1" t="s">
        <v>638</v>
      </c>
      <c r="E392" s="29" t="s">
        <v>1004</v>
      </c>
    </row>
    <row r="393" spans="1:27" x14ac:dyDescent="0.25">
      <c r="A393" s="1" t="s">
        <v>640</v>
      </c>
      <c r="E393" s="24" t="s">
        <v>641</v>
      </c>
    </row>
    <row r="394" spans="1:27" ht="26.4" x14ac:dyDescent="0.25">
      <c r="A394" s="1" t="s">
        <v>631</v>
      </c>
      <c r="B394" s="1">
        <v>98</v>
      </c>
      <c r="C394" s="23" t="s">
        <v>1093</v>
      </c>
      <c r="D394" t="s">
        <v>633</v>
      </c>
      <c r="E394" s="24" t="s">
        <v>1094</v>
      </c>
      <c r="F394" s="25" t="s">
        <v>657</v>
      </c>
      <c r="G394" s="26">
        <v>1</v>
      </c>
      <c r="H394" s="25">
        <v>0</v>
      </c>
      <c r="I394" s="27">
        <f>ROUND(G394*H394,P4)</f>
        <v>0</v>
      </c>
      <c r="L394" s="27">
        <v>0</v>
      </c>
      <c r="M394" s="21">
        <f>ROUND(G394*L394,P4)</f>
        <v>0</v>
      </c>
      <c r="N394" s="22" t="s">
        <v>636</v>
      </c>
      <c r="O394" s="28">
        <f>M394*AA394</f>
        <v>0</v>
      </c>
      <c r="P394" s="1">
        <v>3</v>
      </c>
      <c r="AA394" s="1">
        <f>IF(P394=1,$O$3,IF(P394=2,$O$4,$O$5))</f>
        <v>0.21</v>
      </c>
    </row>
    <row r="395" spans="1:27" x14ac:dyDescent="0.25">
      <c r="A395" s="1" t="s">
        <v>637</v>
      </c>
      <c r="E395" s="24" t="s">
        <v>633</v>
      </c>
    </row>
    <row r="396" spans="1:27" ht="39.6" x14ac:dyDescent="0.25">
      <c r="A396" s="1" t="s">
        <v>638</v>
      </c>
      <c r="E396" s="29" t="s">
        <v>1004</v>
      </c>
    </row>
    <row r="397" spans="1:27" x14ac:dyDescent="0.25">
      <c r="A397" s="1" t="s">
        <v>640</v>
      </c>
      <c r="E397" s="24" t="s">
        <v>641</v>
      </c>
    </row>
    <row r="398" spans="1:27" x14ac:dyDescent="0.25">
      <c r="A398" s="1" t="s">
        <v>631</v>
      </c>
      <c r="B398" s="1">
        <v>99</v>
      </c>
      <c r="C398" s="23" t="s">
        <v>1095</v>
      </c>
      <c r="D398" t="s">
        <v>633</v>
      </c>
      <c r="E398" s="24" t="s">
        <v>1096</v>
      </c>
      <c r="F398" s="25" t="s">
        <v>657</v>
      </c>
      <c r="G398" s="26">
        <v>2</v>
      </c>
      <c r="H398" s="25">
        <v>0</v>
      </c>
      <c r="I398" s="27">
        <f>ROUND(G398*H398,P4)</f>
        <v>0</v>
      </c>
      <c r="L398" s="27">
        <v>0</v>
      </c>
      <c r="M398" s="21">
        <f>ROUND(G398*L398,P4)</f>
        <v>0</v>
      </c>
      <c r="N398" s="22" t="s">
        <v>636</v>
      </c>
      <c r="O398" s="28">
        <f>M398*AA398</f>
        <v>0</v>
      </c>
      <c r="P398" s="1">
        <v>3</v>
      </c>
      <c r="AA398" s="1">
        <f>IF(P398=1,$O$3,IF(P398=2,$O$4,$O$5))</f>
        <v>0.21</v>
      </c>
    </row>
    <row r="399" spans="1:27" x14ac:dyDescent="0.25">
      <c r="A399" s="1" t="s">
        <v>637</v>
      </c>
      <c r="E399" s="24" t="s">
        <v>633</v>
      </c>
    </row>
    <row r="400" spans="1:27" ht="39.6" x14ac:dyDescent="0.25">
      <c r="A400" s="1" t="s">
        <v>638</v>
      </c>
      <c r="E400" s="29" t="s">
        <v>1077</v>
      </c>
    </row>
    <row r="401" spans="1:27" x14ac:dyDescent="0.25">
      <c r="A401" s="1" t="s">
        <v>640</v>
      </c>
      <c r="E401" s="24" t="s">
        <v>641</v>
      </c>
    </row>
    <row r="402" spans="1:27" x14ac:dyDescent="0.25">
      <c r="A402" s="1" t="s">
        <v>631</v>
      </c>
      <c r="B402" s="1">
        <v>100</v>
      </c>
      <c r="C402" s="23" t="s">
        <v>1097</v>
      </c>
      <c r="D402" t="s">
        <v>633</v>
      </c>
      <c r="E402" s="24" t="s">
        <v>1098</v>
      </c>
      <c r="F402" s="25" t="s">
        <v>657</v>
      </c>
      <c r="G402" s="26">
        <v>2</v>
      </c>
      <c r="H402" s="25">
        <v>0</v>
      </c>
      <c r="I402" s="27">
        <f>ROUND(G402*H402,P4)</f>
        <v>0</v>
      </c>
      <c r="L402" s="27">
        <v>0</v>
      </c>
      <c r="M402" s="21">
        <f>ROUND(G402*L402,P4)</f>
        <v>0</v>
      </c>
      <c r="N402" s="22" t="s">
        <v>636</v>
      </c>
      <c r="O402" s="28">
        <f>M402*AA402</f>
        <v>0</v>
      </c>
      <c r="P402" s="1">
        <v>3</v>
      </c>
      <c r="AA402" s="1">
        <f>IF(P402=1,$O$3,IF(P402=2,$O$4,$O$5))</f>
        <v>0.21</v>
      </c>
    </row>
    <row r="403" spans="1:27" x14ac:dyDescent="0.25">
      <c r="A403" s="1" t="s">
        <v>637</v>
      </c>
      <c r="E403" s="24" t="s">
        <v>633</v>
      </c>
    </row>
    <row r="404" spans="1:27" ht="39.6" x14ac:dyDescent="0.25">
      <c r="A404" s="1" t="s">
        <v>638</v>
      </c>
      <c r="E404" s="29" t="s">
        <v>1077</v>
      </c>
    </row>
    <row r="405" spans="1:27" x14ac:dyDescent="0.25">
      <c r="A405" s="1" t="s">
        <v>640</v>
      </c>
      <c r="E405" s="24" t="s">
        <v>641</v>
      </c>
    </row>
    <row r="406" spans="1:27" x14ac:dyDescent="0.25">
      <c r="A406" s="1" t="s">
        <v>631</v>
      </c>
      <c r="B406" s="1">
        <v>101</v>
      </c>
      <c r="C406" s="23" t="s">
        <v>1099</v>
      </c>
      <c r="D406" t="s">
        <v>633</v>
      </c>
      <c r="E406" s="24" t="s">
        <v>1100</v>
      </c>
      <c r="F406" s="25" t="s">
        <v>657</v>
      </c>
      <c r="G406" s="26">
        <v>1</v>
      </c>
      <c r="H406" s="25">
        <v>0</v>
      </c>
      <c r="I406" s="27">
        <f>ROUND(G406*H406,P4)</f>
        <v>0</v>
      </c>
      <c r="L406" s="27">
        <v>0</v>
      </c>
      <c r="M406" s="21">
        <f>ROUND(G406*L406,P4)</f>
        <v>0</v>
      </c>
      <c r="N406" s="22" t="s">
        <v>636</v>
      </c>
      <c r="O406" s="28">
        <f>M406*AA406</f>
        <v>0</v>
      </c>
      <c r="P406" s="1">
        <v>3</v>
      </c>
      <c r="AA406" s="1">
        <f>IF(P406=1,$O$3,IF(P406=2,$O$4,$O$5))</f>
        <v>0.21</v>
      </c>
    </row>
    <row r="407" spans="1:27" x14ac:dyDescent="0.25">
      <c r="A407" s="1" t="s">
        <v>637</v>
      </c>
      <c r="E407" s="24" t="s">
        <v>633</v>
      </c>
    </row>
    <row r="408" spans="1:27" ht="39.6" x14ac:dyDescent="0.25">
      <c r="A408" s="1" t="s">
        <v>638</v>
      </c>
      <c r="E408" s="29" t="s">
        <v>1004</v>
      </c>
    </row>
    <row r="409" spans="1:27" x14ac:dyDescent="0.25">
      <c r="A409" s="1" t="s">
        <v>640</v>
      </c>
      <c r="E409" s="24" t="s">
        <v>641</v>
      </c>
    </row>
    <row r="410" spans="1:27" x14ac:dyDescent="0.25">
      <c r="A410" s="1" t="s">
        <v>631</v>
      </c>
      <c r="B410" s="1">
        <v>102</v>
      </c>
      <c r="C410" s="23" t="s">
        <v>797</v>
      </c>
      <c r="D410" t="s">
        <v>633</v>
      </c>
      <c r="E410" s="24" t="s">
        <v>798</v>
      </c>
      <c r="F410" s="25" t="s">
        <v>657</v>
      </c>
      <c r="G410" s="26">
        <v>1</v>
      </c>
      <c r="H410" s="25">
        <v>0</v>
      </c>
      <c r="I410" s="27">
        <f>ROUND(G410*H410,P4)</f>
        <v>0</v>
      </c>
      <c r="L410" s="27">
        <v>0</v>
      </c>
      <c r="M410" s="21">
        <f>ROUND(G410*L410,P4)</f>
        <v>0</v>
      </c>
      <c r="N410" s="22" t="s">
        <v>636</v>
      </c>
      <c r="O410" s="28">
        <f>M410*AA410</f>
        <v>0</v>
      </c>
      <c r="P410" s="1">
        <v>3</v>
      </c>
      <c r="AA410" s="1">
        <f>IF(P410=1,$O$3,IF(P410=2,$O$4,$O$5))</f>
        <v>0.21</v>
      </c>
    </row>
    <row r="411" spans="1:27" x14ac:dyDescent="0.25">
      <c r="A411" s="1" t="s">
        <v>637</v>
      </c>
      <c r="E411" s="24" t="s">
        <v>633</v>
      </c>
    </row>
    <row r="412" spans="1:27" ht="39.6" x14ac:dyDescent="0.25">
      <c r="A412" s="1" t="s">
        <v>638</v>
      </c>
      <c r="E412" s="29" t="s">
        <v>1004</v>
      </c>
    </row>
    <row r="413" spans="1:27" x14ac:dyDescent="0.25">
      <c r="A413" s="1" t="s">
        <v>640</v>
      </c>
      <c r="E413" s="24" t="s">
        <v>641</v>
      </c>
    </row>
    <row r="414" spans="1:27" x14ac:dyDescent="0.25">
      <c r="A414" s="1" t="s">
        <v>631</v>
      </c>
      <c r="B414" s="1">
        <v>103</v>
      </c>
      <c r="C414" s="23" t="s">
        <v>799</v>
      </c>
      <c r="D414" t="s">
        <v>633</v>
      </c>
      <c r="E414" s="24" t="s">
        <v>800</v>
      </c>
      <c r="F414" s="25" t="s">
        <v>657</v>
      </c>
      <c r="G414" s="26">
        <v>1</v>
      </c>
      <c r="H414" s="25">
        <v>0</v>
      </c>
      <c r="I414" s="27">
        <f>ROUND(G414*H414,P4)</f>
        <v>0</v>
      </c>
      <c r="L414" s="27">
        <v>0</v>
      </c>
      <c r="M414" s="21">
        <f>ROUND(G414*L414,P4)</f>
        <v>0</v>
      </c>
      <c r="N414" s="22" t="s">
        <v>636</v>
      </c>
      <c r="O414" s="28">
        <f>M414*AA414</f>
        <v>0</v>
      </c>
      <c r="P414" s="1">
        <v>3</v>
      </c>
      <c r="AA414" s="1">
        <f>IF(P414=1,$O$3,IF(P414=2,$O$4,$O$5))</f>
        <v>0.21</v>
      </c>
    </row>
    <row r="415" spans="1:27" x14ac:dyDescent="0.25">
      <c r="A415" s="1" t="s">
        <v>637</v>
      </c>
      <c r="E415" s="24" t="s">
        <v>633</v>
      </c>
    </row>
    <row r="416" spans="1:27" ht="39.6" x14ac:dyDescent="0.25">
      <c r="A416" s="1" t="s">
        <v>638</v>
      </c>
      <c r="E416" s="29" t="s">
        <v>1004</v>
      </c>
    </row>
    <row r="417" spans="1:27" x14ac:dyDescent="0.25">
      <c r="A417" s="1" t="s">
        <v>640</v>
      </c>
      <c r="E417" s="24" t="s">
        <v>641</v>
      </c>
    </row>
    <row r="418" spans="1:27" x14ac:dyDescent="0.25">
      <c r="A418" s="1" t="s">
        <v>631</v>
      </c>
      <c r="B418" s="1">
        <v>104</v>
      </c>
      <c r="C418" s="23" t="s">
        <v>803</v>
      </c>
      <c r="D418" t="s">
        <v>633</v>
      </c>
      <c r="E418" s="24" t="s">
        <v>804</v>
      </c>
      <c r="F418" s="25" t="s">
        <v>657</v>
      </c>
      <c r="G418" s="26">
        <v>1</v>
      </c>
      <c r="H418" s="25">
        <v>0</v>
      </c>
      <c r="I418" s="27">
        <f>ROUND(G418*H418,P4)</f>
        <v>0</v>
      </c>
      <c r="L418" s="27">
        <v>0</v>
      </c>
      <c r="M418" s="21">
        <f>ROUND(G418*L418,P4)</f>
        <v>0</v>
      </c>
      <c r="N418" s="22" t="s">
        <v>636</v>
      </c>
      <c r="O418" s="28">
        <f>M418*AA418</f>
        <v>0</v>
      </c>
      <c r="P418" s="1">
        <v>3</v>
      </c>
      <c r="AA418" s="1">
        <f>IF(P418=1,$O$3,IF(P418=2,$O$4,$O$5))</f>
        <v>0.21</v>
      </c>
    </row>
    <row r="419" spans="1:27" x14ac:dyDescent="0.25">
      <c r="A419" s="1" t="s">
        <v>637</v>
      </c>
      <c r="E419" s="24" t="s">
        <v>633</v>
      </c>
    </row>
    <row r="420" spans="1:27" ht="39.6" x14ac:dyDescent="0.25">
      <c r="A420" s="1" t="s">
        <v>638</v>
      </c>
      <c r="E420" s="29" t="s">
        <v>1004</v>
      </c>
    </row>
    <row r="421" spans="1:27" x14ac:dyDescent="0.25">
      <c r="A421" s="1" t="s">
        <v>640</v>
      </c>
      <c r="E421" s="24" t="s">
        <v>641</v>
      </c>
    </row>
    <row r="422" spans="1:27" x14ac:dyDescent="0.25">
      <c r="A422" s="1" t="s">
        <v>631</v>
      </c>
      <c r="B422" s="1">
        <v>105</v>
      </c>
      <c r="C422" s="23" t="s">
        <v>805</v>
      </c>
      <c r="D422" t="s">
        <v>633</v>
      </c>
      <c r="E422" s="24" t="s">
        <v>806</v>
      </c>
      <c r="F422" s="25" t="s">
        <v>657</v>
      </c>
      <c r="G422" s="26">
        <v>1</v>
      </c>
      <c r="H422" s="25">
        <v>0</v>
      </c>
      <c r="I422" s="27">
        <f>ROUND(G422*H422,P4)</f>
        <v>0</v>
      </c>
      <c r="L422" s="27">
        <v>0</v>
      </c>
      <c r="M422" s="21">
        <f>ROUND(G422*L422,P4)</f>
        <v>0</v>
      </c>
      <c r="N422" s="22" t="s">
        <v>636</v>
      </c>
      <c r="O422" s="28">
        <f>M422*AA422</f>
        <v>0</v>
      </c>
      <c r="P422" s="1">
        <v>3</v>
      </c>
      <c r="AA422" s="1">
        <f>IF(P422=1,$O$3,IF(P422=2,$O$4,$O$5))</f>
        <v>0.21</v>
      </c>
    </row>
    <row r="423" spans="1:27" x14ac:dyDescent="0.25">
      <c r="A423" s="1" t="s">
        <v>637</v>
      </c>
      <c r="E423" s="24" t="s">
        <v>633</v>
      </c>
    </row>
    <row r="424" spans="1:27" ht="39.6" x14ac:dyDescent="0.25">
      <c r="A424" s="1" t="s">
        <v>638</v>
      </c>
      <c r="E424" s="29" t="s">
        <v>1004</v>
      </c>
    </row>
    <row r="425" spans="1:27" x14ac:dyDescent="0.25">
      <c r="A425" s="1" t="s">
        <v>640</v>
      </c>
      <c r="E425" s="24" t="s">
        <v>641</v>
      </c>
    </row>
    <row r="426" spans="1:27" x14ac:dyDescent="0.25">
      <c r="A426" s="1" t="s">
        <v>631</v>
      </c>
      <c r="B426" s="1">
        <v>106</v>
      </c>
      <c r="C426" s="23" t="s">
        <v>807</v>
      </c>
      <c r="D426" t="s">
        <v>633</v>
      </c>
      <c r="E426" s="24" t="s">
        <v>808</v>
      </c>
      <c r="F426" s="25" t="s">
        <v>657</v>
      </c>
      <c r="G426" s="26">
        <v>2</v>
      </c>
      <c r="H426" s="25">
        <v>0</v>
      </c>
      <c r="I426" s="27">
        <f>ROUND(G426*H426,P4)</f>
        <v>0</v>
      </c>
      <c r="L426" s="27">
        <v>0</v>
      </c>
      <c r="M426" s="21">
        <f>ROUND(G426*L426,P4)</f>
        <v>0</v>
      </c>
      <c r="N426" s="22" t="s">
        <v>636</v>
      </c>
      <c r="O426" s="28">
        <f>M426*AA426</f>
        <v>0</v>
      </c>
      <c r="P426" s="1">
        <v>3</v>
      </c>
      <c r="AA426" s="1">
        <f>IF(P426=1,$O$3,IF(P426=2,$O$4,$O$5))</f>
        <v>0.21</v>
      </c>
    </row>
    <row r="427" spans="1:27" x14ac:dyDescent="0.25">
      <c r="A427" s="1" t="s">
        <v>637</v>
      </c>
      <c r="E427" s="24" t="s">
        <v>633</v>
      </c>
    </row>
    <row r="428" spans="1:27" ht="39.6" x14ac:dyDescent="0.25">
      <c r="A428" s="1" t="s">
        <v>638</v>
      </c>
      <c r="E428" s="29" t="s">
        <v>1077</v>
      </c>
    </row>
    <row r="429" spans="1:27" x14ac:dyDescent="0.25">
      <c r="A429" s="1" t="s">
        <v>640</v>
      </c>
      <c r="E429" s="24" t="s">
        <v>641</v>
      </c>
    </row>
    <row r="430" spans="1:27" x14ac:dyDescent="0.25">
      <c r="A430" s="1" t="s">
        <v>631</v>
      </c>
      <c r="B430" s="1">
        <v>107</v>
      </c>
      <c r="C430" s="23" t="s">
        <v>1101</v>
      </c>
      <c r="D430" t="s">
        <v>633</v>
      </c>
      <c r="E430" s="24" t="s">
        <v>1102</v>
      </c>
      <c r="F430" s="25" t="s">
        <v>657</v>
      </c>
      <c r="G430" s="26">
        <v>18</v>
      </c>
      <c r="H430" s="25">
        <v>0</v>
      </c>
      <c r="I430" s="27">
        <f>ROUND(G430*H430,P4)</f>
        <v>0</v>
      </c>
      <c r="L430" s="27">
        <v>0</v>
      </c>
      <c r="M430" s="21">
        <f>ROUND(G430*L430,P4)</f>
        <v>0</v>
      </c>
      <c r="N430" s="22" t="s">
        <v>636</v>
      </c>
      <c r="O430" s="28">
        <f>M430*AA430</f>
        <v>0</v>
      </c>
      <c r="P430" s="1">
        <v>3</v>
      </c>
      <c r="AA430" s="1">
        <f>IF(P430=1,$O$3,IF(P430=2,$O$4,$O$5))</f>
        <v>0.21</v>
      </c>
    </row>
    <row r="431" spans="1:27" x14ac:dyDescent="0.25">
      <c r="A431" s="1" t="s">
        <v>637</v>
      </c>
      <c r="E431" s="24" t="s">
        <v>633</v>
      </c>
    </row>
    <row r="432" spans="1:27" ht="39.6" x14ac:dyDescent="0.25">
      <c r="A432" s="1" t="s">
        <v>638</v>
      </c>
      <c r="E432" s="29" t="s">
        <v>1241</v>
      </c>
    </row>
    <row r="433" spans="1:27" x14ac:dyDescent="0.25">
      <c r="A433" s="1" t="s">
        <v>640</v>
      </c>
      <c r="E433" s="24" t="s">
        <v>641</v>
      </c>
    </row>
    <row r="434" spans="1:27" x14ac:dyDescent="0.25">
      <c r="A434" s="1" t="s">
        <v>631</v>
      </c>
      <c r="B434" s="1">
        <v>108</v>
      </c>
      <c r="C434" s="23" t="s">
        <v>1104</v>
      </c>
      <c r="D434" t="s">
        <v>633</v>
      </c>
      <c r="E434" s="24" t="s">
        <v>1105</v>
      </c>
      <c r="F434" s="25" t="s">
        <v>657</v>
      </c>
      <c r="G434" s="26">
        <v>18</v>
      </c>
      <c r="H434" s="25">
        <v>0</v>
      </c>
      <c r="I434" s="27">
        <f>ROUND(G434*H434,P4)</f>
        <v>0</v>
      </c>
      <c r="L434" s="27">
        <v>0</v>
      </c>
      <c r="M434" s="21">
        <f>ROUND(G434*L434,P4)</f>
        <v>0</v>
      </c>
      <c r="N434" s="22" t="s">
        <v>636</v>
      </c>
      <c r="O434" s="28">
        <f>M434*AA434</f>
        <v>0</v>
      </c>
      <c r="P434" s="1">
        <v>3</v>
      </c>
      <c r="AA434" s="1">
        <f>IF(P434=1,$O$3,IF(P434=2,$O$4,$O$5))</f>
        <v>0.21</v>
      </c>
    </row>
    <row r="435" spans="1:27" x14ac:dyDescent="0.25">
      <c r="A435" s="1" t="s">
        <v>637</v>
      </c>
      <c r="E435" s="24" t="s">
        <v>633</v>
      </c>
    </row>
    <row r="436" spans="1:27" ht="39.6" x14ac:dyDescent="0.25">
      <c r="A436" s="1" t="s">
        <v>638</v>
      </c>
      <c r="E436" s="29" t="s">
        <v>1241</v>
      </c>
    </row>
    <row r="437" spans="1:27" x14ac:dyDescent="0.25">
      <c r="A437" s="1" t="s">
        <v>640</v>
      </c>
      <c r="E437" s="24" t="s">
        <v>641</v>
      </c>
    </row>
    <row r="438" spans="1:27" x14ac:dyDescent="0.25">
      <c r="A438" s="1" t="s">
        <v>631</v>
      </c>
      <c r="B438" s="1">
        <v>109</v>
      </c>
      <c r="C438" s="23" t="s">
        <v>1106</v>
      </c>
      <c r="D438" t="s">
        <v>633</v>
      </c>
      <c r="E438" s="24" t="s">
        <v>1107</v>
      </c>
      <c r="F438" s="25" t="s">
        <v>657</v>
      </c>
      <c r="G438" s="26">
        <v>12</v>
      </c>
      <c r="H438" s="25">
        <v>0</v>
      </c>
      <c r="I438" s="27">
        <f>ROUND(G438*H438,P4)</f>
        <v>0</v>
      </c>
      <c r="L438" s="27">
        <v>0</v>
      </c>
      <c r="M438" s="21">
        <f>ROUND(G438*L438,P4)</f>
        <v>0</v>
      </c>
      <c r="N438" s="22" t="s">
        <v>636</v>
      </c>
      <c r="O438" s="28">
        <f>M438*AA438</f>
        <v>0</v>
      </c>
      <c r="P438" s="1">
        <v>3</v>
      </c>
      <c r="AA438" s="1">
        <f>IF(P438=1,$O$3,IF(P438=2,$O$4,$O$5))</f>
        <v>0.21</v>
      </c>
    </row>
    <row r="439" spans="1:27" x14ac:dyDescent="0.25">
      <c r="A439" s="1" t="s">
        <v>637</v>
      </c>
      <c r="E439" s="24" t="s">
        <v>633</v>
      </c>
    </row>
    <row r="440" spans="1:27" ht="39.6" x14ac:dyDescent="0.25">
      <c r="A440" s="1" t="s">
        <v>638</v>
      </c>
      <c r="E440" s="29" t="s">
        <v>1326</v>
      </c>
    </row>
    <row r="441" spans="1:27" x14ac:dyDescent="0.25">
      <c r="A441" s="1" t="s">
        <v>640</v>
      </c>
      <c r="E441" s="24" t="s">
        <v>641</v>
      </c>
    </row>
    <row r="442" spans="1:27" x14ac:dyDescent="0.25">
      <c r="A442" s="1" t="s">
        <v>631</v>
      </c>
      <c r="B442" s="1">
        <v>110</v>
      </c>
      <c r="C442" s="23" t="s">
        <v>1108</v>
      </c>
      <c r="D442" t="s">
        <v>633</v>
      </c>
      <c r="E442" s="24" t="s">
        <v>1109</v>
      </c>
      <c r="F442" s="25" t="s">
        <v>657</v>
      </c>
      <c r="G442" s="26">
        <v>12</v>
      </c>
      <c r="H442" s="25">
        <v>0</v>
      </c>
      <c r="I442" s="27">
        <f>ROUND(G442*H442,P4)</f>
        <v>0</v>
      </c>
      <c r="L442" s="27">
        <v>0</v>
      </c>
      <c r="M442" s="21">
        <f>ROUND(G442*L442,P4)</f>
        <v>0</v>
      </c>
      <c r="N442" s="22" t="s">
        <v>636</v>
      </c>
      <c r="O442" s="28">
        <f>M442*AA442</f>
        <v>0</v>
      </c>
      <c r="P442" s="1">
        <v>3</v>
      </c>
      <c r="AA442" s="1">
        <f>IF(P442=1,$O$3,IF(P442=2,$O$4,$O$5))</f>
        <v>0.21</v>
      </c>
    </row>
    <row r="443" spans="1:27" x14ac:dyDescent="0.25">
      <c r="A443" s="1" t="s">
        <v>637</v>
      </c>
      <c r="E443" s="24" t="s">
        <v>633</v>
      </c>
    </row>
    <row r="444" spans="1:27" ht="39.6" x14ac:dyDescent="0.25">
      <c r="A444" s="1" t="s">
        <v>638</v>
      </c>
      <c r="E444" s="29" t="s">
        <v>1326</v>
      </c>
    </row>
    <row r="445" spans="1:27" x14ac:dyDescent="0.25">
      <c r="A445" s="1" t="s">
        <v>640</v>
      </c>
      <c r="E445" s="24" t="s">
        <v>641</v>
      </c>
    </row>
    <row r="446" spans="1:27" x14ac:dyDescent="0.25">
      <c r="A446" s="1" t="s">
        <v>631</v>
      </c>
      <c r="B446" s="1">
        <v>111</v>
      </c>
      <c r="C446" s="23" t="s">
        <v>1110</v>
      </c>
      <c r="D446" t="s">
        <v>633</v>
      </c>
      <c r="E446" s="24" t="s">
        <v>1111</v>
      </c>
      <c r="F446" s="25" t="s">
        <v>657</v>
      </c>
      <c r="G446" s="26">
        <v>33</v>
      </c>
      <c r="H446" s="25">
        <v>0</v>
      </c>
      <c r="I446" s="27">
        <f>ROUND(G446*H446,P4)</f>
        <v>0</v>
      </c>
      <c r="L446" s="27">
        <v>0</v>
      </c>
      <c r="M446" s="21">
        <f>ROUND(G446*L446,P4)</f>
        <v>0</v>
      </c>
      <c r="N446" s="22" t="s">
        <v>636</v>
      </c>
      <c r="O446" s="28">
        <f>M446*AA446</f>
        <v>0</v>
      </c>
      <c r="P446" s="1">
        <v>3</v>
      </c>
      <c r="AA446" s="1">
        <f>IF(P446=1,$O$3,IF(P446=2,$O$4,$O$5))</f>
        <v>0.21</v>
      </c>
    </row>
    <row r="447" spans="1:27" x14ac:dyDescent="0.25">
      <c r="A447" s="1" t="s">
        <v>637</v>
      </c>
      <c r="E447" s="24" t="s">
        <v>633</v>
      </c>
    </row>
    <row r="448" spans="1:27" ht="39.6" x14ac:dyDescent="0.25">
      <c r="A448" s="1" t="s">
        <v>638</v>
      </c>
      <c r="E448" s="29" t="s">
        <v>1327</v>
      </c>
    </row>
    <row r="449" spans="1:27" x14ac:dyDescent="0.25">
      <c r="A449" s="1" t="s">
        <v>640</v>
      </c>
      <c r="E449" s="24" t="s">
        <v>641</v>
      </c>
    </row>
    <row r="450" spans="1:27" x14ac:dyDescent="0.25">
      <c r="A450" s="1" t="s">
        <v>631</v>
      </c>
      <c r="B450" s="1">
        <v>112</v>
      </c>
      <c r="C450" s="23" t="s">
        <v>1113</v>
      </c>
      <c r="D450" t="s">
        <v>633</v>
      </c>
      <c r="E450" s="24" t="s">
        <v>1114</v>
      </c>
      <c r="F450" s="25" t="s">
        <v>657</v>
      </c>
      <c r="G450" s="26">
        <v>33</v>
      </c>
      <c r="H450" s="25">
        <v>0</v>
      </c>
      <c r="I450" s="27">
        <f>ROUND(G450*H450,P4)</f>
        <v>0</v>
      </c>
      <c r="L450" s="27">
        <v>0</v>
      </c>
      <c r="M450" s="21">
        <f>ROUND(G450*L450,P4)</f>
        <v>0</v>
      </c>
      <c r="N450" s="22" t="s">
        <v>636</v>
      </c>
      <c r="O450" s="28">
        <f>M450*AA450</f>
        <v>0</v>
      </c>
      <c r="P450" s="1">
        <v>3</v>
      </c>
      <c r="AA450" s="1">
        <f>IF(P450=1,$O$3,IF(P450=2,$O$4,$O$5))</f>
        <v>0.21</v>
      </c>
    </row>
    <row r="451" spans="1:27" x14ac:dyDescent="0.25">
      <c r="A451" s="1" t="s">
        <v>637</v>
      </c>
      <c r="E451" s="24" t="s">
        <v>633</v>
      </c>
    </row>
    <row r="452" spans="1:27" ht="39.6" x14ac:dyDescent="0.25">
      <c r="A452" s="1" t="s">
        <v>638</v>
      </c>
      <c r="E452" s="29" t="s">
        <v>1327</v>
      </c>
    </row>
    <row r="453" spans="1:27" x14ac:dyDescent="0.25">
      <c r="A453" s="1" t="s">
        <v>640</v>
      </c>
      <c r="E453" s="24" t="s">
        <v>641</v>
      </c>
    </row>
    <row r="454" spans="1:27" x14ac:dyDescent="0.25">
      <c r="A454" s="1" t="s">
        <v>631</v>
      </c>
      <c r="B454" s="1">
        <v>113</v>
      </c>
      <c r="C454" s="23" t="s">
        <v>691</v>
      </c>
      <c r="D454" t="s">
        <v>633</v>
      </c>
      <c r="E454" s="24" t="s">
        <v>692</v>
      </c>
      <c r="F454" s="25" t="s">
        <v>657</v>
      </c>
      <c r="G454" s="26">
        <v>15</v>
      </c>
      <c r="H454" s="25">
        <v>0</v>
      </c>
      <c r="I454" s="27">
        <f>ROUND(G454*H454,P4)</f>
        <v>0</v>
      </c>
      <c r="L454" s="27">
        <v>0</v>
      </c>
      <c r="M454" s="21">
        <f>ROUND(G454*L454,P4)</f>
        <v>0</v>
      </c>
      <c r="N454" s="22" t="s">
        <v>636</v>
      </c>
      <c r="O454" s="28">
        <f>M454*AA454</f>
        <v>0</v>
      </c>
      <c r="P454" s="1">
        <v>3</v>
      </c>
      <c r="AA454" s="1">
        <f>IF(P454=1,$O$3,IF(P454=2,$O$4,$O$5))</f>
        <v>0.21</v>
      </c>
    </row>
    <row r="455" spans="1:27" x14ac:dyDescent="0.25">
      <c r="A455" s="1" t="s">
        <v>637</v>
      </c>
      <c r="E455" s="24" t="s">
        <v>633</v>
      </c>
    </row>
    <row r="456" spans="1:27" ht="39.6" x14ac:dyDescent="0.25">
      <c r="A456" s="1" t="s">
        <v>638</v>
      </c>
      <c r="E456" s="29" t="s">
        <v>1291</v>
      </c>
    </row>
    <row r="457" spans="1:27" x14ac:dyDescent="0.25">
      <c r="A457" s="1" t="s">
        <v>640</v>
      </c>
      <c r="E457" s="24" t="s">
        <v>641</v>
      </c>
    </row>
    <row r="458" spans="1:27" x14ac:dyDescent="0.25">
      <c r="A458" s="1" t="s">
        <v>631</v>
      </c>
      <c r="B458" s="1">
        <v>114</v>
      </c>
      <c r="C458" s="23" t="s">
        <v>1328</v>
      </c>
      <c r="D458" t="s">
        <v>633</v>
      </c>
      <c r="E458" s="24" t="s">
        <v>1329</v>
      </c>
      <c r="F458" s="25" t="s">
        <v>657</v>
      </c>
      <c r="G458" s="26">
        <v>2</v>
      </c>
      <c r="H458" s="25">
        <v>0</v>
      </c>
      <c r="I458" s="27">
        <f>ROUND(G458*H458,P4)</f>
        <v>0</v>
      </c>
      <c r="L458" s="27">
        <v>0</v>
      </c>
      <c r="M458" s="21">
        <f>ROUND(G458*L458,P4)</f>
        <v>0</v>
      </c>
      <c r="N458" s="22" t="s">
        <v>636</v>
      </c>
      <c r="O458" s="28">
        <f>M458*AA458</f>
        <v>0</v>
      </c>
      <c r="P458" s="1">
        <v>3</v>
      </c>
      <c r="AA458" s="1">
        <f>IF(P458=1,$O$3,IF(P458=2,$O$4,$O$5))</f>
        <v>0.21</v>
      </c>
    </row>
    <row r="459" spans="1:27" x14ac:dyDescent="0.25">
      <c r="A459" s="1" t="s">
        <v>637</v>
      </c>
      <c r="E459" s="24" t="s">
        <v>633</v>
      </c>
    </row>
    <row r="460" spans="1:27" ht="39.6" x14ac:dyDescent="0.25">
      <c r="A460" s="1" t="s">
        <v>638</v>
      </c>
      <c r="E460" s="29" t="s">
        <v>1077</v>
      </c>
    </row>
    <row r="461" spans="1:27" x14ac:dyDescent="0.25">
      <c r="A461" s="1" t="s">
        <v>640</v>
      </c>
      <c r="E461" s="24" t="s">
        <v>641</v>
      </c>
    </row>
    <row r="462" spans="1:27" x14ac:dyDescent="0.25">
      <c r="A462" s="1" t="s">
        <v>631</v>
      </c>
      <c r="B462" s="1">
        <v>115</v>
      </c>
      <c r="C462" s="23" t="s">
        <v>1330</v>
      </c>
      <c r="D462" t="s">
        <v>633</v>
      </c>
      <c r="E462" s="24" t="s">
        <v>1331</v>
      </c>
      <c r="F462" s="25" t="s">
        <v>657</v>
      </c>
      <c r="G462" s="26">
        <v>2</v>
      </c>
      <c r="H462" s="25">
        <v>0</v>
      </c>
      <c r="I462" s="27">
        <f>ROUND(G462*H462,P4)</f>
        <v>0</v>
      </c>
      <c r="L462" s="27">
        <v>0</v>
      </c>
      <c r="M462" s="21">
        <f>ROUND(G462*L462,P4)</f>
        <v>0</v>
      </c>
      <c r="N462" s="22" t="s">
        <v>636</v>
      </c>
      <c r="O462" s="28">
        <f>M462*AA462</f>
        <v>0</v>
      </c>
      <c r="P462" s="1">
        <v>3</v>
      </c>
      <c r="AA462" s="1">
        <f>IF(P462=1,$O$3,IF(P462=2,$O$4,$O$5))</f>
        <v>0.21</v>
      </c>
    </row>
    <row r="463" spans="1:27" x14ac:dyDescent="0.25">
      <c r="A463" s="1" t="s">
        <v>637</v>
      </c>
      <c r="E463" s="24" t="s">
        <v>633</v>
      </c>
    </row>
    <row r="464" spans="1:27" ht="39.6" x14ac:dyDescent="0.25">
      <c r="A464" s="1" t="s">
        <v>638</v>
      </c>
      <c r="E464" s="29" t="s">
        <v>1077</v>
      </c>
    </row>
    <row r="465" spans="1:27" x14ac:dyDescent="0.25">
      <c r="A465" s="1" t="s">
        <v>640</v>
      </c>
      <c r="E465" s="24" t="s">
        <v>641</v>
      </c>
    </row>
    <row r="466" spans="1:27" x14ac:dyDescent="0.25">
      <c r="A466" s="1" t="s">
        <v>631</v>
      </c>
      <c r="B466" s="1">
        <v>118</v>
      </c>
      <c r="C466" s="23" t="s">
        <v>1120</v>
      </c>
      <c r="D466" t="s">
        <v>633</v>
      </c>
      <c r="E466" s="24" t="s">
        <v>1121</v>
      </c>
      <c r="F466" s="25" t="s">
        <v>657</v>
      </c>
      <c r="G466" s="26">
        <v>3</v>
      </c>
      <c r="H466" s="25">
        <v>0</v>
      </c>
      <c r="I466" s="27">
        <f>ROUND(G466*H466,P4)</f>
        <v>0</v>
      </c>
      <c r="L466" s="27">
        <v>0</v>
      </c>
      <c r="M466" s="21">
        <f>ROUND(G466*L466,P4)</f>
        <v>0</v>
      </c>
      <c r="N466" s="22" t="s">
        <v>636</v>
      </c>
      <c r="O466" s="28">
        <f>M466*AA466</f>
        <v>0</v>
      </c>
      <c r="P466" s="1">
        <v>3</v>
      </c>
      <c r="AA466" s="1">
        <f>IF(P466=1,$O$3,IF(P466=2,$O$4,$O$5))</f>
        <v>0.21</v>
      </c>
    </row>
    <row r="467" spans="1:27" x14ac:dyDescent="0.25">
      <c r="A467" s="1" t="s">
        <v>637</v>
      </c>
      <c r="E467" s="24" t="s">
        <v>633</v>
      </c>
    </row>
    <row r="468" spans="1:27" ht="39.6" x14ac:dyDescent="0.25">
      <c r="A468" s="1" t="s">
        <v>638</v>
      </c>
      <c r="E468" s="29" t="s">
        <v>1033</v>
      </c>
    </row>
    <row r="469" spans="1:27" x14ac:dyDescent="0.25">
      <c r="A469" s="1" t="s">
        <v>640</v>
      </c>
      <c r="E469" s="24" t="s">
        <v>641</v>
      </c>
    </row>
    <row r="470" spans="1:27" x14ac:dyDescent="0.25">
      <c r="A470" s="1" t="s">
        <v>631</v>
      </c>
      <c r="B470" s="1">
        <v>119</v>
      </c>
      <c r="C470" s="23" t="s">
        <v>1122</v>
      </c>
      <c r="D470" t="s">
        <v>633</v>
      </c>
      <c r="E470" s="24" t="s">
        <v>1123</v>
      </c>
      <c r="F470" s="25" t="s">
        <v>657</v>
      </c>
      <c r="G470" s="26">
        <v>5</v>
      </c>
      <c r="H470" s="25">
        <v>0</v>
      </c>
      <c r="I470" s="27">
        <f>ROUND(G470*H470,P4)</f>
        <v>0</v>
      </c>
      <c r="L470" s="27">
        <v>0</v>
      </c>
      <c r="M470" s="21">
        <f>ROUND(G470*L470,P4)</f>
        <v>0</v>
      </c>
      <c r="N470" s="22" t="s">
        <v>636</v>
      </c>
      <c r="O470" s="28">
        <f>M470*AA470</f>
        <v>0</v>
      </c>
      <c r="P470" s="1">
        <v>3</v>
      </c>
      <c r="AA470" s="1">
        <f>IF(P470=1,$O$3,IF(P470=2,$O$4,$O$5))</f>
        <v>0.21</v>
      </c>
    </row>
    <row r="471" spans="1:27" x14ac:dyDescent="0.25">
      <c r="A471" s="1" t="s">
        <v>637</v>
      </c>
      <c r="E471" s="24" t="s">
        <v>633</v>
      </c>
    </row>
    <row r="472" spans="1:27" ht="39.6" x14ac:dyDescent="0.25">
      <c r="A472" s="1" t="s">
        <v>638</v>
      </c>
      <c r="E472" s="29" t="s">
        <v>1053</v>
      </c>
    </row>
    <row r="473" spans="1:27" x14ac:dyDescent="0.25">
      <c r="A473" s="1" t="s">
        <v>640</v>
      </c>
      <c r="E473" s="24" t="s">
        <v>641</v>
      </c>
    </row>
    <row r="474" spans="1:27" x14ac:dyDescent="0.25">
      <c r="A474" s="1" t="s">
        <v>631</v>
      </c>
      <c r="B474" s="1">
        <v>120</v>
      </c>
      <c r="C474" s="23" t="s">
        <v>1124</v>
      </c>
      <c r="D474" t="s">
        <v>633</v>
      </c>
      <c r="E474" s="24" t="s">
        <v>1125</v>
      </c>
      <c r="F474" s="25" t="s">
        <v>657</v>
      </c>
      <c r="G474" s="26">
        <v>5</v>
      </c>
      <c r="H474" s="25">
        <v>0</v>
      </c>
      <c r="I474" s="27">
        <f>ROUND(G474*H474,P4)</f>
        <v>0</v>
      </c>
      <c r="L474" s="27">
        <v>0</v>
      </c>
      <c r="M474" s="21">
        <f>ROUND(G474*L474,P4)</f>
        <v>0</v>
      </c>
      <c r="N474" s="22" t="s">
        <v>636</v>
      </c>
      <c r="O474" s="28">
        <f>M474*AA474</f>
        <v>0</v>
      </c>
      <c r="P474" s="1">
        <v>3</v>
      </c>
      <c r="AA474" s="1">
        <f>IF(P474=1,$O$3,IF(P474=2,$O$4,$O$5))</f>
        <v>0.21</v>
      </c>
    </row>
    <row r="475" spans="1:27" x14ac:dyDescent="0.25">
      <c r="A475" s="1" t="s">
        <v>637</v>
      </c>
      <c r="E475" s="24" t="s">
        <v>633</v>
      </c>
    </row>
    <row r="476" spans="1:27" ht="39.6" x14ac:dyDescent="0.25">
      <c r="A476" s="1" t="s">
        <v>638</v>
      </c>
      <c r="E476" s="29" t="s">
        <v>1053</v>
      </c>
    </row>
    <row r="477" spans="1:27" x14ac:dyDescent="0.25">
      <c r="A477" s="1" t="s">
        <v>640</v>
      </c>
      <c r="E477" s="24" t="s">
        <v>641</v>
      </c>
    </row>
    <row r="478" spans="1:27" x14ac:dyDescent="0.25">
      <c r="A478" s="1" t="s">
        <v>631</v>
      </c>
      <c r="B478" s="1">
        <v>121</v>
      </c>
      <c r="C478" s="23" t="s">
        <v>694</v>
      </c>
      <c r="D478" t="s">
        <v>633</v>
      </c>
      <c r="E478" s="24" t="s">
        <v>695</v>
      </c>
      <c r="F478" s="25" t="s">
        <v>657</v>
      </c>
      <c r="G478" s="26">
        <v>4</v>
      </c>
      <c r="H478" s="25">
        <v>0</v>
      </c>
      <c r="I478" s="27">
        <f>ROUND(G478*H478,P4)</f>
        <v>0</v>
      </c>
      <c r="L478" s="27">
        <v>0</v>
      </c>
      <c r="M478" s="21">
        <f>ROUND(G478*L478,P4)</f>
        <v>0</v>
      </c>
      <c r="N478" s="22" t="s">
        <v>636</v>
      </c>
      <c r="O478" s="28">
        <f>M478*AA478</f>
        <v>0</v>
      </c>
      <c r="P478" s="1">
        <v>3</v>
      </c>
      <c r="AA478" s="1">
        <f>IF(P478=1,$O$3,IF(P478=2,$O$4,$O$5))</f>
        <v>0.21</v>
      </c>
    </row>
    <row r="479" spans="1:27" x14ac:dyDescent="0.25">
      <c r="A479" s="1" t="s">
        <v>637</v>
      </c>
      <c r="E479" s="24" t="s">
        <v>633</v>
      </c>
    </row>
    <row r="480" spans="1:27" ht="39.6" x14ac:dyDescent="0.25">
      <c r="A480" s="1" t="s">
        <v>638</v>
      </c>
      <c r="E480" s="29" t="s">
        <v>1019</v>
      </c>
    </row>
    <row r="481" spans="1:27" x14ac:dyDescent="0.25">
      <c r="A481" s="1" t="s">
        <v>640</v>
      </c>
      <c r="E481" s="24" t="s">
        <v>641</v>
      </c>
    </row>
    <row r="482" spans="1:27" x14ac:dyDescent="0.25">
      <c r="A482" s="1" t="s">
        <v>631</v>
      </c>
      <c r="B482" s="1">
        <v>122</v>
      </c>
      <c r="C482" s="23" t="s">
        <v>1126</v>
      </c>
      <c r="D482" t="s">
        <v>633</v>
      </c>
      <c r="E482" s="24" t="s">
        <v>1127</v>
      </c>
      <c r="F482" s="25" t="s">
        <v>657</v>
      </c>
      <c r="G482" s="26">
        <v>4</v>
      </c>
      <c r="H482" s="25">
        <v>0</v>
      </c>
      <c r="I482" s="27">
        <f>ROUND(G482*H482,P4)</f>
        <v>0</v>
      </c>
      <c r="L482" s="27">
        <v>0</v>
      </c>
      <c r="M482" s="21">
        <f>ROUND(G482*L482,P4)</f>
        <v>0</v>
      </c>
      <c r="N482" s="22" t="s">
        <v>636</v>
      </c>
      <c r="O482" s="28">
        <f>M482*AA482</f>
        <v>0</v>
      </c>
      <c r="P482" s="1">
        <v>3</v>
      </c>
      <c r="AA482" s="1">
        <f>IF(P482=1,$O$3,IF(P482=2,$O$4,$O$5))</f>
        <v>0.21</v>
      </c>
    </row>
    <row r="483" spans="1:27" x14ac:dyDescent="0.25">
      <c r="A483" s="1" t="s">
        <v>637</v>
      </c>
      <c r="E483" s="24" t="s">
        <v>633</v>
      </c>
    </row>
    <row r="484" spans="1:27" ht="39.6" x14ac:dyDescent="0.25">
      <c r="A484" s="1" t="s">
        <v>638</v>
      </c>
      <c r="E484" s="29" t="s">
        <v>1019</v>
      </c>
    </row>
    <row r="485" spans="1:27" x14ac:dyDescent="0.25">
      <c r="A485" s="1" t="s">
        <v>640</v>
      </c>
      <c r="E485" s="24" t="s">
        <v>641</v>
      </c>
    </row>
    <row r="486" spans="1:27" x14ac:dyDescent="0.25">
      <c r="A486" s="1" t="s">
        <v>631</v>
      </c>
      <c r="B486" s="1">
        <v>123</v>
      </c>
      <c r="C486" s="23" t="s">
        <v>1129</v>
      </c>
      <c r="D486" t="s">
        <v>633</v>
      </c>
      <c r="E486" s="24" t="s">
        <v>1130</v>
      </c>
      <c r="F486" s="25" t="s">
        <v>657</v>
      </c>
      <c r="G486" s="26">
        <v>4</v>
      </c>
      <c r="H486" s="25">
        <v>0</v>
      </c>
      <c r="I486" s="27">
        <f>ROUND(G486*H486,P4)</f>
        <v>0</v>
      </c>
      <c r="L486" s="27">
        <v>0</v>
      </c>
      <c r="M486" s="21">
        <f>ROUND(G486*L486,P4)</f>
        <v>0</v>
      </c>
      <c r="N486" s="22" t="s">
        <v>636</v>
      </c>
      <c r="O486" s="28">
        <f>M486*AA486</f>
        <v>0</v>
      </c>
      <c r="P486" s="1">
        <v>3</v>
      </c>
      <c r="AA486" s="1">
        <f>IF(P486=1,$O$3,IF(P486=2,$O$4,$O$5))</f>
        <v>0.21</v>
      </c>
    </row>
    <row r="487" spans="1:27" x14ac:dyDescent="0.25">
      <c r="A487" s="1" t="s">
        <v>637</v>
      </c>
      <c r="E487" s="24" t="s">
        <v>633</v>
      </c>
    </row>
    <row r="488" spans="1:27" ht="39.6" x14ac:dyDescent="0.25">
      <c r="A488" s="1" t="s">
        <v>638</v>
      </c>
      <c r="E488" s="29" t="s">
        <v>1019</v>
      </c>
    </row>
    <row r="489" spans="1:27" x14ac:dyDescent="0.25">
      <c r="A489" s="1" t="s">
        <v>640</v>
      </c>
      <c r="E489" s="24" t="s">
        <v>641</v>
      </c>
    </row>
    <row r="490" spans="1:27" x14ac:dyDescent="0.25">
      <c r="A490" s="1" t="s">
        <v>631</v>
      </c>
      <c r="B490" s="1">
        <v>124</v>
      </c>
      <c r="C490" s="23" t="s">
        <v>697</v>
      </c>
      <c r="D490" t="s">
        <v>633</v>
      </c>
      <c r="E490" s="24" t="s">
        <v>698</v>
      </c>
      <c r="F490" s="25" t="s">
        <v>657</v>
      </c>
      <c r="G490" s="26">
        <v>9</v>
      </c>
      <c r="H490" s="25">
        <v>0</v>
      </c>
      <c r="I490" s="27">
        <f>ROUND(G490*H490,P4)</f>
        <v>0</v>
      </c>
      <c r="L490" s="27">
        <v>0</v>
      </c>
      <c r="M490" s="21">
        <f>ROUND(G490*L490,P4)</f>
        <v>0</v>
      </c>
      <c r="N490" s="22" t="s">
        <v>636</v>
      </c>
      <c r="O490" s="28">
        <f>M490*AA490</f>
        <v>0</v>
      </c>
      <c r="P490" s="1">
        <v>3</v>
      </c>
      <c r="AA490" s="1">
        <f>IF(P490=1,$O$3,IF(P490=2,$O$4,$O$5))</f>
        <v>0.21</v>
      </c>
    </row>
    <row r="491" spans="1:27" x14ac:dyDescent="0.25">
      <c r="A491" s="1" t="s">
        <v>637</v>
      </c>
      <c r="E491" s="24" t="s">
        <v>633</v>
      </c>
    </row>
    <row r="492" spans="1:27" ht="39.6" x14ac:dyDescent="0.25">
      <c r="A492" s="1" t="s">
        <v>638</v>
      </c>
      <c r="E492" s="29" t="s">
        <v>1155</v>
      </c>
    </row>
    <row r="493" spans="1:27" x14ac:dyDescent="0.25">
      <c r="A493" s="1" t="s">
        <v>640</v>
      </c>
      <c r="E493" s="24" t="s">
        <v>641</v>
      </c>
    </row>
    <row r="494" spans="1:27" ht="26.4" x14ac:dyDescent="0.25">
      <c r="A494" s="1" t="s">
        <v>631</v>
      </c>
      <c r="B494" s="1">
        <v>125</v>
      </c>
      <c r="C494" s="23" t="s">
        <v>1138</v>
      </c>
      <c r="D494" t="s">
        <v>633</v>
      </c>
      <c r="E494" s="24" t="s">
        <v>1139</v>
      </c>
      <c r="F494" s="25" t="s">
        <v>657</v>
      </c>
      <c r="G494" s="26">
        <v>28</v>
      </c>
      <c r="H494" s="25">
        <v>0</v>
      </c>
      <c r="I494" s="27">
        <f>ROUND(G494*H494,P4)</f>
        <v>0</v>
      </c>
      <c r="L494" s="27">
        <v>0</v>
      </c>
      <c r="M494" s="21">
        <f>ROUND(G494*L494,P4)</f>
        <v>0</v>
      </c>
      <c r="N494" s="22" t="s">
        <v>636</v>
      </c>
      <c r="O494" s="28">
        <f>M494*AA494</f>
        <v>0</v>
      </c>
      <c r="P494" s="1">
        <v>3</v>
      </c>
      <c r="AA494" s="1">
        <f>IF(P494=1,$O$3,IF(P494=2,$O$4,$O$5))</f>
        <v>0.21</v>
      </c>
    </row>
    <row r="495" spans="1:27" x14ac:dyDescent="0.25">
      <c r="A495" s="1" t="s">
        <v>637</v>
      </c>
      <c r="E495" s="24" t="s">
        <v>633</v>
      </c>
    </row>
    <row r="496" spans="1:27" ht="39.6" x14ac:dyDescent="0.25">
      <c r="A496" s="1" t="s">
        <v>638</v>
      </c>
      <c r="E496" s="29" t="s">
        <v>1303</v>
      </c>
    </row>
    <row r="497" spans="1:27" x14ac:dyDescent="0.25">
      <c r="A497" s="1" t="s">
        <v>640</v>
      </c>
      <c r="E497" s="24" t="s">
        <v>641</v>
      </c>
    </row>
    <row r="498" spans="1:27" x14ac:dyDescent="0.25">
      <c r="A498" s="1" t="s">
        <v>631</v>
      </c>
      <c r="B498" s="1">
        <v>126</v>
      </c>
      <c r="C498" s="23" t="s">
        <v>1141</v>
      </c>
      <c r="D498" t="s">
        <v>633</v>
      </c>
      <c r="E498" s="24" t="s">
        <v>1142</v>
      </c>
      <c r="F498" s="25" t="s">
        <v>657</v>
      </c>
      <c r="G498" s="26">
        <v>28</v>
      </c>
      <c r="H498" s="25">
        <v>0</v>
      </c>
      <c r="I498" s="27">
        <f>ROUND(G498*H498,P4)</f>
        <v>0</v>
      </c>
      <c r="L498" s="27">
        <v>0</v>
      </c>
      <c r="M498" s="21">
        <f>ROUND(G498*L498,P4)</f>
        <v>0</v>
      </c>
      <c r="N498" s="22" t="s">
        <v>636</v>
      </c>
      <c r="O498" s="28">
        <f>M498*AA498</f>
        <v>0</v>
      </c>
      <c r="P498" s="1">
        <v>3</v>
      </c>
      <c r="AA498" s="1">
        <f>IF(P498=1,$O$3,IF(P498=2,$O$4,$O$5))</f>
        <v>0.21</v>
      </c>
    </row>
    <row r="499" spans="1:27" x14ac:dyDescent="0.25">
      <c r="A499" s="1" t="s">
        <v>637</v>
      </c>
      <c r="E499" s="24" t="s">
        <v>633</v>
      </c>
    </row>
    <row r="500" spans="1:27" ht="39.6" x14ac:dyDescent="0.25">
      <c r="A500" s="1" t="s">
        <v>638</v>
      </c>
      <c r="E500" s="29" t="s">
        <v>1303</v>
      </c>
    </row>
    <row r="501" spans="1:27" x14ac:dyDescent="0.25">
      <c r="A501" s="1" t="s">
        <v>640</v>
      </c>
      <c r="E501" s="24" t="s">
        <v>641</v>
      </c>
    </row>
    <row r="502" spans="1:27" ht="26.4" x14ac:dyDescent="0.25">
      <c r="A502" s="1" t="s">
        <v>631</v>
      </c>
      <c r="B502" s="1">
        <v>127</v>
      </c>
      <c r="C502" s="23" t="s">
        <v>699</v>
      </c>
      <c r="D502" t="s">
        <v>633</v>
      </c>
      <c r="E502" s="24" t="s">
        <v>700</v>
      </c>
      <c r="F502" s="25" t="s">
        <v>657</v>
      </c>
      <c r="G502" s="26">
        <v>34</v>
      </c>
      <c r="H502" s="25">
        <v>0</v>
      </c>
      <c r="I502" s="27">
        <f>ROUND(G502*H502,P4)</f>
        <v>0</v>
      </c>
      <c r="L502" s="27">
        <v>0</v>
      </c>
      <c r="M502" s="21">
        <f>ROUND(G502*L502,P4)</f>
        <v>0</v>
      </c>
      <c r="N502" s="22" t="s">
        <v>636</v>
      </c>
      <c r="O502" s="28">
        <f>M502*AA502</f>
        <v>0</v>
      </c>
      <c r="P502" s="1">
        <v>3</v>
      </c>
      <c r="AA502" s="1">
        <f>IF(P502=1,$O$3,IF(P502=2,$O$4,$O$5))</f>
        <v>0.21</v>
      </c>
    </row>
    <row r="503" spans="1:27" x14ac:dyDescent="0.25">
      <c r="A503" s="1" t="s">
        <v>637</v>
      </c>
      <c r="E503" s="24" t="s">
        <v>633</v>
      </c>
    </row>
    <row r="504" spans="1:27" ht="39.6" x14ac:dyDescent="0.25">
      <c r="A504" s="1" t="s">
        <v>638</v>
      </c>
      <c r="E504" s="29" t="s">
        <v>1195</v>
      </c>
    </row>
    <row r="505" spans="1:27" x14ac:dyDescent="0.25">
      <c r="A505" s="1" t="s">
        <v>640</v>
      </c>
      <c r="E505" s="24" t="s">
        <v>641</v>
      </c>
    </row>
    <row r="506" spans="1:27" x14ac:dyDescent="0.25">
      <c r="A506" s="1" t="s">
        <v>631</v>
      </c>
      <c r="B506" s="1">
        <v>128</v>
      </c>
      <c r="C506" s="23" t="s">
        <v>1144</v>
      </c>
      <c r="D506" t="s">
        <v>633</v>
      </c>
      <c r="E506" s="24" t="s">
        <v>1145</v>
      </c>
      <c r="F506" s="25" t="s">
        <v>657</v>
      </c>
      <c r="G506" s="26">
        <v>6</v>
      </c>
      <c r="H506" s="25">
        <v>0</v>
      </c>
      <c r="I506" s="27">
        <f>ROUND(G506*H506,P4)</f>
        <v>0</v>
      </c>
      <c r="L506" s="27">
        <v>0</v>
      </c>
      <c r="M506" s="21">
        <f>ROUND(G506*L506,P4)</f>
        <v>0</v>
      </c>
      <c r="N506" s="22" t="s">
        <v>636</v>
      </c>
      <c r="O506" s="28">
        <f>M506*AA506</f>
        <v>0</v>
      </c>
      <c r="P506" s="1">
        <v>3</v>
      </c>
      <c r="AA506" s="1">
        <f>IF(P506=1,$O$3,IF(P506=2,$O$4,$O$5))</f>
        <v>0.21</v>
      </c>
    </row>
    <row r="507" spans="1:27" x14ac:dyDescent="0.25">
      <c r="A507" s="1" t="s">
        <v>637</v>
      </c>
      <c r="E507" s="24" t="s">
        <v>633</v>
      </c>
    </row>
    <row r="508" spans="1:27" ht="39.6" x14ac:dyDescent="0.25">
      <c r="A508" s="1" t="s">
        <v>638</v>
      </c>
      <c r="E508" s="29" t="s">
        <v>1332</v>
      </c>
    </row>
    <row r="509" spans="1:27" x14ac:dyDescent="0.25">
      <c r="A509" s="1" t="s">
        <v>640</v>
      </c>
      <c r="E509" s="24" t="s">
        <v>641</v>
      </c>
    </row>
    <row r="510" spans="1:27" x14ac:dyDescent="0.25">
      <c r="A510" s="1" t="s">
        <v>631</v>
      </c>
      <c r="B510" s="1">
        <v>129</v>
      </c>
      <c r="C510" s="23" t="s">
        <v>1147</v>
      </c>
      <c r="D510" t="s">
        <v>633</v>
      </c>
      <c r="E510" s="24" t="s">
        <v>1148</v>
      </c>
      <c r="F510" s="25" t="s">
        <v>657</v>
      </c>
      <c r="G510" s="26">
        <v>6</v>
      </c>
      <c r="H510" s="25">
        <v>0</v>
      </c>
      <c r="I510" s="27">
        <f>ROUND(G510*H510,P4)</f>
        <v>0</v>
      </c>
      <c r="L510" s="27">
        <v>0</v>
      </c>
      <c r="M510" s="21">
        <f>ROUND(G510*L510,P4)</f>
        <v>0</v>
      </c>
      <c r="N510" s="22" t="s">
        <v>636</v>
      </c>
      <c r="O510" s="28">
        <f>M510*AA510</f>
        <v>0</v>
      </c>
      <c r="P510" s="1">
        <v>3</v>
      </c>
      <c r="AA510" s="1">
        <f>IF(P510=1,$O$3,IF(P510=2,$O$4,$O$5))</f>
        <v>0.21</v>
      </c>
    </row>
    <row r="511" spans="1:27" x14ac:dyDescent="0.25">
      <c r="A511" s="1" t="s">
        <v>637</v>
      </c>
      <c r="E511" s="24" t="s">
        <v>633</v>
      </c>
    </row>
    <row r="512" spans="1:27" ht="39.6" x14ac:dyDescent="0.25">
      <c r="A512" s="1" t="s">
        <v>638</v>
      </c>
      <c r="E512" s="29" t="s">
        <v>1332</v>
      </c>
    </row>
    <row r="513" spans="1:27" x14ac:dyDescent="0.25">
      <c r="A513" s="1" t="s">
        <v>640</v>
      </c>
      <c r="E513" s="24" t="s">
        <v>641</v>
      </c>
    </row>
    <row r="514" spans="1:27" x14ac:dyDescent="0.25">
      <c r="A514" s="1" t="s">
        <v>631</v>
      </c>
      <c r="B514" s="1">
        <v>130</v>
      </c>
      <c r="C514" s="23" t="s">
        <v>702</v>
      </c>
      <c r="D514" t="s">
        <v>633</v>
      </c>
      <c r="E514" s="24" t="s">
        <v>703</v>
      </c>
      <c r="F514" s="25" t="s">
        <v>657</v>
      </c>
      <c r="G514" s="26">
        <v>5</v>
      </c>
      <c r="H514" s="25">
        <v>0</v>
      </c>
      <c r="I514" s="27">
        <f>ROUND(G514*H514,P4)</f>
        <v>0</v>
      </c>
      <c r="L514" s="27">
        <v>0</v>
      </c>
      <c r="M514" s="21">
        <f>ROUND(G514*L514,P4)</f>
        <v>0</v>
      </c>
      <c r="N514" s="22" t="s">
        <v>636</v>
      </c>
      <c r="O514" s="28">
        <f>M514*AA514</f>
        <v>0</v>
      </c>
      <c r="P514" s="1">
        <v>3</v>
      </c>
      <c r="AA514" s="1">
        <f>IF(P514=1,$O$3,IF(P514=2,$O$4,$O$5))</f>
        <v>0.21</v>
      </c>
    </row>
    <row r="515" spans="1:27" x14ac:dyDescent="0.25">
      <c r="A515" s="1" t="s">
        <v>637</v>
      </c>
      <c r="E515" s="24" t="s">
        <v>633</v>
      </c>
    </row>
    <row r="516" spans="1:27" ht="39.6" x14ac:dyDescent="0.25">
      <c r="A516" s="1" t="s">
        <v>638</v>
      </c>
      <c r="E516" s="29" t="s">
        <v>1333</v>
      </c>
    </row>
    <row r="517" spans="1:27" x14ac:dyDescent="0.25">
      <c r="A517" s="1" t="s">
        <v>640</v>
      </c>
      <c r="E517" s="24" t="s">
        <v>641</v>
      </c>
    </row>
    <row r="518" spans="1:27" x14ac:dyDescent="0.25">
      <c r="A518" s="1" t="s">
        <v>631</v>
      </c>
      <c r="B518" s="1">
        <v>131</v>
      </c>
      <c r="C518" s="23" t="s">
        <v>704</v>
      </c>
      <c r="D518" t="s">
        <v>633</v>
      </c>
      <c r="E518" s="24" t="s">
        <v>705</v>
      </c>
      <c r="F518" s="25" t="s">
        <v>657</v>
      </c>
      <c r="G518" s="26">
        <v>1</v>
      </c>
      <c r="H518" s="25">
        <v>0</v>
      </c>
      <c r="I518" s="27">
        <f>ROUND(G518*H518,P4)</f>
        <v>0</v>
      </c>
      <c r="L518" s="27">
        <v>0</v>
      </c>
      <c r="M518" s="21">
        <f>ROUND(G518*L518,P4)</f>
        <v>0</v>
      </c>
      <c r="N518" s="22" t="s">
        <v>636</v>
      </c>
      <c r="O518" s="28">
        <f>M518*AA518</f>
        <v>0</v>
      </c>
      <c r="P518" s="1">
        <v>3</v>
      </c>
      <c r="AA518" s="1">
        <f>IF(P518=1,$O$3,IF(P518=2,$O$4,$O$5))</f>
        <v>0.21</v>
      </c>
    </row>
    <row r="519" spans="1:27" x14ac:dyDescent="0.25">
      <c r="A519" s="1" t="s">
        <v>637</v>
      </c>
      <c r="E519" s="24" t="s">
        <v>633</v>
      </c>
    </row>
    <row r="520" spans="1:27" ht="39.6" x14ac:dyDescent="0.25">
      <c r="A520" s="1" t="s">
        <v>638</v>
      </c>
      <c r="E520" s="29" t="s">
        <v>1004</v>
      </c>
    </row>
    <row r="521" spans="1:27" x14ac:dyDescent="0.25">
      <c r="A521" s="1" t="s">
        <v>640</v>
      </c>
      <c r="E521" s="24" t="s">
        <v>641</v>
      </c>
    </row>
    <row r="522" spans="1:27" x14ac:dyDescent="0.25">
      <c r="A522" s="1" t="s">
        <v>631</v>
      </c>
      <c r="B522" s="1">
        <v>132</v>
      </c>
      <c r="C522" s="23" t="s">
        <v>707</v>
      </c>
      <c r="D522" t="s">
        <v>633</v>
      </c>
      <c r="E522" s="24" t="s">
        <v>708</v>
      </c>
      <c r="F522" s="25" t="s">
        <v>657</v>
      </c>
      <c r="G522" s="26">
        <v>1</v>
      </c>
      <c r="H522" s="25">
        <v>0</v>
      </c>
      <c r="I522" s="27">
        <f>ROUND(G522*H522,P4)</f>
        <v>0</v>
      </c>
      <c r="L522" s="27">
        <v>0</v>
      </c>
      <c r="M522" s="21">
        <f>ROUND(G522*L522,P4)</f>
        <v>0</v>
      </c>
      <c r="N522" s="22" t="s">
        <v>636</v>
      </c>
      <c r="O522" s="28">
        <f>M522*AA522</f>
        <v>0</v>
      </c>
      <c r="P522" s="1">
        <v>3</v>
      </c>
      <c r="AA522" s="1">
        <f>IF(P522=1,$O$3,IF(P522=2,$O$4,$O$5))</f>
        <v>0.21</v>
      </c>
    </row>
    <row r="523" spans="1:27" x14ac:dyDescent="0.25">
      <c r="A523" s="1" t="s">
        <v>637</v>
      </c>
      <c r="E523" s="24" t="s">
        <v>633</v>
      </c>
    </row>
    <row r="524" spans="1:27" ht="39.6" x14ac:dyDescent="0.25">
      <c r="A524" s="1" t="s">
        <v>638</v>
      </c>
      <c r="E524" s="29" t="s">
        <v>1004</v>
      </c>
    </row>
    <row r="525" spans="1:27" x14ac:dyDescent="0.25">
      <c r="A525" s="1" t="s">
        <v>640</v>
      </c>
      <c r="E525" s="24" t="s">
        <v>641</v>
      </c>
    </row>
    <row r="526" spans="1:27" x14ac:dyDescent="0.25">
      <c r="A526" s="1" t="s">
        <v>631</v>
      </c>
      <c r="B526" s="1">
        <v>133</v>
      </c>
      <c r="C526" s="23" t="s">
        <v>1160</v>
      </c>
      <c r="D526" t="s">
        <v>633</v>
      </c>
      <c r="E526" s="24" t="s">
        <v>1161</v>
      </c>
      <c r="F526" s="25" t="s">
        <v>657</v>
      </c>
      <c r="G526" s="26">
        <v>23</v>
      </c>
      <c r="H526" s="25">
        <v>0</v>
      </c>
      <c r="I526" s="27">
        <f>ROUND(G526*H526,P4)</f>
        <v>0</v>
      </c>
      <c r="L526" s="27">
        <v>0</v>
      </c>
      <c r="M526" s="21">
        <f>ROUND(G526*L526,P4)</f>
        <v>0</v>
      </c>
      <c r="N526" s="22" t="s">
        <v>636</v>
      </c>
      <c r="O526" s="28">
        <f>M526*AA526</f>
        <v>0</v>
      </c>
      <c r="P526" s="1">
        <v>3</v>
      </c>
      <c r="AA526" s="1">
        <f>IF(P526=1,$O$3,IF(P526=2,$O$4,$O$5))</f>
        <v>0.21</v>
      </c>
    </row>
    <row r="527" spans="1:27" x14ac:dyDescent="0.25">
      <c r="A527" s="1" t="s">
        <v>637</v>
      </c>
      <c r="E527" s="24" t="s">
        <v>633</v>
      </c>
    </row>
    <row r="528" spans="1:27" ht="39.6" x14ac:dyDescent="0.25">
      <c r="A528" s="1" t="s">
        <v>638</v>
      </c>
      <c r="E528" s="29" t="s">
        <v>1334</v>
      </c>
    </row>
    <row r="529" spans="1:27" x14ac:dyDescent="0.25">
      <c r="A529" s="1" t="s">
        <v>640</v>
      </c>
      <c r="E529" s="24" t="s">
        <v>641</v>
      </c>
    </row>
    <row r="530" spans="1:27" x14ac:dyDescent="0.25">
      <c r="A530" s="1" t="s">
        <v>631</v>
      </c>
      <c r="B530" s="1">
        <v>134</v>
      </c>
      <c r="C530" s="23" t="s">
        <v>1163</v>
      </c>
      <c r="D530" t="s">
        <v>633</v>
      </c>
      <c r="E530" s="24" t="s">
        <v>1164</v>
      </c>
      <c r="F530" s="25" t="s">
        <v>657</v>
      </c>
      <c r="G530" s="26">
        <v>23</v>
      </c>
      <c r="H530" s="25">
        <v>0</v>
      </c>
      <c r="I530" s="27">
        <f>ROUND(G530*H530,P4)</f>
        <v>0</v>
      </c>
      <c r="L530" s="27">
        <v>0</v>
      </c>
      <c r="M530" s="21">
        <f>ROUND(G530*L530,P4)</f>
        <v>0</v>
      </c>
      <c r="N530" s="22" t="s">
        <v>636</v>
      </c>
      <c r="O530" s="28">
        <f>M530*AA530</f>
        <v>0</v>
      </c>
      <c r="P530" s="1">
        <v>3</v>
      </c>
      <c r="AA530" s="1">
        <f>IF(P530=1,$O$3,IF(P530=2,$O$4,$O$5))</f>
        <v>0.21</v>
      </c>
    </row>
    <row r="531" spans="1:27" x14ac:dyDescent="0.25">
      <c r="A531" s="1" t="s">
        <v>637</v>
      </c>
      <c r="E531" s="24" t="s">
        <v>633</v>
      </c>
    </row>
    <row r="532" spans="1:27" ht="39.6" x14ac:dyDescent="0.25">
      <c r="A532" s="1" t="s">
        <v>638</v>
      </c>
      <c r="E532" s="29" t="s">
        <v>1335</v>
      </c>
    </row>
    <row r="533" spans="1:27" x14ac:dyDescent="0.25">
      <c r="A533" s="1" t="s">
        <v>640</v>
      </c>
      <c r="E533" s="24" t="s">
        <v>641</v>
      </c>
    </row>
    <row r="534" spans="1:27" x14ac:dyDescent="0.25">
      <c r="A534" s="1" t="s">
        <v>631</v>
      </c>
      <c r="B534" s="1">
        <v>135</v>
      </c>
      <c r="C534" s="23" t="s">
        <v>710</v>
      </c>
      <c r="D534" t="s">
        <v>633</v>
      </c>
      <c r="E534" s="24" t="s">
        <v>711</v>
      </c>
      <c r="F534" s="25" t="s">
        <v>657</v>
      </c>
      <c r="G534" s="26">
        <v>10</v>
      </c>
      <c r="H534" s="25">
        <v>0</v>
      </c>
      <c r="I534" s="27">
        <f>ROUND(G534*H534,P4)</f>
        <v>0</v>
      </c>
      <c r="L534" s="27">
        <v>0</v>
      </c>
      <c r="M534" s="21">
        <f>ROUND(G534*L534,P4)</f>
        <v>0</v>
      </c>
      <c r="N534" s="22" t="s">
        <v>636</v>
      </c>
      <c r="O534" s="28">
        <f>M534*AA534</f>
        <v>0</v>
      </c>
      <c r="P534" s="1">
        <v>3</v>
      </c>
      <c r="AA534" s="1">
        <f>IF(P534=1,$O$3,IF(P534=2,$O$4,$O$5))</f>
        <v>0.21</v>
      </c>
    </row>
    <row r="535" spans="1:27" x14ac:dyDescent="0.25">
      <c r="A535" s="1" t="s">
        <v>637</v>
      </c>
      <c r="E535" s="24" t="s">
        <v>633</v>
      </c>
    </row>
    <row r="536" spans="1:27" ht="39.6" x14ac:dyDescent="0.25">
      <c r="A536" s="1" t="s">
        <v>638</v>
      </c>
      <c r="E536" s="29" t="s">
        <v>1336</v>
      </c>
    </row>
    <row r="537" spans="1:27" x14ac:dyDescent="0.25">
      <c r="A537" s="1" t="s">
        <v>640</v>
      </c>
      <c r="E537" s="24" t="s">
        <v>641</v>
      </c>
    </row>
    <row r="538" spans="1:27" x14ac:dyDescent="0.25">
      <c r="A538" s="1" t="s">
        <v>631</v>
      </c>
      <c r="B538" s="1">
        <v>136</v>
      </c>
      <c r="C538" s="23" t="s">
        <v>713</v>
      </c>
      <c r="D538" t="s">
        <v>633</v>
      </c>
      <c r="E538" s="24" t="s">
        <v>714</v>
      </c>
      <c r="F538" s="25" t="s">
        <v>657</v>
      </c>
      <c r="G538" s="26">
        <v>4</v>
      </c>
      <c r="H538" s="25">
        <v>0</v>
      </c>
      <c r="I538" s="27">
        <f>ROUND(G538*H538,P4)</f>
        <v>0</v>
      </c>
      <c r="L538" s="27">
        <v>0</v>
      </c>
      <c r="M538" s="21">
        <f>ROUND(G538*L538,P4)</f>
        <v>0</v>
      </c>
      <c r="N538" s="22" t="s">
        <v>636</v>
      </c>
      <c r="O538" s="28">
        <f>M538*AA538</f>
        <v>0</v>
      </c>
      <c r="P538" s="1">
        <v>3</v>
      </c>
      <c r="AA538" s="1">
        <f>IF(P538=1,$O$3,IF(P538=2,$O$4,$O$5))</f>
        <v>0.21</v>
      </c>
    </row>
    <row r="539" spans="1:27" x14ac:dyDescent="0.25">
      <c r="A539" s="1" t="s">
        <v>637</v>
      </c>
      <c r="E539" s="24" t="s">
        <v>633</v>
      </c>
    </row>
    <row r="540" spans="1:27" ht="39.6" x14ac:dyDescent="0.25">
      <c r="A540" s="1" t="s">
        <v>638</v>
      </c>
      <c r="E540" s="29" t="s">
        <v>1019</v>
      </c>
    </row>
    <row r="541" spans="1:27" x14ac:dyDescent="0.25">
      <c r="A541" s="1" t="s">
        <v>640</v>
      </c>
      <c r="E541" s="24" t="s">
        <v>641</v>
      </c>
    </row>
    <row r="542" spans="1:27" x14ac:dyDescent="0.25">
      <c r="A542" s="1" t="s">
        <v>631</v>
      </c>
      <c r="B542" s="1">
        <v>138</v>
      </c>
      <c r="C542" s="23" t="s">
        <v>1178</v>
      </c>
      <c r="D542" t="s">
        <v>633</v>
      </c>
      <c r="E542" s="24" t="s">
        <v>1179</v>
      </c>
      <c r="F542" s="25" t="s">
        <v>657</v>
      </c>
      <c r="G542" s="26">
        <v>2</v>
      </c>
      <c r="H542" s="25">
        <v>0</v>
      </c>
      <c r="I542" s="27">
        <f>ROUND(G542*H542,P4)</f>
        <v>0</v>
      </c>
      <c r="L542" s="27">
        <v>0</v>
      </c>
      <c r="M542" s="21">
        <f>ROUND(G542*L542,P4)</f>
        <v>0</v>
      </c>
      <c r="N542" s="22" t="s">
        <v>636</v>
      </c>
      <c r="O542" s="28">
        <f>M542*AA542</f>
        <v>0</v>
      </c>
      <c r="P542" s="1">
        <v>3</v>
      </c>
      <c r="AA542" s="1">
        <f>IF(P542=1,$O$3,IF(P542=2,$O$4,$O$5))</f>
        <v>0.21</v>
      </c>
    </row>
    <row r="543" spans="1:27" x14ac:dyDescent="0.25">
      <c r="A543" s="1" t="s">
        <v>637</v>
      </c>
      <c r="E543" s="24" t="s">
        <v>633</v>
      </c>
    </row>
    <row r="544" spans="1:27" ht="39.6" x14ac:dyDescent="0.25">
      <c r="A544" s="1" t="s">
        <v>638</v>
      </c>
      <c r="E544" s="29" t="s">
        <v>1077</v>
      </c>
    </row>
    <row r="545" spans="1:27" x14ac:dyDescent="0.25">
      <c r="A545" s="1" t="s">
        <v>640</v>
      </c>
      <c r="E545" s="24" t="s">
        <v>641</v>
      </c>
    </row>
    <row r="546" spans="1:27" x14ac:dyDescent="0.25">
      <c r="A546" s="1" t="s">
        <v>631</v>
      </c>
      <c r="B546" s="1">
        <v>139</v>
      </c>
      <c r="C546" s="23" t="s">
        <v>1180</v>
      </c>
      <c r="D546" t="s">
        <v>633</v>
      </c>
      <c r="E546" s="24" t="s">
        <v>1181</v>
      </c>
      <c r="F546" s="25" t="s">
        <v>657</v>
      </c>
      <c r="G546" s="26">
        <v>2</v>
      </c>
      <c r="H546" s="25">
        <v>0</v>
      </c>
      <c r="I546" s="27">
        <f>ROUND(G546*H546,P4)</f>
        <v>0</v>
      </c>
      <c r="L546" s="27">
        <v>0</v>
      </c>
      <c r="M546" s="21">
        <f>ROUND(G546*L546,P4)</f>
        <v>0</v>
      </c>
      <c r="N546" s="22" t="s">
        <v>636</v>
      </c>
      <c r="O546" s="28">
        <f>M546*AA546</f>
        <v>0</v>
      </c>
      <c r="P546" s="1">
        <v>3</v>
      </c>
      <c r="AA546" s="1">
        <f>IF(P546=1,$O$3,IF(P546=2,$O$4,$O$5))</f>
        <v>0.21</v>
      </c>
    </row>
    <row r="547" spans="1:27" x14ac:dyDescent="0.25">
      <c r="A547" s="1" t="s">
        <v>637</v>
      </c>
      <c r="E547" s="24" t="s">
        <v>633</v>
      </c>
    </row>
    <row r="548" spans="1:27" ht="39.6" x14ac:dyDescent="0.25">
      <c r="A548" s="1" t="s">
        <v>638</v>
      </c>
      <c r="E548" s="29" t="s">
        <v>1077</v>
      </c>
    </row>
    <row r="549" spans="1:27" x14ac:dyDescent="0.25">
      <c r="A549" s="1" t="s">
        <v>640</v>
      </c>
      <c r="E549" s="24" t="s">
        <v>641</v>
      </c>
    </row>
    <row r="550" spans="1:27" x14ac:dyDescent="0.25">
      <c r="A550" s="1" t="s">
        <v>631</v>
      </c>
      <c r="B550" s="1">
        <v>140</v>
      </c>
      <c r="C550" s="23" t="s">
        <v>1182</v>
      </c>
      <c r="D550" t="s">
        <v>633</v>
      </c>
      <c r="E550" s="24" t="s">
        <v>1183</v>
      </c>
      <c r="F550" s="25" t="s">
        <v>657</v>
      </c>
      <c r="G550" s="26">
        <v>2</v>
      </c>
      <c r="H550" s="25">
        <v>0</v>
      </c>
      <c r="I550" s="27">
        <f>ROUND(G550*H550,P4)</f>
        <v>0</v>
      </c>
      <c r="L550" s="27">
        <v>0</v>
      </c>
      <c r="M550" s="21">
        <f>ROUND(G550*L550,P4)</f>
        <v>0</v>
      </c>
      <c r="N550" s="22" t="s">
        <v>636</v>
      </c>
      <c r="O550" s="28">
        <f>M550*AA550</f>
        <v>0</v>
      </c>
      <c r="P550" s="1">
        <v>3</v>
      </c>
      <c r="AA550" s="1">
        <f>IF(P550=1,$O$3,IF(P550=2,$O$4,$O$5))</f>
        <v>0.21</v>
      </c>
    </row>
    <row r="551" spans="1:27" x14ac:dyDescent="0.25">
      <c r="A551" s="1" t="s">
        <v>637</v>
      </c>
      <c r="E551" s="24" t="s">
        <v>633</v>
      </c>
    </row>
    <row r="552" spans="1:27" ht="39.6" x14ac:dyDescent="0.25">
      <c r="A552" s="1" t="s">
        <v>638</v>
      </c>
      <c r="E552" s="29" t="s">
        <v>1077</v>
      </c>
    </row>
    <row r="553" spans="1:27" x14ac:dyDescent="0.25">
      <c r="A553" s="1" t="s">
        <v>640</v>
      </c>
      <c r="E553" s="24" t="s">
        <v>641</v>
      </c>
    </row>
    <row r="554" spans="1:27" x14ac:dyDescent="0.25">
      <c r="A554" s="1" t="s">
        <v>631</v>
      </c>
      <c r="B554" s="1">
        <v>141</v>
      </c>
      <c r="C554" s="23" t="s">
        <v>1337</v>
      </c>
      <c r="D554" t="s">
        <v>633</v>
      </c>
      <c r="E554" s="24" t="s">
        <v>1338</v>
      </c>
      <c r="F554" s="25" t="s">
        <v>657</v>
      </c>
      <c r="G554" s="26">
        <v>4</v>
      </c>
      <c r="H554" s="25">
        <v>0</v>
      </c>
      <c r="I554" s="27">
        <f>ROUND(G554*H554,P4)</f>
        <v>0</v>
      </c>
      <c r="L554" s="27">
        <v>0</v>
      </c>
      <c r="M554" s="21">
        <f>ROUND(G554*L554,P4)</f>
        <v>0</v>
      </c>
      <c r="N554" s="22" t="s">
        <v>636</v>
      </c>
      <c r="O554" s="28">
        <f>M554*AA554</f>
        <v>0</v>
      </c>
      <c r="P554" s="1">
        <v>3</v>
      </c>
      <c r="AA554" s="1">
        <f>IF(P554=1,$O$3,IF(P554=2,$O$4,$O$5))</f>
        <v>0.21</v>
      </c>
    </row>
    <row r="555" spans="1:27" x14ac:dyDescent="0.25">
      <c r="A555" s="1" t="s">
        <v>637</v>
      </c>
      <c r="E555" s="24" t="s">
        <v>633</v>
      </c>
    </row>
    <row r="556" spans="1:27" ht="39.6" x14ac:dyDescent="0.25">
      <c r="A556" s="1" t="s">
        <v>638</v>
      </c>
      <c r="E556" s="29" t="s">
        <v>1019</v>
      </c>
    </row>
    <row r="557" spans="1:27" x14ac:dyDescent="0.25">
      <c r="A557" s="1" t="s">
        <v>640</v>
      </c>
      <c r="E557" s="24" t="s">
        <v>641</v>
      </c>
    </row>
    <row r="558" spans="1:27" x14ac:dyDescent="0.25">
      <c r="A558" s="1" t="s">
        <v>631</v>
      </c>
      <c r="B558" s="1">
        <v>142</v>
      </c>
      <c r="C558" s="23" t="s">
        <v>1339</v>
      </c>
      <c r="D558" t="s">
        <v>633</v>
      </c>
      <c r="E558" s="24" t="s">
        <v>1340</v>
      </c>
      <c r="F558" s="25" t="s">
        <v>657</v>
      </c>
      <c r="G558" s="26">
        <v>4</v>
      </c>
      <c r="H558" s="25">
        <v>0</v>
      </c>
      <c r="I558" s="27">
        <f>ROUND(G558*H558,P4)</f>
        <v>0</v>
      </c>
      <c r="L558" s="27">
        <v>0</v>
      </c>
      <c r="M558" s="21">
        <f>ROUND(G558*L558,P4)</f>
        <v>0</v>
      </c>
      <c r="N558" s="22" t="s">
        <v>636</v>
      </c>
      <c r="O558" s="28">
        <f>M558*AA558</f>
        <v>0</v>
      </c>
      <c r="P558" s="1">
        <v>3</v>
      </c>
      <c r="AA558" s="1">
        <f>IF(P558=1,$O$3,IF(P558=2,$O$4,$O$5))</f>
        <v>0.21</v>
      </c>
    </row>
    <row r="559" spans="1:27" x14ac:dyDescent="0.25">
      <c r="A559" s="1" t="s">
        <v>637</v>
      </c>
      <c r="E559" s="24" t="s">
        <v>633</v>
      </c>
    </row>
    <row r="560" spans="1:27" ht="39.6" x14ac:dyDescent="0.25">
      <c r="A560" s="1" t="s">
        <v>638</v>
      </c>
      <c r="E560" s="29" t="s">
        <v>1019</v>
      </c>
    </row>
    <row r="561" spans="1:27" x14ac:dyDescent="0.25">
      <c r="A561" s="1" t="s">
        <v>640</v>
      </c>
      <c r="E561" s="24" t="s">
        <v>641</v>
      </c>
    </row>
    <row r="562" spans="1:27" x14ac:dyDescent="0.25">
      <c r="A562" s="1" t="s">
        <v>631</v>
      </c>
      <c r="B562" s="1">
        <v>143</v>
      </c>
      <c r="C562" s="23" t="s">
        <v>1184</v>
      </c>
      <c r="D562" t="s">
        <v>633</v>
      </c>
      <c r="E562" s="24" t="s">
        <v>1185</v>
      </c>
      <c r="F562" s="25" t="s">
        <v>657</v>
      </c>
      <c r="G562" s="26">
        <v>8</v>
      </c>
      <c r="H562" s="25">
        <v>0</v>
      </c>
      <c r="I562" s="27">
        <f>ROUND(G562*H562,P4)</f>
        <v>0</v>
      </c>
      <c r="L562" s="27">
        <v>0</v>
      </c>
      <c r="M562" s="21">
        <f>ROUND(G562*L562,P4)</f>
        <v>0</v>
      </c>
      <c r="N562" s="22" t="s">
        <v>636</v>
      </c>
      <c r="O562" s="28">
        <f>M562*AA562</f>
        <v>0</v>
      </c>
      <c r="P562" s="1">
        <v>3</v>
      </c>
      <c r="AA562" s="1">
        <f>IF(P562=1,$O$3,IF(P562=2,$O$4,$O$5))</f>
        <v>0.21</v>
      </c>
    </row>
    <row r="563" spans="1:27" x14ac:dyDescent="0.25">
      <c r="A563" s="1" t="s">
        <v>637</v>
      </c>
      <c r="E563" s="24" t="s">
        <v>633</v>
      </c>
    </row>
    <row r="564" spans="1:27" ht="39.6" x14ac:dyDescent="0.25">
      <c r="A564" s="1" t="s">
        <v>638</v>
      </c>
      <c r="E564" s="29" t="s">
        <v>915</v>
      </c>
    </row>
    <row r="565" spans="1:27" x14ac:dyDescent="0.25">
      <c r="A565" s="1" t="s">
        <v>640</v>
      </c>
      <c r="E565" s="24" t="s">
        <v>641</v>
      </c>
    </row>
    <row r="566" spans="1:27" x14ac:dyDescent="0.25">
      <c r="A566" s="1" t="s">
        <v>631</v>
      </c>
      <c r="B566" s="1">
        <v>144</v>
      </c>
      <c r="C566" s="23" t="s">
        <v>1186</v>
      </c>
      <c r="D566" t="s">
        <v>633</v>
      </c>
      <c r="E566" s="24" t="s">
        <v>1187</v>
      </c>
      <c r="F566" s="25" t="s">
        <v>657</v>
      </c>
      <c r="G566" s="26">
        <v>8</v>
      </c>
      <c r="H566" s="25">
        <v>0</v>
      </c>
      <c r="I566" s="27">
        <f>ROUND(G566*H566,P4)</f>
        <v>0</v>
      </c>
      <c r="L566" s="27">
        <v>0</v>
      </c>
      <c r="M566" s="21">
        <f>ROUND(G566*L566,P4)</f>
        <v>0</v>
      </c>
      <c r="N566" s="22" t="s">
        <v>636</v>
      </c>
      <c r="O566" s="28">
        <f>M566*AA566</f>
        <v>0</v>
      </c>
      <c r="P566" s="1">
        <v>3</v>
      </c>
      <c r="AA566" s="1">
        <f>IF(P566=1,$O$3,IF(P566=2,$O$4,$O$5))</f>
        <v>0.21</v>
      </c>
    </row>
    <row r="567" spans="1:27" x14ac:dyDescent="0.25">
      <c r="A567" s="1" t="s">
        <v>637</v>
      </c>
      <c r="E567" s="24" t="s">
        <v>633</v>
      </c>
    </row>
    <row r="568" spans="1:27" ht="39.6" x14ac:dyDescent="0.25">
      <c r="A568" s="1" t="s">
        <v>638</v>
      </c>
      <c r="E568" s="29" t="s">
        <v>915</v>
      </c>
    </row>
    <row r="569" spans="1:27" x14ac:dyDescent="0.25">
      <c r="A569" s="1" t="s">
        <v>640</v>
      </c>
      <c r="E569" s="24" t="s">
        <v>641</v>
      </c>
    </row>
    <row r="570" spans="1:27" x14ac:dyDescent="0.25">
      <c r="A570" s="1" t="s">
        <v>631</v>
      </c>
      <c r="B570" s="1">
        <v>145</v>
      </c>
      <c r="C570" s="23" t="s">
        <v>1188</v>
      </c>
      <c r="D570" t="s">
        <v>633</v>
      </c>
      <c r="E570" s="24" t="s">
        <v>1189</v>
      </c>
      <c r="F570" s="25" t="s">
        <v>657</v>
      </c>
      <c r="G570" s="26">
        <v>8</v>
      </c>
      <c r="H570" s="25">
        <v>0</v>
      </c>
      <c r="I570" s="27">
        <f>ROUND(G570*H570,P4)</f>
        <v>0</v>
      </c>
      <c r="L570" s="27">
        <v>0</v>
      </c>
      <c r="M570" s="21">
        <f>ROUND(G570*L570,P4)</f>
        <v>0</v>
      </c>
      <c r="N570" s="22" t="s">
        <v>636</v>
      </c>
      <c r="O570" s="28">
        <f>M570*AA570</f>
        <v>0</v>
      </c>
      <c r="P570" s="1">
        <v>3</v>
      </c>
      <c r="AA570" s="1">
        <f>IF(P570=1,$O$3,IF(P570=2,$O$4,$O$5))</f>
        <v>0.21</v>
      </c>
    </row>
    <row r="571" spans="1:27" x14ac:dyDescent="0.25">
      <c r="A571" s="1" t="s">
        <v>637</v>
      </c>
      <c r="E571" s="24" t="s">
        <v>633</v>
      </c>
    </row>
    <row r="572" spans="1:27" ht="39.6" x14ac:dyDescent="0.25">
      <c r="A572" s="1" t="s">
        <v>638</v>
      </c>
      <c r="E572" s="29" t="s">
        <v>915</v>
      </c>
    </row>
    <row r="573" spans="1:27" x14ac:dyDescent="0.25">
      <c r="A573" s="1" t="s">
        <v>640</v>
      </c>
      <c r="E573" s="24" t="s">
        <v>641</v>
      </c>
    </row>
    <row r="574" spans="1:27" ht="26.4" x14ac:dyDescent="0.25">
      <c r="A574" s="1" t="s">
        <v>631</v>
      </c>
      <c r="B574" s="1">
        <v>146</v>
      </c>
      <c r="C574" s="23" t="s">
        <v>1190</v>
      </c>
      <c r="D574" t="s">
        <v>633</v>
      </c>
      <c r="E574" s="24" t="s">
        <v>1191</v>
      </c>
      <c r="F574" s="25" t="s">
        <v>657</v>
      </c>
      <c r="G574" s="26">
        <v>24</v>
      </c>
      <c r="H574" s="25">
        <v>0</v>
      </c>
      <c r="I574" s="27">
        <f>ROUND(G574*H574,P4)</f>
        <v>0</v>
      </c>
      <c r="L574" s="27">
        <v>0</v>
      </c>
      <c r="M574" s="21">
        <f>ROUND(G574*L574,P4)</f>
        <v>0</v>
      </c>
      <c r="N574" s="22" t="s">
        <v>636</v>
      </c>
      <c r="O574" s="28">
        <f>M574*AA574</f>
        <v>0</v>
      </c>
      <c r="P574" s="1">
        <v>3</v>
      </c>
      <c r="AA574" s="1">
        <f>IF(P574=1,$O$3,IF(P574=2,$O$4,$O$5))</f>
        <v>0.21</v>
      </c>
    </row>
    <row r="575" spans="1:27" x14ac:dyDescent="0.25">
      <c r="A575" s="1" t="s">
        <v>637</v>
      </c>
      <c r="E575" s="24" t="s">
        <v>633</v>
      </c>
    </row>
    <row r="576" spans="1:27" ht="39.6" x14ac:dyDescent="0.25">
      <c r="A576" s="1" t="s">
        <v>638</v>
      </c>
      <c r="E576" s="29" t="s">
        <v>1341</v>
      </c>
    </row>
    <row r="577" spans="1:27" x14ac:dyDescent="0.25">
      <c r="A577" s="1" t="s">
        <v>640</v>
      </c>
      <c r="E577" s="24" t="s">
        <v>641</v>
      </c>
    </row>
    <row r="578" spans="1:27" ht="26.4" x14ac:dyDescent="0.25">
      <c r="A578" s="1" t="s">
        <v>631</v>
      </c>
      <c r="B578" s="1">
        <v>147</v>
      </c>
      <c r="C578" s="23" t="s">
        <v>1193</v>
      </c>
      <c r="D578" t="s">
        <v>633</v>
      </c>
      <c r="E578" s="24" t="s">
        <v>1194</v>
      </c>
      <c r="F578" s="25" t="s">
        <v>657</v>
      </c>
      <c r="G578" s="26">
        <v>24</v>
      </c>
      <c r="H578" s="25">
        <v>0</v>
      </c>
      <c r="I578" s="27">
        <f>ROUND(G578*H578,P4)</f>
        <v>0</v>
      </c>
      <c r="L578" s="27">
        <v>0</v>
      </c>
      <c r="M578" s="21">
        <f>ROUND(G578*L578,P4)</f>
        <v>0</v>
      </c>
      <c r="N578" s="22" t="s">
        <v>636</v>
      </c>
      <c r="O578" s="28">
        <f>M578*AA578</f>
        <v>0</v>
      </c>
      <c r="P578" s="1">
        <v>3</v>
      </c>
      <c r="AA578" s="1">
        <f>IF(P578=1,$O$3,IF(P578=2,$O$4,$O$5))</f>
        <v>0.21</v>
      </c>
    </row>
    <row r="579" spans="1:27" x14ac:dyDescent="0.25">
      <c r="A579" s="1" t="s">
        <v>637</v>
      </c>
      <c r="E579" s="24" t="s">
        <v>633</v>
      </c>
    </row>
    <row r="580" spans="1:27" ht="39.6" x14ac:dyDescent="0.25">
      <c r="A580" s="1" t="s">
        <v>638</v>
      </c>
      <c r="E580" s="29" t="s">
        <v>1341</v>
      </c>
    </row>
    <row r="581" spans="1:27" x14ac:dyDescent="0.25">
      <c r="A581" s="1" t="s">
        <v>640</v>
      </c>
      <c r="E581" s="24" t="s">
        <v>641</v>
      </c>
    </row>
    <row r="582" spans="1:27" ht="26.4" x14ac:dyDescent="0.25">
      <c r="A582" s="1" t="s">
        <v>631</v>
      </c>
      <c r="B582" s="1">
        <v>148</v>
      </c>
      <c r="C582" s="23" t="s">
        <v>723</v>
      </c>
      <c r="D582" t="s">
        <v>633</v>
      </c>
      <c r="E582" s="24" t="s">
        <v>724</v>
      </c>
      <c r="F582" s="25" t="s">
        <v>657</v>
      </c>
      <c r="G582" s="26">
        <v>29</v>
      </c>
      <c r="H582" s="25">
        <v>0</v>
      </c>
      <c r="I582" s="27">
        <f>ROUND(G582*H582,P4)</f>
        <v>0</v>
      </c>
      <c r="L582" s="27">
        <v>0</v>
      </c>
      <c r="M582" s="21">
        <f>ROUND(G582*L582,P4)</f>
        <v>0</v>
      </c>
      <c r="N582" s="22" t="s">
        <v>636</v>
      </c>
      <c r="O582" s="28">
        <f>M582*AA582</f>
        <v>0</v>
      </c>
      <c r="P582" s="1">
        <v>3</v>
      </c>
      <c r="AA582" s="1">
        <f>IF(P582=1,$O$3,IF(P582=2,$O$4,$O$5))</f>
        <v>0.21</v>
      </c>
    </row>
    <row r="583" spans="1:27" x14ac:dyDescent="0.25">
      <c r="A583" s="1" t="s">
        <v>637</v>
      </c>
      <c r="E583" s="24" t="s">
        <v>633</v>
      </c>
    </row>
    <row r="584" spans="1:27" ht="39.6" x14ac:dyDescent="0.25">
      <c r="A584" s="1" t="s">
        <v>638</v>
      </c>
      <c r="E584" s="29" t="s">
        <v>1342</v>
      </c>
    </row>
    <row r="585" spans="1:27" x14ac:dyDescent="0.25">
      <c r="A585" s="1" t="s">
        <v>640</v>
      </c>
      <c r="E585" s="24" t="s">
        <v>641</v>
      </c>
    </row>
    <row r="586" spans="1:27" ht="26.4" x14ac:dyDescent="0.25">
      <c r="A586" s="1" t="s">
        <v>631</v>
      </c>
      <c r="B586" s="1">
        <v>149</v>
      </c>
      <c r="C586" s="23" t="s">
        <v>1196</v>
      </c>
      <c r="D586" t="s">
        <v>633</v>
      </c>
      <c r="E586" s="24" t="s">
        <v>1197</v>
      </c>
      <c r="F586" s="25" t="s">
        <v>657</v>
      </c>
      <c r="G586" s="26">
        <v>2</v>
      </c>
      <c r="H586" s="25">
        <v>0</v>
      </c>
      <c r="I586" s="27">
        <f>ROUND(G586*H586,P4)</f>
        <v>0</v>
      </c>
      <c r="L586" s="27">
        <v>0</v>
      </c>
      <c r="M586" s="21">
        <f>ROUND(G586*L586,P4)</f>
        <v>0</v>
      </c>
      <c r="N586" s="22" t="s">
        <v>636</v>
      </c>
      <c r="O586" s="28">
        <f>M586*AA586</f>
        <v>0</v>
      </c>
      <c r="P586" s="1">
        <v>3</v>
      </c>
      <c r="AA586" s="1">
        <f>IF(P586=1,$O$3,IF(P586=2,$O$4,$O$5))</f>
        <v>0.21</v>
      </c>
    </row>
    <row r="587" spans="1:27" x14ac:dyDescent="0.25">
      <c r="A587" s="1" t="s">
        <v>637</v>
      </c>
      <c r="E587" s="24" t="s">
        <v>633</v>
      </c>
    </row>
    <row r="588" spans="1:27" ht="39.6" x14ac:dyDescent="0.25">
      <c r="A588" s="1" t="s">
        <v>638</v>
      </c>
      <c r="E588" s="29" t="s">
        <v>1343</v>
      </c>
    </row>
    <row r="589" spans="1:27" x14ac:dyDescent="0.25">
      <c r="A589" s="1" t="s">
        <v>640</v>
      </c>
      <c r="E589" s="24" t="s">
        <v>641</v>
      </c>
    </row>
    <row r="590" spans="1:27" ht="26.4" x14ac:dyDescent="0.25">
      <c r="A590" s="1" t="s">
        <v>631</v>
      </c>
      <c r="B590" s="1">
        <v>150</v>
      </c>
      <c r="C590" s="23" t="s">
        <v>1198</v>
      </c>
      <c r="D590" t="s">
        <v>633</v>
      </c>
      <c r="E590" s="24" t="s">
        <v>1199</v>
      </c>
      <c r="F590" s="25" t="s">
        <v>657</v>
      </c>
      <c r="G590" s="26">
        <v>2</v>
      </c>
      <c r="H590" s="25">
        <v>0</v>
      </c>
      <c r="I590" s="27">
        <f>ROUND(G590*H590,P4)</f>
        <v>0</v>
      </c>
      <c r="L590" s="27">
        <v>0</v>
      </c>
      <c r="M590" s="21">
        <f>ROUND(G590*L590,P4)</f>
        <v>0</v>
      </c>
      <c r="N590" s="22" t="s">
        <v>636</v>
      </c>
      <c r="O590" s="28">
        <f>M590*AA590</f>
        <v>0</v>
      </c>
      <c r="P590" s="1">
        <v>3</v>
      </c>
      <c r="AA590" s="1">
        <f>IF(P590=1,$O$3,IF(P590=2,$O$4,$O$5))</f>
        <v>0.21</v>
      </c>
    </row>
    <row r="591" spans="1:27" x14ac:dyDescent="0.25">
      <c r="A591" s="1" t="s">
        <v>637</v>
      </c>
      <c r="E591" s="24" t="s">
        <v>633</v>
      </c>
    </row>
    <row r="592" spans="1:27" ht="39.6" x14ac:dyDescent="0.25">
      <c r="A592" s="1" t="s">
        <v>638</v>
      </c>
      <c r="E592" s="29" t="s">
        <v>1343</v>
      </c>
    </row>
    <row r="593" spans="1:27" x14ac:dyDescent="0.25">
      <c r="A593" s="1" t="s">
        <v>640</v>
      </c>
      <c r="E593" s="24" t="s">
        <v>641</v>
      </c>
    </row>
    <row r="594" spans="1:27" ht="26.4" x14ac:dyDescent="0.25">
      <c r="A594" s="1" t="s">
        <v>631</v>
      </c>
      <c r="B594" s="1">
        <v>152</v>
      </c>
      <c r="C594" s="23" t="s">
        <v>1200</v>
      </c>
      <c r="D594" t="s">
        <v>633</v>
      </c>
      <c r="E594" s="24" t="s">
        <v>1201</v>
      </c>
      <c r="F594" s="25" t="s">
        <v>657</v>
      </c>
      <c r="G594" s="26">
        <v>9</v>
      </c>
      <c r="H594" s="25">
        <v>0</v>
      </c>
      <c r="I594" s="27">
        <f>ROUND(G594*H594,P4)</f>
        <v>0</v>
      </c>
      <c r="L594" s="27">
        <v>0</v>
      </c>
      <c r="M594" s="21">
        <f>ROUND(G594*L594,P4)</f>
        <v>0</v>
      </c>
      <c r="N594" s="22" t="s">
        <v>636</v>
      </c>
      <c r="O594" s="28">
        <f>M594*AA594</f>
        <v>0</v>
      </c>
      <c r="P594" s="1">
        <v>3</v>
      </c>
      <c r="AA594" s="1">
        <f>IF(P594=1,$O$3,IF(P594=2,$O$4,$O$5))</f>
        <v>0.21</v>
      </c>
    </row>
    <row r="595" spans="1:27" x14ac:dyDescent="0.25">
      <c r="A595" s="1" t="s">
        <v>637</v>
      </c>
      <c r="E595" s="24" t="s">
        <v>633</v>
      </c>
    </row>
    <row r="596" spans="1:27" ht="39.6" x14ac:dyDescent="0.25">
      <c r="A596" s="1" t="s">
        <v>638</v>
      </c>
      <c r="E596" s="29" t="s">
        <v>1155</v>
      </c>
    </row>
    <row r="597" spans="1:27" x14ac:dyDescent="0.25">
      <c r="A597" s="1" t="s">
        <v>640</v>
      </c>
      <c r="E597" s="24" t="s">
        <v>641</v>
      </c>
    </row>
    <row r="598" spans="1:27" ht="26.4" x14ac:dyDescent="0.25">
      <c r="A598" s="1" t="s">
        <v>631</v>
      </c>
      <c r="B598" s="1">
        <v>153</v>
      </c>
      <c r="C598" s="23" t="s">
        <v>729</v>
      </c>
      <c r="D598" t="s">
        <v>633</v>
      </c>
      <c r="E598" s="24" t="s">
        <v>730</v>
      </c>
      <c r="F598" s="25" t="s">
        <v>657</v>
      </c>
      <c r="G598" s="26">
        <v>49</v>
      </c>
      <c r="H598" s="25">
        <v>0</v>
      </c>
      <c r="I598" s="27">
        <f>ROUND(G598*H598,P4)</f>
        <v>0</v>
      </c>
      <c r="L598" s="27">
        <v>0</v>
      </c>
      <c r="M598" s="21">
        <f>ROUND(G598*L598,P4)</f>
        <v>0</v>
      </c>
      <c r="N598" s="22" t="s">
        <v>636</v>
      </c>
      <c r="O598" s="28">
        <f>M598*AA598</f>
        <v>0</v>
      </c>
      <c r="P598" s="1">
        <v>3</v>
      </c>
      <c r="AA598" s="1">
        <f>IF(P598=1,$O$3,IF(P598=2,$O$4,$O$5))</f>
        <v>0.21</v>
      </c>
    </row>
    <row r="599" spans="1:27" x14ac:dyDescent="0.25">
      <c r="A599" s="1" t="s">
        <v>637</v>
      </c>
      <c r="E599" s="24" t="s">
        <v>633</v>
      </c>
    </row>
    <row r="600" spans="1:27" ht="39.6" x14ac:dyDescent="0.25">
      <c r="A600" s="1" t="s">
        <v>638</v>
      </c>
      <c r="E600" s="29" t="s">
        <v>1344</v>
      </c>
    </row>
    <row r="601" spans="1:27" x14ac:dyDescent="0.25">
      <c r="A601" s="1" t="s">
        <v>640</v>
      </c>
      <c r="E601" s="24" t="s">
        <v>641</v>
      </c>
    </row>
    <row r="602" spans="1:27" ht="26.4" x14ac:dyDescent="0.25">
      <c r="A602" s="1" t="s">
        <v>631</v>
      </c>
      <c r="B602" s="1">
        <v>154</v>
      </c>
      <c r="C602" s="23" t="s">
        <v>1203</v>
      </c>
      <c r="D602" t="s">
        <v>633</v>
      </c>
      <c r="E602" s="24" t="s">
        <v>1204</v>
      </c>
      <c r="F602" s="25" t="s">
        <v>657</v>
      </c>
      <c r="G602" s="26">
        <v>6</v>
      </c>
      <c r="H602" s="25">
        <v>0</v>
      </c>
      <c r="I602" s="27">
        <f>ROUND(G602*H602,P4)</f>
        <v>0</v>
      </c>
      <c r="L602" s="27">
        <v>0</v>
      </c>
      <c r="M602" s="21">
        <f>ROUND(G602*L602,P4)</f>
        <v>0</v>
      </c>
      <c r="N602" s="22" t="s">
        <v>636</v>
      </c>
      <c r="O602" s="28">
        <f>M602*AA602</f>
        <v>0</v>
      </c>
      <c r="P602" s="1">
        <v>3</v>
      </c>
      <c r="AA602" s="1">
        <f>IF(P602=1,$O$3,IF(P602=2,$O$4,$O$5))</f>
        <v>0.21</v>
      </c>
    </row>
    <row r="603" spans="1:27" x14ac:dyDescent="0.25">
      <c r="A603" s="1" t="s">
        <v>637</v>
      </c>
      <c r="E603" s="24" t="s">
        <v>633</v>
      </c>
    </row>
    <row r="604" spans="1:27" ht="39.6" x14ac:dyDescent="0.25">
      <c r="A604" s="1" t="s">
        <v>638</v>
      </c>
      <c r="E604" s="29" t="s">
        <v>1332</v>
      </c>
    </row>
    <row r="605" spans="1:27" x14ac:dyDescent="0.25">
      <c r="A605" s="1" t="s">
        <v>640</v>
      </c>
      <c r="E605" s="24" t="s">
        <v>641</v>
      </c>
    </row>
    <row r="606" spans="1:27" ht="26.4" x14ac:dyDescent="0.25">
      <c r="A606" s="1" t="s">
        <v>631</v>
      </c>
      <c r="B606" s="1">
        <v>155</v>
      </c>
      <c r="C606" s="23" t="s">
        <v>1205</v>
      </c>
      <c r="D606" t="s">
        <v>633</v>
      </c>
      <c r="E606" s="24" t="s">
        <v>1206</v>
      </c>
      <c r="F606" s="25" t="s">
        <v>657</v>
      </c>
      <c r="G606" s="26">
        <v>6</v>
      </c>
      <c r="H606" s="25">
        <v>0</v>
      </c>
      <c r="I606" s="27">
        <f>ROUND(G606*H606,P4)</f>
        <v>0</v>
      </c>
      <c r="L606" s="27">
        <v>0</v>
      </c>
      <c r="M606" s="21">
        <f>ROUND(G606*L606,P4)</f>
        <v>0</v>
      </c>
      <c r="N606" s="22" t="s">
        <v>636</v>
      </c>
      <c r="O606" s="28">
        <f>M606*AA606</f>
        <v>0</v>
      </c>
      <c r="P606" s="1">
        <v>3</v>
      </c>
      <c r="AA606" s="1">
        <f>IF(P606=1,$O$3,IF(P606=2,$O$4,$O$5))</f>
        <v>0.21</v>
      </c>
    </row>
    <row r="607" spans="1:27" x14ac:dyDescent="0.25">
      <c r="A607" s="1" t="s">
        <v>637</v>
      </c>
      <c r="E607" s="24" t="s">
        <v>633</v>
      </c>
    </row>
    <row r="608" spans="1:27" ht="39.6" x14ac:dyDescent="0.25">
      <c r="A608" s="1" t="s">
        <v>638</v>
      </c>
      <c r="E608" s="29" t="s">
        <v>1332</v>
      </c>
    </row>
    <row r="609" spans="1:27" x14ac:dyDescent="0.25">
      <c r="A609" s="1" t="s">
        <v>640</v>
      </c>
      <c r="E609" s="24" t="s">
        <v>641</v>
      </c>
    </row>
    <row r="610" spans="1:27" ht="26.4" x14ac:dyDescent="0.25">
      <c r="A610" s="1" t="s">
        <v>631</v>
      </c>
      <c r="B610" s="1">
        <v>156</v>
      </c>
      <c r="C610" s="23" t="s">
        <v>732</v>
      </c>
      <c r="D610" t="s">
        <v>633</v>
      </c>
      <c r="E610" s="24" t="s">
        <v>733</v>
      </c>
      <c r="F610" s="25" t="s">
        <v>657</v>
      </c>
      <c r="G610" s="26">
        <v>49</v>
      </c>
      <c r="H610" s="25">
        <v>0</v>
      </c>
      <c r="I610" s="27">
        <f>ROUND(G610*H610,P4)</f>
        <v>0</v>
      </c>
      <c r="L610" s="27">
        <v>0</v>
      </c>
      <c r="M610" s="21">
        <f>ROUND(G610*L610,P4)</f>
        <v>0</v>
      </c>
      <c r="N610" s="22" t="s">
        <v>636</v>
      </c>
      <c r="O610" s="28">
        <f>M610*AA610</f>
        <v>0</v>
      </c>
      <c r="P610" s="1">
        <v>3</v>
      </c>
      <c r="AA610" s="1">
        <f>IF(P610=1,$O$3,IF(P610=2,$O$4,$O$5))</f>
        <v>0.21</v>
      </c>
    </row>
    <row r="611" spans="1:27" x14ac:dyDescent="0.25">
      <c r="A611" s="1" t="s">
        <v>637</v>
      </c>
      <c r="E611" s="24" t="s">
        <v>633</v>
      </c>
    </row>
    <row r="612" spans="1:27" ht="39.6" x14ac:dyDescent="0.25">
      <c r="A612" s="1" t="s">
        <v>638</v>
      </c>
      <c r="E612" s="29" t="s">
        <v>1344</v>
      </c>
    </row>
    <row r="613" spans="1:27" x14ac:dyDescent="0.25">
      <c r="A613" s="1" t="s">
        <v>640</v>
      </c>
      <c r="E613" s="24" t="s">
        <v>641</v>
      </c>
    </row>
    <row r="614" spans="1:27" x14ac:dyDescent="0.25">
      <c r="A614" s="1" t="s">
        <v>631</v>
      </c>
      <c r="B614" s="1">
        <v>159</v>
      </c>
      <c r="C614" s="23" t="s">
        <v>734</v>
      </c>
      <c r="D614" t="s">
        <v>633</v>
      </c>
      <c r="E614" s="24" t="s">
        <v>735</v>
      </c>
      <c r="F614" s="25" t="s">
        <v>657</v>
      </c>
      <c r="G614" s="26">
        <v>21</v>
      </c>
      <c r="H614" s="25">
        <v>0</v>
      </c>
      <c r="I614" s="27">
        <f>ROUND(G614*H614,P4)</f>
        <v>0</v>
      </c>
      <c r="L614" s="27">
        <v>0</v>
      </c>
      <c r="M614" s="21">
        <f>ROUND(G614*L614,P4)</f>
        <v>0</v>
      </c>
      <c r="N614" s="22" t="s">
        <v>636</v>
      </c>
      <c r="O614" s="28">
        <f>M614*AA614</f>
        <v>0</v>
      </c>
      <c r="P614" s="1">
        <v>3</v>
      </c>
      <c r="AA614" s="1">
        <f>IF(P614=1,$O$3,IF(P614=2,$O$4,$O$5))</f>
        <v>0.21</v>
      </c>
    </row>
    <row r="615" spans="1:27" x14ac:dyDescent="0.25">
      <c r="A615" s="1" t="s">
        <v>637</v>
      </c>
      <c r="E615" s="24" t="s">
        <v>633</v>
      </c>
    </row>
    <row r="616" spans="1:27" ht="39.6" x14ac:dyDescent="0.25">
      <c r="A616" s="1" t="s">
        <v>638</v>
      </c>
      <c r="E616" s="29" t="s">
        <v>1038</v>
      </c>
    </row>
    <row r="617" spans="1:27" x14ac:dyDescent="0.25">
      <c r="A617" s="1" t="s">
        <v>640</v>
      </c>
      <c r="E617" s="24" t="s">
        <v>641</v>
      </c>
    </row>
    <row r="618" spans="1:27" x14ac:dyDescent="0.25">
      <c r="A618" s="1" t="s">
        <v>631</v>
      </c>
      <c r="B618" s="1">
        <v>160</v>
      </c>
      <c r="C618" s="23" t="s">
        <v>1211</v>
      </c>
      <c r="D618" t="s">
        <v>633</v>
      </c>
      <c r="E618" s="24" t="s">
        <v>1212</v>
      </c>
      <c r="F618" s="25" t="s">
        <v>657</v>
      </c>
      <c r="G618" s="26">
        <v>5</v>
      </c>
      <c r="H618" s="25">
        <v>0</v>
      </c>
      <c r="I618" s="27">
        <f>ROUND(G618*H618,P4)</f>
        <v>0</v>
      </c>
      <c r="L618" s="27">
        <v>0</v>
      </c>
      <c r="M618" s="21">
        <f>ROUND(G618*L618,P4)</f>
        <v>0</v>
      </c>
      <c r="N618" s="22" t="s">
        <v>636</v>
      </c>
      <c r="O618" s="28">
        <f>M618*AA618</f>
        <v>0</v>
      </c>
      <c r="P618" s="1">
        <v>3</v>
      </c>
      <c r="AA618" s="1">
        <f>IF(P618=1,$O$3,IF(P618=2,$O$4,$O$5))</f>
        <v>0.21</v>
      </c>
    </row>
    <row r="619" spans="1:27" x14ac:dyDescent="0.25">
      <c r="A619" s="1" t="s">
        <v>637</v>
      </c>
      <c r="E619" s="24" t="s">
        <v>633</v>
      </c>
    </row>
    <row r="620" spans="1:27" ht="39.6" x14ac:dyDescent="0.25">
      <c r="A620" s="1" t="s">
        <v>638</v>
      </c>
      <c r="E620" s="29" t="s">
        <v>1345</v>
      </c>
    </row>
    <row r="621" spans="1:27" x14ac:dyDescent="0.25">
      <c r="A621" s="1" t="s">
        <v>640</v>
      </c>
      <c r="E621" s="24" t="s">
        <v>641</v>
      </c>
    </row>
    <row r="622" spans="1:27" x14ac:dyDescent="0.25">
      <c r="A622" s="1" t="s">
        <v>631</v>
      </c>
      <c r="B622" s="1">
        <v>161</v>
      </c>
      <c r="C622" s="23" t="s">
        <v>1214</v>
      </c>
      <c r="D622" t="s">
        <v>633</v>
      </c>
      <c r="E622" s="24" t="s">
        <v>1215</v>
      </c>
      <c r="F622" s="25" t="s">
        <v>657</v>
      </c>
      <c r="G622" s="26">
        <v>5</v>
      </c>
      <c r="H622" s="25">
        <v>0</v>
      </c>
      <c r="I622" s="27">
        <f>ROUND(G622*H622,P4)</f>
        <v>0</v>
      </c>
      <c r="L622" s="27">
        <v>0</v>
      </c>
      <c r="M622" s="21">
        <f>ROUND(G622*L622,P4)</f>
        <v>0</v>
      </c>
      <c r="N622" s="22" t="s">
        <v>636</v>
      </c>
      <c r="O622" s="28">
        <f>M622*AA622</f>
        <v>0</v>
      </c>
      <c r="P622" s="1">
        <v>3</v>
      </c>
      <c r="AA622" s="1">
        <f>IF(P622=1,$O$3,IF(P622=2,$O$4,$O$5))</f>
        <v>0.21</v>
      </c>
    </row>
    <row r="623" spans="1:27" x14ac:dyDescent="0.25">
      <c r="A623" s="1" t="s">
        <v>637</v>
      </c>
      <c r="E623" s="24" t="s">
        <v>633</v>
      </c>
    </row>
    <row r="624" spans="1:27" ht="39.6" x14ac:dyDescent="0.25">
      <c r="A624" s="1" t="s">
        <v>638</v>
      </c>
      <c r="E624" s="29" t="s">
        <v>1345</v>
      </c>
    </row>
    <row r="625" spans="1:27" x14ac:dyDescent="0.25">
      <c r="A625" s="1" t="s">
        <v>640</v>
      </c>
      <c r="E625" s="24" t="s">
        <v>641</v>
      </c>
    </row>
    <row r="626" spans="1:27" x14ac:dyDescent="0.25">
      <c r="A626" s="1" t="s">
        <v>631</v>
      </c>
      <c r="B626" s="1">
        <v>162</v>
      </c>
      <c r="C626" s="23" t="s">
        <v>736</v>
      </c>
      <c r="D626" t="s">
        <v>633</v>
      </c>
      <c r="E626" s="24" t="s">
        <v>737</v>
      </c>
      <c r="F626" s="25" t="s">
        <v>657</v>
      </c>
      <c r="G626" s="26">
        <v>18</v>
      </c>
      <c r="H626" s="25">
        <v>0</v>
      </c>
      <c r="I626" s="27">
        <f>ROUND(G626*H626,P4)</f>
        <v>0</v>
      </c>
      <c r="L626" s="27">
        <v>0</v>
      </c>
      <c r="M626" s="21">
        <f>ROUND(G626*L626,P4)</f>
        <v>0</v>
      </c>
      <c r="N626" s="22" t="s">
        <v>636</v>
      </c>
      <c r="O626" s="28">
        <f>M626*AA626</f>
        <v>0</v>
      </c>
      <c r="P626" s="1">
        <v>3</v>
      </c>
      <c r="AA626" s="1">
        <f>IF(P626=1,$O$3,IF(P626=2,$O$4,$O$5))</f>
        <v>0.21</v>
      </c>
    </row>
    <row r="627" spans="1:27" x14ac:dyDescent="0.25">
      <c r="A627" s="1" t="s">
        <v>637</v>
      </c>
      <c r="E627" s="24" t="s">
        <v>633</v>
      </c>
    </row>
    <row r="628" spans="1:27" ht="39.6" x14ac:dyDescent="0.25">
      <c r="A628" s="1" t="s">
        <v>638</v>
      </c>
      <c r="E628" s="29" t="s">
        <v>1241</v>
      </c>
    </row>
    <row r="629" spans="1:27" x14ac:dyDescent="0.25">
      <c r="A629" s="1" t="s">
        <v>640</v>
      </c>
      <c r="E629" s="24" t="s">
        <v>641</v>
      </c>
    </row>
    <row r="630" spans="1:27" x14ac:dyDescent="0.25">
      <c r="A630" s="1" t="s">
        <v>631</v>
      </c>
      <c r="B630" s="1">
        <v>163</v>
      </c>
      <c r="C630" s="23" t="s">
        <v>1216</v>
      </c>
      <c r="D630" t="s">
        <v>633</v>
      </c>
      <c r="E630" s="24" t="s">
        <v>1217</v>
      </c>
      <c r="F630" s="25" t="s">
        <v>647</v>
      </c>
      <c r="G630" s="26">
        <v>1</v>
      </c>
      <c r="H630" s="25">
        <v>0</v>
      </c>
      <c r="I630" s="27">
        <f>ROUND(G630*H630,P4)</f>
        <v>0</v>
      </c>
      <c r="L630" s="27">
        <v>0</v>
      </c>
      <c r="M630" s="21">
        <f>ROUND(G630*L630,P4)</f>
        <v>0</v>
      </c>
      <c r="N630" s="22" t="s">
        <v>636</v>
      </c>
      <c r="O630" s="28">
        <f>M630*AA630</f>
        <v>0</v>
      </c>
      <c r="P630" s="1">
        <v>3</v>
      </c>
      <c r="AA630" s="1">
        <f>IF(P630=1,$O$3,IF(P630=2,$O$4,$O$5))</f>
        <v>0.21</v>
      </c>
    </row>
    <row r="631" spans="1:27" x14ac:dyDescent="0.25">
      <c r="A631" s="1" t="s">
        <v>637</v>
      </c>
      <c r="E631" s="24" t="s">
        <v>633</v>
      </c>
    </row>
    <row r="632" spans="1:27" ht="39.6" x14ac:dyDescent="0.25">
      <c r="A632" s="1" t="s">
        <v>638</v>
      </c>
      <c r="E632" s="29" t="s">
        <v>1346</v>
      </c>
    </row>
    <row r="633" spans="1:27" x14ac:dyDescent="0.25">
      <c r="A633" s="1" t="s">
        <v>640</v>
      </c>
      <c r="E633" s="24" t="s">
        <v>641</v>
      </c>
    </row>
    <row r="634" spans="1:27" x14ac:dyDescent="0.25">
      <c r="A634" s="1" t="s">
        <v>631</v>
      </c>
      <c r="B634" s="1">
        <v>164</v>
      </c>
      <c r="C634" s="23" t="s">
        <v>1218</v>
      </c>
      <c r="D634" t="s">
        <v>633</v>
      </c>
      <c r="E634" s="24" t="s">
        <v>1219</v>
      </c>
      <c r="F634" s="25" t="s">
        <v>647</v>
      </c>
      <c r="G634" s="26">
        <v>1</v>
      </c>
      <c r="H634" s="25">
        <v>0</v>
      </c>
      <c r="I634" s="27">
        <f>ROUND(G634*H634,P4)</f>
        <v>0</v>
      </c>
      <c r="L634" s="27">
        <v>0</v>
      </c>
      <c r="M634" s="21">
        <f>ROUND(G634*L634,P4)</f>
        <v>0</v>
      </c>
      <c r="N634" s="22" t="s">
        <v>636</v>
      </c>
      <c r="O634" s="28">
        <f>M634*AA634</f>
        <v>0</v>
      </c>
      <c r="P634" s="1">
        <v>3</v>
      </c>
      <c r="AA634" s="1">
        <f>IF(P634=1,$O$3,IF(P634=2,$O$4,$O$5))</f>
        <v>0.21</v>
      </c>
    </row>
    <row r="635" spans="1:27" x14ac:dyDescent="0.25">
      <c r="A635" s="1" t="s">
        <v>637</v>
      </c>
      <c r="E635" s="24" t="s">
        <v>633</v>
      </c>
    </row>
    <row r="636" spans="1:27" ht="39.6" x14ac:dyDescent="0.25">
      <c r="A636" s="1" t="s">
        <v>638</v>
      </c>
      <c r="E636" s="29" t="s">
        <v>1346</v>
      </c>
    </row>
    <row r="637" spans="1:27" x14ac:dyDescent="0.25">
      <c r="A637" s="1" t="s">
        <v>640</v>
      </c>
      <c r="E637" s="24" t="s">
        <v>641</v>
      </c>
    </row>
    <row r="638" spans="1:27" x14ac:dyDescent="0.25">
      <c r="A638" s="1" t="s">
        <v>631</v>
      </c>
      <c r="B638" s="1">
        <v>165</v>
      </c>
      <c r="C638" s="23" t="s">
        <v>741</v>
      </c>
      <c r="D638" t="s">
        <v>633</v>
      </c>
      <c r="E638" s="24" t="s">
        <v>742</v>
      </c>
      <c r="F638" s="25" t="s">
        <v>647</v>
      </c>
      <c r="G638" s="26">
        <v>23</v>
      </c>
      <c r="H638" s="25">
        <v>0</v>
      </c>
      <c r="I638" s="27">
        <f>ROUND(G638*H638,P4)</f>
        <v>0</v>
      </c>
      <c r="L638" s="27">
        <v>0</v>
      </c>
      <c r="M638" s="21">
        <f>ROUND(G638*L638,P4)</f>
        <v>0</v>
      </c>
      <c r="N638" s="22" t="s">
        <v>636</v>
      </c>
      <c r="O638" s="28">
        <f>M638*AA638</f>
        <v>0</v>
      </c>
      <c r="P638" s="1">
        <v>3</v>
      </c>
      <c r="AA638" s="1">
        <f>IF(P638=1,$O$3,IF(P638=2,$O$4,$O$5))</f>
        <v>0.21</v>
      </c>
    </row>
    <row r="639" spans="1:27" x14ac:dyDescent="0.25">
      <c r="A639" s="1" t="s">
        <v>637</v>
      </c>
      <c r="E639" s="24" t="s">
        <v>633</v>
      </c>
    </row>
    <row r="640" spans="1:27" ht="39.6" x14ac:dyDescent="0.25">
      <c r="A640" s="1" t="s">
        <v>638</v>
      </c>
      <c r="E640" s="29" t="s">
        <v>1347</v>
      </c>
    </row>
    <row r="641" spans="1:27" x14ac:dyDescent="0.25">
      <c r="A641" s="1" t="s">
        <v>640</v>
      </c>
      <c r="E641" s="24" t="s">
        <v>641</v>
      </c>
    </row>
    <row r="642" spans="1:27" x14ac:dyDescent="0.25">
      <c r="A642" s="1" t="s">
        <v>631</v>
      </c>
      <c r="B642" s="1">
        <v>166</v>
      </c>
      <c r="C642" s="23" t="s">
        <v>1220</v>
      </c>
      <c r="D642" t="s">
        <v>633</v>
      </c>
      <c r="E642" s="24" t="s">
        <v>1221</v>
      </c>
      <c r="F642" s="25" t="s">
        <v>657</v>
      </c>
      <c r="G642" s="26">
        <v>57</v>
      </c>
      <c r="H642" s="25">
        <v>0</v>
      </c>
      <c r="I642" s="27">
        <f>ROUND(G642*H642,P4)</f>
        <v>0</v>
      </c>
      <c r="L642" s="27">
        <v>0</v>
      </c>
      <c r="M642" s="21">
        <f>ROUND(G642*L642,P4)</f>
        <v>0</v>
      </c>
      <c r="N642" s="22" t="s">
        <v>636</v>
      </c>
      <c r="O642" s="28">
        <f>M642*AA642</f>
        <v>0</v>
      </c>
      <c r="P642" s="1">
        <v>3</v>
      </c>
      <c r="AA642" s="1">
        <f>IF(P642=1,$O$3,IF(P642=2,$O$4,$O$5))</f>
        <v>0.21</v>
      </c>
    </row>
    <row r="643" spans="1:27" x14ac:dyDescent="0.25">
      <c r="A643" s="1" t="s">
        <v>637</v>
      </c>
      <c r="E643" s="24" t="s">
        <v>633</v>
      </c>
    </row>
    <row r="644" spans="1:27" ht="39.6" x14ac:dyDescent="0.25">
      <c r="A644" s="1" t="s">
        <v>638</v>
      </c>
      <c r="E644" s="29" t="s">
        <v>1348</v>
      </c>
    </row>
    <row r="645" spans="1:27" x14ac:dyDescent="0.25">
      <c r="A645" s="1" t="s">
        <v>640</v>
      </c>
      <c r="E645" s="24" t="s">
        <v>641</v>
      </c>
    </row>
    <row r="646" spans="1:27" x14ac:dyDescent="0.25">
      <c r="A646" s="1" t="s">
        <v>631</v>
      </c>
      <c r="B646" s="1">
        <v>167</v>
      </c>
      <c r="C646" s="23" t="s">
        <v>1223</v>
      </c>
      <c r="D646" t="s">
        <v>633</v>
      </c>
      <c r="E646" s="24" t="s">
        <v>1224</v>
      </c>
      <c r="F646" s="25" t="s">
        <v>657</v>
      </c>
      <c r="G646" s="26">
        <v>57</v>
      </c>
      <c r="H646" s="25">
        <v>0</v>
      </c>
      <c r="I646" s="27">
        <f>ROUND(G646*H646,P4)</f>
        <v>0</v>
      </c>
      <c r="L646" s="27">
        <v>0</v>
      </c>
      <c r="M646" s="21">
        <f>ROUND(G646*L646,P4)</f>
        <v>0</v>
      </c>
      <c r="N646" s="22" t="s">
        <v>636</v>
      </c>
      <c r="O646" s="28">
        <f>M646*AA646</f>
        <v>0</v>
      </c>
      <c r="P646" s="1">
        <v>3</v>
      </c>
      <c r="AA646" s="1">
        <f>IF(P646=1,$O$3,IF(P646=2,$O$4,$O$5))</f>
        <v>0.21</v>
      </c>
    </row>
    <row r="647" spans="1:27" x14ac:dyDescent="0.25">
      <c r="A647" s="1" t="s">
        <v>637</v>
      </c>
      <c r="E647" s="24" t="s">
        <v>633</v>
      </c>
    </row>
    <row r="648" spans="1:27" ht="39.6" x14ac:dyDescent="0.25">
      <c r="A648" s="1" t="s">
        <v>638</v>
      </c>
      <c r="E648" s="29" t="s">
        <v>1348</v>
      </c>
    </row>
    <row r="649" spans="1:27" x14ac:dyDescent="0.25">
      <c r="A649" s="1" t="s">
        <v>640</v>
      </c>
      <c r="E649" s="24" t="s">
        <v>641</v>
      </c>
    </row>
    <row r="650" spans="1:27" x14ac:dyDescent="0.25">
      <c r="A650" s="1" t="s">
        <v>631</v>
      </c>
      <c r="B650" s="1">
        <v>168</v>
      </c>
      <c r="C650" s="23" t="s">
        <v>1225</v>
      </c>
      <c r="D650" t="s">
        <v>633</v>
      </c>
      <c r="E650" s="24" t="s">
        <v>1226</v>
      </c>
      <c r="F650" s="25" t="s">
        <v>657</v>
      </c>
      <c r="G650" s="26">
        <v>7</v>
      </c>
      <c r="H650" s="25">
        <v>0</v>
      </c>
      <c r="I650" s="27">
        <f>ROUND(G650*H650,P4)</f>
        <v>0</v>
      </c>
      <c r="L650" s="27">
        <v>0</v>
      </c>
      <c r="M650" s="21">
        <f>ROUND(G650*L650,P4)</f>
        <v>0</v>
      </c>
      <c r="N650" s="22" t="s">
        <v>636</v>
      </c>
      <c r="O650" s="28">
        <f>M650*AA650</f>
        <v>0</v>
      </c>
      <c r="P650" s="1">
        <v>3</v>
      </c>
      <c r="AA650" s="1">
        <f>IF(P650=1,$O$3,IF(P650=2,$O$4,$O$5))</f>
        <v>0.21</v>
      </c>
    </row>
    <row r="651" spans="1:27" x14ac:dyDescent="0.25">
      <c r="A651" s="1" t="s">
        <v>637</v>
      </c>
      <c r="E651" s="24" t="s">
        <v>633</v>
      </c>
    </row>
    <row r="652" spans="1:27" ht="39.6" x14ac:dyDescent="0.25">
      <c r="A652" s="1" t="s">
        <v>638</v>
      </c>
      <c r="E652" s="29" t="s">
        <v>1349</v>
      </c>
    </row>
    <row r="653" spans="1:27" x14ac:dyDescent="0.25">
      <c r="A653" s="1" t="s">
        <v>640</v>
      </c>
      <c r="E653" s="24" t="s">
        <v>641</v>
      </c>
    </row>
    <row r="654" spans="1:27" x14ac:dyDescent="0.25">
      <c r="A654" s="1" t="s">
        <v>631</v>
      </c>
      <c r="B654" s="1">
        <v>169</v>
      </c>
      <c r="C654" s="23" t="s">
        <v>1228</v>
      </c>
      <c r="D654" t="s">
        <v>633</v>
      </c>
      <c r="E654" s="24" t="s">
        <v>1229</v>
      </c>
      <c r="F654" s="25" t="s">
        <v>657</v>
      </c>
      <c r="G654" s="26">
        <v>4</v>
      </c>
      <c r="H654" s="25">
        <v>0</v>
      </c>
      <c r="I654" s="27">
        <f>ROUND(G654*H654,P4)</f>
        <v>0</v>
      </c>
      <c r="L654" s="27">
        <v>0</v>
      </c>
      <c r="M654" s="21">
        <f>ROUND(G654*L654,P4)</f>
        <v>0</v>
      </c>
      <c r="N654" s="22" t="s">
        <v>636</v>
      </c>
      <c r="O654" s="28">
        <f>M654*AA654</f>
        <v>0</v>
      </c>
      <c r="P654" s="1">
        <v>3</v>
      </c>
      <c r="AA654" s="1">
        <f>IF(P654=1,$O$3,IF(P654=2,$O$4,$O$5))</f>
        <v>0.21</v>
      </c>
    </row>
    <row r="655" spans="1:27" x14ac:dyDescent="0.25">
      <c r="A655" s="1" t="s">
        <v>637</v>
      </c>
      <c r="E655" s="24" t="s">
        <v>633</v>
      </c>
    </row>
    <row r="656" spans="1:27" ht="39.6" x14ac:dyDescent="0.25">
      <c r="A656" s="1" t="s">
        <v>638</v>
      </c>
      <c r="E656" s="29" t="s">
        <v>1019</v>
      </c>
    </row>
    <row r="657" spans="1:27" x14ac:dyDescent="0.25">
      <c r="A657" s="1" t="s">
        <v>640</v>
      </c>
      <c r="E657" s="24" t="s">
        <v>641</v>
      </c>
    </row>
    <row r="658" spans="1:27" x14ac:dyDescent="0.25">
      <c r="A658" s="1" t="s">
        <v>631</v>
      </c>
      <c r="B658" s="1">
        <v>170</v>
      </c>
      <c r="C658" s="23" t="s">
        <v>1230</v>
      </c>
      <c r="D658" t="s">
        <v>633</v>
      </c>
      <c r="E658" s="24" t="s">
        <v>1231</v>
      </c>
      <c r="F658" s="25" t="s">
        <v>657</v>
      </c>
      <c r="G658" s="26">
        <v>4</v>
      </c>
      <c r="H658" s="25">
        <v>0</v>
      </c>
      <c r="I658" s="27">
        <f>ROUND(G658*H658,P4)</f>
        <v>0</v>
      </c>
      <c r="L658" s="27">
        <v>0</v>
      </c>
      <c r="M658" s="21">
        <f>ROUND(G658*L658,P4)</f>
        <v>0</v>
      </c>
      <c r="N658" s="22" t="s">
        <v>636</v>
      </c>
      <c r="O658" s="28">
        <f>M658*AA658</f>
        <v>0</v>
      </c>
      <c r="P658" s="1">
        <v>3</v>
      </c>
      <c r="AA658" s="1">
        <f>IF(P658=1,$O$3,IF(P658=2,$O$4,$O$5))</f>
        <v>0.21</v>
      </c>
    </row>
    <row r="659" spans="1:27" x14ac:dyDescent="0.25">
      <c r="A659" s="1" t="s">
        <v>637</v>
      </c>
      <c r="E659" s="24" t="s">
        <v>633</v>
      </c>
    </row>
    <row r="660" spans="1:27" ht="39.6" x14ac:dyDescent="0.25">
      <c r="A660" s="1" t="s">
        <v>638</v>
      </c>
      <c r="E660" s="29" t="s">
        <v>1019</v>
      </c>
    </row>
    <row r="661" spans="1:27" x14ac:dyDescent="0.25">
      <c r="A661" s="1" t="s">
        <v>640</v>
      </c>
      <c r="E661" s="24" t="s">
        <v>641</v>
      </c>
    </row>
    <row r="662" spans="1:27" x14ac:dyDescent="0.25">
      <c r="A662" s="1" t="s">
        <v>631</v>
      </c>
      <c r="B662" s="1">
        <v>171</v>
      </c>
      <c r="C662" s="23" t="s">
        <v>1350</v>
      </c>
      <c r="D662" t="s">
        <v>633</v>
      </c>
      <c r="E662" s="24" t="s">
        <v>1351</v>
      </c>
      <c r="F662" s="25" t="s">
        <v>657</v>
      </c>
      <c r="G662" s="26">
        <v>1</v>
      </c>
      <c r="H662" s="25">
        <v>0</v>
      </c>
      <c r="I662" s="27">
        <f>ROUND(G662*H662,P4)</f>
        <v>0</v>
      </c>
      <c r="L662" s="27">
        <v>0</v>
      </c>
      <c r="M662" s="21">
        <f>ROUND(G662*L662,P4)</f>
        <v>0</v>
      </c>
      <c r="N662" s="22" t="s">
        <v>636</v>
      </c>
      <c r="O662" s="28">
        <f>M662*AA662</f>
        <v>0</v>
      </c>
      <c r="P662" s="1">
        <v>3</v>
      </c>
      <c r="AA662" s="1">
        <f>IF(P662=1,$O$3,IF(P662=2,$O$4,$O$5))</f>
        <v>0.21</v>
      </c>
    </row>
    <row r="663" spans="1:27" x14ac:dyDescent="0.25">
      <c r="A663" s="1" t="s">
        <v>637</v>
      </c>
      <c r="E663" s="24" t="s">
        <v>633</v>
      </c>
    </row>
    <row r="664" spans="1:27" ht="39.6" x14ac:dyDescent="0.25">
      <c r="A664" s="1" t="s">
        <v>638</v>
      </c>
      <c r="E664" s="29" t="s">
        <v>1004</v>
      </c>
    </row>
    <row r="665" spans="1:27" x14ac:dyDescent="0.25">
      <c r="A665" s="1" t="s">
        <v>640</v>
      </c>
      <c r="E665" s="24" t="s">
        <v>641</v>
      </c>
    </row>
    <row r="666" spans="1:27" x14ac:dyDescent="0.25">
      <c r="A666" s="1" t="s">
        <v>631</v>
      </c>
      <c r="B666" s="1">
        <v>172</v>
      </c>
      <c r="C666" s="23" t="s">
        <v>1352</v>
      </c>
      <c r="D666" t="s">
        <v>633</v>
      </c>
      <c r="E666" s="24" t="s">
        <v>1353</v>
      </c>
      <c r="F666" s="25" t="s">
        <v>657</v>
      </c>
      <c r="G666" s="26">
        <v>1</v>
      </c>
      <c r="H666" s="25">
        <v>0</v>
      </c>
      <c r="I666" s="27">
        <f>ROUND(G666*H666,P4)</f>
        <v>0</v>
      </c>
      <c r="L666" s="27">
        <v>0</v>
      </c>
      <c r="M666" s="21">
        <f>ROUND(G666*L666,P4)</f>
        <v>0</v>
      </c>
      <c r="N666" s="22" t="s">
        <v>636</v>
      </c>
      <c r="O666" s="28">
        <f>M666*AA666</f>
        <v>0</v>
      </c>
      <c r="P666" s="1">
        <v>3</v>
      </c>
      <c r="AA666" s="1">
        <f>IF(P666=1,$O$3,IF(P666=2,$O$4,$O$5))</f>
        <v>0.21</v>
      </c>
    </row>
    <row r="667" spans="1:27" x14ac:dyDescent="0.25">
      <c r="A667" s="1" t="s">
        <v>637</v>
      </c>
      <c r="E667" s="24" t="s">
        <v>633</v>
      </c>
    </row>
    <row r="668" spans="1:27" ht="39.6" x14ac:dyDescent="0.25">
      <c r="A668" s="1" t="s">
        <v>638</v>
      </c>
      <c r="E668" s="29" t="s">
        <v>1004</v>
      </c>
    </row>
    <row r="669" spans="1:27" x14ac:dyDescent="0.25">
      <c r="A669" s="1" t="s">
        <v>640</v>
      </c>
      <c r="E669" s="24" t="s">
        <v>641</v>
      </c>
    </row>
    <row r="670" spans="1:27" x14ac:dyDescent="0.25">
      <c r="A670" s="1" t="s">
        <v>631</v>
      </c>
      <c r="B670" s="1">
        <v>173</v>
      </c>
      <c r="C670" s="23" t="s">
        <v>1354</v>
      </c>
      <c r="D670" t="s">
        <v>633</v>
      </c>
      <c r="E670" s="24" t="s">
        <v>1355</v>
      </c>
      <c r="F670" s="25" t="s">
        <v>657</v>
      </c>
      <c r="G670" s="26">
        <v>1</v>
      </c>
      <c r="H670" s="25">
        <v>0</v>
      </c>
      <c r="I670" s="27">
        <f>ROUND(G670*H670,P4)</f>
        <v>0</v>
      </c>
      <c r="L670" s="27">
        <v>0</v>
      </c>
      <c r="M670" s="21">
        <f>ROUND(G670*L670,P4)</f>
        <v>0</v>
      </c>
      <c r="N670" s="22" t="s">
        <v>636</v>
      </c>
      <c r="O670" s="28">
        <f>M670*AA670</f>
        <v>0</v>
      </c>
      <c r="P670" s="1">
        <v>3</v>
      </c>
      <c r="AA670" s="1">
        <f>IF(P670=1,$O$3,IF(P670=2,$O$4,$O$5))</f>
        <v>0.21</v>
      </c>
    </row>
    <row r="671" spans="1:27" x14ac:dyDescent="0.25">
      <c r="A671" s="1" t="s">
        <v>637</v>
      </c>
      <c r="E671" s="24" t="s">
        <v>633</v>
      </c>
    </row>
    <row r="672" spans="1:27" ht="39.6" x14ac:dyDescent="0.25">
      <c r="A672" s="1" t="s">
        <v>638</v>
      </c>
      <c r="E672" s="29" t="s">
        <v>1004</v>
      </c>
    </row>
    <row r="673" spans="1:27" x14ac:dyDescent="0.25">
      <c r="A673" s="1" t="s">
        <v>640</v>
      </c>
      <c r="E673" s="24" t="s">
        <v>641</v>
      </c>
    </row>
    <row r="674" spans="1:27" ht="26.4" x14ac:dyDescent="0.25">
      <c r="A674" s="1" t="s">
        <v>631</v>
      </c>
      <c r="B674" s="1">
        <v>174</v>
      </c>
      <c r="C674" s="23" t="s">
        <v>1356</v>
      </c>
      <c r="D674" t="s">
        <v>633</v>
      </c>
      <c r="E674" s="24" t="s">
        <v>1357</v>
      </c>
      <c r="F674" s="25" t="s">
        <v>657</v>
      </c>
      <c r="G674" s="26">
        <v>1</v>
      </c>
      <c r="H674" s="25">
        <v>0</v>
      </c>
      <c r="I674" s="27">
        <f>ROUND(G674*H674,P4)</f>
        <v>0</v>
      </c>
      <c r="L674" s="27">
        <v>0</v>
      </c>
      <c r="M674" s="21">
        <f>ROUND(G674*L674,P4)</f>
        <v>0</v>
      </c>
      <c r="N674" s="22" t="s">
        <v>636</v>
      </c>
      <c r="O674" s="28">
        <f>M674*AA674</f>
        <v>0</v>
      </c>
      <c r="P674" s="1">
        <v>3</v>
      </c>
      <c r="AA674" s="1">
        <f>IF(P674=1,$O$3,IF(P674=2,$O$4,$O$5))</f>
        <v>0.21</v>
      </c>
    </row>
    <row r="675" spans="1:27" x14ac:dyDescent="0.25">
      <c r="A675" s="1" t="s">
        <v>637</v>
      </c>
      <c r="E675" s="24" t="s">
        <v>633</v>
      </c>
    </row>
    <row r="676" spans="1:27" ht="39.6" x14ac:dyDescent="0.25">
      <c r="A676" s="1" t="s">
        <v>638</v>
      </c>
      <c r="E676" s="29" t="s">
        <v>1004</v>
      </c>
    </row>
    <row r="677" spans="1:27" x14ac:dyDescent="0.25">
      <c r="A677" s="1" t="s">
        <v>640</v>
      </c>
      <c r="E677" s="24" t="s">
        <v>641</v>
      </c>
    </row>
    <row r="678" spans="1:27" ht="26.4" x14ac:dyDescent="0.25">
      <c r="A678" s="1" t="s">
        <v>631</v>
      </c>
      <c r="B678" s="1">
        <v>175</v>
      </c>
      <c r="C678" s="23" t="s">
        <v>1358</v>
      </c>
      <c r="D678" t="s">
        <v>633</v>
      </c>
      <c r="E678" s="24" t="s">
        <v>1359</v>
      </c>
      <c r="F678" s="25" t="s">
        <v>657</v>
      </c>
      <c r="G678" s="26">
        <v>1</v>
      </c>
      <c r="H678" s="25">
        <v>0</v>
      </c>
      <c r="I678" s="27">
        <f>ROUND(G678*H678,P4)</f>
        <v>0</v>
      </c>
      <c r="L678" s="27">
        <v>0</v>
      </c>
      <c r="M678" s="21">
        <f>ROUND(G678*L678,P4)</f>
        <v>0</v>
      </c>
      <c r="N678" s="22" t="s">
        <v>636</v>
      </c>
      <c r="O678" s="28">
        <f>M678*AA678</f>
        <v>0</v>
      </c>
      <c r="P678" s="1">
        <v>3</v>
      </c>
      <c r="AA678" s="1">
        <f>IF(P678=1,$O$3,IF(P678=2,$O$4,$O$5))</f>
        <v>0.21</v>
      </c>
    </row>
    <row r="679" spans="1:27" x14ac:dyDescent="0.25">
      <c r="A679" s="1" t="s">
        <v>637</v>
      </c>
      <c r="E679" s="24" t="s">
        <v>633</v>
      </c>
    </row>
    <row r="680" spans="1:27" ht="39.6" x14ac:dyDescent="0.25">
      <c r="A680" s="1" t="s">
        <v>638</v>
      </c>
      <c r="E680" s="29" t="s">
        <v>1004</v>
      </c>
    </row>
    <row r="681" spans="1:27" x14ac:dyDescent="0.25">
      <c r="A681" s="1" t="s">
        <v>640</v>
      </c>
      <c r="E681" s="24" t="s">
        <v>641</v>
      </c>
    </row>
    <row r="682" spans="1:27" ht="26.4" x14ac:dyDescent="0.25">
      <c r="A682" s="1" t="s">
        <v>631</v>
      </c>
      <c r="B682" s="1">
        <v>176</v>
      </c>
      <c r="C682" s="23" t="s">
        <v>744</v>
      </c>
      <c r="D682" t="s">
        <v>633</v>
      </c>
      <c r="E682" s="24" t="s">
        <v>745</v>
      </c>
      <c r="F682" s="25" t="s">
        <v>657</v>
      </c>
      <c r="G682" s="26">
        <v>2</v>
      </c>
      <c r="H682" s="25">
        <v>0</v>
      </c>
      <c r="I682" s="27">
        <f>ROUND(G682*H682,P4)</f>
        <v>0</v>
      </c>
      <c r="L682" s="27">
        <v>0</v>
      </c>
      <c r="M682" s="21">
        <f>ROUND(G682*L682,P4)</f>
        <v>0</v>
      </c>
      <c r="N682" s="22" t="s">
        <v>636</v>
      </c>
      <c r="O682" s="28">
        <f>M682*AA682</f>
        <v>0</v>
      </c>
      <c r="P682" s="1">
        <v>3</v>
      </c>
      <c r="AA682" s="1">
        <f>IF(P682=1,$O$3,IF(P682=2,$O$4,$O$5))</f>
        <v>0.21</v>
      </c>
    </row>
    <row r="683" spans="1:27" x14ac:dyDescent="0.25">
      <c r="A683" s="1" t="s">
        <v>637</v>
      </c>
      <c r="E683" s="24" t="s">
        <v>633</v>
      </c>
    </row>
    <row r="684" spans="1:27" ht="39.6" x14ac:dyDescent="0.25">
      <c r="A684" s="1" t="s">
        <v>638</v>
      </c>
      <c r="E684" s="29" t="s">
        <v>1077</v>
      </c>
    </row>
    <row r="685" spans="1:27" x14ac:dyDescent="0.25">
      <c r="A685" s="1" t="s">
        <v>640</v>
      </c>
      <c r="E685" s="24" t="s">
        <v>641</v>
      </c>
    </row>
    <row r="686" spans="1:27" x14ac:dyDescent="0.25">
      <c r="A686" s="1" t="s">
        <v>631</v>
      </c>
      <c r="B686" s="1">
        <v>177</v>
      </c>
      <c r="C686" s="23" t="s">
        <v>1236</v>
      </c>
      <c r="D686" t="s">
        <v>633</v>
      </c>
      <c r="E686" s="24" t="s">
        <v>1237</v>
      </c>
      <c r="F686" s="25" t="s">
        <v>657</v>
      </c>
      <c r="G686" s="26">
        <v>12</v>
      </c>
      <c r="H686" s="25">
        <v>0</v>
      </c>
      <c r="I686" s="27">
        <f>ROUND(G686*H686,P4)</f>
        <v>0</v>
      </c>
      <c r="L686" s="27">
        <v>0</v>
      </c>
      <c r="M686" s="21">
        <f>ROUND(G686*L686,P4)</f>
        <v>0</v>
      </c>
      <c r="N686" s="22" t="s">
        <v>636</v>
      </c>
      <c r="O686" s="28">
        <f>M686*AA686</f>
        <v>0</v>
      </c>
      <c r="P686" s="1">
        <v>3</v>
      </c>
      <c r="AA686" s="1">
        <f>IF(P686=1,$O$3,IF(P686=2,$O$4,$O$5))</f>
        <v>0.21</v>
      </c>
    </row>
    <row r="687" spans="1:27" x14ac:dyDescent="0.25">
      <c r="A687" s="1" t="s">
        <v>637</v>
      </c>
      <c r="E687" s="24" t="s">
        <v>633</v>
      </c>
    </row>
    <row r="688" spans="1:27" ht="39.6" x14ac:dyDescent="0.25">
      <c r="A688" s="1" t="s">
        <v>638</v>
      </c>
      <c r="E688" s="29" t="s">
        <v>1360</v>
      </c>
    </row>
    <row r="689" spans="1:27" x14ac:dyDescent="0.25">
      <c r="A689" s="1" t="s">
        <v>640</v>
      </c>
      <c r="E689" s="24" t="s">
        <v>641</v>
      </c>
    </row>
    <row r="690" spans="1:27" x14ac:dyDescent="0.25">
      <c r="A690" s="1" t="s">
        <v>631</v>
      </c>
      <c r="B690" s="1">
        <v>178</v>
      </c>
      <c r="C690" s="23" t="s">
        <v>1239</v>
      </c>
      <c r="D690" t="s">
        <v>633</v>
      </c>
      <c r="E690" s="24" t="s">
        <v>1240</v>
      </c>
      <c r="F690" s="25" t="s">
        <v>657</v>
      </c>
      <c r="G690" s="26">
        <v>12</v>
      </c>
      <c r="H690" s="25">
        <v>0</v>
      </c>
      <c r="I690" s="27">
        <f>ROUND(G690*H690,P4)</f>
        <v>0</v>
      </c>
      <c r="L690" s="27">
        <v>0</v>
      </c>
      <c r="M690" s="21">
        <f>ROUND(G690*L690,P4)</f>
        <v>0</v>
      </c>
      <c r="N690" s="22" t="s">
        <v>636</v>
      </c>
      <c r="O690" s="28">
        <f>M690*AA690</f>
        <v>0</v>
      </c>
      <c r="P690" s="1">
        <v>3</v>
      </c>
      <c r="AA690" s="1">
        <f>IF(P690=1,$O$3,IF(P690=2,$O$4,$O$5))</f>
        <v>0.21</v>
      </c>
    </row>
    <row r="691" spans="1:27" x14ac:dyDescent="0.25">
      <c r="A691" s="1" t="s">
        <v>637</v>
      </c>
      <c r="E691" s="24" t="s">
        <v>633</v>
      </c>
    </row>
    <row r="692" spans="1:27" ht="39.6" x14ac:dyDescent="0.25">
      <c r="A692" s="1" t="s">
        <v>638</v>
      </c>
      <c r="E692" s="29" t="s">
        <v>1360</v>
      </c>
    </row>
    <row r="693" spans="1:27" x14ac:dyDescent="0.25">
      <c r="A693" s="1" t="s">
        <v>640</v>
      </c>
      <c r="E693" s="24" t="s">
        <v>641</v>
      </c>
    </row>
    <row r="694" spans="1:27" x14ac:dyDescent="0.25">
      <c r="A694" s="1" t="s">
        <v>631</v>
      </c>
      <c r="B694" s="1">
        <v>179</v>
      </c>
      <c r="C694" s="23" t="s">
        <v>748</v>
      </c>
      <c r="D694" t="s">
        <v>633</v>
      </c>
      <c r="E694" s="24" t="s">
        <v>749</v>
      </c>
      <c r="F694" s="25" t="s">
        <v>657</v>
      </c>
      <c r="G694" s="26">
        <v>4</v>
      </c>
      <c r="H694" s="25">
        <v>0</v>
      </c>
      <c r="I694" s="27">
        <f>ROUND(G694*H694,P4)</f>
        <v>0</v>
      </c>
      <c r="L694" s="27">
        <v>0</v>
      </c>
      <c r="M694" s="21">
        <f>ROUND(G694*L694,P4)</f>
        <v>0</v>
      </c>
      <c r="N694" s="22" t="s">
        <v>636</v>
      </c>
      <c r="O694" s="28">
        <f>M694*AA694</f>
        <v>0</v>
      </c>
      <c r="P694" s="1">
        <v>3</v>
      </c>
      <c r="AA694" s="1">
        <f>IF(P694=1,$O$3,IF(P694=2,$O$4,$O$5))</f>
        <v>0.21</v>
      </c>
    </row>
    <row r="695" spans="1:27" x14ac:dyDescent="0.25">
      <c r="A695" s="1" t="s">
        <v>637</v>
      </c>
      <c r="E695" s="24" t="s">
        <v>633</v>
      </c>
    </row>
    <row r="696" spans="1:27" ht="39.6" x14ac:dyDescent="0.25">
      <c r="A696" s="1" t="s">
        <v>638</v>
      </c>
      <c r="E696" s="29" t="s">
        <v>1019</v>
      </c>
    </row>
    <row r="697" spans="1:27" x14ac:dyDescent="0.25">
      <c r="A697" s="1" t="s">
        <v>640</v>
      </c>
      <c r="E697" s="24" t="s">
        <v>641</v>
      </c>
    </row>
    <row r="698" spans="1:27" x14ac:dyDescent="0.25">
      <c r="A698" s="1" t="s">
        <v>631</v>
      </c>
      <c r="B698" s="1">
        <v>182</v>
      </c>
      <c r="C698" s="23" t="s">
        <v>750</v>
      </c>
      <c r="D698" t="s">
        <v>633</v>
      </c>
      <c r="E698" s="24" t="s">
        <v>751</v>
      </c>
      <c r="F698" s="25" t="s">
        <v>657</v>
      </c>
      <c r="G698" s="26">
        <v>14</v>
      </c>
      <c r="H698" s="25">
        <v>0</v>
      </c>
      <c r="I698" s="27">
        <f>ROUND(G698*H698,P4)</f>
        <v>0</v>
      </c>
      <c r="L698" s="27">
        <v>0</v>
      </c>
      <c r="M698" s="21">
        <f>ROUND(G698*L698,P4)</f>
        <v>0</v>
      </c>
      <c r="N698" s="22" t="s">
        <v>636</v>
      </c>
      <c r="O698" s="28">
        <f>M698*AA698</f>
        <v>0</v>
      </c>
      <c r="P698" s="1">
        <v>3</v>
      </c>
      <c r="AA698" s="1">
        <f>IF(P698=1,$O$3,IF(P698=2,$O$4,$O$5))</f>
        <v>0.21</v>
      </c>
    </row>
    <row r="699" spans="1:27" x14ac:dyDescent="0.25">
      <c r="A699" s="1" t="s">
        <v>637</v>
      </c>
      <c r="E699" s="24" t="s">
        <v>633</v>
      </c>
    </row>
    <row r="700" spans="1:27" ht="39.6" x14ac:dyDescent="0.25">
      <c r="A700" s="1" t="s">
        <v>638</v>
      </c>
      <c r="E700" s="29" t="s">
        <v>1112</v>
      </c>
    </row>
    <row r="701" spans="1:27" x14ac:dyDescent="0.25">
      <c r="A701" s="1" t="s">
        <v>640</v>
      </c>
      <c r="E701" s="24" t="s">
        <v>641</v>
      </c>
    </row>
    <row r="702" spans="1:27" ht="26.4" x14ac:dyDescent="0.25">
      <c r="A702" s="1" t="s">
        <v>631</v>
      </c>
      <c r="B702" s="1">
        <v>183</v>
      </c>
      <c r="C702" s="23" t="s">
        <v>1242</v>
      </c>
      <c r="D702" t="s">
        <v>633</v>
      </c>
      <c r="E702" s="24" t="s">
        <v>1243</v>
      </c>
      <c r="F702" s="25" t="s">
        <v>657</v>
      </c>
      <c r="G702" s="26">
        <v>1</v>
      </c>
      <c r="H702" s="25">
        <v>0</v>
      </c>
      <c r="I702" s="27">
        <f>ROUND(G702*H702,P4)</f>
        <v>0</v>
      </c>
      <c r="L702" s="27">
        <v>0</v>
      </c>
      <c r="M702" s="21">
        <f>ROUND(G702*L702,P4)</f>
        <v>0</v>
      </c>
      <c r="N702" s="22" t="s">
        <v>636</v>
      </c>
      <c r="O702" s="28">
        <f>M702*AA702</f>
        <v>0</v>
      </c>
      <c r="P702" s="1">
        <v>3</v>
      </c>
      <c r="AA702" s="1">
        <f>IF(P702=1,$O$3,IF(P702=2,$O$4,$O$5))</f>
        <v>0.21</v>
      </c>
    </row>
    <row r="703" spans="1:27" x14ac:dyDescent="0.25">
      <c r="A703" s="1" t="s">
        <v>637</v>
      </c>
      <c r="E703" s="24" t="s">
        <v>633</v>
      </c>
    </row>
    <row r="704" spans="1:27" ht="39.6" x14ac:dyDescent="0.25">
      <c r="A704" s="1" t="s">
        <v>638</v>
      </c>
      <c r="E704" s="29" t="s">
        <v>1004</v>
      </c>
    </row>
    <row r="705" spans="1:27" x14ac:dyDescent="0.25">
      <c r="A705" s="1" t="s">
        <v>640</v>
      </c>
      <c r="E705" s="24" t="s">
        <v>641</v>
      </c>
    </row>
    <row r="706" spans="1:27" ht="26.4" x14ac:dyDescent="0.25">
      <c r="A706" s="1" t="s">
        <v>631</v>
      </c>
      <c r="B706" s="1">
        <v>184</v>
      </c>
      <c r="C706" s="23" t="s">
        <v>1244</v>
      </c>
      <c r="D706" t="s">
        <v>633</v>
      </c>
      <c r="E706" s="24" t="s">
        <v>1245</v>
      </c>
      <c r="F706" s="25" t="s">
        <v>1246</v>
      </c>
      <c r="G706" s="26">
        <v>2</v>
      </c>
      <c r="H706" s="25">
        <v>0</v>
      </c>
      <c r="I706" s="27">
        <f>ROUND(G706*H706,P4)</f>
        <v>0</v>
      </c>
      <c r="L706" s="27">
        <v>0</v>
      </c>
      <c r="M706" s="21">
        <f>ROUND(G706*L706,P4)</f>
        <v>0</v>
      </c>
      <c r="N706" s="22" t="s">
        <v>636</v>
      </c>
      <c r="O706" s="28">
        <f>M706*AA706</f>
        <v>0</v>
      </c>
      <c r="P706" s="1">
        <v>3</v>
      </c>
      <c r="AA706" s="1">
        <f>IF(P706=1,$O$3,IF(P706=2,$O$4,$O$5))</f>
        <v>0.21</v>
      </c>
    </row>
    <row r="707" spans="1:27" x14ac:dyDescent="0.25">
      <c r="A707" s="1" t="s">
        <v>637</v>
      </c>
      <c r="E707" s="24" t="s">
        <v>633</v>
      </c>
    </row>
    <row r="708" spans="1:27" ht="39.6" x14ac:dyDescent="0.25">
      <c r="A708" s="1" t="s">
        <v>638</v>
      </c>
      <c r="E708" s="29" t="s">
        <v>1077</v>
      </c>
    </row>
    <row r="709" spans="1:27" x14ac:dyDescent="0.25">
      <c r="A709" s="1" t="s">
        <v>640</v>
      </c>
      <c r="E709" s="24" t="s">
        <v>641</v>
      </c>
    </row>
    <row r="710" spans="1:27" x14ac:dyDescent="0.25">
      <c r="A710" s="1" t="s">
        <v>631</v>
      </c>
      <c r="B710" s="1">
        <v>185</v>
      </c>
      <c r="C710" s="23" t="s">
        <v>1247</v>
      </c>
      <c r="D710" t="s">
        <v>633</v>
      </c>
      <c r="E710" s="24" t="s">
        <v>1248</v>
      </c>
      <c r="F710" s="25" t="s">
        <v>657</v>
      </c>
      <c r="G710" s="26">
        <v>3</v>
      </c>
      <c r="H710" s="25">
        <v>0</v>
      </c>
      <c r="I710" s="27">
        <f>ROUND(G710*H710,P4)</f>
        <v>0</v>
      </c>
      <c r="L710" s="27">
        <v>0</v>
      </c>
      <c r="M710" s="21">
        <f>ROUND(G710*L710,P4)</f>
        <v>0</v>
      </c>
      <c r="N710" s="22" t="s">
        <v>636</v>
      </c>
      <c r="O710" s="28">
        <f>M710*AA710</f>
        <v>0</v>
      </c>
      <c r="P710" s="1">
        <v>3</v>
      </c>
      <c r="AA710" s="1">
        <f>IF(P710=1,$O$3,IF(P710=2,$O$4,$O$5))</f>
        <v>0.21</v>
      </c>
    </row>
    <row r="711" spans="1:27" x14ac:dyDescent="0.25">
      <c r="A711" s="1" t="s">
        <v>637</v>
      </c>
      <c r="E711" s="24" t="s">
        <v>633</v>
      </c>
    </row>
    <row r="712" spans="1:27" ht="39.6" x14ac:dyDescent="0.25">
      <c r="A712" s="1" t="s">
        <v>638</v>
      </c>
      <c r="E712" s="29" t="s">
        <v>1033</v>
      </c>
    </row>
    <row r="713" spans="1:27" x14ac:dyDescent="0.25">
      <c r="A713" s="1" t="s">
        <v>640</v>
      </c>
      <c r="E713" s="24" t="s">
        <v>641</v>
      </c>
    </row>
    <row r="714" spans="1:27" x14ac:dyDescent="0.25">
      <c r="A714" s="1" t="s">
        <v>631</v>
      </c>
      <c r="B714" s="1">
        <v>186</v>
      </c>
      <c r="C714" s="23" t="s">
        <v>753</v>
      </c>
      <c r="D714" t="s">
        <v>633</v>
      </c>
      <c r="E714" s="24" t="s">
        <v>754</v>
      </c>
      <c r="F714" s="25" t="s">
        <v>657</v>
      </c>
      <c r="G714" s="26">
        <v>4</v>
      </c>
      <c r="H714" s="25">
        <v>0</v>
      </c>
      <c r="I714" s="27">
        <f>ROUND(G714*H714,P4)</f>
        <v>0</v>
      </c>
      <c r="L714" s="27">
        <v>0</v>
      </c>
      <c r="M714" s="21">
        <f>ROUND(G714*L714,P4)</f>
        <v>0</v>
      </c>
      <c r="N714" s="22" t="s">
        <v>636</v>
      </c>
      <c r="O714" s="28">
        <f>M714*AA714</f>
        <v>0</v>
      </c>
      <c r="P714" s="1">
        <v>3</v>
      </c>
      <c r="AA714" s="1">
        <f>IF(P714=1,$O$3,IF(P714=2,$O$4,$O$5))</f>
        <v>0.21</v>
      </c>
    </row>
    <row r="715" spans="1:27" x14ac:dyDescent="0.25">
      <c r="A715" s="1" t="s">
        <v>637</v>
      </c>
      <c r="E715" s="24" t="s">
        <v>633</v>
      </c>
    </row>
    <row r="716" spans="1:27" ht="39.6" x14ac:dyDescent="0.25">
      <c r="A716" s="1" t="s">
        <v>638</v>
      </c>
      <c r="E716" s="29" t="s">
        <v>1019</v>
      </c>
    </row>
    <row r="717" spans="1:27" x14ac:dyDescent="0.25">
      <c r="A717" s="1" t="s">
        <v>640</v>
      </c>
      <c r="E717" s="24" t="s">
        <v>641</v>
      </c>
    </row>
    <row r="718" spans="1:27" x14ac:dyDescent="0.25">
      <c r="A718" s="1" t="s">
        <v>631</v>
      </c>
      <c r="B718" s="1">
        <v>187</v>
      </c>
      <c r="C718" s="23" t="s">
        <v>1250</v>
      </c>
      <c r="D718" t="s">
        <v>633</v>
      </c>
      <c r="E718" s="24" t="s">
        <v>1251</v>
      </c>
      <c r="F718" s="25" t="s">
        <v>657</v>
      </c>
      <c r="G718" s="26">
        <v>1</v>
      </c>
      <c r="H718" s="25">
        <v>0</v>
      </c>
      <c r="I718" s="27">
        <f>ROUND(G718*H718,P4)</f>
        <v>0</v>
      </c>
      <c r="L718" s="27">
        <v>0</v>
      </c>
      <c r="M718" s="21">
        <f>ROUND(G718*L718,P4)</f>
        <v>0</v>
      </c>
      <c r="N718" s="22" t="s">
        <v>636</v>
      </c>
      <c r="O718" s="28">
        <f>M718*AA718</f>
        <v>0</v>
      </c>
      <c r="P718" s="1">
        <v>3</v>
      </c>
      <c r="AA718" s="1">
        <f>IF(P718=1,$O$3,IF(P718=2,$O$4,$O$5))</f>
        <v>0.21</v>
      </c>
    </row>
    <row r="719" spans="1:27" x14ac:dyDescent="0.25">
      <c r="A719" s="1" t="s">
        <v>637</v>
      </c>
      <c r="E719" s="24" t="s">
        <v>633</v>
      </c>
    </row>
    <row r="720" spans="1:27" ht="39.6" x14ac:dyDescent="0.25">
      <c r="A720" s="1" t="s">
        <v>638</v>
      </c>
      <c r="E720" s="29" t="s">
        <v>1004</v>
      </c>
    </row>
    <row r="721" spans="1:27" x14ac:dyDescent="0.25">
      <c r="A721" s="1" t="s">
        <v>640</v>
      </c>
      <c r="E721" s="24" t="s">
        <v>641</v>
      </c>
    </row>
    <row r="722" spans="1:27" x14ac:dyDescent="0.25">
      <c r="A722" s="1" t="s">
        <v>631</v>
      </c>
      <c r="B722" s="1">
        <v>188</v>
      </c>
      <c r="C722" s="23" t="s">
        <v>1252</v>
      </c>
      <c r="D722" t="s">
        <v>633</v>
      </c>
      <c r="E722" s="24" t="s">
        <v>1253</v>
      </c>
      <c r="F722" s="25" t="s">
        <v>657</v>
      </c>
      <c r="G722" s="26">
        <v>1</v>
      </c>
      <c r="H722" s="25">
        <v>0</v>
      </c>
      <c r="I722" s="27">
        <f>ROUND(G722*H722,P4)</f>
        <v>0</v>
      </c>
      <c r="L722" s="27">
        <v>0</v>
      </c>
      <c r="M722" s="21">
        <f>ROUND(G722*L722,P4)</f>
        <v>0</v>
      </c>
      <c r="N722" s="22" t="s">
        <v>636</v>
      </c>
      <c r="O722" s="28">
        <f>M722*AA722</f>
        <v>0</v>
      </c>
      <c r="P722" s="1">
        <v>3</v>
      </c>
      <c r="AA722" s="1">
        <f>IF(P722=1,$O$3,IF(P722=2,$O$4,$O$5))</f>
        <v>0.21</v>
      </c>
    </row>
    <row r="723" spans="1:27" x14ac:dyDescent="0.25">
      <c r="A723" s="1" t="s">
        <v>637</v>
      </c>
      <c r="E723" s="24" t="s">
        <v>633</v>
      </c>
    </row>
    <row r="724" spans="1:27" ht="39.6" x14ac:dyDescent="0.25">
      <c r="A724" s="1" t="s">
        <v>638</v>
      </c>
      <c r="E724" s="29" t="s">
        <v>1004</v>
      </c>
    </row>
    <row r="725" spans="1:27" x14ac:dyDescent="0.25">
      <c r="A725" s="1" t="s">
        <v>640</v>
      </c>
      <c r="E725" s="24" t="s">
        <v>641</v>
      </c>
    </row>
    <row r="726" spans="1:27" x14ac:dyDescent="0.25">
      <c r="A726" s="1" t="s">
        <v>631</v>
      </c>
      <c r="B726" s="1">
        <v>189</v>
      </c>
      <c r="C726" s="23" t="s">
        <v>755</v>
      </c>
      <c r="D726" t="s">
        <v>633</v>
      </c>
      <c r="E726" s="24" t="s">
        <v>756</v>
      </c>
      <c r="F726" s="25" t="s">
        <v>657</v>
      </c>
      <c r="G726" s="26">
        <v>2</v>
      </c>
      <c r="H726" s="25">
        <v>0</v>
      </c>
      <c r="I726" s="27">
        <f>ROUND(G726*H726,P4)</f>
        <v>0</v>
      </c>
      <c r="L726" s="27">
        <v>0</v>
      </c>
      <c r="M726" s="21">
        <f>ROUND(G726*L726,P4)</f>
        <v>0</v>
      </c>
      <c r="N726" s="22" t="s">
        <v>636</v>
      </c>
      <c r="O726" s="28">
        <f>M726*AA726</f>
        <v>0</v>
      </c>
      <c r="P726" s="1">
        <v>3</v>
      </c>
      <c r="AA726" s="1">
        <f>IF(P726=1,$O$3,IF(P726=2,$O$4,$O$5))</f>
        <v>0.21</v>
      </c>
    </row>
    <row r="727" spans="1:27" x14ac:dyDescent="0.25">
      <c r="A727" s="1" t="s">
        <v>637</v>
      </c>
      <c r="E727" s="24" t="s">
        <v>633</v>
      </c>
    </row>
    <row r="728" spans="1:27" ht="39.6" x14ac:dyDescent="0.25">
      <c r="A728" s="1" t="s">
        <v>638</v>
      </c>
      <c r="E728" s="29" t="s">
        <v>1077</v>
      </c>
    </row>
    <row r="729" spans="1:27" x14ac:dyDescent="0.25">
      <c r="A729" s="1" t="s">
        <v>640</v>
      </c>
      <c r="E729" s="24" t="s">
        <v>641</v>
      </c>
    </row>
    <row r="730" spans="1:27" x14ac:dyDescent="0.25">
      <c r="A730" s="1" t="s">
        <v>631</v>
      </c>
      <c r="B730" s="1">
        <v>190</v>
      </c>
      <c r="C730" s="23" t="s">
        <v>1254</v>
      </c>
      <c r="D730" t="s">
        <v>633</v>
      </c>
      <c r="E730" s="24" t="s">
        <v>1255</v>
      </c>
      <c r="F730" s="25" t="s">
        <v>657</v>
      </c>
      <c r="G730" s="26">
        <v>2</v>
      </c>
      <c r="H730" s="25">
        <v>0</v>
      </c>
      <c r="I730" s="27">
        <f>ROUND(G730*H730,P4)</f>
        <v>0</v>
      </c>
      <c r="L730" s="27">
        <v>0</v>
      </c>
      <c r="M730" s="21">
        <f>ROUND(G730*L730,P4)</f>
        <v>0</v>
      </c>
      <c r="N730" s="22" t="s">
        <v>636</v>
      </c>
      <c r="O730" s="28">
        <f>M730*AA730</f>
        <v>0</v>
      </c>
      <c r="P730" s="1">
        <v>3</v>
      </c>
      <c r="AA730" s="1">
        <f>IF(P730=1,$O$3,IF(P730=2,$O$4,$O$5))</f>
        <v>0.21</v>
      </c>
    </row>
    <row r="731" spans="1:27" x14ac:dyDescent="0.25">
      <c r="A731" s="1" t="s">
        <v>637</v>
      </c>
      <c r="E731" s="24" t="s">
        <v>633</v>
      </c>
    </row>
    <row r="732" spans="1:27" ht="39.6" x14ac:dyDescent="0.25">
      <c r="A732" s="1" t="s">
        <v>638</v>
      </c>
      <c r="E732" s="29" t="s">
        <v>1077</v>
      </c>
    </row>
    <row r="733" spans="1:27" x14ac:dyDescent="0.25">
      <c r="A733" s="1" t="s">
        <v>640</v>
      </c>
      <c r="E733" s="24" t="s">
        <v>641</v>
      </c>
    </row>
    <row r="734" spans="1:27" x14ac:dyDescent="0.25">
      <c r="A734" s="1" t="s">
        <v>631</v>
      </c>
      <c r="B734" s="1">
        <v>191</v>
      </c>
      <c r="C734" s="23" t="s">
        <v>1256</v>
      </c>
      <c r="D734" t="s">
        <v>633</v>
      </c>
      <c r="E734" s="24" t="s">
        <v>1257</v>
      </c>
      <c r="F734" s="25" t="s">
        <v>657</v>
      </c>
      <c r="G734" s="26">
        <v>2</v>
      </c>
      <c r="H734" s="25">
        <v>0</v>
      </c>
      <c r="I734" s="27">
        <f>ROUND(G734*H734,P4)</f>
        <v>0</v>
      </c>
      <c r="L734" s="27">
        <v>0</v>
      </c>
      <c r="M734" s="21">
        <f>ROUND(G734*L734,P4)</f>
        <v>0</v>
      </c>
      <c r="N734" s="22" t="s">
        <v>636</v>
      </c>
      <c r="O734" s="28">
        <f>M734*AA734</f>
        <v>0</v>
      </c>
      <c r="P734" s="1">
        <v>3</v>
      </c>
      <c r="AA734" s="1">
        <f>IF(P734=1,$O$3,IF(P734=2,$O$4,$O$5))</f>
        <v>0.21</v>
      </c>
    </row>
    <row r="735" spans="1:27" x14ac:dyDescent="0.25">
      <c r="A735" s="1" t="s">
        <v>637</v>
      </c>
      <c r="E735" s="24" t="s">
        <v>633</v>
      </c>
    </row>
    <row r="736" spans="1:27" ht="39.6" x14ac:dyDescent="0.25">
      <c r="A736" s="1" t="s">
        <v>638</v>
      </c>
      <c r="E736" s="29" t="s">
        <v>1077</v>
      </c>
    </row>
    <row r="737" spans="1:27" x14ac:dyDescent="0.25">
      <c r="A737" s="1" t="s">
        <v>640</v>
      </c>
      <c r="E737" s="24" t="s">
        <v>641</v>
      </c>
    </row>
    <row r="738" spans="1:27" x14ac:dyDescent="0.25">
      <c r="A738" s="1" t="s">
        <v>631</v>
      </c>
      <c r="B738" s="1">
        <v>192</v>
      </c>
      <c r="C738" s="23" t="s">
        <v>759</v>
      </c>
      <c r="D738" t="s">
        <v>633</v>
      </c>
      <c r="E738" s="24" t="s">
        <v>760</v>
      </c>
      <c r="F738" s="25" t="s">
        <v>657</v>
      </c>
      <c r="G738" s="26">
        <v>4</v>
      </c>
      <c r="H738" s="25">
        <v>0</v>
      </c>
      <c r="I738" s="27">
        <f>ROUND(G738*H738,P4)</f>
        <v>0</v>
      </c>
      <c r="L738" s="27">
        <v>0</v>
      </c>
      <c r="M738" s="21">
        <f>ROUND(G738*L738,P4)</f>
        <v>0</v>
      </c>
      <c r="N738" s="22" t="s">
        <v>636</v>
      </c>
      <c r="O738" s="28">
        <f>M738*AA738</f>
        <v>0</v>
      </c>
      <c r="P738" s="1">
        <v>3</v>
      </c>
      <c r="AA738" s="1">
        <f>IF(P738=1,$O$3,IF(P738=2,$O$4,$O$5))</f>
        <v>0.21</v>
      </c>
    </row>
    <row r="739" spans="1:27" x14ac:dyDescent="0.25">
      <c r="A739" s="1" t="s">
        <v>637</v>
      </c>
      <c r="E739" s="24" t="s">
        <v>633</v>
      </c>
    </row>
    <row r="740" spans="1:27" ht="39.6" x14ac:dyDescent="0.25">
      <c r="A740" s="1" t="s">
        <v>638</v>
      </c>
      <c r="E740" s="29" t="s">
        <v>1019</v>
      </c>
    </row>
    <row r="741" spans="1:27" x14ac:dyDescent="0.25">
      <c r="A741" s="1" t="s">
        <v>640</v>
      </c>
      <c r="E741" s="24" t="s">
        <v>641</v>
      </c>
    </row>
    <row r="742" spans="1:27" x14ac:dyDescent="0.25">
      <c r="A742" s="1" t="s">
        <v>631</v>
      </c>
      <c r="B742" s="1">
        <v>193</v>
      </c>
      <c r="C742" s="23" t="s">
        <v>1258</v>
      </c>
      <c r="D742" t="s">
        <v>633</v>
      </c>
      <c r="E742" s="24" t="s">
        <v>1259</v>
      </c>
      <c r="F742" s="25" t="s">
        <v>657</v>
      </c>
      <c r="G742" s="26">
        <v>2</v>
      </c>
      <c r="H742" s="25">
        <v>0</v>
      </c>
      <c r="I742" s="27">
        <f>ROUND(G742*H742,P4)</f>
        <v>0</v>
      </c>
      <c r="L742" s="27">
        <v>0</v>
      </c>
      <c r="M742" s="21">
        <f>ROUND(G742*L742,P4)</f>
        <v>0</v>
      </c>
      <c r="N742" s="22" t="s">
        <v>636</v>
      </c>
      <c r="O742" s="28">
        <f>M742*AA742</f>
        <v>0</v>
      </c>
      <c r="P742" s="1">
        <v>3</v>
      </c>
      <c r="AA742" s="1">
        <f>IF(P742=1,$O$3,IF(P742=2,$O$4,$O$5))</f>
        <v>0.21</v>
      </c>
    </row>
    <row r="743" spans="1:27" x14ac:dyDescent="0.25">
      <c r="A743" s="1" t="s">
        <v>637</v>
      </c>
      <c r="E743" s="24" t="s">
        <v>633</v>
      </c>
    </row>
    <row r="744" spans="1:27" ht="39.6" x14ac:dyDescent="0.25">
      <c r="A744" s="1" t="s">
        <v>638</v>
      </c>
      <c r="E744" s="29" t="s">
        <v>1077</v>
      </c>
    </row>
    <row r="745" spans="1:27" x14ac:dyDescent="0.25">
      <c r="A745" s="1" t="s">
        <v>640</v>
      </c>
      <c r="E745" s="24" t="s">
        <v>641</v>
      </c>
    </row>
    <row r="746" spans="1:27" x14ac:dyDescent="0.25">
      <c r="A746" s="1" t="s">
        <v>631</v>
      </c>
      <c r="B746" s="1">
        <v>194</v>
      </c>
      <c r="C746" s="23" t="s">
        <v>1260</v>
      </c>
      <c r="D746" t="s">
        <v>633</v>
      </c>
      <c r="E746" s="24" t="s">
        <v>1261</v>
      </c>
      <c r="F746" s="25" t="s">
        <v>657</v>
      </c>
      <c r="G746" s="26">
        <v>2</v>
      </c>
      <c r="H746" s="25">
        <v>0</v>
      </c>
      <c r="I746" s="27">
        <f>ROUND(G746*H746,P4)</f>
        <v>0</v>
      </c>
      <c r="L746" s="27">
        <v>0</v>
      </c>
      <c r="M746" s="21">
        <f>ROUND(G746*L746,P4)</f>
        <v>0</v>
      </c>
      <c r="N746" s="22" t="s">
        <v>636</v>
      </c>
      <c r="O746" s="28">
        <f>M746*AA746</f>
        <v>0</v>
      </c>
      <c r="P746" s="1">
        <v>3</v>
      </c>
      <c r="AA746" s="1">
        <f>IF(P746=1,$O$3,IF(P746=2,$O$4,$O$5))</f>
        <v>0.21</v>
      </c>
    </row>
    <row r="747" spans="1:27" x14ac:dyDescent="0.25">
      <c r="A747" s="1" t="s">
        <v>637</v>
      </c>
      <c r="E747" s="24" t="s">
        <v>633</v>
      </c>
    </row>
    <row r="748" spans="1:27" ht="39.6" x14ac:dyDescent="0.25">
      <c r="A748" s="1" t="s">
        <v>638</v>
      </c>
      <c r="E748" s="29" t="s">
        <v>1077</v>
      </c>
    </row>
    <row r="749" spans="1:27" x14ac:dyDescent="0.25">
      <c r="A749" s="1" t="s">
        <v>640</v>
      </c>
      <c r="E749" s="24" t="s">
        <v>641</v>
      </c>
    </row>
    <row r="750" spans="1:27" x14ac:dyDescent="0.25">
      <c r="A750" s="1" t="s">
        <v>631</v>
      </c>
      <c r="B750" s="1">
        <v>195</v>
      </c>
      <c r="C750" s="23" t="s">
        <v>761</v>
      </c>
      <c r="D750" t="s">
        <v>633</v>
      </c>
      <c r="E750" s="24" t="s">
        <v>762</v>
      </c>
      <c r="F750" s="25" t="s">
        <v>657</v>
      </c>
      <c r="G750" s="26">
        <v>4</v>
      </c>
      <c r="H750" s="25">
        <v>0</v>
      </c>
      <c r="I750" s="27">
        <f>ROUND(G750*H750,P4)</f>
        <v>0</v>
      </c>
      <c r="L750" s="27">
        <v>0</v>
      </c>
      <c r="M750" s="21">
        <f>ROUND(G750*L750,P4)</f>
        <v>0</v>
      </c>
      <c r="N750" s="22" t="s">
        <v>636</v>
      </c>
      <c r="O750" s="28">
        <f>M750*AA750</f>
        <v>0</v>
      </c>
      <c r="P750" s="1">
        <v>3</v>
      </c>
      <c r="AA750" s="1">
        <f>IF(P750=1,$O$3,IF(P750=2,$O$4,$O$5))</f>
        <v>0.21</v>
      </c>
    </row>
    <row r="751" spans="1:27" x14ac:dyDescent="0.25">
      <c r="A751" s="1" t="s">
        <v>637</v>
      </c>
      <c r="E751" s="24" t="s">
        <v>633</v>
      </c>
    </row>
    <row r="752" spans="1:27" ht="39.6" x14ac:dyDescent="0.25">
      <c r="A752" s="1" t="s">
        <v>638</v>
      </c>
      <c r="E752" s="29" t="s">
        <v>1019</v>
      </c>
    </row>
    <row r="753" spans="1:27" x14ac:dyDescent="0.25">
      <c r="A753" s="1" t="s">
        <v>640</v>
      </c>
      <c r="E753" s="24" t="s">
        <v>641</v>
      </c>
    </row>
    <row r="754" spans="1:27" x14ac:dyDescent="0.25">
      <c r="A754" s="1" t="s">
        <v>631</v>
      </c>
      <c r="B754" s="1">
        <v>196</v>
      </c>
      <c r="C754" s="23" t="s">
        <v>812</v>
      </c>
      <c r="D754" t="s">
        <v>633</v>
      </c>
      <c r="E754" s="24" t="s">
        <v>813</v>
      </c>
      <c r="F754" s="25" t="s">
        <v>814</v>
      </c>
      <c r="G754" s="26">
        <v>280</v>
      </c>
      <c r="H754" s="25">
        <v>0</v>
      </c>
      <c r="I754" s="27">
        <f>ROUND(G754*H754,P4)</f>
        <v>0</v>
      </c>
      <c r="L754" s="27">
        <v>0</v>
      </c>
      <c r="M754" s="21">
        <f>ROUND(G754*L754,P4)</f>
        <v>0</v>
      </c>
      <c r="N754" s="22" t="s">
        <v>636</v>
      </c>
      <c r="O754" s="28">
        <f>M754*AA754</f>
        <v>0</v>
      </c>
      <c r="P754" s="1">
        <v>3</v>
      </c>
      <c r="AA754" s="1">
        <f>IF(P754=1,$O$3,IF(P754=2,$O$4,$O$5))</f>
        <v>0.21</v>
      </c>
    </row>
    <row r="755" spans="1:27" x14ac:dyDescent="0.25">
      <c r="A755" s="1" t="s">
        <v>637</v>
      </c>
      <c r="E755" s="24" t="s">
        <v>633</v>
      </c>
    </row>
    <row r="756" spans="1:27" ht="39.6" x14ac:dyDescent="0.25">
      <c r="A756" s="1" t="s">
        <v>638</v>
      </c>
      <c r="E756" s="29" t="s">
        <v>1361</v>
      </c>
    </row>
    <row r="757" spans="1:27" x14ac:dyDescent="0.25">
      <c r="A757" s="1" t="s">
        <v>640</v>
      </c>
      <c r="E757" s="24" t="s">
        <v>641</v>
      </c>
    </row>
    <row r="758" spans="1:27" x14ac:dyDescent="0.25">
      <c r="A758" s="1" t="s">
        <v>631</v>
      </c>
      <c r="B758" s="1">
        <v>197</v>
      </c>
      <c r="C758" s="23" t="s">
        <v>816</v>
      </c>
      <c r="D758" t="s">
        <v>633</v>
      </c>
      <c r="E758" s="24" t="s">
        <v>817</v>
      </c>
      <c r="F758" s="25" t="s">
        <v>814</v>
      </c>
      <c r="G758" s="26">
        <v>32</v>
      </c>
      <c r="H758" s="25">
        <v>0</v>
      </c>
      <c r="I758" s="27">
        <f>ROUND(G758*H758,P4)</f>
        <v>0</v>
      </c>
      <c r="L758" s="27">
        <v>0</v>
      </c>
      <c r="M758" s="21">
        <f>ROUND(G758*L758,P4)</f>
        <v>0</v>
      </c>
      <c r="N758" s="22" t="s">
        <v>636</v>
      </c>
      <c r="O758" s="28">
        <f>M758*AA758</f>
        <v>0</v>
      </c>
      <c r="P758" s="1">
        <v>3</v>
      </c>
      <c r="AA758" s="1">
        <f>IF(P758=1,$O$3,IF(P758=2,$O$4,$O$5))</f>
        <v>0.21</v>
      </c>
    </row>
    <row r="759" spans="1:27" x14ac:dyDescent="0.25">
      <c r="A759" s="1" t="s">
        <v>637</v>
      </c>
      <c r="E759" s="24" t="s">
        <v>633</v>
      </c>
    </row>
    <row r="760" spans="1:27" ht="39.6" x14ac:dyDescent="0.25">
      <c r="A760" s="1" t="s">
        <v>638</v>
      </c>
      <c r="E760" s="29" t="s">
        <v>1115</v>
      </c>
    </row>
    <row r="761" spans="1:27" x14ac:dyDescent="0.25">
      <c r="A761" s="1" t="s">
        <v>640</v>
      </c>
      <c r="E761" s="24" t="s">
        <v>641</v>
      </c>
    </row>
    <row r="762" spans="1:27" x14ac:dyDescent="0.25">
      <c r="A762" s="1" t="s">
        <v>631</v>
      </c>
      <c r="B762" s="1">
        <v>198</v>
      </c>
      <c r="C762" s="23" t="s">
        <v>1267</v>
      </c>
      <c r="D762" t="s">
        <v>633</v>
      </c>
      <c r="E762" s="24" t="s">
        <v>1268</v>
      </c>
      <c r="F762" s="25" t="s">
        <v>657</v>
      </c>
      <c r="G762" s="26">
        <v>4</v>
      </c>
      <c r="H762" s="25">
        <v>0</v>
      </c>
      <c r="I762" s="27">
        <f>ROUND(G762*H762,P4)</f>
        <v>0</v>
      </c>
      <c r="L762" s="27">
        <v>0</v>
      </c>
      <c r="M762" s="21">
        <f>ROUND(G762*L762,P4)</f>
        <v>0</v>
      </c>
      <c r="N762" s="22" t="s">
        <v>636</v>
      </c>
      <c r="O762" s="28">
        <f>M762*AA762</f>
        <v>0</v>
      </c>
      <c r="P762" s="1">
        <v>3</v>
      </c>
      <c r="AA762" s="1">
        <f>IF(P762=1,$O$3,IF(P762=2,$O$4,$O$5))</f>
        <v>0.21</v>
      </c>
    </row>
    <row r="763" spans="1:27" x14ac:dyDescent="0.25">
      <c r="A763" s="1" t="s">
        <v>637</v>
      </c>
      <c r="E763" s="24" t="s">
        <v>633</v>
      </c>
    </row>
    <row r="764" spans="1:27" ht="39.6" x14ac:dyDescent="0.25">
      <c r="A764" s="1" t="s">
        <v>638</v>
      </c>
      <c r="E764" s="29" t="s">
        <v>1019</v>
      </c>
    </row>
    <row r="765" spans="1:27" x14ac:dyDescent="0.25">
      <c r="A765" s="1" t="s">
        <v>640</v>
      </c>
      <c r="E765" s="24" t="s">
        <v>641</v>
      </c>
    </row>
    <row r="766" spans="1:27" x14ac:dyDescent="0.25">
      <c r="A766" s="1" t="s">
        <v>631</v>
      </c>
      <c r="B766" s="1">
        <v>199</v>
      </c>
      <c r="C766" s="23" t="s">
        <v>1269</v>
      </c>
      <c r="D766" t="s">
        <v>633</v>
      </c>
      <c r="E766" s="24" t="s">
        <v>1270</v>
      </c>
      <c r="F766" s="25" t="s">
        <v>657</v>
      </c>
      <c r="G766" s="26">
        <v>51</v>
      </c>
      <c r="H766" s="25">
        <v>0</v>
      </c>
      <c r="I766" s="27">
        <f>ROUND(G766*H766,P4)</f>
        <v>0</v>
      </c>
      <c r="L766" s="27">
        <v>0</v>
      </c>
      <c r="M766" s="21">
        <f>ROUND(G766*L766,P4)</f>
        <v>0</v>
      </c>
      <c r="N766" s="22" t="s">
        <v>636</v>
      </c>
      <c r="O766" s="28">
        <f>M766*AA766</f>
        <v>0</v>
      </c>
      <c r="P766" s="1">
        <v>3</v>
      </c>
      <c r="AA766" s="1">
        <f>IF(P766=1,$O$3,IF(P766=2,$O$4,$O$5))</f>
        <v>0.21</v>
      </c>
    </row>
    <row r="767" spans="1:27" x14ac:dyDescent="0.25">
      <c r="A767" s="1" t="s">
        <v>637</v>
      </c>
      <c r="E767" s="24" t="s">
        <v>633</v>
      </c>
    </row>
    <row r="768" spans="1:27" ht="39.6" x14ac:dyDescent="0.25">
      <c r="A768" s="1" t="s">
        <v>638</v>
      </c>
      <c r="E768" s="29" t="s">
        <v>1362</v>
      </c>
    </row>
    <row r="769" spans="1:27" x14ac:dyDescent="0.25">
      <c r="A769" s="1" t="s">
        <v>640</v>
      </c>
      <c r="E769" s="24" t="s">
        <v>641</v>
      </c>
    </row>
    <row r="770" spans="1:27" ht="26.4" x14ac:dyDescent="0.25">
      <c r="A770" s="1" t="s">
        <v>631</v>
      </c>
      <c r="B770" s="1">
        <v>200</v>
      </c>
      <c r="C770" s="23" t="s">
        <v>818</v>
      </c>
      <c r="D770" t="s">
        <v>633</v>
      </c>
      <c r="E770" s="24" t="s">
        <v>819</v>
      </c>
      <c r="F770" s="25" t="s">
        <v>657</v>
      </c>
      <c r="G770" s="26">
        <v>2</v>
      </c>
      <c r="H770" s="25">
        <v>0</v>
      </c>
      <c r="I770" s="27">
        <f>ROUND(G770*H770,P4)</f>
        <v>0</v>
      </c>
      <c r="L770" s="27">
        <v>0</v>
      </c>
      <c r="M770" s="21">
        <f>ROUND(G770*L770,P4)</f>
        <v>0</v>
      </c>
      <c r="N770" s="22" t="s">
        <v>636</v>
      </c>
      <c r="O770" s="28">
        <f>M770*AA770</f>
        <v>0</v>
      </c>
      <c r="P770" s="1">
        <v>3</v>
      </c>
      <c r="AA770" s="1">
        <f>IF(P770=1,$O$3,IF(P770=2,$O$4,$O$5))</f>
        <v>0.21</v>
      </c>
    </row>
    <row r="771" spans="1:27" x14ac:dyDescent="0.25">
      <c r="A771" s="1" t="s">
        <v>637</v>
      </c>
      <c r="E771" s="24" t="s">
        <v>633</v>
      </c>
    </row>
    <row r="772" spans="1:27" ht="39.6" x14ac:dyDescent="0.25">
      <c r="A772" s="1" t="s">
        <v>638</v>
      </c>
      <c r="E772" s="29" t="s">
        <v>1077</v>
      </c>
    </row>
    <row r="773" spans="1:27" x14ac:dyDescent="0.25">
      <c r="A773" s="1" t="s">
        <v>640</v>
      </c>
      <c r="E773" s="24" t="s">
        <v>641</v>
      </c>
    </row>
    <row r="774" spans="1:27" ht="26.4" x14ac:dyDescent="0.25">
      <c r="A774" s="1" t="s">
        <v>631</v>
      </c>
      <c r="B774" s="1">
        <v>201</v>
      </c>
      <c r="C774" s="23" t="s">
        <v>1363</v>
      </c>
      <c r="D774" t="s">
        <v>633</v>
      </c>
      <c r="E774" s="24" t="s">
        <v>1364</v>
      </c>
      <c r="F774" s="25" t="s">
        <v>657</v>
      </c>
      <c r="G774" s="26">
        <v>4</v>
      </c>
      <c r="H774" s="25">
        <v>0</v>
      </c>
      <c r="I774" s="27">
        <f>ROUND(G774*H774,P4)</f>
        <v>0</v>
      </c>
      <c r="L774" s="27">
        <v>0</v>
      </c>
      <c r="M774" s="21">
        <f>ROUND(G774*L774,P4)</f>
        <v>0</v>
      </c>
      <c r="N774" s="22" t="s">
        <v>636</v>
      </c>
      <c r="O774" s="28">
        <f>M774*AA774</f>
        <v>0</v>
      </c>
      <c r="P774" s="1">
        <v>3</v>
      </c>
      <c r="AA774" s="1">
        <f>IF(P774=1,$O$3,IF(P774=2,$O$4,$O$5))</f>
        <v>0.21</v>
      </c>
    </row>
    <row r="775" spans="1:27" x14ac:dyDescent="0.25">
      <c r="A775" s="1" t="s">
        <v>637</v>
      </c>
      <c r="E775" s="24" t="s">
        <v>633</v>
      </c>
    </row>
    <row r="776" spans="1:27" ht="39.6" x14ac:dyDescent="0.25">
      <c r="A776" s="1" t="s">
        <v>638</v>
      </c>
      <c r="E776" s="29" t="s">
        <v>1019</v>
      </c>
    </row>
    <row r="777" spans="1:27" x14ac:dyDescent="0.25">
      <c r="A777" s="1" t="s">
        <v>640</v>
      </c>
      <c r="E777" s="24" t="s">
        <v>641</v>
      </c>
    </row>
    <row r="778" spans="1:27" ht="26.4" x14ac:dyDescent="0.25">
      <c r="A778" s="1" t="s">
        <v>631</v>
      </c>
      <c r="B778" s="1">
        <v>202</v>
      </c>
      <c r="C778" s="23" t="s">
        <v>1272</v>
      </c>
      <c r="D778" t="s">
        <v>633</v>
      </c>
      <c r="E778" s="24" t="s">
        <v>1273</v>
      </c>
      <c r="F778" s="25" t="s">
        <v>657</v>
      </c>
      <c r="G778" s="26">
        <v>310</v>
      </c>
      <c r="H778" s="25">
        <v>0</v>
      </c>
      <c r="I778" s="27">
        <f>ROUND(G778*H778,P4)</f>
        <v>0</v>
      </c>
      <c r="L778" s="27">
        <v>0</v>
      </c>
      <c r="M778" s="21">
        <f>ROUND(G778*L778,P4)</f>
        <v>0</v>
      </c>
      <c r="N778" s="22" t="s">
        <v>636</v>
      </c>
      <c r="O778" s="28">
        <f>M778*AA778</f>
        <v>0</v>
      </c>
      <c r="P778" s="1">
        <v>3</v>
      </c>
      <c r="AA778" s="1">
        <f>IF(P778=1,$O$3,IF(P778=2,$O$4,$O$5))</f>
        <v>0.21</v>
      </c>
    </row>
    <row r="779" spans="1:27" x14ac:dyDescent="0.25">
      <c r="A779" s="1" t="s">
        <v>637</v>
      </c>
      <c r="E779" s="24" t="s">
        <v>633</v>
      </c>
    </row>
    <row r="780" spans="1:27" ht="39.6" x14ac:dyDescent="0.25">
      <c r="A780" s="1" t="s">
        <v>638</v>
      </c>
      <c r="E780" s="29" t="s">
        <v>1365</v>
      </c>
    </row>
    <row r="781" spans="1:27" x14ac:dyDescent="0.25">
      <c r="A781" s="1" t="s">
        <v>640</v>
      </c>
      <c r="E781" s="24" t="s">
        <v>641</v>
      </c>
    </row>
    <row r="782" spans="1:27" ht="26.4" x14ac:dyDescent="0.25">
      <c r="A782" s="1" t="s">
        <v>631</v>
      </c>
      <c r="B782" s="1">
        <v>203</v>
      </c>
      <c r="C782" s="23" t="s">
        <v>1275</v>
      </c>
      <c r="D782" t="s">
        <v>633</v>
      </c>
      <c r="E782" s="24" t="s">
        <v>1276</v>
      </c>
      <c r="F782" s="25" t="s">
        <v>657</v>
      </c>
      <c r="G782" s="26">
        <v>2</v>
      </c>
      <c r="H782" s="25">
        <v>0</v>
      </c>
      <c r="I782" s="27">
        <f>ROUND(G782*H782,P4)</f>
        <v>0</v>
      </c>
      <c r="L782" s="27">
        <v>0</v>
      </c>
      <c r="M782" s="21">
        <f>ROUND(G782*L782,P4)</f>
        <v>0</v>
      </c>
      <c r="N782" s="22" t="s">
        <v>636</v>
      </c>
      <c r="O782" s="28">
        <f>M782*AA782</f>
        <v>0</v>
      </c>
      <c r="P782" s="1">
        <v>3</v>
      </c>
      <c r="AA782" s="1">
        <f>IF(P782=1,$O$3,IF(P782=2,$O$4,$O$5))</f>
        <v>0.21</v>
      </c>
    </row>
    <row r="783" spans="1:27" x14ac:dyDescent="0.25">
      <c r="A783" s="1" t="s">
        <v>637</v>
      </c>
      <c r="E783" s="24" t="s">
        <v>633</v>
      </c>
    </row>
    <row r="784" spans="1:27" ht="39.6" x14ac:dyDescent="0.25">
      <c r="A784" s="1" t="s">
        <v>638</v>
      </c>
      <c r="E784" s="29" t="s">
        <v>1077</v>
      </c>
    </row>
    <row r="785" spans="1:27" x14ac:dyDescent="0.25">
      <c r="A785" s="1" t="s">
        <v>640</v>
      </c>
      <c r="E785" s="24" t="s">
        <v>641</v>
      </c>
    </row>
    <row r="786" spans="1:27" x14ac:dyDescent="0.25">
      <c r="A786" s="1" t="s">
        <v>631</v>
      </c>
      <c r="B786" s="1">
        <v>204</v>
      </c>
      <c r="C786" s="23" t="s">
        <v>820</v>
      </c>
      <c r="D786" t="s">
        <v>633</v>
      </c>
      <c r="E786" s="24" t="s">
        <v>821</v>
      </c>
      <c r="F786" s="25" t="s">
        <v>657</v>
      </c>
      <c r="G786" s="26">
        <v>2</v>
      </c>
      <c r="H786" s="25">
        <v>0</v>
      </c>
      <c r="I786" s="27">
        <f>ROUND(G786*H786,P4)</f>
        <v>0</v>
      </c>
      <c r="L786" s="27">
        <v>0</v>
      </c>
      <c r="M786" s="21">
        <f>ROUND(G786*L786,P4)</f>
        <v>0</v>
      </c>
      <c r="N786" s="22" t="s">
        <v>636</v>
      </c>
      <c r="O786" s="28">
        <f>M786*AA786</f>
        <v>0</v>
      </c>
      <c r="P786" s="1">
        <v>3</v>
      </c>
      <c r="AA786" s="1">
        <f>IF(P786=1,$O$3,IF(P786=2,$O$4,$O$5))</f>
        <v>0.21</v>
      </c>
    </row>
    <row r="787" spans="1:27" x14ac:dyDescent="0.25">
      <c r="A787" s="1" t="s">
        <v>637</v>
      </c>
      <c r="E787" s="24" t="s">
        <v>633</v>
      </c>
    </row>
    <row r="788" spans="1:27" ht="39.6" x14ac:dyDescent="0.25">
      <c r="A788" s="1" t="s">
        <v>638</v>
      </c>
      <c r="E788" s="29" t="s">
        <v>1077</v>
      </c>
    </row>
    <row r="789" spans="1:27" x14ac:dyDescent="0.25">
      <c r="A789" s="1" t="s">
        <v>640</v>
      </c>
      <c r="E789" s="24" t="s">
        <v>641</v>
      </c>
    </row>
    <row r="790" spans="1:27" x14ac:dyDescent="0.25">
      <c r="A790" s="1" t="s">
        <v>631</v>
      </c>
      <c r="B790" s="1">
        <v>205</v>
      </c>
      <c r="C790" s="23" t="s">
        <v>846</v>
      </c>
      <c r="D790" t="s">
        <v>633</v>
      </c>
      <c r="E790" s="24" t="s">
        <v>847</v>
      </c>
      <c r="F790" s="25" t="s">
        <v>848</v>
      </c>
      <c r="G790" s="26">
        <v>1.2</v>
      </c>
      <c r="H790" s="25">
        <v>0</v>
      </c>
      <c r="I790" s="27">
        <f>ROUND(G790*H790,P4)</f>
        <v>0</v>
      </c>
      <c r="L790" s="27">
        <v>0</v>
      </c>
      <c r="M790" s="21">
        <f>ROUND(G790*L790,P4)</f>
        <v>0</v>
      </c>
      <c r="N790" s="22" t="s">
        <v>636</v>
      </c>
      <c r="O790" s="28">
        <f>M790*AA790</f>
        <v>0</v>
      </c>
      <c r="P790" s="1">
        <v>3</v>
      </c>
      <c r="AA790" s="1">
        <f>IF(P790=1,$O$3,IF(P790=2,$O$4,$O$5))</f>
        <v>0.21</v>
      </c>
    </row>
    <row r="791" spans="1:27" x14ac:dyDescent="0.25">
      <c r="A791" s="1" t="s">
        <v>637</v>
      </c>
      <c r="E791" s="24" t="s">
        <v>633</v>
      </c>
    </row>
    <row r="792" spans="1:27" ht="39.6" x14ac:dyDescent="0.25">
      <c r="A792" s="1" t="s">
        <v>638</v>
      </c>
      <c r="E792" s="29" t="s">
        <v>1277</v>
      </c>
    </row>
    <row r="793" spans="1:27" x14ac:dyDescent="0.25">
      <c r="A793" s="1" t="s">
        <v>640</v>
      </c>
      <c r="E793" s="24" t="s">
        <v>641</v>
      </c>
    </row>
    <row r="794" spans="1:27" x14ac:dyDescent="0.25">
      <c r="A794" s="1" t="s">
        <v>631</v>
      </c>
      <c r="B794" s="1">
        <v>206</v>
      </c>
      <c r="C794" s="23" t="s">
        <v>849</v>
      </c>
      <c r="D794" t="s">
        <v>633</v>
      </c>
      <c r="E794" s="24" t="s">
        <v>850</v>
      </c>
      <c r="F794" s="25" t="s">
        <v>647</v>
      </c>
      <c r="G794" s="26">
        <v>100</v>
      </c>
      <c r="H794" s="25">
        <v>0</v>
      </c>
      <c r="I794" s="27">
        <f>ROUND(G794*H794,P4)</f>
        <v>0</v>
      </c>
      <c r="L794" s="27">
        <v>0</v>
      </c>
      <c r="M794" s="21">
        <f>ROUND(G794*L794,P4)</f>
        <v>0</v>
      </c>
      <c r="N794" s="22" t="s">
        <v>636</v>
      </c>
      <c r="O794" s="28">
        <f>M794*AA794</f>
        <v>0</v>
      </c>
      <c r="P794" s="1">
        <v>3</v>
      </c>
      <c r="AA794" s="1">
        <f>IF(P794=1,$O$3,IF(P794=2,$O$4,$O$5))</f>
        <v>0.21</v>
      </c>
    </row>
    <row r="795" spans="1:27" x14ac:dyDescent="0.25">
      <c r="A795" s="1" t="s">
        <v>637</v>
      </c>
      <c r="E795" s="24" t="s">
        <v>633</v>
      </c>
    </row>
    <row r="796" spans="1:27" ht="39.6" x14ac:dyDescent="0.25">
      <c r="A796" s="1" t="s">
        <v>638</v>
      </c>
      <c r="E796" s="29" t="s">
        <v>1278</v>
      </c>
    </row>
    <row r="797" spans="1:27" x14ac:dyDescent="0.25">
      <c r="A797" s="1" t="s">
        <v>640</v>
      </c>
      <c r="E797" s="24" t="s">
        <v>641</v>
      </c>
    </row>
    <row r="798" spans="1:27" x14ac:dyDescent="0.25">
      <c r="A798" s="1" t="s">
        <v>631</v>
      </c>
      <c r="B798" s="1">
        <v>207</v>
      </c>
      <c r="C798" s="23" t="s">
        <v>852</v>
      </c>
      <c r="D798" t="s">
        <v>633</v>
      </c>
      <c r="E798" s="24" t="s">
        <v>853</v>
      </c>
      <c r="F798" s="25" t="s">
        <v>647</v>
      </c>
      <c r="G798" s="26">
        <v>100</v>
      </c>
      <c r="H798" s="25">
        <v>0</v>
      </c>
      <c r="I798" s="27">
        <f>ROUND(G798*H798,P4)</f>
        <v>0</v>
      </c>
      <c r="L798" s="27">
        <v>0</v>
      </c>
      <c r="M798" s="21">
        <f>ROUND(G798*L798,P4)</f>
        <v>0</v>
      </c>
      <c r="N798" s="22" t="s">
        <v>636</v>
      </c>
      <c r="O798" s="28">
        <f>M798*AA798</f>
        <v>0</v>
      </c>
      <c r="P798" s="1">
        <v>3</v>
      </c>
      <c r="AA798" s="1">
        <f>IF(P798=1,$O$3,IF(P798=2,$O$4,$O$5))</f>
        <v>0.21</v>
      </c>
    </row>
    <row r="799" spans="1:27" x14ac:dyDescent="0.25">
      <c r="A799" s="1" t="s">
        <v>637</v>
      </c>
      <c r="E799" s="24" t="s">
        <v>633</v>
      </c>
    </row>
    <row r="800" spans="1:27" ht="39.6" x14ac:dyDescent="0.25">
      <c r="A800" s="1" t="s">
        <v>638</v>
      </c>
      <c r="E800" s="29" t="s">
        <v>1278</v>
      </c>
    </row>
    <row r="801" spans="1:27" x14ac:dyDescent="0.25">
      <c r="A801" s="1" t="s">
        <v>640</v>
      </c>
      <c r="E801" s="24" t="s">
        <v>641</v>
      </c>
    </row>
    <row r="802" spans="1:27" x14ac:dyDescent="0.25">
      <c r="A802" s="1" t="s">
        <v>631</v>
      </c>
      <c r="B802" s="1">
        <v>208</v>
      </c>
      <c r="C802" s="23" t="s">
        <v>854</v>
      </c>
      <c r="D802" t="s">
        <v>633</v>
      </c>
      <c r="E802" s="24" t="s">
        <v>855</v>
      </c>
      <c r="F802" s="25" t="s">
        <v>647</v>
      </c>
      <c r="G802" s="26">
        <v>100</v>
      </c>
      <c r="H802" s="25">
        <v>0</v>
      </c>
      <c r="I802" s="27">
        <f>ROUND(G802*H802,P4)</f>
        <v>0</v>
      </c>
      <c r="L802" s="27">
        <v>0</v>
      </c>
      <c r="M802" s="21">
        <f>ROUND(G802*L802,P4)</f>
        <v>0</v>
      </c>
      <c r="N802" s="22" t="s">
        <v>636</v>
      </c>
      <c r="O802" s="28">
        <f>M802*AA802</f>
        <v>0</v>
      </c>
      <c r="P802" s="1">
        <v>3</v>
      </c>
      <c r="AA802" s="1">
        <f>IF(P802=1,$O$3,IF(P802=2,$O$4,$O$5))</f>
        <v>0.21</v>
      </c>
    </row>
    <row r="803" spans="1:27" x14ac:dyDescent="0.25">
      <c r="A803" s="1" t="s">
        <v>637</v>
      </c>
      <c r="E803" s="24" t="s">
        <v>633</v>
      </c>
    </row>
    <row r="804" spans="1:27" ht="39.6" x14ac:dyDescent="0.25">
      <c r="A804" s="1" t="s">
        <v>638</v>
      </c>
      <c r="E804" s="29" t="s">
        <v>1278</v>
      </c>
    </row>
    <row r="805" spans="1:27" x14ac:dyDescent="0.25">
      <c r="A805" s="1" t="s">
        <v>640</v>
      </c>
      <c r="E805" s="24" t="s">
        <v>641</v>
      </c>
    </row>
    <row r="806" spans="1:27" x14ac:dyDescent="0.25">
      <c r="A806" s="1" t="s">
        <v>631</v>
      </c>
      <c r="B806" s="1">
        <v>209</v>
      </c>
      <c r="C806" s="23" t="s">
        <v>856</v>
      </c>
      <c r="D806" t="s">
        <v>633</v>
      </c>
      <c r="E806" s="24" t="s">
        <v>857</v>
      </c>
      <c r="F806" s="25" t="s">
        <v>858</v>
      </c>
      <c r="G806" s="26">
        <v>2</v>
      </c>
      <c r="H806" s="25">
        <v>0</v>
      </c>
      <c r="I806" s="27">
        <f>ROUND(G806*H806,P4)</f>
        <v>0</v>
      </c>
      <c r="L806" s="27">
        <v>0</v>
      </c>
      <c r="M806" s="21">
        <f>ROUND(G806*L806,P4)</f>
        <v>0</v>
      </c>
      <c r="N806" s="22" t="s">
        <v>636</v>
      </c>
      <c r="O806" s="28">
        <f>M806*AA806</f>
        <v>0</v>
      </c>
      <c r="P806" s="1">
        <v>3</v>
      </c>
      <c r="AA806" s="1">
        <f>IF(P806=1,$O$3,IF(P806=2,$O$4,$O$5))</f>
        <v>0.21</v>
      </c>
    </row>
    <row r="807" spans="1:27" x14ac:dyDescent="0.25">
      <c r="A807" s="1" t="s">
        <v>637</v>
      </c>
      <c r="E807" s="24" t="s">
        <v>633</v>
      </c>
    </row>
    <row r="808" spans="1:27" ht="39.6" x14ac:dyDescent="0.25">
      <c r="A808" s="1" t="s">
        <v>638</v>
      </c>
      <c r="E808" s="29" t="s">
        <v>1077</v>
      </c>
    </row>
    <row r="809" spans="1:27" x14ac:dyDescent="0.25">
      <c r="A809" s="1" t="s">
        <v>640</v>
      </c>
      <c r="E809" s="24" t="s">
        <v>641</v>
      </c>
    </row>
    <row r="810" spans="1:27" x14ac:dyDescent="0.25">
      <c r="A810" s="1" t="s">
        <v>631</v>
      </c>
      <c r="B810" s="1">
        <v>210</v>
      </c>
      <c r="C810" s="23" t="s">
        <v>859</v>
      </c>
      <c r="D810" t="s">
        <v>633</v>
      </c>
      <c r="E810" s="24" t="s">
        <v>860</v>
      </c>
      <c r="F810" s="25" t="s">
        <v>647</v>
      </c>
      <c r="G810" s="26">
        <v>100</v>
      </c>
      <c r="H810" s="25">
        <v>0</v>
      </c>
      <c r="I810" s="27">
        <f>ROUND(G810*H810,P4)</f>
        <v>0</v>
      </c>
      <c r="L810" s="27">
        <v>0</v>
      </c>
      <c r="M810" s="21">
        <f>ROUND(G810*L810,P4)</f>
        <v>0</v>
      </c>
      <c r="N810" s="22" t="s">
        <v>636</v>
      </c>
      <c r="O810" s="28">
        <f>M810*AA810</f>
        <v>0</v>
      </c>
      <c r="P810" s="1">
        <v>3</v>
      </c>
      <c r="AA810" s="1">
        <f>IF(P810=1,$O$3,IF(P810=2,$O$4,$O$5))</f>
        <v>0.21</v>
      </c>
    </row>
    <row r="811" spans="1:27" x14ac:dyDescent="0.25">
      <c r="A811" s="1" t="s">
        <v>637</v>
      </c>
      <c r="E811" s="24" t="s">
        <v>633</v>
      </c>
    </row>
    <row r="812" spans="1:27" ht="39.6" x14ac:dyDescent="0.25">
      <c r="A812" s="1" t="s">
        <v>638</v>
      </c>
      <c r="E812" s="29" t="s">
        <v>1278</v>
      </c>
    </row>
    <row r="813" spans="1:27" x14ac:dyDescent="0.25">
      <c r="A813" s="1" t="s">
        <v>640</v>
      </c>
      <c r="E813" s="24" t="s">
        <v>641</v>
      </c>
    </row>
    <row r="814" spans="1:27" x14ac:dyDescent="0.25">
      <c r="A814" s="1" t="s">
        <v>631</v>
      </c>
      <c r="B814" s="1">
        <v>211</v>
      </c>
      <c r="C814" s="23" t="s">
        <v>861</v>
      </c>
      <c r="D814" t="s">
        <v>633</v>
      </c>
      <c r="E814" s="24" t="s">
        <v>862</v>
      </c>
      <c r="F814" s="25" t="s">
        <v>657</v>
      </c>
      <c r="G814" s="26">
        <v>4</v>
      </c>
      <c r="H814" s="25">
        <v>0</v>
      </c>
      <c r="I814" s="27">
        <f>ROUND(G814*H814,P4)</f>
        <v>0</v>
      </c>
      <c r="L814" s="27">
        <v>0</v>
      </c>
      <c r="M814" s="21">
        <f>ROUND(G814*L814,P4)</f>
        <v>0</v>
      </c>
      <c r="N814" s="22" t="s">
        <v>636</v>
      </c>
      <c r="O814" s="28">
        <f>M814*AA814</f>
        <v>0</v>
      </c>
      <c r="P814" s="1">
        <v>3</v>
      </c>
      <c r="AA814" s="1">
        <f>IF(P814=1,$O$3,IF(P814=2,$O$4,$O$5))</f>
        <v>0.21</v>
      </c>
    </row>
    <row r="815" spans="1:27" x14ac:dyDescent="0.25">
      <c r="A815" s="1" t="s">
        <v>637</v>
      </c>
      <c r="E815" s="24" t="s">
        <v>633</v>
      </c>
    </row>
    <row r="816" spans="1:27" ht="39.6" x14ac:dyDescent="0.25">
      <c r="A816" s="1" t="s">
        <v>638</v>
      </c>
      <c r="E816" s="29" t="s">
        <v>1019</v>
      </c>
    </row>
    <row r="817" spans="1:27" x14ac:dyDescent="0.25">
      <c r="A817" s="1" t="s">
        <v>640</v>
      </c>
      <c r="E817" s="24" t="s">
        <v>641</v>
      </c>
    </row>
    <row r="818" spans="1:27" x14ac:dyDescent="0.25">
      <c r="A818" s="1" t="s">
        <v>631</v>
      </c>
      <c r="B818" s="1">
        <v>212</v>
      </c>
      <c r="C818" s="23" t="s">
        <v>863</v>
      </c>
      <c r="D818" t="s">
        <v>633</v>
      </c>
      <c r="E818" s="24" t="s">
        <v>864</v>
      </c>
      <c r="F818" s="25" t="s">
        <v>657</v>
      </c>
      <c r="G818" s="26">
        <v>4</v>
      </c>
      <c r="H818" s="25">
        <v>0</v>
      </c>
      <c r="I818" s="27">
        <f>ROUND(G818*H818,P4)</f>
        <v>0</v>
      </c>
      <c r="L818" s="27">
        <v>0</v>
      </c>
      <c r="M818" s="21">
        <f>ROUND(G818*L818,P4)</f>
        <v>0</v>
      </c>
      <c r="N818" s="22" t="s">
        <v>636</v>
      </c>
      <c r="O818" s="28">
        <f>M818*AA818</f>
        <v>0</v>
      </c>
      <c r="P818" s="1">
        <v>3</v>
      </c>
      <c r="AA818" s="1">
        <f>IF(P818=1,$O$3,IF(P818=2,$O$4,$O$5))</f>
        <v>0.21</v>
      </c>
    </row>
    <row r="819" spans="1:27" x14ac:dyDescent="0.25">
      <c r="A819" s="1" t="s">
        <v>637</v>
      </c>
      <c r="E819" s="24" t="s">
        <v>633</v>
      </c>
    </row>
    <row r="820" spans="1:27" ht="39.6" x14ac:dyDescent="0.25">
      <c r="A820" s="1" t="s">
        <v>638</v>
      </c>
      <c r="E820" s="29" t="s">
        <v>1019</v>
      </c>
    </row>
    <row r="821" spans="1:27" x14ac:dyDescent="0.25">
      <c r="A821" s="1" t="s">
        <v>640</v>
      </c>
      <c r="E821" s="24" t="s">
        <v>641</v>
      </c>
    </row>
    <row r="822" spans="1:27" x14ac:dyDescent="0.25">
      <c r="A822" s="1" t="s">
        <v>631</v>
      </c>
      <c r="B822" s="1">
        <v>216</v>
      </c>
      <c r="C822" s="23" t="s">
        <v>715</v>
      </c>
      <c r="D822" t="s">
        <v>633</v>
      </c>
      <c r="E822" s="24" t="s">
        <v>716</v>
      </c>
      <c r="F822" s="25" t="s">
        <v>657</v>
      </c>
      <c r="G822" s="26">
        <v>7</v>
      </c>
      <c r="H822" s="25">
        <v>0</v>
      </c>
      <c r="I822" s="27">
        <f>ROUND(G822*H822,P4)</f>
        <v>0</v>
      </c>
      <c r="L822" s="27">
        <v>0</v>
      </c>
      <c r="M822" s="21">
        <f>ROUND(G822*L822,P4)</f>
        <v>0</v>
      </c>
      <c r="N822" s="22" t="s">
        <v>636</v>
      </c>
      <c r="O822" s="28">
        <f>M822*AA822</f>
        <v>0</v>
      </c>
      <c r="P822" s="1">
        <v>3</v>
      </c>
      <c r="AA822" s="1">
        <f>IF(P822=1,$O$3,IF(P822=2,$O$4,$O$5))</f>
        <v>0.21</v>
      </c>
    </row>
    <row r="823" spans="1:27" x14ac:dyDescent="0.25">
      <c r="A823" s="1" t="s">
        <v>637</v>
      </c>
      <c r="E823" s="24" t="s">
        <v>633</v>
      </c>
    </row>
    <row r="824" spans="1:27" ht="39.6" x14ac:dyDescent="0.25">
      <c r="A824" s="1" t="s">
        <v>638</v>
      </c>
      <c r="E824" s="29" t="s">
        <v>1249</v>
      </c>
    </row>
    <row r="825" spans="1:27" x14ac:dyDescent="0.25">
      <c r="A825" s="1" t="s">
        <v>640</v>
      </c>
      <c r="E825" s="24" t="s">
        <v>641</v>
      </c>
    </row>
    <row r="826" spans="1:27" x14ac:dyDescent="0.25">
      <c r="A826" s="1" t="s">
        <v>631</v>
      </c>
      <c r="B826" s="1">
        <v>217</v>
      </c>
      <c r="C826" s="23" t="s">
        <v>1366</v>
      </c>
      <c r="D826" t="s">
        <v>633</v>
      </c>
      <c r="E826" s="24" t="s">
        <v>1367</v>
      </c>
      <c r="F826" s="25" t="s">
        <v>657</v>
      </c>
      <c r="G826" s="26">
        <v>1</v>
      </c>
      <c r="H826" s="25">
        <v>0</v>
      </c>
      <c r="I826" s="27">
        <f>ROUND(G826*H826,P4)</f>
        <v>0</v>
      </c>
      <c r="L826" s="27">
        <v>0</v>
      </c>
      <c r="M826" s="21">
        <f>ROUND(G826*L826,P4)</f>
        <v>0</v>
      </c>
      <c r="N826" s="22" t="s">
        <v>636</v>
      </c>
      <c r="O826" s="28">
        <f>M826*AA826</f>
        <v>0</v>
      </c>
      <c r="P826" s="1">
        <v>3</v>
      </c>
      <c r="AA826" s="1">
        <f>IF(P826=1,$O$3,IF(P826=2,$O$4,$O$5))</f>
        <v>0.21</v>
      </c>
    </row>
    <row r="827" spans="1:27" ht="118.8" x14ac:dyDescent="0.25">
      <c r="A827" s="1" t="s">
        <v>637</v>
      </c>
      <c r="E827" s="24" t="s">
        <v>1368</v>
      </c>
    </row>
    <row r="828" spans="1:27" x14ac:dyDescent="0.25">
      <c r="A828" s="1" t="s">
        <v>638</v>
      </c>
    </row>
    <row r="829" spans="1:27" x14ac:dyDescent="0.25">
      <c r="A829" s="1" t="s">
        <v>640</v>
      </c>
      <c r="E829" s="24" t="s">
        <v>633</v>
      </c>
    </row>
    <row r="830" spans="1:27" x14ac:dyDescent="0.25">
      <c r="A830" s="1" t="s">
        <v>631</v>
      </c>
      <c r="B830" s="1">
        <v>218</v>
      </c>
      <c r="C830" s="23" t="s">
        <v>1369</v>
      </c>
      <c r="D830" t="s">
        <v>633</v>
      </c>
      <c r="E830" s="24" t="s">
        <v>1370</v>
      </c>
      <c r="F830" s="25" t="s">
        <v>657</v>
      </c>
      <c r="G830" s="26">
        <v>1</v>
      </c>
      <c r="H830" s="25">
        <v>0</v>
      </c>
      <c r="I830" s="27">
        <f>ROUND(G830*H830,P4)</f>
        <v>0</v>
      </c>
      <c r="L830" s="27">
        <v>0</v>
      </c>
      <c r="M830" s="21">
        <f>ROUND(G830*L830,P4)</f>
        <v>0</v>
      </c>
      <c r="N830" s="22" t="s">
        <v>636</v>
      </c>
      <c r="O830" s="28">
        <f>M830*AA830</f>
        <v>0</v>
      </c>
      <c r="P830" s="1">
        <v>3</v>
      </c>
      <c r="AA830" s="1">
        <f>IF(P830=1,$O$3,IF(P830=2,$O$4,$O$5))</f>
        <v>0.21</v>
      </c>
    </row>
    <row r="831" spans="1:27" ht="145.19999999999999" x14ac:dyDescent="0.25">
      <c r="A831" s="1" t="s">
        <v>637</v>
      </c>
      <c r="E831" s="24" t="s">
        <v>1371</v>
      </c>
    </row>
    <row r="832" spans="1:27" x14ac:dyDescent="0.25">
      <c r="A832" s="1" t="s">
        <v>638</v>
      </c>
    </row>
    <row r="833" spans="1:27" x14ac:dyDescent="0.25">
      <c r="A833" s="1" t="s">
        <v>640</v>
      </c>
      <c r="E833" s="24" t="s">
        <v>633</v>
      </c>
    </row>
    <row r="834" spans="1:27" x14ac:dyDescent="0.25">
      <c r="A834" s="1" t="s">
        <v>631</v>
      </c>
      <c r="B834" s="1">
        <v>219</v>
      </c>
      <c r="C834" s="23" t="s">
        <v>1172</v>
      </c>
      <c r="D834" t="s">
        <v>633</v>
      </c>
      <c r="E834" s="24" t="s">
        <v>1173</v>
      </c>
      <c r="F834" s="25" t="s">
        <v>657</v>
      </c>
      <c r="G834" s="26">
        <v>2</v>
      </c>
      <c r="H834" s="25">
        <v>0</v>
      </c>
      <c r="I834" s="27">
        <f>ROUND(G834*H834,P4)</f>
        <v>0</v>
      </c>
      <c r="L834" s="27">
        <v>0</v>
      </c>
      <c r="M834" s="21">
        <f>ROUND(G834*L834,P4)</f>
        <v>0</v>
      </c>
      <c r="N834" s="22" t="s">
        <v>636</v>
      </c>
      <c r="O834" s="28">
        <f>M834*AA834</f>
        <v>0</v>
      </c>
      <c r="P834" s="1">
        <v>3</v>
      </c>
      <c r="AA834" s="1">
        <f>IF(P834=1,$O$3,IF(P834=2,$O$4,$O$5))</f>
        <v>0.21</v>
      </c>
    </row>
    <row r="835" spans="1:27" ht="118.8" x14ac:dyDescent="0.25">
      <c r="A835" s="1" t="s">
        <v>637</v>
      </c>
      <c r="E835" s="24" t="s">
        <v>1372</v>
      </c>
    </row>
    <row r="836" spans="1:27" x14ac:dyDescent="0.25">
      <c r="A836" s="1" t="s">
        <v>638</v>
      </c>
    </row>
    <row r="837" spans="1:27" x14ac:dyDescent="0.25">
      <c r="A837" s="1" t="s">
        <v>640</v>
      </c>
      <c r="E837" s="24" t="s">
        <v>633</v>
      </c>
    </row>
    <row r="838" spans="1:27" x14ac:dyDescent="0.25">
      <c r="A838" s="1" t="s">
        <v>631</v>
      </c>
      <c r="B838" s="1">
        <v>220</v>
      </c>
      <c r="C838" s="23" t="s">
        <v>1175</v>
      </c>
      <c r="D838" t="s">
        <v>633</v>
      </c>
      <c r="E838" s="24" t="s">
        <v>1176</v>
      </c>
      <c r="F838" s="25" t="s">
        <v>657</v>
      </c>
      <c r="G838" s="26">
        <v>2</v>
      </c>
      <c r="H838" s="25">
        <v>0</v>
      </c>
      <c r="I838" s="27">
        <f>ROUND(G838*H838,P4)</f>
        <v>0</v>
      </c>
      <c r="L838" s="27">
        <v>0</v>
      </c>
      <c r="M838" s="21">
        <f>ROUND(G838*L838,P4)</f>
        <v>0</v>
      </c>
      <c r="N838" s="22" t="s">
        <v>636</v>
      </c>
      <c r="O838" s="28">
        <f>M838*AA838</f>
        <v>0</v>
      </c>
      <c r="P838" s="1">
        <v>3</v>
      </c>
      <c r="AA838" s="1">
        <f>IF(P838=1,$O$3,IF(P838=2,$O$4,$O$5))</f>
        <v>0.21</v>
      </c>
    </row>
    <row r="839" spans="1:27" ht="171.6" x14ac:dyDescent="0.25">
      <c r="A839" s="1" t="s">
        <v>637</v>
      </c>
      <c r="E839" s="24" t="s">
        <v>1373</v>
      </c>
    </row>
    <row r="840" spans="1:27" x14ac:dyDescent="0.25">
      <c r="A840" s="1" t="s">
        <v>638</v>
      </c>
    </row>
    <row r="841" spans="1:27" x14ac:dyDescent="0.25">
      <c r="A841" s="1" t="s">
        <v>640</v>
      </c>
      <c r="E841" s="24" t="s">
        <v>633</v>
      </c>
    </row>
    <row r="842" spans="1:27" x14ac:dyDescent="0.25">
      <c r="A842" s="1" t="s">
        <v>631</v>
      </c>
      <c r="B842" s="1">
        <v>221</v>
      </c>
      <c r="C842" s="23" t="s">
        <v>771</v>
      </c>
      <c r="D842" t="s">
        <v>633</v>
      </c>
      <c r="E842" s="24" t="s">
        <v>1279</v>
      </c>
      <c r="F842" s="25" t="s">
        <v>1280</v>
      </c>
      <c r="G842" s="26">
        <v>1</v>
      </c>
      <c r="H842" s="25">
        <v>0</v>
      </c>
      <c r="I842" s="27">
        <f>ROUND(G842*H842,P4)</f>
        <v>0</v>
      </c>
      <c r="L842" s="27">
        <v>0</v>
      </c>
      <c r="M842" s="21">
        <f>ROUND(G842*L842,P4)</f>
        <v>0</v>
      </c>
      <c r="N842" s="22" t="s">
        <v>633</v>
      </c>
      <c r="O842" s="28">
        <f>M842*AA842</f>
        <v>0</v>
      </c>
      <c r="P842" s="1">
        <v>3</v>
      </c>
      <c r="AA842" s="1">
        <f>IF(P842=1,$O$3,IF(P842=2,$O$4,$O$5))</f>
        <v>0.21</v>
      </c>
    </row>
    <row r="843" spans="1:27" ht="52.8" x14ac:dyDescent="0.25">
      <c r="A843" s="1" t="s">
        <v>637</v>
      </c>
      <c r="E843" s="24" t="s">
        <v>775</v>
      </c>
    </row>
    <row r="844" spans="1:27" x14ac:dyDescent="0.25">
      <c r="A844" s="1" t="s">
        <v>638</v>
      </c>
    </row>
    <row r="845" spans="1:27" x14ac:dyDescent="0.25">
      <c r="A845" s="1" t="s">
        <v>640</v>
      </c>
      <c r="E845" s="24" t="s">
        <v>633</v>
      </c>
    </row>
    <row r="846" spans="1:27" x14ac:dyDescent="0.25">
      <c r="A846" s="1" t="s">
        <v>631</v>
      </c>
      <c r="B846" s="1">
        <v>222</v>
      </c>
      <c r="C846" s="23" t="s">
        <v>785</v>
      </c>
      <c r="D846" t="s">
        <v>633</v>
      </c>
      <c r="E846" s="24" t="s">
        <v>786</v>
      </c>
      <c r="F846" s="25" t="s">
        <v>657</v>
      </c>
      <c r="G846" s="26">
        <v>1</v>
      </c>
      <c r="H846" s="25">
        <v>0</v>
      </c>
      <c r="I846" s="27">
        <f>ROUND(G846*H846,P4)</f>
        <v>0</v>
      </c>
      <c r="L846" s="27">
        <v>0</v>
      </c>
      <c r="M846" s="21">
        <f>ROUND(G846*L846,P4)</f>
        <v>0</v>
      </c>
      <c r="N846" s="22" t="s">
        <v>636</v>
      </c>
      <c r="O846" s="28">
        <f>M846*AA846</f>
        <v>0</v>
      </c>
      <c r="P846" s="1">
        <v>3</v>
      </c>
      <c r="AA846" s="1">
        <f>IF(P846=1,$O$3,IF(P846=2,$O$4,$O$5))</f>
        <v>0.21</v>
      </c>
    </row>
    <row r="847" spans="1:27" ht="118.8" x14ac:dyDescent="0.25">
      <c r="A847" s="1" t="s">
        <v>637</v>
      </c>
      <c r="E847" s="24" t="s">
        <v>1281</v>
      </c>
    </row>
    <row r="848" spans="1:27" x14ac:dyDescent="0.25">
      <c r="A848" s="1" t="s">
        <v>638</v>
      </c>
    </row>
    <row r="849" spans="1:27" x14ac:dyDescent="0.25">
      <c r="A849" s="1" t="s">
        <v>640</v>
      </c>
      <c r="E849" s="24" t="s">
        <v>633</v>
      </c>
    </row>
    <row r="850" spans="1:27" x14ac:dyDescent="0.25">
      <c r="A850" s="1" t="s">
        <v>631</v>
      </c>
      <c r="B850" s="1">
        <v>223</v>
      </c>
      <c r="C850" s="23" t="s">
        <v>787</v>
      </c>
      <c r="D850" t="s">
        <v>633</v>
      </c>
      <c r="E850" s="24" t="s">
        <v>788</v>
      </c>
      <c r="F850" s="25" t="s">
        <v>657</v>
      </c>
      <c r="G850" s="26">
        <v>1</v>
      </c>
      <c r="H850" s="25">
        <v>0</v>
      </c>
      <c r="I850" s="27">
        <f>ROUND(G850*H850,P4)</f>
        <v>0</v>
      </c>
      <c r="L850" s="27">
        <v>0</v>
      </c>
      <c r="M850" s="21">
        <f>ROUND(G850*L850,P4)</f>
        <v>0</v>
      </c>
      <c r="N850" s="22" t="s">
        <v>636</v>
      </c>
      <c r="O850" s="28">
        <f>M850*AA850</f>
        <v>0</v>
      </c>
      <c r="P850" s="1">
        <v>3</v>
      </c>
      <c r="AA850" s="1">
        <f>IF(P850=1,$O$3,IF(P850=2,$O$4,$O$5))</f>
        <v>0.21</v>
      </c>
    </row>
    <row r="851" spans="1:27" ht="105.6" x14ac:dyDescent="0.25">
      <c r="A851" s="1" t="s">
        <v>637</v>
      </c>
      <c r="E851" s="24" t="s">
        <v>1282</v>
      </c>
    </row>
    <row r="852" spans="1:27" x14ac:dyDescent="0.25">
      <c r="A852" s="1" t="s">
        <v>638</v>
      </c>
    </row>
    <row r="853" spans="1:27" x14ac:dyDescent="0.25">
      <c r="A853" s="1" t="s">
        <v>640</v>
      </c>
      <c r="E853" s="24" t="s">
        <v>633</v>
      </c>
    </row>
    <row r="854" spans="1:27" x14ac:dyDescent="0.25">
      <c r="A854" s="1" t="s">
        <v>631</v>
      </c>
      <c r="B854" s="1">
        <v>224</v>
      </c>
      <c r="C854" s="23" t="s">
        <v>1283</v>
      </c>
      <c r="D854" t="s">
        <v>633</v>
      </c>
      <c r="E854" s="24" t="s">
        <v>1284</v>
      </c>
      <c r="F854" s="25" t="s">
        <v>657</v>
      </c>
      <c r="G854" s="26">
        <v>1</v>
      </c>
      <c r="H854" s="25">
        <v>0</v>
      </c>
      <c r="I854" s="27">
        <f>ROUND(G854*H854,P4)</f>
        <v>0</v>
      </c>
      <c r="L854" s="27">
        <v>0</v>
      </c>
      <c r="M854" s="21">
        <f>ROUND(G854*L854,P4)</f>
        <v>0</v>
      </c>
      <c r="N854" s="22" t="s">
        <v>636</v>
      </c>
      <c r="O854" s="28">
        <f>M854*AA854</f>
        <v>0</v>
      </c>
      <c r="P854" s="1">
        <v>3</v>
      </c>
      <c r="AA854" s="1">
        <f>IF(P854=1,$O$3,IF(P854=2,$O$4,$O$5))</f>
        <v>0.21</v>
      </c>
    </row>
    <row r="855" spans="1:27" ht="132" x14ac:dyDescent="0.25">
      <c r="A855" s="1" t="s">
        <v>637</v>
      </c>
      <c r="E855" s="24" t="s">
        <v>1285</v>
      </c>
    </row>
    <row r="856" spans="1:27" x14ac:dyDescent="0.25">
      <c r="A856" s="1" t="s">
        <v>638</v>
      </c>
    </row>
    <row r="857" spans="1:27" x14ac:dyDescent="0.25">
      <c r="A857" s="1" t="s">
        <v>640</v>
      </c>
      <c r="E857" s="24" t="s">
        <v>633</v>
      </c>
    </row>
    <row r="858" spans="1:27" x14ac:dyDescent="0.25">
      <c r="A858" s="1" t="s">
        <v>631</v>
      </c>
      <c r="B858" s="1">
        <v>225</v>
      </c>
      <c r="C858" s="23" t="s">
        <v>1286</v>
      </c>
      <c r="D858" t="s">
        <v>633</v>
      </c>
      <c r="E858" s="24" t="s">
        <v>1287</v>
      </c>
      <c r="F858" s="25" t="s">
        <v>657</v>
      </c>
      <c r="G858" s="26">
        <v>1</v>
      </c>
      <c r="H858" s="25">
        <v>0</v>
      </c>
      <c r="I858" s="27">
        <f>ROUND(G858*H858,P4)</f>
        <v>0</v>
      </c>
      <c r="L858" s="27">
        <v>0</v>
      </c>
      <c r="M858" s="21">
        <f>ROUND(G858*L858,P4)</f>
        <v>0</v>
      </c>
      <c r="N858" s="22" t="s">
        <v>636</v>
      </c>
      <c r="O858" s="28">
        <f>M858*AA858</f>
        <v>0</v>
      </c>
      <c r="P858" s="1">
        <v>3</v>
      </c>
      <c r="AA858" s="1">
        <f>IF(P858=1,$O$3,IF(P858=2,$O$4,$O$5))</f>
        <v>0.21</v>
      </c>
    </row>
    <row r="859" spans="1:27" ht="145.19999999999999" x14ac:dyDescent="0.25">
      <c r="A859" s="1" t="s">
        <v>637</v>
      </c>
      <c r="E859" s="24" t="s">
        <v>1288</v>
      </c>
    </row>
    <row r="860" spans="1:27" x14ac:dyDescent="0.25">
      <c r="A860" s="1" t="s">
        <v>638</v>
      </c>
    </row>
    <row r="861" spans="1:27" x14ac:dyDescent="0.25">
      <c r="A861" s="1" t="s">
        <v>640</v>
      </c>
      <c r="E861" s="24" t="s">
        <v>633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A12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12</v>
      </c>
      <c r="M3" s="17">
        <f>Rekapitulace!C10</f>
        <v>0</v>
      </c>
      <c r="N3" s="4" t="s">
        <v>3</v>
      </c>
      <c r="O3">
        <v>0</v>
      </c>
      <c r="P3">
        <v>2</v>
      </c>
    </row>
    <row r="4" spans="1:27" ht="34.049999999999997" customHeight="1" x14ac:dyDescent="0.25">
      <c r="A4" s="14" t="s">
        <v>609</v>
      </c>
      <c r="B4" s="15" t="s">
        <v>610</v>
      </c>
      <c r="C4" s="34" t="s">
        <v>12</v>
      </c>
      <c r="D4" s="30"/>
      <c r="E4" s="35" t="s">
        <v>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COUNTIFS(L8:L123,"=0",A8:A123,"P")+COUNTIFS(L8:L123,"",A8:A123,"P")+SUM(Q8:Q123)</f>
        <v>28</v>
      </c>
    </row>
    <row r="8" spans="1:27" x14ac:dyDescent="0.25">
      <c r="A8" s="1" t="s">
        <v>626</v>
      </c>
      <c r="C8" s="19" t="s">
        <v>1374</v>
      </c>
      <c r="E8" s="20" t="s">
        <v>23</v>
      </c>
      <c r="L8" s="21">
        <f>L9+L14</f>
        <v>0</v>
      </c>
      <c r="M8" s="21">
        <f>M9+M14</f>
        <v>0</v>
      </c>
      <c r="N8" s="22"/>
    </row>
    <row r="9" spans="1:27" x14ac:dyDescent="0.25">
      <c r="A9" s="1" t="s">
        <v>628</v>
      </c>
      <c r="C9" s="19" t="s">
        <v>769</v>
      </c>
      <c r="E9" s="20" t="s">
        <v>770</v>
      </c>
      <c r="L9" s="21">
        <f>SUMIFS(L10:L13,A10:A13,"P")</f>
        <v>0</v>
      </c>
      <c r="M9" s="21">
        <f>SUMIFS(M10:M13,A10:A13,"P")</f>
        <v>0</v>
      </c>
      <c r="N9" s="22"/>
    </row>
    <row r="10" spans="1:27" x14ac:dyDescent="0.25">
      <c r="A10" s="1" t="s">
        <v>631</v>
      </c>
      <c r="B10" s="1">
        <v>28</v>
      </c>
      <c r="C10" s="23" t="s">
        <v>771</v>
      </c>
      <c r="D10" t="s">
        <v>633</v>
      </c>
      <c r="E10" s="24" t="s">
        <v>772</v>
      </c>
      <c r="F10" s="25" t="s">
        <v>773</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26.4" x14ac:dyDescent="0.25">
      <c r="A12" s="1" t="s">
        <v>638</v>
      </c>
      <c r="E12" s="29" t="s">
        <v>774</v>
      </c>
    </row>
    <row r="13" spans="1:27" ht="52.8" x14ac:dyDescent="0.25">
      <c r="A13" s="1" t="s">
        <v>640</v>
      </c>
      <c r="E13" s="24" t="s">
        <v>775</v>
      </c>
    </row>
    <row r="14" spans="1:27" x14ac:dyDescent="0.25">
      <c r="A14" s="1" t="s">
        <v>628</v>
      </c>
      <c r="C14" s="19" t="s">
        <v>1375</v>
      </c>
      <c r="E14" s="20" t="s">
        <v>1376</v>
      </c>
      <c r="L14" s="21">
        <f>SUMIFS(L15:L122,A15:A122,"P")</f>
        <v>0</v>
      </c>
      <c r="M14" s="21">
        <f>SUMIFS(M15:M122,A15:A122,"P")</f>
        <v>0</v>
      </c>
      <c r="N14" s="22"/>
    </row>
    <row r="15" spans="1:27" x14ac:dyDescent="0.25">
      <c r="A15" s="1" t="s">
        <v>631</v>
      </c>
      <c r="B15" s="1">
        <v>1</v>
      </c>
      <c r="C15" s="23" t="s">
        <v>1377</v>
      </c>
      <c r="D15" t="s">
        <v>633</v>
      </c>
      <c r="E15" s="24" t="s">
        <v>1378</v>
      </c>
      <c r="F15" s="25" t="s">
        <v>870</v>
      </c>
      <c r="G15" s="26">
        <v>20</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ht="26.4" x14ac:dyDescent="0.25">
      <c r="A17" s="1" t="s">
        <v>638</v>
      </c>
      <c r="E17" s="29" t="s">
        <v>1379</v>
      </c>
    </row>
    <row r="18" spans="1:27" x14ac:dyDescent="0.25">
      <c r="A18" s="1" t="s">
        <v>640</v>
      </c>
      <c r="E18" s="24" t="s">
        <v>1380</v>
      </c>
    </row>
    <row r="19" spans="1:27" x14ac:dyDescent="0.25">
      <c r="A19" s="1" t="s">
        <v>631</v>
      </c>
      <c r="B19" s="1">
        <v>2</v>
      </c>
      <c r="C19" s="23" t="s">
        <v>1381</v>
      </c>
      <c r="D19" t="s">
        <v>633</v>
      </c>
      <c r="E19" s="24" t="s">
        <v>1382</v>
      </c>
      <c r="F19" s="25" t="s">
        <v>870</v>
      </c>
      <c r="G19" s="26">
        <v>10</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x14ac:dyDescent="0.25">
      <c r="A21" s="1" t="s">
        <v>638</v>
      </c>
    </row>
    <row r="22" spans="1:27" x14ac:dyDescent="0.25">
      <c r="A22" s="1" t="s">
        <v>640</v>
      </c>
      <c r="E22" s="24" t="s">
        <v>1380</v>
      </c>
    </row>
    <row r="23" spans="1:27" x14ac:dyDescent="0.25">
      <c r="A23" s="1" t="s">
        <v>631</v>
      </c>
      <c r="B23" s="1">
        <v>3</v>
      </c>
      <c r="C23" s="23" t="s">
        <v>1383</v>
      </c>
      <c r="D23" t="s">
        <v>633</v>
      </c>
      <c r="E23" s="24" t="s">
        <v>1384</v>
      </c>
      <c r="F23" s="25" t="s">
        <v>874</v>
      </c>
      <c r="G23" s="26">
        <v>6</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x14ac:dyDescent="0.25">
      <c r="A25" s="1" t="s">
        <v>638</v>
      </c>
    </row>
    <row r="26" spans="1:27" x14ac:dyDescent="0.25">
      <c r="A26" s="1" t="s">
        <v>640</v>
      </c>
      <c r="E26" s="24" t="s">
        <v>1380</v>
      </c>
    </row>
    <row r="27" spans="1:27" x14ac:dyDescent="0.25">
      <c r="A27" s="1" t="s">
        <v>631</v>
      </c>
      <c r="B27" s="1">
        <v>4</v>
      </c>
      <c r="C27" s="23" t="s">
        <v>1385</v>
      </c>
      <c r="D27" t="s">
        <v>633</v>
      </c>
      <c r="E27" s="24" t="s">
        <v>1386</v>
      </c>
      <c r="F27" s="25" t="s">
        <v>874</v>
      </c>
      <c r="G27" s="26">
        <v>5</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x14ac:dyDescent="0.25">
      <c r="A29" s="1" t="s">
        <v>638</v>
      </c>
    </row>
    <row r="30" spans="1:27" x14ac:dyDescent="0.25">
      <c r="A30" s="1" t="s">
        <v>640</v>
      </c>
      <c r="E30" s="24" t="s">
        <v>1380</v>
      </c>
    </row>
    <row r="31" spans="1:27" x14ac:dyDescent="0.25">
      <c r="A31" s="1" t="s">
        <v>631</v>
      </c>
      <c r="B31" s="1">
        <v>5</v>
      </c>
      <c r="C31" s="23" t="s">
        <v>888</v>
      </c>
      <c r="D31" t="s">
        <v>633</v>
      </c>
      <c r="E31" s="24" t="s">
        <v>889</v>
      </c>
      <c r="F31" s="25" t="s">
        <v>874</v>
      </c>
      <c r="G31" s="26">
        <v>5</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x14ac:dyDescent="0.25">
      <c r="A33" s="1" t="s">
        <v>638</v>
      </c>
    </row>
    <row r="34" spans="1:27" x14ac:dyDescent="0.25">
      <c r="A34" s="1" t="s">
        <v>640</v>
      </c>
      <c r="E34" s="24" t="s">
        <v>1380</v>
      </c>
    </row>
    <row r="35" spans="1:27" x14ac:dyDescent="0.25">
      <c r="A35" s="1" t="s">
        <v>631</v>
      </c>
      <c r="B35" s="1">
        <v>6</v>
      </c>
      <c r="C35" s="23" t="s">
        <v>901</v>
      </c>
      <c r="D35" t="s">
        <v>633</v>
      </c>
      <c r="E35" s="24" t="s">
        <v>902</v>
      </c>
      <c r="F35" s="25" t="s">
        <v>647</v>
      </c>
      <c r="G35" s="26">
        <v>10</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x14ac:dyDescent="0.25">
      <c r="A37" s="1" t="s">
        <v>638</v>
      </c>
    </row>
    <row r="38" spans="1:27" x14ac:dyDescent="0.25">
      <c r="A38" s="1" t="s">
        <v>640</v>
      </c>
      <c r="E38" s="24" t="s">
        <v>1380</v>
      </c>
    </row>
    <row r="39" spans="1:27" ht="26.4" x14ac:dyDescent="0.25">
      <c r="A39" s="1" t="s">
        <v>631</v>
      </c>
      <c r="B39" s="1">
        <v>7</v>
      </c>
      <c r="C39" s="23" t="s">
        <v>1387</v>
      </c>
      <c r="D39" t="s">
        <v>633</v>
      </c>
      <c r="E39" s="24" t="s">
        <v>1388</v>
      </c>
      <c r="F39" s="25" t="s">
        <v>647</v>
      </c>
      <c r="G39" s="26">
        <v>10</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x14ac:dyDescent="0.25">
      <c r="A41" s="1" t="s">
        <v>638</v>
      </c>
    </row>
    <row r="42" spans="1:27" x14ac:dyDescent="0.25">
      <c r="A42" s="1" t="s">
        <v>640</v>
      </c>
      <c r="E42" s="24" t="s">
        <v>1380</v>
      </c>
    </row>
    <row r="43" spans="1:27" x14ac:dyDescent="0.25">
      <c r="A43" s="1" t="s">
        <v>631</v>
      </c>
      <c r="B43" s="1">
        <v>8</v>
      </c>
      <c r="C43" s="23" t="s">
        <v>1389</v>
      </c>
      <c r="D43" t="s">
        <v>633</v>
      </c>
      <c r="E43" s="24" t="s">
        <v>1390</v>
      </c>
      <c r="F43" s="25" t="s">
        <v>635</v>
      </c>
      <c r="G43" s="26">
        <v>0.4</v>
      </c>
      <c r="H43" s="25">
        <v>0</v>
      </c>
      <c r="I43" s="27">
        <f>ROUND(G43*H43,P4)</f>
        <v>0</v>
      </c>
      <c r="L43" s="27">
        <v>0</v>
      </c>
      <c r="M43" s="21">
        <f>ROUND(G43*L43,P4)</f>
        <v>0</v>
      </c>
      <c r="N43" s="22" t="s">
        <v>633</v>
      </c>
      <c r="O43" s="28">
        <f>M43*AA43</f>
        <v>0</v>
      </c>
      <c r="P43" s="1">
        <v>3</v>
      </c>
      <c r="AA43" s="1">
        <f>IF(P43=1,$O$3,IF(P43=2,$O$4,$O$5))</f>
        <v>0.21</v>
      </c>
    </row>
    <row r="44" spans="1:27" x14ac:dyDescent="0.25">
      <c r="A44" s="1" t="s">
        <v>637</v>
      </c>
      <c r="E44" s="24" t="s">
        <v>633</v>
      </c>
    </row>
    <row r="45" spans="1:27" x14ac:dyDescent="0.25">
      <c r="A45" s="1" t="s">
        <v>638</v>
      </c>
    </row>
    <row r="46" spans="1:27" x14ac:dyDescent="0.25">
      <c r="A46" s="1" t="s">
        <v>640</v>
      </c>
      <c r="E46" s="24" t="s">
        <v>1380</v>
      </c>
    </row>
    <row r="47" spans="1:27" x14ac:dyDescent="0.25">
      <c r="A47" s="1" t="s">
        <v>631</v>
      </c>
      <c r="B47" s="1">
        <v>9</v>
      </c>
      <c r="C47" s="23" t="s">
        <v>1391</v>
      </c>
      <c r="D47" t="s">
        <v>633</v>
      </c>
      <c r="E47" s="24" t="s">
        <v>1392</v>
      </c>
      <c r="F47" s="25" t="s">
        <v>647</v>
      </c>
      <c r="G47" s="26">
        <v>400</v>
      </c>
      <c r="H47" s="25">
        <v>0</v>
      </c>
      <c r="I47" s="27">
        <f>ROUND(G47*H47,P4)</f>
        <v>0</v>
      </c>
      <c r="L47" s="27">
        <v>0</v>
      </c>
      <c r="M47" s="21">
        <f>ROUND(G47*L47,P4)</f>
        <v>0</v>
      </c>
      <c r="N47" s="22" t="s">
        <v>633</v>
      </c>
      <c r="O47" s="28">
        <f>M47*AA47</f>
        <v>0</v>
      </c>
      <c r="P47" s="1">
        <v>3</v>
      </c>
      <c r="AA47" s="1">
        <f>IF(P47=1,$O$3,IF(P47=2,$O$4,$O$5))</f>
        <v>0.21</v>
      </c>
    </row>
    <row r="48" spans="1:27" x14ac:dyDescent="0.25">
      <c r="A48" s="1" t="s">
        <v>637</v>
      </c>
      <c r="E48" s="24" t="s">
        <v>633</v>
      </c>
    </row>
    <row r="49" spans="1:27" x14ac:dyDescent="0.25">
      <c r="A49" s="1" t="s">
        <v>638</v>
      </c>
    </row>
    <row r="50" spans="1:27" x14ac:dyDescent="0.25">
      <c r="A50" s="1" t="s">
        <v>640</v>
      </c>
      <c r="E50" s="24" t="s">
        <v>1380</v>
      </c>
    </row>
    <row r="51" spans="1:27" x14ac:dyDescent="0.25">
      <c r="A51" s="1" t="s">
        <v>631</v>
      </c>
      <c r="B51" s="1">
        <v>10</v>
      </c>
      <c r="C51" s="23" t="s">
        <v>1393</v>
      </c>
      <c r="D51" t="s">
        <v>633</v>
      </c>
      <c r="E51" s="24" t="s">
        <v>1394</v>
      </c>
      <c r="F51" s="25" t="s">
        <v>657</v>
      </c>
      <c r="G51" s="26">
        <v>1</v>
      </c>
      <c r="H51" s="25">
        <v>0</v>
      </c>
      <c r="I51" s="27">
        <f>ROUND(G51*H51,P4)</f>
        <v>0</v>
      </c>
      <c r="L51" s="27">
        <v>0</v>
      </c>
      <c r="M51" s="21">
        <f>ROUND(G51*L51,P4)</f>
        <v>0</v>
      </c>
      <c r="N51" s="22" t="s">
        <v>633</v>
      </c>
      <c r="O51" s="28">
        <f>M51*AA51</f>
        <v>0</v>
      </c>
      <c r="P51" s="1">
        <v>3</v>
      </c>
      <c r="AA51" s="1">
        <f>IF(P51=1,$O$3,IF(P51=2,$O$4,$O$5))</f>
        <v>0.21</v>
      </c>
    </row>
    <row r="52" spans="1:27" x14ac:dyDescent="0.25">
      <c r="A52" s="1" t="s">
        <v>637</v>
      </c>
      <c r="E52" s="24" t="s">
        <v>633</v>
      </c>
    </row>
    <row r="53" spans="1:27" x14ac:dyDescent="0.25">
      <c r="A53" s="1" t="s">
        <v>638</v>
      </c>
    </row>
    <row r="54" spans="1:27" x14ac:dyDescent="0.25">
      <c r="A54" s="1" t="s">
        <v>640</v>
      </c>
      <c r="E54" s="24" t="s">
        <v>1380</v>
      </c>
    </row>
    <row r="55" spans="1:27" x14ac:dyDescent="0.25">
      <c r="A55" s="1" t="s">
        <v>631</v>
      </c>
      <c r="B55" s="1">
        <v>11</v>
      </c>
      <c r="C55" s="23" t="s">
        <v>1393</v>
      </c>
      <c r="D55" t="s">
        <v>866</v>
      </c>
      <c r="E55" s="24" t="s">
        <v>1395</v>
      </c>
      <c r="F55" s="25" t="s">
        <v>657</v>
      </c>
      <c r="G55" s="26">
        <v>1</v>
      </c>
      <c r="H55" s="25">
        <v>0</v>
      </c>
      <c r="I55" s="27">
        <f>ROUND(G55*H55,P4)</f>
        <v>0</v>
      </c>
      <c r="L55" s="27">
        <v>0</v>
      </c>
      <c r="M55" s="21">
        <f>ROUND(G55*L55,P4)</f>
        <v>0</v>
      </c>
      <c r="N55" s="22" t="s">
        <v>633</v>
      </c>
      <c r="O55" s="28">
        <f>M55*AA55</f>
        <v>0</v>
      </c>
      <c r="P55" s="1">
        <v>3</v>
      </c>
      <c r="AA55" s="1">
        <f>IF(P55=1,$O$3,IF(P55=2,$O$4,$O$5))</f>
        <v>0.21</v>
      </c>
    </row>
    <row r="56" spans="1:27" x14ac:dyDescent="0.25">
      <c r="A56" s="1" t="s">
        <v>637</v>
      </c>
      <c r="E56" s="24" t="s">
        <v>633</v>
      </c>
    </row>
    <row r="57" spans="1:27" x14ac:dyDescent="0.25">
      <c r="A57" s="1" t="s">
        <v>638</v>
      </c>
    </row>
    <row r="58" spans="1:27" x14ac:dyDescent="0.25">
      <c r="A58" s="1" t="s">
        <v>640</v>
      </c>
      <c r="E58" s="24" t="s">
        <v>1380</v>
      </c>
    </row>
    <row r="59" spans="1:27" x14ac:dyDescent="0.25">
      <c r="A59" s="1" t="s">
        <v>631</v>
      </c>
      <c r="B59" s="1">
        <v>12</v>
      </c>
      <c r="C59" s="23" t="s">
        <v>1396</v>
      </c>
      <c r="D59" t="s">
        <v>633</v>
      </c>
      <c r="E59" s="24" t="s">
        <v>1397</v>
      </c>
      <c r="F59" s="25" t="s">
        <v>657</v>
      </c>
      <c r="G59" s="26">
        <v>2</v>
      </c>
      <c r="H59" s="25">
        <v>0</v>
      </c>
      <c r="I59" s="27">
        <f>ROUND(G59*H59,P4)</f>
        <v>0</v>
      </c>
      <c r="L59" s="27">
        <v>0</v>
      </c>
      <c r="M59" s="21">
        <f>ROUND(G59*L59,P4)</f>
        <v>0</v>
      </c>
      <c r="N59" s="22" t="s">
        <v>633</v>
      </c>
      <c r="O59" s="28">
        <f>M59*AA59</f>
        <v>0</v>
      </c>
      <c r="P59" s="1">
        <v>3</v>
      </c>
      <c r="AA59" s="1">
        <f>IF(P59=1,$O$3,IF(P59=2,$O$4,$O$5))</f>
        <v>0.21</v>
      </c>
    </row>
    <row r="60" spans="1:27" x14ac:dyDescent="0.25">
      <c r="A60" s="1" t="s">
        <v>637</v>
      </c>
      <c r="E60" s="24" t="s">
        <v>633</v>
      </c>
    </row>
    <row r="61" spans="1:27" x14ac:dyDescent="0.25">
      <c r="A61" s="1" t="s">
        <v>638</v>
      </c>
    </row>
    <row r="62" spans="1:27" x14ac:dyDescent="0.25">
      <c r="A62" s="1" t="s">
        <v>640</v>
      </c>
      <c r="E62" s="24" t="s">
        <v>1380</v>
      </c>
    </row>
    <row r="63" spans="1:27" x14ac:dyDescent="0.25">
      <c r="A63" s="1" t="s">
        <v>631</v>
      </c>
      <c r="B63" s="1">
        <v>13</v>
      </c>
      <c r="C63" s="23" t="s">
        <v>1398</v>
      </c>
      <c r="D63" t="s">
        <v>633</v>
      </c>
      <c r="E63" s="24" t="s">
        <v>1399</v>
      </c>
      <c r="F63" s="25" t="s">
        <v>657</v>
      </c>
      <c r="G63" s="26">
        <v>2</v>
      </c>
      <c r="H63" s="25">
        <v>0</v>
      </c>
      <c r="I63" s="27">
        <f>ROUND(G63*H63,P4)</f>
        <v>0</v>
      </c>
      <c r="L63" s="27">
        <v>0</v>
      </c>
      <c r="M63" s="21">
        <f>ROUND(G63*L63,P4)</f>
        <v>0</v>
      </c>
      <c r="N63" s="22" t="s">
        <v>633</v>
      </c>
      <c r="O63" s="28">
        <f>M63*AA63</f>
        <v>0</v>
      </c>
      <c r="P63" s="1">
        <v>3</v>
      </c>
      <c r="AA63" s="1">
        <f>IF(P63=1,$O$3,IF(P63=2,$O$4,$O$5))</f>
        <v>0.21</v>
      </c>
    </row>
    <row r="64" spans="1:27" x14ac:dyDescent="0.25">
      <c r="A64" s="1" t="s">
        <v>637</v>
      </c>
      <c r="E64" s="24" t="s">
        <v>633</v>
      </c>
    </row>
    <row r="65" spans="1:27" x14ac:dyDescent="0.25">
      <c r="A65" s="1" t="s">
        <v>638</v>
      </c>
    </row>
    <row r="66" spans="1:27" x14ac:dyDescent="0.25">
      <c r="A66" s="1" t="s">
        <v>640</v>
      </c>
      <c r="E66" s="24" t="s">
        <v>1380</v>
      </c>
    </row>
    <row r="67" spans="1:27" x14ac:dyDescent="0.25">
      <c r="A67" s="1" t="s">
        <v>631</v>
      </c>
      <c r="B67" s="1">
        <v>14</v>
      </c>
      <c r="C67" s="23" t="s">
        <v>1400</v>
      </c>
      <c r="D67" t="s">
        <v>633</v>
      </c>
      <c r="E67" s="24" t="s">
        <v>1401</v>
      </c>
      <c r="F67" s="25" t="s">
        <v>657</v>
      </c>
      <c r="G67" s="26">
        <v>1</v>
      </c>
      <c r="H67" s="25">
        <v>0</v>
      </c>
      <c r="I67" s="27">
        <f>ROUND(G67*H67,P4)</f>
        <v>0</v>
      </c>
      <c r="L67" s="27">
        <v>0</v>
      </c>
      <c r="M67" s="21">
        <f>ROUND(G67*L67,P4)</f>
        <v>0</v>
      </c>
      <c r="N67" s="22" t="s">
        <v>633</v>
      </c>
      <c r="O67" s="28">
        <f>M67*AA67</f>
        <v>0</v>
      </c>
      <c r="P67" s="1">
        <v>3</v>
      </c>
      <c r="AA67" s="1">
        <f>IF(P67=1,$O$3,IF(P67=2,$O$4,$O$5))</f>
        <v>0.21</v>
      </c>
    </row>
    <row r="68" spans="1:27" x14ac:dyDescent="0.25">
      <c r="A68" s="1" t="s">
        <v>637</v>
      </c>
      <c r="E68" s="24" t="s">
        <v>633</v>
      </c>
    </row>
    <row r="69" spans="1:27" x14ac:dyDescent="0.25">
      <c r="A69" s="1" t="s">
        <v>638</v>
      </c>
    </row>
    <row r="70" spans="1:27" x14ac:dyDescent="0.25">
      <c r="A70" s="1" t="s">
        <v>640</v>
      </c>
      <c r="E70" s="24" t="s">
        <v>1380</v>
      </c>
    </row>
    <row r="71" spans="1:27" x14ac:dyDescent="0.25">
      <c r="A71" s="1" t="s">
        <v>631</v>
      </c>
      <c r="B71" s="1">
        <v>15</v>
      </c>
      <c r="C71" s="23" t="s">
        <v>1402</v>
      </c>
      <c r="D71" t="s">
        <v>633</v>
      </c>
      <c r="E71" s="24" t="s">
        <v>1403</v>
      </c>
      <c r="F71" s="25" t="s">
        <v>657</v>
      </c>
      <c r="G71" s="26">
        <v>1</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row>
    <row r="74" spans="1:27" x14ac:dyDescent="0.25">
      <c r="A74" s="1" t="s">
        <v>640</v>
      </c>
      <c r="E74" s="24" t="s">
        <v>1380</v>
      </c>
    </row>
    <row r="75" spans="1:27" x14ac:dyDescent="0.25">
      <c r="A75" s="1" t="s">
        <v>631</v>
      </c>
      <c r="B75" s="1">
        <v>16</v>
      </c>
      <c r="C75" s="23" t="s">
        <v>1404</v>
      </c>
      <c r="D75" t="s">
        <v>633</v>
      </c>
      <c r="E75" s="24" t="s">
        <v>1405</v>
      </c>
      <c r="F75" s="25" t="s">
        <v>657</v>
      </c>
      <c r="G75" s="26">
        <v>1</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row>
    <row r="78" spans="1:27" x14ac:dyDescent="0.25">
      <c r="A78" s="1" t="s">
        <v>640</v>
      </c>
      <c r="E78" s="24" t="s">
        <v>1380</v>
      </c>
    </row>
    <row r="79" spans="1:27" x14ac:dyDescent="0.25">
      <c r="A79" s="1" t="s">
        <v>631</v>
      </c>
      <c r="B79" s="1">
        <v>17</v>
      </c>
      <c r="C79" s="23" t="s">
        <v>1406</v>
      </c>
      <c r="D79" t="s">
        <v>633</v>
      </c>
      <c r="E79" s="24" t="s">
        <v>1407</v>
      </c>
      <c r="F79" s="25" t="s">
        <v>657</v>
      </c>
      <c r="G79" s="26">
        <v>1</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row>
    <row r="82" spans="1:27" x14ac:dyDescent="0.25">
      <c r="A82" s="1" t="s">
        <v>640</v>
      </c>
      <c r="E82" s="24" t="s">
        <v>1380</v>
      </c>
    </row>
    <row r="83" spans="1:27" ht="26.4" x14ac:dyDescent="0.25">
      <c r="A83" s="1" t="s">
        <v>631</v>
      </c>
      <c r="B83" s="1">
        <v>18</v>
      </c>
      <c r="C83" s="23" t="s">
        <v>1408</v>
      </c>
      <c r="D83" t="s">
        <v>633</v>
      </c>
      <c r="E83" s="24" t="s">
        <v>1409</v>
      </c>
      <c r="F83" s="25" t="s">
        <v>657</v>
      </c>
      <c r="G83" s="26">
        <v>1</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row>
    <row r="86" spans="1:27" x14ac:dyDescent="0.25">
      <c r="A86" s="1" t="s">
        <v>640</v>
      </c>
      <c r="E86" s="24" t="s">
        <v>1380</v>
      </c>
    </row>
    <row r="87" spans="1:27" x14ac:dyDescent="0.25">
      <c r="A87" s="1" t="s">
        <v>631</v>
      </c>
      <c r="B87" s="1">
        <v>19</v>
      </c>
      <c r="C87" s="23" t="s">
        <v>1410</v>
      </c>
      <c r="D87" t="s">
        <v>633</v>
      </c>
      <c r="E87" s="24" t="s">
        <v>1411</v>
      </c>
      <c r="F87" s="25" t="s">
        <v>657</v>
      </c>
      <c r="G87" s="26">
        <v>1</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x14ac:dyDescent="0.25">
      <c r="A89" s="1" t="s">
        <v>638</v>
      </c>
    </row>
    <row r="90" spans="1:27" x14ac:dyDescent="0.25">
      <c r="A90" s="1" t="s">
        <v>640</v>
      </c>
      <c r="E90" s="24" t="s">
        <v>1380</v>
      </c>
    </row>
    <row r="91" spans="1:27" x14ac:dyDescent="0.25">
      <c r="A91" s="1" t="s">
        <v>631</v>
      </c>
      <c r="B91" s="1">
        <v>20</v>
      </c>
      <c r="C91" s="23" t="s">
        <v>1412</v>
      </c>
      <c r="D91" t="s">
        <v>633</v>
      </c>
      <c r="E91" s="24" t="s">
        <v>1413</v>
      </c>
      <c r="F91" s="25" t="s">
        <v>657</v>
      </c>
      <c r="G91" s="26">
        <v>1</v>
      </c>
      <c r="H91" s="25">
        <v>0</v>
      </c>
      <c r="I91" s="27">
        <f>ROUND(G91*H91,P4)</f>
        <v>0</v>
      </c>
      <c r="L91" s="27">
        <v>0</v>
      </c>
      <c r="M91" s="21">
        <f>ROUND(G91*L91,P4)</f>
        <v>0</v>
      </c>
      <c r="N91" s="22" t="s">
        <v>633</v>
      </c>
      <c r="O91" s="28">
        <f>M91*AA91</f>
        <v>0</v>
      </c>
      <c r="P91" s="1">
        <v>3</v>
      </c>
      <c r="AA91" s="1">
        <f>IF(P91=1,$O$3,IF(P91=2,$O$4,$O$5))</f>
        <v>0.21</v>
      </c>
    </row>
    <row r="92" spans="1:27" x14ac:dyDescent="0.25">
      <c r="A92" s="1" t="s">
        <v>637</v>
      </c>
      <c r="E92" s="24" t="s">
        <v>633</v>
      </c>
    </row>
    <row r="93" spans="1:27" x14ac:dyDescent="0.25">
      <c r="A93" s="1" t="s">
        <v>638</v>
      </c>
    </row>
    <row r="94" spans="1:27" x14ac:dyDescent="0.25">
      <c r="A94" s="1" t="s">
        <v>640</v>
      </c>
      <c r="E94" s="24" t="s">
        <v>1380</v>
      </c>
    </row>
    <row r="95" spans="1:27" ht="26.4" x14ac:dyDescent="0.25">
      <c r="A95" s="1" t="s">
        <v>631</v>
      </c>
      <c r="B95" s="1">
        <v>21</v>
      </c>
      <c r="C95" s="23" t="s">
        <v>1414</v>
      </c>
      <c r="D95" t="s">
        <v>633</v>
      </c>
      <c r="E95" s="24" t="s">
        <v>1415</v>
      </c>
      <c r="F95" s="25" t="s">
        <v>657</v>
      </c>
      <c r="G95" s="26">
        <v>1</v>
      </c>
      <c r="H95" s="25">
        <v>0</v>
      </c>
      <c r="I95" s="27">
        <f>ROUND(G95*H95,P4)</f>
        <v>0</v>
      </c>
      <c r="L95" s="27">
        <v>0</v>
      </c>
      <c r="M95" s="21">
        <f>ROUND(G95*L95,P4)</f>
        <v>0</v>
      </c>
      <c r="N95" s="22" t="s">
        <v>633</v>
      </c>
      <c r="O95" s="28">
        <f>M95*AA95</f>
        <v>0</v>
      </c>
      <c r="P95" s="1">
        <v>3</v>
      </c>
      <c r="AA95" s="1">
        <f>IF(P95=1,$O$3,IF(P95=2,$O$4,$O$5))</f>
        <v>0.21</v>
      </c>
    </row>
    <row r="96" spans="1:27" x14ac:dyDescent="0.25">
      <c r="A96" s="1" t="s">
        <v>637</v>
      </c>
      <c r="E96" s="24" t="s">
        <v>633</v>
      </c>
    </row>
    <row r="97" spans="1:27" x14ac:dyDescent="0.25">
      <c r="A97" s="1" t="s">
        <v>638</v>
      </c>
    </row>
    <row r="98" spans="1:27" x14ac:dyDescent="0.25">
      <c r="A98" s="1" t="s">
        <v>640</v>
      </c>
      <c r="E98" s="24" t="s">
        <v>1380</v>
      </c>
    </row>
    <row r="99" spans="1:27" x14ac:dyDescent="0.25">
      <c r="A99" s="1" t="s">
        <v>631</v>
      </c>
      <c r="B99" s="1">
        <v>22</v>
      </c>
      <c r="C99" s="23" t="s">
        <v>1416</v>
      </c>
      <c r="D99" t="s">
        <v>633</v>
      </c>
      <c r="E99" s="24" t="s">
        <v>1417</v>
      </c>
      <c r="F99" s="25" t="s">
        <v>657</v>
      </c>
      <c r="G99" s="26">
        <v>1</v>
      </c>
      <c r="H99" s="25">
        <v>0</v>
      </c>
      <c r="I99" s="27">
        <f>ROUND(G99*H99,P4)</f>
        <v>0</v>
      </c>
      <c r="L99" s="27">
        <v>0</v>
      </c>
      <c r="M99" s="21">
        <f>ROUND(G99*L99,P4)</f>
        <v>0</v>
      </c>
      <c r="N99" s="22" t="s">
        <v>633</v>
      </c>
      <c r="O99" s="28">
        <f>M99*AA99</f>
        <v>0</v>
      </c>
      <c r="P99" s="1">
        <v>3</v>
      </c>
      <c r="AA99" s="1">
        <f>IF(P99=1,$O$3,IF(P99=2,$O$4,$O$5))</f>
        <v>0.21</v>
      </c>
    </row>
    <row r="100" spans="1:27" x14ac:dyDescent="0.25">
      <c r="A100" s="1" t="s">
        <v>637</v>
      </c>
      <c r="E100" s="24" t="s">
        <v>633</v>
      </c>
    </row>
    <row r="101" spans="1:27" x14ac:dyDescent="0.25">
      <c r="A101" s="1" t="s">
        <v>638</v>
      </c>
    </row>
    <row r="102" spans="1:27" x14ac:dyDescent="0.25">
      <c r="A102" s="1" t="s">
        <v>640</v>
      </c>
      <c r="E102" s="24" t="s">
        <v>1380</v>
      </c>
    </row>
    <row r="103" spans="1:27" x14ac:dyDescent="0.25">
      <c r="A103" s="1" t="s">
        <v>631</v>
      </c>
      <c r="B103" s="1">
        <v>23</v>
      </c>
      <c r="C103" s="23" t="s">
        <v>1418</v>
      </c>
      <c r="D103" t="s">
        <v>633</v>
      </c>
      <c r="E103" s="24" t="s">
        <v>1419</v>
      </c>
      <c r="F103" s="25" t="s">
        <v>657</v>
      </c>
      <c r="G103" s="26">
        <v>1</v>
      </c>
      <c r="H103" s="25">
        <v>0</v>
      </c>
      <c r="I103" s="27">
        <f>ROUND(G103*H103,P4)</f>
        <v>0</v>
      </c>
      <c r="L103" s="27">
        <v>0</v>
      </c>
      <c r="M103" s="21">
        <f>ROUND(G103*L103,P4)</f>
        <v>0</v>
      </c>
      <c r="N103" s="22" t="s">
        <v>633</v>
      </c>
      <c r="O103" s="28">
        <f>M103*AA103</f>
        <v>0</v>
      </c>
      <c r="P103" s="1">
        <v>3</v>
      </c>
      <c r="AA103" s="1">
        <f>IF(P103=1,$O$3,IF(P103=2,$O$4,$O$5))</f>
        <v>0.21</v>
      </c>
    </row>
    <row r="104" spans="1:27" x14ac:dyDescent="0.25">
      <c r="A104" s="1" t="s">
        <v>637</v>
      </c>
      <c r="E104" s="24" t="s">
        <v>633</v>
      </c>
    </row>
    <row r="105" spans="1:27" x14ac:dyDescent="0.25">
      <c r="A105" s="1" t="s">
        <v>638</v>
      </c>
    </row>
    <row r="106" spans="1:27" x14ac:dyDescent="0.25">
      <c r="A106" s="1" t="s">
        <v>640</v>
      </c>
      <c r="E106" s="24" t="s">
        <v>1380</v>
      </c>
    </row>
    <row r="107" spans="1:27" x14ac:dyDescent="0.25">
      <c r="A107" s="1" t="s">
        <v>631</v>
      </c>
      <c r="B107" s="1">
        <v>24</v>
      </c>
      <c r="C107" s="23" t="s">
        <v>1418</v>
      </c>
      <c r="D107" t="s">
        <v>866</v>
      </c>
      <c r="E107" s="24" t="s">
        <v>1420</v>
      </c>
      <c r="F107" s="25" t="s">
        <v>657</v>
      </c>
      <c r="G107" s="26">
        <v>1</v>
      </c>
      <c r="H107" s="25">
        <v>0</v>
      </c>
      <c r="I107" s="27">
        <f>ROUND(G107*H107,P4)</f>
        <v>0</v>
      </c>
      <c r="L107" s="27">
        <v>0</v>
      </c>
      <c r="M107" s="21">
        <f>ROUND(G107*L107,P4)</f>
        <v>0</v>
      </c>
      <c r="N107" s="22" t="s">
        <v>633</v>
      </c>
      <c r="O107" s="28">
        <f>M107*AA107</f>
        <v>0</v>
      </c>
      <c r="P107" s="1">
        <v>3</v>
      </c>
      <c r="AA107" s="1">
        <f>IF(P107=1,$O$3,IF(P107=2,$O$4,$O$5))</f>
        <v>0.21</v>
      </c>
    </row>
    <row r="108" spans="1:27" x14ac:dyDescent="0.25">
      <c r="A108" s="1" t="s">
        <v>637</v>
      </c>
      <c r="E108" s="24" t="s">
        <v>633</v>
      </c>
    </row>
    <row r="109" spans="1:27" x14ac:dyDescent="0.25">
      <c r="A109" s="1" t="s">
        <v>638</v>
      </c>
    </row>
    <row r="110" spans="1:27" x14ac:dyDescent="0.25">
      <c r="A110" s="1" t="s">
        <v>640</v>
      </c>
      <c r="E110" s="24" t="s">
        <v>1380</v>
      </c>
    </row>
    <row r="111" spans="1:27" x14ac:dyDescent="0.25">
      <c r="A111" s="1" t="s">
        <v>631</v>
      </c>
      <c r="B111" s="1">
        <v>25</v>
      </c>
      <c r="C111" s="23" t="s">
        <v>1421</v>
      </c>
      <c r="D111" t="s">
        <v>633</v>
      </c>
      <c r="E111" s="24" t="s">
        <v>1422</v>
      </c>
      <c r="F111" s="25" t="s">
        <v>657</v>
      </c>
      <c r="G111" s="26">
        <v>1</v>
      </c>
      <c r="H111" s="25">
        <v>0</v>
      </c>
      <c r="I111" s="27">
        <f>ROUND(G111*H111,P4)</f>
        <v>0</v>
      </c>
      <c r="L111" s="27">
        <v>0</v>
      </c>
      <c r="M111" s="21">
        <f>ROUND(G111*L111,P4)</f>
        <v>0</v>
      </c>
      <c r="N111" s="22" t="s">
        <v>633</v>
      </c>
      <c r="O111" s="28">
        <f>M111*AA111</f>
        <v>0</v>
      </c>
      <c r="P111" s="1">
        <v>3</v>
      </c>
      <c r="AA111" s="1">
        <f>IF(P111=1,$O$3,IF(P111=2,$O$4,$O$5))</f>
        <v>0.21</v>
      </c>
    </row>
    <row r="112" spans="1:27" x14ac:dyDescent="0.25">
      <c r="A112" s="1" t="s">
        <v>637</v>
      </c>
      <c r="E112" s="24" t="s">
        <v>633</v>
      </c>
    </row>
    <row r="113" spans="1:27" x14ac:dyDescent="0.25">
      <c r="A113" s="1" t="s">
        <v>638</v>
      </c>
    </row>
    <row r="114" spans="1:27" x14ac:dyDescent="0.25">
      <c r="A114" s="1" t="s">
        <v>640</v>
      </c>
      <c r="E114" s="24" t="s">
        <v>1380</v>
      </c>
    </row>
    <row r="115" spans="1:27" ht="26.4" x14ac:dyDescent="0.25">
      <c r="A115" s="1" t="s">
        <v>631</v>
      </c>
      <c r="B115" s="1">
        <v>26</v>
      </c>
      <c r="C115" s="23" t="s">
        <v>1242</v>
      </c>
      <c r="D115" t="s">
        <v>633</v>
      </c>
      <c r="E115" s="24" t="s">
        <v>1243</v>
      </c>
      <c r="F115" s="25" t="s">
        <v>657</v>
      </c>
      <c r="G115" s="26">
        <v>1</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x14ac:dyDescent="0.25">
      <c r="A117" s="1" t="s">
        <v>638</v>
      </c>
    </row>
    <row r="118" spans="1:27" x14ac:dyDescent="0.25">
      <c r="A118" s="1" t="s">
        <v>640</v>
      </c>
      <c r="E118" s="24" t="s">
        <v>1380</v>
      </c>
    </row>
    <row r="119" spans="1:27" x14ac:dyDescent="0.25">
      <c r="A119" s="1" t="s">
        <v>631</v>
      </c>
      <c r="B119" s="1">
        <v>27</v>
      </c>
      <c r="C119" s="23" t="s">
        <v>1247</v>
      </c>
      <c r="D119" t="s">
        <v>633</v>
      </c>
      <c r="E119" s="24" t="s">
        <v>1248</v>
      </c>
      <c r="F119" s="25" t="s">
        <v>657</v>
      </c>
      <c r="G119" s="26">
        <v>1</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x14ac:dyDescent="0.25">
      <c r="A121" s="1" t="s">
        <v>638</v>
      </c>
    </row>
    <row r="122" spans="1:27" x14ac:dyDescent="0.25">
      <c r="A122" s="1" t="s">
        <v>640</v>
      </c>
      <c r="E122"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A13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12</v>
      </c>
      <c r="M3" s="17">
        <f>Rekapitulace!C10</f>
        <v>0</v>
      </c>
      <c r="N3" s="4" t="s">
        <v>3</v>
      </c>
      <c r="O3">
        <v>0</v>
      </c>
      <c r="P3">
        <v>2</v>
      </c>
    </row>
    <row r="4" spans="1:27" ht="34.049999999999997" customHeight="1" x14ac:dyDescent="0.25">
      <c r="A4" s="14" t="s">
        <v>609</v>
      </c>
      <c r="B4" s="15" t="s">
        <v>610</v>
      </c>
      <c r="C4" s="34" t="s">
        <v>12</v>
      </c>
      <c r="D4" s="30"/>
      <c r="E4" s="35" t="s">
        <v>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COUNTIFS(L8:L138,"=0",A8:A138,"P")+COUNTIFS(L8:L138,"",A8:A138,"P")+SUM(Q8:Q138)</f>
        <v>32</v>
      </c>
    </row>
    <row r="8" spans="1:27" x14ac:dyDescent="0.25">
      <c r="A8" s="1" t="s">
        <v>626</v>
      </c>
      <c r="C8" s="19" t="s">
        <v>1423</v>
      </c>
      <c r="E8" s="20" t="s">
        <v>25</v>
      </c>
      <c r="L8" s="21">
        <f>L9</f>
        <v>0</v>
      </c>
      <c r="M8" s="21">
        <f>M9</f>
        <v>0</v>
      </c>
      <c r="N8" s="22"/>
    </row>
    <row r="9" spans="1:27" x14ac:dyDescent="0.25">
      <c r="A9" s="1" t="s">
        <v>628</v>
      </c>
      <c r="C9" s="19" t="s">
        <v>629</v>
      </c>
      <c r="E9" s="20" t="s">
        <v>630</v>
      </c>
      <c r="L9" s="21">
        <f>SUMIFS(L10:L137,A10:A137,"P")</f>
        <v>0</v>
      </c>
      <c r="M9" s="21">
        <f>SUMIFS(M10:M137,A10:A137,"P")</f>
        <v>0</v>
      </c>
      <c r="N9" s="22"/>
    </row>
    <row r="10" spans="1:27" x14ac:dyDescent="0.25">
      <c r="A10" s="1" t="s">
        <v>631</v>
      </c>
      <c r="B10" s="1">
        <v>1</v>
      </c>
      <c r="C10" s="23" t="s">
        <v>1424</v>
      </c>
      <c r="D10" t="s">
        <v>633</v>
      </c>
      <c r="E10" s="24" t="s">
        <v>1425</v>
      </c>
      <c r="F10" s="25" t="s">
        <v>657</v>
      </c>
      <c r="G10" s="26">
        <v>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1004</v>
      </c>
    </row>
    <row r="13" spans="1:27" x14ac:dyDescent="0.25">
      <c r="A13" s="1" t="s">
        <v>640</v>
      </c>
      <c r="E13" s="24" t="s">
        <v>641</v>
      </c>
    </row>
    <row r="14" spans="1:27" ht="26.4" x14ac:dyDescent="0.25">
      <c r="A14" s="1" t="s">
        <v>631</v>
      </c>
      <c r="B14" s="1">
        <v>2</v>
      </c>
      <c r="C14" s="23" t="s">
        <v>1036</v>
      </c>
      <c r="D14" t="s">
        <v>633</v>
      </c>
      <c r="E14" s="24" t="s">
        <v>1037</v>
      </c>
      <c r="F14" s="25" t="s">
        <v>657</v>
      </c>
      <c r="G14" s="26">
        <v>21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9.6" x14ac:dyDescent="0.25">
      <c r="A16" s="1" t="s">
        <v>638</v>
      </c>
      <c r="E16" s="29" t="s">
        <v>1038</v>
      </c>
    </row>
    <row r="17" spans="1:27" x14ac:dyDescent="0.25">
      <c r="A17" s="1" t="s">
        <v>640</v>
      </c>
      <c r="E17" s="24" t="s">
        <v>641</v>
      </c>
    </row>
    <row r="18" spans="1:27" x14ac:dyDescent="0.25">
      <c r="A18" s="1" t="s">
        <v>631</v>
      </c>
      <c r="B18" s="1">
        <v>3</v>
      </c>
      <c r="C18" s="23" t="s">
        <v>1426</v>
      </c>
      <c r="D18" t="s">
        <v>633</v>
      </c>
      <c r="E18" s="24" t="s">
        <v>1427</v>
      </c>
      <c r="F18" s="25" t="s">
        <v>657</v>
      </c>
      <c r="G18" s="26">
        <v>2</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1077</v>
      </c>
    </row>
    <row r="21" spans="1:27" x14ac:dyDescent="0.25">
      <c r="A21" s="1" t="s">
        <v>640</v>
      </c>
      <c r="E21" s="24" t="s">
        <v>641</v>
      </c>
    </row>
    <row r="22" spans="1:27" x14ac:dyDescent="0.25">
      <c r="A22" s="1" t="s">
        <v>631</v>
      </c>
      <c r="B22" s="1">
        <v>4</v>
      </c>
      <c r="C22" s="23" t="s">
        <v>1069</v>
      </c>
      <c r="D22" t="s">
        <v>633</v>
      </c>
      <c r="E22" s="24" t="s">
        <v>1070</v>
      </c>
      <c r="F22" s="25" t="s">
        <v>657</v>
      </c>
      <c r="G22" s="26">
        <v>4</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1019</v>
      </c>
    </row>
    <row r="25" spans="1:27" x14ac:dyDescent="0.25">
      <c r="A25" s="1" t="s">
        <v>640</v>
      </c>
      <c r="E25" s="24" t="s">
        <v>641</v>
      </c>
    </row>
    <row r="26" spans="1:27" ht="26.4" x14ac:dyDescent="0.25">
      <c r="A26" s="1" t="s">
        <v>631</v>
      </c>
      <c r="B26" s="1">
        <v>5</v>
      </c>
      <c r="C26" s="23" t="s">
        <v>1082</v>
      </c>
      <c r="D26" t="s">
        <v>633</v>
      </c>
      <c r="E26" s="24" t="s">
        <v>1083</v>
      </c>
      <c r="F26" s="25" t="s">
        <v>657</v>
      </c>
      <c r="G26" s="26">
        <v>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1004</v>
      </c>
    </row>
    <row r="29" spans="1:27" x14ac:dyDescent="0.25">
      <c r="A29" s="1" t="s">
        <v>640</v>
      </c>
      <c r="E29" s="24" t="s">
        <v>641</v>
      </c>
    </row>
    <row r="30" spans="1:27" ht="26.4" x14ac:dyDescent="0.25">
      <c r="A30" s="1" t="s">
        <v>631</v>
      </c>
      <c r="B30" s="1">
        <v>6</v>
      </c>
      <c r="C30" s="23" t="s">
        <v>1084</v>
      </c>
      <c r="D30" t="s">
        <v>633</v>
      </c>
      <c r="E30" s="24" t="s">
        <v>1085</v>
      </c>
      <c r="F30" s="25" t="s">
        <v>669</v>
      </c>
      <c r="G30" s="26">
        <v>58</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939</v>
      </c>
    </row>
    <row r="33" spans="1:27" x14ac:dyDescent="0.25">
      <c r="A33" s="1" t="s">
        <v>640</v>
      </c>
      <c r="E33" s="24" t="s">
        <v>641</v>
      </c>
    </row>
    <row r="34" spans="1:27" ht="26.4" x14ac:dyDescent="0.25">
      <c r="A34" s="1" t="s">
        <v>631</v>
      </c>
      <c r="B34" s="1">
        <v>7</v>
      </c>
      <c r="C34" s="23" t="s">
        <v>1087</v>
      </c>
      <c r="D34" t="s">
        <v>633</v>
      </c>
      <c r="E34" s="24" t="s">
        <v>1088</v>
      </c>
      <c r="F34" s="25" t="s">
        <v>669</v>
      </c>
      <c r="G34" s="26">
        <v>58</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939</v>
      </c>
    </row>
    <row r="37" spans="1:27" x14ac:dyDescent="0.25">
      <c r="A37" s="1" t="s">
        <v>640</v>
      </c>
      <c r="E37" s="24" t="s">
        <v>641</v>
      </c>
    </row>
    <row r="38" spans="1:27" x14ac:dyDescent="0.25">
      <c r="A38" s="1" t="s">
        <v>631</v>
      </c>
      <c r="B38" s="1">
        <v>8</v>
      </c>
      <c r="C38" s="23" t="s">
        <v>803</v>
      </c>
      <c r="D38" t="s">
        <v>633</v>
      </c>
      <c r="E38" s="24" t="s">
        <v>804</v>
      </c>
      <c r="F38" s="25" t="s">
        <v>657</v>
      </c>
      <c r="G38" s="26">
        <v>1</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39.6" x14ac:dyDescent="0.25">
      <c r="A40" s="1" t="s">
        <v>638</v>
      </c>
      <c r="E40" s="29" t="s">
        <v>1004</v>
      </c>
    </row>
    <row r="41" spans="1:27" x14ac:dyDescent="0.25">
      <c r="A41" s="1" t="s">
        <v>640</v>
      </c>
      <c r="E41" s="24" t="s">
        <v>641</v>
      </c>
    </row>
    <row r="42" spans="1:27" x14ac:dyDescent="0.25">
      <c r="A42" s="1" t="s">
        <v>631</v>
      </c>
      <c r="B42" s="1">
        <v>9</v>
      </c>
      <c r="C42" s="23" t="s">
        <v>805</v>
      </c>
      <c r="D42" t="s">
        <v>633</v>
      </c>
      <c r="E42" s="24" t="s">
        <v>806</v>
      </c>
      <c r="F42" s="25" t="s">
        <v>657</v>
      </c>
      <c r="G42" s="26">
        <v>1</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39.6" x14ac:dyDescent="0.25">
      <c r="A44" s="1" t="s">
        <v>638</v>
      </c>
      <c r="E44" s="29" t="s">
        <v>1004</v>
      </c>
    </row>
    <row r="45" spans="1:27" x14ac:dyDescent="0.25">
      <c r="A45" s="1" t="s">
        <v>640</v>
      </c>
      <c r="E45" s="24" t="s">
        <v>641</v>
      </c>
    </row>
    <row r="46" spans="1:27" x14ac:dyDescent="0.25">
      <c r="A46" s="1" t="s">
        <v>631</v>
      </c>
      <c r="B46" s="1">
        <v>10</v>
      </c>
      <c r="C46" s="23" t="s">
        <v>807</v>
      </c>
      <c r="D46" t="s">
        <v>633</v>
      </c>
      <c r="E46" s="24" t="s">
        <v>808</v>
      </c>
      <c r="F46" s="25" t="s">
        <v>657</v>
      </c>
      <c r="G46" s="26">
        <v>1</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39.6" x14ac:dyDescent="0.25">
      <c r="A48" s="1" t="s">
        <v>638</v>
      </c>
      <c r="E48" s="29" t="s">
        <v>1004</v>
      </c>
    </row>
    <row r="49" spans="1:27" x14ac:dyDescent="0.25">
      <c r="A49" s="1" t="s">
        <v>640</v>
      </c>
      <c r="E49" s="24" t="s">
        <v>641</v>
      </c>
    </row>
    <row r="50" spans="1:27" x14ac:dyDescent="0.25">
      <c r="A50" s="1" t="s">
        <v>631</v>
      </c>
      <c r="B50" s="1">
        <v>14</v>
      </c>
      <c r="C50" s="23" t="s">
        <v>1160</v>
      </c>
      <c r="D50" t="s">
        <v>633</v>
      </c>
      <c r="E50" s="24" t="s">
        <v>1161</v>
      </c>
      <c r="F50" s="25" t="s">
        <v>657</v>
      </c>
      <c r="G50" s="26">
        <v>1</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39.6" x14ac:dyDescent="0.25">
      <c r="A52" s="1" t="s">
        <v>638</v>
      </c>
      <c r="E52" s="29" t="s">
        <v>1004</v>
      </c>
    </row>
    <row r="53" spans="1:27" x14ac:dyDescent="0.25">
      <c r="A53" s="1" t="s">
        <v>640</v>
      </c>
      <c r="E53" s="24" t="s">
        <v>641</v>
      </c>
    </row>
    <row r="54" spans="1:27" x14ac:dyDescent="0.25">
      <c r="A54" s="1" t="s">
        <v>631</v>
      </c>
      <c r="B54" s="1">
        <v>15</v>
      </c>
      <c r="C54" s="23" t="s">
        <v>1163</v>
      </c>
      <c r="D54" t="s">
        <v>633</v>
      </c>
      <c r="E54" s="24" t="s">
        <v>1164</v>
      </c>
      <c r="F54" s="25" t="s">
        <v>657</v>
      </c>
      <c r="G54" s="26">
        <v>1</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39.6" x14ac:dyDescent="0.25">
      <c r="A56" s="1" t="s">
        <v>638</v>
      </c>
      <c r="E56" s="29" t="s">
        <v>1004</v>
      </c>
    </row>
    <row r="57" spans="1:27" x14ac:dyDescent="0.25">
      <c r="A57" s="1" t="s">
        <v>640</v>
      </c>
      <c r="E57" s="24" t="s">
        <v>641</v>
      </c>
    </row>
    <row r="58" spans="1:27" x14ac:dyDescent="0.25">
      <c r="A58" s="1" t="s">
        <v>631</v>
      </c>
      <c r="B58" s="1">
        <v>16</v>
      </c>
      <c r="C58" s="23" t="s">
        <v>710</v>
      </c>
      <c r="D58" t="s">
        <v>633</v>
      </c>
      <c r="E58" s="24" t="s">
        <v>711</v>
      </c>
      <c r="F58" s="25" t="s">
        <v>657</v>
      </c>
      <c r="G58" s="26">
        <v>1</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39.6" x14ac:dyDescent="0.25">
      <c r="A60" s="1" t="s">
        <v>638</v>
      </c>
      <c r="E60" s="29" t="s">
        <v>1004</v>
      </c>
    </row>
    <row r="61" spans="1:27" x14ac:dyDescent="0.25">
      <c r="A61" s="1" t="s">
        <v>640</v>
      </c>
      <c r="E61" s="24" t="s">
        <v>641</v>
      </c>
    </row>
    <row r="62" spans="1:27" ht="26.4" x14ac:dyDescent="0.25">
      <c r="A62" s="1" t="s">
        <v>631</v>
      </c>
      <c r="B62" s="1">
        <v>17</v>
      </c>
      <c r="C62" s="23" t="s">
        <v>723</v>
      </c>
      <c r="D62" t="s">
        <v>633</v>
      </c>
      <c r="E62" s="24" t="s">
        <v>724</v>
      </c>
      <c r="F62" s="25" t="s">
        <v>657</v>
      </c>
      <c r="G62" s="26">
        <v>6</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39.6" x14ac:dyDescent="0.25">
      <c r="A64" s="1" t="s">
        <v>638</v>
      </c>
      <c r="E64" s="29" t="s">
        <v>898</v>
      </c>
    </row>
    <row r="65" spans="1:27" x14ac:dyDescent="0.25">
      <c r="A65" s="1" t="s">
        <v>640</v>
      </c>
      <c r="E65" s="24" t="s">
        <v>641</v>
      </c>
    </row>
    <row r="66" spans="1:27" ht="26.4" x14ac:dyDescent="0.25">
      <c r="A66" s="1" t="s">
        <v>631</v>
      </c>
      <c r="B66" s="1">
        <v>18</v>
      </c>
      <c r="C66" s="23" t="s">
        <v>729</v>
      </c>
      <c r="D66" t="s">
        <v>633</v>
      </c>
      <c r="E66" s="24" t="s">
        <v>730</v>
      </c>
      <c r="F66" s="25" t="s">
        <v>657</v>
      </c>
      <c r="G66" s="26">
        <v>2</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39.6" x14ac:dyDescent="0.25">
      <c r="A68" s="1" t="s">
        <v>638</v>
      </c>
      <c r="E68" s="29" t="s">
        <v>1077</v>
      </c>
    </row>
    <row r="69" spans="1:27" x14ac:dyDescent="0.25">
      <c r="A69" s="1" t="s">
        <v>640</v>
      </c>
      <c r="E69" s="24" t="s">
        <v>641</v>
      </c>
    </row>
    <row r="70" spans="1:27" ht="26.4" x14ac:dyDescent="0.25">
      <c r="A70" s="1" t="s">
        <v>631</v>
      </c>
      <c r="B70" s="1">
        <v>19</v>
      </c>
      <c r="C70" s="23" t="s">
        <v>1203</v>
      </c>
      <c r="D70" t="s">
        <v>633</v>
      </c>
      <c r="E70" s="24" t="s">
        <v>1204</v>
      </c>
      <c r="F70" s="25" t="s">
        <v>657</v>
      </c>
      <c r="G70" s="26">
        <v>2</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39.6" x14ac:dyDescent="0.25">
      <c r="A72" s="1" t="s">
        <v>638</v>
      </c>
      <c r="E72" s="29" t="s">
        <v>1077</v>
      </c>
    </row>
    <row r="73" spans="1:27" x14ac:dyDescent="0.25">
      <c r="A73" s="1" t="s">
        <v>640</v>
      </c>
      <c r="E73" s="24" t="s">
        <v>641</v>
      </c>
    </row>
    <row r="74" spans="1:27" ht="26.4" x14ac:dyDescent="0.25">
      <c r="A74" s="1" t="s">
        <v>631</v>
      </c>
      <c r="B74" s="1">
        <v>20</v>
      </c>
      <c r="C74" s="23" t="s">
        <v>1205</v>
      </c>
      <c r="D74" t="s">
        <v>633</v>
      </c>
      <c r="E74" s="24" t="s">
        <v>1206</v>
      </c>
      <c r="F74" s="25" t="s">
        <v>657</v>
      </c>
      <c r="G74" s="26">
        <v>2</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39.6" x14ac:dyDescent="0.25">
      <c r="A76" s="1" t="s">
        <v>638</v>
      </c>
      <c r="E76" s="29" t="s">
        <v>1077</v>
      </c>
    </row>
    <row r="77" spans="1:27" x14ac:dyDescent="0.25">
      <c r="A77" s="1" t="s">
        <v>640</v>
      </c>
      <c r="E77" s="24" t="s">
        <v>641</v>
      </c>
    </row>
    <row r="78" spans="1:27" ht="26.4" x14ac:dyDescent="0.25">
      <c r="A78" s="1" t="s">
        <v>631</v>
      </c>
      <c r="B78" s="1">
        <v>21</v>
      </c>
      <c r="C78" s="23" t="s">
        <v>732</v>
      </c>
      <c r="D78" t="s">
        <v>633</v>
      </c>
      <c r="E78" s="24" t="s">
        <v>733</v>
      </c>
      <c r="F78" s="25" t="s">
        <v>657</v>
      </c>
      <c r="G78" s="26">
        <v>4</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1019</v>
      </c>
    </row>
    <row r="81" spans="1:27" x14ac:dyDescent="0.25">
      <c r="A81" s="1" t="s">
        <v>640</v>
      </c>
      <c r="E81" s="24" t="s">
        <v>641</v>
      </c>
    </row>
    <row r="82" spans="1:27" x14ac:dyDescent="0.25">
      <c r="A82" s="1" t="s">
        <v>631</v>
      </c>
      <c r="B82" s="1">
        <v>22</v>
      </c>
      <c r="C82" s="23" t="s">
        <v>1211</v>
      </c>
      <c r="D82" t="s">
        <v>633</v>
      </c>
      <c r="E82" s="24" t="s">
        <v>1212</v>
      </c>
      <c r="F82" s="25" t="s">
        <v>657</v>
      </c>
      <c r="G82" s="26">
        <v>2</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39.6" x14ac:dyDescent="0.25">
      <c r="A84" s="1" t="s">
        <v>638</v>
      </c>
      <c r="E84" s="29" t="s">
        <v>1428</v>
      </c>
    </row>
    <row r="85" spans="1:27" x14ac:dyDescent="0.25">
      <c r="A85" s="1" t="s">
        <v>640</v>
      </c>
      <c r="E85" s="24" t="s">
        <v>641</v>
      </c>
    </row>
    <row r="86" spans="1:27" x14ac:dyDescent="0.25">
      <c r="A86" s="1" t="s">
        <v>631</v>
      </c>
      <c r="B86" s="1">
        <v>23</v>
      </c>
      <c r="C86" s="23" t="s">
        <v>1214</v>
      </c>
      <c r="D86" t="s">
        <v>633</v>
      </c>
      <c r="E86" s="24" t="s">
        <v>1215</v>
      </c>
      <c r="F86" s="25" t="s">
        <v>657</v>
      </c>
      <c r="G86" s="26">
        <v>2</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1428</v>
      </c>
    </row>
    <row r="89" spans="1:27" x14ac:dyDescent="0.25">
      <c r="A89" s="1" t="s">
        <v>640</v>
      </c>
      <c r="E89" s="24" t="s">
        <v>641</v>
      </c>
    </row>
    <row r="90" spans="1:27" ht="26.4" x14ac:dyDescent="0.25">
      <c r="A90" s="1" t="s">
        <v>631</v>
      </c>
      <c r="B90" s="1">
        <v>24</v>
      </c>
      <c r="C90" s="23" t="s">
        <v>739</v>
      </c>
      <c r="D90" t="s">
        <v>633</v>
      </c>
      <c r="E90" s="24" t="s">
        <v>740</v>
      </c>
      <c r="F90" s="25" t="s">
        <v>657</v>
      </c>
      <c r="G90" s="26">
        <v>2</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39.6" x14ac:dyDescent="0.25">
      <c r="A92" s="1" t="s">
        <v>638</v>
      </c>
      <c r="E92" s="29" t="s">
        <v>1077</v>
      </c>
    </row>
    <row r="93" spans="1:27" x14ac:dyDescent="0.25">
      <c r="A93" s="1" t="s">
        <v>640</v>
      </c>
      <c r="E93" s="24" t="s">
        <v>641</v>
      </c>
    </row>
    <row r="94" spans="1:27" ht="26.4" x14ac:dyDescent="0.25">
      <c r="A94" s="1" t="s">
        <v>631</v>
      </c>
      <c r="B94" s="1">
        <v>25</v>
      </c>
      <c r="C94" s="23" t="s">
        <v>1244</v>
      </c>
      <c r="D94" t="s">
        <v>633</v>
      </c>
      <c r="E94" s="24" t="s">
        <v>1245</v>
      </c>
      <c r="F94" s="25" t="s">
        <v>1246</v>
      </c>
      <c r="G94" s="26">
        <v>2</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1077</v>
      </c>
    </row>
    <row r="97" spans="1:27" x14ac:dyDescent="0.25">
      <c r="A97" s="1" t="s">
        <v>640</v>
      </c>
      <c r="E97" s="24" t="s">
        <v>641</v>
      </c>
    </row>
    <row r="98" spans="1:27" x14ac:dyDescent="0.25">
      <c r="A98" s="1" t="s">
        <v>631</v>
      </c>
      <c r="B98" s="1">
        <v>26</v>
      </c>
      <c r="C98" s="23" t="s">
        <v>1247</v>
      </c>
      <c r="D98" t="s">
        <v>633</v>
      </c>
      <c r="E98" s="24" t="s">
        <v>1248</v>
      </c>
      <c r="F98" s="25" t="s">
        <v>657</v>
      </c>
      <c r="G98" s="26">
        <v>2</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1077</v>
      </c>
    </row>
    <row r="101" spans="1:27" x14ac:dyDescent="0.25">
      <c r="A101" s="1" t="s">
        <v>640</v>
      </c>
      <c r="E101" s="24" t="s">
        <v>641</v>
      </c>
    </row>
    <row r="102" spans="1:27" x14ac:dyDescent="0.25">
      <c r="A102" s="1" t="s">
        <v>631</v>
      </c>
      <c r="B102" s="1">
        <v>27</v>
      </c>
      <c r="C102" s="23" t="s">
        <v>753</v>
      </c>
      <c r="D102" t="s">
        <v>633</v>
      </c>
      <c r="E102" s="24" t="s">
        <v>754</v>
      </c>
      <c r="F102" s="25" t="s">
        <v>657</v>
      </c>
      <c r="G102" s="26">
        <v>2</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39.6" x14ac:dyDescent="0.25">
      <c r="A104" s="1" t="s">
        <v>638</v>
      </c>
      <c r="E104" s="29" t="s">
        <v>1077</v>
      </c>
    </row>
    <row r="105" spans="1:27" x14ac:dyDescent="0.25">
      <c r="A105" s="1" t="s">
        <v>640</v>
      </c>
      <c r="E105" s="24" t="s">
        <v>641</v>
      </c>
    </row>
    <row r="106" spans="1:27" x14ac:dyDescent="0.25">
      <c r="A106" s="1" t="s">
        <v>631</v>
      </c>
      <c r="B106" s="1">
        <v>28</v>
      </c>
      <c r="C106" s="23" t="s">
        <v>812</v>
      </c>
      <c r="D106" t="s">
        <v>633</v>
      </c>
      <c r="E106" s="24" t="s">
        <v>813</v>
      </c>
      <c r="F106" s="25" t="s">
        <v>814</v>
      </c>
      <c r="G106" s="26">
        <v>360</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39.6" x14ac:dyDescent="0.25">
      <c r="A108" s="1" t="s">
        <v>638</v>
      </c>
      <c r="E108" s="29" t="s">
        <v>1429</v>
      </c>
    </row>
    <row r="109" spans="1:27" x14ac:dyDescent="0.25">
      <c r="A109" s="1" t="s">
        <v>640</v>
      </c>
      <c r="E109" s="24" t="s">
        <v>641</v>
      </c>
    </row>
    <row r="110" spans="1:27" x14ac:dyDescent="0.25">
      <c r="A110" s="1" t="s">
        <v>631</v>
      </c>
      <c r="B110" s="1">
        <v>29</v>
      </c>
      <c r="C110" s="23" t="s">
        <v>816</v>
      </c>
      <c r="D110" t="s">
        <v>633</v>
      </c>
      <c r="E110" s="24" t="s">
        <v>817</v>
      </c>
      <c r="F110" s="25" t="s">
        <v>814</v>
      </c>
      <c r="G110" s="26">
        <v>40</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39.6" x14ac:dyDescent="0.25">
      <c r="A112" s="1" t="s">
        <v>638</v>
      </c>
      <c r="E112" s="29" t="s">
        <v>878</v>
      </c>
    </row>
    <row r="113" spans="1:27" x14ac:dyDescent="0.25">
      <c r="A113" s="1" t="s">
        <v>640</v>
      </c>
      <c r="E113" s="24" t="s">
        <v>641</v>
      </c>
    </row>
    <row r="114" spans="1:27" ht="26.4" x14ac:dyDescent="0.25">
      <c r="A114" s="1" t="s">
        <v>631</v>
      </c>
      <c r="B114" s="1">
        <v>30</v>
      </c>
      <c r="C114" s="23" t="s">
        <v>818</v>
      </c>
      <c r="D114" t="s">
        <v>633</v>
      </c>
      <c r="E114" s="24" t="s">
        <v>819</v>
      </c>
      <c r="F114" s="25" t="s">
        <v>657</v>
      </c>
      <c r="G114" s="26">
        <v>1</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39.6" x14ac:dyDescent="0.25">
      <c r="A116" s="1" t="s">
        <v>638</v>
      </c>
      <c r="E116" s="29" t="s">
        <v>1004</v>
      </c>
    </row>
    <row r="117" spans="1:27" x14ac:dyDescent="0.25">
      <c r="A117" s="1" t="s">
        <v>640</v>
      </c>
      <c r="E117" s="24" t="s">
        <v>641</v>
      </c>
    </row>
    <row r="118" spans="1:27" ht="26.4" x14ac:dyDescent="0.25">
      <c r="A118" s="1" t="s">
        <v>631</v>
      </c>
      <c r="B118" s="1">
        <v>31</v>
      </c>
      <c r="C118" s="23" t="s">
        <v>1272</v>
      </c>
      <c r="D118" t="s">
        <v>633</v>
      </c>
      <c r="E118" s="24" t="s">
        <v>1273</v>
      </c>
      <c r="F118" s="25" t="s">
        <v>657</v>
      </c>
      <c r="G118" s="26">
        <v>627</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39.6" x14ac:dyDescent="0.25">
      <c r="A120" s="1" t="s">
        <v>638</v>
      </c>
      <c r="E120" s="29" t="s">
        <v>1430</v>
      </c>
    </row>
    <row r="121" spans="1:27" x14ac:dyDescent="0.25">
      <c r="A121" s="1" t="s">
        <v>640</v>
      </c>
      <c r="E121" s="24" t="s">
        <v>641</v>
      </c>
    </row>
    <row r="122" spans="1:27" x14ac:dyDescent="0.25">
      <c r="A122" s="1" t="s">
        <v>631</v>
      </c>
      <c r="B122" s="1">
        <v>32</v>
      </c>
      <c r="C122" s="23" t="s">
        <v>820</v>
      </c>
      <c r="D122" t="s">
        <v>633</v>
      </c>
      <c r="E122" s="24" t="s">
        <v>821</v>
      </c>
      <c r="F122" s="25" t="s">
        <v>657</v>
      </c>
      <c r="G122" s="26">
        <v>1</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39.6" x14ac:dyDescent="0.25">
      <c r="A124" s="1" t="s">
        <v>638</v>
      </c>
      <c r="E124" s="29" t="s">
        <v>1004</v>
      </c>
    </row>
    <row r="125" spans="1:27" x14ac:dyDescent="0.25">
      <c r="A125" s="1" t="s">
        <v>640</v>
      </c>
      <c r="E125" s="24" t="s">
        <v>641</v>
      </c>
    </row>
    <row r="126" spans="1:27" ht="26.4" x14ac:dyDescent="0.25">
      <c r="A126" s="1" t="s">
        <v>631</v>
      </c>
      <c r="B126" s="1">
        <v>33</v>
      </c>
      <c r="C126" s="23" t="s">
        <v>1190</v>
      </c>
      <c r="D126" t="s">
        <v>633</v>
      </c>
      <c r="E126" s="24" t="s">
        <v>1191</v>
      </c>
      <c r="F126" s="25" t="s">
        <v>657</v>
      </c>
      <c r="G126" s="26">
        <v>2</v>
      </c>
      <c r="H126" s="25">
        <v>0</v>
      </c>
      <c r="I126" s="27">
        <f>ROUND(G126*H126,P4)</f>
        <v>0</v>
      </c>
      <c r="L126" s="27">
        <v>0</v>
      </c>
      <c r="M126" s="21">
        <f>ROUND(G126*L126,P4)</f>
        <v>0</v>
      </c>
      <c r="N126" s="22" t="s">
        <v>636</v>
      </c>
      <c r="O126" s="28">
        <f>M126*AA126</f>
        <v>0</v>
      </c>
      <c r="P126" s="1">
        <v>3</v>
      </c>
      <c r="AA126" s="1">
        <f>IF(P126=1,$O$3,IF(P126=2,$O$4,$O$5))</f>
        <v>0.21</v>
      </c>
    </row>
    <row r="127" spans="1:27" ht="118.8" x14ac:dyDescent="0.25">
      <c r="A127" s="1" t="s">
        <v>637</v>
      </c>
      <c r="E127" s="24" t="s">
        <v>1431</v>
      </c>
    </row>
    <row r="128" spans="1:27" x14ac:dyDescent="0.25">
      <c r="A128" s="1" t="s">
        <v>638</v>
      </c>
    </row>
    <row r="129" spans="1:27" x14ac:dyDescent="0.25">
      <c r="A129" s="1" t="s">
        <v>640</v>
      </c>
      <c r="E129" s="24" t="s">
        <v>633</v>
      </c>
    </row>
    <row r="130" spans="1:27" ht="26.4" x14ac:dyDescent="0.25">
      <c r="A130" s="1" t="s">
        <v>631</v>
      </c>
      <c r="B130" s="1">
        <v>34</v>
      </c>
      <c r="C130" s="23" t="s">
        <v>1193</v>
      </c>
      <c r="D130" t="s">
        <v>633</v>
      </c>
      <c r="E130" s="24" t="s">
        <v>1194</v>
      </c>
      <c r="F130" s="25" t="s">
        <v>657</v>
      </c>
      <c r="G130" s="26">
        <v>2</v>
      </c>
      <c r="H130" s="25">
        <v>0</v>
      </c>
      <c r="I130" s="27">
        <f>ROUND(G130*H130,P4)</f>
        <v>0</v>
      </c>
      <c r="L130" s="27">
        <v>0</v>
      </c>
      <c r="M130" s="21">
        <f>ROUND(G130*L130,P4)</f>
        <v>0</v>
      </c>
      <c r="N130" s="22" t="s">
        <v>636</v>
      </c>
      <c r="O130" s="28">
        <f>M130*AA130</f>
        <v>0</v>
      </c>
      <c r="P130" s="1">
        <v>3</v>
      </c>
      <c r="AA130" s="1">
        <f>IF(P130=1,$O$3,IF(P130=2,$O$4,$O$5))</f>
        <v>0.21</v>
      </c>
    </row>
    <row r="131" spans="1:27" ht="132" x14ac:dyDescent="0.25">
      <c r="A131" s="1" t="s">
        <v>637</v>
      </c>
      <c r="E131" s="24" t="s">
        <v>1432</v>
      </c>
    </row>
    <row r="132" spans="1:27" x14ac:dyDescent="0.25">
      <c r="A132" s="1" t="s">
        <v>638</v>
      </c>
    </row>
    <row r="133" spans="1:27" x14ac:dyDescent="0.25">
      <c r="A133" s="1" t="s">
        <v>640</v>
      </c>
      <c r="E133" s="24" t="s">
        <v>633</v>
      </c>
    </row>
    <row r="134" spans="1:27" x14ac:dyDescent="0.25">
      <c r="A134" s="1" t="s">
        <v>631</v>
      </c>
      <c r="B134" s="1">
        <v>35</v>
      </c>
      <c r="C134" s="23" t="s">
        <v>771</v>
      </c>
      <c r="D134" t="s">
        <v>633</v>
      </c>
      <c r="E134" s="24" t="s">
        <v>1279</v>
      </c>
      <c r="F134" s="25" t="s">
        <v>1280</v>
      </c>
      <c r="G134" s="26">
        <v>1</v>
      </c>
      <c r="H134" s="25">
        <v>0</v>
      </c>
      <c r="I134" s="27">
        <f>ROUND(G134*H134,P4)</f>
        <v>0</v>
      </c>
      <c r="L134" s="27">
        <v>0</v>
      </c>
      <c r="M134" s="21">
        <f>ROUND(G134*L134,P4)</f>
        <v>0</v>
      </c>
      <c r="N134" s="22" t="s">
        <v>633</v>
      </c>
      <c r="O134" s="28">
        <f>M134*AA134</f>
        <v>0</v>
      </c>
      <c r="P134" s="1">
        <v>3</v>
      </c>
      <c r="AA134" s="1">
        <f>IF(P134=1,$O$3,IF(P134=2,$O$4,$O$5))</f>
        <v>0.21</v>
      </c>
    </row>
    <row r="135" spans="1:27" ht="52.8" x14ac:dyDescent="0.25">
      <c r="A135" s="1" t="s">
        <v>637</v>
      </c>
      <c r="E135" s="24" t="s">
        <v>775</v>
      </c>
    </row>
    <row r="136" spans="1:27" x14ac:dyDescent="0.25">
      <c r="A136" s="1" t="s">
        <v>638</v>
      </c>
    </row>
    <row r="137" spans="1:27" x14ac:dyDescent="0.25">
      <c r="A137" s="1" t="s">
        <v>640</v>
      </c>
      <c r="E137" s="24" t="s">
        <v>633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A22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12</v>
      </c>
      <c r="M3" s="17">
        <f>Rekapitulace!C10</f>
        <v>0</v>
      </c>
      <c r="N3" s="4" t="s">
        <v>3</v>
      </c>
      <c r="O3">
        <v>0</v>
      </c>
      <c r="P3">
        <v>2</v>
      </c>
    </row>
    <row r="4" spans="1:27" ht="34.049999999999997" customHeight="1" x14ac:dyDescent="0.25">
      <c r="A4" s="14" t="s">
        <v>609</v>
      </c>
      <c r="B4" s="15" t="s">
        <v>610</v>
      </c>
      <c r="C4" s="34" t="s">
        <v>12</v>
      </c>
      <c r="D4" s="30"/>
      <c r="E4" s="35" t="s">
        <v>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COUNTIFS(L8:L221,"=0",A8:A221,"P")+COUNTIFS(L8:L221,"",A8:A221,"P")+SUM(Q8:Q221)</f>
        <v>52</v>
      </c>
    </row>
    <row r="8" spans="1:27" x14ac:dyDescent="0.25">
      <c r="A8" s="1" t="s">
        <v>626</v>
      </c>
      <c r="C8" s="19" t="s">
        <v>1433</v>
      </c>
      <c r="E8" s="20" t="s">
        <v>27</v>
      </c>
      <c r="L8" s="21">
        <f>L9+L34+L63+L72</f>
        <v>0</v>
      </c>
      <c r="M8" s="21">
        <f>M9+M34+M63+M72</f>
        <v>0</v>
      </c>
      <c r="N8" s="22"/>
    </row>
    <row r="9" spans="1:27" x14ac:dyDescent="0.25">
      <c r="A9" s="1" t="s">
        <v>628</v>
      </c>
      <c r="C9" s="19" t="s">
        <v>866</v>
      </c>
      <c r="E9" s="20" t="s">
        <v>867</v>
      </c>
      <c r="L9" s="21">
        <f>SUMIFS(L10:L33,A10:A33,"P")</f>
        <v>0</v>
      </c>
      <c r="M9" s="21">
        <f>SUMIFS(M10:M33,A10:A33,"P")</f>
        <v>0</v>
      </c>
      <c r="N9" s="22"/>
    </row>
    <row r="10" spans="1:27" x14ac:dyDescent="0.25">
      <c r="A10" s="1" t="s">
        <v>631</v>
      </c>
      <c r="B10" s="1">
        <v>1</v>
      </c>
      <c r="C10" s="23" t="s">
        <v>868</v>
      </c>
      <c r="D10" t="s">
        <v>633</v>
      </c>
      <c r="E10" s="24" t="s">
        <v>869</v>
      </c>
      <c r="F10" s="25" t="s">
        <v>870</v>
      </c>
      <c r="G10" s="26">
        <v>65</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999</v>
      </c>
    </row>
    <row r="13" spans="1:27" x14ac:dyDescent="0.25">
      <c r="A13" s="1" t="s">
        <v>640</v>
      </c>
      <c r="E13" s="24" t="s">
        <v>641</v>
      </c>
    </row>
    <row r="14" spans="1:27" x14ac:dyDescent="0.25">
      <c r="A14" s="1" t="s">
        <v>631</v>
      </c>
      <c r="B14" s="1">
        <v>2</v>
      </c>
      <c r="C14" s="23" t="s">
        <v>879</v>
      </c>
      <c r="D14" t="s">
        <v>633</v>
      </c>
      <c r="E14" s="24" t="s">
        <v>880</v>
      </c>
      <c r="F14" s="25" t="s">
        <v>874</v>
      </c>
      <c r="G14" s="26">
        <v>8</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9.6" x14ac:dyDescent="0.25">
      <c r="A16" s="1" t="s">
        <v>638</v>
      </c>
      <c r="E16" s="29" t="s">
        <v>915</v>
      </c>
    </row>
    <row r="17" spans="1:27" x14ac:dyDescent="0.25">
      <c r="A17" s="1" t="s">
        <v>640</v>
      </c>
      <c r="E17" s="24" t="s">
        <v>641</v>
      </c>
    </row>
    <row r="18" spans="1:27" x14ac:dyDescent="0.25">
      <c r="A18" s="1" t="s">
        <v>631</v>
      </c>
      <c r="B18" s="1">
        <v>3</v>
      </c>
      <c r="C18" s="23" t="s">
        <v>882</v>
      </c>
      <c r="D18" t="s">
        <v>633</v>
      </c>
      <c r="E18" s="24" t="s">
        <v>883</v>
      </c>
      <c r="F18" s="25" t="s">
        <v>874</v>
      </c>
      <c r="G18" s="26">
        <v>725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1434</v>
      </c>
    </row>
    <row r="21" spans="1:27" x14ac:dyDescent="0.25">
      <c r="A21" s="1" t="s">
        <v>640</v>
      </c>
      <c r="E21" s="24" t="s">
        <v>641</v>
      </c>
    </row>
    <row r="22" spans="1:27" x14ac:dyDescent="0.25">
      <c r="A22" s="1" t="s">
        <v>631</v>
      </c>
      <c r="B22" s="1">
        <v>4</v>
      </c>
      <c r="C22" s="23" t="s">
        <v>1435</v>
      </c>
      <c r="D22" t="s">
        <v>633</v>
      </c>
      <c r="E22" s="24" t="s">
        <v>1436</v>
      </c>
      <c r="F22" s="25" t="s">
        <v>647</v>
      </c>
      <c r="G22" s="26">
        <v>90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1437</v>
      </c>
    </row>
    <row r="25" spans="1:27" x14ac:dyDescent="0.25">
      <c r="A25" s="1" t="s">
        <v>640</v>
      </c>
      <c r="E25" s="24" t="s">
        <v>641</v>
      </c>
    </row>
    <row r="26" spans="1:27" x14ac:dyDescent="0.25">
      <c r="A26" s="1" t="s">
        <v>631</v>
      </c>
      <c r="B26" s="1">
        <v>5</v>
      </c>
      <c r="C26" s="23" t="s">
        <v>888</v>
      </c>
      <c r="D26" t="s">
        <v>633</v>
      </c>
      <c r="E26" s="24" t="s">
        <v>889</v>
      </c>
      <c r="F26" s="25" t="s">
        <v>874</v>
      </c>
      <c r="G26" s="26">
        <v>733</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1438</v>
      </c>
    </row>
    <row r="29" spans="1:27" x14ac:dyDescent="0.25">
      <c r="A29" s="1" t="s">
        <v>640</v>
      </c>
      <c r="E29" s="24" t="s">
        <v>641</v>
      </c>
    </row>
    <row r="30" spans="1:27" x14ac:dyDescent="0.25">
      <c r="A30" s="1" t="s">
        <v>631</v>
      </c>
      <c r="B30" s="1">
        <v>51</v>
      </c>
      <c r="C30" s="23" t="s">
        <v>929</v>
      </c>
      <c r="D30" t="s">
        <v>633</v>
      </c>
      <c r="E30" s="24" t="s">
        <v>930</v>
      </c>
      <c r="F30" s="25" t="s">
        <v>647</v>
      </c>
      <c r="G30" s="26">
        <v>1350</v>
      </c>
      <c r="H30" s="25">
        <v>0</v>
      </c>
      <c r="I30" s="27">
        <f>ROUND(G30*H30,P4)</f>
        <v>0</v>
      </c>
      <c r="L30" s="27">
        <v>0</v>
      </c>
      <c r="M30" s="21">
        <f>ROUND(G30*L30,P4)</f>
        <v>0</v>
      </c>
      <c r="N30" s="22" t="s">
        <v>636</v>
      </c>
      <c r="O30" s="28">
        <f>M30*AA30</f>
        <v>0</v>
      </c>
      <c r="P30" s="1">
        <v>3</v>
      </c>
      <c r="AA30" s="1">
        <f>IF(P30=1,$O$3,IF(P30=2,$O$4,$O$5))</f>
        <v>0.21</v>
      </c>
    </row>
    <row r="31" spans="1:27" ht="158.4" x14ac:dyDescent="0.25">
      <c r="A31" s="1" t="s">
        <v>637</v>
      </c>
      <c r="E31" s="24" t="s">
        <v>931</v>
      </c>
    </row>
    <row r="32" spans="1:27" x14ac:dyDescent="0.25">
      <c r="A32" s="1" t="s">
        <v>638</v>
      </c>
    </row>
    <row r="33" spans="1:27" x14ac:dyDescent="0.25">
      <c r="A33" s="1" t="s">
        <v>640</v>
      </c>
      <c r="E33" s="24" t="s">
        <v>633</v>
      </c>
    </row>
    <row r="34" spans="1:27" x14ac:dyDescent="0.25">
      <c r="A34" s="1" t="s">
        <v>628</v>
      </c>
      <c r="C34" s="19" t="s">
        <v>899</v>
      </c>
      <c r="E34" s="20" t="s">
        <v>900</v>
      </c>
      <c r="L34" s="21">
        <f>SUMIFS(L35:L62,A35:A62,"P")</f>
        <v>0</v>
      </c>
      <c r="M34" s="21">
        <f>SUMIFS(M35:M62,A35:A62,"P")</f>
        <v>0</v>
      </c>
      <c r="N34" s="22"/>
    </row>
    <row r="35" spans="1:27" x14ac:dyDescent="0.25">
      <c r="A35" s="1" t="s">
        <v>631</v>
      </c>
      <c r="B35" s="1">
        <v>6</v>
      </c>
      <c r="C35" s="23" t="s">
        <v>901</v>
      </c>
      <c r="D35" t="s">
        <v>633</v>
      </c>
      <c r="E35" s="24" t="s">
        <v>902</v>
      </c>
      <c r="F35" s="25" t="s">
        <v>647</v>
      </c>
      <c r="G35" s="26">
        <v>230</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39.6" x14ac:dyDescent="0.25">
      <c r="A37" s="1" t="s">
        <v>638</v>
      </c>
      <c r="E37" s="29" t="s">
        <v>1439</v>
      </c>
    </row>
    <row r="38" spans="1:27" x14ac:dyDescent="0.25">
      <c r="A38" s="1" t="s">
        <v>640</v>
      </c>
      <c r="E38" s="24" t="s">
        <v>641</v>
      </c>
    </row>
    <row r="39" spans="1:27" x14ac:dyDescent="0.25">
      <c r="A39" s="1" t="s">
        <v>631</v>
      </c>
      <c r="B39" s="1">
        <v>7</v>
      </c>
      <c r="C39" s="23" t="s">
        <v>904</v>
      </c>
      <c r="D39" t="s">
        <v>633</v>
      </c>
      <c r="E39" s="24" t="s">
        <v>905</v>
      </c>
      <c r="F39" s="25" t="s">
        <v>647</v>
      </c>
      <c r="G39" s="26">
        <v>1100</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39.6" x14ac:dyDescent="0.25">
      <c r="A41" s="1" t="s">
        <v>638</v>
      </c>
      <c r="E41" s="29" t="s">
        <v>1440</v>
      </c>
    </row>
    <row r="42" spans="1:27" x14ac:dyDescent="0.25">
      <c r="A42" s="1" t="s">
        <v>640</v>
      </c>
      <c r="E42" s="24" t="s">
        <v>641</v>
      </c>
    </row>
    <row r="43" spans="1:27" x14ac:dyDescent="0.25">
      <c r="A43" s="1" t="s">
        <v>631</v>
      </c>
      <c r="B43" s="1">
        <v>8</v>
      </c>
      <c r="C43" s="23" t="s">
        <v>907</v>
      </c>
      <c r="D43" t="s">
        <v>633</v>
      </c>
      <c r="E43" s="24" t="s">
        <v>908</v>
      </c>
      <c r="F43" s="25" t="s">
        <v>647</v>
      </c>
      <c r="G43" s="26">
        <v>160</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39.6" x14ac:dyDescent="0.25">
      <c r="A45" s="1" t="s">
        <v>638</v>
      </c>
      <c r="E45" s="29" t="s">
        <v>1441</v>
      </c>
    </row>
    <row r="46" spans="1:27" x14ac:dyDescent="0.25">
      <c r="A46" s="1" t="s">
        <v>640</v>
      </c>
      <c r="E46" s="24" t="s">
        <v>641</v>
      </c>
    </row>
    <row r="47" spans="1:27" x14ac:dyDescent="0.25">
      <c r="A47" s="1" t="s">
        <v>631</v>
      </c>
      <c r="B47" s="1">
        <v>9</v>
      </c>
      <c r="C47" s="23" t="s">
        <v>910</v>
      </c>
      <c r="D47" t="s">
        <v>633</v>
      </c>
      <c r="E47" s="24" t="s">
        <v>911</v>
      </c>
      <c r="F47" s="25" t="s">
        <v>647</v>
      </c>
      <c r="G47" s="26">
        <v>230</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39.6" x14ac:dyDescent="0.25">
      <c r="A49" s="1" t="s">
        <v>638</v>
      </c>
      <c r="E49" s="29" t="s">
        <v>1442</v>
      </c>
    </row>
    <row r="50" spans="1:27" x14ac:dyDescent="0.25">
      <c r="A50" s="1" t="s">
        <v>640</v>
      </c>
      <c r="E50" s="24" t="s">
        <v>641</v>
      </c>
    </row>
    <row r="51" spans="1:27" x14ac:dyDescent="0.25">
      <c r="A51" s="1" t="s">
        <v>631</v>
      </c>
      <c r="B51" s="1">
        <v>10</v>
      </c>
      <c r="C51" s="23" t="s">
        <v>921</v>
      </c>
      <c r="D51" t="s">
        <v>633</v>
      </c>
      <c r="E51" s="24" t="s">
        <v>922</v>
      </c>
      <c r="F51" s="25" t="s">
        <v>657</v>
      </c>
      <c r="G51" s="26">
        <v>58</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39.6" x14ac:dyDescent="0.25">
      <c r="A53" s="1" t="s">
        <v>638</v>
      </c>
      <c r="E53" s="29" t="s">
        <v>939</v>
      </c>
    </row>
    <row r="54" spans="1:27" x14ac:dyDescent="0.25">
      <c r="A54" s="1" t="s">
        <v>640</v>
      </c>
      <c r="E54" s="24" t="s">
        <v>641</v>
      </c>
    </row>
    <row r="55" spans="1:27" ht="26.4" x14ac:dyDescent="0.25">
      <c r="A55" s="1" t="s">
        <v>631</v>
      </c>
      <c r="B55" s="1">
        <v>11</v>
      </c>
      <c r="C55" s="23" t="s">
        <v>924</v>
      </c>
      <c r="D55" t="s">
        <v>633</v>
      </c>
      <c r="E55" s="24" t="s">
        <v>925</v>
      </c>
      <c r="F55" s="25" t="s">
        <v>657</v>
      </c>
      <c r="G55" s="26">
        <v>66</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39.6" x14ac:dyDescent="0.25">
      <c r="A57" s="1" t="s">
        <v>638</v>
      </c>
      <c r="E57" s="29" t="s">
        <v>1443</v>
      </c>
    </row>
    <row r="58" spans="1:27" x14ac:dyDescent="0.25">
      <c r="A58" s="1" t="s">
        <v>640</v>
      </c>
      <c r="E58" s="24" t="s">
        <v>641</v>
      </c>
    </row>
    <row r="59" spans="1:27" x14ac:dyDescent="0.25">
      <c r="A59" s="1" t="s">
        <v>631</v>
      </c>
      <c r="B59" s="1">
        <v>12</v>
      </c>
      <c r="C59" s="23" t="s">
        <v>927</v>
      </c>
      <c r="D59" t="s">
        <v>633</v>
      </c>
      <c r="E59" s="24" t="s">
        <v>928</v>
      </c>
      <c r="F59" s="25" t="s">
        <v>647</v>
      </c>
      <c r="G59" s="26">
        <v>160</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ht="39.6" x14ac:dyDescent="0.25">
      <c r="A61" s="1" t="s">
        <v>638</v>
      </c>
      <c r="E61" s="29" t="s">
        <v>1441</v>
      </c>
    </row>
    <row r="62" spans="1:27" x14ac:dyDescent="0.25">
      <c r="A62" s="1" t="s">
        <v>640</v>
      </c>
      <c r="E62" s="24" t="s">
        <v>641</v>
      </c>
    </row>
    <row r="63" spans="1:27" x14ac:dyDescent="0.25">
      <c r="A63" s="1" t="s">
        <v>628</v>
      </c>
      <c r="C63" s="19" t="s">
        <v>932</v>
      </c>
      <c r="E63" s="20" t="s">
        <v>933</v>
      </c>
      <c r="L63" s="21">
        <f>SUMIFS(L64:L71,A64:A71,"P")</f>
        <v>0</v>
      </c>
      <c r="M63" s="21">
        <f>SUMIFS(M64:M71,A64:A71,"P")</f>
        <v>0</v>
      </c>
      <c r="N63" s="22"/>
    </row>
    <row r="64" spans="1:27" x14ac:dyDescent="0.25">
      <c r="A64" s="1" t="s">
        <v>631</v>
      </c>
      <c r="B64" s="1">
        <v>13</v>
      </c>
      <c r="C64" s="23" t="s">
        <v>934</v>
      </c>
      <c r="D64" t="s">
        <v>633</v>
      </c>
      <c r="E64" s="24" t="s">
        <v>935</v>
      </c>
      <c r="F64" s="25" t="s">
        <v>647</v>
      </c>
      <c r="G64" s="26">
        <v>65</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ht="39.6" x14ac:dyDescent="0.25">
      <c r="A66" s="1" t="s">
        <v>638</v>
      </c>
      <c r="E66" s="29" t="s">
        <v>999</v>
      </c>
    </row>
    <row r="67" spans="1:27" x14ac:dyDescent="0.25">
      <c r="A67" s="1" t="s">
        <v>640</v>
      </c>
      <c r="E67" s="24" t="s">
        <v>641</v>
      </c>
    </row>
    <row r="68" spans="1:27" x14ac:dyDescent="0.25">
      <c r="A68" s="1" t="s">
        <v>631</v>
      </c>
      <c r="B68" s="1">
        <v>14</v>
      </c>
      <c r="C68" s="23" t="s">
        <v>937</v>
      </c>
      <c r="D68" t="s">
        <v>633</v>
      </c>
      <c r="E68" s="24" t="s">
        <v>938</v>
      </c>
      <c r="F68" s="25" t="s">
        <v>657</v>
      </c>
      <c r="G68" s="26">
        <v>8</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ht="39.6" x14ac:dyDescent="0.25">
      <c r="A70" s="1" t="s">
        <v>638</v>
      </c>
      <c r="E70" s="29" t="s">
        <v>915</v>
      </c>
    </row>
    <row r="71" spans="1:27" x14ac:dyDescent="0.25">
      <c r="A71" s="1" t="s">
        <v>640</v>
      </c>
      <c r="E71" s="24" t="s">
        <v>641</v>
      </c>
    </row>
    <row r="72" spans="1:27" x14ac:dyDescent="0.25">
      <c r="A72" s="1" t="s">
        <v>628</v>
      </c>
      <c r="C72" s="19" t="s">
        <v>629</v>
      </c>
      <c r="E72" s="20" t="s">
        <v>630</v>
      </c>
      <c r="L72" s="21">
        <f>SUMIFS(L73:L220,A73:A220,"P")</f>
        <v>0</v>
      </c>
      <c r="M72" s="21">
        <f>SUMIFS(M73:M220,A73:A220,"P")</f>
        <v>0</v>
      </c>
      <c r="N72" s="22"/>
    </row>
    <row r="73" spans="1:27" x14ac:dyDescent="0.25">
      <c r="A73" s="1" t="s">
        <v>631</v>
      </c>
      <c r="B73" s="1">
        <v>15</v>
      </c>
      <c r="C73" s="23" t="s">
        <v>959</v>
      </c>
      <c r="D73" t="s">
        <v>633</v>
      </c>
      <c r="E73" s="24" t="s">
        <v>960</v>
      </c>
      <c r="F73" s="25" t="s">
        <v>635</v>
      </c>
      <c r="G73" s="26">
        <v>1.9</v>
      </c>
      <c r="H73" s="25">
        <v>0</v>
      </c>
      <c r="I73" s="27">
        <f>ROUND(G73*H73,P4)</f>
        <v>0</v>
      </c>
      <c r="L73" s="27">
        <v>0</v>
      </c>
      <c r="M73" s="21">
        <f>ROUND(G73*L73,P4)</f>
        <v>0</v>
      </c>
      <c r="N73" s="22" t="s">
        <v>636</v>
      </c>
      <c r="O73" s="28">
        <f>M73*AA73</f>
        <v>0</v>
      </c>
      <c r="P73" s="1">
        <v>3</v>
      </c>
      <c r="AA73" s="1">
        <f>IF(P73=1,$O$3,IF(P73=2,$O$4,$O$5))</f>
        <v>0.21</v>
      </c>
    </row>
    <row r="74" spans="1:27" x14ac:dyDescent="0.25">
      <c r="A74" s="1" t="s">
        <v>637</v>
      </c>
      <c r="E74" s="24" t="s">
        <v>633</v>
      </c>
    </row>
    <row r="75" spans="1:27" ht="39.6" x14ac:dyDescent="0.25">
      <c r="A75" s="1" t="s">
        <v>638</v>
      </c>
      <c r="E75" s="29" t="s">
        <v>1444</v>
      </c>
    </row>
    <row r="76" spans="1:27" x14ac:dyDescent="0.25">
      <c r="A76" s="1" t="s">
        <v>640</v>
      </c>
      <c r="E76" s="24" t="s">
        <v>641</v>
      </c>
    </row>
    <row r="77" spans="1:27" x14ac:dyDescent="0.25">
      <c r="A77" s="1" t="s">
        <v>631</v>
      </c>
      <c r="B77" s="1">
        <v>16</v>
      </c>
      <c r="C77" s="23" t="s">
        <v>965</v>
      </c>
      <c r="D77" t="s">
        <v>633</v>
      </c>
      <c r="E77" s="24" t="s">
        <v>966</v>
      </c>
      <c r="F77" s="25" t="s">
        <v>635</v>
      </c>
      <c r="G77" s="26">
        <v>85</v>
      </c>
      <c r="H77" s="25">
        <v>0</v>
      </c>
      <c r="I77" s="27">
        <f>ROUND(G77*H77,P4)</f>
        <v>0</v>
      </c>
      <c r="L77" s="27">
        <v>0</v>
      </c>
      <c r="M77" s="21">
        <f>ROUND(G77*L77,P4)</f>
        <v>0</v>
      </c>
      <c r="N77" s="22" t="s">
        <v>636</v>
      </c>
      <c r="O77" s="28">
        <f>M77*AA77</f>
        <v>0</v>
      </c>
      <c r="P77" s="1">
        <v>3</v>
      </c>
      <c r="AA77" s="1">
        <f>IF(P77=1,$O$3,IF(P77=2,$O$4,$O$5))</f>
        <v>0.21</v>
      </c>
    </row>
    <row r="78" spans="1:27" x14ac:dyDescent="0.25">
      <c r="A78" s="1" t="s">
        <v>637</v>
      </c>
      <c r="E78" s="24" t="s">
        <v>633</v>
      </c>
    </row>
    <row r="79" spans="1:27" ht="39.6" x14ac:dyDescent="0.25">
      <c r="A79" s="1" t="s">
        <v>638</v>
      </c>
      <c r="E79" s="29" t="s">
        <v>1445</v>
      </c>
    </row>
    <row r="80" spans="1:27" x14ac:dyDescent="0.25">
      <c r="A80" s="1" t="s">
        <v>640</v>
      </c>
      <c r="E80" s="24" t="s">
        <v>641</v>
      </c>
    </row>
    <row r="81" spans="1:27" x14ac:dyDescent="0.25">
      <c r="A81" s="1" t="s">
        <v>631</v>
      </c>
      <c r="B81" s="1">
        <v>17</v>
      </c>
      <c r="C81" s="23" t="s">
        <v>968</v>
      </c>
      <c r="D81" t="s">
        <v>633</v>
      </c>
      <c r="E81" s="24" t="s">
        <v>969</v>
      </c>
      <c r="F81" s="25" t="s">
        <v>635</v>
      </c>
      <c r="G81" s="26">
        <v>194</v>
      </c>
      <c r="H81" s="25">
        <v>0</v>
      </c>
      <c r="I81" s="27">
        <f>ROUND(G81*H81,P4)</f>
        <v>0</v>
      </c>
      <c r="L81" s="27">
        <v>0</v>
      </c>
      <c r="M81" s="21">
        <f>ROUND(G81*L81,P4)</f>
        <v>0</v>
      </c>
      <c r="N81" s="22" t="s">
        <v>636</v>
      </c>
      <c r="O81" s="28">
        <f>M81*AA81</f>
        <v>0</v>
      </c>
      <c r="P81" s="1">
        <v>3</v>
      </c>
      <c r="AA81" s="1">
        <f>IF(P81=1,$O$3,IF(P81=2,$O$4,$O$5))</f>
        <v>0.21</v>
      </c>
    </row>
    <row r="82" spans="1:27" x14ac:dyDescent="0.25">
      <c r="A82" s="1" t="s">
        <v>637</v>
      </c>
      <c r="E82" s="24" t="s">
        <v>633</v>
      </c>
    </row>
    <row r="83" spans="1:27" ht="39.6" x14ac:dyDescent="0.25">
      <c r="A83" s="1" t="s">
        <v>638</v>
      </c>
      <c r="E83" s="29" t="s">
        <v>1446</v>
      </c>
    </row>
    <row r="84" spans="1:27" x14ac:dyDescent="0.25">
      <c r="A84" s="1" t="s">
        <v>640</v>
      </c>
      <c r="E84" s="24" t="s">
        <v>641</v>
      </c>
    </row>
    <row r="85" spans="1:27" x14ac:dyDescent="0.25">
      <c r="A85" s="1" t="s">
        <v>631</v>
      </c>
      <c r="B85" s="1">
        <v>18</v>
      </c>
      <c r="C85" s="23" t="s">
        <v>971</v>
      </c>
      <c r="D85" t="s">
        <v>633</v>
      </c>
      <c r="E85" s="24" t="s">
        <v>972</v>
      </c>
      <c r="F85" s="25" t="s">
        <v>635</v>
      </c>
      <c r="G85" s="26">
        <v>1.9</v>
      </c>
      <c r="H85" s="25">
        <v>0</v>
      </c>
      <c r="I85" s="27">
        <f>ROUND(G85*H85,P4)</f>
        <v>0</v>
      </c>
      <c r="L85" s="27">
        <v>0</v>
      </c>
      <c r="M85" s="21">
        <f>ROUND(G85*L85,P4)</f>
        <v>0</v>
      </c>
      <c r="N85" s="22" t="s">
        <v>636</v>
      </c>
      <c r="O85" s="28">
        <f>M85*AA85</f>
        <v>0</v>
      </c>
      <c r="P85" s="1">
        <v>3</v>
      </c>
      <c r="AA85" s="1">
        <f>IF(P85=1,$O$3,IF(P85=2,$O$4,$O$5))</f>
        <v>0.21</v>
      </c>
    </row>
    <row r="86" spans="1:27" x14ac:dyDescent="0.25">
      <c r="A86" s="1" t="s">
        <v>637</v>
      </c>
      <c r="E86" s="24" t="s">
        <v>633</v>
      </c>
    </row>
    <row r="87" spans="1:27" ht="39.6" x14ac:dyDescent="0.25">
      <c r="A87" s="1" t="s">
        <v>638</v>
      </c>
      <c r="E87" s="29" t="s">
        <v>1444</v>
      </c>
    </row>
    <row r="88" spans="1:27" x14ac:dyDescent="0.25">
      <c r="A88" s="1" t="s">
        <v>640</v>
      </c>
      <c r="E88" s="24" t="s">
        <v>641</v>
      </c>
    </row>
    <row r="89" spans="1:27" x14ac:dyDescent="0.25">
      <c r="A89" s="1" t="s">
        <v>631</v>
      </c>
      <c r="B89" s="1">
        <v>19</v>
      </c>
      <c r="C89" s="23" t="s">
        <v>979</v>
      </c>
      <c r="D89" t="s">
        <v>633</v>
      </c>
      <c r="E89" s="24" t="s">
        <v>980</v>
      </c>
      <c r="F89" s="25" t="s">
        <v>635</v>
      </c>
      <c r="G89" s="26">
        <v>85</v>
      </c>
      <c r="H89" s="25">
        <v>0</v>
      </c>
      <c r="I89" s="27">
        <f>ROUND(G89*H89,P4)</f>
        <v>0</v>
      </c>
      <c r="L89" s="27">
        <v>0</v>
      </c>
      <c r="M89" s="21">
        <f>ROUND(G89*L89,P4)</f>
        <v>0</v>
      </c>
      <c r="N89" s="22" t="s">
        <v>636</v>
      </c>
      <c r="O89" s="28">
        <f>M89*AA89</f>
        <v>0</v>
      </c>
      <c r="P89" s="1">
        <v>3</v>
      </c>
      <c r="AA89" s="1">
        <f>IF(P89=1,$O$3,IF(P89=2,$O$4,$O$5))</f>
        <v>0.21</v>
      </c>
    </row>
    <row r="90" spans="1:27" x14ac:dyDescent="0.25">
      <c r="A90" s="1" t="s">
        <v>637</v>
      </c>
      <c r="E90" s="24" t="s">
        <v>633</v>
      </c>
    </row>
    <row r="91" spans="1:27" ht="39.6" x14ac:dyDescent="0.25">
      <c r="A91" s="1" t="s">
        <v>638</v>
      </c>
      <c r="E91" s="29" t="s">
        <v>1445</v>
      </c>
    </row>
    <row r="92" spans="1:27" x14ac:dyDescent="0.25">
      <c r="A92" s="1" t="s">
        <v>640</v>
      </c>
      <c r="E92" s="24" t="s">
        <v>641</v>
      </c>
    </row>
    <row r="93" spans="1:27" x14ac:dyDescent="0.25">
      <c r="A93" s="1" t="s">
        <v>631</v>
      </c>
      <c r="B93" s="1">
        <v>20</v>
      </c>
      <c r="C93" s="23" t="s">
        <v>984</v>
      </c>
      <c r="D93" t="s">
        <v>633</v>
      </c>
      <c r="E93" s="24" t="s">
        <v>985</v>
      </c>
      <c r="F93" s="25" t="s">
        <v>635</v>
      </c>
      <c r="G93" s="26">
        <v>194</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633</v>
      </c>
    </row>
    <row r="95" spans="1:27" ht="39.6" x14ac:dyDescent="0.25">
      <c r="A95" s="1" t="s">
        <v>638</v>
      </c>
      <c r="E95" s="29" t="s">
        <v>1446</v>
      </c>
    </row>
    <row r="96" spans="1:27" x14ac:dyDescent="0.25">
      <c r="A96" s="1" t="s">
        <v>640</v>
      </c>
      <c r="E96" s="24" t="s">
        <v>641</v>
      </c>
    </row>
    <row r="97" spans="1:27" ht="26.4" x14ac:dyDescent="0.25">
      <c r="A97" s="1" t="s">
        <v>631</v>
      </c>
      <c r="B97" s="1">
        <v>21</v>
      </c>
      <c r="C97" s="23" t="s">
        <v>989</v>
      </c>
      <c r="D97" t="s">
        <v>633</v>
      </c>
      <c r="E97" s="24" t="s">
        <v>990</v>
      </c>
      <c r="F97" s="25" t="s">
        <v>657</v>
      </c>
      <c r="G97" s="26">
        <v>18</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633</v>
      </c>
    </row>
    <row r="99" spans="1:27" ht="39.6" x14ac:dyDescent="0.25">
      <c r="A99" s="1" t="s">
        <v>638</v>
      </c>
      <c r="E99" s="29" t="s">
        <v>1241</v>
      </c>
    </row>
    <row r="100" spans="1:27" x14ac:dyDescent="0.25">
      <c r="A100" s="1" t="s">
        <v>640</v>
      </c>
      <c r="E100" s="24" t="s">
        <v>641</v>
      </c>
    </row>
    <row r="101" spans="1:27" ht="26.4" x14ac:dyDescent="0.25">
      <c r="A101" s="1" t="s">
        <v>631</v>
      </c>
      <c r="B101" s="1">
        <v>22</v>
      </c>
      <c r="C101" s="23" t="s">
        <v>992</v>
      </c>
      <c r="D101" t="s">
        <v>633</v>
      </c>
      <c r="E101" s="24" t="s">
        <v>993</v>
      </c>
      <c r="F101" s="25" t="s">
        <v>657</v>
      </c>
      <c r="G101" s="26">
        <v>4</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633</v>
      </c>
    </row>
    <row r="103" spans="1:27" ht="39.6" x14ac:dyDescent="0.25">
      <c r="A103" s="1" t="s">
        <v>638</v>
      </c>
      <c r="E103" s="29" t="s">
        <v>1019</v>
      </c>
    </row>
    <row r="104" spans="1:27" x14ac:dyDescent="0.25">
      <c r="A104" s="1" t="s">
        <v>640</v>
      </c>
      <c r="E104" s="24" t="s">
        <v>641</v>
      </c>
    </row>
    <row r="105" spans="1:27" ht="26.4" x14ac:dyDescent="0.25">
      <c r="A105" s="1" t="s">
        <v>631</v>
      </c>
      <c r="B105" s="1">
        <v>23</v>
      </c>
      <c r="C105" s="23" t="s">
        <v>1036</v>
      </c>
      <c r="D105" t="s">
        <v>633</v>
      </c>
      <c r="E105" s="24" t="s">
        <v>1037</v>
      </c>
      <c r="F105" s="25" t="s">
        <v>657</v>
      </c>
      <c r="G105" s="26">
        <v>4</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633</v>
      </c>
    </row>
    <row r="107" spans="1:27" ht="39.6" x14ac:dyDescent="0.25">
      <c r="A107" s="1" t="s">
        <v>638</v>
      </c>
      <c r="E107" s="29" t="s">
        <v>1019</v>
      </c>
    </row>
    <row r="108" spans="1:27" x14ac:dyDescent="0.25">
      <c r="A108" s="1" t="s">
        <v>640</v>
      </c>
      <c r="E108" s="24" t="s">
        <v>641</v>
      </c>
    </row>
    <row r="109" spans="1:27" x14ac:dyDescent="0.25">
      <c r="A109" s="1" t="s">
        <v>631</v>
      </c>
      <c r="B109" s="1">
        <v>24</v>
      </c>
      <c r="C109" s="23" t="s">
        <v>1099</v>
      </c>
      <c r="D109" t="s">
        <v>633</v>
      </c>
      <c r="E109" s="24" t="s">
        <v>1100</v>
      </c>
      <c r="F109" s="25" t="s">
        <v>657</v>
      </c>
      <c r="G109" s="26">
        <v>2</v>
      </c>
      <c r="H109" s="25">
        <v>0</v>
      </c>
      <c r="I109" s="27">
        <f>ROUND(G109*H109,P4)</f>
        <v>0</v>
      </c>
      <c r="L109" s="27">
        <v>0</v>
      </c>
      <c r="M109" s="21">
        <f>ROUND(G109*L109,P4)</f>
        <v>0</v>
      </c>
      <c r="N109" s="22" t="s">
        <v>636</v>
      </c>
      <c r="O109" s="28">
        <f>M109*AA109</f>
        <v>0</v>
      </c>
      <c r="P109" s="1">
        <v>3</v>
      </c>
      <c r="AA109" s="1">
        <f>IF(P109=1,$O$3,IF(P109=2,$O$4,$O$5))</f>
        <v>0.21</v>
      </c>
    </row>
    <row r="110" spans="1:27" x14ac:dyDescent="0.25">
      <c r="A110" s="1" t="s">
        <v>637</v>
      </c>
      <c r="E110" s="24" t="s">
        <v>633</v>
      </c>
    </row>
    <row r="111" spans="1:27" ht="39.6" x14ac:dyDescent="0.25">
      <c r="A111" s="1" t="s">
        <v>638</v>
      </c>
      <c r="E111" s="29" t="s">
        <v>1077</v>
      </c>
    </row>
    <row r="112" spans="1:27" x14ac:dyDescent="0.25">
      <c r="A112" s="1" t="s">
        <v>640</v>
      </c>
      <c r="E112" s="24" t="s">
        <v>641</v>
      </c>
    </row>
    <row r="113" spans="1:27" x14ac:dyDescent="0.25">
      <c r="A113" s="1" t="s">
        <v>631</v>
      </c>
      <c r="B113" s="1">
        <v>25</v>
      </c>
      <c r="C113" s="23" t="s">
        <v>1156</v>
      </c>
      <c r="D113" t="s">
        <v>633</v>
      </c>
      <c r="E113" s="24" t="s">
        <v>1157</v>
      </c>
      <c r="F113" s="25" t="s">
        <v>657</v>
      </c>
      <c r="G113" s="26">
        <v>6</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ht="39.6" x14ac:dyDescent="0.25">
      <c r="A115" s="1" t="s">
        <v>638</v>
      </c>
      <c r="E115" s="29" t="s">
        <v>898</v>
      </c>
    </row>
    <row r="116" spans="1:27" x14ac:dyDescent="0.25">
      <c r="A116" s="1" t="s">
        <v>640</v>
      </c>
      <c r="E116" s="24" t="s">
        <v>641</v>
      </c>
    </row>
    <row r="117" spans="1:27" x14ac:dyDescent="0.25">
      <c r="A117" s="1" t="s">
        <v>631</v>
      </c>
      <c r="B117" s="1">
        <v>26</v>
      </c>
      <c r="C117" s="23" t="s">
        <v>1158</v>
      </c>
      <c r="D117" t="s">
        <v>633</v>
      </c>
      <c r="E117" s="24" t="s">
        <v>1159</v>
      </c>
      <c r="F117" s="25" t="s">
        <v>657</v>
      </c>
      <c r="G117" s="26">
        <v>6</v>
      </c>
      <c r="H117" s="25">
        <v>0</v>
      </c>
      <c r="I117" s="27">
        <f>ROUND(G117*H117,P4)</f>
        <v>0</v>
      </c>
      <c r="L117" s="27">
        <v>0</v>
      </c>
      <c r="M117" s="21">
        <f>ROUND(G117*L117,P4)</f>
        <v>0</v>
      </c>
      <c r="N117" s="22" t="s">
        <v>636</v>
      </c>
      <c r="O117" s="28">
        <f>M117*AA117</f>
        <v>0</v>
      </c>
      <c r="P117" s="1">
        <v>3</v>
      </c>
      <c r="AA117" s="1">
        <f>IF(P117=1,$O$3,IF(P117=2,$O$4,$O$5))</f>
        <v>0.21</v>
      </c>
    </row>
    <row r="118" spans="1:27" x14ac:dyDescent="0.25">
      <c r="A118" s="1" t="s">
        <v>637</v>
      </c>
      <c r="E118" s="24" t="s">
        <v>633</v>
      </c>
    </row>
    <row r="119" spans="1:27" ht="39.6" x14ac:dyDescent="0.25">
      <c r="A119" s="1" t="s">
        <v>638</v>
      </c>
      <c r="E119" s="29" t="s">
        <v>898</v>
      </c>
    </row>
    <row r="120" spans="1:27" x14ac:dyDescent="0.25">
      <c r="A120" s="1" t="s">
        <v>640</v>
      </c>
      <c r="E120" s="24" t="s">
        <v>641</v>
      </c>
    </row>
    <row r="121" spans="1:27" x14ac:dyDescent="0.25">
      <c r="A121" s="1" t="s">
        <v>631</v>
      </c>
      <c r="B121" s="1">
        <v>27</v>
      </c>
      <c r="C121" s="23" t="s">
        <v>707</v>
      </c>
      <c r="D121" t="s">
        <v>633</v>
      </c>
      <c r="E121" s="24" t="s">
        <v>708</v>
      </c>
      <c r="F121" s="25" t="s">
        <v>657</v>
      </c>
      <c r="G121" s="26">
        <v>6</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633</v>
      </c>
    </row>
    <row r="123" spans="1:27" ht="39.6" x14ac:dyDescent="0.25">
      <c r="A123" s="1" t="s">
        <v>638</v>
      </c>
      <c r="E123" s="29" t="s">
        <v>898</v>
      </c>
    </row>
    <row r="124" spans="1:27" x14ac:dyDescent="0.25">
      <c r="A124" s="1" t="s">
        <v>640</v>
      </c>
      <c r="E124" s="24" t="s">
        <v>641</v>
      </c>
    </row>
    <row r="125" spans="1:27" ht="26.4" x14ac:dyDescent="0.25">
      <c r="A125" s="1" t="s">
        <v>631</v>
      </c>
      <c r="B125" s="1">
        <v>28</v>
      </c>
      <c r="C125" s="23" t="s">
        <v>1196</v>
      </c>
      <c r="D125" t="s">
        <v>633</v>
      </c>
      <c r="E125" s="24" t="s">
        <v>1197</v>
      </c>
      <c r="F125" s="25" t="s">
        <v>657</v>
      </c>
      <c r="G125" s="26">
        <v>2</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633</v>
      </c>
    </row>
    <row r="127" spans="1:27" ht="39.6" x14ac:dyDescent="0.25">
      <c r="A127" s="1" t="s">
        <v>638</v>
      </c>
      <c r="E127" s="29" t="s">
        <v>1077</v>
      </c>
    </row>
    <row r="128" spans="1:27" x14ac:dyDescent="0.25">
      <c r="A128" s="1" t="s">
        <v>640</v>
      </c>
      <c r="E128" s="24" t="s">
        <v>641</v>
      </c>
    </row>
    <row r="129" spans="1:27" ht="26.4" x14ac:dyDescent="0.25">
      <c r="A129" s="1" t="s">
        <v>631</v>
      </c>
      <c r="B129" s="1">
        <v>29</v>
      </c>
      <c r="C129" s="23" t="s">
        <v>1198</v>
      </c>
      <c r="D129" t="s">
        <v>633</v>
      </c>
      <c r="E129" s="24" t="s">
        <v>1199</v>
      </c>
      <c r="F129" s="25" t="s">
        <v>657</v>
      </c>
      <c r="G129" s="26">
        <v>2</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633</v>
      </c>
    </row>
    <row r="131" spans="1:27" ht="39.6" x14ac:dyDescent="0.25">
      <c r="A131" s="1" t="s">
        <v>638</v>
      </c>
      <c r="E131" s="29" t="s">
        <v>1077</v>
      </c>
    </row>
    <row r="132" spans="1:27" x14ac:dyDescent="0.25">
      <c r="A132" s="1" t="s">
        <v>640</v>
      </c>
      <c r="E132" s="24" t="s">
        <v>641</v>
      </c>
    </row>
    <row r="133" spans="1:27" ht="26.4" x14ac:dyDescent="0.25">
      <c r="A133" s="1" t="s">
        <v>631</v>
      </c>
      <c r="B133" s="1">
        <v>30</v>
      </c>
      <c r="C133" s="23" t="s">
        <v>726</v>
      </c>
      <c r="D133" t="s">
        <v>633</v>
      </c>
      <c r="E133" s="24" t="s">
        <v>727</v>
      </c>
      <c r="F133" s="25" t="s">
        <v>657</v>
      </c>
      <c r="G133" s="26">
        <v>2</v>
      </c>
      <c r="H133" s="25">
        <v>0</v>
      </c>
      <c r="I133" s="27">
        <f>ROUND(G133*H133,P4)</f>
        <v>0</v>
      </c>
      <c r="L133" s="27">
        <v>0</v>
      </c>
      <c r="M133" s="21">
        <f>ROUND(G133*L133,P4)</f>
        <v>0</v>
      </c>
      <c r="N133" s="22" t="s">
        <v>636</v>
      </c>
      <c r="O133" s="28">
        <f>M133*AA133</f>
        <v>0</v>
      </c>
      <c r="P133" s="1">
        <v>3</v>
      </c>
      <c r="AA133" s="1">
        <f>IF(P133=1,$O$3,IF(P133=2,$O$4,$O$5))</f>
        <v>0.21</v>
      </c>
    </row>
    <row r="134" spans="1:27" x14ac:dyDescent="0.25">
      <c r="A134" s="1" t="s">
        <v>637</v>
      </c>
      <c r="E134" s="24" t="s">
        <v>633</v>
      </c>
    </row>
    <row r="135" spans="1:27" ht="39.6" x14ac:dyDescent="0.25">
      <c r="A135" s="1" t="s">
        <v>638</v>
      </c>
      <c r="E135" s="29" t="s">
        <v>1077</v>
      </c>
    </row>
    <row r="136" spans="1:27" x14ac:dyDescent="0.25">
      <c r="A136" s="1" t="s">
        <v>640</v>
      </c>
      <c r="E136" s="24" t="s">
        <v>641</v>
      </c>
    </row>
    <row r="137" spans="1:27" x14ac:dyDescent="0.25">
      <c r="A137" s="1" t="s">
        <v>631</v>
      </c>
      <c r="B137" s="1">
        <v>31</v>
      </c>
      <c r="C137" s="23" t="s">
        <v>1447</v>
      </c>
      <c r="D137" t="s">
        <v>633</v>
      </c>
      <c r="E137" s="24" t="s">
        <v>1448</v>
      </c>
      <c r="F137" s="25" t="s">
        <v>657</v>
      </c>
      <c r="G137" s="26">
        <v>14</v>
      </c>
      <c r="H137" s="25">
        <v>0</v>
      </c>
      <c r="I137" s="27">
        <f>ROUND(G137*H137,P4)</f>
        <v>0</v>
      </c>
      <c r="L137" s="27">
        <v>0</v>
      </c>
      <c r="M137" s="21">
        <f>ROUND(G137*L137,P4)</f>
        <v>0</v>
      </c>
      <c r="N137" s="22" t="s">
        <v>636</v>
      </c>
      <c r="O137" s="28">
        <f>M137*AA137</f>
        <v>0</v>
      </c>
      <c r="P137" s="1">
        <v>3</v>
      </c>
      <c r="AA137" s="1">
        <f>IF(P137=1,$O$3,IF(P137=2,$O$4,$O$5))</f>
        <v>0.21</v>
      </c>
    </row>
    <row r="138" spans="1:27" x14ac:dyDescent="0.25">
      <c r="A138" s="1" t="s">
        <v>637</v>
      </c>
      <c r="E138" s="24" t="s">
        <v>633</v>
      </c>
    </row>
    <row r="139" spans="1:27" ht="39.6" x14ac:dyDescent="0.25">
      <c r="A139" s="1" t="s">
        <v>638</v>
      </c>
      <c r="E139" s="29" t="s">
        <v>1449</v>
      </c>
    </row>
    <row r="140" spans="1:27" x14ac:dyDescent="0.25">
      <c r="A140" s="1" t="s">
        <v>640</v>
      </c>
      <c r="E140" s="24" t="s">
        <v>641</v>
      </c>
    </row>
    <row r="141" spans="1:27" ht="26.4" x14ac:dyDescent="0.25">
      <c r="A141" s="1" t="s">
        <v>631</v>
      </c>
      <c r="B141" s="1">
        <v>32</v>
      </c>
      <c r="C141" s="23" t="s">
        <v>1200</v>
      </c>
      <c r="D141" t="s">
        <v>633</v>
      </c>
      <c r="E141" s="24" t="s">
        <v>1201</v>
      </c>
      <c r="F141" s="25" t="s">
        <v>657</v>
      </c>
      <c r="G141" s="26">
        <v>16</v>
      </c>
      <c r="H141" s="25">
        <v>0</v>
      </c>
      <c r="I141" s="27">
        <f>ROUND(G141*H141,P4)</f>
        <v>0</v>
      </c>
      <c r="L141" s="27">
        <v>0</v>
      </c>
      <c r="M141" s="21">
        <f>ROUND(G141*L141,P4)</f>
        <v>0</v>
      </c>
      <c r="N141" s="22" t="s">
        <v>636</v>
      </c>
      <c r="O141" s="28">
        <f>M141*AA141</f>
        <v>0</v>
      </c>
      <c r="P141" s="1">
        <v>3</v>
      </c>
      <c r="AA141" s="1">
        <f>IF(P141=1,$O$3,IF(P141=2,$O$4,$O$5))</f>
        <v>0.21</v>
      </c>
    </row>
    <row r="142" spans="1:27" x14ac:dyDescent="0.25">
      <c r="A142" s="1" t="s">
        <v>637</v>
      </c>
      <c r="E142" s="24" t="s">
        <v>633</v>
      </c>
    </row>
    <row r="143" spans="1:27" ht="39.6" x14ac:dyDescent="0.25">
      <c r="A143" s="1" t="s">
        <v>638</v>
      </c>
      <c r="E143" s="29" t="s">
        <v>1450</v>
      </c>
    </row>
    <row r="144" spans="1:27" x14ac:dyDescent="0.25">
      <c r="A144" s="1" t="s">
        <v>640</v>
      </c>
      <c r="E144" s="24" t="s">
        <v>641</v>
      </c>
    </row>
    <row r="145" spans="1:27" ht="26.4" x14ac:dyDescent="0.25">
      <c r="A145" s="1" t="s">
        <v>631</v>
      </c>
      <c r="B145" s="1">
        <v>33</v>
      </c>
      <c r="C145" s="23" t="s">
        <v>729</v>
      </c>
      <c r="D145" t="s">
        <v>633</v>
      </c>
      <c r="E145" s="24" t="s">
        <v>730</v>
      </c>
      <c r="F145" s="25" t="s">
        <v>657</v>
      </c>
      <c r="G145" s="26">
        <v>16</v>
      </c>
      <c r="H145" s="25">
        <v>0</v>
      </c>
      <c r="I145" s="27">
        <f>ROUND(G145*H145,P4)</f>
        <v>0</v>
      </c>
      <c r="L145" s="27">
        <v>0</v>
      </c>
      <c r="M145" s="21">
        <f>ROUND(G145*L145,P4)</f>
        <v>0</v>
      </c>
      <c r="N145" s="22" t="s">
        <v>636</v>
      </c>
      <c r="O145" s="28">
        <f>M145*AA145</f>
        <v>0</v>
      </c>
      <c r="P145" s="1">
        <v>3</v>
      </c>
      <c r="AA145" s="1">
        <f>IF(P145=1,$O$3,IF(P145=2,$O$4,$O$5))</f>
        <v>0.21</v>
      </c>
    </row>
    <row r="146" spans="1:27" x14ac:dyDescent="0.25">
      <c r="A146" s="1" t="s">
        <v>637</v>
      </c>
      <c r="E146" s="24" t="s">
        <v>633</v>
      </c>
    </row>
    <row r="147" spans="1:27" ht="39.6" x14ac:dyDescent="0.25">
      <c r="A147" s="1" t="s">
        <v>638</v>
      </c>
      <c r="E147" s="29" t="s">
        <v>1450</v>
      </c>
    </row>
    <row r="148" spans="1:27" x14ac:dyDescent="0.25">
      <c r="A148" s="1" t="s">
        <v>640</v>
      </c>
      <c r="E148" s="24" t="s">
        <v>641</v>
      </c>
    </row>
    <row r="149" spans="1:27" ht="26.4" x14ac:dyDescent="0.25">
      <c r="A149" s="1" t="s">
        <v>631</v>
      </c>
      <c r="B149" s="1">
        <v>34</v>
      </c>
      <c r="C149" s="23" t="s">
        <v>1203</v>
      </c>
      <c r="D149" t="s">
        <v>633</v>
      </c>
      <c r="E149" s="24" t="s">
        <v>1204</v>
      </c>
      <c r="F149" s="25" t="s">
        <v>657</v>
      </c>
      <c r="G149" s="26">
        <v>4</v>
      </c>
      <c r="H149" s="25">
        <v>0</v>
      </c>
      <c r="I149" s="27">
        <f>ROUND(G149*H149,P4)</f>
        <v>0</v>
      </c>
      <c r="L149" s="27">
        <v>0</v>
      </c>
      <c r="M149" s="21">
        <f>ROUND(G149*L149,P4)</f>
        <v>0</v>
      </c>
      <c r="N149" s="22" t="s">
        <v>636</v>
      </c>
      <c r="O149" s="28">
        <f>M149*AA149</f>
        <v>0</v>
      </c>
      <c r="P149" s="1">
        <v>3</v>
      </c>
      <c r="AA149" s="1">
        <f>IF(P149=1,$O$3,IF(P149=2,$O$4,$O$5))</f>
        <v>0.21</v>
      </c>
    </row>
    <row r="150" spans="1:27" x14ac:dyDescent="0.25">
      <c r="A150" s="1" t="s">
        <v>637</v>
      </c>
      <c r="E150" s="24" t="s">
        <v>633</v>
      </c>
    </row>
    <row r="151" spans="1:27" ht="39.6" x14ac:dyDescent="0.25">
      <c r="A151" s="1" t="s">
        <v>638</v>
      </c>
      <c r="E151" s="29" t="s">
        <v>1451</v>
      </c>
    </row>
    <row r="152" spans="1:27" x14ac:dyDescent="0.25">
      <c r="A152" s="1" t="s">
        <v>640</v>
      </c>
      <c r="E152" s="24" t="s">
        <v>641</v>
      </c>
    </row>
    <row r="153" spans="1:27" ht="26.4" x14ac:dyDescent="0.25">
      <c r="A153" s="1" t="s">
        <v>631</v>
      </c>
      <c r="B153" s="1">
        <v>35</v>
      </c>
      <c r="C153" s="23" t="s">
        <v>1205</v>
      </c>
      <c r="D153" t="s">
        <v>633</v>
      </c>
      <c r="E153" s="24" t="s">
        <v>1206</v>
      </c>
      <c r="F153" s="25" t="s">
        <v>657</v>
      </c>
      <c r="G153" s="26">
        <v>4</v>
      </c>
      <c r="H153" s="25">
        <v>0</v>
      </c>
      <c r="I153" s="27">
        <f>ROUND(G153*H153,P4)</f>
        <v>0</v>
      </c>
      <c r="L153" s="27">
        <v>0</v>
      </c>
      <c r="M153" s="21">
        <f>ROUND(G153*L153,P4)</f>
        <v>0</v>
      </c>
      <c r="N153" s="22" t="s">
        <v>636</v>
      </c>
      <c r="O153" s="28">
        <f>M153*AA153</f>
        <v>0</v>
      </c>
      <c r="P153" s="1">
        <v>3</v>
      </c>
      <c r="AA153" s="1">
        <f>IF(P153=1,$O$3,IF(P153=2,$O$4,$O$5))</f>
        <v>0.21</v>
      </c>
    </row>
    <row r="154" spans="1:27" x14ac:dyDescent="0.25">
      <c r="A154" s="1" t="s">
        <v>637</v>
      </c>
      <c r="E154" s="24" t="s">
        <v>633</v>
      </c>
    </row>
    <row r="155" spans="1:27" ht="39.6" x14ac:dyDescent="0.25">
      <c r="A155" s="1" t="s">
        <v>638</v>
      </c>
      <c r="E155" s="29" t="s">
        <v>1451</v>
      </c>
    </row>
    <row r="156" spans="1:27" x14ac:dyDescent="0.25">
      <c r="A156" s="1" t="s">
        <v>640</v>
      </c>
      <c r="E156" s="24" t="s">
        <v>641</v>
      </c>
    </row>
    <row r="157" spans="1:27" ht="26.4" x14ac:dyDescent="0.25">
      <c r="A157" s="1" t="s">
        <v>631</v>
      </c>
      <c r="B157" s="1">
        <v>36</v>
      </c>
      <c r="C157" s="23" t="s">
        <v>732</v>
      </c>
      <c r="D157" t="s">
        <v>633</v>
      </c>
      <c r="E157" s="24" t="s">
        <v>733</v>
      </c>
      <c r="F157" s="25" t="s">
        <v>657</v>
      </c>
      <c r="G157" s="26">
        <v>4</v>
      </c>
      <c r="H157" s="25">
        <v>0</v>
      </c>
      <c r="I157" s="27">
        <f>ROUND(G157*H157,P4)</f>
        <v>0</v>
      </c>
      <c r="L157" s="27">
        <v>0</v>
      </c>
      <c r="M157" s="21">
        <f>ROUND(G157*L157,P4)</f>
        <v>0</v>
      </c>
      <c r="N157" s="22" t="s">
        <v>636</v>
      </c>
      <c r="O157" s="28">
        <f>M157*AA157</f>
        <v>0</v>
      </c>
      <c r="P157" s="1">
        <v>3</v>
      </c>
      <c r="AA157" s="1">
        <f>IF(P157=1,$O$3,IF(P157=2,$O$4,$O$5))</f>
        <v>0.21</v>
      </c>
    </row>
    <row r="158" spans="1:27" x14ac:dyDescent="0.25">
      <c r="A158" s="1" t="s">
        <v>637</v>
      </c>
      <c r="E158" s="24" t="s">
        <v>633</v>
      </c>
    </row>
    <row r="159" spans="1:27" ht="39.6" x14ac:dyDescent="0.25">
      <c r="A159" s="1" t="s">
        <v>638</v>
      </c>
      <c r="E159" s="29" t="s">
        <v>1451</v>
      </c>
    </row>
    <row r="160" spans="1:27" x14ac:dyDescent="0.25">
      <c r="A160" s="1" t="s">
        <v>640</v>
      </c>
      <c r="E160" s="24" t="s">
        <v>641</v>
      </c>
    </row>
    <row r="161" spans="1:27" ht="26.4" x14ac:dyDescent="0.25">
      <c r="A161" s="1" t="s">
        <v>631</v>
      </c>
      <c r="B161" s="1">
        <v>37</v>
      </c>
      <c r="C161" s="23" t="s">
        <v>1452</v>
      </c>
      <c r="D161" t="s">
        <v>633</v>
      </c>
      <c r="E161" s="24" t="s">
        <v>1453</v>
      </c>
      <c r="F161" s="25" t="s">
        <v>657</v>
      </c>
      <c r="G161" s="26">
        <v>6</v>
      </c>
      <c r="H161" s="25">
        <v>0</v>
      </c>
      <c r="I161" s="27">
        <f>ROUND(G161*H161,P4)</f>
        <v>0</v>
      </c>
      <c r="L161" s="27">
        <v>0</v>
      </c>
      <c r="M161" s="21">
        <f>ROUND(G161*L161,P4)</f>
        <v>0</v>
      </c>
      <c r="N161" s="22" t="s">
        <v>636</v>
      </c>
      <c r="O161" s="28">
        <f>M161*AA161</f>
        <v>0</v>
      </c>
      <c r="P161" s="1">
        <v>3</v>
      </c>
      <c r="AA161" s="1">
        <f>IF(P161=1,$O$3,IF(P161=2,$O$4,$O$5))</f>
        <v>0.21</v>
      </c>
    </row>
    <row r="162" spans="1:27" x14ac:dyDescent="0.25">
      <c r="A162" s="1" t="s">
        <v>637</v>
      </c>
      <c r="E162" s="24" t="s">
        <v>633</v>
      </c>
    </row>
    <row r="163" spans="1:27" ht="39.6" x14ac:dyDescent="0.25">
      <c r="A163" s="1" t="s">
        <v>638</v>
      </c>
      <c r="E163" s="29" t="s">
        <v>1454</v>
      </c>
    </row>
    <row r="164" spans="1:27" x14ac:dyDescent="0.25">
      <c r="A164" s="1" t="s">
        <v>640</v>
      </c>
      <c r="E164" s="24" t="s">
        <v>641</v>
      </c>
    </row>
    <row r="165" spans="1:27" ht="26.4" x14ac:dyDescent="0.25">
      <c r="A165" s="1" t="s">
        <v>631</v>
      </c>
      <c r="B165" s="1">
        <v>38</v>
      </c>
      <c r="C165" s="23" t="s">
        <v>1455</v>
      </c>
      <c r="D165" t="s">
        <v>633</v>
      </c>
      <c r="E165" s="24" t="s">
        <v>1456</v>
      </c>
      <c r="F165" s="25" t="s">
        <v>657</v>
      </c>
      <c r="G165" s="26">
        <v>6</v>
      </c>
      <c r="H165" s="25">
        <v>0</v>
      </c>
      <c r="I165" s="27">
        <f>ROUND(G165*H165,P4)</f>
        <v>0</v>
      </c>
      <c r="L165" s="27">
        <v>0</v>
      </c>
      <c r="M165" s="21">
        <f>ROUND(G165*L165,P4)</f>
        <v>0</v>
      </c>
      <c r="N165" s="22" t="s">
        <v>636</v>
      </c>
      <c r="O165" s="28">
        <f>M165*AA165</f>
        <v>0</v>
      </c>
      <c r="P165" s="1">
        <v>3</v>
      </c>
      <c r="AA165" s="1">
        <f>IF(P165=1,$O$3,IF(P165=2,$O$4,$O$5))</f>
        <v>0.21</v>
      </c>
    </row>
    <row r="166" spans="1:27" x14ac:dyDescent="0.25">
      <c r="A166" s="1" t="s">
        <v>637</v>
      </c>
      <c r="E166" s="24" t="s">
        <v>633</v>
      </c>
    </row>
    <row r="167" spans="1:27" ht="39.6" x14ac:dyDescent="0.25">
      <c r="A167" s="1" t="s">
        <v>638</v>
      </c>
      <c r="E167" s="29" t="s">
        <v>1454</v>
      </c>
    </row>
    <row r="168" spans="1:27" x14ac:dyDescent="0.25">
      <c r="A168" s="1" t="s">
        <v>640</v>
      </c>
      <c r="E168" s="24" t="s">
        <v>641</v>
      </c>
    </row>
    <row r="169" spans="1:27" ht="26.4" x14ac:dyDescent="0.25">
      <c r="A169" s="1" t="s">
        <v>631</v>
      </c>
      <c r="B169" s="1">
        <v>39</v>
      </c>
      <c r="C169" s="23" t="s">
        <v>1457</v>
      </c>
      <c r="D169" t="s">
        <v>633</v>
      </c>
      <c r="E169" s="24" t="s">
        <v>1458</v>
      </c>
      <c r="F169" s="25" t="s">
        <v>657</v>
      </c>
      <c r="G169" s="26">
        <v>6</v>
      </c>
      <c r="H169" s="25">
        <v>0</v>
      </c>
      <c r="I169" s="27">
        <f>ROUND(G169*H169,P4)</f>
        <v>0</v>
      </c>
      <c r="L169" s="27">
        <v>0</v>
      </c>
      <c r="M169" s="21">
        <f>ROUND(G169*L169,P4)</f>
        <v>0</v>
      </c>
      <c r="N169" s="22" t="s">
        <v>636</v>
      </c>
      <c r="O169" s="28">
        <f>M169*AA169</f>
        <v>0</v>
      </c>
      <c r="P169" s="1">
        <v>3</v>
      </c>
      <c r="AA169" s="1">
        <f>IF(P169=1,$O$3,IF(P169=2,$O$4,$O$5))</f>
        <v>0.21</v>
      </c>
    </row>
    <row r="170" spans="1:27" x14ac:dyDescent="0.25">
      <c r="A170" s="1" t="s">
        <v>637</v>
      </c>
      <c r="E170" s="24" t="s">
        <v>633</v>
      </c>
    </row>
    <row r="171" spans="1:27" ht="39.6" x14ac:dyDescent="0.25">
      <c r="A171" s="1" t="s">
        <v>638</v>
      </c>
      <c r="E171" s="29" t="s">
        <v>1454</v>
      </c>
    </row>
    <row r="172" spans="1:27" x14ac:dyDescent="0.25">
      <c r="A172" s="1" t="s">
        <v>640</v>
      </c>
      <c r="E172" s="24" t="s">
        <v>641</v>
      </c>
    </row>
    <row r="173" spans="1:27" x14ac:dyDescent="0.25">
      <c r="A173" s="1" t="s">
        <v>631</v>
      </c>
      <c r="B173" s="1">
        <v>40</v>
      </c>
      <c r="C173" s="23" t="s">
        <v>1211</v>
      </c>
      <c r="D173" t="s">
        <v>633</v>
      </c>
      <c r="E173" s="24" t="s">
        <v>1212</v>
      </c>
      <c r="F173" s="25" t="s">
        <v>657</v>
      </c>
      <c r="G173" s="26">
        <v>4</v>
      </c>
      <c r="H173" s="25">
        <v>0</v>
      </c>
      <c r="I173" s="27">
        <f>ROUND(G173*H173,P4)</f>
        <v>0</v>
      </c>
      <c r="L173" s="27">
        <v>0</v>
      </c>
      <c r="M173" s="21">
        <f>ROUND(G173*L173,P4)</f>
        <v>0</v>
      </c>
      <c r="N173" s="22" t="s">
        <v>636</v>
      </c>
      <c r="O173" s="28">
        <f>M173*AA173</f>
        <v>0</v>
      </c>
      <c r="P173" s="1">
        <v>3</v>
      </c>
      <c r="AA173" s="1">
        <f>IF(P173=1,$O$3,IF(P173=2,$O$4,$O$5))</f>
        <v>0.21</v>
      </c>
    </row>
    <row r="174" spans="1:27" x14ac:dyDescent="0.25">
      <c r="A174" s="1" t="s">
        <v>637</v>
      </c>
      <c r="E174" s="24" t="s">
        <v>633</v>
      </c>
    </row>
    <row r="175" spans="1:27" ht="39.6" x14ac:dyDescent="0.25">
      <c r="A175" s="1" t="s">
        <v>638</v>
      </c>
      <c r="E175" s="29" t="s">
        <v>1019</v>
      </c>
    </row>
    <row r="176" spans="1:27" x14ac:dyDescent="0.25">
      <c r="A176" s="1" t="s">
        <v>640</v>
      </c>
      <c r="E176" s="24" t="s">
        <v>641</v>
      </c>
    </row>
    <row r="177" spans="1:27" x14ac:dyDescent="0.25">
      <c r="A177" s="1" t="s">
        <v>631</v>
      </c>
      <c r="B177" s="1">
        <v>41</v>
      </c>
      <c r="C177" s="23" t="s">
        <v>1214</v>
      </c>
      <c r="D177" t="s">
        <v>633</v>
      </c>
      <c r="E177" s="24" t="s">
        <v>1215</v>
      </c>
      <c r="F177" s="25" t="s">
        <v>657</v>
      </c>
      <c r="G177" s="26">
        <v>4</v>
      </c>
      <c r="H177" s="25">
        <v>0</v>
      </c>
      <c r="I177" s="27">
        <f>ROUND(G177*H177,P4)</f>
        <v>0</v>
      </c>
      <c r="L177" s="27">
        <v>0</v>
      </c>
      <c r="M177" s="21">
        <f>ROUND(G177*L177,P4)</f>
        <v>0</v>
      </c>
      <c r="N177" s="22" t="s">
        <v>636</v>
      </c>
      <c r="O177" s="28">
        <f>M177*AA177</f>
        <v>0</v>
      </c>
      <c r="P177" s="1">
        <v>3</v>
      </c>
      <c r="AA177" s="1">
        <f>IF(P177=1,$O$3,IF(P177=2,$O$4,$O$5))</f>
        <v>0.21</v>
      </c>
    </row>
    <row r="178" spans="1:27" x14ac:dyDescent="0.25">
      <c r="A178" s="1" t="s">
        <v>637</v>
      </c>
      <c r="E178" s="24" t="s">
        <v>633</v>
      </c>
    </row>
    <row r="179" spans="1:27" ht="39.6" x14ac:dyDescent="0.25">
      <c r="A179" s="1" t="s">
        <v>638</v>
      </c>
      <c r="E179" s="29" t="s">
        <v>1019</v>
      </c>
    </row>
    <row r="180" spans="1:27" x14ac:dyDescent="0.25">
      <c r="A180" s="1" t="s">
        <v>640</v>
      </c>
      <c r="E180" s="24" t="s">
        <v>641</v>
      </c>
    </row>
    <row r="181" spans="1:27" x14ac:dyDescent="0.25">
      <c r="A181" s="1" t="s">
        <v>631</v>
      </c>
      <c r="B181" s="1">
        <v>42</v>
      </c>
      <c r="C181" s="23" t="s">
        <v>1459</v>
      </c>
      <c r="D181" t="s">
        <v>633</v>
      </c>
      <c r="E181" s="24" t="s">
        <v>1460</v>
      </c>
      <c r="F181" s="25" t="s">
        <v>657</v>
      </c>
      <c r="G181" s="26">
        <v>2</v>
      </c>
      <c r="H181" s="25">
        <v>0</v>
      </c>
      <c r="I181" s="27">
        <f>ROUND(G181*H181,P4)</f>
        <v>0</v>
      </c>
      <c r="L181" s="27">
        <v>0</v>
      </c>
      <c r="M181" s="21">
        <f>ROUND(G181*L181,P4)</f>
        <v>0</v>
      </c>
      <c r="N181" s="22" t="s">
        <v>636</v>
      </c>
      <c r="O181" s="28">
        <f>M181*AA181</f>
        <v>0</v>
      </c>
      <c r="P181" s="1">
        <v>3</v>
      </c>
      <c r="AA181" s="1">
        <f>IF(P181=1,$O$3,IF(P181=2,$O$4,$O$5))</f>
        <v>0.21</v>
      </c>
    </row>
    <row r="182" spans="1:27" x14ac:dyDescent="0.25">
      <c r="A182" s="1" t="s">
        <v>637</v>
      </c>
      <c r="E182" s="24" t="s">
        <v>633</v>
      </c>
    </row>
    <row r="183" spans="1:27" ht="39.6" x14ac:dyDescent="0.25">
      <c r="A183" s="1" t="s">
        <v>638</v>
      </c>
      <c r="E183" s="29" t="s">
        <v>1077</v>
      </c>
    </row>
    <row r="184" spans="1:27" x14ac:dyDescent="0.25">
      <c r="A184" s="1" t="s">
        <v>640</v>
      </c>
      <c r="E184" s="24" t="s">
        <v>641</v>
      </c>
    </row>
    <row r="185" spans="1:27" x14ac:dyDescent="0.25">
      <c r="A185" s="1" t="s">
        <v>631</v>
      </c>
      <c r="B185" s="1">
        <v>43</v>
      </c>
      <c r="C185" s="23" t="s">
        <v>1236</v>
      </c>
      <c r="D185" t="s">
        <v>633</v>
      </c>
      <c r="E185" s="24" t="s">
        <v>1237</v>
      </c>
      <c r="F185" s="25" t="s">
        <v>657</v>
      </c>
      <c r="G185" s="26">
        <v>3</v>
      </c>
      <c r="H185" s="25">
        <v>0</v>
      </c>
      <c r="I185" s="27">
        <f>ROUND(G185*H185,P4)</f>
        <v>0</v>
      </c>
      <c r="L185" s="27">
        <v>0</v>
      </c>
      <c r="M185" s="21">
        <f>ROUND(G185*L185,P4)</f>
        <v>0</v>
      </c>
      <c r="N185" s="22" t="s">
        <v>636</v>
      </c>
      <c r="O185" s="28">
        <f>M185*AA185</f>
        <v>0</v>
      </c>
      <c r="P185" s="1">
        <v>3</v>
      </c>
      <c r="AA185" s="1">
        <f>IF(P185=1,$O$3,IF(P185=2,$O$4,$O$5))</f>
        <v>0.21</v>
      </c>
    </row>
    <row r="186" spans="1:27" x14ac:dyDescent="0.25">
      <c r="A186" s="1" t="s">
        <v>637</v>
      </c>
      <c r="E186" s="24" t="s">
        <v>633</v>
      </c>
    </row>
    <row r="187" spans="1:27" ht="39.6" x14ac:dyDescent="0.25">
      <c r="A187" s="1" t="s">
        <v>638</v>
      </c>
      <c r="E187" s="29" t="s">
        <v>1461</v>
      </c>
    </row>
    <row r="188" spans="1:27" x14ac:dyDescent="0.25">
      <c r="A188" s="1" t="s">
        <v>640</v>
      </c>
      <c r="E188" s="24" t="s">
        <v>641</v>
      </c>
    </row>
    <row r="189" spans="1:27" x14ac:dyDescent="0.25">
      <c r="A189" s="1" t="s">
        <v>631</v>
      </c>
      <c r="B189" s="1">
        <v>44</v>
      </c>
      <c r="C189" s="23" t="s">
        <v>1239</v>
      </c>
      <c r="D189" t="s">
        <v>633</v>
      </c>
      <c r="E189" s="24" t="s">
        <v>1240</v>
      </c>
      <c r="F189" s="25" t="s">
        <v>657</v>
      </c>
      <c r="G189" s="26">
        <v>5</v>
      </c>
      <c r="H189" s="25">
        <v>0</v>
      </c>
      <c r="I189" s="27">
        <f>ROUND(G189*H189,P4)</f>
        <v>0</v>
      </c>
      <c r="L189" s="27">
        <v>0</v>
      </c>
      <c r="M189" s="21">
        <f>ROUND(G189*L189,P4)</f>
        <v>0</v>
      </c>
      <c r="N189" s="22" t="s">
        <v>636</v>
      </c>
      <c r="O189" s="28">
        <f>M189*AA189</f>
        <v>0</v>
      </c>
      <c r="P189" s="1">
        <v>3</v>
      </c>
      <c r="AA189" s="1">
        <f>IF(P189=1,$O$3,IF(P189=2,$O$4,$O$5))</f>
        <v>0.21</v>
      </c>
    </row>
    <row r="190" spans="1:27" x14ac:dyDescent="0.25">
      <c r="A190" s="1" t="s">
        <v>637</v>
      </c>
      <c r="E190" s="24" t="s">
        <v>633</v>
      </c>
    </row>
    <row r="191" spans="1:27" ht="39.6" x14ac:dyDescent="0.25">
      <c r="A191" s="1" t="s">
        <v>638</v>
      </c>
      <c r="E191" s="29" t="s">
        <v>1053</v>
      </c>
    </row>
    <row r="192" spans="1:27" x14ac:dyDescent="0.25">
      <c r="A192" s="1" t="s">
        <v>640</v>
      </c>
      <c r="E192" s="24" t="s">
        <v>641</v>
      </c>
    </row>
    <row r="193" spans="1:27" x14ac:dyDescent="0.25">
      <c r="A193" s="1" t="s">
        <v>631</v>
      </c>
      <c r="B193" s="1">
        <v>45</v>
      </c>
      <c r="C193" s="23" t="s">
        <v>748</v>
      </c>
      <c r="D193" t="s">
        <v>633</v>
      </c>
      <c r="E193" s="24" t="s">
        <v>749</v>
      </c>
      <c r="F193" s="25" t="s">
        <v>657</v>
      </c>
      <c r="G193" s="26">
        <v>2</v>
      </c>
      <c r="H193" s="25">
        <v>0</v>
      </c>
      <c r="I193" s="27">
        <f>ROUND(G193*H193,P4)</f>
        <v>0</v>
      </c>
      <c r="L193" s="27">
        <v>0</v>
      </c>
      <c r="M193" s="21">
        <f>ROUND(G193*L193,P4)</f>
        <v>0</v>
      </c>
      <c r="N193" s="22" t="s">
        <v>636</v>
      </c>
      <c r="O193" s="28">
        <f>M193*AA193</f>
        <v>0</v>
      </c>
      <c r="P193" s="1">
        <v>3</v>
      </c>
      <c r="AA193" s="1">
        <f>IF(P193=1,$O$3,IF(P193=2,$O$4,$O$5))</f>
        <v>0.21</v>
      </c>
    </row>
    <row r="194" spans="1:27" x14ac:dyDescent="0.25">
      <c r="A194" s="1" t="s">
        <v>637</v>
      </c>
      <c r="E194" s="24" t="s">
        <v>633</v>
      </c>
    </row>
    <row r="195" spans="1:27" ht="39.6" x14ac:dyDescent="0.25">
      <c r="A195" s="1" t="s">
        <v>638</v>
      </c>
      <c r="E195" s="29" t="s">
        <v>1462</v>
      </c>
    </row>
    <row r="196" spans="1:27" x14ac:dyDescent="0.25">
      <c r="A196" s="1" t="s">
        <v>640</v>
      </c>
      <c r="E196" s="24" t="s">
        <v>641</v>
      </c>
    </row>
    <row r="197" spans="1:27" x14ac:dyDescent="0.25">
      <c r="A197" s="1" t="s">
        <v>631</v>
      </c>
      <c r="B197" s="1">
        <v>46</v>
      </c>
      <c r="C197" s="23" t="s">
        <v>812</v>
      </c>
      <c r="D197" t="s">
        <v>633</v>
      </c>
      <c r="E197" s="24" t="s">
        <v>813</v>
      </c>
      <c r="F197" s="25" t="s">
        <v>814</v>
      </c>
      <c r="G197" s="26">
        <v>240</v>
      </c>
      <c r="H197" s="25">
        <v>0</v>
      </c>
      <c r="I197" s="27">
        <f>ROUND(G197*H197,P4)</f>
        <v>0</v>
      </c>
      <c r="L197" s="27">
        <v>0</v>
      </c>
      <c r="M197" s="21">
        <f>ROUND(G197*L197,P4)</f>
        <v>0</v>
      </c>
      <c r="N197" s="22" t="s">
        <v>636</v>
      </c>
      <c r="O197" s="28">
        <f>M197*AA197</f>
        <v>0</v>
      </c>
      <c r="P197" s="1">
        <v>3</v>
      </c>
      <c r="AA197" s="1">
        <f>IF(P197=1,$O$3,IF(P197=2,$O$4,$O$5))</f>
        <v>0.21</v>
      </c>
    </row>
    <row r="198" spans="1:27" x14ac:dyDescent="0.25">
      <c r="A198" s="1" t="s">
        <v>637</v>
      </c>
      <c r="E198" s="24" t="s">
        <v>633</v>
      </c>
    </row>
    <row r="199" spans="1:27" ht="39.6" x14ac:dyDescent="0.25">
      <c r="A199" s="1" t="s">
        <v>638</v>
      </c>
      <c r="E199" s="29" t="s">
        <v>1463</v>
      </c>
    </row>
    <row r="200" spans="1:27" x14ac:dyDescent="0.25">
      <c r="A200" s="1" t="s">
        <v>640</v>
      </c>
      <c r="E200" s="24" t="s">
        <v>641</v>
      </c>
    </row>
    <row r="201" spans="1:27" x14ac:dyDescent="0.25">
      <c r="A201" s="1" t="s">
        <v>631</v>
      </c>
      <c r="B201" s="1">
        <v>47</v>
      </c>
      <c r="C201" s="23" t="s">
        <v>816</v>
      </c>
      <c r="D201" t="s">
        <v>633</v>
      </c>
      <c r="E201" s="24" t="s">
        <v>817</v>
      </c>
      <c r="F201" s="25" t="s">
        <v>814</v>
      </c>
      <c r="G201" s="26">
        <v>16</v>
      </c>
      <c r="H201" s="25">
        <v>0</v>
      </c>
      <c r="I201" s="27">
        <f>ROUND(G201*H201,P4)</f>
        <v>0</v>
      </c>
      <c r="L201" s="27">
        <v>0</v>
      </c>
      <c r="M201" s="21">
        <f>ROUND(G201*L201,P4)</f>
        <v>0</v>
      </c>
      <c r="N201" s="22" t="s">
        <v>636</v>
      </c>
      <c r="O201" s="28">
        <f>M201*AA201</f>
        <v>0</v>
      </c>
      <c r="P201" s="1">
        <v>3</v>
      </c>
      <c r="AA201" s="1">
        <f>IF(P201=1,$O$3,IF(P201=2,$O$4,$O$5))</f>
        <v>0.21</v>
      </c>
    </row>
    <row r="202" spans="1:27" x14ac:dyDescent="0.25">
      <c r="A202" s="1" t="s">
        <v>637</v>
      </c>
      <c r="E202" s="24" t="s">
        <v>633</v>
      </c>
    </row>
    <row r="203" spans="1:27" ht="39.6" x14ac:dyDescent="0.25">
      <c r="A203" s="1" t="s">
        <v>638</v>
      </c>
      <c r="E203" s="29" t="s">
        <v>1238</v>
      </c>
    </row>
    <row r="204" spans="1:27" x14ac:dyDescent="0.25">
      <c r="A204" s="1" t="s">
        <v>640</v>
      </c>
      <c r="E204" s="24" t="s">
        <v>641</v>
      </c>
    </row>
    <row r="205" spans="1:27" x14ac:dyDescent="0.25">
      <c r="A205" s="1" t="s">
        <v>631</v>
      </c>
      <c r="B205" s="1">
        <v>48</v>
      </c>
      <c r="C205" s="23" t="s">
        <v>1269</v>
      </c>
      <c r="D205" t="s">
        <v>633</v>
      </c>
      <c r="E205" s="24" t="s">
        <v>1270</v>
      </c>
      <c r="F205" s="25" t="s">
        <v>657</v>
      </c>
      <c r="G205" s="26">
        <v>6</v>
      </c>
      <c r="H205" s="25">
        <v>0</v>
      </c>
      <c r="I205" s="27">
        <f>ROUND(G205*H205,P4)</f>
        <v>0</v>
      </c>
      <c r="L205" s="27">
        <v>0</v>
      </c>
      <c r="M205" s="21">
        <f>ROUND(G205*L205,P4)</f>
        <v>0</v>
      </c>
      <c r="N205" s="22" t="s">
        <v>636</v>
      </c>
      <c r="O205" s="28">
        <f>M205*AA205</f>
        <v>0</v>
      </c>
      <c r="P205" s="1">
        <v>3</v>
      </c>
      <c r="AA205" s="1">
        <f>IF(P205=1,$O$3,IF(P205=2,$O$4,$O$5))</f>
        <v>0.21</v>
      </c>
    </row>
    <row r="206" spans="1:27" x14ac:dyDescent="0.25">
      <c r="A206" s="1" t="s">
        <v>637</v>
      </c>
      <c r="E206" s="24" t="s">
        <v>633</v>
      </c>
    </row>
    <row r="207" spans="1:27" ht="39.6" x14ac:dyDescent="0.25">
      <c r="A207" s="1" t="s">
        <v>638</v>
      </c>
      <c r="E207" s="29" t="s">
        <v>898</v>
      </c>
    </row>
    <row r="208" spans="1:27" x14ac:dyDescent="0.25">
      <c r="A208" s="1" t="s">
        <v>640</v>
      </c>
      <c r="E208" s="24" t="s">
        <v>641</v>
      </c>
    </row>
    <row r="209" spans="1:27" ht="26.4" x14ac:dyDescent="0.25">
      <c r="A209" s="1" t="s">
        <v>631</v>
      </c>
      <c r="B209" s="1">
        <v>49</v>
      </c>
      <c r="C209" s="23" t="s">
        <v>1363</v>
      </c>
      <c r="D209" t="s">
        <v>633</v>
      </c>
      <c r="E209" s="24" t="s">
        <v>1364</v>
      </c>
      <c r="F209" s="25" t="s">
        <v>657</v>
      </c>
      <c r="G209" s="26">
        <v>5</v>
      </c>
      <c r="H209" s="25">
        <v>0</v>
      </c>
      <c r="I209" s="27">
        <f>ROUND(G209*H209,P4)</f>
        <v>0</v>
      </c>
      <c r="L209" s="27">
        <v>0</v>
      </c>
      <c r="M209" s="21">
        <f>ROUND(G209*L209,P4)</f>
        <v>0</v>
      </c>
      <c r="N209" s="22" t="s">
        <v>636</v>
      </c>
      <c r="O209" s="28">
        <f>M209*AA209</f>
        <v>0</v>
      </c>
      <c r="P209" s="1">
        <v>3</v>
      </c>
      <c r="AA209" s="1">
        <f>IF(P209=1,$O$3,IF(P209=2,$O$4,$O$5))</f>
        <v>0.21</v>
      </c>
    </row>
    <row r="210" spans="1:27" x14ac:dyDescent="0.25">
      <c r="A210" s="1" t="s">
        <v>637</v>
      </c>
      <c r="E210" s="24" t="s">
        <v>633</v>
      </c>
    </row>
    <row r="211" spans="1:27" ht="39.6" x14ac:dyDescent="0.25">
      <c r="A211" s="1" t="s">
        <v>638</v>
      </c>
      <c r="E211" s="29" t="s">
        <v>1464</v>
      </c>
    </row>
    <row r="212" spans="1:27" x14ac:dyDescent="0.25">
      <c r="A212" s="1" t="s">
        <v>640</v>
      </c>
      <c r="E212" s="24" t="s">
        <v>641</v>
      </c>
    </row>
    <row r="213" spans="1:27" x14ac:dyDescent="0.25">
      <c r="A213" s="1" t="s">
        <v>631</v>
      </c>
      <c r="B213" s="1">
        <v>50</v>
      </c>
      <c r="C213" s="23" t="s">
        <v>820</v>
      </c>
      <c r="D213" t="s">
        <v>633</v>
      </c>
      <c r="E213" s="24" t="s">
        <v>821</v>
      </c>
      <c r="F213" s="25" t="s">
        <v>657</v>
      </c>
      <c r="G213" s="26">
        <v>1</v>
      </c>
      <c r="H213" s="25">
        <v>0</v>
      </c>
      <c r="I213" s="27">
        <f>ROUND(G213*H213,P4)</f>
        <v>0</v>
      </c>
      <c r="L213" s="27">
        <v>0</v>
      </c>
      <c r="M213" s="21">
        <f>ROUND(G213*L213,P4)</f>
        <v>0</v>
      </c>
      <c r="N213" s="22" t="s">
        <v>636</v>
      </c>
      <c r="O213" s="28">
        <f>M213*AA213</f>
        <v>0</v>
      </c>
      <c r="P213" s="1">
        <v>3</v>
      </c>
      <c r="AA213" s="1">
        <f>IF(P213=1,$O$3,IF(P213=2,$O$4,$O$5))</f>
        <v>0.21</v>
      </c>
    </row>
    <row r="214" spans="1:27" x14ac:dyDescent="0.25">
      <c r="A214" s="1" t="s">
        <v>637</v>
      </c>
      <c r="E214" s="24" t="s">
        <v>633</v>
      </c>
    </row>
    <row r="215" spans="1:27" ht="39.6" x14ac:dyDescent="0.25">
      <c r="A215" s="1" t="s">
        <v>638</v>
      </c>
      <c r="E215" s="29" t="s">
        <v>1004</v>
      </c>
    </row>
    <row r="216" spans="1:27" x14ac:dyDescent="0.25">
      <c r="A216" s="1" t="s">
        <v>640</v>
      </c>
      <c r="E216" s="24" t="s">
        <v>641</v>
      </c>
    </row>
    <row r="217" spans="1:27" x14ac:dyDescent="0.25">
      <c r="A217" s="1" t="s">
        <v>631</v>
      </c>
      <c r="B217" s="1">
        <v>53</v>
      </c>
      <c r="C217" s="23" t="s">
        <v>771</v>
      </c>
      <c r="D217" t="s">
        <v>633</v>
      </c>
      <c r="E217" s="24" t="s">
        <v>1279</v>
      </c>
      <c r="F217" s="25" t="s">
        <v>1280</v>
      </c>
      <c r="G217" s="26">
        <v>1</v>
      </c>
      <c r="H217" s="25">
        <v>0</v>
      </c>
      <c r="I217" s="27">
        <f>ROUND(G217*H217,P4)</f>
        <v>0</v>
      </c>
      <c r="L217" s="27">
        <v>0</v>
      </c>
      <c r="M217" s="21">
        <f>ROUND(G217*L217,P4)</f>
        <v>0</v>
      </c>
      <c r="N217" s="22" t="s">
        <v>633</v>
      </c>
      <c r="O217" s="28">
        <f>M217*AA217</f>
        <v>0</v>
      </c>
      <c r="P217" s="1">
        <v>3</v>
      </c>
      <c r="AA217" s="1">
        <f>IF(P217=1,$O$3,IF(P217=2,$O$4,$O$5))</f>
        <v>0.21</v>
      </c>
    </row>
    <row r="218" spans="1:27" ht="52.8" x14ac:dyDescent="0.25">
      <c r="A218" s="1" t="s">
        <v>637</v>
      </c>
      <c r="E218" s="24" t="s">
        <v>775</v>
      </c>
    </row>
    <row r="219" spans="1:27" x14ac:dyDescent="0.25">
      <c r="A219" s="1" t="s">
        <v>638</v>
      </c>
    </row>
    <row r="220" spans="1:27" x14ac:dyDescent="0.25">
      <c r="A220" s="1" t="s">
        <v>640</v>
      </c>
      <c r="E220" s="24" t="s">
        <v>633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A51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COUNTIFS(L8:L512,"=0",A8:A512,"P")+COUNTIFS(L8:L512,"",A8:A512,"P")+SUM(Q8:Q512)</f>
        <v>125</v>
      </c>
    </row>
    <row r="8" spans="1:27" x14ac:dyDescent="0.25">
      <c r="A8" s="1" t="s">
        <v>626</v>
      </c>
      <c r="C8" s="19" t="s">
        <v>1465</v>
      </c>
      <c r="E8" s="20" t="s">
        <v>31</v>
      </c>
      <c r="L8" s="21">
        <f>L9+L130+L487</f>
        <v>0</v>
      </c>
      <c r="M8" s="21">
        <f>M9+M130+M487</f>
        <v>0</v>
      </c>
      <c r="N8" s="22"/>
    </row>
    <row r="9" spans="1:27" x14ac:dyDescent="0.25">
      <c r="A9" s="1" t="s">
        <v>628</v>
      </c>
      <c r="C9" s="19" t="s">
        <v>866</v>
      </c>
      <c r="E9" s="20" t="s">
        <v>1466</v>
      </c>
      <c r="L9" s="21">
        <f>SUMIFS(L10:L129,A10:A129,"P")</f>
        <v>0</v>
      </c>
      <c r="M9" s="21">
        <f>SUMIFS(M10:M129,A10:A129,"P")</f>
        <v>0</v>
      </c>
      <c r="N9" s="22"/>
    </row>
    <row r="10" spans="1:27" x14ac:dyDescent="0.25">
      <c r="A10" s="1" t="s">
        <v>631</v>
      </c>
      <c r="B10" s="1">
        <v>1</v>
      </c>
      <c r="C10" s="23" t="s">
        <v>1467</v>
      </c>
      <c r="D10" t="s">
        <v>633</v>
      </c>
      <c r="E10" s="24" t="s">
        <v>1468</v>
      </c>
      <c r="F10" s="25" t="s">
        <v>835</v>
      </c>
      <c r="G10" s="26">
        <v>9.1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39.6" x14ac:dyDescent="0.25">
      <c r="A12" s="1" t="s">
        <v>638</v>
      </c>
      <c r="E12" s="29" t="s">
        <v>1469</v>
      </c>
    </row>
    <row r="13" spans="1:27" ht="66" x14ac:dyDescent="0.25">
      <c r="A13" s="1" t="s">
        <v>640</v>
      </c>
      <c r="E13" s="24" t="s">
        <v>1470</v>
      </c>
    </row>
    <row r="14" spans="1:27" x14ac:dyDescent="0.25">
      <c r="A14" s="1" t="s">
        <v>631</v>
      </c>
      <c r="B14" s="1">
        <v>2</v>
      </c>
      <c r="C14" s="23" t="s">
        <v>1471</v>
      </c>
      <c r="D14" t="s">
        <v>866</v>
      </c>
      <c r="E14" s="24" t="s">
        <v>1472</v>
      </c>
      <c r="F14" s="25" t="s">
        <v>657</v>
      </c>
      <c r="G14" s="26">
        <v>20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9.6" x14ac:dyDescent="0.25">
      <c r="A16" s="1" t="s">
        <v>638</v>
      </c>
      <c r="E16" s="29" t="s">
        <v>1473</v>
      </c>
    </row>
    <row r="17" spans="1:27" x14ac:dyDescent="0.25">
      <c r="A17" s="1" t="s">
        <v>640</v>
      </c>
      <c r="E17" s="24" t="s">
        <v>1380</v>
      </c>
    </row>
    <row r="18" spans="1:27" x14ac:dyDescent="0.25">
      <c r="A18" s="1" t="s">
        <v>631</v>
      </c>
      <c r="B18" s="1">
        <v>3</v>
      </c>
      <c r="C18" s="23" t="s">
        <v>1474</v>
      </c>
      <c r="D18" t="s">
        <v>633</v>
      </c>
      <c r="E18" s="24" t="s">
        <v>1475</v>
      </c>
      <c r="F18" s="25" t="s">
        <v>874</v>
      </c>
      <c r="G18" s="26">
        <v>25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1476</v>
      </c>
    </row>
    <row r="21" spans="1:27" x14ac:dyDescent="0.25">
      <c r="A21" s="1" t="s">
        <v>640</v>
      </c>
      <c r="E21" s="24" t="s">
        <v>1380</v>
      </c>
    </row>
    <row r="22" spans="1:27" x14ac:dyDescent="0.25">
      <c r="A22" s="1" t="s">
        <v>631</v>
      </c>
      <c r="B22" s="1">
        <v>4</v>
      </c>
      <c r="C22" s="23" t="s">
        <v>1477</v>
      </c>
      <c r="D22" t="s">
        <v>633</v>
      </c>
      <c r="E22" s="24" t="s">
        <v>1478</v>
      </c>
      <c r="F22" s="25" t="s">
        <v>874</v>
      </c>
      <c r="G22" s="26">
        <v>1130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1479</v>
      </c>
    </row>
    <row r="25" spans="1:27" x14ac:dyDescent="0.25">
      <c r="A25" s="1" t="s">
        <v>640</v>
      </c>
      <c r="E25" s="24" t="s">
        <v>1380</v>
      </c>
    </row>
    <row r="26" spans="1:27" x14ac:dyDescent="0.25">
      <c r="A26" s="1" t="s">
        <v>631</v>
      </c>
      <c r="B26" s="1">
        <v>5</v>
      </c>
      <c r="C26" s="23" t="s">
        <v>888</v>
      </c>
      <c r="D26" t="s">
        <v>633</v>
      </c>
      <c r="E26" s="24" t="s">
        <v>889</v>
      </c>
      <c r="F26" s="25" t="s">
        <v>874</v>
      </c>
      <c r="G26" s="26">
        <v>1039.5</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1480</v>
      </c>
    </row>
    <row r="29" spans="1:27" x14ac:dyDescent="0.25">
      <c r="A29" s="1" t="s">
        <v>640</v>
      </c>
      <c r="E29" s="24" t="s">
        <v>1380</v>
      </c>
    </row>
    <row r="30" spans="1:27" ht="39.6" x14ac:dyDescent="0.25">
      <c r="A30" s="1" t="s">
        <v>631</v>
      </c>
      <c r="B30" s="1">
        <v>6</v>
      </c>
      <c r="C30" s="23" t="s">
        <v>1481</v>
      </c>
      <c r="D30" t="s">
        <v>633</v>
      </c>
      <c r="E30" s="24" t="s">
        <v>1482</v>
      </c>
      <c r="F30" s="25" t="s">
        <v>874</v>
      </c>
      <c r="G30" s="26">
        <v>25</v>
      </c>
      <c r="H30" s="25">
        <v>0</v>
      </c>
      <c r="I30" s="27">
        <f>ROUND(G30*H30,P4)</f>
        <v>0</v>
      </c>
      <c r="L30" s="27">
        <v>0</v>
      </c>
      <c r="M30" s="21">
        <f>ROUND(G30*L30,P4)</f>
        <v>0</v>
      </c>
      <c r="N30" s="22" t="s">
        <v>633</v>
      </c>
      <c r="O30" s="28">
        <f>M30*AA30</f>
        <v>0</v>
      </c>
      <c r="P30" s="1">
        <v>3</v>
      </c>
      <c r="AA30" s="1">
        <f>IF(P30=1,$O$3,IF(P30=2,$O$4,$O$5))</f>
        <v>0.21</v>
      </c>
    </row>
    <row r="31" spans="1:27" x14ac:dyDescent="0.25">
      <c r="A31" s="1" t="s">
        <v>637</v>
      </c>
      <c r="E31" s="24" t="s">
        <v>633</v>
      </c>
    </row>
    <row r="32" spans="1:27" ht="39.6" x14ac:dyDescent="0.25">
      <c r="A32" s="1" t="s">
        <v>638</v>
      </c>
      <c r="E32" s="29" t="s">
        <v>1483</v>
      </c>
    </row>
    <row r="33" spans="1:27" ht="409.6" x14ac:dyDescent="0.25">
      <c r="A33" s="1" t="s">
        <v>640</v>
      </c>
      <c r="E33" s="24" t="s">
        <v>1484</v>
      </c>
    </row>
    <row r="34" spans="1:27" x14ac:dyDescent="0.25">
      <c r="A34" s="1" t="s">
        <v>631</v>
      </c>
      <c r="B34" s="1">
        <v>7</v>
      </c>
      <c r="C34" s="23" t="s">
        <v>868</v>
      </c>
      <c r="D34" t="s">
        <v>633</v>
      </c>
      <c r="E34" s="24" t="s">
        <v>869</v>
      </c>
      <c r="F34" s="25" t="s">
        <v>870</v>
      </c>
      <c r="G34" s="26">
        <v>35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1485</v>
      </c>
    </row>
    <row r="37" spans="1:27" x14ac:dyDescent="0.25">
      <c r="A37" s="1" t="s">
        <v>640</v>
      </c>
      <c r="E37" s="24" t="s">
        <v>1380</v>
      </c>
    </row>
    <row r="38" spans="1:27" x14ac:dyDescent="0.25">
      <c r="A38" s="1" t="s">
        <v>631</v>
      </c>
      <c r="B38" s="1">
        <v>8</v>
      </c>
      <c r="C38" s="23" t="s">
        <v>1486</v>
      </c>
      <c r="D38" t="s">
        <v>633</v>
      </c>
      <c r="E38" s="24" t="s">
        <v>1487</v>
      </c>
      <c r="F38" s="25" t="s">
        <v>874</v>
      </c>
      <c r="G38" s="26">
        <v>2.5</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39.6" x14ac:dyDescent="0.25">
      <c r="A40" s="1" t="s">
        <v>638</v>
      </c>
      <c r="E40" s="29" t="s">
        <v>1488</v>
      </c>
    </row>
    <row r="41" spans="1:27" x14ac:dyDescent="0.25">
      <c r="A41" s="1" t="s">
        <v>640</v>
      </c>
      <c r="E41" s="24" t="s">
        <v>1380</v>
      </c>
    </row>
    <row r="42" spans="1:27" x14ac:dyDescent="0.25">
      <c r="A42" s="1" t="s">
        <v>631</v>
      </c>
      <c r="B42" s="1">
        <v>9</v>
      </c>
      <c r="C42" s="23" t="s">
        <v>885</v>
      </c>
      <c r="D42" t="s">
        <v>633</v>
      </c>
      <c r="E42" s="24" t="s">
        <v>886</v>
      </c>
      <c r="F42" s="25" t="s">
        <v>647</v>
      </c>
      <c r="G42" s="26">
        <v>60</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39.6" x14ac:dyDescent="0.25">
      <c r="A44" s="1" t="s">
        <v>638</v>
      </c>
      <c r="E44" s="29" t="s">
        <v>1489</v>
      </c>
    </row>
    <row r="45" spans="1:27" x14ac:dyDescent="0.25">
      <c r="A45" s="1" t="s">
        <v>640</v>
      </c>
      <c r="E45" s="24" t="s">
        <v>1380</v>
      </c>
    </row>
    <row r="46" spans="1:27" x14ac:dyDescent="0.25">
      <c r="A46" s="1" t="s">
        <v>631</v>
      </c>
      <c r="B46" s="1">
        <v>10</v>
      </c>
      <c r="C46" s="23" t="s">
        <v>901</v>
      </c>
      <c r="D46" t="s">
        <v>633</v>
      </c>
      <c r="E46" s="24" t="s">
        <v>902</v>
      </c>
      <c r="F46" s="25" t="s">
        <v>647</v>
      </c>
      <c r="G46" s="26">
        <v>5900</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39.6" x14ac:dyDescent="0.25">
      <c r="A48" s="1" t="s">
        <v>638</v>
      </c>
      <c r="E48" s="29" t="s">
        <v>1490</v>
      </c>
    </row>
    <row r="49" spans="1:27" x14ac:dyDescent="0.25">
      <c r="A49" s="1" t="s">
        <v>640</v>
      </c>
      <c r="E49" s="24" t="s">
        <v>1380</v>
      </c>
    </row>
    <row r="50" spans="1:27" ht="26.4" x14ac:dyDescent="0.25">
      <c r="A50" s="1" t="s">
        <v>631</v>
      </c>
      <c r="B50" s="1">
        <v>11</v>
      </c>
      <c r="C50" s="23" t="s">
        <v>1387</v>
      </c>
      <c r="D50" t="s">
        <v>633</v>
      </c>
      <c r="E50" s="24" t="s">
        <v>1491</v>
      </c>
      <c r="F50" s="25" t="s">
        <v>647</v>
      </c>
      <c r="G50" s="26">
        <v>5900</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39.6" x14ac:dyDescent="0.25">
      <c r="A52" s="1" t="s">
        <v>638</v>
      </c>
      <c r="E52" s="29" t="s">
        <v>1492</v>
      </c>
    </row>
    <row r="53" spans="1:27" x14ac:dyDescent="0.25">
      <c r="A53" s="1" t="s">
        <v>640</v>
      </c>
      <c r="E53" s="24" t="s">
        <v>1380</v>
      </c>
    </row>
    <row r="54" spans="1:27" x14ac:dyDescent="0.25">
      <c r="A54" s="1" t="s">
        <v>631</v>
      </c>
      <c r="B54" s="1">
        <v>12</v>
      </c>
      <c r="C54" s="23" t="s">
        <v>904</v>
      </c>
      <c r="D54" t="s">
        <v>633</v>
      </c>
      <c r="E54" s="24" t="s">
        <v>905</v>
      </c>
      <c r="F54" s="25" t="s">
        <v>647</v>
      </c>
      <c r="G54" s="26">
        <v>25</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39.6" x14ac:dyDescent="0.25">
      <c r="A56" s="1" t="s">
        <v>638</v>
      </c>
      <c r="E56" s="29" t="s">
        <v>1493</v>
      </c>
    </row>
    <row r="57" spans="1:27" x14ac:dyDescent="0.25">
      <c r="A57" s="1" t="s">
        <v>640</v>
      </c>
      <c r="E57" s="24" t="s">
        <v>1380</v>
      </c>
    </row>
    <row r="58" spans="1:27" ht="26.4" x14ac:dyDescent="0.25">
      <c r="A58" s="1" t="s">
        <v>631</v>
      </c>
      <c r="B58" s="1">
        <v>13</v>
      </c>
      <c r="C58" s="23" t="s">
        <v>1494</v>
      </c>
      <c r="D58" t="s">
        <v>633</v>
      </c>
      <c r="E58" s="24" t="s">
        <v>1495</v>
      </c>
      <c r="F58" s="25" t="s">
        <v>647</v>
      </c>
      <c r="G58" s="26">
        <v>25</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39.6" x14ac:dyDescent="0.25">
      <c r="A60" s="1" t="s">
        <v>638</v>
      </c>
      <c r="E60" s="29" t="s">
        <v>1496</v>
      </c>
    </row>
    <row r="61" spans="1:27" x14ac:dyDescent="0.25">
      <c r="A61" s="1" t="s">
        <v>640</v>
      </c>
      <c r="E61" s="24" t="s">
        <v>1380</v>
      </c>
    </row>
    <row r="62" spans="1:27" x14ac:dyDescent="0.25">
      <c r="A62" s="1" t="s">
        <v>631</v>
      </c>
      <c r="B62" s="1">
        <v>14</v>
      </c>
      <c r="C62" s="23" t="s">
        <v>1497</v>
      </c>
      <c r="D62" t="s">
        <v>633</v>
      </c>
      <c r="E62" s="24" t="s">
        <v>1498</v>
      </c>
      <c r="F62" s="25" t="s">
        <v>647</v>
      </c>
      <c r="G62" s="26">
        <v>3200</v>
      </c>
      <c r="H62" s="25">
        <v>0</v>
      </c>
      <c r="I62" s="27">
        <f>ROUND(G62*H62,P4)</f>
        <v>0</v>
      </c>
      <c r="L62" s="27">
        <v>0</v>
      </c>
      <c r="M62" s="21">
        <f>ROUND(G62*L62,P4)</f>
        <v>0</v>
      </c>
      <c r="N62" s="22" t="s">
        <v>633</v>
      </c>
      <c r="O62" s="28">
        <f>M62*AA62</f>
        <v>0</v>
      </c>
      <c r="P62" s="1">
        <v>3</v>
      </c>
      <c r="AA62" s="1">
        <f>IF(P62=1,$O$3,IF(P62=2,$O$4,$O$5))</f>
        <v>0.21</v>
      </c>
    </row>
    <row r="63" spans="1:27" x14ac:dyDescent="0.25">
      <c r="A63" s="1" t="s">
        <v>637</v>
      </c>
      <c r="E63" s="24" t="s">
        <v>633</v>
      </c>
    </row>
    <row r="64" spans="1:27" ht="39.6" x14ac:dyDescent="0.25">
      <c r="A64" s="1" t="s">
        <v>638</v>
      </c>
      <c r="E64" s="29" t="s">
        <v>1499</v>
      </c>
    </row>
    <row r="65" spans="1:27" ht="158.4" x14ac:dyDescent="0.25">
      <c r="A65" s="1" t="s">
        <v>640</v>
      </c>
      <c r="E65" s="24" t="s">
        <v>1500</v>
      </c>
    </row>
    <row r="66" spans="1:27" x14ac:dyDescent="0.25">
      <c r="A66" s="1" t="s">
        <v>631</v>
      </c>
      <c r="B66" s="1">
        <v>15</v>
      </c>
      <c r="C66" s="23" t="s">
        <v>907</v>
      </c>
      <c r="D66" t="s">
        <v>633</v>
      </c>
      <c r="E66" s="24" t="s">
        <v>908</v>
      </c>
      <c r="F66" s="25" t="s">
        <v>647</v>
      </c>
      <c r="G66" s="26">
        <v>160</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39.6" x14ac:dyDescent="0.25">
      <c r="A68" s="1" t="s">
        <v>638</v>
      </c>
      <c r="E68" s="29" t="s">
        <v>1501</v>
      </c>
    </row>
    <row r="69" spans="1:27" x14ac:dyDescent="0.25">
      <c r="A69" s="1" t="s">
        <v>640</v>
      </c>
      <c r="E69" s="24" t="s">
        <v>1380</v>
      </c>
    </row>
    <row r="70" spans="1:27" ht="26.4" x14ac:dyDescent="0.25">
      <c r="A70" s="1" t="s">
        <v>631</v>
      </c>
      <c r="B70" s="1">
        <v>16</v>
      </c>
      <c r="C70" s="23" t="s">
        <v>1502</v>
      </c>
      <c r="D70" t="s">
        <v>633</v>
      </c>
      <c r="E70" s="24" t="s">
        <v>1503</v>
      </c>
      <c r="F70" s="25" t="s">
        <v>647</v>
      </c>
      <c r="G70" s="26">
        <v>10</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39.6" x14ac:dyDescent="0.25">
      <c r="A72" s="1" t="s">
        <v>638</v>
      </c>
      <c r="E72" s="29" t="s">
        <v>1504</v>
      </c>
    </row>
    <row r="73" spans="1:27" x14ac:dyDescent="0.25">
      <c r="A73" s="1" t="s">
        <v>640</v>
      </c>
      <c r="E73" s="24" t="s">
        <v>1380</v>
      </c>
    </row>
    <row r="74" spans="1:27" x14ac:dyDescent="0.25">
      <c r="A74" s="1" t="s">
        <v>631</v>
      </c>
      <c r="B74" s="1">
        <v>17</v>
      </c>
      <c r="C74" s="23" t="s">
        <v>910</v>
      </c>
      <c r="D74" t="s">
        <v>633</v>
      </c>
      <c r="E74" s="24" t="s">
        <v>911</v>
      </c>
      <c r="F74" s="25" t="s">
        <v>647</v>
      </c>
      <c r="G74" s="26">
        <v>6020</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39.6" x14ac:dyDescent="0.25">
      <c r="A76" s="1" t="s">
        <v>638</v>
      </c>
      <c r="E76" s="29" t="s">
        <v>1505</v>
      </c>
    </row>
    <row r="77" spans="1:27" x14ac:dyDescent="0.25">
      <c r="A77" s="1" t="s">
        <v>640</v>
      </c>
      <c r="E77" s="24" t="s">
        <v>1380</v>
      </c>
    </row>
    <row r="78" spans="1:27" ht="26.4" x14ac:dyDescent="0.25">
      <c r="A78" s="1" t="s">
        <v>631</v>
      </c>
      <c r="B78" s="1">
        <v>18</v>
      </c>
      <c r="C78" s="23" t="s">
        <v>1506</v>
      </c>
      <c r="D78" t="s">
        <v>633</v>
      </c>
      <c r="E78" s="24" t="s">
        <v>1507</v>
      </c>
      <c r="F78" s="25" t="s">
        <v>657</v>
      </c>
      <c r="G78" s="26">
        <v>3</v>
      </c>
      <c r="H78" s="25">
        <v>0</v>
      </c>
      <c r="I78" s="27">
        <f>ROUND(G78*H78,P4)</f>
        <v>0</v>
      </c>
      <c r="L78" s="27">
        <v>0</v>
      </c>
      <c r="M78" s="21">
        <f>ROUND(G78*L78,P4)</f>
        <v>0</v>
      </c>
      <c r="N78" s="22" t="s">
        <v>633</v>
      </c>
      <c r="O78" s="28">
        <f>M78*AA78</f>
        <v>0</v>
      </c>
      <c r="P78" s="1">
        <v>3</v>
      </c>
      <c r="AA78" s="1">
        <f>IF(P78=1,$O$3,IF(P78=2,$O$4,$O$5))</f>
        <v>0.21</v>
      </c>
    </row>
    <row r="79" spans="1:27" x14ac:dyDescent="0.25">
      <c r="A79" s="1" t="s">
        <v>637</v>
      </c>
      <c r="E79" s="24" t="s">
        <v>633</v>
      </c>
    </row>
    <row r="80" spans="1:27" ht="39.6" x14ac:dyDescent="0.25">
      <c r="A80" s="1" t="s">
        <v>638</v>
      </c>
      <c r="E80" s="29" t="s">
        <v>1508</v>
      </c>
    </row>
    <row r="81" spans="1:27" ht="79.2" x14ac:dyDescent="0.25">
      <c r="A81" s="1" t="s">
        <v>640</v>
      </c>
      <c r="E81" s="24" t="s">
        <v>1509</v>
      </c>
    </row>
    <row r="82" spans="1:27" ht="26.4" x14ac:dyDescent="0.25">
      <c r="A82" s="1" t="s">
        <v>631</v>
      </c>
      <c r="B82" s="1">
        <v>19</v>
      </c>
      <c r="C82" s="23" t="s">
        <v>1510</v>
      </c>
      <c r="D82" t="s">
        <v>633</v>
      </c>
      <c r="E82" s="24" t="s">
        <v>1511</v>
      </c>
      <c r="F82" s="25" t="s">
        <v>657</v>
      </c>
      <c r="G82" s="26">
        <v>1</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39.6" x14ac:dyDescent="0.25">
      <c r="A84" s="1" t="s">
        <v>638</v>
      </c>
      <c r="E84" s="29" t="s">
        <v>1512</v>
      </c>
    </row>
    <row r="85" spans="1:27" x14ac:dyDescent="0.25">
      <c r="A85" s="1" t="s">
        <v>640</v>
      </c>
      <c r="E85" s="24" t="s">
        <v>1380</v>
      </c>
    </row>
    <row r="86" spans="1:27" ht="26.4" x14ac:dyDescent="0.25">
      <c r="A86" s="1" t="s">
        <v>631</v>
      </c>
      <c r="B86" s="1">
        <v>20</v>
      </c>
      <c r="C86" s="23" t="s">
        <v>1513</v>
      </c>
      <c r="D86" t="s">
        <v>633</v>
      </c>
      <c r="E86" s="24" t="s">
        <v>1514</v>
      </c>
      <c r="F86" s="25" t="s">
        <v>657</v>
      </c>
      <c r="G86" s="26">
        <v>3</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1515</v>
      </c>
    </row>
    <row r="89" spans="1:27" x14ac:dyDescent="0.25">
      <c r="A89" s="1" t="s">
        <v>640</v>
      </c>
      <c r="E89" s="24" t="s">
        <v>1380</v>
      </c>
    </row>
    <row r="90" spans="1:27" ht="26.4" x14ac:dyDescent="0.25">
      <c r="A90" s="1" t="s">
        <v>631</v>
      </c>
      <c r="B90" s="1">
        <v>21</v>
      </c>
      <c r="C90" s="23" t="s">
        <v>1516</v>
      </c>
      <c r="D90" t="s">
        <v>633</v>
      </c>
      <c r="E90" s="24" t="s">
        <v>1517</v>
      </c>
      <c r="F90" s="25" t="s">
        <v>657</v>
      </c>
      <c r="G90" s="26">
        <v>3</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39.6" x14ac:dyDescent="0.25">
      <c r="A92" s="1" t="s">
        <v>638</v>
      </c>
      <c r="E92" s="29" t="s">
        <v>1518</v>
      </c>
    </row>
    <row r="93" spans="1:27" x14ac:dyDescent="0.25">
      <c r="A93" s="1" t="s">
        <v>640</v>
      </c>
      <c r="E93" s="24" t="s">
        <v>1380</v>
      </c>
    </row>
    <row r="94" spans="1:27" x14ac:dyDescent="0.25">
      <c r="A94" s="1" t="s">
        <v>631</v>
      </c>
      <c r="B94" s="1">
        <v>22</v>
      </c>
      <c r="C94" s="23" t="s">
        <v>921</v>
      </c>
      <c r="D94" t="s">
        <v>633</v>
      </c>
      <c r="E94" s="24" t="s">
        <v>922</v>
      </c>
      <c r="F94" s="25" t="s">
        <v>657</v>
      </c>
      <c r="G94" s="26">
        <v>10</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1519</v>
      </c>
    </row>
    <row r="97" spans="1:27" x14ac:dyDescent="0.25">
      <c r="A97" s="1" t="s">
        <v>640</v>
      </c>
      <c r="E97" s="24" t="s">
        <v>1380</v>
      </c>
    </row>
    <row r="98" spans="1:27" x14ac:dyDescent="0.25">
      <c r="A98" s="1" t="s">
        <v>631</v>
      </c>
      <c r="B98" s="1">
        <v>23</v>
      </c>
      <c r="C98" s="23" t="s">
        <v>1520</v>
      </c>
      <c r="D98" t="s">
        <v>633</v>
      </c>
      <c r="E98" s="24" t="s">
        <v>1521</v>
      </c>
      <c r="F98" s="25" t="s">
        <v>657</v>
      </c>
      <c r="G98" s="26">
        <v>5</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1522</v>
      </c>
    </row>
    <row r="101" spans="1:27" x14ac:dyDescent="0.25">
      <c r="A101" s="1" t="s">
        <v>640</v>
      </c>
      <c r="E101" s="24" t="s">
        <v>1380</v>
      </c>
    </row>
    <row r="102" spans="1:27" ht="26.4" x14ac:dyDescent="0.25">
      <c r="A102" s="1" t="s">
        <v>631</v>
      </c>
      <c r="B102" s="1">
        <v>24</v>
      </c>
      <c r="C102" s="23" t="s">
        <v>1523</v>
      </c>
      <c r="D102" t="s">
        <v>633</v>
      </c>
      <c r="E102" s="24" t="s">
        <v>1524</v>
      </c>
      <c r="F102" s="25" t="s">
        <v>657</v>
      </c>
      <c r="G102" s="26">
        <v>40</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39.6" x14ac:dyDescent="0.25">
      <c r="A104" s="1" t="s">
        <v>638</v>
      </c>
      <c r="E104" s="29" t="s">
        <v>1525</v>
      </c>
    </row>
    <row r="105" spans="1:27" x14ac:dyDescent="0.25">
      <c r="A105" s="1" t="s">
        <v>640</v>
      </c>
      <c r="E105" s="24" t="s">
        <v>1380</v>
      </c>
    </row>
    <row r="106" spans="1:27" ht="26.4" x14ac:dyDescent="0.25">
      <c r="A106" s="1" t="s">
        <v>631</v>
      </c>
      <c r="B106" s="1">
        <v>25</v>
      </c>
      <c r="C106" s="23" t="s">
        <v>924</v>
      </c>
      <c r="D106" t="s">
        <v>633</v>
      </c>
      <c r="E106" s="24" t="s">
        <v>925</v>
      </c>
      <c r="F106" s="25" t="s">
        <v>657</v>
      </c>
      <c r="G106" s="26">
        <v>10</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39.6" x14ac:dyDescent="0.25">
      <c r="A108" s="1" t="s">
        <v>638</v>
      </c>
      <c r="E108" s="29" t="s">
        <v>1526</v>
      </c>
    </row>
    <row r="109" spans="1:27" x14ac:dyDescent="0.25">
      <c r="A109" s="1" t="s">
        <v>640</v>
      </c>
      <c r="E109" s="24" t="s">
        <v>1380</v>
      </c>
    </row>
    <row r="110" spans="1:27" x14ac:dyDescent="0.25">
      <c r="A110" s="1" t="s">
        <v>631</v>
      </c>
      <c r="B110" s="1">
        <v>26</v>
      </c>
      <c r="C110" s="23" t="s">
        <v>1527</v>
      </c>
      <c r="D110" t="s">
        <v>633</v>
      </c>
      <c r="E110" s="24" t="s">
        <v>1528</v>
      </c>
      <c r="F110" s="25" t="s">
        <v>657</v>
      </c>
      <c r="G110" s="26">
        <v>2</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39.6" x14ac:dyDescent="0.25">
      <c r="A112" s="1" t="s">
        <v>638</v>
      </c>
      <c r="E112" s="29" t="s">
        <v>1529</v>
      </c>
    </row>
    <row r="113" spans="1:27" x14ac:dyDescent="0.25">
      <c r="A113" s="1" t="s">
        <v>640</v>
      </c>
      <c r="E113" s="24" t="s">
        <v>1380</v>
      </c>
    </row>
    <row r="114" spans="1:27" x14ac:dyDescent="0.25">
      <c r="A114" s="1" t="s">
        <v>631</v>
      </c>
      <c r="B114" s="1">
        <v>27</v>
      </c>
      <c r="C114" s="23" t="s">
        <v>1530</v>
      </c>
      <c r="D114" t="s">
        <v>633</v>
      </c>
      <c r="E114" s="24" t="s">
        <v>1531</v>
      </c>
      <c r="F114" s="25" t="s">
        <v>657</v>
      </c>
      <c r="G114" s="26">
        <v>25</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39.6" x14ac:dyDescent="0.25">
      <c r="A116" s="1" t="s">
        <v>638</v>
      </c>
      <c r="E116" s="29" t="s">
        <v>1532</v>
      </c>
    </row>
    <row r="117" spans="1:27" x14ac:dyDescent="0.25">
      <c r="A117" s="1" t="s">
        <v>640</v>
      </c>
      <c r="E117" s="24" t="s">
        <v>1380</v>
      </c>
    </row>
    <row r="118" spans="1:27" x14ac:dyDescent="0.25">
      <c r="A118" s="1" t="s">
        <v>631</v>
      </c>
      <c r="B118" s="1">
        <v>28</v>
      </c>
      <c r="C118" s="23" t="s">
        <v>1533</v>
      </c>
      <c r="D118" t="s">
        <v>633</v>
      </c>
      <c r="E118" s="24" t="s">
        <v>1534</v>
      </c>
      <c r="F118" s="25" t="s">
        <v>657</v>
      </c>
      <c r="G118" s="26">
        <v>5</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39.6" x14ac:dyDescent="0.25">
      <c r="A120" s="1" t="s">
        <v>638</v>
      </c>
      <c r="E120" s="29" t="s">
        <v>1535</v>
      </c>
    </row>
    <row r="121" spans="1:27" x14ac:dyDescent="0.25">
      <c r="A121" s="1" t="s">
        <v>640</v>
      </c>
      <c r="E121" s="24" t="s">
        <v>1380</v>
      </c>
    </row>
    <row r="122" spans="1:27" ht="26.4" x14ac:dyDescent="0.25">
      <c r="A122" s="1" t="s">
        <v>631</v>
      </c>
      <c r="B122" s="1">
        <v>29</v>
      </c>
      <c r="C122" s="23" t="s">
        <v>1536</v>
      </c>
      <c r="D122" t="s">
        <v>633</v>
      </c>
      <c r="E122" s="24" t="s">
        <v>1537</v>
      </c>
      <c r="F122" s="25" t="s">
        <v>835</v>
      </c>
      <c r="G122" s="26">
        <v>9.1</v>
      </c>
      <c r="H122" s="25">
        <v>0</v>
      </c>
      <c r="I122" s="27">
        <f>ROUND(G122*H122,P4)</f>
        <v>0</v>
      </c>
      <c r="L122" s="27">
        <v>0</v>
      </c>
      <c r="M122" s="21">
        <f>ROUND(G122*L122,P4)</f>
        <v>0</v>
      </c>
      <c r="N122" s="22" t="s">
        <v>633</v>
      </c>
      <c r="O122" s="28">
        <f>M122*AA122</f>
        <v>0</v>
      </c>
      <c r="P122" s="1">
        <v>3</v>
      </c>
      <c r="AA122" s="1">
        <f>IF(P122=1,$O$3,IF(P122=2,$O$4,$O$5))</f>
        <v>0.21</v>
      </c>
    </row>
    <row r="123" spans="1:27" x14ac:dyDescent="0.25">
      <c r="A123" s="1" t="s">
        <v>637</v>
      </c>
      <c r="E123" s="24" t="s">
        <v>633</v>
      </c>
    </row>
    <row r="124" spans="1:27" ht="39.6" x14ac:dyDescent="0.25">
      <c r="A124" s="1" t="s">
        <v>638</v>
      </c>
      <c r="E124" s="29" t="s">
        <v>1538</v>
      </c>
    </row>
    <row r="125" spans="1:27" ht="92.4" x14ac:dyDescent="0.25">
      <c r="A125" s="1" t="s">
        <v>640</v>
      </c>
      <c r="E125" s="24" t="s">
        <v>1539</v>
      </c>
    </row>
    <row r="126" spans="1:27" x14ac:dyDescent="0.25">
      <c r="A126" s="1" t="s">
        <v>631</v>
      </c>
      <c r="B126" s="1">
        <v>30</v>
      </c>
      <c r="C126" s="23" t="s">
        <v>1540</v>
      </c>
      <c r="D126" t="s">
        <v>633</v>
      </c>
      <c r="E126" s="24" t="s">
        <v>1541</v>
      </c>
      <c r="F126" s="25" t="s">
        <v>835</v>
      </c>
      <c r="G126" s="26">
        <v>3.2</v>
      </c>
      <c r="H126" s="25">
        <v>0</v>
      </c>
      <c r="I126" s="27">
        <f>ROUND(G126*H126,P4)</f>
        <v>0</v>
      </c>
      <c r="L126" s="27">
        <v>0</v>
      </c>
      <c r="M126" s="21">
        <f>ROUND(G126*L126,P4)</f>
        <v>0</v>
      </c>
      <c r="N126" s="22" t="s">
        <v>633</v>
      </c>
      <c r="O126" s="28">
        <f>M126*AA126</f>
        <v>0</v>
      </c>
      <c r="P126" s="1">
        <v>3</v>
      </c>
      <c r="AA126" s="1">
        <f>IF(P126=1,$O$3,IF(P126=2,$O$4,$O$5))</f>
        <v>0.21</v>
      </c>
    </row>
    <row r="127" spans="1:27" x14ac:dyDescent="0.25">
      <c r="A127" s="1" t="s">
        <v>637</v>
      </c>
      <c r="E127" s="24" t="s">
        <v>633</v>
      </c>
    </row>
    <row r="128" spans="1:27" ht="39.6" x14ac:dyDescent="0.25">
      <c r="A128" s="1" t="s">
        <v>638</v>
      </c>
      <c r="E128" s="29" t="s">
        <v>1542</v>
      </c>
    </row>
    <row r="129" spans="1:27" ht="92.4" x14ac:dyDescent="0.25">
      <c r="A129" s="1" t="s">
        <v>640</v>
      </c>
      <c r="E129" s="24" t="s">
        <v>1543</v>
      </c>
    </row>
    <row r="130" spans="1:27" x14ac:dyDescent="0.25">
      <c r="A130" s="1" t="s">
        <v>628</v>
      </c>
      <c r="C130" s="19" t="s">
        <v>1544</v>
      </c>
      <c r="E130" s="20" t="s">
        <v>1545</v>
      </c>
      <c r="L130" s="21">
        <f>SUMIFS(L131:L486,A131:A486,"P")</f>
        <v>0</v>
      </c>
      <c r="M130" s="21">
        <f>SUMIFS(M131:M486,A131:A486,"P")</f>
        <v>0</v>
      </c>
      <c r="N130" s="22"/>
    </row>
    <row r="131" spans="1:27" x14ac:dyDescent="0.25">
      <c r="A131" s="1" t="s">
        <v>631</v>
      </c>
      <c r="B131" s="1">
        <v>31</v>
      </c>
      <c r="C131" s="23" t="s">
        <v>1546</v>
      </c>
      <c r="D131" t="s">
        <v>633</v>
      </c>
      <c r="E131" s="24" t="s">
        <v>1547</v>
      </c>
      <c r="F131" s="25" t="s">
        <v>1548</v>
      </c>
      <c r="G131" s="26">
        <v>284.39999999999998</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ht="39.6" x14ac:dyDescent="0.25">
      <c r="A133" s="1" t="s">
        <v>638</v>
      </c>
      <c r="E133" s="29" t="s">
        <v>1549</v>
      </c>
    </row>
    <row r="134" spans="1:27" x14ac:dyDescent="0.25">
      <c r="A134" s="1" t="s">
        <v>640</v>
      </c>
      <c r="E134" s="24" t="s">
        <v>1380</v>
      </c>
    </row>
    <row r="135" spans="1:27" ht="26.4" x14ac:dyDescent="0.25">
      <c r="A135" s="1" t="s">
        <v>631</v>
      </c>
      <c r="B135" s="1">
        <v>32</v>
      </c>
      <c r="C135" s="23" t="s">
        <v>1550</v>
      </c>
      <c r="D135" t="s">
        <v>633</v>
      </c>
      <c r="E135" s="24" t="s">
        <v>1551</v>
      </c>
      <c r="F135" s="25" t="s">
        <v>647</v>
      </c>
      <c r="G135" s="26">
        <v>60</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ht="39.6" x14ac:dyDescent="0.25">
      <c r="A137" s="1" t="s">
        <v>638</v>
      </c>
      <c r="E137" s="29" t="s">
        <v>1552</v>
      </c>
    </row>
    <row r="138" spans="1:27" x14ac:dyDescent="0.25">
      <c r="A138" s="1" t="s">
        <v>640</v>
      </c>
      <c r="E138" s="24" t="s">
        <v>1380</v>
      </c>
    </row>
    <row r="139" spans="1:27" x14ac:dyDescent="0.25">
      <c r="A139" s="1" t="s">
        <v>631</v>
      </c>
      <c r="B139" s="1">
        <v>33</v>
      </c>
      <c r="C139" s="23" t="s">
        <v>1553</v>
      </c>
      <c r="D139" t="s">
        <v>633</v>
      </c>
      <c r="E139" s="24" t="s">
        <v>1554</v>
      </c>
      <c r="F139" s="25" t="s">
        <v>635</v>
      </c>
      <c r="G139" s="26">
        <v>0.06</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ht="39.6" x14ac:dyDescent="0.25">
      <c r="A141" s="1" t="s">
        <v>638</v>
      </c>
      <c r="E141" s="29" t="s">
        <v>1555</v>
      </c>
    </row>
    <row r="142" spans="1:27" x14ac:dyDescent="0.25">
      <c r="A142" s="1" t="s">
        <v>640</v>
      </c>
      <c r="E142" s="24" t="s">
        <v>1380</v>
      </c>
    </row>
    <row r="143" spans="1:27" x14ac:dyDescent="0.25">
      <c r="A143" s="1" t="s">
        <v>631</v>
      </c>
      <c r="B143" s="1">
        <v>34</v>
      </c>
      <c r="C143" s="23" t="s">
        <v>1556</v>
      </c>
      <c r="D143" t="s">
        <v>633</v>
      </c>
      <c r="E143" s="24" t="s">
        <v>1557</v>
      </c>
      <c r="F143" s="25" t="s">
        <v>647</v>
      </c>
      <c r="G143" s="26">
        <v>40</v>
      </c>
      <c r="H143" s="25">
        <v>0</v>
      </c>
      <c r="I143" s="27">
        <f>ROUND(G143*H143,P4)</f>
        <v>0</v>
      </c>
      <c r="L143" s="27">
        <v>0</v>
      </c>
      <c r="M143" s="21">
        <f>ROUND(G143*L143,P4)</f>
        <v>0</v>
      </c>
      <c r="N143" s="22" t="s">
        <v>633</v>
      </c>
      <c r="O143" s="28">
        <f>M143*AA143</f>
        <v>0</v>
      </c>
      <c r="P143" s="1">
        <v>3</v>
      </c>
      <c r="AA143" s="1">
        <f>IF(P143=1,$O$3,IF(P143=2,$O$4,$O$5))</f>
        <v>0.21</v>
      </c>
    </row>
    <row r="144" spans="1:27" x14ac:dyDescent="0.25">
      <c r="A144" s="1" t="s">
        <v>637</v>
      </c>
      <c r="E144" s="24" t="s">
        <v>633</v>
      </c>
    </row>
    <row r="145" spans="1:27" ht="39.6" x14ac:dyDescent="0.25">
      <c r="A145" s="1" t="s">
        <v>638</v>
      </c>
      <c r="E145" s="29" t="s">
        <v>1558</v>
      </c>
    </row>
    <row r="146" spans="1:27" ht="79.2" x14ac:dyDescent="0.25">
      <c r="A146" s="1" t="s">
        <v>640</v>
      </c>
      <c r="E146" s="24" t="s">
        <v>1559</v>
      </c>
    </row>
    <row r="147" spans="1:27" x14ac:dyDescent="0.25">
      <c r="A147" s="1" t="s">
        <v>631</v>
      </c>
      <c r="B147" s="1">
        <v>35</v>
      </c>
      <c r="C147" s="23" t="s">
        <v>846</v>
      </c>
      <c r="D147" t="s">
        <v>633</v>
      </c>
      <c r="E147" s="24" t="s">
        <v>847</v>
      </c>
      <c r="F147" s="25" t="s">
        <v>848</v>
      </c>
      <c r="G147" s="26">
        <v>2.64</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ht="39.6" x14ac:dyDescent="0.25">
      <c r="A149" s="1" t="s">
        <v>638</v>
      </c>
      <c r="E149" s="29" t="s">
        <v>1560</v>
      </c>
    </row>
    <row r="150" spans="1:27" x14ac:dyDescent="0.25">
      <c r="A150" s="1" t="s">
        <v>640</v>
      </c>
      <c r="E150" s="24" t="s">
        <v>1380</v>
      </c>
    </row>
    <row r="151" spans="1:27" x14ac:dyDescent="0.25">
      <c r="A151" s="1" t="s">
        <v>631</v>
      </c>
      <c r="B151" s="1">
        <v>36</v>
      </c>
      <c r="C151" s="23" t="s">
        <v>1561</v>
      </c>
      <c r="D151" t="s">
        <v>633</v>
      </c>
      <c r="E151" s="24" t="s">
        <v>1562</v>
      </c>
      <c r="F151" s="25" t="s">
        <v>848</v>
      </c>
      <c r="G151" s="26">
        <v>690.24</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ht="39.6" x14ac:dyDescent="0.25">
      <c r="A153" s="1" t="s">
        <v>638</v>
      </c>
      <c r="E153" s="29" t="s">
        <v>1563</v>
      </c>
    </row>
    <row r="154" spans="1:27" x14ac:dyDescent="0.25">
      <c r="A154" s="1" t="s">
        <v>640</v>
      </c>
      <c r="E154" s="24" t="s">
        <v>1380</v>
      </c>
    </row>
    <row r="155" spans="1:27" x14ac:dyDescent="0.25">
      <c r="A155" s="1" t="s">
        <v>631</v>
      </c>
      <c r="B155" s="1">
        <v>37</v>
      </c>
      <c r="C155" s="23" t="s">
        <v>1564</v>
      </c>
      <c r="D155" t="s">
        <v>633</v>
      </c>
      <c r="E155" s="24" t="s">
        <v>1565</v>
      </c>
      <c r="F155" s="25" t="s">
        <v>647</v>
      </c>
      <c r="G155" s="26">
        <v>39270</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ht="39.6" x14ac:dyDescent="0.25">
      <c r="A157" s="1" t="s">
        <v>638</v>
      </c>
      <c r="E157" s="29" t="s">
        <v>1566</v>
      </c>
    </row>
    <row r="158" spans="1:27" x14ac:dyDescent="0.25">
      <c r="A158" s="1" t="s">
        <v>640</v>
      </c>
      <c r="E158" s="24" t="s">
        <v>1380</v>
      </c>
    </row>
    <row r="159" spans="1:27" ht="26.4" x14ac:dyDescent="0.25">
      <c r="A159" s="1" t="s">
        <v>631</v>
      </c>
      <c r="B159" s="1">
        <v>38</v>
      </c>
      <c r="C159" s="23" t="s">
        <v>1567</v>
      </c>
      <c r="D159" t="s">
        <v>633</v>
      </c>
      <c r="E159" s="24" t="s">
        <v>1568</v>
      </c>
      <c r="F159" s="25" t="s">
        <v>647</v>
      </c>
      <c r="G159" s="26">
        <v>50</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ht="39.6" x14ac:dyDescent="0.25">
      <c r="A161" s="1" t="s">
        <v>638</v>
      </c>
      <c r="E161" s="29" t="s">
        <v>1569</v>
      </c>
    </row>
    <row r="162" spans="1:27" x14ac:dyDescent="0.25">
      <c r="A162" s="1" t="s">
        <v>640</v>
      </c>
      <c r="E162" s="24" t="s">
        <v>1380</v>
      </c>
    </row>
    <row r="163" spans="1:27" x14ac:dyDescent="0.25">
      <c r="A163" s="1" t="s">
        <v>631</v>
      </c>
      <c r="B163" s="1">
        <v>39</v>
      </c>
      <c r="C163" s="23" t="s">
        <v>1570</v>
      </c>
      <c r="D163" t="s">
        <v>633</v>
      </c>
      <c r="E163" s="24" t="s">
        <v>1571</v>
      </c>
      <c r="F163" s="25" t="s">
        <v>657</v>
      </c>
      <c r="G163" s="26">
        <v>3</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ht="39.6" x14ac:dyDescent="0.25">
      <c r="A165" s="1" t="s">
        <v>638</v>
      </c>
      <c r="E165" s="29" t="s">
        <v>1572</v>
      </c>
    </row>
    <row r="166" spans="1:27" x14ac:dyDescent="0.25">
      <c r="A166" s="1" t="s">
        <v>640</v>
      </c>
      <c r="E166" s="24" t="s">
        <v>1380</v>
      </c>
    </row>
    <row r="167" spans="1:27" x14ac:dyDescent="0.25">
      <c r="A167" s="1" t="s">
        <v>631</v>
      </c>
      <c r="B167" s="1">
        <v>40</v>
      </c>
      <c r="C167" s="23" t="s">
        <v>1573</v>
      </c>
      <c r="D167" t="s">
        <v>633</v>
      </c>
      <c r="E167" s="24" t="s">
        <v>1574</v>
      </c>
      <c r="F167" s="25" t="s">
        <v>657</v>
      </c>
      <c r="G167" s="26">
        <v>2</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ht="39.6" x14ac:dyDescent="0.25">
      <c r="A169" s="1" t="s">
        <v>638</v>
      </c>
      <c r="E169" s="29" t="s">
        <v>1575</v>
      </c>
    </row>
    <row r="170" spans="1:27" x14ac:dyDescent="0.25">
      <c r="A170" s="1" t="s">
        <v>640</v>
      </c>
      <c r="E170" s="24" t="s">
        <v>1380</v>
      </c>
    </row>
    <row r="171" spans="1:27" x14ac:dyDescent="0.25">
      <c r="A171" s="1" t="s">
        <v>631</v>
      </c>
      <c r="B171" s="1">
        <v>41</v>
      </c>
      <c r="C171" s="23" t="s">
        <v>852</v>
      </c>
      <c r="D171" t="s">
        <v>633</v>
      </c>
      <c r="E171" s="24" t="s">
        <v>853</v>
      </c>
      <c r="F171" s="25" t="s">
        <v>647</v>
      </c>
      <c r="G171" s="26">
        <v>13170</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ht="39.6" x14ac:dyDescent="0.25">
      <c r="A173" s="1" t="s">
        <v>638</v>
      </c>
      <c r="E173" s="29" t="s">
        <v>1576</v>
      </c>
    </row>
    <row r="174" spans="1:27" x14ac:dyDescent="0.25">
      <c r="A174" s="1" t="s">
        <v>640</v>
      </c>
      <c r="E174" s="24" t="s">
        <v>1380</v>
      </c>
    </row>
    <row r="175" spans="1:27" x14ac:dyDescent="0.25">
      <c r="A175" s="1" t="s">
        <v>631</v>
      </c>
      <c r="B175" s="1">
        <v>42</v>
      </c>
      <c r="C175" s="23" t="s">
        <v>856</v>
      </c>
      <c r="D175" t="s">
        <v>633</v>
      </c>
      <c r="E175" s="24" t="s">
        <v>857</v>
      </c>
      <c r="F175" s="25" t="s">
        <v>858</v>
      </c>
      <c r="G175" s="26">
        <v>7</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ht="39.6" x14ac:dyDescent="0.25">
      <c r="A177" s="1" t="s">
        <v>638</v>
      </c>
      <c r="E177" s="29" t="s">
        <v>1577</v>
      </c>
    </row>
    <row r="178" spans="1:27" x14ac:dyDescent="0.25">
      <c r="A178" s="1" t="s">
        <v>640</v>
      </c>
      <c r="E178" s="24" t="s">
        <v>1380</v>
      </c>
    </row>
    <row r="179" spans="1:27" x14ac:dyDescent="0.25">
      <c r="A179" s="1" t="s">
        <v>631</v>
      </c>
      <c r="B179" s="1">
        <v>43</v>
      </c>
      <c r="C179" s="23" t="s">
        <v>859</v>
      </c>
      <c r="D179" t="s">
        <v>633</v>
      </c>
      <c r="E179" s="24" t="s">
        <v>860</v>
      </c>
      <c r="F179" s="25" t="s">
        <v>647</v>
      </c>
      <c r="G179" s="26">
        <v>13170</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ht="39.6" x14ac:dyDescent="0.25">
      <c r="A181" s="1" t="s">
        <v>638</v>
      </c>
      <c r="E181" s="29" t="s">
        <v>1578</v>
      </c>
    </row>
    <row r="182" spans="1:27" x14ac:dyDescent="0.25">
      <c r="A182" s="1" t="s">
        <v>640</v>
      </c>
      <c r="E182" s="24" t="s">
        <v>1380</v>
      </c>
    </row>
    <row r="183" spans="1:27" x14ac:dyDescent="0.25">
      <c r="A183" s="1" t="s">
        <v>631</v>
      </c>
      <c r="B183" s="1">
        <v>44</v>
      </c>
      <c r="C183" s="23" t="s">
        <v>1579</v>
      </c>
      <c r="D183" t="s">
        <v>633</v>
      </c>
      <c r="E183" s="24" t="s">
        <v>1580</v>
      </c>
      <c r="F183" s="25" t="s">
        <v>657</v>
      </c>
      <c r="G183" s="26">
        <v>20</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ht="39.6" x14ac:dyDescent="0.25">
      <c r="A185" s="1" t="s">
        <v>638</v>
      </c>
      <c r="E185" s="29" t="s">
        <v>1581</v>
      </c>
    </row>
    <row r="186" spans="1:27" x14ac:dyDescent="0.25">
      <c r="A186" s="1" t="s">
        <v>640</v>
      </c>
      <c r="E186" s="24" t="s">
        <v>1380</v>
      </c>
    </row>
    <row r="187" spans="1:27" x14ac:dyDescent="0.25">
      <c r="A187" s="1" t="s">
        <v>631</v>
      </c>
      <c r="B187" s="1">
        <v>45</v>
      </c>
      <c r="C187" s="23" t="s">
        <v>1582</v>
      </c>
      <c r="D187" t="s">
        <v>633</v>
      </c>
      <c r="E187" s="24" t="s">
        <v>1583</v>
      </c>
      <c r="F187" s="25" t="s">
        <v>657</v>
      </c>
      <c r="G187" s="26">
        <v>4</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633</v>
      </c>
    </row>
    <row r="189" spans="1:27" ht="39.6" x14ac:dyDescent="0.25">
      <c r="A189" s="1" t="s">
        <v>638</v>
      </c>
      <c r="E189" s="29" t="s">
        <v>1584</v>
      </c>
    </row>
    <row r="190" spans="1:27" x14ac:dyDescent="0.25">
      <c r="A190" s="1" t="s">
        <v>640</v>
      </c>
      <c r="E190" s="24" t="s">
        <v>1380</v>
      </c>
    </row>
    <row r="191" spans="1:27" x14ac:dyDescent="0.25">
      <c r="A191" s="1" t="s">
        <v>631</v>
      </c>
      <c r="B191" s="1">
        <v>46</v>
      </c>
      <c r="C191" s="23" t="s">
        <v>1585</v>
      </c>
      <c r="D191" t="s">
        <v>633</v>
      </c>
      <c r="E191" s="24" t="s">
        <v>1586</v>
      </c>
      <c r="F191" s="25" t="s">
        <v>657</v>
      </c>
      <c r="G191" s="26">
        <v>1</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ht="39.6" x14ac:dyDescent="0.25">
      <c r="A193" s="1" t="s">
        <v>638</v>
      </c>
      <c r="E193" s="29" t="s">
        <v>1587</v>
      </c>
    </row>
    <row r="194" spans="1:27" x14ac:dyDescent="0.25">
      <c r="A194" s="1" t="s">
        <v>640</v>
      </c>
      <c r="E194" s="24" t="s">
        <v>1380</v>
      </c>
    </row>
    <row r="195" spans="1:27" x14ac:dyDescent="0.25">
      <c r="A195" s="1" t="s">
        <v>631</v>
      </c>
      <c r="B195" s="1">
        <v>47</v>
      </c>
      <c r="C195" s="23" t="s">
        <v>1588</v>
      </c>
      <c r="D195" t="s">
        <v>633</v>
      </c>
      <c r="E195" s="24" t="s">
        <v>1589</v>
      </c>
      <c r="F195" s="25" t="s">
        <v>657</v>
      </c>
      <c r="G195" s="26">
        <v>5</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633</v>
      </c>
    </row>
    <row r="197" spans="1:27" ht="39.6" x14ac:dyDescent="0.25">
      <c r="A197" s="1" t="s">
        <v>638</v>
      </c>
      <c r="E197" s="29" t="s">
        <v>1590</v>
      </c>
    </row>
    <row r="198" spans="1:27" x14ac:dyDescent="0.25">
      <c r="A198" s="1" t="s">
        <v>640</v>
      </c>
      <c r="E198" s="24" t="s">
        <v>1380</v>
      </c>
    </row>
    <row r="199" spans="1:27" x14ac:dyDescent="0.25">
      <c r="A199" s="1" t="s">
        <v>631</v>
      </c>
      <c r="B199" s="1">
        <v>48</v>
      </c>
      <c r="C199" s="23" t="s">
        <v>1591</v>
      </c>
      <c r="D199" t="s">
        <v>633</v>
      </c>
      <c r="E199" s="24" t="s">
        <v>1592</v>
      </c>
      <c r="F199" s="25" t="s">
        <v>657</v>
      </c>
      <c r="G199" s="26">
        <v>3</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633</v>
      </c>
    </row>
    <row r="201" spans="1:27" ht="39.6" x14ac:dyDescent="0.25">
      <c r="A201" s="1" t="s">
        <v>638</v>
      </c>
      <c r="E201" s="29" t="s">
        <v>1593</v>
      </c>
    </row>
    <row r="202" spans="1:27" x14ac:dyDescent="0.25">
      <c r="A202" s="1" t="s">
        <v>640</v>
      </c>
      <c r="E202" s="24" t="s">
        <v>1380</v>
      </c>
    </row>
    <row r="203" spans="1:27" x14ac:dyDescent="0.25">
      <c r="A203" s="1" t="s">
        <v>631</v>
      </c>
      <c r="B203" s="1">
        <v>49</v>
      </c>
      <c r="C203" s="23" t="s">
        <v>1594</v>
      </c>
      <c r="D203" t="s">
        <v>633</v>
      </c>
      <c r="E203" s="24" t="s">
        <v>1595</v>
      </c>
      <c r="F203" s="25" t="s">
        <v>657</v>
      </c>
      <c r="G203" s="26">
        <v>4</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633</v>
      </c>
    </row>
    <row r="205" spans="1:27" ht="39.6" x14ac:dyDescent="0.25">
      <c r="A205" s="1" t="s">
        <v>638</v>
      </c>
      <c r="E205" s="29" t="s">
        <v>1596</v>
      </c>
    </row>
    <row r="206" spans="1:27" x14ac:dyDescent="0.25">
      <c r="A206" s="1" t="s">
        <v>640</v>
      </c>
      <c r="E206" s="24" t="s">
        <v>1380</v>
      </c>
    </row>
    <row r="207" spans="1:27" x14ac:dyDescent="0.25">
      <c r="A207" s="1" t="s">
        <v>631</v>
      </c>
      <c r="B207" s="1">
        <v>50</v>
      </c>
      <c r="C207" s="23" t="s">
        <v>1597</v>
      </c>
      <c r="D207" t="s">
        <v>633</v>
      </c>
      <c r="E207" s="24" t="s">
        <v>1598</v>
      </c>
      <c r="F207" s="25" t="s">
        <v>657</v>
      </c>
      <c r="G207" s="26">
        <v>3</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ht="39.6" x14ac:dyDescent="0.25">
      <c r="A209" s="1" t="s">
        <v>638</v>
      </c>
      <c r="E209" s="29" t="s">
        <v>1599</v>
      </c>
    </row>
    <row r="210" spans="1:27" x14ac:dyDescent="0.25">
      <c r="A210" s="1" t="s">
        <v>640</v>
      </c>
      <c r="E210" s="24" t="s">
        <v>1380</v>
      </c>
    </row>
    <row r="211" spans="1:27" x14ac:dyDescent="0.25">
      <c r="A211" s="1" t="s">
        <v>631</v>
      </c>
      <c r="B211" s="1">
        <v>51</v>
      </c>
      <c r="C211" s="23" t="s">
        <v>1600</v>
      </c>
      <c r="D211" t="s">
        <v>633</v>
      </c>
      <c r="E211" s="24" t="s">
        <v>1601</v>
      </c>
      <c r="F211" s="25" t="s">
        <v>657</v>
      </c>
      <c r="G211" s="26">
        <v>16</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633</v>
      </c>
    </row>
    <row r="213" spans="1:27" ht="39.6" x14ac:dyDescent="0.25">
      <c r="A213" s="1" t="s">
        <v>638</v>
      </c>
      <c r="E213" s="29" t="s">
        <v>1602</v>
      </c>
    </row>
    <row r="214" spans="1:27" x14ac:dyDescent="0.25">
      <c r="A214" s="1" t="s">
        <v>640</v>
      </c>
      <c r="E214" s="24" t="s">
        <v>1380</v>
      </c>
    </row>
    <row r="215" spans="1:27" x14ac:dyDescent="0.25">
      <c r="A215" s="1" t="s">
        <v>631</v>
      </c>
      <c r="B215" s="1">
        <v>52</v>
      </c>
      <c r="C215" s="23" t="s">
        <v>861</v>
      </c>
      <c r="D215" t="s">
        <v>633</v>
      </c>
      <c r="E215" s="24" t="s">
        <v>862</v>
      </c>
      <c r="F215" s="25" t="s">
        <v>657</v>
      </c>
      <c r="G215" s="26">
        <v>1</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633</v>
      </c>
    </row>
    <row r="217" spans="1:27" ht="39.6" x14ac:dyDescent="0.25">
      <c r="A217" s="1" t="s">
        <v>638</v>
      </c>
      <c r="E217" s="29" t="s">
        <v>1603</v>
      </c>
    </row>
    <row r="218" spans="1:27" x14ac:dyDescent="0.25">
      <c r="A218" s="1" t="s">
        <v>640</v>
      </c>
      <c r="E218" s="24" t="s">
        <v>1380</v>
      </c>
    </row>
    <row r="219" spans="1:27" x14ac:dyDescent="0.25">
      <c r="A219" s="1" t="s">
        <v>631</v>
      </c>
      <c r="B219" s="1">
        <v>53</v>
      </c>
      <c r="C219" s="23" t="s">
        <v>1604</v>
      </c>
      <c r="D219" t="s">
        <v>633</v>
      </c>
      <c r="E219" s="24" t="s">
        <v>1605</v>
      </c>
      <c r="F219" s="25" t="s">
        <v>657</v>
      </c>
      <c r="G219" s="26">
        <v>1</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633</v>
      </c>
    </row>
    <row r="221" spans="1:27" ht="39.6" x14ac:dyDescent="0.25">
      <c r="A221" s="1" t="s">
        <v>638</v>
      </c>
      <c r="E221" s="29" t="s">
        <v>1606</v>
      </c>
    </row>
    <row r="222" spans="1:27" x14ac:dyDescent="0.25">
      <c r="A222" s="1" t="s">
        <v>640</v>
      </c>
      <c r="E222" s="24" t="s">
        <v>1380</v>
      </c>
    </row>
    <row r="223" spans="1:27" x14ac:dyDescent="0.25">
      <c r="A223" s="1" t="s">
        <v>631</v>
      </c>
      <c r="B223" s="1">
        <v>54</v>
      </c>
      <c r="C223" s="23" t="s">
        <v>863</v>
      </c>
      <c r="D223" t="s">
        <v>633</v>
      </c>
      <c r="E223" s="24" t="s">
        <v>864</v>
      </c>
      <c r="F223" s="25" t="s">
        <v>657</v>
      </c>
      <c r="G223" s="26">
        <v>2</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633</v>
      </c>
    </row>
    <row r="225" spans="1:27" ht="39.6" x14ac:dyDescent="0.25">
      <c r="A225" s="1" t="s">
        <v>638</v>
      </c>
      <c r="E225" s="29" t="s">
        <v>1607</v>
      </c>
    </row>
    <row r="226" spans="1:27" x14ac:dyDescent="0.25">
      <c r="A226" s="1" t="s">
        <v>640</v>
      </c>
      <c r="E226" s="24" t="s">
        <v>1380</v>
      </c>
    </row>
    <row r="227" spans="1:27" x14ac:dyDescent="0.25">
      <c r="A227" s="1" t="s">
        <v>631</v>
      </c>
      <c r="B227" s="1">
        <v>55</v>
      </c>
      <c r="C227" s="23" t="s">
        <v>1608</v>
      </c>
      <c r="D227" t="s">
        <v>633</v>
      </c>
      <c r="E227" s="24" t="s">
        <v>1609</v>
      </c>
      <c r="F227" s="25" t="s">
        <v>657</v>
      </c>
      <c r="G227" s="26">
        <v>15</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633</v>
      </c>
    </row>
    <row r="229" spans="1:27" ht="39.6" x14ac:dyDescent="0.25">
      <c r="A229" s="1" t="s">
        <v>638</v>
      </c>
      <c r="E229" s="29" t="s">
        <v>1610</v>
      </c>
    </row>
    <row r="230" spans="1:27" x14ac:dyDescent="0.25">
      <c r="A230" s="1" t="s">
        <v>640</v>
      </c>
      <c r="E230" s="24" t="s">
        <v>1380</v>
      </c>
    </row>
    <row r="231" spans="1:27" x14ac:dyDescent="0.25">
      <c r="A231" s="1" t="s">
        <v>631</v>
      </c>
      <c r="B231" s="1">
        <v>56</v>
      </c>
      <c r="C231" s="23" t="s">
        <v>1611</v>
      </c>
      <c r="D231" t="s">
        <v>633</v>
      </c>
      <c r="E231" s="24" t="s">
        <v>1612</v>
      </c>
      <c r="F231" s="25" t="s">
        <v>657</v>
      </c>
      <c r="G231" s="26">
        <v>3</v>
      </c>
      <c r="H231" s="25">
        <v>0</v>
      </c>
      <c r="I231" s="27">
        <f>ROUND(G231*H231,P4)</f>
        <v>0</v>
      </c>
      <c r="L231" s="27">
        <v>0</v>
      </c>
      <c r="M231" s="21">
        <f>ROUND(G231*L231,P4)</f>
        <v>0</v>
      </c>
      <c r="N231" s="22" t="s">
        <v>636</v>
      </c>
      <c r="O231" s="28">
        <f>M231*AA231</f>
        <v>0</v>
      </c>
      <c r="P231" s="1">
        <v>3</v>
      </c>
      <c r="AA231" s="1">
        <f>IF(P231=1,$O$3,IF(P231=2,$O$4,$O$5))</f>
        <v>0.21</v>
      </c>
    </row>
    <row r="232" spans="1:27" x14ac:dyDescent="0.25">
      <c r="A232" s="1" t="s">
        <v>637</v>
      </c>
      <c r="E232" s="24" t="s">
        <v>633</v>
      </c>
    </row>
    <row r="233" spans="1:27" ht="39.6" x14ac:dyDescent="0.25">
      <c r="A233" s="1" t="s">
        <v>638</v>
      </c>
      <c r="E233" s="29" t="s">
        <v>1613</v>
      </c>
    </row>
    <row r="234" spans="1:27" x14ac:dyDescent="0.25">
      <c r="A234" s="1" t="s">
        <v>640</v>
      </c>
      <c r="E234" s="24" t="s">
        <v>1380</v>
      </c>
    </row>
    <row r="235" spans="1:27" x14ac:dyDescent="0.25">
      <c r="A235" s="1" t="s">
        <v>631</v>
      </c>
      <c r="B235" s="1">
        <v>57</v>
      </c>
      <c r="C235" s="23" t="s">
        <v>1614</v>
      </c>
      <c r="D235" t="s">
        <v>633</v>
      </c>
      <c r="E235" s="24" t="s">
        <v>1615</v>
      </c>
      <c r="F235" s="25" t="s">
        <v>657</v>
      </c>
      <c r="G235" s="26">
        <v>3</v>
      </c>
      <c r="H235" s="25">
        <v>0</v>
      </c>
      <c r="I235" s="27">
        <f>ROUND(G235*H235,P4)</f>
        <v>0</v>
      </c>
      <c r="L235" s="27">
        <v>0</v>
      </c>
      <c r="M235" s="21">
        <f>ROUND(G235*L235,P4)</f>
        <v>0</v>
      </c>
      <c r="N235" s="22" t="s">
        <v>636</v>
      </c>
      <c r="O235" s="28">
        <f>M235*AA235</f>
        <v>0</v>
      </c>
      <c r="P235" s="1">
        <v>3</v>
      </c>
      <c r="AA235" s="1">
        <f>IF(P235=1,$O$3,IF(P235=2,$O$4,$O$5))</f>
        <v>0.21</v>
      </c>
    </row>
    <row r="236" spans="1:27" x14ac:dyDescent="0.25">
      <c r="A236" s="1" t="s">
        <v>637</v>
      </c>
      <c r="E236" s="24" t="s">
        <v>633</v>
      </c>
    </row>
    <row r="237" spans="1:27" ht="39.6" x14ac:dyDescent="0.25">
      <c r="A237" s="1" t="s">
        <v>638</v>
      </c>
      <c r="E237" s="29" t="s">
        <v>1616</v>
      </c>
    </row>
    <row r="238" spans="1:27" x14ac:dyDescent="0.25">
      <c r="A238" s="1" t="s">
        <v>640</v>
      </c>
      <c r="E238" s="24" t="s">
        <v>1380</v>
      </c>
    </row>
    <row r="239" spans="1:27" x14ac:dyDescent="0.25">
      <c r="A239" s="1" t="s">
        <v>631</v>
      </c>
      <c r="B239" s="1">
        <v>58</v>
      </c>
      <c r="C239" s="23" t="s">
        <v>1617</v>
      </c>
      <c r="D239" t="s">
        <v>633</v>
      </c>
      <c r="E239" s="24" t="s">
        <v>1618</v>
      </c>
      <c r="F239" s="25" t="s">
        <v>657</v>
      </c>
      <c r="G239" s="26">
        <v>11</v>
      </c>
      <c r="H239" s="25">
        <v>0</v>
      </c>
      <c r="I239" s="27">
        <f>ROUND(G239*H239,P4)</f>
        <v>0</v>
      </c>
      <c r="L239" s="27">
        <v>0</v>
      </c>
      <c r="M239" s="21">
        <f>ROUND(G239*L239,P4)</f>
        <v>0</v>
      </c>
      <c r="N239" s="22" t="s">
        <v>636</v>
      </c>
      <c r="O239" s="28">
        <f>M239*AA239</f>
        <v>0</v>
      </c>
      <c r="P239" s="1">
        <v>3</v>
      </c>
      <c r="AA239" s="1">
        <f>IF(P239=1,$O$3,IF(P239=2,$O$4,$O$5))</f>
        <v>0.21</v>
      </c>
    </row>
    <row r="240" spans="1:27" x14ac:dyDescent="0.25">
      <c r="A240" s="1" t="s">
        <v>637</v>
      </c>
      <c r="E240" s="24" t="s">
        <v>633</v>
      </c>
    </row>
    <row r="241" spans="1:27" ht="39.6" x14ac:dyDescent="0.25">
      <c r="A241" s="1" t="s">
        <v>638</v>
      </c>
      <c r="E241" s="29" t="s">
        <v>1619</v>
      </c>
    </row>
    <row r="242" spans="1:27" x14ac:dyDescent="0.25">
      <c r="A242" s="1" t="s">
        <v>640</v>
      </c>
      <c r="E242" s="24" t="s">
        <v>1380</v>
      </c>
    </row>
    <row r="243" spans="1:27" x14ac:dyDescent="0.25">
      <c r="A243" s="1" t="s">
        <v>631</v>
      </c>
      <c r="B243" s="1">
        <v>59</v>
      </c>
      <c r="C243" s="23" t="s">
        <v>1620</v>
      </c>
      <c r="D243" t="s">
        <v>633</v>
      </c>
      <c r="E243" s="24" t="s">
        <v>1621</v>
      </c>
      <c r="F243" s="25" t="s">
        <v>657</v>
      </c>
      <c r="G243" s="26">
        <v>11</v>
      </c>
      <c r="H243" s="25">
        <v>0</v>
      </c>
      <c r="I243" s="27">
        <f>ROUND(G243*H243,P4)</f>
        <v>0</v>
      </c>
      <c r="L243" s="27">
        <v>0</v>
      </c>
      <c r="M243" s="21">
        <f>ROUND(G243*L243,P4)</f>
        <v>0</v>
      </c>
      <c r="N243" s="22" t="s">
        <v>636</v>
      </c>
      <c r="O243" s="28">
        <f>M243*AA243</f>
        <v>0</v>
      </c>
      <c r="P243" s="1">
        <v>3</v>
      </c>
      <c r="AA243" s="1">
        <f>IF(P243=1,$O$3,IF(P243=2,$O$4,$O$5))</f>
        <v>0.21</v>
      </c>
    </row>
    <row r="244" spans="1:27" x14ac:dyDescent="0.25">
      <c r="A244" s="1" t="s">
        <v>637</v>
      </c>
      <c r="E244" s="24" t="s">
        <v>633</v>
      </c>
    </row>
    <row r="245" spans="1:27" ht="39.6" x14ac:dyDescent="0.25">
      <c r="A245" s="1" t="s">
        <v>638</v>
      </c>
      <c r="E245" s="29" t="s">
        <v>1622</v>
      </c>
    </row>
    <row r="246" spans="1:27" x14ac:dyDescent="0.25">
      <c r="A246" s="1" t="s">
        <v>640</v>
      </c>
      <c r="E246" s="24" t="s">
        <v>1380</v>
      </c>
    </row>
    <row r="247" spans="1:27" x14ac:dyDescent="0.25">
      <c r="A247" s="1" t="s">
        <v>631</v>
      </c>
      <c r="B247" s="1">
        <v>60</v>
      </c>
      <c r="C247" s="23" t="s">
        <v>1623</v>
      </c>
      <c r="D247" t="s">
        <v>633</v>
      </c>
      <c r="E247" s="24" t="s">
        <v>1624</v>
      </c>
      <c r="F247" s="25" t="s">
        <v>657</v>
      </c>
      <c r="G247" s="26">
        <v>2</v>
      </c>
      <c r="H247" s="25">
        <v>0</v>
      </c>
      <c r="I247" s="27">
        <f>ROUND(G247*H247,P4)</f>
        <v>0</v>
      </c>
      <c r="L247" s="27">
        <v>0</v>
      </c>
      <c r="M247" s="21">
        <f>ROUND(G247*L247,P4)</f>
        <v>0</v>
      </c>
      <c r="N247" s="22" t="s">
        <v>636</v>
      </c>
      <c r="O247" s="28">
        <f>M247*AA247</f>
        <v>0</v>
      </c>
      <c r="P247" s="1">
        <v>3</v>
      </c>
      <c r="AA247" s="1">
        <f>IF(P247=1,$O$3,IF(P247=2,$O$4,$O$5))</f>
        <v>0.21</v>
      </c>
    </row>
    <row r="248" spans="1:27" x14ac:dyDescent="0.25">
      <c r="A248" s="1" t="s">
        <v>637</v>
      </c>
      <c r="E248" s="24" t="s">
        <v>633</v>
      </c>
    </row>
    <row r="249" spans="1:27" ht="39.6" x14ac:dyDescent="0.25">
      <c r="A249" s="1" t="s">
        <v>638</v>
      </c>
      <c r="E249" s="29" t="s">
        <v>1625</v>
      </c>
    </row>
    <row r="250" spans="1:27" x14ac:dyDescent="0.25">
      <c r="A250" s="1" t="s">
        <v>640</v>
      </c>
      <c r="E250" s="24" t="s">
        <v>1380</v>
      </c>
    </row>
    <row r="251" spans="1:27" x14ac:dyDescent="0.25">
      <c r="A251" s="1" t="s">
        <v>631</v>
      </c>
      <c r="B251" s="1">
        <v>61</v>
      </c>
      <c r="C251" s="23" t="s">
        <v>1626</v>
      </c>
      <c r="D251" t="s">
        <v>633</v>
      </c>
      <c r="E251" s="24" t="s">
        <v>1627</v>
      </c>
      <c r="F251" s="25" t="s">
        <v>657</v>
      </c>
      <c r="G251" s="26">
        <v>2</v>
      </c>
      <c r="H251" s="25">
        <v>0</v>
      </c>
      <c r="I251" s="27">
        <f>ROUND(G251*H251,P4)</f>
        <v>0</v>
      </c>
      <c r="L251" s="27">
        <v>0</v>
      </c>
      <c r="M251" s="21">
        <f>ROUND(G251*L251,P4)</f>
        <v>0</v>
      </c>
      <c r="N251" s="22" t="s">
        <v>636</v>
      </c>
      <c r="O251" s="28">
        <f>M251*AA251</f>
        <v>0</v>
      </c>
      <c r="P251" s="1">
        <v>3</v>
      </c>
      <c r="AA251" s="1">
        <f>IF(P251=1,$O$3,IF(P251=2,$O$4,$O$5))</f>
        <v>0.21</v>
      </c>
    </row>
    <row r="252" spans="1:27" x14ac:dyDescent="0.25">
      <c r="A252" s="1" t="s">
        <v>637</v>
      </c>
      <c r="E252" s="24" t="s">
        <v>633</v>
      </c>
    </row>
    <row r="253" spans="1:27" ht="39.6" x14ac:dyDescent="0.25">
      <c r="A253" s="1" t="s">
        <v>638</v>
      </c>
      <c r="E253" s="29" t="s">
        <v>1628</v>
      </c>
    </row>
    <row r="254" spans="1:27" x14ac:dyDescent="0.25">
      <c r="A254" s="1" t="s">
        <v>640</v>
      </c>
      <c r="E254" s="24" t="s">
        <v>1380</v>
      </c>
    </row>
    <row r="255" spans="1:27" x14ac:dyDescent="0.25">
      <c r="A255" s="1" t="s">
        <v>631</v>
      </c>
      <c r="B255" s="1">
        <v>62</v>
      </c>
      <c r="C255" s="23" t="s">
        <v>1629</v>
      </c>
      <c r="D255" t="s">
        <v>633</v>
      </c>
      <c r="E255" s="24" t="s">
        <v>1630</v>
      </c>
      <c r="F255" s="25" t="s">
        <v>657</v>
      </c>
      <c r="G255" s="26">
        <v>2</v>
      </c>
      <c r="H255" s="25">
        <v>0</v>
      </c>
      <c r="I255" s="27">
        <f>ROUND(G255*H255,P4)</f>
        <v>0</v>
      </c>
      <c r="L255" s="27">
        <v>0</v>
      </c>
      <c r="M255" s="21">
        <f>ROUND(G255*L255,P4)</f>
        <v>0</v>
      </c>
      <c r="N255" s="22" t="s">
        <v>636</v>
      </c>
      <c r="O255" s="28">
        <f>M255*AA255</f>
        <v>0</v>
      </c>
      <c r="P255" s="1">
        <v>3</v>
      </c>
      <c r="AA255" s="1">
        <f>IF(P255=1,$O$3,IF(P255=2,$O$4,$O$5))</f>
        <v>0.21</v>
      </c>
    </row>
    <row r="256" spans="1:27" x14ac:dyDescent="0.25">
      <c r="A256" s="1" t="s">
        <v>637</v>
      </c>
      <c r="E256" s="24" t="s">
        <v>633</v>
      </c>
    </row>
    <row r="257" spans="1:27" ht="39.6" x14ac:dyDescent="0.25">
      <c r="A257" s="1" t="s">
        <v>638</v>
      </c>
      <c r="E257" s="29" t="s">
        <v>1631</v>
      </c>
    </row>
    <row r="258" spans="1:27" x14ac:dyDescent="0.25">
      <c r="A258" s="1" t="s">
        <v>640</v>
      </c>
      <c r="E258" s="24" t="s">
        <v>1380</v>
      </c>
    </row>
    <row r="259" spans="1:27" x14ac:dyDescent="0.25">
      <c r="A259" s="1" t="s">
        <v>631</v>
      </c>
      <c r="B259" s="1">
        <v>63</v>
      </c>
      <c r="C259" s="23" t="s">
        <v>1632</v>
      </c>
      <c r="D259" t="s">
        <v>633</v>
      </c>
      <c r="E259" s="24" t="s">
        <v>1633</v>
      </c>
      <c r="F259" s="25" t="s">
        <v>657</v>
      </c>
      <c r="G259" s="26">
        <v>2</v>
      </c>
      <c r="H259" s="25">
        <v>0</v>
      </c>
      <c r="I259" s="27">
        <f>ROUND(G259*H259,P4)</f>
        <v>0</v>
      </c>
      <c r="L259" s="27">
        <v>0</v>
      </c>
      <c r="M259" s="21">
        <f>ROUND(G259*L259,P4)</f>
        <v>0</v>
      </c>
      <c r="N259" s="22" t="s">
        <v>636</v>
      </c>
      <c r="O259" s="28">
        <f>M259*AA259</f>
        <v>0</v>
      </c>
      <c r="P259" s="1">
        <v>3</v>
      </c>
      <c r="AA259" s="1">
        <f>IF(P259=1,$O$3,IF(P259=2,$O$4,$O$5))</f>
        <v>0.21</v>
      </c>
    </row>
    <row r="260" spans="1:27" x14ac:dyDescent="0.25">
      <c r="A260" s="1" t="s">
        <v>637</v>
      </c>
      <c r="E260" s="24" t="s">
        <v>633</v>
      </c>
    </row>
    <row r="261" spans="1:27" ht="39.6" x14ac:dyDescent="0.25">
      <c r="A261" s="1" t="s">
        <v>638</v>
      </c>
      <c r="E261" s="29" t="s">
        <v>1634</v>
      </c>
    </row>
    <row r="262" spans="1:27" x14ac:dyDescent="0.25">
      <c r="A262" s="1" t="s">
        <v>640</v>
      </c>
      <c r="E262" s="24" t="s">
        <v>1380</v>
      </c>
    </row>
    <row r="263" spans="1:27" x14ac:dyDescent="0.25">
      <c r="A263" s="1" t="s">
        <v>631</v>
      </c>
      <c r="B263" s="1">
        <v>64</v>
      </c>
      <c r="C263" s="23" t="s">
        <v>1635</v>
      </c>
      <c r="D263" t="s">
        <v>633</v>
      </c>
      <c r="E263" s="24" t="s">
        <v>1636</v>
      </c>
      <c r="F263" s="25" t="s">
        <v>657</v>
      </c>
      <c r="G263" s="26">
        <v>18</v>
      </c>
      <c r="H263" s="25">
        <v>0</v>
      </c>
      <c r="I263" s="27">
        <f>ROUND(G263*H263,P4)</f>
        <v>0</v>
      </c>
      <c r="L263" s="27">
        <v>0</v>
      </c>
      <c r="M263" s="21">
        <f>ROUND(G263*L263,P4)</f>
        <v>0</v>
      </c>
      <c r="N263" s="22" t="s">
        <v>636</v>
      </c>
      <c r="O263" s="28">
        <f>M263*AA263</f>
        <v>0</v>
      </c>
      <c r="P263" s="1">
        <v>3</v>
      </c>
      <c r="AA263" s="1">
        <f>IF(P263=1,$O$3,IF(P263=2,$O$4,$O$5))</f>
        <v>0.21</v>
      </c>
    </row>
    <row r="264" spans="1:27" x14ac:dyDescent="0.25">
      <c r="A264" s="1" t="s">
        <v>637</v>
      </c>
      <c r="E264" s="24" t="s">
        <v>633</v>
      </c>
    </row>
    <row r="265" spans="1:27" ht="39.6" x14ac:dyDescent="0.25">
      <c r="A265" s="1" t="s">
        <v>638</v>
      </c>
      <c r="E265" s="29" t="s">
        <v>1637</v>
      </c>
    </row>
    <row r="266" spans="1:27" x14ac:dyDescent="0.25">
      <c r="A266" s="1" t="s">
        <v>640</v>
      </c>
      <c r="E266" s="24" t="s">
        <v>1380</v>
      </c>
    </row>
    <row r="267" spans="1:27" x14ac:dyDescent="0.25">
      <c r="A267" s="1" t="s">
        <v>631</v>
      </c>
      <c r="B267" s="1">
        <v>65</v>
      </c>
      <c r="C267" s="23" t="s">
        <v>1638</v>
      </c>
      <c r="D267" t="s">
        <v>633</v>
      </c>
      <c r="E267" s="24" t="s">
        <v>1639</v>
      </c>
      <c r="F267" s="25" t="s">
        <v>657</v>
      </c>
      <c r="G267" s="26">
        <v>25</v>
      </c>
      <c r="H267" s="25">
        <v>0</v>
      </c>
      <c r="I267" s="27">
        <f>ROUND(G267*H267,P4)</f>
        <v>0</v>
      </c>
      <c r="L267" s="27">
        <v>0</v>
      </c>
      <c r="M267" s="21">
        <f>ROUND(G267*L267,P4)</f>
        <v>0</v>
      </c>
      <c r="N267" s="22" t="s">
        <v>636</v>
      </c>
      <c r="O267" s="28">
        <f>M267*AA267</f>
        <v>0</v>
      </c>
      <c r="P267" s="1">
        <v>3</v>
      </c>
      <c r="AA267" s="1">
        <f>IF(P267=1,$O$3,IF(P267=2,$O$4,$O$5))</f>
        <v>0.21</v>
      </c>
    </row>
    <row r="268" spans="1:27" x14ac:dyDescent="0.25">
      <c r="A268" s="1" t="s">
        <v>637</v>
      </c>
      <c r="E268" s="24" t="s">
        <v>633</v>
      </c>
    </row>
    <row r="269" spans="1:27" ht="39.6" x14ac:dyDescent="0.25">
      <c r="A269" s="1" t="s">
        <v>638</v>
      </c>
      <c r="E269" s="29" t="s">
        <v>1640</v>
      </c>
    </row>
    <row r="270" spans="1:27" x14ac:dyDescent="0.25">
      <c r="A270" s="1" t="s">
        <v>640</v>
      </c>
      <c r="E270" s="24" t="s">
        <v>1380</v>
      </c>
    </row>
    <row r="271" spans="1:27" x14ac:dyDescent="0.25">
      <c r="A271" s="1" t="s">
        <v>631</v>
      </c>
      <c r="B271" s="1">
        <v>66</v>
      </c>
      <c r="C271" s="23" t="s">
        <v>1641</v>
      </c>
      <c r="D271" t="s">
        <v>633</v>
      </c>
      <c r="E271" s="24" t="s">
        <v>1642</v>
      </c>
      <c r="F271" s="25" t="s">
        <v>657</v>
      </c>
      <c r="G271" s="26">
        <v>6</v>
      </c>
      <c r="H271" s="25">
        <v>0</v>
      </c>
      <c r="I271" s="27">
        <f>ROUND(G271*H271,P4)</f>
        <v>0</v>
      </c>
      <c r="L271" s="27">
        <v>0</v>
      </c>
      <c r="M271" s="21">
        <f>ROUND(G271*L271,P4)</f>
        <v>0</v>
      </c>
      <c r="N271" s="22" t="s">
        <v>636</v>
      </c>
      <c r="O271" s="28">
        <f>M271*AA271</f>
        <v>0</v>
      </c>
      <c r="P271" s="1">
        <v>3</v>
      </c>
      <c r="AA271" s="1">
        <f>IF(P271=1,$O$3,IF(P271=2,$O$4,$O$5))</f>
        <v>0.21</v>
      </c>
    </row>
    <row r="272" spans="1:27" x14ac:dyDescent="0.25">
      <c r="A272" s="1" t="s">
        <v>637</v>
      </c>
      <c r="E272" s="24" t="s">
        <v>633</v>
      </c>
    </row>
    <row r="273" spans="1:27" ht="39.6" x14ac:dyDescent="0.25">
      <c r="A273" s="1" t="s">
        <v>638</v>
      </c>
      <c r="E273" s="29" t="s">
        <v>1643</v>
      </c>
    </row>
    <row r="274" spans="1:27" x14ac:dyDescent="0.25">
      <c r="A274" s="1" t="s">
        <v>640</v>
      </c>
      <c r="E274" s="24" t="s">
        <v>1380</v>
      </c>
    </row>
    <row r="275" spans="1:27" x14ac:dyDescent="0.25">
      <c r="A275" s="1" t="s">
        <v>631</v>
      </c>
      <c r="B275" s="1">
        <v>67</v>
      </c>
      <c r="C275" s="23" t="s">
        <v>1644</v>
      </c>
      <c r="D275" t="s">
        <v>633</v>
      </c>
      <c r="E275" s="24" t="s">
        <v>1645</v>
      </c>
      <c r="F275" s="25" t="s">
        <v>657</v>
      </c>
      <c r="G275" s="26">
        <v>6</v>
      </c>
      <c r="H275" s="25">
        <v>0</v>
      </c>
      <c r="I275" s="27">
        <f>ROUND(G275*H275,P4)</f>
        <v>0</v>
      </c>
      <c r="L275" s="27">
        <v>0</v>
      </c>
      <c r="M275" s="21">
        <f>ROUND(G275*L275,P4)</f>
        <v>0</v>
      </c>
      <c r="N275" s="22" t="s">
        <v>636</v>
      </c>
      <c r="O275" s="28">
        <f>M275*AA275</f>
        <v>0</v>
      </c>
      <c r="P275" s="1">
        <v>3</v>
      </c>
      <c r="AA275" s="1">
        <f>IF(P275=1,$O$3,IF(P275=2,$O$4,$O$5))</f>
        <v>0.21</v>
      </c>
    </row>
    <row r="276" spans="1:27" x14ac:dyDescent="0.25">
      <c r="A276" s="1" t="s">
        <v>637</v>
      </c>
      <c r="E276" s="24" t="s">
        <v>633</v>
      </c>
    </row>
    <row r="277" spans="1:27" ht="39.6" x14ac:dyDescent="0.25">
      <c r="A277" s="1" t="s">
        <v>638</v>
      </c>
      <c r="E277" s="29" t="s">
        <v>1646</v>
      </c>
    </row>
    <row r="278" spans="1:27" x14ac:dyDescent="0.25">
      <c r="A278" s="1" t="s">
        <v>640</v>
      </c>
      <c r="E278" s="24" t="s">
        <v>1380</v>
      </c>
    </row>
    <row r="279" spans="1:27" x14ac:dyDescent="0.25">
      <c r="A279" s="1" t="s">
        <v>631</v>
      </c>
      <c r="B279" s="1">
        <v>68</v>
      </c>
      <c r="C279" s="23" t="s">
        <v>1647</v>
      </c>
      <c r="D279" t="s">
        <v>633</v>
      </c>
      <c r="E279" s="24" t="s">
        <v>1648</v>
      </c>
      <c r="F279" s="25" t="s">
        <v>657</v>
      </c>
      <c r="G279" s="26">
        <v>1</v>
      </c>
      <c r="H279" s="25">
        <v>0</v>
      </c>
      <c r="I279" s="27">
        <f>ROUND(G279*H279,P4)</f>
        <v>0</v>
      </c>
      <c r="L279" s="27">
        <v>0</v>
      </c>
      <c r="M279" s="21">
        <f>ROUND(G279*L279,P4)</f>
        <v>0</v>
      </c>
      <c r="N279" s="22" t="s">
        <v>636</v>
      </c>
      <c r="O279" s="28">
        <f>M279*AA279</f>
        <v>0</v>
      </c>
      <c r="P279" s="1">
        <v>3</v>
      </c>
      <c r="AA279" s="1">
        <f>IF(P279=1,$O$3,IF(P279=2,$O$4,$O$5))</f>
        <v>0.21</v>
      </c>
    </row>
    <row r="280" spans="1:27" x14ac:dyDescent="0.25">
      <c r="A280" s="1" t="s">
        <v>637</v>
      </c>
      <c r="E280" s="24" t="s">
        <v>633</v>
      </c>
    </row>
    <row r="281" spans="1:27" ht="39.6" x14ac:dyDescent="0.25">
      <c r="A281" s="1" t="s">
        <v>638</v>
      </c>
      <c r="E281" s="29" t="s">
        <v>1649</v>
      </c>
    </row>
    <row r="282" spans="1:27" x14ac:dyDescent="0.25">
      <c r="A282" s="1" t="s">
        <v>640</v>
      </c>
      <c r="E282" s="24" t="s">
        <v>1380</v>
      </c>
    </row>
    <row r="283" spans="1:27" x14ac:dyDescent="0.25">
      <c r="A283" s="1" t="s">
        <v>631</v>
      </c>
      <c r="B283" s="1">
        <v>69</v>
      </c>
      <c r="C283" s="23" t="s">
        <v>1650</v>
      </c>
      <c r="D283" t="s">
        <v>633</v>
      </c>
      <c r="E283" s="24" t="s">
        <v>1651</v>
      </c>
      <c r="F283" s="25" t="s">
        <v>657</v>
      </c>
      <c r="G283" s="26">
        <v>4</v>
      </c>
      <c r="H283" s="25">
        <v>0</v>
      </c>
      <c r="I283" s="27">
        <f>ROUND(G283*H283,P4)</f>
        <v>0</v>
      </c>
      <c r="L283" s="27">
        <v>0</v>
      </c>
      <c r="M283" s="21">
        <f>ROUND(G283*L283,P4)</f>
        <v>0</v>
      </c>
      <c r="N283" s="22" t="s">
        <v>636</v>
      </c>
      <c r="O283" s="28">
        <f>M283*AA283</f>
        <v>0</v>
      </c>
      <c r="P283" s="1">
        <v>3</v>
      </c>
      <c r="AA283" s="1">
        <f>IF(P283=1,$O$3,IF(P283=2,$O$4,$O$5))</f>
        <v>0.21</v>
      </c>
    </row>
    <row r="284" spans="1:27" x14ac:dyDescent="0.25">
      <c r="A284" s="1" t="s">
        <v>637</v>
      </c>
      <c r="E284" s="24" t="s">
        <v>633</v>
      </c>
    </row>
    <row r="285" spans="1:27" ht="39.6" x14ac:dyDescent="0.25">
      <c r="A285" s="1" t="s">
        <v>638</v>
      </c>
      <c r="E285" s="29" t="s">
        <v>1652</v>
      </c>
    </row>
    <row r="286" spans="1:27" x14ac:dyDescent="0.25">
      <c r="A286" s="1" t="s">
        <v>640</v>
      </c>
      <c r="E286" s="24" t="s">
        <v>1380</v>
      </c>
    </row>
    <row r="287" spans="1:27" x14ac:dyDescent="0.25">
      <c r="A287" s="1" t="s">
        <v>631</v>
      </c>
      <c r="B287" s="1">
        <v>70</v>
      </c>
      <c r="C287" s="23" t="s">
        <v>1653</v>
      </c>
      <c r="D287" t="s">
        <v>633</v>
      </c>
      <c r="E287" s="24" t="s">
        <v>1654</v>
      </c>
      <c r="F287" s="25" t="s">
        <v>657</v>
      </c>
      <c r="G287" s="26">
        <v>1</v>
      </c>
      <c r="H287" s="25">
        <v>0</v>
      </c>
      <c r="I287" s="27">
        <f>ROUND(G287*H287,P4)</f>
        <v>0</v>
      </c>
      <c r="L287" s="27">
        <v>0</v>
      </c>
      <c r="M287" s="21">
        <f>ROUND(G287*L287,P4)</f>
        <v>0</v>
      </c>
      <c r="N287" s="22" t="s">
        <v>636</v>
      </c>
      <c r="O287" s="28">
        <f>M287*AA287</f>
        <v>0</v>
      </c>
      <c r="P287" s="1">
        <v>3</v>
      </c>
      <c r="AA287" s="1">
        <f>IF(P287=1,$O$3,IF(P287=2,$O$4,$O$5))</f>
        <v>0.21</v>
      </c>
    </row>
    <row r="288" spans="1:27" x14ac:dyDescent="0.25">
      <c r="A288" s="1" t="s">
        <v>637</v>
      </c>
      <c r="E288" s="24" t="s">
        <v>633</v>
      </c>
    </row>
    <row r="289" spans="1:27" ht="39.6" x14ac:dyDescent="0.25">
      <c r="A289" s="1" t="s">
        <v>638</v>
      </c>
      <c r="E289" s="29" t="s">
        <v>1655</v>
      </c>
    </row>
    <row r="290" spans="1:27" x14ac:dyDescent="0.25">
      <c r="A290" s="1" t="s">
        <v>640</v>
      </c>
      <c r="E290" s="24" t="s">
        <v>1380</v>
      </c>
    </row>
    <row r="291" spans="1:27" x14ac:dyDescent="0.25">
      <c r="A291" s="1" t="s">
        <v>631</v>
      </c>
      <c r="B291" s="1">
        <v>71</v>
      </c>
      <c r="C291" s="23" t="s">
        <v>1656</v>
      </c>
      <c r="D291" t="s">
        <v>633</v>
      </c>
      <c r="E291" s="24" t="s">
        <v>1657</v>
      </c>
      <c r="F291" s="25" t="s">
        <v>657</v>
      </c>
      <c r="G291" s="26">
        <v>1</v>
      </c>
      <c r="H291" s="25">
        <v>0</v>
      </c>
      <c r="I291" s="27">
        <f>ROUND(G291*H291,P4)</f>
        <v>0</v>
      </c>
      <c r="L291" s="27">
        <v>0</v>
      </c>
      <c r="M291" s="21">
        <f>ROUND(G291*L291,P4)</f>
        <v>0</v>
      </c>
      <c r="N291" s="22" t="s">
        <v>636</v>
      </c>
      <c r="O291" s="28">
        <f>M291*AA291</f>
        <v>0</v>
      </c>
      <c r="P291" s="1">
        <v>3</v>
      </c>
      <c r="AA291" s="1">
        <f>IF(P291=1,$O$3,IF(P291=2,$O$4,$O$5))</f>
        <v>0.21</v>
      </c>
    </row>
    <row r="292" spans="1:27" x14ac:dyDescent="0.25">
      <c r="A292" s="1" t="s">
        <v>637</v>
      </c>
      <c r="E292" s="24" t="s">
        <v>633</v>
      </c>
    </row>
    <row r="293" spans="1:27" ht="39.6" x14ac:dyDescent="0.25">
      <c r="A293" s="1" t="s">
        <v>638</v>
      </c>
      <c r="E293" s="29" t="s">
        <v>1658</v>
      </c>
    </row>
    <row r="294" spans="1:27" x14ac:dyDescent="0.25">
      <c r="A294" s="1" t="s">
        <v>640</v>
      </c>
      <c r="E294" s="24" t="s">
        <v>1380</v>
      </c>
    </row>
    <row r="295" spans="1:27" x14ac:dyDescent="0.25">
      <c r="A295" s="1" t="s">
        <v>631</v>
      </c>
      <c r="B295" s="1">
        <v>72</v>
      </c>
      <c r="C295" s="23" t="s">
        <v>1659</v>
      </c>
      <c r="D295" t="s">
        <v>633</v>
      </c>
      <c r="E295" s="24" t="s">
        <v>1660</v>
      </c>
      <c r="F295" s="25" t="s">
        <v>657</v>
      </c>
      <c r="G295" s="26">
        <v>18</v>
      </c>
      <c r="H295" s="25">
        <v>0</v>
      </c>
      <c r="I295" s="27">
        <f>ROUND(G295*H295,P4)</f>
        <v>0</v>
      </c>
      <c r="L295" s="27">
        <v>0</v>
      </c>
      <c r="M295" s="21">
        <f>ROUND(G295*L295,P4)</f>
        <v>0</v>
      </c>
      <c r="N295" s="22" t="s">
        <v>636</v>
      </c>
      <c r="O295" s="28">
        <f>M295*AA295</f>
        <v>0</v>
      </c>
      <c r="P295" s="1">
        <v>3</v>
      </c>
      <c r="AA295" s="1">
        <f>IF(P295=1,$O$3,IF(P295=2,$O$4,$O$5))</f>
        <v>0.21</v>
      </c>
    </row>
    <row r="296" spans="1:27" x14ac:dyDescent="0.25">
      <c r="A296" s="1" t="s">
        <v>637</v>
      </c>
      <c r="E296" s="24" t="s">
        <v>633</v>
      </c>
    </row>
    <row r="297" spans="1:27" ht="39.6" x14ac:dyDescent="0.25">
      <c r="A297" s="1" t="s">
        <v>638</v>
      </c>
      <c r="E297" s="29" t="s">
        <v>1661</v>
      </c>
    </row>
    <row r="298" spans="1:27" x14ac:dyDescent="0.25">
      <c r="A298" s="1" t="s">
        <v>640</v>
      </c>
      <c r="E298" s="24" t="s">
        <v>1380</v>
      </c>
    </row>
    <row r="299" spans="1:27" x14ac:dyDescent="0.25">
      <c r="A299" s="1" t="s">
        <v>631</v>
      </c>
      <c r="B299" s="1">
        <v>73</v>
      </c>
      <c r="C299" s="23" t="s">
        <v>1662</v>
      </c>
      <c r="D299" t="s">
        <v>633</v>
      </c>
      <c r="E299" s="24" t="s">
        <v>1663</v>
      </c>
      <c r="F299" s="25" t="s">
        <v>657</v>
      </c>
      <c r="G299" s="26">
        <v>25</v>
      </c>
      <c r="H299" s="25">
        <v>0</v>
      </c>
      <c r="I299" s="27">
        <f>ROUND(G299*H299,P4)</f>
        <v>0</v>
      </c>
      <c r="L299" s="27">
        <v>0</v>
      </c>
      <c r="M299" s="21">
        <f>ROUND(G299*L299,P4)</f>
        <v>0</v>
      </c>
      <c r="N299" s="22" t="s">
        <v>636</v>
      </c>
      <c r="O299" s="28">
        <f>M299*AA299</f>
        <v>0</v>
      </c>
      <c r="P299" s="1">
        <v>3</v>
      </c>
      <c r="AA299" s="1">
        <f>IF(P299=1,$O$3,IF(P299=2,$O$4,$O$5))</f>
        <v>0.21</v>
      </c>
    </row>
    <row r="300" spans="1:27" x14ac:dyDescent="0.25">
      <c r="A300" s="1" t="s">
        <v>637</v>
      </c>
      <c r="E300" s="24" t="s">
        <v>633</v>
      </c>
    </row>
    <row r="301" spans="1:27" ht="39.6" x14ac:dyDescent="0.25">
      <c r="A301" s="1" t="s">
        <v>638</v>
      </c>
      <c r="E301" s="29" t="s">
        <v>1664</v>
      </c>
    </row>
    <row r="302" spans="1:27" x14ac:dyDescent="0.25">
      <c r="A302" s="1" t="s">
        <v>640</v>
      </c>
      <c r="E302" s="24" t="s">
        <v>1380</v>
      </c>
    </row>
    <row r="303" spans="1:27" x14ac:dyDescent="0.25">
      <c r="A303" s="1" t="s">
        <v>631</v>
      </c>
      <c r="B303" s="1">
        <v>74</v>
      </c>
      <c r="C303" s="23" t="s">
        <v>1665</v>
      </c>
      <c r="D303" t="s">
        <v>633</v>
      </c>
      <c r="E303" s="24" t="s">
        <v>1666</v>
      </c>
      <c r="F303" s="25" t="s">
        <v>657</v>
      </c>
      <c r="G303" s="26">
        <v>180</v>
      </c>
      <c r="H303" s="25">
        <v>0</v>
      </c>
      <c r="I303" s="27">
        <f>ROUND(G303*H303,P4)</f>
        <v>0</v>
      </c>
      <c r="L303" s="27">
        <v>0</v>
      </c>
      <c r="M303" s="21">
        <f>ROUND(G303*L303,P4)</f>
        <v>0</v>
      </c>
      <c r="N303" s="22" t="s">
        <v>636</v>
      </c>
      <c r="O303" s="28">
        <f>M303*AA303</f>
        <v>0</v>
      </c>
      <c r="P303" s="1">
        <v>3</v>
      </c>
      <c r="AA303" s="1">
        <f>IF(P303=1,$O$3,IF(P303=2,$O$4,$O$5))</f>
        <v>0.21</v>
      </c>
    </row>
    <row r="304" spans="1:27" x14ac:dyDescent="0.25">
      <c r="A304" s="1" t="s">
        <v>637</v>
      </c>
      <c r="E304" s="24" t="s">
        <v>633</v>
      </c>
    </row>
    <row r="305" spans="1:27" ht="39.6" x14ac:dyDescent="0.25">
      <c r="A305" s="1" t="s">
        <v>638</v>
      </c>
      <c r="E305" s="29" t="s">
        <v>1667</v>
      </c>
    </row>
    <row r="306" spans="1:27" x14ac:dyDescent="0.25">
      <c r="A306" s="1" t="s">
        <v>640</v>
      </c>
      <c r="E306" s="24" t="s">
        <v>1380</v>
      </c>
    </row>
    <row r="307" spans="1:27" x14ac:dyDescent="0.25">
      <c r="A307" s="1" t="s">
        <v>631</v>
      </c>
      <c r="B307" s="1">
        <v>75</v>
      </c>
      <c r="C307" s="23" t="s">
        <v>1668</v>
      </c>
      <c r="D307" t="s">
        <v>633</v>
      </c>
      <c r="E307" s="24" t="s">
        <v>1669</v>
      </c>
      <c r="F307" s="25" t="s">
        <v>657</v>
      </c>
      <c r="G307" s="26">
        <v>250</v>
      </c>
      <c r="H307" s="25">
        <v>0</v>
      </c>
      <c r="I307" s="27">
        <f>ROUND(G307*H307,P4)</f>
        <v>0</v>
      </c>
      <c r="L307" s="27">
        <v>0</v>
      </c>
      <c r="M307" s="21">
        <f>ROUND(G307*L307,P4)</f>
        <v>0</v>
      </c>
      <c r="N307" s="22" t="s">
        <v>636</v>
      </c>
      <c r="O307" s="28">
        <f>M307*AA307</f>
        <v>0</v>
      </c>
      <c r="P307" s="1">
        <v>3</v>
      </c>
      <c r="AA307" s="1">
        <f>IF(P307=1,$O$3,IF(P307=2,$O$4,$O$5))</f>
        <v>0.21</v>
      </c>
    </row>
    <row r="308" spans="1:27" x14ac:dyDescent="0.25">
      <c r="A308" s="1" t="s">
        <v>637</v>
      </c>
      <c r="E308" s="24" t="s">
        <v>633</v>
      </c>
    </row>
    <row r="309" spans="1:27" ht="39.6" x14ac:dyDescent="0.25">
      <c r="A309" s="1" t="s">
        <v>638</v>
      </c>
      <c r="E309" s="29" t="s">
        <v>1670</v>
      </c>
    </row>
    <row r="310" spans="1:27" x14ac:dyDescent="0.25">
      <c r="A310" s="1" t="s">
        <v>640</v>
      </c>
      <c r="E310" s="24" t="s">
        <v>1380</v>
      </c>
    </row>
    <row r="311" spans="1:27" x14ac:dyDescent="0.25">
      <c r="A311" s="1" t="s">
        <v>631</v>
      </c>
      <c r="B311" s="1">
        <v>76</v>
      </c>
      <c r="C311" s="23" t="s">
        <v>1671</v>
      </c>
      <c r="D311" t="s">
        <v>633</v>
      </c>
      <c r="E311" s="24" t="s">
        <v>1672</v>
      </c>
      <c r="F311" s="25" t="s">
        <v>657</v>
      </c>
      <c r="G311" s="26">
        <v>2</v>
      </c>
      <c r="H311" s="25">
        <v>0</v>
      </c>
      <c r="I311" s="27">
        <f>ROUND(G311*H311,P4)</f>
        <v>0</v>
      </c>
      <c r="L311" s="27">
        <v>0</v>
      </c>
      <c r="M311" s="21">
        <f>ROUND(G311*L311,P4)</f>
        <v>0</v>
      </c>
      <c r="N311" s="22" t="s">
        <v>636</v>
      </c>
      <c r="O311" s="28">
        <f>M311*AA311</f>
        <v>0</v>
      </c>
      <c r="P311" s="1">
        <v>3</v>
      </c>
      <c r="AA311" s="1">
        <f>IF(P311=1,$O$3,IF(P311=2,$O$4,$O$5))</f>
        <v>0.21</v>
      </c>
    </row>
    <row r="312" spans="1:27" x14ac:dyDescent="0.25">
      <c r="A312" s="1" t="s">
        <v>637</v>
      </c>
      <c r="E312" s="24" t="s">
        <v>633</v>
      </c>
    </row>
    <row r="313" spans="1:27" ht="39.6" x14ac:dyDescent="0.25">
      <c r="A313" s="1" t="s">
        <v>638</v>
      </c>
      <c r="E313" s="29" t="s">
        <v>1673</v>
      </c>
    </row>
    <row r="314" spans="1:27" x14ac:dyDescent="0.25">
      <c r="A314" s="1" t="s">
        <v>640</v>
      </c>
      <c r="E314" s="24" t="s">
        <v>1380</v>
      </c>
    </row>
    <row r="315" spans="1:27" x14ac:dyDescent="0.25">
      <c r="A315" s="1" t="s">
        <v>631</v>
      </c>
      <c r="B315" s="1">
        <v>77</v>
      </c>
      <c r="C315" s="23" t="s">
        <v>1674</v>
      </c>
      <c r="D315" t="s">
        <v>633</v>
      </c>
      <c r="E315" s="24" t="s">
        <v>1675</v>
      </c>
      <c r="F315" s="25" t="s">
        <v>657</v>
      </c>
      <c r="G315" s="26">
        <v>2</v>
      </c>
      <c r="H315" s="25">
        <v>0</v>
      </c>
      <c r="I315" s="27">
        <f>ROUND(G315*H315,P4)</f>
        <v>0</v>
      </c>
      <c r="L315" s="27">
        <v>0</v>
      </c>
      <c r="M315" s="21">
        <f>ROUND(G315*L315,P4)</f>
        <v>0</v>
      </c>
      <c r="N315" s="22" t="s">
        <v>636</v>
      </c>
      <c r="O315" s="28">
        <f>M315*AA315</f>
        <v>0</v>
      </c>
      <c r="P315" s="1">
        <v>3</v>
      </c>
      <c r="AA315" s="1">
        <f>IF(P315=1,$O$3,IF(P315=2,$O$4,$O$5))</f>
        <v>0.21</v>
      </c>
    </row>
    <row r="316" spans="1:27" x14ac:dyDescent="0.25">
      <c r="A316" s="1" t="s">
        <v>637</v>
      </c>
      <c r="E316" s="24" t="s">
        <v>633</v>
      </c>
    </row>
    <row r="317" spans="1:27" ht="39.6" x14ac:dyDescent="0.25">
      <c r="A317" s="1" t="s">
        <v>638</v>
      </c>
      <c r="E317" s="29" t="s">
        <v>1676</v>
      </c>
    </row>
    <row r="318" spans="1:27" x14ac:dyDescent="0.25">
      <c r="A318" s="1" t="s">
        <v>640</v>
      </c>
      <c r="E318" s="24" t="s">
        <v>1380</v>
      </c>
    </row>
    <row r="319" spans="1:27" x14ac:dyDescent="0.25">
      <c r="A319" s="1" t="s">
        <v>631</v>
      </c>
      <c r="B319" s="1">
        <v>78</v>
      </c>
      <c r="C319" s="23" t="s">
        <v>1677</v>
      </c>
      <c r="D319" t="s">
        <v>633</v>
      </c>
      <c r="E319" s="24" t="s">
        <v>1678</v>
      </c>
      <c r="F319" s="25" t="s">
        <v>657</v>
      </c>
      <c r="G319" s="26">
        <v>2</v>
      </c>
      <c r="H319" s="25">
        <v>0</v>
      </c>
      <c r="I319" s="27">
        <f>ROUND(G319*H319,P4)</f>
        <v>0</v>
      </c>
      <c r="L319" s="27">
        <v>0</v>
      </c>
      <c r="M319" s="21">
        <f>ROUND(G319*L319,P4)</f>
        <v>0</v>
      </c>
      <c r="N319" s="22" t="s">
        <v>636</v>
      </c>
      <c r="O319" s="28">
        <f>M319*AA319</f>
        <v>0</v>
      </c>
      <c r="P319" s="1">
        <v>3</v>
      </c>
      <c r="AA319" s="1">
        <f>IF(P319=1,$O$3,IF(P319=2,$O$4,$O$5))</f>
        <v>0.21</v>
      </c>
    </row>
    <row r="320" spans="1:27" x14ac:dyDescent="0.25">
      <c r="A320" s="1" t="s">
        <v>637</v>
      </c>
      <c r="E320" s="24" t="s">
        <v>633</v>
      </c>
    </row>
    <row r="321" spans="1:27" ht="39.6" x14ac:dyDescent="0.25">
      <c r="A321" s="1" t="s">
        <v>638</v>
      </c>
      <c r="E321" s="29" t="s">
        <v>1679</v>
      </c>
    </row>
    <row r="322" spans="1:27" x14ac:dyDescent="0.25">
      <c r="A322" s="1" t="s">
        <v>640</v>
      </c>
      <c r="E322" s="24" t="s">
        <v>1380</v>
      </c>
    </row>
    <row r="323" spans="1:27" x14ac:dyDescent="0.25">
      <c r="A323" s="1" t="s">
        <v>631</v>
      </c>
      <c r="B323" s="1">
        <v>79</v>
      </c>
      <c r="C323" s="23" t="s">
        <v>1680</v>
      </c>
      <c r="D323" t="s">
        <v>633</v>
      </c>
      <c r="E323" s="24" t="s">
        <v>1681</v>
      </c>
      <c r="F323" s="25" t="s">
        <v>657</v>
      </c>
      <c r="G323" s="26">
        <v>1</v>
      </c>
      <c r="H323" s="25">
        <v>0</v>
      </c>
      <c r="I323" s="27">
        <f>ROUND(G323*H323,P4)</f>
        <v>0</v>
      </c>
      <c r="L323" s="27">
        <v>0</v>
      </c>
      <c r="M323" s="21">
        <f>ROUND(G323*L323,P4)</f>
        <v>0</v>
      </c>
      <c r="N323" s="22" t="s">
        <v>636</v>
      </c>
      <c r="O323" s="28">
        <f>M323*AA323</f>
        <v>0</v>
      </c>
      <c r="P323" s="1">
        <v>3</v>
      </c>
      <c r="AA323" s="1">
        <f>IF(P323=1,$O$3,IF(P323=2,$O$4,$O$5))</f>
        <v>0.21</v>
      </c>
    </row>
    <row r="324" spans="1:27" x14ac:dyDescent="0.25">
      <c r="A324" s="1" t="s">
        <v>637</v>
      </c>
      <c r="E324" s="24" t="s">
        <v>633</v>
      </c>
    </row>
    <row r="325" spans="1:27" ht="39.6" x14ac:dyDescent="0.25">
      <c r="A325" s="1" t="s">
        <v>638</v>
      </c>
      <c r="E325" s="29" t="s">
        <v>1682</v>
      </c>
    </row>
    <row r="326" spans="1:27" x14ac:dyDescent="0.25">
      <c r="A326" s="1" t="s">
        <v>640</v>
      </c>
      <c r="E326" s="24" t="s">
        <v>1380</v>
      </c>
    </row>
    <row r="327" spans="1:27" x14ac:dyDescent="0.25">
      <c r="A327" s="1" t="s">
        <v>631</v>
      </c>
      <c r="B327" s="1">
        <v>80</v>
      </c>
      <c r="C327" s="23" t="s">
        <v>1683</v>
      </c>
      <c r="D327" t="s">
        <v>633</v>
      </c>
      <c r="E327" s="24" t="s">
        <v>1684</v>
      </c>
      <c r="F327" s="25" t="s">
        <v>657</v>
      </c>
      <c r="G327" s="26">
        <v>2</v>
      </c>
      <c r="H327" s="25">
        <v>0</v>
      </c>
      <c r="I327" s="27">
        <f>ROUND(G327*H327,P4)</f>
        <v>0</v>
      </c>
      <c r="L327" s="27">
        <v>0</v>
      </c>
      <c r="M327" s="21">
        <f>ROUND(G327*L327,P4)</f>
        <v>0</v>
      </c>
      <c r="N327" s="22" t="s">
        <v>636</v>
      </c>
      <c r="O327" s="28">
        <f>M327*AA327</f>
        <v>0</v>
      </c>
      <c r="P327" s="1">
        <v>3</v>
      </c>
      <c r="AA327" s="1">
        <f>IF(P327=1,$O$3,IF(P327=2,$O$4,$O$5))</f>
        <v>0.21</v>
      </c>
    </row>
    <row r="328" spans="1:27" x14ac:dyDescent="0.25">
      <c r="A328" s="1" t="s">
        <v>637</v>
      </c>
      <c r="E328" s="24" t="s">
        <v>633</v>
      </c>
    </row>
    <row r="329" spans="1:27" ht="39.6" x14ac:dyDescent="0.25">
      <c r="A329" s="1" t="s">
        <v>638</v>
      </c>
      <c r="E329" s="29" t="s">
        <v>1685</v>
      </c>
    </row>
    <row r="330" spans="1:27" x14ac:dyDescent="0.25">
      <c r="A330" s="1" t="s">
        <v>640</v>
      </c>
      <c r="E330" s="24" t="s">
        <v>1380</v>
      </c>
    </row>
    <row r="331" spans="1:27" ht="26.4" x14ac:dyDescent="0.25">
      <c r="A331" s="1" t="s">
        <v>631</v>
      </c>
      <c r="B331" s="1">
        <v>81</v>
      </c>
      <c r="C331" s="23" t="s">
        <v>1686</v>
      </c>
      <c r="D331" t="s">
        <v>633</v>
      </c>
      <c r="E331" s="24" t="s">
        <v>1687</v>
      </c>
      <c r="F331" s="25" t="s">
        <v>647</v>
      </c>
      <c r="G331" s="26">
        <v>10</v>
      </c>
      <c r="H331" s="25">
        <v>0</v>
      </c>
      <c r="I331" s="27">
        <f>ROUND(G331*H331,P4)</f>
        <v>0</v>
      </c>
      <c r="L331" s="27">
        <v>0</v>
      </c>
      <c r="M331" s="21">
        <f>ROUND(G331*L331,P4)</f>
        <v>0</v>
      </c>
      <c r="N331" s="22" t="s">
        <v>636</v>
      </c>
      <c r="O331" s="28">
        <f>M331*AA331</f>
        <v>0</v>
      </c>
      <c r="P331" s="1">
        <v>3</v>
      </c>
      <c r="AA331" s="1">
        <f>IF(P331=1,$O$3,IF(P331=2,$O$4,$O$5))</f>
        <v>0.21</v>
      </c>
    </row>
    <row r="332" spans="1:27" x14ac:dyDescent="0.25">
      <c r="A332" s="1" t="s">
        <v>637</v>
      </c>
      <c r="E332" s="24" t="s">
        <v>633</v>
      </c>
    </row>
    <row r="333" spans="1:27" ht="39.6" x14ac:dyDescent="0.25">
      <c r="A333" s="1" t="s">
        <v>638</v>
      </c>
      <c r="E333" s="29" t="s">
        <v>1688</v>
      </c>
    </row>
    <row r="334" spans="1:27" x14ac:dyDescent="0.25">
      <c r="A334" s="1" t="s">
        <v>640</v>
      </c>
      <c r="E334" s="24" t="s">
        <v>1380</v>
      </c>
    </row>
    <row r="335" spans="1:27" ht="26.4" x14ac:dyDescent="0.25">
      <c r="A335" s="1" t="s">
        <v>631</v>
      </c>
      <c r="B335" s="1">
        <v>82</v>
      </c>
      <c r="C335" s="23" t="s">
        <v>1689</v>
      </c>
      <c r="D335" t="s">
        <v>633</v>
      </c>
      <c r="E335" s="24" t="s">
        <v>1690</v>
      </c>
      <c r="F335" s="25" t="s">
        <v>657</v>
      </c>
      <c r="G335" s="26">
        <v>4</v>
      </c>
      <c r="H335" s="25">
        <v>0</v>
      </c>
      <c r="I335" s="27">
        <f>ROUND(G335*H335,P4)</f>
        <v>0</v>
      </c>
      <c r="L335" s="27">
        <v>0</v>
      </c>
      <c r="M335" s="21">
        <f>ROUND(G335*L335,P4)</f>
        <v>0</v>
      </c>
      <c r="N335" s="22" t="s">
        <v>636</v>
      </c>
      <c r="O335" s="28">
        <f>M335*AA335</f>
        <v>0</v>
      </c>
      <c r="P335" s="1">
        <v>3</v>
      </c>
      <c r="AA335" s="1">
        <f>IF(P335=1,$O$3,IF(P335=2,$O$4,$O$5))</f>
        <v>0.21</v>
      </c>
    </row>
    <row r="336" spans="1:27" x14ac:dyDescent="0.25">
      <c r="A336" s="1" t="s">
        <v>637</v>
      </c>
      <c r="E336" s="24" t="s">
        <v>633</v>
      </c>
    </row>
    <row r="337" spans="1:27" ht="39.6" x14ac:dyDescent="0.25">
      <c r="A337" s="1" t="s">
        <v>638</v>
      </c>
      <c r="E337" s="29" t="s">
        <v>1691</v>
      </c>
    </row>
    <row r="338" spans="1:27" x14ac:dyDescent="0.25">
      <c r="A338" s="1" t="s">
        <v>640</v>
      </c>
      <c r="E338" s="24" t="s">
        <v>1380</v>
      </c>
    </row>
    <row r="339" spans="1:27" x14ac:dyDescent="0.25">
      <c r="A339" s="1" t="s">
        <v>631</v>
      </c>
      <c r="B339" s="1">
        <v>83</v>
      </c>
      <c r="C339" s="23" t="s">
        <v>1692</v>
      </c>
      <c r="D339" t="s">
        <v>633</v>
      </c>
      <c r="E339" s="24" t="s">
        <v>1693</v>
      </c>
      <c r="F339" s="25" t="s">
        <v>647</v>
      </c>
      <c r="G339" s="26">
        <v>30</v>
      </c>
      <c r="H339" s="25">
        <v>0</v>
      </c>
      <c r="I339" s="27">
        <f>ROUND(G339*H339,P4)</f>
        <v>0</v>
      </c>
      <c r="L339" s="27">
        <v>0</v>
      </c>
      <c r="M339" s="21">
        <f>ROUND(G339*L339,P4)</f>
        <v>0</v>
      </c>
      <c r="N339" s="22" t="s">
        <v>636</v>
      </c>
      <c r="O339" s="28">
        <f>M339*AA339</f>
        <v>0</v>
      </c>
      <c r="P339" s="1">
        <v>3</v>
      </c>
      <c r="AA339" s="1">
        <f>IF(P339=1,$O$3,IF(P339=2,$O$4,$O$5))</f>
        <v>0.21</v>
      </c>
    </row>
    <row r="340" spans="1:27" x14ac:dyDescent="0.25">
      <c r="A340" s="1" t="s">
        <v>637</v>
      </c>
      <c r="E340" s="24" t="s">
        <v>633</v>
      </c>
    </row>
    <row r="341" spans="1:27" ht="39.6" x14ac:dyDescent="0.25">
      <c r="A341" s="1" t="s">
        <v>638</v>
      </c>
      <c r="E341" s="29" t="s">
        <v>1694</v>
      </c>
    </row>
    <row r="342" spans="1:27" x14ac:dyDescent="0.25">
      <c r="A342" s="1" t="s">
        <v>640</v>
      </c>
      <c r="E342" s="24" t="s">
        <v>1380</v>
      </c>
    </row>
    <row r="343" spans="1:27" x14ac:dyDescent="0.25">
      <c r="A343" s="1" t="s">
        <v>631</v>
      </c>
      <c r="B343" s="1">
        <v>84</v>
      </c>
      <c r="C343" s="23" t="s">
        <v>1695</v>
      </c>
      <c r="D343" t="s">
        <v>633</v>
      </c>
      <c r="E343" s="24" t="s">
        <v>1696</v>
      </c>
      <c r="F343" s="25" t="s">
        <v>657</v>
      </c>
      <c r="G343" s="26">
        <v>6</v>
      </c>
      <c r="H343" s="25">
        <v>0</v>
      </c>
      <c r="I343" s="27">
        <f>ROUND(G343*H343,P4)</f>
        <v>0</v>
      </c>
      <c r="L343" s="27">
        <v>0</v>
      </c>
      <c r="M343" s="21">
        <f>ROUND(G343*L343,P4)</f>
        <v>0</v>
      </c>
      <c r="N343" s="22" t="s">
        <v>636</v>
      </c>
      <c r="O343" s="28">
        <f>M343*AA343</f>
        <v>0</v>
      </c>
      <c r="P343" s="1">
        <v>3</v>
      </c>
      <c r="AA343" s="1">
        <f>IF(P343=1,$O$3,IF(P343=2,$O$4,$O$5))</f>
        <v>0.21</v>
      </c>
    </row>
    <row r="344" spans="1:27" x14ac:dyDescent="0.25">
      <c r="A344" s="1" t="s">
        <v>637</v>
      </c>
      <c r="E344" s="24" t="s">
        <v>633</v>
      </c>
    </row>
    <row r="345" spans="1:27" ht="39.6" x14ac:dyDescent="0.25">
      <c r="A345" s="1" t="s">
        <v>638</v>
      </c>
      <c r="E345" s="29" t="s">
        <v>1697</v>
      </c>
    </row>
    <row r="346" spans="1:27" x14ac:dyDescent="0.25">
      <c r="A346" s="1" t="s">
        <v>640</v>
      </c>
      <c r="E346" s="24" t="s">
        <v>1380</v>
      </c>
    </row>
    <row r="347" spans="1:27" x14ac:dyDescent="0.25">
      <c r="A347" s="1" t="s">
        <v>631</v>
      </c>
      <c r="B347" s="1">
        <v>85</v>
      </c>
      <c r="C347" s="23" t="s">
        <v>1698</v>
      </c>
      <c r="D347" t="s">
        <v>633</v>
      </c>
      <c r="E347" s="24" t="s">
        <v>1699</v>
      </c>
      <c r="F347" s="25" t="s">
        <v>657</v>
      </c>
      <c r="G347" s="26">
        <v>63</v>
      </c>
      <c r="H347" s="25">
        <v>0</v>
      </c>
      <c r="I347" s="27">
        <f>ROUND(G347*H347,P4)</f>
        <v>0</v>
      </c>
      <c r="L347" s="27">
        <v>0</v>
      </c>
      <c r="M347" s="21">
        <f>ROUND(G347*L347,P4)</f>
        <v>0</v>
      </c>
      <c r="N347" s="22" t="s">
        <v>636</v>
      </c>
      <c r="O347" s="28">
        <f>M347*AA347</f>
        <v>0</v>
      </c>
      <c r="P347" s="1">
        <v>3</v>
      </c>
      <c r="AA347" s="1">
        <f>IF(P347=1,$O$3,IF(P347=2,$O$4,$O$5))</f>
        <v>0.21</v>
      </c>
    </row>
    <row r="348" spans="1:27" x14ac:dyDescent="0.25">
      <c r="A348" s="1" t="s">
        <v>637</v>
      </c>
      <c r="E348" s="24" t="s">
        <v>633</v>
      </c>
    </row>
    <row r="349" spans="1:27" ht="39.6" x14ac:dyDescent="0.25">
      <c r="A349" s="1" t="s">
        <v>638</v>
      </c>
      <c r="E349" s="29" t="s">
        <v>1700</v>
      </c>
    </row>
    <row r="350" spans="1:27" x14ac:dyDescent="0.25">
      <c r="A350" s="1" t="s">
        <v>640</v>
      </c>
      <c r="E350" s="24" t="s">
        <v>1380</v>
      </c>
    </row>
    <row r="351" spans="1:27" x14ac:dyDescent="0.25">
      <c r="A351" s="1" t="s">
        <v>631</v>
      </c>
      <c r="B351" s="1">
        <v>86</v>
      </c>
      <c r="C351" s="23" t="s">
        <v>1701</v>
      </c>
      <c r="D351" t="s">
        <v>633</v>
      </c>
      <c r="E351" s="24" t="s">
        <v>1702</v>
      </c>
      <c r="F351" s="25" t="s">
        <v>657</v>
      </c>
      <c r="G351" s="26">
        <v>30</v>
      </c>
      <c r="H351" s="25">
        <v>0</v>
      </c>
      <c r="I351" s="27">
        <f>ROUND(G351*H351,P4)</f>
        <v>0</v>
      </c>
      <c r="L351" s="27">
        <v>0</v>
      </c>
      <c r="M351" s="21">
        <f>ROUND(G351*L351,P4)</f>
        <v>0</v>
      </c>
      <c r="N351" s="22" t="s">
        <v>636</v>
      </c>
      <c r="O351" s="28">
        <f>M351*AA351</f>
        <v>0</v>
      </c>
      <c r="P351" s="1">
        <v>3</v>
      </c>
      <c r="AA351" s="1">
        <f>IF(P351=1,$O$3,IF(P351=2,$O$4,$O$5))</f>
        <v>0.21</v>
      </c>
    </row>
    <row r="352" spans="1:27" x14ac:dyDescent="0.25">
      <c r="A352" s="1" t="s">
        <v>637</v>
      </c>
      <c r="E352" s="24" t="s">
        <v>633</v>
      </c>
    </row>
    <row r="353" spans="1:27" ht="39.6" x14ac:dyDescent="0.25">
      <c r="A353" s="1" t="s">
        <v>638</v>
      </c>
      <c r="E353" s="29" t="s">
        <v>1703</v>
      </c>
    </row>
    <row r="354" spans="1:27" x14ac:dyDescent="0.25">
      <c r="A354" s="1" t="s">
        <v>640</v>
      </c>
      <c r="E354" s="24" t="s">
        <v>1380</v>
      </c>
    </row>
    <row r="355" spans="1:27" x14ac:dyDescent="0.25">
      <c r="A355" s="1" t="s">
        <v>631</v>
      </c>
      <c r="B355" s="1">
        <v>87</v>
      </c>
      <c r="C355" s="23" t="s">
        <v>1704</v>
      </c>
      <c r="D355" t="s">
        <v>633</v>
      </c>
      <c r="E355" s="24" t="s">
        <v>1705</v>
      </c>
      <c r="F355" s="25" t="s">
        <v>657</v>
      </c>
      <c r="G355" s="26">
        <v>2</v>
      </c>
      <c r="H355" s="25">
        <v>0</v>
      </c>
      <c r="I355" s="27">
        <f>ROUND(G355*H355,P4)</f>
        <v>0</v>
      </c>
      <c r="L355" s="27">
        <v>0</v>
      </c>
      <c r="M355" s="21">
        <f>ROUND(G355*L355,P4)</f>
        <v>0</v>
      </c>
      <c r="N355" s="22" t="s">
        <v>636</v>
      </c>
      <c r="O355" s="28">
        <f>M355*AA355</f>
        <v>0</v>
      </c>
      <c r="P355" s="1">
        <v>3</v>
      </c>
      <c r="AA355" s="1">
        <f>IF(P355=1,$O$3,IF(P355=2,$O$4,$O$5))</f>
        <v>0.21</v>
      </c>
    </row>
    <row r="356" spans="1:27" x14ac:dyDescent="0.25">
      <c r="A356" s="1" t="s">
        <v>637</v>
      </c>
      <c r="E356" s="24" t="s">
        <v>633</v>
      </c>
    </row>
    <row r="357" spans="1:27" ht="39.6" x14ac:dyDescent="0.25">
      <c r="A357" s="1" t="s">
        <v>638</v>
      </c>
      <c r="E357" s="29" t="s">
        <v>1706</v>
      </c>
    </row>
    <row r="358" spans="1:27" x14ac:dyDescent="0.25">
      <c r="A358" s="1" t="s">
        <v>640</v>
      </c>
      <c r="E358" s="24" t="s">
        <v>1380</v>
      </c>
    </row>
    <row r="359" spans="1:27" x14ac:dyDescent="0.25">
      <c r="A359" s="1" t="s">
        <v>631</v>
      </c>
      <c r="B359" s="1">
        <v>88</v>
      </c>
      <c r="C359" s="23" t="s">
        <v>1707</v>
      </c>
      <c r="D359" t="s">
        <v>633</v>
      </c>
      <c r="E359" s="24" t="s">
        <v>1708</v>
      </c>
      <c r="F359" s="25" t="s">
        <v>657</v>
      </c>
      <c r="G359" s="26">
        <v>4</v>
      </c>
      <c r="H359" s="25">
        <v>0</v>
      </c>
      <c r="I359" s="27">
        <f>ROUND(G359*H359,P4)</f>
        <v>0</v>
      </c>
      <c r="L359" s="27">
        <v>0</v>
      </c>
      <c r="M359" s="21">
        <f>ROUND(G359*L359,P4)</f>
        <v>0</v>
      </c>
      <c r="N359" s="22" t="s">
        <v>636</v>
      </c>
      <c r="O359" s="28">
        <f>M359*AA359</f>
        <v>0</v>
      </c>
      <c r="P359" s="1">
        <v>3</v>
      </c>
      <c r="AA359" s="1">
        <f>IF(P359=1,$O$3,IF(P359=2,$O$4,$O$5))</f>
        <v>0.21</v>
      </c>
    </row>
    <row r="360" spans="1:27" x14ac:dyDescent="0.25">
      <c r="A360" s="1" t="s">
        <v>637</v>
      </c>
      <c r="E360" s="24" t="s">
        <v>633</v>
      </c>
    </row>
    <row r="361" spans="1:27" ht="39.6" x14ac:dyDescent="0.25">
      <c r="A361" s="1" t="s">
        <v>638</v>
      </c>
      <c r="E361" s="29" t="s">
        <v>1709</v>
      </c>
    </row>
    <row r="362" spans="1:27" x14ac:dyDescent="0.25">
      <c r="A362" s="1" t="s">
        <v>640</v>
      </c>
      <c r="E362" s="24" t="s">
        <v>1380</v>
      </c>
    </row>
    <row r="363" spans="1:27" x14ac:dyDescent="0.25">
      <c r="A363" s="1" t="s">
        <v>631</v>
      </c>
      <c r="B363" s="1">
        <v>89</v>
      </c>
      <c r="C363" s="23" t="s">
        <v>1710</v>
      </c>
      <c r="D363" t="s">
        <v>633</v>
      </c>
      <c r="E363" s="24" t="s">
        <v>1711</v>
      </c>
      <c r="F363" s="25" t="s">
        <v>657</v>
      </c>
      <c r="G363" s="26">
        <v>21</v>
      </c>
      <c r="H363" s="25">
        <v>0</v>
      </c>
      <c r="I363" s="27">
        <f>ROUND(G363*H363,P4)</f>
        <v>0</v>
      </c>
      <c r="L363" s="27">
        <v>0</v>
      </c>
      <c r="M363" s="21">
        <f>ROUND(G363*L363,P4)</f>
        <v>0</v>
      </c>
      <c r="N363" s="22" t="s">
        <v>636</v>
      </c>
      <c r="O363" s="28">
        <f>M363*AA363</f>
        <v>0</v>
      </c>
      <c r="P363" s="1">
        <v>3</v>
      </c>
      <c r="AA363" s="1">
        <f>IF(P363=1,$O$3,IF(P363=2,$O$4,$O$5))</f>
        <v>0.21</v>
      </c>
    </row>
    <row r="364" spans="1:27" x14ac:dyDescent="0.25">
      <c r="A364" s="1" t="s">
        <v>637</v>
      </c>
      <c r="E364" s="24" t="s">
        <v>633</v>
      </c>
    </row>
    <row r="365" spans="1:27" ht="39.6" x14ac:dyDescent="0.25">
      <c r="A365" s="1" t="s">
        <v>638</v>
      </c>
      <c r="E365" s="29" t="s">
        <v>1712</v>
      </c>
    </row>
    <row r="366" spans="1:27" x14ac:dyDescent="0.25">
      <c r="A366" s="1" t="s">
        <v>640</v>
      </c>
      <c r="E366" s="24" t="s">
        <v>1380</v>
      </c>
    </row>
    <row r="367" spans="1:27" x14ac:dyDescent="0.25">
      <c r="A367" s="1" t="s">
        <v>631</v>
      </c>
      <c r="B367" s="1">
        <v>90</v>
      </c>
      <c r="C367" s="23" t="s">
        <v>1713</v>
      </c>
      <c r="D367" t="s">
        <v>633</v>
      </c>
      <c r="E367" s="24" t="s">
        <v>1714</v>
      </c>
      <c r="F367" s="25" t="s">
        <v>657</v>
      </c>
      <c r="G367" s="26">
        <v>12</v>
      </c>
      <c r="H367" s="25">
        <v>0</v>
      </c>
      <c r="I367" s="27">
        <f>ROUND(G367*H367,P4)</f>
        <v>0</v>
      </c>
      <c r="L367" s="27">
        <v>0</v>
      </c>
      <c r="M367" s="21">
        <f>ROUND(G367*L367,P4)</f>
        <v>0</v>
      </c>
      <c r="N367" s="22" t="s">
        <v>636</v>
      </c>
      <c r="O367" s="28">
        <f>M367*AA367</f>
        <v>0</v>
      </c>
      <c r="P367" s="1">
        <v>3</v>
      </c>
      <c r="AA367" s="1">
        <f>IF(P367=1,$O$3,IF(P367=2,$O$4,$O$5))</f>
        <v>0.21</v>
      </c>
    </row>
    <row r="368" spans="1:27" x14ac:dyDescent="0.25">
      <c r="A368" s="1" t="s">
        <v>637</v>
      </c>
      <c r="E368" s="24" t="s">
        <v>633</v>
      </c>
    </row>
    <row r="369" spans="1:27" ht="39.6" x14ac:dyDescent="0.25">
      <c r="A369" s="1" t="s">
        <v>638</v>
      </c>
      <c r="E369" s="29" t="s">
        <v>1715</v>
      </c>
    </row>
    <row r="370" spans="1:27" x14ac:dyDescent="0.25">
      <c r="A370" s="1" t="s">
        <v>640</v>
      </c>
      <c r="E370" s="24" t="s">
        <v>1380</v>
      </c>
    </row>
    <row r="371" spans="1:27" x14ac:dyDescent="0.25">
      <c r="A371" s="1" t="s">
        <v>631</v>
      </c>
      <c r="B371" s="1">
        <v>91</v>
      </c>
      <c r="C371" s="23" t="s">
        <v>1716</v>
      </c>
      <c r="D371" t="s">
        <v>633</v>
      </c>
      <c r="E371" s="24" t="s">
        <v>1717</v>
      </c>
      <c r="F371" s="25" t="s">
        <v>657</v>
      </c>
      <c r="G371" s="26">
        <v>4</v>
      </c>
      <c r="H371" s="25">
        <v>0</v>
      </c>
      <c r="I371" s="27">
        <f>ROUND(G371*H371,P4)</f>
        <v>0</v>
      </c>
      <c r="L371" s="27">
        <v>0</v>
      </c>
      <c r="M371" s="21">
        <f>ROUND(G371*L371,P4)</f>
        <v>0</v>
      </c>
      <c r="N371" s="22" t="s">
        <v>636</v>
      </c>
      <c r="O371" s="28">
        <f>M371*AA371</f>
        <v>0</v>
      </c>
      <c r="P371" s="1">
        <v>3</v>
      </c>
      <c r="AA371" s="1">
        <f>IF(P371=1,$O$3,IF(P371=2,$O$4,$O$5))</f>
        <v>0.21</v>
      </c>
    </row>
    <row r="372" spans="1:27" x14ac:dyDescent="0.25">
      <c r="A372" s="1" t="s">
        <v>637</v>
      </c>
      <c r="E372" s="24" t="s">
        <v>633</v>
      </c>
    </row>
    <row r="373" spans="1:27" ht="39.6" x14ac:dyDescent="0.25">
      <c r="A373" s="1" t="s">
        <v>638</v>
      </c>
      <c r="E373" s="29" t="s">
        <v>1718</v>
      </c>
    </row>
    <row r="374" spans="1:27" x14ac:dyDescent="0.25">
      <c r="A374" s="1" t="s">
        <v>640</v>
      </c>
      <c r="E374" s="24" t="s">
        <v>1380</v>
      </c>
    </row>
    <row r="375" spans="1:27" x14ac:dyDescent="0.25">
      <c r="A375" s="1" t="s">
        <v>631</v>
      </c>
      <c r="B375" s="1">
        <v>92</v>
      </c>
      <c r="C375" s="23" t="s">
        <v>1719</v>
      </c>
      <c r="D375" t="s">
        <v>633</v>
      </c>
      <c r="E375" s="24" t="s">
        <v>1720</v>
      </c>
      <c r="F375" s="25" t="s">
        <v>657</v>
      </c>
      <c r="G375" s="26">
        <v>8</v>
      </c>
      <c r="H375" s="25">
        <v>0</v>
      </c>
      <c r="I375" s="27">
        <f>ROUND(G375*H375,P4)</f>
        <v>0</v>
      </c>
      <c r="L375" s="27">
        <v>0</v>
      </c>
      <c r="M375" s="21">
        <f>ROUND(G375*L375,P4)</f>
        <v>0</v>
      </c>
      <c r="N375" s="22" t="s">
        <v>636</v>
      </c>
      <c r="O375" s="28">
        <f>M375*AA375</f>
        <v>0</v>
      </c>
      <c r="P375" s="1">
        <v>3</v>
      </c>
      <c r="AA375" s="1">
        <f>IF(P375=1,$O$3,IF(P375=2,$O$4,$O$5))</f>
        <v>0.21</v>
      </c>
    </row>
    <row r="376" spans="1:27" x14ac:dyDescent="0.25">
      <c r="A376" s="1" t="s">
        <v>637</v>
      </c>
      <c r="E376" s="24" t="s">
        <v>633</v>
      </c>
    </row>
    <row r="377" spans="1:27" ht="39.6" x14ac:dyDescent="0.25">
      <c r="A377" s="1" t="s">
        <v>638</v>
      </c>
      <c r="E377" s="29" t="s">
        <v>1721</v>
      </c>
    </row>
    <row r="378" spans="1:27" x14ac:dyDescent="0.25">
      <c r="A378" s="1" t="s">
        <v>640</v>
      </c>
      <c r="E378" s="24" t="s">
        <v>1380</v>
      </c>
    </row>
    <row r="379" spans="1:27" x14ac:dyDescent="0.25">
      <c r="A379" s="1" t="s">
        <v>631</v>
      </c>
      <c r="B379" s="1">
        <v>93</v>
      </c>
      <c r="C379" s="23" t="s">
        <v>1722</v>
      </c>
      <c r="D379" t="s">
        <v>633</v>
      </c>
      <c r="E379" s="24" t="s">
        <v>1723</v>
      </c>
      <c r="F379" s="25" t="s">
        <v>657</v>
      </c>
      <c r="G379" s="26">
        <v>5</v>
      </c>
      <c r="H379" s="25">
        <v>0</v>
      </c>
      <c r="I379" s="27">
        <f>ROUND(G379*H379,P4)</f>
        <v>0</v>
      </c>
      <c r="L379" s="27">
        <v>0</v>
      </c>
      <c r="M379" s="21">
        <f>ROUND(G379*L379,P4)</f>
        <v>0</v>
      </c>
      <c r="N379" s="22" t="s">
        <v>636</v>
      </c>
      <c r="O379" s="28">
        <f>M379*AA379</f>
        <v>0</v>
      </c>
      <c r="P379" s="1">
        <v>3</v>
      </c>
      <c r="AA379" s="1">
        <f>IF(P379=1,$O$3,IF(P379=2,$O$4,$O$5))</f>
        <v>0.21</v>
      </c>
    </row>
    <row r="380" spans="1:27" x14ac:dyDescent="0.25">
      <c r="A380" s="1" t="s">
        <v>637</v>
      </c>
      <c r="E380" s="24" t="s">
        <v>633</v>
      </c>
    </row>
    <row r="381" spans="1:27" ht="39.6" x14ac:dyDescent="0.25">
      <c r="A381" s="1" t="s">
        <v>638</v>
      </c>
      <c r="E381" s="29" t="s">
        <v>1724</v>
      </c>
    </row>
    <row r="382" spans="1:27" x14ac:dyDescent="0.25">
      <c r="A382" s="1" t="s">
        <v>640</v>
      </c>
      <c r="E382" s="24" t="s">
        <v>1380</v>
      </c>
    </row>
    <row r="383" spans="1:27" x14ac:dyDescent="0.25">
      <c r="A383" s="1" t="s">
        <v>631</v>
      </c>
      <c r="B383" s="1">
        <v>94</v>
      </c>
      <c r="C383" s="23" t="s">
        <v>1725</v>
      </c>
      <c r="D383" t="s">
        <v>633</v>
      </c>
      <c r="E383" s="24" t="s">
        <v>1726</v>
      </c>
      <c r="F383" s="25" t="s">
        <v>657</v>
      </c>
      <c r="G383" s="26">
        <v>15</v>
      </c>
      <c r="H383" s="25">
        <v>0</v>
      </c>
      <c r="I383" s="27">
        <f>ROUND(G383*H383,P4)</f>
        <v>0</v>
      </c>
      <c r="L383" s="27">
        <v>0</v>
      </c>
      <c r="M383" s="21">
        <f>ROUND(G383*L383,P4)</f>
        <v>0</v>
      </c>
      <c r="N383" s="22" t="s">
        <v>636</v>
      </c>
      <c r="O383" s="28">
        <f>M383*AA383</f>
        <v>0</v>
      </c>
      <c r="P383" s="1">
        <v>3</v>
      </c>
      <c r="AA383" s="1">
        <f>IF(P383=1,$O$3,IF(P383=2,$O$4,$O$5))</f>
        <v>0.21</v>
      </c>
    </row>
    <row r="384" spans="1:27" x14ac:dyDescent="0.25">
      <c r="A384" s="1" t="s">
        <v>637</v>
      </c>
      <c r="E384" s="24" t="s">
        <v>633</v>
      </c>
    </row>
    <row r="385" spans="1:27" ht="39.6" x14ac:dyDescent="0.25">
      <c r="A385" s="1" t="s">
        <v>638</v>
      </c>
      <c r="E385" s="29" t="s">
        <v>1727</v>
      </c>
    </row>
    <row r="386" spans="1:27" x14ac:dyDescent="0.25">
      <c r="A386" s="1" t="s">
        <v>640</v>
      </c>
      <c r="E386" s="24" t="s">
        <v>1380</v>
      </c>
    </row>
    <row r="387" spans="1:27" x14ac:dyDescent="0.25">
      <c r="A387" s="1" t="s">
        <v>631</v>
      </c>
      <c r="B387" s="1">
        <v>95</v>
      </c>
      <c r="C387" s="23" t="s">
        <v>1728</v>
      </c>
      <c r="D387" t="s">
        <v>633</v>
      </c>
      <c r="E387" s="24" t="s">
        <v>1729</v>
      </c>
      <c r="F387" s="25" t="s">
        <v>657</v>
      </c>
      <c r="G387" s="26">
        <v>2</v>
      </c>
      <c r="H387" s="25">
        <v>0</v>
      </c>
      <c r="I387" s="27">
        <f>ROUND(G387*H387,P4)</f>
        <v>0</v>
      </c>
      <c r="L387" s="27">
        <v>0</v>
      </c>
      <c r="M387" s="21">
        <f>ROUND(G387*L387,P4)</f>
        <v>0</v>
      </c>
      <c r="N387" s="22" t="s">
        <v>636</v>
      </c>
      <c r="O387" s="28">
        <f>M387*AA387</f>
        <v>0</v>
      </c>
      <c r="P387" s="1">
        <v>3</v>
      </c>
      <c r="AA387" s="1">
        <f>IF(P387=1,$O$3,IF(P387=2,$O$4,$O$5))</f>
        <v>0.21</v>
      </c>
    </row>
    <row r="388" spans="1:27" x14ac:dyDescent="0.25">
      <c r="A388" s="1" t="s">
        <v>637</v>
      </c>
      <c r="E388" s="24" t="s">
        <v>633</v>
      </c>
    </row>
    <row r="389" spans="1:27" ht="39.6" x14ac:dyDescent="0.25">
      <c r="A389" s="1" t="s">
        <v>638</v>
      </c>
      <c r="E389" s="29" t="s">
        <v>1730</v>
      </c>
    </row>
    <row r="390" spans="1:27" x14ac:dyDescent="0.25">
      <c r="A390" s="1" t="s">
        <v>640</v>
      </c>
      <c r="E390" s="24" t="s">
        <v>1380</v>
      </c>
    </row>
    <row r="391" spans="1:27" x14ac:dyDescent="0.25">
      <c r="A391" s="1" t="s">
        <v>631</v>
      </c>
      <c r="B391" s="1">
        <v>96</v>
      </c>
      <c r="C391" s="23" t="s">
        <v>1731</v>
      </c>
      <c r="D391" t="s">
        <v>633</v>
      </c>
      <c r="E391" s="24" t="s">
        <v>1732</v>
      </c>
      <c r="F391" s="25" t="s">
        <v>657</v>
      </c>
      <c r="G391" s="26">
        <v>180</v>
      </c>
      <c r="H391" s="25">
        <v>0</v>
      </c>
      <c r="I391" s="27">
        <f>ROUND(G391*H391,P4)</f>
        <v>0</v>
      </c>
      <c r="L391" s="27">
        <v>0</v>
      </c>
      <c r="M391" s="21">
        <f>ROUND(G391*L391,P4)</f>
        <v>0</v>
      </c>
      <c r="N391" s="22" t="s">
        <v>636</v>
      </c>
      <c r="O391" s="28">
        <f>M391*AA391</f>
        <v>0</v>
      </c>
      <c r="P391" s="1">
        <v>3</v>
      </c>
      <c r="AA391" s="1">
        <f>IF(P391=1,$O$3,IF(P391=2,$O$4,$O$5))</f>
        <v>0.21</v>
      </c>
    </row>
    <row r="392" spans="1:27" x14ac:dyDescent="0.25">
      <c r="A392" s="1" t="s">
        <v>637</v>
      </c>
      <c r="E392" s="24" t="s">
        <v>633</v>
      </c>
    </row>
    <row r="393" spans="1:27" ht="39.6" x14ac:dyDescent="0.25">
      <c r="A393" s="1" t="s">
        <v>638</v>
      </c>
      <c r="E393" s="29" t="s">
        <v>1733</v>
      </c>
    </row>
    <row r="394" spans="1:27" x14ac:dyDescent="0.25">
      <c r="A394" s="1" t="s">
        <v>640</v>
      </c>
      <c r="E394" s="24" t="s">
        <v>1380</v>
      </c>
    </row>
    <row r="395" spans="1:27" ht="26.4" x14ac:dyDescent="0.25">
      <c r="A395" s="1" t="s">
        <v>631</v>
      </c>
      <c r="B395" s="1">
        <v>97</v>
      </c>
      <c r="C395" s="23" t="s">
        <v>1734</v>
      </c>
      <c r="D395" t="s">
        <v>633</v>
      </c>
      <c r="E395" s="24" t="s">
        <v>1735</v>
      </c>
      <c r="F395" s="25" t="s">
        <v>657</v>
      </c>
      <c r="G395" s="26">
        <v>30</v>
      </c>
      <c r="H395" s="25">
        <v>0</v>
      </c>
      <c r="I395" s="27">
        <f>ROUND(G395*H395,P4)</f>
        <v>0</v>
      </c>
      <c r="L395" s="27">
        <v>0</v>
      </c>
      <c r="M395" s="21">
        <f>ROUND(G395*L395,P4)</f>
        <v>0</v>
      </c>
      <c r="N395" s="22" t="s">
        <v>636</v>
      </c>
      <c r="O395" s="28">
        <f>M395*AA395</f>
        <v>0</v>
      </c>
      <c r="P395" s="1">
        <v>3</v>
      </c>
      <c r="AA395" s="1">
        <f>IF(P395=1,$O$3,IF(P395=2,$O$4,$O$5))</f>
        <v>0.21</v>
      </c>
    </row>
    <row r="396" spans="1:27" x14ac:dyDescent="0.25">
      <c r="A396" s="1" t="s">
        <v>637</v>
      </c>
      <c r="E396" s="24" t="s">
        <v>633</v>
      </c>
    </row>
    <row r="397" spans="1:27" ht="39.6" x14ac:dyDescent="0.25">
      <c r="A397" s="1" t="s">
        <v>638</v>
      </c>
      <c r="E397" s="29" t="s">
        <v>1736</v>
      </c>
    </row>
    <row r="398" spans="1:27" x14ac:dyDescent="0.25">
      <c r="A398" s="1" t="s">
        <v>640</v>
      </c>
      <c r="E398" s="24" t="s">
        <v>1380</v>
      </c>
    </row>
    <row r="399" spans="1:27" ht="26.4" x14ac:dyDescent="0.25">
      <c r="A399" s="1" t="s">
        <v>631</v>
      </c>
      <c r="B399" s="1">
        <v>98</v>
      </c>
      <c r="C399" s="23" t="s">
        <v>1737</v>
      </c>
      <c r="D399" t="s">
        <v>633</v>
      </c>
      <c r="E399" s="24" t="s">
        <v>1738</v>
      </c>
      <c r="F399" s="25" t="s">
        <v>858</v>
      </c>
      <c r="G399" s="26">
        <v>30</v>
      </c>
      <c r="H399" s="25">
        <v>0</v>
      </c>
      <c r="I399" s="27">
        <f>ROUND(G399*H399,P4)</f>
        <v>0</v>
      </c>
      <c r="L399" s="27">
        <v>0</v>
      </c>
      <c r="M399" s="21">
        <f>ROUND(G399*L399,P4)</f>
        <v>0</v>
      </c>
      <c r="N399" s="22" t="s">
        <v>636</v>
      </c>
      <c r="O399" s="28">
        <f>M399*AA399</f>
        <v>0</v>
      </c>
      <c r="P399" s="1">
        <v>3</v>
      </c>
      <c r="AA399" s="1">
        <f>IF(P399=1,$O$3,IF(P399=2,$O$4,$O$5))</f>
        <v>0.21</v>
      </c>
    </row>
    <row r="400" spans="1:27" x14ac:dyDescent="0.25">
      <c r="A400" s="1" t="s">
        <v>637</v>
      </c>
      <c r="E400" s="24" t="s">
        <v>633</v>
      </c>
    </row>
    <row r="401" spans="1:27" ht="39.6" x14ac:dyDescent="0.25">
      <c r="A401" s="1" t="s">
        <v>638</v>
      </c>
      <c r="E401" s="29" t="s">
        <v>1739</v>
      </c>
    </row>
    <row r="402" spans="1:27" x14ac:dyDescent="0.25">
      <c r="A402" s="1" t="s">
        <v>640</v>
      </c>
      <c r="E402" s="24" t="s">
        <v>1380</v>
      </c>
    </row>
    <row r="403" spans="1:27" x14ac:dyDescent="0.25">
      <c r="A403" s="1" t="s">
        <v>631</v>
      </c>
      <c r="B403" s="1">
        <v>99</v>
      </c>
      <c r="C403" s="23" t="s">
        <v>1740</v>
      </c>
      <c r="D403" t="s">
        <v>633</v>
      </c>
      <c r="E403" s="24" t="s">
        <v>1741</v>
      </c>
      <c r="F403" s="25" t="s">
        <v>1742</v>
      </c>
      <c r="G403" s="26">
        <v>168</v>
      </c>
      <c r="H403" s="25">
        <v>0</v>
      </c>
      <c r="I403" s="27">
        <f>ROUND(G403*H403,P4)</f>
        <v>0</v>
      </c>
      <c r="L403" s="27">
        <v>0</v>
      </c>
      <c r="M403" s="21">
        <f>ROUND(G403*L403,P4)</f>
        <v>0</v>
      </c>
      <c r="N403" s="22" t="s">
        <v>636</v>
      </c>
      <c r="O403" s="28">
        <f>M403*AA403</f>
        <v>0</v>
      </c>
      <c r="P403" s="1">
        <v>3</v>
      </c>
      <c r="AA403" s="1">
        <f>IF(P403=1,$O$3,IF(P403=2,$O$4,$O$5))</f>
        <v>0.21</v>
      </c>
    </row>
    <row r="404" spans="1:27" x14ac:dyDescent="0.25">
      <c r="A404" s="1" t="s">
        <v>637</v>
      </c>
      <c r="E404" s="24" t="s">
        <v>633</v>
      </c>
    </row>
    <row r="405" spans="1:27" ht="39.6" x14ac:dyDescent="0.25">
      <c r="A405" s="1" t="s">
        <v>638</v>
      </c>
      <c r="E405" s="29" t="s">
        <v>1743</v>
      </c>
    </row>
    <row r="406" spans="1:27" x14ac:dyDescent="0.25">
      <c r="A406" s="1" t="s">
        <v>640</v>
      </c>
      <c r="E406" s="24" t="s">
        <v>1380</v>
      </c>
    </row>
    <row r="407" spans="1:27" x14ac:dyDescent="0.25">
      <c r="A407" s="1" t="s">
        <v>631</v>
      </c>
      <c r="B407" s="1">
        <v>100</v>
      </c>
      <c r="C407" s="23" t="s">
        <v>1744</v>
      </c>
      <c r="D407" t="s">
        <v>633</v>
      </c>
      <c r="E407" s="24" t="s">
        <v>1745</v>
      </c>
      <c r="F407" s="25" t="s">
        <v>773</v>
      </c>
      <c r="G407" s="26">
        <v>1</v>
      </c>
      <c r="H407" s="25">
        <v>0</v>
      </c>
      <c r="I407" s="27">
        <f>ROUND(G407*H407,P4)</f>
        <v>0</v>
      </c>
      <c r="L407" s="27">
        <v>0</v>
      </c>
      <c r="M407" s="21">
        <f>ROUND(G407*L407,P4)</f>
        <v>0</v>
      </c>
      <c r="N407" s="22" t="s">
        <v>633</v>
      </c>
      <c r="O407" s="28">
        <f>M407*AA407</f>
        <v>0</v>
      </c>
      <c r="P407" s="1">
        <v>3</v>
      </c>
      <c r="AA407" s="1">
        <f>IF(P407=1,$O$3,IF(P407=2,$O$4,$O$5))</f>
        <v>0.21</v>
      </c>
    </row>
    <row r="408" spans="1:27" x14ac:dyDescent="0.25">
      <c r="A408" s="1" t="s">
        <v>637</v>
      </c>
      <c r="E408" s="24" t="s">
        <v>633</v>
      </c>
    </row>
    <row r="409" spans="1:27" ht="39.6" x14ac:dyDescent="0.25">
      <c r="A409" s="1" t="s">
        <v>638</v>
      </c>
      <c r="E409" s="29" t="s">
        <v>1746</v>
      </c>
    </row>
    <row r="410" spans="1:27" ht="92.4" x14ac:dyDescent="0.25">
      <c r="A410" s="1" t="s">
        <v>640</v>
      </c>
      <c r="E410" s="24" t="s">
        <v>1747</v>
      </c>
    </row>
    <row r="411" spans="1:27" x14ac:dyDescent="0.25">
      <c r="A411" s="1" t="s">
        <v>631</v>
      </c>
      <c r="B411" s="1">
        <v>101</v>
      </c>
      <c r="C411" s="23" t="s">
        <v>1748</v>
      </c>
      <c r="D411" t="s">
        <v>633</v>
      </c>
      <c r="E411" s="24" t="s">
        <v>1749</v>
      </c>
      <c r="F411" s="25" t="s">
        <v>657</v>
      </c>
      <c r="G411" s="26">
        <v>168</v>
      </c>
      <c r="H411" s="25">
        <v>0</v>
      </c>
      <c r="I411" s="27">
        <f>ROUND(G411*H411,P4)</f>
        <v>0</v>
      </c>
      <c r="L411" s="27">
        <v>0</v>
      </c>
      <c r="M411" s="21">
        <f>ROUND(G411*L411,P4)</f>
        <v>0</v>
      </c>
      <c r="N411" s="22" t="s">
        <v>636</v>
      </c>
      <c r="O411" s="28">
        <f>M411*AA411</f>
        <v>0</v>
      </c>
      <c r="P411" s="1">
        <v>3</v>
      </c>
      <c r="AA411" s="1">
        <f>IF(P411=1,$O$3,IF(P411=2,$O$4,$O$5))</f>
        <v>0.21</v>
      </c>
    </row>
    <row r="412" spans="1:27" x14ac:dyDescent="0.25">
      <c r="A412" s="1" t="s">
        <v>637</v>
      </c>
      <c r="E412" s="24" t="s">
        <v>633</v>
      </c>
    </row>
    <row r="413" spans="1:27" ht="39.6" x14ac:dyDescent="0.25">
      <c r="A413" s="1" t="s">
        <v>638</v>
      </c>
      <c r="E413" s="29" t="s">
        <v>1750</v>
      </c>
    </row>
    <row r="414" spans="1:27" x14ac:dyDescent="0.25">
      <c r="A414" s="1" t="s">
        <v>640</v>
      </c>
      <c r="E414" s="24" t="s">
        <v>1380</v>
      </c>
    </row>
    <row r="415" spans="1:27" x14ac:dyDescent="0.25">
      <c r="A415" s="1" t="s">
        <v>631</v>
      </c>
      <c r="B415" s="1">
        <v>102</v>
      </c>
      <c r="C415" s="23" t="s">
        <v>1751</v>
      </c>
      <c r="D415" t="s">
        <v>633</v>
      </c>
      <c r="E415" s="24" t="s">
        <v>1752</v>
      </c>
      <c r="F415" s="25" t="s">
        <v>657</v>
      </c>
      <c r="G415" s="26">
        <v>168</v>
      </c>
      <c r="H415" s="25">
        <v>0</v>
      </c>
      <c r="I415" s="27">
        <f>ROUND(G415*H415,P4)</f>
        <v>0</v>
      </c>
      <c r="L415" s="27">
        <v>0</v>
      </c>
      <c r="M415" s="21">
        <f>ROUND(G415*L415,P4)</f>
        <v>0</v>
      </c>
      <c r="N415" s="22" t="s">
        <v>636</v>
      </c>
      <c r="O415" s="28">
        <f>M415*AA415</f>
        <v>0</v>
      </c>
      <c r="P415" s="1">
        <v>3</v>
      </c>
      <c r="AA415" s="1">
        <f>IF(P415=1,$O$3,IF(P415=2,$O$4,$O$5))</f>
        <v>0.21</v>
      </c>
    </row>
    <row r="416" spans="1:27" x14ac:dyDescent="0.25">
      <c r="A416" s="1" t="s">
        <v>637</v>
      </c>
      <c r="E416" s="24" t="s">
        <v>633</v>
      </c>
    </row>
    <row r="417" spans="1:27" ht="39.6" x14ac:dyDescent="0.25">
      <c r="A417" s="1" t="s">
        <v>638</v>
      </c>
      <c r="E417" s="29" t="s">
        <v>1753</v>
      </c>
    </row>
    <row r="418" spans="1:27" x14ac:dyDescent="0.25">
      <c r="A418" s="1" t="s">
        <v>640</v>
      </c>
      <c r="E418" s="24" t="s">
        <v>1380</v>
      </c>
    </row>
    <row r="419" spans="1:27" x14ac:dyDescent="0.25">
      <c r="A419" s="1" t="s">
        <v>631</v>
      </c>
      <c r="B419" s="1">
        <v>103</v>
      </c>
      <c r="C419" s="23" t="s">
        <v>1754</v>
      </c>
      <c r="D419" t="s">
        <v>633</v>
      </c>
      <c r="E419" s="24" t="s">
        <v>1755</v>
      </c>
      <c r="F419" s="25" t="s">
        <v>657</v>
      </c>
      <c r="G419" s="26">
        <v>48</v>
      </c>
      <c r="H419" s="25">
        <v>0</v>
      </c>
      <c r="I419" s="27">
        <f>ROUND(G419*H419,P4)</f>
        <v>0</v>
      </c>
      <c r="L419" s="27">
        <v>0</v>
      </c>
      <c r="M419" s="21">
        <f>ROUND(G419*L419,P4)</f>
        <v>0</v>
      </c>
      <c r="N419" s="22" t="s">
        <v>636</v>
      </c>
      <c r="O419" s="28">
        <f>M419*AA419</f>
        <v>0</v>
      </c>
      <c r="P419" s="1">
        <v>3</v>
      </c>
      <c r="AA419" s="1">
        <f>IF(P419=1,$O$3,IF(P419=2,$O$4,$O$5))</f>
        <v>0.21</v>
      </c>
    </row>
    <row r="420" spans="1:27" x14ac:dyDescent="0.25">
      <c r="A420" s="1" t="s">
        <v>637</v>
      </c>
      <c r="E420" s="24" t="s">
        <v>633</v>
      </c>
    </row>
    <row r="421" spans="1:27" ht="39.6" x14ac:dyDescent="0.25">
      <c r="A421" s="1" t="s">
        <v>638</v>
      </c>
      <c r="E421" s="29" t="s">
        <v>1756</v>
      </c>
    </row>
    <row r="422" spans="1:27" x14ac:dyDescent="0.25">
      <c r="A422" s="1" t="s">
        <v>640</v>
      </c>
      <c r="E422" s="24" t="s">
        <v>1380</v>
      </c>
    </row>
    <row r="423" spans="1:27" x14ac:dyDescent="0.25">
      <c r="A423" s="1" t="s">
        <v>631</v>
      </c>
      <c r="B423" s="1">
        <v>104</v>
      </c>
      <c r="C423" s="23" t="s">
        <v>1757</v>
      </c>
      <c r="D423" t="s">
        <v>633</v>
      </c>
      <c r="E423" s="24" t="s">
        <v>1758</v>
      </c>
      <c r="F423" s="25" t="s">
        <v>657</v>
      </c>
      <c r="G423" s="26">
        <v>48</v>
      </c>
      <c r="H423" s="25">
        <v>0</v>
      </c>
      <c r="I423" s="27">
        <f>ROUND(G423*H423,P4)</f>
        <v>0</v>
      </c>
      <c r="L423" s="27">
        <v>0</v>
      </c>
      <c r="M423" s="21">
        <f>ROUND(G423*L423,P4)</f>
        <v>0</v>
      </c>
      <c r="N423" s="22" t="s">
        <v>636</v>
      </c>
      <c r="O423" s="28">
        <f>M423*AA423</f>
        <v>0</v>
      </c>
      <c r="P423" s="1">
        <v>3</v>
      </c>
      <c r="AA423" s="1">
        <f>IF(P423=1,$O$3,IF(P423=2,$O$4,$O$5))</f>
        <v>0.21</v>
      </c>
    </row>
    <row r="424" spans="1:27" x14ac:dyDescent="0.25">
      <c r="A424" s="1" t="s">
        <v>637</v>
      </c>
      <c r="E424" s="24" t="s">
        <v>633</v>
      </c>
    </row>
    <row r="425" spans="1:27" ht="39.6" x14ac:dyDescent="0.25">
      <c r="A425" s="1" t="s">
        <v>638</v>
      </c>
      <c r="E425" s="29" t="s">
        <v>1759</v>
      </c>
    </row>
    <row r="426" spans="1:27" x14ac:dyDescent="0.25">
      <c r="A426" s="1" t="s">
        <v>640</v>
      </c>
      <c r="E426" s="24" t="s">
        <v>1380</v>
      </c>
    </row>
    <row r="427" spans="1:27" x14ac:dyDescent="0.25">
      <c r="A427" s="1" t="s">
        <v>631</v>
      </c>
      <c r="B427" s="1">
        <v>105</v>
      </c>
      <c r="C427" s="23" t="s">
        <v>1760</v>
      </c>
      <c r="D427" t="s">
        <v>633</v>
      </c>
      <c r="E427" s="24" t="s">
        <v>1761</v>
      </c>
      <c r="F427" s="25" t="s">
        <v>657</v>
      </c>
      <c r="G427" s="26">
        <v>40</v>
      </c>
      <c r="H427" s="25">
        <v>0</v>
      </c>
      <c r="I427" s="27">
        <f>ROUND(G427*H427,P4)</f>
        <v>0</v>
      </c>
      <c r="L427" s="27">
        <v>0</v>
      </c>
      <c r="M427" s="21">
        <f>ROUND(G427*L427,P4)</f>
        <v>0</v>
      </c>
      <c r="N427" s="22" t="s">
        <v>636</v>
      </c>
      <c r="O427" s="28">
        <f>M427*AA427</f>
        <v>0</v>
      </c>
      <c r="P427" s="1">
        <v>3</v>
      </c>
      <c r="AA427" s="1">
        <f>IF(P427=1,$O$3,IF(P427=2,$O$4,$O$5))</f>
        <v>0.21</v>
      </c>
    </row>
    <row r="428" spans="1:27" x14ac:dyDescent="0.25">
      <c r="A428" s="1" t="s">
        <v>637</v>
      </c>
      <c r="E428" s="24" t="s">
        <v>633</v>
      </c>
    </row>
    <row r="429" spans="1:27" ht="39.6" x14ac:dyDescent="0.25">
      <c r="A429" s="1" t="s">
        <v>638</v>
      </c>
      <c r="E429" s="29" t="s">
        <v>1762</v>
      </c>
    </row>
    <row r="430" spans="1:27" x14ac:dyDescent="0.25">
      <c r="A430" s="1" t="s">
        <v>640</v>
      </c>
      <c r="E430" s="24" t="s">
        <v>1380</v>
      </c>
    </row>
    <row r="431" spans="1:27" x14ac:dyDescent="0.25">
      <c r="A431" s="1" t="s">
        <v>631</v>
      </c>
      <c r="B431" s="1">
        <v>106</v>
      </c>
      <c r="C431" s="23" t="s">
        <v>1763</v>
      </c>
      <c r="D431" t="s">
        <v>633</v>
      </c>
      <c r="E431" s="24" t="s">
        <v>1764</v>
      </c>
      <c r="F431" s="25" t="s">
        <v>657</v>
      </c>
      <c r="G431" s="26">
        <v>20</v>
      </c>
      <c r="H431" s="25">
        <v>0</v>
      </c>
      <c r="I431" s="27">
        <f>ROUND(G431*H431,P4)</f>
        <v>0</v>
      </c>
      <c r="L431" s="27">
        <v>0</v>
      </c>
      <c r="M431" s="21">
        <f>ROUND(G431*L431,P4)</f>
        <v>0</v>
      </c>
      <c r="N431" s="22" t="s">
        <v>636</v>
      </c>
      <c r="O431" s="28">
        <f>M431*AA431</f>
        <v>0</v>
      </c>
      <c r="P431" s="1">
        <v>3</v>
      </c>
      <c r="AA431" s="1">
        <f>IF(P431=1,$O$3,IF(P431=2,$O$4,$O$5))</f>
        <v>0.21</v>
      </c>
    </row>
    <row r="432" spans="1:27" x14ac:dyDescent="0.25">
      <c r="A432" s="1" t="s">
        <v>637</v>
      </c>
      <c r="E432" s="24" t="s">
        <v>633</v>
      </c>
    </row>
    <row r="433" spans="1:27" ht="39.6" x14ac:dyDescent="0.25">
      <c r="A433" s="1" t="s">
        <v>638</v>
      </c>
      <c r="E433" s="29" t="s">
        <v>1765</v>
      </c>
    </row>
    <row r="434" spans="1:27" x14ac:dyDescent="0.25">
      <c r="A434" s="1" t="s">
        <v>640</v>
      </c>
      <c r="E434" s="24" t="s">
        <v>1380</v>
      </c>
    </row>
    <row r="435" spans="1:27" x14ac:dyDescent="0.25">
      <c r="A435" s="1" t="s">
        <v>631</v>
      </c>
      <c r="B435" s="1">
        <v>107</v>
      </c>
      <c r="C435" s="23" t="s">
        <v>1766</v>
      </c>
      <c r="D435" t="s">
        <v>633</v>
      </c>
      <c r="E435" s="24" t="s">
        <v>1767</v>
      </c>
      <c r="F435" s="25" t="s">
        <v>657</v>
      </c>
      <c r="G435" s="26">
        <v>48</v>
      </c>
      <c r="H435" s="25">
        <v>0</v>
      </c>
      <c r="I435" s="27">
        <f>ROUND(G435*H435,P4)</f>
        <v>0</v>
      </c>
      <c r="L435" s="27">
        <v>0</v>
      </c>
      <c r="M435" s="21">
        <f>ROUND(G435*L435,P4)</f>
        <v>0</v>
      </c>
      <c r="N435" s="22" t="s">
        <v>636</v>
      </c>
      <c r="O435" s="28">
        <f>M435*AA435</f>
        <v>0</v>
      </c>
      <c r="P435" s="1">
        <v>3</v>
      </c>
      <c r="AA435" s="1">
        <f>IF(P435=1,$O$3,IF(P435=2,$O$4,$O$5))</f>
        <v>0.21</v>
      </c>
    </row>
    <row r="436" spans="1:27" x14ac:dyDescent="0.25">
      <c r="A436" s="1" t="s">
        <v>637</v>
      </c>
      <c r="E436" s="24" t="s">
        <v>633</v>
      </c>
    </row>
    <row r="437" spans="1:27" ht="39.6" x14ac:dyDescent="0.25">
      <c r="A437" s="1" t="s">
        <v>638</v>
      </c>
      <c r="E437" s="29" t="s">
        <v>1768</v>
      </c>
    </row>
    <row r="438" spans="1:27" x14ac:dyDescent="0.25">
      <c r="A438" s="1" t="s">
        <v>640</v>
      </c>
      <c r="E438" s="24" t="s">
        <v>1380</v>
      </c>
    </row>
    <row r="439" spans="1:27" x14ac:dyDescent="0.25">
      <c r="A439" s="1" t="s">
        <v>631</v>
      </c>
      <c r="B439" s="1">
        <v>108</v>
      </c>
      <c r="C439" s="23" t="s">
        <v>1769</v>
      </c>
      <c r="D439" t="s">
        <v>633</v>
      </c>
      <c r="E439" s="24" t="s">
        <v>1770</v>
      </c>
      <c r="F439" s="25" t="s">
        <v>647</v>
      </c>
      <c r="G439" s="26">
        <v>35</v>
      </c>
      <c r="H439" s="25">
        <v>0</v>
      </c>
      <c r="I439" s="27">
        <f>ROUND(G439*H439,P4)</f>
        <v>0</v>
      </c>
      <c r="L439" s="27">
        <v>0</v>
      </c>
      <c r="M439" s="21">
        <f>ROUND(G439*L439,P4)</f>
        <v>0</v>
      </c>
      <c r="N439" s="22" t="s">
        <v>636</v>
      </c>
      <c r="O439" s="28">
        <f>M439*AA439</f>
        <v>0</v>
      </c>
      <c r="P439" s="1">
        <v>3</v>
      </c>
      <c r="AA439" s="1">
        <f>IF(P439=1,$O$3,IF(P439=2,$O$4,$O$5))</f>
        <v>0.21</v>
      </c>
    </row>
    <row r="440" spans="1:27" x14ac:dyDescent="0.25">
      <c r="A440" s="1" t="s">
        <v>637</v>
      </c>
      <c r="E440" s="24" t="s">
        <v>633</v>
      </c>
    </row>
    <row r="441" spans="1:27" ht="39.6" x14ac:dyDescent="0.25">
      <c r="A441" s="1" t="s">
        <v>638</v>
      </c>
      <c r="E441" s="29" t="s">
        <v>1771</v>
      </c>
    </row>
    <row r="442" spans="1:27" x14ac:dyDescent="0.25">
      <c r="A442" s="1" t="s">
        <v>640</v>
      </c>
      <c r="E442" s="24" t="s">
        <v>1380</v>
      </c>
    </row>
    <row r="443" spans="1:27" x14ac:dyDescent="0.25">
      <c r="A443" s="1" t="s">
        <v>631</v>
      </c>
      <c r="B443" s="1">
        <v>109</v>
      </c>
      <c r="C443" s="23" t="s">
        <v>1772</v>
      </c>
      <c r="D443" t="s">
        <v>633</v>
      </c>
      <c r="E443" s="24" t="s">
        <v>1773</v>
      </c>
      <c r="F443" s="25" t="s">
        <v>647</v>
      </c>
      <c r="G443" s="26">
        <v>60</v>
      </c>
      <c r="H443" s="25">
        <v>0</v>
      </c>
      <c r="I443" s="27">
        <f>ROUND(G443*H443,P4)</f>
        <v>0</v>
      </c>
      <c r="L443" s="27">
        <v>0</v>
      </c>
      <c r="M443" s="21">
        <f>ROUND(G443*L443,P4)</f>
        <v>0</v>
      </c>
      <c r="N443" s="22" t="s">
        <v>636</v>
      </c>
      <c r="O443" s="28">
        <f>M443*AA443</f>
        <v>0</v>
      </c>
      <c r="P443" s="1">
        <v>3</v>
      </c>
      <c r="AA443" s="1">
        <f>IF(P443=1,$O$3,IF(P443=2,$O$4,$O$5))</f>
        <v>0.21</v>
      </c>
    </row>
    <row r="444" spans="1:27" x14ac:dyDescent="0.25">
      <c r="A444" s="1" t="s">
        <v>637</v>
      </c>
      <c r="E444" s="24" t="s">
        <v>633</v>
      </c>
    </row>
    <row r="445" spans="1:27" ht="39.6" x14ac:dyDescent="0.25">
      <c r="A445" s="1" t="s">
        <v>638</v>
      </c>
      <c r="E445" s="29" t="s">
        <v>1774</v>
      </c>
    </row>
    <row r="446" spans="1:27" x14ac:dyDescent="0.25">
      <c r="A446" s="1" t="s">
        <v>640</v>
      </c>
      <c r="E446" s="24" t="s">
        <v>1380</v>
      </c>
    </row>
    <row r="447" spans="1:27" x14ac:dyDescent="0.25">
      <c r="A447" s="1" t="s">
        <v>631</v>
      </c>
      <c r="B447" s="1">
        <v>110</v>
      </c>
      <c r="C447" s="23" t="s">
        <v>1775</v>
      </c>
      <c r="D447" t="s">
        <v>633</v>
      </c>
      <c r="E447" s="24" t="s">
        <v>1776</v>
      </c>
      <c r="F447" s="25" t="s">
        <v>647</v>
      </c>
      <c r="G447" s="26">
        <v>30</v>
      </c>
      <c r="H447" s="25">
        <v>0</v>
      </c>
      <c r="I447" s="27">
        <f>ROUND(G447*H447,P4)</f>
        <v>0</v>
      </c>
      <c r="L447" s="27">
        <v>0</v>
      </c>
      <c r="M447" s="21">
        <f>ROUND(G447*L447,P4)</f>
        <v>0</v>
      </c>
      <c r="N447" s="22" t="s">
        <v>636</v>
      </c>
      <c r="O447" s="28">
        <f>M447*AA447</f>
        <v>0</v>
      </c>
      <c r="P447" s="1">
        <v>3</v>
      </c>
      <c r="AA447" s="1">
        <f>IF(P447=1,$O$3,IF(P447=2,$O$4,$O$5))</f>
        <v>0.21</v>
      </c>
    </row>
    <row r="448" spans="1:27" x14ac:dyDescent="0.25">
      <c r="A448" s="1" t="s">
        <v>637</v>
      </c>
      <c r="E448" s="24" t="s">
        <v>633</v>
      </c>
    </row>
    <row r="449" spans="1:27" ht="39.6" x14ac:dyDescent="0.25">
      <c r="A449" s="1" t="s">
        <v>638</v>
      </c>
      <c r="E449" s="29" t="s">
        <v>1777</v>
      </c>
    </row>
    <row r="450" spans="1:27" x14ac:dyDescent="0.25">
      <c r="A450" s="1" t="s">
        <v>640</v>
      </c>
      <c r="E450" s="24" t="s">
        <v>1380</v>
      </c>
    </row>
    <row r="451" spans="1:27" x14ac:dyDescent="0.25">
      <c r="A451" s="1" t="s">
        <v>631</v>
      </c>
      <c r="B451" s="1">
        <v>111</v>
      </c>
      <c r="C451" s="23" t="s">
        <v>1778</v>
      </c>
      <c r="D451" t="s">
        <v>633</v>
      </c>
      <c r="E451" s="24" t="s">
        <v>1779</v>
      </c>
      <c r="F451" s="25" t="s">
        <v>647</v>
      </c>
      <c r="G451" s="26">
        <v>30</v>
      </c>
      <c r="H451" s="25">
        <v>0</v>
      </c>
      <c r="I451" s="27">
        <f>ROUND(G451*H451,P4)</f>
        <v>0</v>
      </c>
      <c r="L451" s="27">
        <v>0</v>
      </c>
      <c r="M451" s="21">
        <f>ROUND(G451*L451,P4)</f>
        <v>0</v>
      </c>
      <c r="N451" s="22" t="s">
        <v>636</v>
      </c>
      <c r="O451" s="28">
        <f>M451*AA451</f>
        <v>0</v>
      </c>
      <c r="P451" s="1">
        <v>3</v>
      </c>
      <c r="AA451" s="1">
        <f>IF(P451=1,$O$3,IF(P451=2,$O$4,$O$5))</f>
        <v>0.21</v>
      </c>
    </row>
    <row r="452" spans="1:27" x14ac:dyDescent="0.25">
      <c r="A452" s="1" t="s">
        <v>637</v>
      </c>
      <c r="E452" s="24" t="s">
        <v>633</v>
      </c>
    </row>
    <row r="453" spans="1:27" ht="39.6" x14ac:dyDescent="0.25">
      <c r="A453" s="1" t="s">
        <v>638</v>
      </c>
      <c r="E453" s="29" t="s">
        <v>1780</v>
      </c>
    </row>
    <row r="454" spans="1:27" x14ac:dyDescent="0.25">
      <c r="A454" s="1" t="s">
        <v>640</v>
      </c>
      <c r="E454" s="24" t="s">
        <v>1380</v>
      </c>
    </row>
    <row r="455" spans="1:27" x14ac:dyDescent="0.25">
      <c r="A455" s="1" t="s">
        <v>631</v>
      </c>
      <c r="B455" s="1">
        <v>112</v>
      </c>
      <c r="C455" s="23" t="s">
        <v>1781</v>
      </c>
      <c r="D455" t="s">
        <v>633</v>
      </c>
      <c r="E455" s="24" t="s">
        <v>1782</v>
      </c>
      <c r="F455" s="25" t="s">
        <v>657</v>
      </c>
      <c r="G455" s="26">
        <v>4</v>
      </c>
      <c r="H455" s="25">
        <v>0</v>
      </c>
      <c r="I455" s="27">
        <f>ROUND(G455*H455,P4)</f>
        <v>0</v>
      </c>
      <c r="L455" s="27">
        <v>0</v>
      </c>
      <c r="M455" s="21">
        <f>ROUND(G455*L455,P4)</f>
        <v>0</v>
      </c>
      <c r="N455" s="22" t="s">
        <v>636</v>
      </c>
      <c r="O455" s="28">
        <f>M455*AA455</f>
        <v>0</v>
      </c>
      <c r="P455" s="1">
        <v>3</v>
      </c>
      <c r="AA455" s="1">
        <f>IF(P455=1,$O$3,IF(P455=2,$O$4,$O$5))</f>
        <v>0.21</v>
      </c>
    </row>
    <row r="456" spans="1:27" x14ac:dyDescent="0.25">
      <c r="A456" s="1" t="s">
        <v>637</v>
      </c>
      <c r="E456" s="24" t="s">
        <v>633</v>
      </c>
    </row>
    <row r="457" spans="1:27" ht="39.6" x14ac:dyDescent="0.25">
      <c r="A457" s="1" t="s">
        <v>638</v>
      </c>
      <c r="E457" s="29" t="s">
        <v>1783</v>
      </c>
    </row>
    <row r="458" spans="1:27" x14ac:dyDescent="0.25">
      <c r="A458" s="1" t="s">
        <v>640</v>
      </c>
      <c r="E458" s="24" t="s">
        <v>1380</v>
      </c>
    </row>
    <row r="459" spans="1:27" x14ac:dyDescent="0.25">
      <c r="A459" s="1" t="s">
        <v>631</v>
      </c>
      <c r="B459" s="1">
        <v>113</v>
      </c>
      <c r="C459" s="23" t="s">
        <v>1784</v>
      </c>
      <c r="D459" t="s">
        <v>633</v>
      </c>
      <c r="E459" s="24" t="s">
        <v>1785</v>
      </c>
      <c r="F459" s="25" t="s">
        <v>657</v>
      </c>
      <c r="G459" s="26">
        <v>8</v>
      </c>
      <c r="H459" s="25">
        <v>0</v>
      </c>
      <c r="I459" s="27">
        <f>ROUND(G459*H459,P4)</f>
        <v>0</v>
      </c>
      <c r="L459" s="27">
        <v>0</v>
      </c>
      <c r="M459" s="21">
        <f>ROUND(G459*L459,P4)</f>
        <v>0</v>
      </c>
      <c r="N459" s="22" t="s">
        <v>636</v>
      </c>
      <c r="O459" s="28">
        <f>M459*AA459</f>
        <v>0</v>
      </c>
      <c r="P459" s="1">
        <v>3</v>
      </c>
      <c r="AA459" s="1">
        <f>IF(P459=1,$O$3,IF(P459=2,$O$4,$O$5))</f>
        <v>0.21</v>
      </c>
    </row>
    <row r="460" spans="1:27" x14ac:dyDescent="0.25">
      <c r="A460" s="1" t="s">
        <v>637</v>
      </c>
      <c r="E460" s="24" t="s">
        <v>633</v>
      </c>
    </row>
    <row r="461" spans="1:27" ht="39.6" x14ac:dyDescent="0.25">
      <c r="A461" s="1" t="s">
        <v>638</v>
      </c>
      <c r="E461" s="29" t="s">
        <v>1786</v>
      </c>
    </row>
    <row r="462" spans="1:27" x14ac:dyDescent="0.25">
      <c r="A462" s="1" t="s">
        <v>640</v>
      </c>
      <c r="E462" s="24" t="s">
        <v>1380</v>
      </c>
    </row>
    <row r="463" spans="1:27" x14ac:dyDescent="0.25">
      <c r="A463" s="1" t="s">
        <v>631</v>
      </c>
      <c r="B463" s="1">
        <v>114</v>
      </c>
      <c r="C463" s="23" t="s">
        <v>1787</v>
      </c>
      <c r="D463" t="s">
        <v>633</v>
      </c>
      <c r="E463" s="24" t="s">
        <v>1788</v>
      </c>
      <c r="F463" s="25" t="s">
        <v>657</v>
      </c>
      <c r="G463" s="26">
        <v>30</v>
      </c>
      <c r="H463" s="25">
        <v>0</v>
      </c>
      <c r="I463" s="27">
        <f>ROUND(G463*H463,P4)</f>
        <v>0</v>
      </c>
      <c r="L463" s="27">
        <v>0</v>
      </c>
      <c r="M463" s="21">
        <f>ROUND(G463*L463,P4)</f>
        <v>0</v>
      </c>
      <c r="N463" s="22" t="s">
        <v>636</v>
      </c>
      <c r="O463" s="28">
        <f>M463*AA463</f>
        <v>0</v>
      </c>
      <c r="P463" s="1">
        <v>3</v>
      </c>
      <c r="AA463" s="1">
        <f>IF(P463=1,$O$3,IF(P463=2,$O$4,$O$5))</f>
        <v>0.21</v>
      </c>
    </row>
    <row r="464" spans="1:27" x14ac:dyDescent="0.25">
      <c r="A464" s="1" t="s">
        <v>637</v>
      </c>
      <c r="E464" s="24" t="s">
        <v>633</v>
      </c>
    </row>
    <row r="465" spans="1:27" ht="39.6" x14ac:dyDescent="0.25">
      <c r="A465" s="1" t="s">
        <v>638</v>
      </c>
      <c r="E465" s="29" t="s">
        <v>1789</v>
      </c>
    </row>
    <row r="466" spans="1:27" x14ac:dyDescent="0.25">
      <c r="A466" s="1" t="s">
        <v>640</v>
      </c>
      <c r="E466" s="24" t="s">
        <v>1380</v>
      </c>
    </row>
    <row r="467" spans="1:27" x14ac:dyDescent="0.25">
      <c r="A467" s="1" t="s">
        <v>631</v>
      </c>
      <c r="B467" s="1">
        <v>115</v>
      </c>
      <c r="C467" s="23" t="s">
        <v>1790</v>
      </c>
      <c r="D467" t="s">
        <v>633</v>
      </c>
      <c r="E467" s="24" t="s">
        <v>1791</v>
      </c>
      <c r="F467" s="25" t="s">
        <v>657</v>
      </c>
      <c r="G467" s="26">
        <v>30</v>
      </c>
      <c r="H467" s="25">
        <v>0</v>
      </c>
      <c r="I467" s="27">
        <f>ROUND(G467*H467,P4)</f>
        <v>0</v>
      </c>
      <c r="L467" s="27">
        <v>0</v>
      </c>
      <c r="M467" s="21">
        <f>ROUND(G467*L467,P4)</f>
        <v>0</v>
      </c>
      <c r="N467" s="22" t="s">
        <v>636</v>
      </c>
      <c r="O467" s="28">
        <f>M467*AA467</f>
        <v>0</v>
      </c>
      <c r="P467" s="1">
        <v>3</v>
      </c>
      <c r="AA467" s="1">
        <f>IF(P467=1,$O$3,IF(P467=2,$O$4,$O$5))</f>
        <v>0.21</v>
      </c>
    </row>
    <row r="468" spans="1:27" x14ac:dyDescent="0.25">
      <c r="A468" s="1" t="s">
        <v>637</v>
      </c>
      <c r="E468" s="24" t="s">
        <v>633</v>
      </c>
    </row>
    <row r="469" spans="1:27" ht="39.6" x14ac:dyDescent="0.25">
      <c r="A469" s="1" t="s">
        <v>638</v>
      </c>
      <c r="E469" s="29" t="s">
        <v>1792</v>
      </c>
    </row>
    <row r="470" spans="1:27" x14ac:dyDescent="0.25">
      <c r="A470" s="1" t="s">
        <v>640</v>
      </c>
      <c r="E470" s="24" t="s">
        <v>1380</v>
      </c>
    </row>
    <row r="471" spans="1:27" x14ac:dyDescent="0.25">
      <c r="A471" s="1" t="s">
        <v>631</v>
      </c>
      <c r="B471" s="1">
        <v>116</v>
      </c>
      <c r="C471" s="23" t="s">
        <v>1793</v>
      </c>
      <c r="D471" t="s">
        <v>633</v>
      </c>
      <c r="E471" s="24" t="s">
        <v>1794</v>
      </c>
      <c r="F471" s="25" t="s">
        <v>657</v>
      </c>
      <c r="G471" s="26">
        <v>60</v>
      </c>
      <c r="H471" s="25">
        <v>0</v>
      </c>
      <c r="I471" s="27">
        <f>ROUND(G471*H471,P4)</f>
        <v>0</v>
      </c>
      <c r="L471" s="27">
        <v>0</v>
      </c>
      <c r="M471" s="21">
        <f>ROUND(G471*L471,P4)</f>
        <v>0</v>
      </c>
      <c r="N471" s="22" t="s">
        <v>636</v>
      </c>
      <c r="O471" s="28">
        <f>M471*AA471</f>
        <v>0</v>
      </c>
      <c r="P471" s="1">
        <v>3</v>
      </c>
      <c r="AA471" s="1">
        <f>IF(P471=1,$O$3,IF(P471=2,$O$4,$O$5))</f>
        <v>0.21</v>
      </c>
    </row>
    <row r="472" spans="1:27" x14ac:dyDescent="0.25">
      <c r="A472" s="1" t="s">
        <v>637</v>
      </c>
      <c r="E472" s="24" t="s">
        <v>633</v>
      </c>
    </row>
    <row r="473" spans="1:27" ht="39.6" x14ac:dyDescent="0.25">
      <c r="A473" s="1" t="s">
        <v>638</v>
      </c>
      <c r="E473" s="29" t="s">
        <v>1795</v>
      </c>
    </row>
    <row r="474" spans="1:27" x14ac:dyDescent="0.25">
      <c r="A474" s="1" t="s">
        <v>640</v>
      </c>
      <c r="E474" s="24" t="s">
        <v>1380</v>
      </c>
    </row>
    <row r="475" spans="1:27" x14ac:dyDescent="0.25">
      <c r="A475" s="1" t="s">
        <v>631</v>
      </c>
      <c r="B475" s="1">
        <v>117</v>
      </c>
      <c r="C475" s="23" t="s">
        <v>812</v>
      </c>
      <c r="D475" t="s">
        <v>633</v>
      </c>
      <c r="E475" s="24" t="s">
        <v>813</v>
      </c>
      <c r="F475" s="25" t="s">
        <v>814</v>
      </c>
      <c r="G475" s="26">
        <v>80</v>
      </c>
      <c r="H475" s="25">
        <v>0</v>
      </c>
      <c r="I475" s="27">
        <f>ROUND(G475*H475,P4)</f>
        <v>0</v>
      </c>
      <c r="L475" s="27">
        <v>0</v>
      </c>
      <c r="M475" s="21">
        <f>ROUND(G475*L475,P4)</f>
        <v>0</v>
      </c>
      <c r="N475" s="22" t="s">
        <v>636</v>
      </c>
      <c r="O475" s="28">
        <f>M475*AA475</f>
        <v>0</v>
      </c>
      <c r="P475" s="1">
        <v>3</v>
      </c>
      <c r="AA475" s="1">
        <f>IF(P475=1,$O$3,IF(P475=2,$O$4,$O$5))</f>
        <v>0.21</v>
      </c>
    </row>
    <row r="476" spans="1:27" x14ac:dyDescent="0.25">
      <c r="A476" s="1" t="s">
        <v>637</v>
      </c>
      <c r="E476" s="24" t="s">
        <v>633</v>
      </c>
    </row>
    <row r="477" spans="1:27" ht="39.6" x14ac:dyDescent="0.25">
      <c r="A477" s="1" t="s">
        <v>638</v>
      </c>
      <c r="E477" s="29" t="s">
        <v>1796</v>
      </c>
    </row>
    <row r="478" spans="1:27" x14ac:dyDescent="0.25">
      <c r="A478" s="1" t="s">
        <v>640</v>
      </c>
      <c r="E478" s="24" t="s">
        <v>1380</v>
      </c>
    </row>
    <row r="479" spans="1:27" x14ac:dyDescent="0.25">
      <c r="A479" s="1" t="s">
        <v>631</v>
      </c>
      <c r="B479" s="1">
        <v>118</v>
      </c>
      <c r="C479" s="23" t="s">
        <v>1797</v>
      </c>
      <c r="D479" t="s">
        <v>633</v>
      </c>
      <c r="E479" s="24" t="s">
        <v>1798</v>
      </c>
      <c r="F479" s="25" t="s">
        <v>647</v>
      </c>
      <c r="G479" s="26">
        <v>7651</v>
      </c>
      <c r="H479" s="25">
        <v>0</v>
      </c>
      <c r="I479" s="27">
        <f>ROUND(G479*H479,P4)</f>
        <v>0</v>
      </c>
      <c r="L479" s="27">
        <v>0</v>
      </c>
      <c r="M479" s="21">
        <f>ROUND(G479*L479,P4)</f>
        <v>0</v>
      </c>
      <c r="N479" s="22" t="s">
        <v>633</v>
      </c>
      <c r="O479" s="28">
        <f>M479*AA479</f>
        <v>0</v>
      </c>
      <c r="P479" s="1">
        <v>3</v>
      </c>
      <c r="AA479" s="1">
        <f>IF(P479=1,$O$3,IF(P479=2,$O$4,$O$5))</f>
        <v>0.21</v>
      </c>
    </row>
    <row r="480" spans="1:27" x14ac:dyDescent="0.25">
      <c r="A480" s="1" t="s">
        <v>637</v>
      </c>
      <c r="E480" s="24" t="s">
        <v>633</v>
      </c>
    </row>
    <row r="481" spans="1:27" ht="39.6" x14ac:dyDescent="0.25">
      <c r="A481" s="1" t="s">
        <v>638</v>
      </c>
      <c r="E481" s="29" t="s">
        <v>1799</v>
      </c>
    </row>
    <row r="482" spans="1:27" ht="105.6" x14ac:dyDescent="0.25">
      <c r="A482" s="1" t="s">
        <v>640</v>
      </c>
      <c r="E482" s="24" t="s">
        <v>1800</v>
      </c>
    </row>
    <row r="483" spans="1:27" x14ac:dyDescent="0.25">
      <c r="A483" s="1" t="s">
        <v>631</v>
      </c>
      <c r="B483" s="1">
        <v>119</v>
      </c>
      <c r="C483" s="23" t="s">
        <v>771</v>
      </c>
      <c r="D483" t="s">
        <v>633</v>
      </c>
      <c r="E483" s="24" t="s">
        <v>772</v>
      </c>
      <c r="F483" s="25" t="s">
        <v>773</v>
      </c>
      <c r="G483" s="26">
        <v>1</v>
      </c>
      <c r="H483" s="25">
        <v>0</v>
      </c>
      <c r="I483" s="27">
        <f>ROUND(G483*H483,P4)</f>
        <v>0</v>
      </c>
      <c r="L483" s="27">
        <v>0</v>
      </c>
      <c r="M483" s="21">
        <f>ROUND(G483*L483,P4)</f>
        <v>0</v>
      </c>
      <c r="N483" s="22" t="s">
        <v>633</v>
      </c>
      <c r="O483" s="28">
        <f>M483*AA483</f>
        <v>0</v>
      </c>
      <c r="P483" s="1">
        <v>3</v>
      </c>
      <c r="AA483" s="1">
        <f>IF(P483=1,$O$3,IF(P483=2,$O$4,$O$5))</f>
        <v>0.21</v>
      </c>
    </row>
    <row r="484" spans="1:27" x14ac:dyDescent="0.25">
      <c r="A484" s="1" t="s">
        <v>637</v>
      </c>
      <c r="E484" s="24" t="s">
        <v>633</v>
      </c>
    </row>
    <row r="485" spans="1:27" ht="26.4" x14ac:dyDescent="0.25">
      <c r="A485" s="1" t="s">
        <v>638</v>
      </c>
      <c r="E485" s="29" t="s">
        <v>774</v>
      </c>
    </row>
    <row r="486" spans="1:27" ht="52.8" x14ac:dyDescent="0.25">
      <c r="A486" s="1" t="s">
        <v>640</v>
      </c>
      <c r="E486" s="24" t="s">
        <v>775</v>
      </c>
    </row>
    <row r="487" spans="1:27" x14ac:dyDescent="0.25">
      <c r="A487" s="1" t="s">
        <v>628</v>
      </c>
      <c r="C487" s="19" t="s">
        <v>1801</v>
      </c>
      <c r="E487" s="20" t="s">
        <v>1802</v>
      </c>
      <c r="L487" s="21">
        <f>SUMIFS(L488:L511,A488:A511,"P")</f>
        <v>0</v>
      </c>
      <c r="M487" s="21">
        <f>SUMIFS(M488:M511,A488:A511,"P")</f>
        <v>0</v>
      </c>
      <c r="N487" s="22"/>
    </row>
    <row r="488" spans="1:27" ht="26.4" x14ac:dyDescent="0.25">
      <c r="A488" s="1" t="s">
        <v>631</v>
      </c>
      <c r="B488" s="1">
        <v>120</v>
      </c>
      <c r="C488" s="23" t="s">
        <v>1803</v>
      </c>
      <c r="D488" t="s">
        <v>1804</v>
      </c>
      <c r="E488" s="24" t="s">
        <v>1805</v>
      </c>
      <c r="F488" s="25" t="s">
        <v>1806</v>
      </c>
      <c r="G488" s="26">
        <v>207</v>
      </c>
      <c r="H488" s="25">
        <v>0</v>
      </c>
      <c r="I488" s="27">
        <f>ROUND(G488*H488,P4)</f>
        <v>0</v>
      </c>
      <c r="L488" s="27">
        <v>0</v>
      </c>
      <c r="M488" s="21">
        <f>ROUND(G488*L488,P4)</f>
        <v>0</v>
      </c>
      <c r="N488" s="22" t="s">
        <v>1807</v>
      </c>
      <c r="O488" s="28">
        <f>M488*AA488</f>
        <v>0</v>
      </c>
      <c r="P488" s="1">
        <v>3</v>
      </c>
      <c r="AA488" s="1">
        <f>IF(P488=1,$O$3,IF(P488=2,$O$4,$O$5))</f>
        <v>0.21</v>
      </c>
    </row>
    <row r="489" spans="1:27" ht="26.4" x14ac:dyDescent="0.25">
      <c r="A489" s="1" t="s">
        <v>637</v>
      </c>
      <c r="E489" s="24" t="s">
        <v>1808</v>
      </c>
    </row>
    <row r="490" spans="1:27" ht="39.6" x14ac:dyDescent="0.25">
      <c r="A490" s="1" t="s">
        <v>638</v>
      </c>
      <c r="E490" s="29" t="s">
        <v>1809</v>
      </c>
    </row>
    <row r="491" spans="1:27" ht="171.6" x14ac:dyDescent="0.25">
      <c r="A491" s="1" t="s">
        <v>640</v>
      </c>
      <c r="E491" s="24" t="s">
        <v>1810</v>
      </c>
    </row>
    <row r="492" spans="1:27" ht="26.4" x14ac:dyDescent="0.25">
      <c r="A492" s="1" t="s">
        <v>631</v>
      </c>
      <c r="B492" s="1">
        <v>121</v>
      </c>
      <c r="C492" s="23" t="s">
        <v>1811</v>
      </c>
      <c r="D492" t="s">
        <v>1812</v>
      </c>
      <c r="E492" s="24" t="s">
        <v>1813</v>
      </c>
      <c r="F492" s="25" t="s">
        <v>1806</v>
      </c>
      <c r="G492" s="26">
        <v>0.3</v>
      </c>
      <c r="H492" s="25">
        <v>0</v>
      </c>
      <c r="I492" s="27">
        <f>ROUND(G492*H492,P4)</f>
        <v>0</v>
      </c>
      <c r="L492" s="27">
        <v>0</v>
      </c>
      <c r="M492" s="21">
        <f>ROUND(G492*L492,P4)</f>
        <v>0</v>
      </c>
      <c r="N492" s="22" t="s">
        <v>1807</v>
      </c>
      <c r="O492" s="28">
        <f>M492*AA492</f>
        <v>0</v>
      </c>
      <c r="P492" s="1">
        <v>3</v>
      </c>
      <c r="AA492" s="1">
        <f>IF(P492=1,$O$3,IF(P492=2,$O$4,$O$5))</f>
        <v>0.21</v>
      </c>
    </row>
    <row r="493" spans="1:27" ht="26.4" x14ac:dyDescent="0.25">
      <c r="A493" s="1" t="s">
        <v>637</v>
      </c>
      <c r="E493" s="24" t="s">
        <v>1808</v>
      </c>
    </row>
    <row r="494" spans="1:27" ht="39.6" x14ac:dyDescent="0.25">
      <c r="A494" s="1" t="s">
        <v>638</v>
      </c>
      <c r="E494" s="29" t="s">
        <v>1814</v>
      </c>
    </row>
    <row r="495" spans="1:27" ht="171.6" x14ac:dyDescent="0.25">
      <c r="A495" s="1" t="s">
        <v>640</v>
      </c>
      <c r="E495" s="24" t="s">
        <v>1810</v>
      </c>
    </row>
    <row r="496" spans="1:27" ht="26.4" x14ac:dyDescent="0.25">
      <c r="A496" s="1" t="s">
        <v>631</v>
      </c>
      <c r="B496" s="1">
        <v>122</v>
      </c>
      <c r="C496" s="23" t="s">
        <v>1815</v>
      </c>
      <c r="D496" t="s">
        <v>1816</v>
      </c>
      <c r="E496" s="24" t="s">
        <v>1817</v>
      </c>
      <c r="F496" s="25" t="s">
        <v>1806</v>
      </c>
      <c r="G496" s="26">
        <v>0.5</v>
      </c>
      <c r="H496" s="25">
        <v>0</v>
      </c>
      <c r="I496" s="27">
        <f>ROUND(G496*H496,P4)</f>
        <v>0</v>
      </c>
      <c r="L496" s="27">
        <v>0</v>
      </c>
      <c r="M496" s="21">
        <f>ROUND(G496*L496,P4)</f>
        <v>0</v>
      </c>
      <c r="N496" s="22" t="s">
        <v>1807</v>
      </c>
      <c r="O496" s="28">
        <f>M496*AA496</f>
        <v>0</v>
      </c>
      <c r="P496" s="1">
        <v>3</v>
      </c>
      <c r="AA496" s="1">
        <f>IF(P496=1,$O$3,IF(P496=2,$O$4,$O$5))</f>
        <v>0.21</v>
      </c>
    </row>
    <row r="497" spans="1:27" ht="26.4" x14ac:dyDescent="0.25">
      <c r="A497" s="1" t="s">
        <v>637</v>
      </c>
      <c r="E497" s="24" t="s">
        <v>1808</v>
      </c>
    </row>
    <row r="498" spans="1:27" ht="39.6" x14ac:dyDescent="0.25">
      <c r="A498" s="1" t="s">
        <v>638</v>
      </c>
      <c r="E498" s="29" t="s">
        <v>1818</v>
      </c>
    </row>
    <row r="499" spans="1:27" ht="171.6" x14ac:dyDescent="0.25">
      <c r="A499" s="1" t="s">
        <v>640</v>
      </c>
      <c r="E499" s="24" t="s">
        <v>1810</v>
      </c>
    </row>
    <row r="500" spans="1:27" ht="26.4" x14ac:dyDescent="0.25">
      <c r="A500" s="1" t="s">
        <v>631</v>
      </c>
      <c r="B500" s="1">
        <v>123</v>
      </c>
      <c r="C500" s="23" t="s">
        <v>1819</v>
      </c>
      <c r="D500" t="s">
        <v>1820</v>
      </c>
      <c r="E500" s="24" t="s">
        <v>1821</v>
      </c>
      <c r="F500" s="25" t="s">
        <v>1806</v>
      </c>
      <c r="G500" s="26">
        <v>0.1</v>
      </c>
      <c r="H500" s="25">
        <v>0</v>
      </c>
      <c r="I500" s="27">
        <f>ROUND(G500*H500,P4)</f>
        <v>0</v>
      </c>
      <c r="L500" s="27">
        <v>0</v>
      </c>
      <c r="M500" s="21">
        <f>ROUND(G500*L500,P4)</f>
        <v>0</v>
      </c>
      <c r="N500" s="22" t="s">
        <v>1807</v>
      </c>
      <c r="O500" s="28">
        <f>M500*AA500</f>
        <v>0</v>
      </c>
      <c r="P500" s="1">
        <v>3</v>
      </c>
      <c r="AA500" s="1">
        <f>IF(P500=1,$O$3,IF(P500=2,$O$4,$O$5))</f>
        <v>0.21</v>
      </c>
    </row>
    <row r="501" spans="1:27" ht="26.4" x14ac:dyDescent="0.25">
      <c r="A501" s="1" t="s">
        <v>637</v>
      </c>
      <c r="E501" s="24" t="s">
        <v>1808</v>
      </c>
    </row>
    <row r="502" spans="1:27" ht="39.6" x14ac:dyDescent="0.25">
      <c r="A502" s="1" t="s">
        <v>638</v>
      </c>
      <c r="E502" s="29" t="s">
        <v>1822</v>
      </c>
    </row>
    <row r="503" spans="1:27" ht="171.6" x14ac:dyDescent="0.25">
      <c r="A503" s="1" t="s">
        <v>640</v>
      </c>
      <c r="E503" s="24" t="s">
        <v>1810</v>
      </c>
    </row>
    <row r="504" spans="1:27" ht="26.4" x14ac:dyDescent="0.25">
      <c r="A504" s="1" t="s">
        <v>631</v>
      </c>
      <c r="B504" s="1">
        <v>124</v>
      </c>
      <c r="C504" s="23" t="s">
        <v>1823</v>
      </c>
      <c r="D504" t="s">
        <v>1824</v>
      </c>
      <c r="E504" s="24" t="s">
        <v>1825</v>
      </c>
      <c r="F504" s="25" t="s">
        <v>1806</v>
      </c>
      <c r="G504" s="26">
        <v>4</v>
      </c>
      <c r="H504" s="25">
        <v>0</v>
      </c>
      <c r="I504" s="27">
        <f>ROUND(G504*H504,P4)</f>
        <v>0</v>
      </c>
      <c r="L504" s="27">
        <v>0</v>
      </c>
      <c r="M504" s="21">
        <f>ROUND(G504*L504,P4)</f>
        <v>0</v>
      </c>
      <c r="N504" s="22" t="s">
        <v>1807</v>
      </c>
      <c r="O504" s="28">
        <f>M504*AA504</f>
        <v>0</v>
      </c>
      <c r="P504" s="1">
        <v>3</v>
      </c>
      <c r="AA504" s="1">
        <f>IF(P504=1,$O$3,IF(P504=2,$O$4,$O$5))</f>
        <v>0.21</v>
      </c>
    </row>
    <row r="505" spans="1:27" ht="26.4" x14ac:dyDescent="0.25">
      <c r="A505" s="1" t="s">
        <v>637</v>
      </c>
      <c r="E505" s="24" t="s">
        <v>1808</v>
      </c>
    </row>
    <row r="506" spans="1:27" ht="39.6" x14ac:dyDescent="0.25">
      <c r="A506" s="1" t="s">
        <v>638</v>
      </c>
      <c r="E506" s="29" t="s">
        <v>1826</v>
      </c>
    </row>
    <row r="507" spans="1:27" ht="171.6" x14ac:dyDescent="0.25">
      <c r="A507" s="1" t="s">
        <v>640</v>
      </c>
      <c r="E507" s="24" t="s">
        <v>1810</v>
      </c>
    </row>
    <row r="508" spans="1:27" ht="26.4" x14ac:dyDescent="0.25">
      <c r="A508" s="1" t="s">
        <v>631</v>
      </c>
      <c r="B508" s="1">
        <v>125</v>
      </c>
      <c r="C508" s="23" t="s">
        <v>1827</v>
      </c>
      <c r="D508" t="s">
        <v>1828</v>
      </c>
      <c r="E508" s="24" t="s">
        <v>1829</v>
      </c>
      <c r="F508" s="25" t="s">
        <v>1806</v>
      </c>
      <c r="G508" s="26">
        <v>0.2</v>
      </c>
      <c r="H508" s="25">
        <v>0</v>
      </c>
      <c r="I508" s="27">
        <f>ROUND(G508*H508,P4)</f>
        <v>0</v>
      </c>
      <c r="L508" s="27">
        <v>0</v>
      </c>
      <c r="M508" s="21">
        <f>ROUND(G508*L508,P4)</f>
        <v>0</v>
      </c>
      <c r="N508" s="22" t="s">
        <v>1807</v>
      </c>
      <c r="O508" s="28">
        <f>M508*AA508</f>
        <v>0</v>
      </c>
      <c r="P508" s="1">
        <v>3</v>
      </c>
      <c r="AA508" s="1">
        <f>IF(P508=1,$O$3,IF(P508=2,$O$4,$O$5))</f>
        <v>0.21</v>
      </c>
    </row>
    <row r="509" spans="1:27" ht="26.4" x14ac:dyDescent="0.25">
      <c r="A509" s="1" t="s">
        <v>637</v>
      </c>
      <c r="E509" s="24" t="s">
        <v>1808</v>
      </c>
    </row>
    <row r="510" spans="1:27" ht="39.6" x14ac:dyDescent="0.25">
      <c r="A510" s="1" t="s">
        <v>638</v>
      </c>
      <c r="E510" s="29" t="s">
        <v>1830</v>
      </c>
    </row>
    <row r="511" spans="1:27" ht="171.6" x14ac:dyDescent="0.25">
      <c r="A511" s="1" t="s">
        <v>640</v>
      </c>
      <c r="E511" s="24" t="s">
        <v>1810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A7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COUNTIFS(L8:L79,"=0",A8:A79,"P")+COUNTIFS(L8:L79,"",A8:A79,"P")+SUM(Q8:Q79)</f>
        <v>17</v>
      </c>
    </row>
    <row r="8" spans="1:27" x14ac:dyDescent="0.25">
      <c r="A8" s="1" t="s">
        <v>626</v>
      </c>
      <c r="C8" s="19" t="s">
        <v>1831</v>
      </c>
      <c r="E8" s="20" t="s">
        <v>33</v>
      </c>
      <c r="L8" s="21">
        <f>L9+L74</f>
        <v>0</v>
      </c>
      <c r="M8" s="21">
        <f>M9+M74</f>
        <v>0</v>
      </c>
      <c r="N8" s="22"/>
    </row>
    <row r="9" spans="1:27" x14ac:dyDescent="0.25">
      <c r="A9" s="1" t="s">
        <v>628</v>
      </c>
      <c r="C9" s="19" t="s">
        <v>1544</v>
      </c>
      <c r="E9" s="20" t="s">
        <v>1545</v>
      </c>
      <c r="L9" s="21">
        <f>SUMIFS(L10:L73,A10:A73,"P")</f>
        <v>0</v>
      </c>
      <c r="M9" s="21">
        <f>SUMIFS(M10:M73,A10:A73,"P")</f>
        <v>0</v>
      </c>
      <c r="N9" s="22"/>
    </row>
    <row r="10" spans="1:27" ht="26.4" x14ac:dyDescent="0.25">
      <c r="A10" s="1" t="s">
        <v>631</v>
      </c>
      <c r="B10" s="1">
        <v>1</v>
      </c>
      <c r="C10" s="23" t="s">
        <v>1832</v>
      </c>
      <c r="D10" t="s">
        <v>633</v>
      </c>
      <c r="E10" s="24" t="s">
        <v>1833</v>
      </c>
      <c r="F10" s="25" t="s">
        <v>657</v>
      </c>
      <c r="G10" s="26">
        <v>6</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39.6" x14ac:dyDescent="0.25">
      <c r="A12" s="1" t="s">
        <v>638</v>
      </c>
      <c r="E12" s="29" t="s">
        <v>1834</v>
      </c>
    </row>
    <row r="13" spans="1:27" x14ac:dyDescent="0.25">
      <c r="A13" s="1" t="s">
        <v>640</v>
      </c>
      <c r="E13" s="24" t="s">
        <v>641</v>
      </c>
    </row>
    <row r="14" spans="1:27" x14ac:dyDescent="0.25">
      <c r="A14" s="1" t="s">
        <v>631</v>
      </c>
      <c r="B14" s="1">
        <v>2</v>
      </c>
      <c r="C14" s="23" t="s">
        <v>1835</v>
      </c>
      <c r="D14" t="s">
        <v>633</v>
      </c>
      <c r="E14" s="24" t="s">
        <v>1836</v>
      </c>
      <c r="F14" s="25" t="s">
        <v>657</v>
      </c>
      <c r="G14" s="26">
        <v>6</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9.6" x14ac:dyDescent="0.25">
      <c r="A16" s="1" t="s">
        <v>638</v>
      </c>
      <c r="E16" s="29" t="s">
        <v>1834</v>
      </c>
    </row>
    <row r="17" spans="1:27" x14ac:dyDescent="0.25">
      <c r="A17" s="1" t="s">
        <v>640</v>
      </c>
      <c r="E17" s="24" t="s">
        <v>641</v>
      </c>
    </row>
    <row r="18" spans="1:27" x14ac:dyDescent="0.25">
      <c r="A18" s="1" t="s">
        <v>631</v>
      </c>
      <c r="B18" s="1">
        <v>3</v>
      </c>
      <c r="C18" s="23" t="s">
        <v>1837</v>
      </c>
      <c r="D18" t="s">
        <v>633</v>
      </c>
      <c r="E18" s="24" t="s">
        <v>1838</v>
      </c>
      <c r="F18" s="25" t="s">
        <v>657</v>
      </c>
      <c r="G18" s="26">
        <v>3</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1839</v>
      </c>
    </row>
    <row r="21" spans="1:27" x14ac:dyDescent="0.25">
      <c r="A21" s="1" t="s">
        <v>640</v>
      </c>
      <c r="E21" s="24" t="s">
        <v>641</v>
      </c>
    </row>
    <row r="22" spans="1:27" ht="26.4" x14ac:dyDescent="0.25">
      <c r="A22" s="1" t="s">
        <v>631</v>
      </c>
      <c r="B22" s="1">
        <v>4</v>
      </c>
      <c r="C22" s="23" t="s">
        <v>1840</v>
      </c>
      <c r="D22" t="s">
        <v>633</v>
      </c>
      <c r="E22" s="24" t="s">
        <v>1841</v>
      </c>
      <c r="F22" s="25" t="s">
        <v>657</v>
      </c>
      <c r="G22" s="26">
        <v>3</v>
      </c>
      <c r="H22" s="25">
        <v>0</v>
      </c>
      <c r="I22" s="27">
        <f>ROUND(G22*H22,P4)</f>
        <v>0</v>
      </c>
      <c r="L22" s="27">
        <v>0</v>
      </c>
      <c r="M22" s="21">
        <f>ROUND(G22*L22,P4)</f>
        <v>0</v>
      </c>
      <c r="N22" s="22" t="s">
        <v>633</v>
      </c>
      <c r="O22" s="28">
        <f>M22*AA22</f>
        <v>0</v>
      </c>
      <c r="P22" s="1">
        <v>3</v>
      </c>
      <c r="AA22" s="1">
        <f>IF(P22=1,$O$3,IF(P22=2,$O$4,$O$5))</f>
        <v>0.21</v>
      </c>
    </row>
    <row r="23" spans="1:27" x14ac:dyDescent="0.25">
      <c r="A23" s="1" t="s">
        <v>637</v>
      </c>
      <c r="E23" s="24" t="s">
        <v>633</v>
      </c>
    </row>
    <row r="24" spans="1:27" ht="39.6" x14ac:dyDescent="0.25">
      <c r="A24" s="1" t="s">
        <v>638</v>
      </c>
      <c r="E24" s="29" t="s">
        <v>1839</v>
      </c>
    </row>
    <row r="25" spans="1:27" x14ac:dyDescent="0.25">
      <c r="A25" s="1" t="s">
        <v>640</v>
      </c>
      <c r="E25" s="24" t="s">
        <v>641</v>
      </c>
    </row>
    <row r="26" spans="1:27" x14ac:dyDescent="0.25">
      <c r="A26" s="1" t="s">
        <v>631</v>
      </c>
      <c r="B26" s="1">
        <v>5</v>
      </c>
      <c r="C26" s="23" t="s">
        <v>1842</v>
      </c>
      <c r="D26" t="s">
        <v>633</v>
      </c>
      <c r="E26" s="24" t="s">
        <v>1843</v>
      </c>
      <c r="F26" s="25" t="s">
        <v>657</v>
      </c>
      <c r="G26" s="26">
        <v>2</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633</v>
      </c>
    </row>
    <row r="28" spans="1:27" ht="39.6" x14ac:dyDescent="0.25">
      <c r="A28" s="1" t="s">
        <v>638</v>
      </c>
      <c r="E28" s="29" t="s">
        <v>1844</v>
      </c>
    </row>
    <row r="29" spans="1:27" x14ac:dyDescent="0.25">
      <c r="A29" s="1" t="s">
        <v>640</v>
      </c>
      <c r="E29" s="24" t="s">
        <v>641</v>
      </c>
    </row>
    <row r="30" spans="1:27" x14ac:dyDescent="0.25">
      <c r="A30" s="1" t="s">
        <v>631</v>
      </c>
      <c r="B30" s="1">
        <v>6</v>
      </c>
      <c r="C30" s="23" t="s">
        <v>1845</v>
      </c>
      <c r="D30" t="s">
        <v>633</v>
      </c>
      <c r="E30" s="24" t="s">
        <v>1846</v>
      </c>
      <c r="F30" s="25" t="s">
        <v>657</v>
      </c>
      <c r="G30" s="26">
        <v>5</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1847</v>
      </c>
    </row>
    <row r="33" spans="1:27" x14ac:dyDescent="0.25">
      <c r="A33" s="1" t="s">
        <v>640</v>
      </c>
      <c r="E33" s="24" t="s">
        <v>641</v>
      </c>
    </row>
    <row r="34" spans="1:27" ht="26.4" x14ac:dyDescent="0.25">
      <c r="A34" s="1" t="s">
        <v>631</v>
      </c>
      <c r="B34" s="1">
        <v>7</v>
      </c>
      <c r="C34" s="23" t="s">
        <v>1848</v>
      </c>
      <c r="D34" t="s">
        <v>633</v>
      </c>
      <c r="E34" s="24" t="s">
        <v>1849</v>
      </c>
      <c r="F34" s="25" t="s">
        <v>657</v>
      </c>
      <c r="G34" s="26">
        <v>3</v>
      </c>
      <c r="H34" s="25">
        <v>0</v>
      </c>
      <c r="I34" s="27">
        <f>ROUND(G34*H34,P4)</f>
        <v>0</v>
      </c>
      <c r="L34" s="27">
        <v>0</v>
      </c>
      <c r="M34" s="21">
        <f>ROUND(G34*L34,P4)</f>
        <v>0</v>
      </c>
      <c r="N34" s="22" t="s">
        <v>633</v>
      </c>
      <c r="O34" s="28">
        <f>M34*AA34</f>
        <v>0</v>
      </c>
      <c r="P34" s="1">
        <v>3</v>
      </c>
      <c r="AA34" s="1">
        <f>IF(P34=1,$O$3,IF(P34=2,$O$4,$O$5))</f>
        <v>0.21</v>
      </c>
    </row>
    <row r="35" spans="1:27" x14ac:dyDescent="0.25">
      <c r="A35" s="1" t="s">
        <v>637</v>
      </c>
      <c r="E35" s="24" t="s">
        <v>633</v>
      </c>
    </row>
    <row r="36" spans="1:27" ht="39.6" x14ac:dyDescent="0.25">
      <c r="A36" s="1" t="s">
        <v>638</v>
      </c>
      <c r="E36" s="29" t="s">
        <v>1839</v>
      </c>
    </row>
    <row r="37" spans="1:27" ht="145.19999999999999" x14ac:dyDescent="0.25">
      <c r="A37" s="1" t="s">
        <v>640</v>
      </c>
      <c r="E37" s="24" t="s">
        <v>1850</v>
      </c>
    </row>
    <row r="38" spans="1:27" x14ac:dyDescent="0.25">
      <c r="A38" s="1" t="s">
        <v>631</v>
      </c>
      <c r="B38" s="1">
        <v>8</v>
      </c>
      <c r="C38" s="23" t="s">
        <v>1851</v>
      </c>
      <c r="D38" t="s">
        <v>633</v>
      </c>
      <c r="E38" s="24" t="s">
        <v>1852</v>
      </c>
      <c r="F38" s="25" t="s">
        <v>814</v>
      </c>
      <c r="G38" s="26">
        <v>24</v>
      </c>
      <c r="H38" s="25">
        <v>0</v>
      </c>
      <c r="I38" s="27">
        <f>ROUND(G38*H38,P4)</f>
        <v>0</v>
      </c>
      <c r="L38" s="27">
        <v>0</v>
      </c>
      <c r="M38" s="21">
        <f>ROUND(G38*L38,P4)</f>
        <v>0</v>
      </c>
      <c r="N38" s="22" t="s">
        <v>633</v>
      </c>
      <c r="O38" s="28">
        <f>M38*AA38</f>
        <v>0</v>
      </c>
      <c r="P38" s="1">
        <v>3</v>
      </c>
      <c r="AA38" s="1">
        <f>IF(P38=1,$O$3,IF(P38=2,$O$4,$O$5))</f>
        <v>0.21</v>
      </c>
    </row>
    <row r="39" spans="1:27" x14ac:dyDescent="0.25">
      <c r="A39" s="1" t="s">
        <v>637</v>
      </c>
      <c r="E39" s="24" t="s">
        <v>633</v>
      </c>
    </row>
    <row r="40" spans="1:27" ht="39.6" x14ac:dyDescent="0.25">
      <c r="A40" s="1" t="s">
        <v>638</v>
      </c>
      <c r="E40" s="29" t="s">
        <v>1853</v>
      </c>
    </row>
    <row r="41" spans="1:27" ht="132" x14ac:dyDescent="0.25">
      <c r="A41" s="1" t="s">
        <v>640</v>
      </c>
      <c r="E41" s="24" t="s">
        <v>1854</v>
      </c>
    </row>
    <row r="42" spans="1:27" ht="26.4" x14ac:dyDescent="0.25">
      <c r="A42" s="1" t="s">
        <v>631</v>
      </c>
      <c r="B42" s="1">
        <v>9</v>
      </c>
      <c r="C42" s="23" t="s">
        <v>1855</v>
      </c>
      <c r="D42" t="s">
        <v>633</v>
      </c>
      <c r="E42" s="24" t="s">
        <v>1856</v>
      </c>
      <c r="F42" s="25" t="s">
        <v>814</v>
      </c>
      <c r="G42" s="26">
        <v>24</v>
      </c>
      <c r="H42" s="25">
        <v>0</v>
      </c>
      <c r="I42" s="27">
        <f>ROUND(G42*H42,P4)</f>
        <v>0</v>
      </c>
      <c r="L42" s="27">
        <v>0</v>
      </c>
      <c r="M42" s="21">
        <f>ROUND(G42*L42,P4)</f>
        <v>0</v>
      </c>
      <c r="N42" s="22" t="s">
        <v>633</v>
      </c>
      <c r="O42" s="28">
        <f>M42*AA42</f>
        <v>0</v>
      </c>
      <c r="P42" s="1">
        <v>3</v>
      </c>
      <c r="AA42" s="1">
        <f>IF(P42=1,$O$3,IF(P42=2,$O$4,$O$5))</f>
        <v>0.21</v>
      </c>
    </row>
    <row r="43" spans="1:27" x14ac:dyDescent="0.25">
      <c r="A43" s="1" t="s">
        <v>637</v>
      </c>
      <c r="E43" s="24" t="s">
        <v>633</v>
      </c>
    </row>
    <row r="44" spans="1:27" ht="39.6" x14ac:dyDescent="0.25">
      <c r="A44" s="1" t="s">
        <v>638</v>
      </c>
      <c r="E44" s="29" t="s">
        <v>1853</v>
      </c>
    </row>
    <row r="45" spans="1:27" ht="132" x14ac:dyDescent="0.25">
      <c r="A45" s="1" t="s">
        <v>640</v>
      </c>
      <c r="E45" s="24" t="s">
        <v>1854</v>
      </c>
    </row>
    <row r="46" spans="1:27" x14ac:dyDescent="0.25">
      <c r="A46" s="1" t="s">
        <v>631</v>
      </c>
      <c r="B46" s="1">
        <v>10</v>
      </c>
      <c r="C46" s="23" t="s">
        <v>1857</v>
      </c>
      <c r="D46" t="s">
        <v>633</v>
      </c>
      <c r="E46" s="24" t="s">
        <v>1858</v>
      </c>
      <c r="F46" s="25" t="s">
        <v>814</v>
      </c>
      <c r="G46" s="26">
        <v>24</v>
      </c>
      <c r="H46" s="25">
        <v>0</v>
      </c>
      <c r="I46" s="27">
        <f>ROUND(G46*H46,P4)</f>
        <v>0</v>
      </c>
      <c r="L46" s="27">
        <v>0</v>
      </c>
      <c r="M46" s="21">
        <f>ROUND(G46*L46,P4)</f>
        <v>0</v>
      </c>
      <c r="N46" s="22" t="s">
        <v>633</v>
      </c>
      <c r="O46" s="28">
        <f>M46*AA46</f>
        <v>0</v>
      </c>
      <c r="P46" s="1">
        <v>3</v>
      </c>
      <c r="AA46" s="1">
        <f>IF(P46=1,$O$3,IF(P46=2,$O$4,$O$5))</f>
        <v>0.21</v>
      </c>
    </row>
    <row r="47" spans="1:27" x14ac:dyDescent="0.25">
      <c r="A47" s="1" t="s">
        <v>637</v>
      </c>
      <c r="E47" s="24" t="s">
        <v>633</v>
      </c>
    </row>
    <row r="48" spans="1:27" ht="39.6" x14ac:dyDescent="0.25">
      <c r="A48" s="1" t="s">
        <v>638</v>
      </c>
      <c r="E48" s="29" t="s">
        <v>1853</v>
      </c>
    </row>
    <row r="49" spans="1:27" ht="132" x14ac:dyDescent="0.25">
      <c r="A49" s="1" t="s">
        <v>640</v>
      </c>
      <c r="E49" s="24" t="s">
        <v>1859</v>
      </c>
    </row>
    <row r="50" spans="1:27" ht="26.4" x14ac:dyDescent="0.25">
      <c r="A50" s="1" t="s">
        <v>631</v>
      </c>
      <c r="B50" s="1">
        <v>11</v>
      </c>
      <c r="C50" s="23" t="s">
        <v>1860</v>
      </c>
      <c r="D50" t="s">
        <v>633</v>
      </c>
      <c r="E50" s="24" t="s">
        <v>1861</v>
      </c>
      <c r="F50" s="25" t="s">
        <v>657</v>
      </c>
      <c r="G50" s="26">
        <v>6</v>
      </c>
      <c r="H50" s="25">
        <v>0</v>
      </c>
      <c r="I50" s="27">
        <f>ROUND(G50*H50,P4)</f>
        <v>0</v>
      </c>
      <c r="L50" s="27">
        <v>0</v>
      </c>
      <c r="M50" s="21">
        <f>ROUND(G50*L50,P4)</f>
        <v>0</v>
      </c>
      <c r="N50" s="22" t="s">
        <v>633</v>
      </c>
      <c r="O50" s="28">
        <f>M50*AA50</f>
        <v>0</v>
      </c>
      <c r="P50" s="1">
        <v>3</v>
      </c>
      <c r="AA50" s="1">
        <f>IF(P50=1,$O$3,IF(P50=2,$O$4,$O$5))</f>
        <v>0.21</v>
      </c>
    </row>
    <row r="51" spans="1:27" x14ac:dyDescent="0.25">
      <c r="A51" s="1" t="s">
        <v>637</v>
      </c>
      <c r="E51" s="24" t="s">
        <v>633</v>
      </c>
    </row>
    <row r="52" spans="1:27" ht="39.6" x14ac:dyDescent="0.25">
      <c r="A52" s="1" t="s">
        <v>638</v>
      </c>
      <c r="E52" s="29" t="s">
        <v>1834</v>
      </c>
    </row>
    <row r="53" spans="1:27" ht="145.19999999999999" x14ac:dyDescent="0.25">
      <c r="A53" s="1" t="s">
        <v>640</v>
      </c>
      <c r="E53" s="24" t="s">
        <v>1850</v>
      </c>
    </row>
    <row r="54" spans="1:27" ht="39.6" x14ac:dyDescent="0.25">
      <c r="A54" s="1" t="s">
        <v>631</v>
      </c>
      <c r="B54" s="1">
        <v>12</v>
      </c>
      <c r="C54" s="23" t="s">
        <v>1862</v>
      </c>
      <c r="D54" t="s">
        <v>633</v>
      </c>
      <c r="E54" s="24" t="s">
        <v>1863</v>
      </c>
      <c r="F54" s="25" t="s">
        <v>657</v>
      </c>
      <c r="G54" s="26">
        <v>1</v>
      </c>
      <c r="H54" s="25">
        <v>0</v>
      </c>
      <c r="I54" s="27">
        <f>ROUND(G54*H54,P4)</f>
        <v>0</v>
      </c>
      <c r="L54" s="27">
        <v>0</v>
      </c>
      <c r="M54" s="21">
        <f>ROUND(G54*L54,P4)</f>
        <v>0</v>
      </c>
      <c r="N54" s="22" t="s">
        <v>633</v>
      </c>
      <c r="O54" s="28">
        <f>M54*AA54</f>
        <v>0</v>
      </c>
      <c r="P54" s="1">
        <v>3</v>
      </c>
      <c r="AA54" s="1">
        <f>IF(P54=1,$O$3,IF(P54=2,$O$4,$O$5))</f>
        <v>0.21</v>
      </c>
    </row>
    <row r="55" spans="1:27" x14ac:dyDescent="0.25">
      <c r="A55" s="1" t="s">
        <v>637</v>
      </c>
      <c r="E55" s="24" t="s">
        <v>633</v>
      </c>
    </row>
    <row r="56" spans="1:27" ht="39.6" x14ac:dyDescent="0.25">
      <c r="A56" s="1" t="s">
        <v>638</v>
      </c>
      <c r="E56" s="29" t="s">
        <v>1864</v>
      </c>
    </row>
    <row r="57" spans="1:27" x14ac:dyDescent="0.25">
      <c r="A57" s="1" t="s">
        <v>640</v>
      </c>
      <c r="E57" s="24" t="s">
        <v>1380</v>
      </c>
    </row>
    <row r="58" spans="1:27" ht="26.4" x14ac:dyDescent="0.25">
      <c r="A58" s="1" t="s">
        <v>631</v>
      </c>
      <c r="B58" s="1">
        <v>13</v>
      </c>
      <c r="C58" s="23" t="s">
        <v>1865</v>
      </c>
      <c r="D58" t="s">
        <v>633</v>
      </c>
      <c r="E58" s="24" t="s">
        <v>1866</v>
      </c>
      <c r="F58" s="25" t="s">
        <v>657</v>
      </c>
      <c r="G58" s="26">
        <v>3</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39.6" x14ac:dyDescent="0.25">
      <c r="A60" s="1" t="s">
        <v>638</v>
      </c>
      <c r="E60" s="29" t="s">
        <v>1839</v>
      </c>
    </row>
    <row r="61" spans="1:27" x14ac:dyDescent="0.25">
      <c r="A61" s="1" t="s">
        <v>640</v>
      </c>
      <c r="E61" s="24" t="s">
        <v>1380</v>
      </c>
    </row>
    <row r="62" spans="1:27" ht="39.6" x14ac:dyDescent="0.25">
      <c r="A62" s="1" t="s">
        <v>631</v>
      </c>
      <c r="B62" s="1">
        <v>14</v>
      </c>
      <c r="C62" s="23" t="s">
        <v>1867</v>
      </c>
      <c r="D62" t="s">
        <v>633</v>
      </c>
      <c r="E62" s="24" t="s">
        <v>1868</v>
      </c>
      <c r="F62" s="25" t="s">
        <v>657</v>
      </c>
      <c r="G62" s="26">
        <v>1</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39.6" x14ac:dyDescent="0.25">
      <c r="A64" s="1" t="s">
        <v>638</v>
      </c>
      <c r="E64" s="29" t="s">
        <v>1864</v>
      </c>
    </row>
    <row r="65" spans="1:27" x14ac:dyDescent="0.25">
      <c r="A65" s="1" t="s">
        <v>640</v>
      </c>
      <c r="E65" s="24" t="s">
        <v>1380</v>
      </c>
    </row>
    <row r="66" spans="1:27" x14ac:dyDescent="0.25">
      <c r="A66" s="1" t="s">
        <v>631</v>
      </c>
      <c r="B66" s="1">
        <v>15</v>
      </c>
      <c r="C66" s="23" t="s">
        <v>1869</v>
      </c>
      <c r="D66" t="s">
        <v>633</v>
      </c>
      <c r="E66" s="24" t="s">
        <v>1870</v>
      </c>
      <c r="F66" s="25" t="s">
        <v>814</v>
      </c>
      <c r="G66" s="26">
        <v>24</v>
      </c>
      <c r="H66" s="25">
        <v>0</v>
      </c>
      <c r="I66" s="27">
        <f>ROUND(G66*H66,P4)</f>
        <v>0</v>
      </c>
      <c r="L66" s="27">
        <v>0</v>
      </c>
      <c r="M66" s="21">
        <f>ROUND(G66*L66,P4)</f>
        <v>0</v>
      </c>
      <c r="N66" s="22" t="s">
        <v>633</v>
      </c>
      <c r="O66" s="28">
        <f>M66*AA66</f>
        <v>0</v>
      </c>
      <c r="P66" s="1">
        <v>3</v>
      </c>
      <c r="AA66" s="1">
        <f>IF(P66=1,$O$3,IF(P66=2,$O$4,$O$5))</f>
        <v>0.21</v>
      </c>
    </row>
    <row r="67" spans="1:27" x14ac:dyDescent="0.25">
      <c r="A67" s="1" t="s">
        <v>637</v>
      </c>
      <c r="E67" s="24" t="s">
        <v>633</v>
      </c>
    </row>
    <row r="68" spans="1:27" ht="39.6" x14ac:dyDescent="0.25">
      <c r="A68" s="1" t="s">
        <v>638</v>
      </c>
      <c r="E68" s="29" t="s">
        <v>1853</v>
      </c>
    </row>
    <row r="69" spans="1:27" ht="132" x14ac:dyDescent="0.25">
      <c r="A69" s="1" t="s">
        <v>640</v>
      </c>
      <c r="E69" s="24" t="s">
        <v>1871</v>
      </c>
    </row>
    <row r="70" spans="1:27" x14ac:dyDescent="0.25">
      <c r="A70" s="1" t="s">
        <v>631</v>
      </c>
      <c r="B70" s="1">
        <v>16</v>
      </c>
      <c r="C70" s="23" t="s">
        <v>771</v>
      </c>
      <c r="D70" t="s">
        <v>633</v>
      </c>
      <c r="E70" s="24" t="s">
        <v>772</v>
      </c>
      <c r="F70" s="25" t="s">
        <v>773</v>
      </c>
      <c r="G70" s="26">
        <v>1</v>
      </c>
      <c r="H70" s="25">
        <v>0</v>
      </c>
      <c r="I70" s="27">
        <f>ROUND(G70*H70,P4)</f>
        <v>0</v>
      </c>
      <c r="L70" s="27">
        <v>0</v>
      </c>
      <c r="M70" s="21">
        <f>ROUND(G70*L70,P4)</f>
        <v>0</v>
      </c>
      <c r="N70" s="22" t="s">
        <v>633</v>
      </c>
      <c r="O70" s="28">
        <f>M70*AA70</f>
        <v>0</v>
      </c>
      <c r="P70" s="1">
        <v>3</v>
      </c>
      <c r="AA70" s="1">
        <f>IF(P70=1,$O$3,IF(P70=2,$O$4,$O$5))</f>
        <v>0.21</v>
      </c>
    </row>
    <row r="71" spans="1:27" x14ac:dyDescent="0.25">
      <c r="A71" s="1" t="s">
        <v>637</v>
      </c>
      <c r="E71" s="24" t="s">
        <v>633</v>
      </c>
    </row>
    <row r="72" spans="1:27" ht="26.4" x14ac:dyDescent="0.25">
      <c r="A72" s="1" t="s">
        <v>638</v>
      </c>
      <c r="E72" s="29" t="s">
        <v>774</v>
      </c>
    </row>
    <row r="73" spans="1:27" ht="52.8" x14ac:dyDescent="0.25">
      <c r="A73" s="1" t="s">
        <v>640</v>
      </c>
      <c r="E73" s="24" t="s">
        <v>775</v>
      </c>
    </row>
    <row r="74" spans="1:27" x14ac:dyDescent="0.25">
      <c r="A74" s="1" t="s">
        <v>628</v>
      </c>
      <c r="C74" s="19" t="s">
        <v>1801</v>
      </c>
      <c r="E74" s="20" t="s">
        <v>1802</v>
      </c>
      <c r="L74" s="21">
        <f>SUMIFS(L75:L78,A75:A78,"P")</f>
        <v>0</v>
      </c>
      <c r="M74" s="21">
        <f>SUMIFS(M75:M78,A75:A78,"P")</f>
        <v>0</v>
      </c>
      <c r="N74" s="22"/>
    </row>
    <row r="75" spans="1:27" ht="26.4" x14ac:dyDescent="0.25">
      <c r="A75" s="1" t="s">
        <v>631</v>
      </c>
      <c r="B75" s="1">
        <v>17</v>
      </c>
      <c r="C75" s="23" t="s">
        <v>1872</v>
      </c>
      <c r="D75" t="s">
        <v>1873</v>
      </c>
      <c r="E75" s="24" t="s">
        <v>1874</v>
      </c>
      <c r="F75" s="25" t="s">
        <v>1806</v>
      </c>
      <c r="G75" s="26">
        <v>0.04</v>
      </c>
      <c r="H75" s="25">
        <v>0</v>
      </c>
      <c r="I75" s="27">
        <f>ROUND(G75*H75,P4)</f>
        <v>0</v>
      </c>
      <c r="L75" s="27">
        <v>0</v>
      </c>
      <c r="M75" s="21">
        <f>ROUND(G75*L75,P4)</f>
        <v>0</v>
      </c>
      <c r="N75" s="22" t="s">
        <v>1807</v>
      </c>
      <c r="O75" s="28">
        <f>M75*AA75</f>
        <v>0</v>
      </c>
      <c r="P75" s="1">
        <v>3</v>
      </c>
      <c r="AA75" s="1">
        <f>IF(P75=1,$O$3,IF(P75=2,$O$4,$O$5))</f>
        <v>0.21</v>
      </c>
    </row>
    <row r="76" spans="1:27" ht="26.4" x14ac:dyDescent="0.25">
      <c r="A76" s="1" t="s">
        <v>637</v>
      </c>
      <c r="E76" s="24" t="s">
        <v>1808</v>
      </c>
    </row>
    <row r="77" spans="1:27" ht="39.6" x14ac:dyDescent="0.25">
      <c r="A77" s="1" t="s">
        <v>638</v>
      </c>
      <c r="E77" s="29" t="s">
        <v>1875</v>
      </c>
    </row>
    <row r="78" spans="1:27" ht="105.6" x14ac:dyDescent="0.25">
      <c r="A78" s="1" t="s">
        <v>640</v>
      </c>
      <c r="E78" s="24" t="s">
        <v>1876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AA20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COUNTIFS(L8:L205,"=0",A8:A205,"P")+COUNTIFS(L8:L205,"",A8:A205,"P")+SUM(Q8:Q205)</f>
        <v>48</v>
      </c>
    </row>
    <row r="8" spans="1:27" x14ac:dyDescent="0.25">
      <c r="A8" s="1" t="s">
        <v>626</v>
      </c>
      <c r="C8" s="19" t="s">
        <v>1877</v>
      </c>
      <c r="E8" s="20" t="s">
        <v>35</v>
      </c>
      <c r="L8" s="21">
        <f>L9+L34+L159+L180</f>
        <v>0</v>
      </c>
      <c r="M8" s="21">
        <f>M9+M34+M159+M180</f>
        <v>0</v>
      </c>
      <c r="N8" s="22"/>
    </row>
    <row r="9" spans="1:27" x14ac:dyDescent="0.25">
      <c r="A9" s="1" t="s">
        <v>628</v>
      </c>
      <c r="C9" s="19" t="s">
        <v>866</v>
      </c>
      <c r="E9" s="20" t="s">
        <v>867</v>
      </c>
      <c r="L9" s="21">
        <f>SUMIFS(L10:L33,A10:A33,"P")</f>
        <v>0</v>
      </c>
      <c r="M9" s="21">
        <f>SUMIFS(M10:M33,A10:A33,"P")</f>
        <v>0</v>
      </c>
      <c r="N9" s="22"/>
    </row>
    <row r="10" spans="1:27" x14ac:dyDescent="0.25">
      <c r="A10" s="1" t="s">
        <v>631</v>
      </c>
      <c r="B10" s="1">
        <v>37</v>
      </c>
      <c r="C10" s="23" t="s">
        <v>1878</v>
      </c>
      <c r="D10" t="s">
        <v>633</v>
      </c>
      <c r="E10" s="24" t="s">
        <v>1879</v>
      </c>
      <c r="F10" s="25" t="s">
        <v>874</v>
      </c>
      <c r="G10" s="26">
        <v>35</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1880</v>
      </c>
    </row>
    <row r="13" spans="1:27" x14ac:dyDescent="0.25">
      <c r="A13" s="1" t="s">
        <v>640</v>
      </c>
      <c r="E13" s="24" t="s">
        <v>1380</v>
      </c>
    </row>
    <row r="14" spans="1:27" x14ac:dyDescent="0.25">
      <c r="A14" s="1" t="s">
        <v>631</v>
      </c>
      <c r="B14" s="1">
        <v>38</v>
      </c>
      <c r="C14" s="23" t="s">
        <v>1881</v>
      </c>
      <c r="D14" t="s">
        <v>633</v>
      </c>
      <c r="E14" s="24" t="s">
        <v>1882</v>
      </c>
      <c r="F14" s="25" t="s">
        <v>870</v>
      </c>
      <c r="G14" s="26">
        <v>500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1883</v>
      </c>
    </row>
    <row r="17" spans="1:27" x14ac:dyDescent="0.25">
      <c r="A17" s="1" t="s">
        <v>640</v>
      </c>
      <c r="E17" s="24" t="s">
        <v>1380</v>
      </c>
    </row>
    <row r="18" spans="1:27" x14ac:dyDescent="0.25">
      <c r="A18" s="1" t="s">
        <v>631</v>
      </c>
      <c r="B18" s="1">
        <v>39</v>
      </c>
      <c r="C18" s="23" t="s">
        <v>1884</v>
      </c>
      <c r="D18" t="s">
        <v>633</v>
      </c>
      <c r="E18" s="24" t="s">
        <v>1885</v>
      </c>
      <c r="F18" s="25" t="s">
        <v>874</v>
      </c>
      <c r="G18" s="26">
        <v>35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26.4" x14ac:dyDescent="0.25">
      <c r="A20" s="1" t="s">
        <v>638</v>
      </c>
      <c r="E20" s="29" t="s">
        <v>1880</v>
      </c>
    </row>
    <row r="21" spans="1:27" x14ac:dyDescent="0.25">
      <c r="A21" s="1" t="s">
        <v>640</v>
      </c>
      <c r="E21" s="24" t="s">
        <v>1380</v>
      </c>
    </row>
    <row r="22" spans="1:27" x14ac:dyDescent="0.25">
      <c r="A22" s="1" t="s">
        <v>631</v>
      </c>
      <c r="B22" s="1">
        <v>40</v>
      </c>
      <c r="C22" s="23" t="s">
        <v>1886</v>
      </c>
      <c r="D22" t="s">
        <v>633</v>
      </c>
      <c r="E22" s="24" t="s">
        <v>1887</v>
      </c>
      <c r="F22" s="25" t="s">
        <v>870</v>
      </c>
      <c r="G22" s="26">
        <v>500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1883</v>
      </c>
    </row>
    <row r="25" spans="1:27" x14ac:dyDescent="0.25">
      <c r="A25" s="1" t="s">
        <v>640</v>
      </c>
      <c r="E25" s="24" t="s">
        <v>1380</v>
      </c>
    </row>
    <row r="26" spans="1:27" x14ac:dyDescent="0.25">
      <c r="A26" s="1" t="s">
        <v>631</v>
      </c>
      <c r="B26" s="1">
        <v>41</v>
      </c>
      <c r="C26" s="23" t="s">
        <v>1888</v>
      </c>
      <c r="D26" t="s">
        <v>633</v>
      </c>
      <c r="E26" s="24" t="s">
        <v>1889</v>
      </c>
      <c r="F26" s="25" t="s">
        <v>874</v>
      </c>
      <c r="G26" s="26">
        <v>31.1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26.4" x14ac:dyDescent="0.25">
      <c r="A28" s="1" t="s">
        <v>638</v>
      </c>
      <c r="E28" s="29" t="s">
        <v>1890</v>
      </c>
    </row>
    <row r="29" spans="1:27" x14ac:dyDescent="0.25">
      <c r="A29" s="1" t="s">
        <v>640</v>
      </c>
      <c r="E29" s="24" t="s">
        <v>1380</v>
      </c>
    </row>
    <row r="30" spans="1:27" x14ac:dyDescent="0.25">
      <c r="A30" s="1" t="s">
        <v>631</v>
      </c>
      <c r="B30" s="1">
        <v>42</v>
      </c>
      <c r="C30" s="23" t="s">
        <v>1891</v>
      </c>
      <c r="D30" t="s">
        <v>633</v>
      </c>
      <c r="E30" s="24" t="s">
        <v>1892</v>
      </c>
      <c r="F30" s="25" t="s">
        <v>773</v>
      </c>
      <c r="G30" s="26">
        <v>1</v>
      </c>
      <c r="H30" s="25">
        <v>0</v>
      </c>
      <c r="I30" s="27">
        <f>ROUND(G30*H30,P4)</f>
        <v>0</v>
      </c>
      <c r="L30" s="27">
        <v>0</v>
      </c>
      <c r="M30" s="21">
        <f>ROUND(G30*L30,P4)</f>
        <v>0</v>
      </c>
      <c r="N30" s="22" t="s">
        <v>633</v>
      </c>
      <c r="O30" s="28">
        <f>M30*AA30</f>
        <v>0</v>
      </c>
      <c r="P30" s="1">
        <v>3</v>
      </c>
      <c r="AA30" s="1">
        <f>IF(P30=1,$O$3,IF(P30=2,$O$4,$O$5))</f>
        <v>0.21</v>
      </c>
    </row>
    <row r="31" spans="1:27" x14ac:dyDescent="0.25">
      <c r="A31" s="1" t="s">
        <v>637</v>
      </c>
      <c r="E31" s="24" t="s">
        <v>633</v>
      </c>
    </row>
    <row r="32" spans="1:27" ht="26.4" x14ac:dyDescent="0.25">
      <c r="A32" s="1" t="s">
        <v>638</v>
      </c>
      <c r="E32" s="29" t="s">
        <v>774</v>
      </c>
    </row>
    <row r="33" spans="1:27" ht="26.4" x14ac:dyDescent="0.25">
      <c r="A33" s="1" t="s">
        <v>640</v>
      </c>
      <c r="E33" s="24" t="s">
        <v>1893</v>
      </c>
    </row>
    <row r="34" spans="1:27" x14ac:dyDescent="0.25">
      <c r="A34" s="1" t="s">
        <v>628</v>
      </c>
      <c r="C34" s="19" t="s">
        <v>1544</v>
      </c>
      <c r="E34" s="20" t="s">
        <v>1545</v>
      </c>
      <c r="L34" s="21">
        <f>SUMIFS(L35:L158,A35:A158,"P")</f>
        <v>0</v>
      </c>
      <c r="M34" s="21">
        <f>SUMIFS(M35:M158,A35:A158,"P")</f>
        <v>0</v>
      </c>
      <c r="N34" s="22"/>
    </row>
    <row r="35" spans="1:27" x14ac:dyDescent="0.25">
      <c r="A35" s="1" t="s">
        <v>631</v>
      </c>
      <c r="B35" s="1">
        <v>1</v>
      </c>
      <c r="C35" s="23" t="s">
        <v>1894</v>
      </c>
      <c r="D35" t="s">
        <v>633</v>
      </c>
      <c r="E35" s="24" t="s">
        <v>1895</v>
      </c>
      <c r="F35" s="25" t="s">
        <v>657</v>
      </c>
      <c r="G35" s="26">
        <v>3</v>
      </c>
      <c r="H35" s="25">
        <v>0</v>
      </c>
      <c r="I35" s="27">
        <f>ROUND(G35*H35,P4)</f>
        <v>0</v>
      </c>
      <c r="L35" s="27">
        <v>0</v>
      </c>
      <c r="M35" s="21">
        <f>ROUND(G35*L35,P4)</f>
        <v>0</v>
      </c>
      <c r="N35" s="22" t="s">
        <v>633</v>
      </c>
      <c r="O35" s="28">
        <f>M35*AA35</f>
        <v>0</v>
      </c>
      <c r="P35" s="1">
        <v>3</v>
      </c>
      <c r="AA35" s="1">
        <f>IF(P35=1,$O$3,IF(P35=2,$O$4,$O$5))</f>
        <v>0.21</v>
      </c>
    </row>
    <row r="36" spans="1:27" x14ac:dyDescent="0.25">
      <c r="A36" s="1" t="s">
        <v>637</v>
      </c>
      <c r="E36" s="24" t="s">
        <v>633</v>
      </c>
    </row>
    <row r="37" spans="1:27" ht="26.4" x14ac:dyDescent="0.25">
      <c r="A37" s="1" t="s">
        <v>638</v>
      </c>
      <c r="E37" s="29" t="s">
        <v>1896</v>
      </c>
    </row>
    <row r="38" spans="1:27" ht="158.4" x14ac:dyDescent="0.25">
      <c r="A38" s="1" t="s">
        <v>640</v>
      </c>
      <c r="E38" s="24" t="s">
        <v>1897</v>
      </c>
    </row>
    <row r="39" spans="1:27" x14ac:dyDescent="0.25">
      <c r="A39" s="1" t="s">
        <v>631</v>
      </c>
      <c r="B39" s="1">
        <v>2</v>
      </c>
      <c r="C39" s="23" t="s">
        <v>1898</v>
      </c>
      <c r="D39" t="s">
        <v>633</v>
      </c>
      <c r="E39" s="24" t="s">
        <v>1899</v>
      </c>
      <c r="F39" s="25" t="s">
        <v>657</v>
      </c>
      <c r="G39" s="26">
        <v>1</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26.4" x14ac:dyDescent="0.25">
      <c r="A41" s="1" t="s">
        <v>638</v>
      </c>
      <c r="E41" s="29" t="s">
        <v>774</v>
      </c>
    </row>
    <row r="42" spans="1:27" x14ac:dyDescent="0.25">
      <c r="A42" s="1" t="s">
        <v>640</v>
      </c>
      <c r="E42" s="24" t="s">
        <v>1380</v>
      </c>
    </row>
    <row r="43" spans="1:27" x14ac:dyDescent="0.25">
      <c r="A43" s="1" t="s">
        <v>631</v>
      </c>
      <c r="B43" s="1">
        <v>3</v>
      </c>
      <c r="C43" s="23" t="s">
        <v>1900</v>
      </c>
      <c r="D43" t="s">
        <v>633</v>
      </c>
      <c r="E43" s="24" t="s">
        <v>1901</v>
      </c>
      <c r="F43" s="25" t="s">
        <v>657</v>
      </c>
      <c r="G43" s="26">
        <v>10</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26.4" x14ac:dyDescent="0.25">
      <c r="A45" s="1" t="s">
        <v>638</v>
      </c>
      <c r="E45" s="29" t="s">
        <v>1902</v>
      </c>
    </row>
    <row r="46" spans="1:27" x14ac:dyDescent="0.25">
      <c r="A46" s="1" t="s">
        <v>640</v>
      </c>
      <c r="E46" s="24" t="s">
        <v>1380</v>
      </c>
    </row>
    <row r="47" spans="1:27" x14ac:dyDescent="0.25">
      <c r="A47" s="1" t="s">
        <v>631</v>
      </c>
      <c r="B47" s="1">
        <v>4</v>
      </c>
      <c r="C47" s="23" t="s">
        <v>1903</v>
      </c>
      <c r="D47" t="s">
        <v>633</v>
      </c>
      <c r="E47" s="24" t="s">
        <v>1904</v>
      </c>
      <c r="F47" s="25" t="s">
        <v>657</v>
      </c>
      <c r="G47" s="26">
        <v>5</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26.4" x14ac:dyDescent="0.25">
      <c r="A49" s="1" t="s">
        <v>638</v>
      </c>
      <c r="E49" s="29" t="s">
        <v>1905</v>
      </c>
    </row>
    <row r="50" spans="1:27" x14ac:dyDescent="0.25">
      <c r="A50" s="1" t="s">
        <v>640</v>
      </c>
      <c r="E50" s="24" t="s">
        <v>1380</v>
      </c>
    </row>
    <row r="51" spans="1:27" x14ac:dyDescent="0.25">
      <c r="A51" s="1" t="s">
        <v>631</v>
      </c>
      <c r="B51" s="1">
        <v>5</v>
      </c>
      <c r="C51" s="23" t="s">
        <v>1906</v>
      </c>
      <c r="D51" t="s">
        <v>633</v>
      </c>
      <c r="E51" s="24" t="s">
        <v>1907</v>
      </c>
      <c r="F51" s="25" t="s">
        <v>657</v>
      </c>
      <c r="G51" s="26">
        <v>5</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26.4" x14ac:dyDescent="0.25">
      <c r="A53" s="1" t="s">
        <v>638</v>
      </c>
      <c r="E53" s="29" t="s">
        <v>1905</v>
      </c>
    </row>
    <row r="54" spans="1:27" x14ac:dyDescent="0.25">
      <c r="A54" s="1" t="s">
        <v>640</v>
      </c>
      <c r="E54" s="24" t="s">
        <v>1380</v>
      </c>
    </row>
    <row r="55" spans="1:27" x14ac:dyDescent="0.25">
      <c r="A55" s="1" t="s">
        <v>631</v>
      </c>
      <c r="B55" s="1">
        <v>6</v>
      </c>
      <c r="C55" s="23" t="s">
        <v>1908</v>
      </c>
      <c r="D55" t="s">
        <v>633</v>
      </c>
      <c r="E55" s="24" t="s">
        <v>1909</v>
      </c>
      <c r="F55" s="25" t="s">
        <v>657</v>
      </c>
      <c r="G55" s="26">
        <v>5</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26.4" x14ac:dyDescent="0.25">
      <c r="A57" s="1" t="s">
        <v>638</v>
      </c>
      <c r="E57" s="29" t="s">
        <v>1905</v>
      </c>
    </row>
    <row r="58" spans="1:27" x14ac:dyDescent="0.25">
      <c r="A58" s="1" t="s">
        <v>640</v>
      </c>
      <c r="E58" s="24" t="s">
        <v>1380</v>
      </c>
    </row>
    <row r="59" spans="1:27" x14ac:dyDescent="0.25">
      <c r="A59" s="1" t="s">
        <v>631</v>
      </c>
      <c r="B59" s="1">
        <v>7</v>
      </c>
      <c r="C59" s="23" t="s">
        <v>1910</v>
      </c>
      <c r="D59" t="s">
        <v>633</v>
      </c>
      <c r="E59" s="24" t="s">
        <v>1911</v>
      </c>
      <c r="F59" s="25" t="s">
        <v>657</v>
      </c>
      <c r="G59" s="26">
        <v>5</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ht="26.4" x14ac:dyDescent="0.25">
      <c r="A61" s="1" t="s">
        <v>638</v>
      </c>
      <c r="E61" s="29" t="s">
        <v>1905</v>
      </c>
    </row>
    <row r="62" spans="1:27" x14ac:dyDescent="0.25">
      <c r="A62" s="1" t="s">
        <v>640</v>
      </c>
      <c r="E62" s="24" t="s">
        <v>1380</v>
      </c>
    </row>
    <row r="63" spans="1:27" x14ac:dyDescent="0.25">
      <c r="A63" s="1" t="s">
        <v>631</v>
      </c>
      <c r="B63" s="1">
        <v>8</v>
      </c>
      <c r="C63" s="23" t="s">
        <v>1912</v>
      </c>
      <c r="D63" t="s">
        <v>633</v>
      </c>
      <c r="E63" s="24" t="s">
        <v>1913</v>
      </c>
      <c r="F63" s="25" t="s">
        <v>657</v>
      </c>
      <c r="G63" s="26">
        <v>6</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ht="26.4" x14ac:dyDescent="0.25">
      <c r="A65" s="1" t="s">
        <v>638</v>
      </c>
      <c r="E65" s="29" t="s">
        <v>1914</v>
      </c>
    </row>
    <row r="66" spans="1:27" x14ac:dyDescent="0.25">
      <c r="A66" s="1" t="s">
        <v>640</v>
      </c>
      <c r="E66" s="24" t="s">
        <v>1380</v>
      </c>
    </row>
    <row r="67" spans="1:27" x14ac:dyDescent="0.25">
      <c r="A67" s="1" t="s">
        <v>631</v>
      </c>
      <c r="B67" s="1">
        <v>9</v>
      </c>
      <c r="C67" s="23" t="s">
        <v>1656</v>
      </c>
      <c r="D67" t="s">
        <v>633</v>
      </c>
      <c r="E67" s="24" t="s">
        <v>1657</v>
      </c>
      <c r="F67" s="25" t="s">
        <v>657</v>
      </c>
      <c r="G67" s="26">
        <v>20</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ht="26.4" x14ac:dyDescent="0.25">
      <c r="A69" s="1" t="s">
        <v>638</v>
      </c>
      <c r="E69" s="29" t="s">
        <v>1915</v>
      </c>
    </row>
    <row r="70" spans="1:27" x14ac:dyDescent="0.25">
      <c r="A70" s="1" t="s">
        <v>640</v>
      </c>
      <c r="E70" s="24" t="s">
        <v>1380</v>
      </c>
    </row>
    <row r="71" spans="1:27" x14ac:dyDescent="0.25">
      <c r="A71" s="1" t="s">
        <v>631</v>
      </c>
      <c r="B71" s="1">
        <v>10</v>
      </c>
      <c r="C71" s="23" t="s">
        <v>1916</v>
      </c>
      <c r="D71" t="s">
        <v>633</v>
      </c>
      <c r="E71" s="24" t="s">
        <v>1917</v>
      </c>
      <c r="F71" s="25" t="s">
        <v>657</v>
      </c>
      <c r="G71" s="26">
        <v>16</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ht="26.4" x14ac:dyDescent="0.25">
      <c r="A73" s="1" t="s">
        <v>638</v>
      </c>
      <c r="E73" s="29" t="s">
        <v>1918</v>
      </c>
    </row>
    <row r="74" spans="1:27" x14ac:dyDescent="0.25">
      <c r="A74" s="1" t="s">
        <v>640</v>
      </c>
      <c r="E74" s="24" t="s">
        <v>1380</v>
      </c>
    </row>
    <row r="75" spans="1:27" x14ac:dyDescent="0.25">
      <c r="A75" s="1" t="s">
        <v>631</v>
      </c>
      <c r="B75" s="1">
        <v>11</v>
      </c>
      <c r="C75" s="23" t="s">
        <v>1919</v>
      </c>
      <c r="D75" t="s">
        <v>633</v>
      </c>
      <c r="E75" s="24" t="s">
        <v>1920</v>
      </c>
      <c r="F75" s="25" t="s">
        <v>647</v>
      </c>
      <c r="G75" s="26">
        <v>30</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ht="26.4" x14ac:dyDescent="0.25">
      <c r="A77" s="1" t="s">
        <v>638</v>
      </c>
      <c r="E77" s="29" t="s">
        <v>1921</v>
      </c>
    </row>
    <row r="78" spans="1:27" x14ac:dyDescent="0.25">
      <c r="A78" s="1" t="s">
        <v>640</v>
      </c>
      <c r="E78" s="24" t="s">
        <v>1380</v>
      </c>
    </row>
    <row r="79" spans="1:27" ht="26.4" x14ac:dyDescent="0.25">
      <c r="A79" s="1" t="s">
        <v>631</v>
      </c>
      <c r="B79" s="1">
        <v>12</v>
      </c>
      <c r="C79" s="23" t="s">
        <v>1922</v>
      </c>
      <c r="D79" t="s">
        <v>633</v>
      </c>
      <c r="E79" s="24" t="s">
        <v>1923</v>
      </c>
      <c r="F79" s="25" t="s">
        <v>657</v>
      </c>
      <c r="G79" s="26">
        <v>5</v>
      </c>
      <c r="H79" s="25">
        <v>0</v>
      </c>
      <c r="I79" s="27">
        <f>ROUND(G79*H79,P4)</f>
        <v>0</v>
      </c>
      <c r="L79" s="27">
        <v>0</v>
      </c>
      <c r="M79" s="21">
        <f>ROUND(G79*L79,P4)</f>
        <v>0</v>
      </c>
      <c r="N79" s="22" t="s">
        <v>633</v>
      </c>
      <c r="O79" s="28">
        <f>M79*AA79</f>
        <v>0</v>
      </c>
      <c r="P79" s="1">
        <v>3</v>
      </c>
      <c r="AA79" s="1">
        <f>IF(P79=1,$O$3,IF(P79=2,$O$4,$O$5))</f>
        <v>0.21</v>
      </c>
    </row>
    <row r="80" spans="1:27" x14ac:dyDescent="0.25">
      <c r="A80" s="1" t="s">
        <v>637</v>
      </c>
      <c r="E80" s="24" t="s">
        <v>633</v>
      </c>
    </row>
    <row r="81" spans="1:27" ht="26.4" x14ac:dyDescent="0.25">
      <c r="A81" s="1" t="s">
        <v>638</v>
      </c>
      <c r="E81" s="29" t="s">
        <v>1905</v>
      </c>
    </row>
    <row r="82" spans="1:27" ht="158.4" x14ac:dyDescent="0.25">
      <c r="A82" s="1" t="s">
        <v>640</v>
      </c>
      <c r="E82" s="24" t="s">
        <v>1897</v>
      </c>
    </row>
    <row r="83" spans="1:27" x14ac:dyDescent="0.25">
      <c r="A83" s="1" t="s">
        <v>631</v>
      </c>
      <c r="B83" s="1">
        <v>13</v>
      </c>
      <c r="C83" s="23" t="s">
        <v>1924</v>
      </c>
      <c r="D83" t="s">
        <v>633</v>
      </c>
      <c r="E83" s="24" t="s">
        <v>1925</v>
      </c>
      <c r="F83" s="25" t="s">
        <v>647</v>
      </c>
      <c r="G83" s="26">
        <v>350</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ht="26.4" x14ac:dyDescent="0.25">
      <c r="A85" s="1" t="s">
        <v>638</v>
      </c>
      <c r="E85" s="29" t="s">
        <v>1926</v>
      </c>
    </row>
    <row r="86" spans="1:27" x14ac:dyDescent="0.25">
      <c r="A86" s="1" t="s">
        <v>640</v>
      </c>
      <c r="E86" s="24" t="s">
        <v>1380</v>
      </c>
    </row>
    <row r="87" spans="1:27" x14ac:dyDescent="0.25">
      <c r="A87" s="1" t="s">
        <v>631</v>
      </c>
      <c r="B87" s="1">
        <v>14</v>
      </c>
      <c r="C87" s="23" t="s">
        <v>1927</v>
      </c>
      <c r="D87" t="s">
        <v>633</v>
      </c>
      <c r="E87" s="24" t="s">
        <v>1928</v>
      </c>
      <c r="F87" s="25" t="s">
        <v>814</v>
      </c>
      <c r="G87" s="26">
        <v>48</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ht="26.4" x14ac:dyDescent="0.25">
      <c r="A89" s="1" t="s">
        <v>638</v>
      </c>
      <c r="E89" s="29" t="s">
        <v>1929</v>
      </c>
    </row>
    <row r="90" spans="1:27" x14ac:dyDescent="0.25">
      <c r="A90" s="1" t="s">
        <v>640</v>
      </c>
      <c r="E90" s="24" t="s">
        <v>1380</v>
      </c>
    </row>
    <row r="91" spans="1:27" x14ac:dyDescent="0.25">
      <c r="A91" s="1" t="s">
        <v>631</v>
      </c>
      <c r="B91" s="1">
        <v>15</v>
      </c>
      <c r="C91" s="23" t="s">
        <v>1930</v>
      </c>
      <c r="D91" t="s">
        <v>633</v>
      </c>
      <c r="E91" s="24" t="s">
        <v>1931</v>
      </c>
      <c r="F91" s="25" t="s">
        <v>647</v>
      </c>
      <c r="G91" s="26">
        <v>100</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ht="26.4" x14ac:dyDescent="0.25">
      <c r="A93" s="1" t="s">
        <v>638</v>
      </c>
      <c r="E93" s="29" t="s">
        <v>1932</v>
      </c>
    </row>
    <row r="94" spans="1:27" x14ac:dyDescent="0.25">
      <c r="A94" s="1" t="s">
        <v>640</v>
      </c>
      <c r="E94" s="24" t="s">
        <v>1380</v>
      </c>
    </row>
    <row r="95" spans="1:27" x14ac:dyDescent="0.25">
      <c r="A95" s="1" t="s">
        <v>631</v>
      </c>
      <c r="B95" s="1">
        <v>16</v>
      </c>
      <c r="C95" s="23" t="s">
        <v>1933</v>
      </c>
      <c r="D95" t="s">
        <v>633</v>
      </c>
      <c r="E95" s="24" t="s">
        <v>1934</v>
      </c>
      <c r="F95" s="25" t="s">
        <v>1935</v>
      </c>
      <c r="G95" s="26">
        <v>18150</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ht="26.4" x14ac:dyDescent="0.25">
      <c r="A97" s="1" t="s">
        <v>638</v>
      </c>
      <c r="E97" s="29" t="s">
        <v>1936</v>
      </c>
    </row>
    <row r="98" spans="1:27" x14ac:dyDescent="0.25">
      <c r="A98" s="1" t="s">
        <v>640</v>
      </c>
      <c r="E98" s="24" t="s">
        <v>1380</v>
      </c>
    </row>
    <row r="99" spans="1:27" x14ac:dyDescent="0.25">
      <c r="A99" s="1" t="s">
        <v>631</v>
      </c>
      <c r="B99" s="1">
        <v>17</v>
      </c>
      <c r="C99" s="23" t="s">
        <v>1937</v>
      </c>
      <c r="D99" t="s">
        <v>633</v>
      </c>
      <c r="E99" s="24" t="s">
        <v>1938</v>
      </c>
      <c r="F99" s="25" t="s">
        <v>657</v>
      </c>
      <c r="G99" s="26">
        <v>5</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ht="26.4" x14ac:dyDescent="0.25">
      <c r="A101" s="1" t="s">
        <v>638</v>
      </c>
      <c r="E101" s="29" t="s">
        <v>1905</v>
      </c>
    </row>
    <row r="102" spans="1:27" x14ac:dyDescent="0.25">
      <c r="A102" s="1" t="s">
        <v>640</v>
      </c>
      <c r="E102" s="24" t="s">
        <v>1380</v>
      </c>
    </row>
    <row r="103" spans="1:27" ht="26.4" x14ac:dyDescent="0.25">
      <c r="A103" s="1" t="s">
        <v>631</v>
      </c>
      <c r="B103" s="1">
        <v>18</v>
      </c>
      <c r="C103" s="23" t="s">
        <v>1939</v>
      </c>
      <c r="D103" t="s">
        <v>633</v>
      </c>
      <c r="E103" s="24" t="s">
        <v>1940</v>
      </c>
      <c r="F103" s="25" t="s">
        <v>657</v>
      </c>
      <c r="G103" s="26">
        <v>50</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ht="26.4" x14ac:dyDescent="0.25">
      <c r="A105" s="1" t="s">
        <v>638</v>
      </c>
      <c r="E105" s="29" t="s">
        <v>1941</v>
      </c>
    </row>
    <row r="106" spans="1:27" x14ac:dyDescent="0.25">
      <c r="A106" s="1" t="s">
        <v>640</v>
      </c>
      <c r="E106" s="24" t="s">
        <v>1380</v>
      </c>
    </row>
    <row r="107" spans="1:27" x14ac:dyDescent="0.25">
      <c r="A107" s="1" t="s">
        <v>631</v>
      </c>
      <c r="B107" s="1">
        <v>19</v>
      </c>
      <c r="C107" s="23" t="s">
        <v>1608</v>
      </c>
      <c r="D107" t="s">
        <v>633</v>
      </c>
      <c r="E107" s="24" t="s">
        <v>1609</v>
      </c>
      <c r="F107" s="25" t="s">
        <v>657</v>
      </c>
      <c r="G107" s="26">
        <v>5</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ht="26.4" x14ac:dyDescent="0.25">
      <c r="A109" s="1" t="s">
        <v>638</v>
      </c>
      <c r="E109" s="29" t="s">
        <v>1905</v>
      </c>
    </row>
    <row r="110" spans="1:27" x14ac:dyDescent="0.25">
      <c r="A110" s="1" t="s">
        <v>640</v>
      </c>
      <c r="E110" s="24" t="s">
        <v>1380</v>
      </c>
    </row>
    <row r="111" spans="1:27" x14ac:dyDescent="0.25">
      <c r="A111" s="1" t="s">
        <v>631</v>
      </c>
      <c r="B111" s="1">
        <v>20</v>
      </c>
      <c r="C111" s="23" t="s">
        <v>1942</v>
      </c>
      <c r="D111" t="s">
        <v>633</v>
      </c>
      <c r="E111" s="24" t="s">
        <v>1943</v>
      </c>
      <c r="F111" s="25" t="s">
        <v>647</v>
      </c>
      <c r="G111" s="26">
        <v>15</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ht="26.4" x14ac:dyDescent="0.25">
      <c r="A113" s="1" t="s">
        <v>638</v>
      </c>
      <c r="E113" s="29" t="s">
        <v>1944</v>
      </c>
    </row>
    <row r="114" spans="1:27" x14ac:dyDescent="0.25">
      <c r="A114" s="1" t="s">
        <v>640</v>
      </c>
      <c r="E114" s="24" t="s">
        <v>1380</v>
      </c>
    </row>
    <row r="115" spans="1:27" x14ac:dyDescent="0.25">
      <c r="A115" s="1" t="s">
        <v>631</v>
      </c>
      <c r="B115" s="1">
        <v>21</v>
      </c>
      <c r="C115" s="23" t="s">
        <v>1945</v>
      </c>
      <c r="D115" t="s">
        <v>633</v>
      </c>
      <c r="E115" s="24" t="s">
        <v>1946</v>
      </c>
      <c r="F115" s="25" t="s">
        <v>647</v>
      </c>
      <c r="G115" s="26">
        <v>150</v>
      </c>
      <c r="H115" s="25">
        <v>0</v>
      </c>
      <c r="I115" s="27">
        <f>ROUND(G115*H115,P4)</f>
        <v>0</v>
      </c>
      <c r="L115" s="27">
        <v>0</v>
      </c>
      <c r="M115" s="21">
        <f>ROUND(G115*L115,P4)</f>
        <v>0</v>
      </c>
      <c r="N115" s="22" t="s">
        <v>633</v>
      </c>
      <c r="O115" s="28">
        <f>M115*AA115</f>
        <v>0</v>
      </c>
      <c r="P115" s="1">
        <v>3</v>
      </c>
      <c r="AA115" s="1">
        <f>IF(P115=1,$O$3,IF(P115=2,$O$4,$O$5))</f>
        <v>0.21</v>
      </c>
    </row>
    <row r="116" spans="1:27" x14ac:dyDescent="0.25">
      <c r="A116" s="1" t="s">
        <v>637</v>
      </c>
      <c r="E116" s="24" t="s">
        <v>633</v>
      </c>
    </row>
    <row r="117" spans="1:27" ht="26.4" x14ac:dyDescent="0.25">
      <c r="A117" s="1" t="s">
        <v>638</v>
      </c>
      <c r="E117" s="29" t="s">
        <v>1947</v>
      </c>
    </row>
    <row r="118" spans="1:27" ht="158.4" x14ac:dyDescent="0.25">
      <c r="A118" s="1" t="s">
        <v>640</v>
      </c>
      <c r="E118" s="24" t="s">
        <v>1897</v>
      </c>
    </row>
    <row r="119" spans="1:27" x14ac:dyDescent="0.25">
      <c r="A119" s="1" t="s">
        <v>631</v>
      </c>
      <c r="B119" s="1">
        <v>22</v>
      </c>
      <c r="C119" s="23" t="s">
        <v>1948</v>
      </c>
      <c r="D119" t="s">
        <v>633</v>
      </c>
      <c r="E119" s="24" t="s">
        <v>1949</v>
      </c>
      <c r="F119" s="25" t="s">
        <v>657</v>
      </c>
      <c r="G119" s="26">
        <v>40</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ht="26.4" x14ac:dyDescent="0.25">
      <c r="A121" s="1" t="s">
        <v>638</v>
      </c>
      <c r="E121" s="29" t="s">
        <v>1950</v>
      </c>
    </row>
    <row r="122" spans="1:27" x14ac:dyDescent="0.25">
      <c r="A122" s="1" t="s">
        <v>640</v>
      </c>
      <c r="E122" s="24" t="s">
        <v>1380</v>
      </c>
    </row>
    <row r="123" spans="1:27" x14ac:dyDescent="0.25">
      <c r="A123" s="1" t="s">
        <v>631</v>
      </c>
      <c r="B123" s="1">
        <v>23</v>
      </c>
      <c r="C123" s="23" t="s">
        <v>1564</v>
      </c>
      <c r="D123" t="s">
        <v>633</v>
      </c>
      <c r="E123" s="24" t="s">
        <v>1565</v>
      </c>
      <c r="F123" s="25" t="s">
        <v>647</v>
      </c>
      <c r="G123" s="26">
        <v>700</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ht="26.4" x14ac:dyDescent="0.25">
      <c r="A125" s="1" t="s">
        <v>638</v>
      </c>
      <c r="E125" s="29" t="s">
        <v>1951</v>
      </c>
    </row>
    <row r="126" spans="1:27" x14ac:dyDescent="0.25">
      <c r="A126" s="1" t="s">
        <v>640</v>
      </c>
      <c r="E126" s="24" t="s">
        <v>1380</v>
      </c>
    </row>
    <row r="127" spans="1:27" x14ac:dyDescent="0.25">
      <c r="A127" s="1" t="s">
        <v>631</v>
      </c>
      <c r="B127" s="1">
        <v>24</v>
      </c>
      <c r="C127" s="23" t="s">
        <v>1952</v>
      </c>
      <c r="D127" t="s">
        <v>633</v>
      </c>
      <c r="E127" s="24" t="s">
        <v>1953</v>
      </c>
      <c r="F127" s="25" t="s">
        <v>657</v>
      </c>
      <c r="G127" s="26">
        <v>10</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ht="26.4" x14ac:dyDescent="0.25">
      <c r="A129" s="1" t="s">
        <v>638</v>
      </c>
      <c r="E129" s="29" t="s">
        <v>1902</v>
      </c>
    </row>
    <row r="130" spans="1:27" x14ac:dyDescent="0.25">
      <c r="A130" s="1" t="s">
        <v>640</v>
      </c>
      <c r="E130" s="24" t="s">
        <v>1380</v>
      </c>
    </row>
    <row r="131" spans="1:27" x14ac:dyDescent="0.25">
      <c r="A131" s="1" t="s">
        <v>631</v>
      </c>
      <c r="B131" s="1">
        <v>25</v>
      </c>
      <c r="C131" s="23" t="s">
        <v>1725</v>
      </c>
      <c r="D131" t="s">
        <v>633</v>
      </c>
      <c r="E131" s="24" t="s">
        <v>1726</v>
      </c>
      <c r="F131" s="25" t="s">
        <v>657</v>
      </c>
      <c r="G131" s="26">
        <v>5</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ht="26.4" x14ac:dyDescent="0.25">
      <c r="A133" s="1" t="s">
        <v>638</v>
      </c>
      <c r="E133" s="29" t="s">
        <v>1905</v>
      </c>
    </row>
    <row r="134" spans="1:27" x14ac:dyDescent="0.25">
      <c r="A134" s="1" t="s">
        <v>640</v>
      </c>
      <c r="E134" s="24" t="s">
        <v>1380</v>
      </c>
    </row>
    <row r="135" spans="1:27" x14ac:dyDescent="0.25">
      <c r="A135" s="1" t="s">
        <v>631</v>
      </c>
      <c r="B135" s="1">
        <v>26</v>
      </c>
      <c r="C135" s="23" t="s">
        <v>1772</v>
      </c>
      <c r="D135" t="s">
        <v>633</v>
      </c>
      <c r="E135" s="24" t="s">
        <v>1773</v>
      </c>
      <c r="F135" s="25" t="s">
        <v>647</v>
      </c>
      <c r="G135" s="26">
        <v>150</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ht="26.4" x14ac:dyDescent="0.25">
      <c r="A137" s="1" t="s">
        <v>638</v>
      </c>
      <c r="E137" s="29" t="s">
        <v>1947</v>
      </c>
    </row>
    <row r="138" spans="1:27" x14ac:dyDescent="0.25">
      <c r="A138" s="1" t="s">
        <v>640</v>
      </c>
      <c r="E138" s="24" t="s">
        <v>1380</v>
      </c>
    </row>
    <row r="139" spans="1:27" ht="26.4" x14ac:dyDescent="0.25">
      <c r="A139" s="1" t="s">
        <v>631</v>
      </c>
      <c r="B139" s="1">
        <v>27</v>
      </c>
      <c r="C139" s="23" t="s">
        <v>1954</v>
      </c>
      <c r="D139" t="s">
        <v>633</v>
      </c>
      <c r="E139" s="24" t="s">
        <v>1955</v>
      </c>
      <c r="F139" s="25" t="s">
        <v>647</v>
      </c>
      <c r="G139" s="26">
        <v>10</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ht="26.4" x14ac:dyDescent="0.25">
      <c r="A141" s="1" t="s">
        <v>638</v>
      </c>
      <c r="E141" s="29" t="s">
        <v>1902</v>
      </c>
    </row>
    <row r="142" spans="1:27" x14ac:dyDescent="0.25">
      <c r="A142" s="1" t="s">
        <v>640</v>
      </c>
      <c r="E142" s="24" t="s">
        <v>1380</v>
      </c>
    </row>
    <row r="143" spans="1:27" ht="26.4" x14ac:dyDescent="0.25">
      <c r="A143" s="1" t="s">
        <v>631</v>
      </c>
      <c r="B143" s="1">
        <v>28</v>
      </c>
      <c r="C143" s="23" t="s">
        <v>1956</v>
      </c>
      <c r="D143" t="s">
        <v>633</v>
      </c>
      <c r="E143" s="24" t="s">
        <v>1957</v>
      </c>
      <c r="F143" s="25" t="s">
        <v>657</v>
      </c>
      <c r="G143" s="26">
        <v>40</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ht="26.4" x14ac:dyDescent="0.25">
      <c r="A145" s="1" t="s">
        <v>638</v>
      </c>
      <c r="E145" s="29" t="s">
        <v>1950</v>
      </c>
    </row>
    <row r="146" spans="1:27" x14ac:dyDescent="0.25">
      <c r="A146" s="1" t="s">
        <v>640</v>
      </c>
      <c r="E146" s="24" t="s">
        <v>1380</v>
      </c>
    </row>
    <row r="147" spans="1:27" x14ac:dyDescent="0.25">
      <c r="A147" s="1" t="s">
        <v>631</v>
      </c>
      <c r="B147" s="1">
        <v>29</v>
      </c>
      <c r="C147" s="23" t="s">
        <v>1958</v>
      </c>
      <c r="D147" t="s">
        <v>633</v>
      </c>
      <c r="E147" s="24" t="s">
        <v>1959</v>
      </c>
      <c r="F147" s="25" t="s">
        <v>647</v>
      </c>
      <c r="G147" s="26">
        <v>150</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ht="26.4" x14ac:dyDescent="0.25">
      <c r="A149" s="1" t="s">
        <v>638</v>
      </c>
      <c r="E149" s="29" t="s">
        <v>1947</v>
      </c>
    </row>
    <row r="150" spans="1:27" x14ac:dyDescent="0.25">
      <c r="A150" s="1" t="s">
        <v>640</v>
      </c>
      <c r="E150" s="24" t="s">
        <v>1380</v>
      </c>
    </row>
    <row r="151" spans="1:27" x14ac:dyDescent="0.25">
      <c r="A151" s="1" t="s">
        <v>631</v>
      </c>
      <c r="B151" s="1">
        <v>30</v>
      </c>
      <c r="C151" s="23" t="s">
        <v>1960</v>
      </c>
      <c r="D151" t="s">
        <v>633</v>
      </c>
      <c r="E151" s="24" t="s">
        <v>1961</v>
      </c>
      <c r="F151" s="25" t="s">
        <v>773</v>
      </c>
      <c r="G151" s="26">
        <v>5</v>
      </c>
      <c r="H151" s="25">
        <v>0</v>
      </c>
      <c r="I151" s="27">
        <f>ROUND(G151*H151,P4)</f>
        <v>0</v>
      </c>
      <c r="L151" s="27">
        <v>0</v>
      </c>
      <c r="M151" s="21">
        <f>ROUND(G151*L151,P4)</f>
        <v>0</v>
      </c>
      <c r="N151" s="22" t="s">
        <v>633</v>
      </c>
      <c r="O151" s="28">
        <f>M151*AA151</f>
        <v>0</v>
      </c>
      <c r="P151" s="1">
        <v>3</v>
      </c>
      <c r="AA151" s="1">
        <f>IF(P151=1,$O$3,IF(P151=2,$O$4,$O$5))</f>
        <v>0.21</v>
      </c>
    </row>
    <row r="152" spans="1:27" x14ac:dyDescent="0.25">
      <c r="A152" s="1" t="s">
        <v>637</v>
      </c>
      <c r="E152" s="24" t="s">
        <v>633</v>
      </c>
    </row>
    <row r="153" spans="1:27" ht="26.4" x14ac:dyDescent="0.25">
      <c r="A153" s="1" t="s">
        <v>638</v>
      </c>
      <c r="E153" s="29" t="s">
        <v>1905</v>
      </c>
    </row>
    <row r="154" spans="1:27" ht="39.6" x14ac:dyDescent="0.25">
      <c r="A154" s="1" t="s">
        <v>640</v>
      </c>
      <c r="E154" s="24" t="s">
        <v>1962</v>
      </c>
    </row>
    <row r="155" spans="1:27" x14ac:dyDescent="0.25">
      <c r="A155" s="1" t="s">
        <v>631</v>
      </c>
      <c r="B155" s="1">
        <v>31</v>
      </c>
      <c r="C155" s="23" t="s">
        <v>1963</v>
      </c>
      <c r="D155" t="s">
        <v>633</v>
      </c>
      <c r="E155" s="24" t="s">
        <v>1964</v>
      </c>
      <c r="F155" s="25" t="s">
        <v>773</v>
      </c>
      <c r="G155" s="26">
        <v>5</v>
      </c>
      <c r="H155" s="25">
        <v>0</v>
      </c>
      <c r="I155" s="27">
        <f>ROUND(G155*H155,P4)</f>
        <v>0</v>
      </c>
      <c r="L155" s="27">
        <v>0</v>
      </c>
      <c r="M155" s="21">
        <f>ROUND(G155*L155,P4)</f>
        <v>0</v>
      </c>
      <c r="N155" s="22" t="s">
        <v>633</v>
      </c>
      <c r="O155" s="28">
        <f>M155*AA155</f>
        <v>0</v>
      </c>
      <c r="P155" s="1">
        <v>3</v>
      </c>
      <c r="AA155" s="1">
        <f>IF(P155=1,$O$3,IF(P155=2,$O$4,$O$5))</f>
        <v>0.21</v>
      </c>
    </row>
    <row r="156" spans="1:27" x14ac:dyDescent="0.25">
      <c r="A156" s="1" t="s">
        <v>637</v>
      </c>
      <c r="E156" s="24" t="s">
        <v>633</v>
      </c>
    </row>
    <row r="157" spans="1:27" ht="26.4" x14ac:dyDescent="0.25">
      <c r="A157" s="1" t="s">
        <v>638</v>
      </c>
      <c r="E157" s="29" t="s">
        <v>1905</v>
      </c>
    </row>
    <row r="158" spans="1:27" ht="26.4" x14ac:dyDescent="0.25">
      <c r="A158" s="1" t="s">
        <v>640</v>
      </c>
      <c r="E158" s="24" t="s">
        <v>1965</v>
      </c>
    </row>
    <row r="159" spans="1:27" x14ac:dyDescent="0.25">
      <c r="A159" s="1" t="s">
        <v>628</v>
      </c>
      <c r="C159" s="19" t="s">
        <v>1966</v>
      </c>
      <c r="E159" s="20" t="s">
        <v>1967</v>
      </c>
      <c r="L159" s="21">
        <f>SUMIFS(L160:L179,A160:A179,"P")</f>
        <v>0</v>
      </c>
      <c r="M159" s="21">
        <f>SUMIFS(M160:M179,A160:A179,"P")</f>
        <v>0</v>
      </c>
      <c r="N159" s="22"/>
    </row>
    <row r="160" spans="1:27" x14ac:dyDescent="0.25">
      <c r="A160" s="1" t="s">
        <v>631</v>
      </c>
      <c r="B160" s="1">
        <v>32</v>
      </c>
      <c r="C160" s="23" t="s">
        <v>1968</v>
      </c>
      <c r="D160" t="s">
        <v>633</v>
      </c>
      <c r="E160" s="24" t="s">
        <v>1969</v>
      </c>
      <c r="F160" s="25" t="s">
        <v>874</v>
      </c>
      <c r="G160" s="26">
        <v>4.0999999999999996</v>
      </c>
      <c r="H160" s="25">
        <v>0</v>
      </c>
      <c r="I160" s="27">
        <f>ROUND(G160*H160,P4)</f>
        <v>0</v>
      </c>
      <c r="L160" s="27">
        <v>0</v>
      </c>
      <c r="M160" s="21">
        <f>ROUND(G160*L160,P4)</f>
        <v>0</v>
      </c>
      <c r="N160" s="22" t="s">
        <v>636</v>
      </c>
      <c r="O160" s="28">
        <f>M160*AA160</f>
        <v>0</v>
      </c>
      <c r="P160" s="1">
        <v>3</v>
      </c>
      <c r="AA160" s="1">
        <f>IF(P160=1,$O$3,IF(P160=2,$O$4,$O$5))</f>
        <v>0.21</v>
      </c>
    </row>
    <row r="161" spans="1:27" x14ac:dyDescent="0.25">
      <c r="A161" s="1" t="s">
        <v>637</v>
      </c>
      <c r="E161" s="24" t="s">
        <v>633</v>
      </c>
    </row>
    <row r="162" spans="1:27" ht="26.4" x14ac:dyDescent="0.25">
      <c r="A162" s="1" t="s">
        <v>638</v>
      </c>
      <c r="E162" s="29" t="s">
        <v>1970</v>
      </c>
    </row>
    <row r="163" spans="1:27" x14ac:dyDescent="0.25">
      <c r="A163" s="1" t="s">
        <v>640</v>
      </c>
      <c r="E163" s="24" t="s">
        <v>1380</v>
      </c>
    </row>
    <row r="164" spans="1:27" x14ac:dyDescent="0.25">
      <c r="A164" s="1" t="s">
        <v>631</v>
      </c>
      <c r="B164" s="1">
        <v>33</v>
      </c>
      <c r="C164" s="23" t="s">
        <v>1971</v>
      </c>
      <c r="D164" t="s">
        <v>633</v>
      </c>
      <c r="E164" s="24" t="s">
        <v>1972</v>
      </c>
      <c r="F164" s="25" t="s">
        <v>874</v>
      </c>
      <c r="G164" s="26">
        <v>27</v>
      </c>
      <c r="H164" s="25">
        <v>0</v>
      </c>
      <c r="I164" s="27">
        <f>ROUND(G164*H164,P4)</f>
        <v>0</v>
      </c>
      <c r="L164" s="27">
        <v>0</v>
      </c>
      <c r="M164" s="21">
        <f>ROUND(G164*L164,P4)</f>
        <v>0</v>
      </c>
      <c r="N164" s="22" t="s">
        <v>636</v>
      </c>
      <c r="O164" s="28">
        <f>M164*AA164</f>
        <v>0</v>
      </c>
      <c r="P164" s="1">
        <v>3</v>
      </c>
      <c r="AA164" s="1">
        <f>IF(P164=1,$O$3,IF(P164=2,$O$4,$O$5))</f>
        <v>0.21</v>
      </c>
    </row>
    <row r="165" spans="1:27" x14ac:dyDescent="0.25">
      <c r="A165" s="1" t="s">
        <v>637</v>
      </c>
      <c r="E165" s="24" t="s">
        <v>633</v>
      </c>
    </row>
    <row r="166" spans="1:27" ht="26.4" x14ac:dyDescent="0.25">
      <c r="A166" s="1" t="s">
        <v>638</v>
      </c>
      <c r="E166" s="29" t="s">
        <v>1973</v>
      </c>
    </row>
    <row r="167" spans="1:27" x14ac:dyDescent="0.25">
      <c r="A167" s="1" t="s">
        <v>640</v>
      </c>
      <c r="E167" s="24" t="s">
        <v>1380</v>
      </c>
    </row>
    <row r="168" spans="1:27" x14ac:dyDescent="0.25">
      <c r="A168" s="1" t="s">
        <v>631</v>
      </c>
      <c r="B168" s="1">
        <v>34</v>
      </c>
      <c r="C168" s="23" t="s">
        <v>1974</v>
      </c>
      <c r="D168" t="s">
        <v>633</v>
      </c>
      <c r="E168" s="24" t="s">
        <v>1975</v>
      </c>
      <c r="F168" s="25" t="s">
        <v>1806</v>
      </c>
      <c r="G168" s="26">
        <v>2</v>
      </c>
      <c r="H168" s="25">
        <v>0</v>
      </c>
      <c r="I168" s="27">
        <f>ROUND(G168*H168,P4)</f>
        <v>0</v>
      </c>
      <c r="L168" s="27">
        <v>0</v>
      </c>
      <c r="M168" s="21">
        <f>ROUND(G168*L168,P4)</f>
        <v>0</v>
      </c>
      <c r="N168" s="22" t="s">
        <v>636</v>
      </c>
      <c r="O168" s="28">
        <f>M168*AA168</f>
        <v>0</v>
      </c>
      <c r="P168" s="1">
        <v>3</v>
      </c>
      <c r="AA168" s="1">
        <f>IF(P168=1,$O$3,IF(P168=2,$O$4,$O$5))</f>
        <v>0.21</v>
      </c>
    </row>
    <row r="169" spans="1:27" x14ac:dyDescent="0.25">
      <c r="A169" s="1" t="s">
        <v>637</v>
      </c>
      <c r="E169" s="24" t="s">
        <v>633</v>
      </c>
    </row>
    <row r="170" spans="1:27" ht="26.4" x14ac:dyDescent="0.25">
      <c r="A170" s="1" t="s">
        <v>638</v>
      </c>
      <c r="E170" s="29" t="s">
        <v>1976</v>
      </c>
    </row>
    <row r="171" spans="1:27" x14ac:dyDescent="0.25">
      <c r="A171" s="1" t="s">
        <v>640</v>
      </c>
      <c r="E171" s="24" t="s">
        <v>1380</v>
      </c>
    </row>
    <row r="172" spans="1:27" x14ac:dyDescent="0.25">
      <c r="A172" s="1" t="s">
        <v>631</v>
      </c>
      <c r="B172" s="1">
        <v>35</v>
      </c>
      <c r="C172" s="23" t="s">
        <v>1977</v>
      </c>
      <c r="D172" t="s">
        <v>633</v>
      </c>
      <c r="E172" s="24" t="s">
        <v>1978</v>
      </c>
      <c r="F172" s="25" t="s">
        <v>1935</v>
      </c>
      <c r="G172" s="26">
        <v>100</v>
      </c>
      <c r="H172" s="25">
        <v>0</v>
      </c>
      <c r="I172" s="27">
        <f>ROUND(G172*H172,P4)</f>
        <v>0</v>
      </c>
      <c r="L172" s="27">
        <v>0</v>
      </c>
      <c r="M172" s="21">
        <f>ROUND(G172*L172,P4)</f>
        <v>0</v>
      </c>
      <c r="N172" s="22" t="s">
        <v>636</v>
      </c>
      <c r="O172" s="28">
        <f>M172*AA172</f>
        <v>0</v>
      </c>
      <c r="P172" s="1">
        <v>3</v>
      </c>
      <c r="AA172" s="1">
        <f>IF(P172=1,$O$3,IF(P172=2,$O$4,$O$5))</f>
        <v>0.21</v>
      </c>
    </row>
    <row r="173" spans="1:27" x14ac:dyDescent="0.25">
      <c r="A173" s="1" t="s">
        <v>637</v>
      </c>
      <c r="E173" s="24" t="s">
        <v>633</v>
      </c>
    </row>
    <row r="174" spans="1:27" ht="26.4" x14ac:dyDescent="0.25">
      <c r="A174" s="1" t="s">
        <v>638</v>
      </c>
      <c r="E174" s="29" t="s">
        <v>1932</v>
      </c>
    </row>
    <row r="175" spans="1:27" x14ac:dyDescent="0.25">
      <c r="A175" s="1" t="s">
        <v>640</v>
      </c>
      <c r="E175" s="24" t="s">
        <v>1380</v>
      </c>
    </row>
    <row r="176" spans="1:27" x14ac:dyDescent="0.25">
      <c r="A176" s="1" t="s">
        <v>631</v>
      </c>
      <c r="B176" s="1">
        <v>36</v>
      </c>
      <c r="C176" s="23" t="s">
        <v>1979</v>
      </c>
      <c r="D176" t="s">
        <v>633</v>
      </c>
      <c r="E176" s="24" t="s">
        <v>1980</v>
      </c>
      <c r="F176" s="25" t="s">
        <v>870</v>
      </c>
      <c r="G176" s="26">
        <v>2000</v>
      </c>
      <c r="H176" s="25">
        <v>0</v>
      </c>
      <c r="I176" s="27">
        <f>ROUND(G176*H176,P4)</f>
        <v>0</v>
      </c>
      <c r="L176" s="27">
        <v>0</v>
      </c>
      <c r="M176" s="21">
        <f>ROUND(G176*L176,P4)</f>
        <v>0</v>
      </c>
      <c r="N176" s="22" t="s">
        <v>636</v>
      </c>
      <c r="O176" s="28">
        <f>M176*AA176</f>
        <v>0</v>
      </c>
      <c r="P176" s="1">
        <v>3</v>
      </c>
      <c r="AA176" s="1">
        <f>IF(P176=1,$O$3,IF(P176=2,$O$4,$O$5))</f>
        <v>0.21</v>
      </c>
    </row>
    <row r="177" spans="1:27" x14ac:dyDescent="0.25">
      <c r="A177" s="1" t="s">
        <v>637</v>
      </c>
      <c r="E177" s="24" t="s">
        <v>633</v>
      </c>
    </row>
    <row r="178" spans="1:27" ht="26.4" x14ac:dyDescent="0.25">
      <c r="A178" s="1" t="s">
        <v>638</v>
      </c>
      <c r="E178" s="29" t="s">
        <v>1981</v>
      </c>
    </row>
    <row r="179" spans="1:27" x14ac:dyDescent="0.25">
      <c r="A179" s="1" t="s">
        <v>640</v>
      </c>
      <c r="E179" s="24" t="s">
        <v>1380</v>
      </c>
    </row>
    <row r="180" spans="1:27" x14ac:dyDescent="0.25">
      <c r="A180" s="1" t="s">
        <v>628</v>
      </c>
      <c r="C180" s="19" t="s">
        <v>1801</v>
      </c>
      <c r="E180" s="20" t="s">
        <v>1802</v>
      </c>
      <c r="L180" s="21">
        <f>SUMIFS(L181:L204,A181:A204,"P")</f>
        <v>0</v>
      </c>
      <c r="M180" s="21">
        <f>SUMIFS(M181:M204,A181:A204,"P")</f>
        <v>0</v>
      </c>
      <c r="N180" s="22"/>
    </row>
    <row r="181" spans="1:27" ht="26.4" x14ac:dyDescent="0.25">
      <c r="A181" s="1" t="s">
        <v>631</v>
      </c>
      <c r="B181" s="1">
        <v>43</v>
      </c>
      <c r="C181" s="23" t="s">
        <v>1803</v>
      </c>
      <c r="D181" t="s">
        <v>1804</v>
      </c>
      <c r="E181" s="24" t="s">
        <v>1805</v>
      </c>
      <c r="F181" s="25" t="s">
        <v>1806</v>
      </c>
      <c r="G181" s="26">
        <v>35</v>
      </c>
      <c r="H181" s="25">
        <v>0</v>
      </c>
      <c r="I181" s="27">
        <f>ROUND(G181*H181,P4)</f>
        <v>0</v>
      </c>
      <c r="L181" s="27">
        <v>0</v>
      </c>
      <c r="M181" s="21">
        <f>ROUND(G181*L181,P4)</f>
        <v>0</v>
      </c>
      <c r="N181" s="22" t="s">
        <v>1807</v>
      </c>
      <c r="O181" s="28">
        <f>M181*AA181</f>
        <v>0</v>
      </c>
      <c r="P181" s="1">
        <v>3</v>
      </c>
      <c r="AA181" s="1">
        <f>IF(P181=1,$O$3,IF(P181=2,$O$4,$O$5))</f>
        <v>0.21</v>
      </c>
    </row>
    <row r="182" spans="1:27" ht="26.4" x14ac:dyDescent="0.25">
      <c r="A182" s="1" t="s">
        <v>637</v>
      </c>
      <c r="E182" s="24" t="s">
        <v>1808</v>
      </c>
    </row>
    <row r="183" spans="1:27" ht="26.4" x14ac:dyDescent="0.25">
      <c r="A183" s="1" t="s">
        <v>638</v>
      </c>
      <c r="E183" s="29" t="s">
        <v>1880</v>
      </c>
    </row>
    <row r="184" spans="1:27" ht="198" x14ac:dyDescent="0.25">
      <c r="A184" s="1" t="s">
        <v>640</v>
      </c>
      <c r="E184" s="24" t="s">
        <v>1982</v>
      </c>
    </row>
    <row r="185" spans="1:27" ht="26.4" x14ac:dyDescent="0.25">
      <c r="A185" s="1" t="s">
        <v>631</v>
      </c>
      <c r="B185" s="1">
        <v>44</v>
      </c>
      <c r="C185" s="23" t="s">
        <v>1815</v>
      </c>
      <c r="D185" t="s">
        <v>1816</v>
      </c>
      <c r="E185" s="24" t="s">
        <v>1817</v>
      </c>
      <c r="F185" s="25" t="s">
        <v>1806</v>
      </c>
      <c r="G185" s="26">
        <v>31.1</v>
      </c>
      <c r="H185" s="25">
        <v>0</v>
      </c>
      <c r="I185" s="27">
        <f>ROUND(G185*H185,P4)</f>
        <v>0</v>
      </c>
      <c r="L185" s="27">
        <v>0</v>
      </c>
      <c r="M185" s="21">
        <f>ROUND(G185*L185,P4)</f>
        <v>0</v>
      </c>
      <c r="N185" s="22" t="s">
        <v>1807</v>
      </c>
      <c r="O185" s="28">
        <f>M185*AA185</f>
        <v>0</v>
      </c>
      <c r="P185" s="1">
        <v>3</v>
      </c>
      <c r="AA185" s="1">
        <f>IF(P185=1,$O$3,IF(P185=2,$O$4,$O$5))</f>
        <v>0.21</v>
      </c>
    </row>
    <row r="186" spans="1:27" ht="26.4" x14ac:dyDescent="0.25">
      <c r="A186" s="1" t="s">
        <v>637</v>
      </c>
      <c r="E186" s="24" t="s">
        <v>1808</v>
      </c>
    </row>
    <row r="187" spans="1:27" ht="26.4" x14ac:dyDescent="0.25">
      <c r="A187" s="1" t="s">
        <v>638</v>
      </c>
      <c r="E187" s="29" t="s">
        <v>1890</v>
      </c>
    </row>
    <row r="188" spans="1:27" ht="198" x14ac:dyDescent="0.25">
      <c r="A188" s="1" t="s">
        <v>640</v>
      </c>
      <c r="E188" s="24" t="s">
        <v>1982</v>
      </c>
    </row>
    <row r="189" spans="1:27" ht="26.4" x14ac:dyDescent="0.25">
      <c r="A189" s="1" t="s">
        <v>631</v>
      </c>
      <c r="B189" s="1">
        <v>45</v>
      </c>
      <c r="C189" s="23" t="s">
        <v>1983</v>
      </c>
      <c r="D189" t="s">
        <v>1984</v>
      </c>
      <c r="E189" s="24" t="s">
        <v>1985</v>
      </c>
      <c r="F189" s="25" t="s">
        <v>1806</v>
      </c>
      <c r="G189" s="26">
        <v>1</v>
      </c>
      <c r="H189" s="25">
        <v>0</v>
      </c>
      <c r="I189" s="27">
        <f>ROUND(G189*H189,P4)</f>
        <v>0</v>
      </c>
      <c r="L189" s="27">
        <v>0</v>
      </c>
      <c r="M189" s="21">
        <f>ROUND(G189*L189,P4)</f>
        <v>0</v>
      </c>
      <c r="N189" s="22" t="s">
        <v>1807</v>
      </c>
      <c r="O189" s="28">
        <f>M189*AA189</f>
        <v>0</v>
      </c>
      <c r="P189" s="1">
        <v>3</v>
      </c>
      <c r="AA189" s="1">
        <f>IF(P189=1,$O$3,IF(P189=2,$O$4,$O$5))</f>
        <v>0.21</v>
      </c>
    </row>
    <row r="190" spans="1:27" ht="26.4" x14ac:dyDescent="0.25">
      <c r="A190" s="1" t="s">
        <v>637</v>
      </c>
      <c r="E190" s="24" t="s">
        <v>1808</v>
      </c>
    </row>
    <row r="191" spans="1:27" ht="26.4" x14ac:dyDescent="0.25">
      <c r="A191" s="1" t="s">
        <v>638</v>
      </c>
      <c r="E191" s="29" t="s">
        <v>774</v>
      </c>
    </row>
    <row r="192" spans="1:27" ht="198" x14ac:dyDescent="0.25">
      <c r="A192" s="1" t="s">
        <v>640</v>
      </c>
      <c r="E192" s="24" t="s">
        <v>1982</v>
      </c>
    </row>
    <row r="193" spans="1:27" ht="26.4" x14ac:dyDescent="0.25">
      <c r="A193" s="1" t="s">
        <v>631</v>
      </c>
      <c r="B193" s="1">
        <v>46</v>
      </c>
      <c r="C193" s="23" t="s">
        <v>1872</v>
      </c>
      <c r="D193" t="s">
        <v>1873</v>
      </c>
      <c r="E193" s="24" t="s">
        <v>1874</v>
      </c>
      <c r="F193" s="25" t="s">
        <v>1806</v>
      </c>
      <c r="G193" s="26">
        <v>0.4</v>
      </c>
      <c r="H193" s="25">
        <v>0</v>
      </c>
      <c r="I193" s="27">
        <f>ROUND(G193*H193,P4)</f>
        <v>0</v>
      </c>
      <c r="L193" s="27">
        <v>0</v>
      </c>
      <c r="M193" s="21">
        <f>ROUND(G193*L193,P4)</f>
        <v>0</v>
      </c>
      <c r="N193" s="22" t="s">
        <v>1807</v>
      </c>
      <c r="O193" s="28">
        <f>M193*AA193</f>
        <v>0</v>
      </c>
      <c r="P193" s="1">
        <v>3</v>
      </c>
      <c r="AA193" s="1">
        <f>IF(P193=1,$O$3,IF(P193=2,$O$4,$O$5))</f>
        <v>0.21</v>
      </c>
    </row>
    <row r="194" spans="1:27" ht="26.4" x14ac:dyDescent="0.25">
      <c r="A194" s="1" t="s">
        <v>637</v>
      </c>
      <c r="E194" s="24" t="s">
        <v>1808</v>
      </c>
    </row>
    <row r="195" spans="1:27" ht="26.4" x14ac:dyDescent="0.25">
      <c r="A195" s="1" t="s">
        <v>638</v>
      </c>
      <c r="E195" s="29" t="s">
        <v>1986</v>
      </c>
    </row>
    <row r="196" spans="1:27" ht="198" x14ac:dyDescent="0.25">
      <c r="A196" s="1" t="s">
        <v>640</v>
      </c>
      <c r="E196" s="24" t="s">
        <v>1982</v>
      </c>
    </row>
    <row r="197" spans="1:27" ht="26.4" x14ac:dyDescent="0.25">
      <c r="A197" s="1" t="s">
        <v>631</v>
      </c>
      <c r="B197" s="1">
        <v>47</v>
      </c>
      <c r="C197" s="23" t="s">
        <v>1823</v>
      </c>
      <c r="D197" t="s">
        <v>1824</v>
      </c>
      <c r="E197" s="24" t="s">
        <v>1825</v>
      </c>
      <c r="F197" s="25" t="s">
        <v>1806</v>
      </c>
      <c r="G197" s="26">
        <v>0.6</v>
      </c>
      <c r="H197" s="25">
        <v>0</v>
      </c>
      <c r="I197" s="27">
        <f>ROUND(G197*H197,P4)</f>
        <v>0</v>
      </c>
      <c r="L197" s="27">
        <v>0</v>
      </c>
      <c r="M197" s="21">
        <f>ROUND(G197*L197,P4)</f>
        <v>0</v>
      </c>
      <c r="N197" s="22" t="s">
        <v>1807</v>
      </c>
      <c r="O197" s="28">
        <f>M197*AA197</f>
        <v>0</v>
      </c>
      <c r="P197" s="1">
        <v>3</v>
      </c>
      <c r="AA197" s="1">
        <f>IF(P197=1,$O$3,IF(P197=2,$O$4,$O$5))</f>
        <v>0.21</v>
      </c>
    </row>
    <row r="198" spans="1:27" ht="26.4" x14ac:dyDescent="0.25">
      <c r="A198" s="1" t="s">
        <v>637</v>
      </c>
      <c r="E198" s="24" t="s">
        <v>1808</v>
      </c>
    </row>
    <row r="199" spans="1:27" ht="26.4" x14ac:dyDescent="0.25">
      <c r="A199" s="1" t="s">
        <v>638</v>
      </c>
      <c r="E199" s="29" t="s">
        <v>1987</v>
      </c>
    </row>
    <row r="200" spans="1:27" ht="198" x14ac:dyDescent="0.25">
      <c r="A200" s="1" t="s">
        <v>640</v>
      </c>
      <c r="E200" s="24" t="s">
        <v>1982</v>
      </c>
    </row>
    <row r="201" spans="1:27" ht="26.4" x14ac:dyDescent="0.25">
      <c r="A201" s="1" t="s">
        <v>631</v>
      </c>
      <c r="B201" s="1">
        <v>48</v>
      </c>
      <c r="C201" s="23" t="s">
        <v>1988</v>
      </c>
      <c r="D201" t="s">
        <v>1989</v>
      </c>
      <c r="E201" s="24" t="s">
        <v>1990</v>
      </c>
      <c r="F201" s="25" t="s">
        <v>1806</v>
      </c>
      <c r="G201" s="26">
        <v>1</v>
      </c>
      <c r="H201" s="25">
        <v>0</v>
      </c>
      <c r="I201" s="27">
        <f>ROUND(G201*H201,P4)</f>
        <v>0</v>
      </c>
      <c r="L201" s="27">
        <v>0</v>
      </c>
      <c r="M201" s="21">
        <f>ROUND(G201*L201,P4)</f>
        <v>0</v>
      </c>
      <c r="N201" s="22" t="s">
        <v>1807</v>
      </c>
      <c r="O201" s="28">
        <f>M201*AA201</f>
        <v>0</v>
      </c>
      <c r="P201" s="1">
        <v>3</v>
      </c>
      <c r="AA201" s="1">
        <f>IF(P201=1,$O$3,IF(P201=2,$O$4,$O$5))</f>
        <v>0.21</v>
      </c>
    </row>
    <row r="202" spans="1:27" ht="26.4" x14ac:dyDescent="0.25">
      <c r="A202" s="1" t="s">
        <v>637</v>
      </c>
      <c r="E202" s="24" t="s">
        <v>1808</v>
      </c>
    </row>
    <row r="203" spans="1:27" ht="26.4" x14ac:dyDescent="0.25">
      <c r="A203" s="1" t="s">
        <v>638</v>
      </c>
      <c r="E203" s="29" t="s">
        <v>774</v>
      </c>
    </row>
    <row r="204" spans="1:27" ht="198" x14ac:dyDescent="0.25">
      <c r="A204" s="1" t="s">
        <v>640</v>
      </c>
      <c r="E204"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AA53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COUNTIFS(L8:L540,"=0",A8:A540,"P")+COUNTIFS(L8:L540,"",A8:A540,"P")+SUM(Q8:Q540)</f>
        <v>132</v>
      </c>
    </row>
    <row r="8" spans="1:27" x14ac:dyDescent="0.25">
      <c r="A8" s="1" t="s">
        <v>626</v>
      </c>
      <c r="C8" s="19" t="s">
        <v>1991</v>
      </c>
      <c r="E8" s="20" t="s">
        <v>37</v>
      </c>
      <c r="L8" s="21">
        <f>L9+L130+L519</f>
        <v>0</v>
      </c>
      <c r="M8" s="21">
        <f>M9+M130+M519</f>
        <v>0</v>
      </c>
      <c r="N8" s="22"/>
    </row>
    <row r="9" spans="1:27" x14ac:dyDescent="0.25">
      <c r="A9" s="1" t="s">
        <v>628</v>
      </c>
      <c r="C9" s="19" t="s">
        <v>866</v>
      </c>
      <c r="E9" s="20" t="s">
        <v>1466</v>
      </c>
      <c r="L9" s="21">
        <f>SUMIFS(L10:L129,A10:A129,"P")</f>
        <v>0</v>
      </c>
      <c r="M9" s="21">
        <f>SUMIFS(M10:M129,A10:A129,"P")</f>
        <v>0</v>
      </c>
      <c r="N9" s="22"/>
    </row>
    <row r="10" spans="1:27" x14ac:dyDescent="0.25">
      <c r="A10" s="1" t="s">
        <v>631</v>
      </c>
      <c r="B10" s="1">
        <v>1</v>
      </c>
      <c r="C10" s="23" t="s">
        <v>1992</v>
      </c>
      <c r="D10" t="s">
        <v>866</v>
      </c>
      <c r="E10" s="24" t="s">
        <v>1993</v>
      </c>
      <c r="F10" s="25" t="s">
        <v>835</v>
      </c>
      <c r="G10" s="26">
        <v>7.25</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39.6" x14ac:dyDescent="0.25">
      <c r="A12" s="1" t="s">
        <v>638</v>
      </c>
      <c r="E12" s="29" t="s">
        <v>1994</v>
      </c>
    </row>
    <row r="13" spans="1:27" ht="79.2" x14ac:dyDescent="0.25">
      <c r="A13" s="1" t="s">
        <v>640</v>
      </c>
      <c r="E13" s="24" t="s">
        <v>1995</v>
      </c>
    </row>
    <row r="14" spans="1:27" x14ac:dyDescent="0.25">
      <c r="A14" s="1" t="s">
        <v>631</v>
      </c>
      <c r="B14" s="1">
        <v>2</v>
      </c>
      <c r="C14" s="23" t="s">
        <v>1471</v>
      </c>
      <c r="D14" t="s">
        <v>866</v>
      </c>
      <c r="E14" s="24" t="s">
        <v>1472</v>
      </c>
      <c r="F14" s="25" t="s">
        <v>657</v>
      </c>
      <c r="G14" s="26">
        <v>50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9.6" x14ac:dyDescent="0.25">
      <c r="A16" s="1" t="s">
        <v>638</v>
      </c>
      <c r="E16" s="29" t="s">
        <v>1996</v>
      </c>
    </row>
    <row r="17" spans="1:27" x14ac:dyDescent="0.25">
      <c r="A17" s="1" t="s">
        <v>640</v>
      </c>
      <c r="E17" s="24" t="s">
        <v>1380</v>
      </c>
    </row>
    <row r="18" spans="1:27" x14ac:dyDescent="0.25">
      <c r="A18" s="1" t="s">
        <v>631</v>
      </c>
      <c r="B18" s="1">
        <v>3</v>
      </c>
      <c r="C18" s="23" t="s">
        <v>1474</v>
      </c>
      <c r="D18" t="s">
        <v>866</v>
      </c>
      <c r="E18" s="24" t="s">
        <v>1475</v>
      </c>
      <c r="F18" s="25" t="s">
        <v>874</v>
      </c>
      <c r="G18" s="26">
        <v>182</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1997</v>
      </c>
    </row>
    <row r="21" spans="1:27" x14ac:dyDescent="0.25">
      <c r="A21" s="1" t="s">
        <v>640</v>
      </c>
      <c r="E21" s="24" t="s">
        <v>641</v>
      </c>
    </row>
    <row r="22" spans="1:27" x14ac:dyDescent="0.25">
      <c r="A22" s="1" t="s">
        <v>631</v>
      </c>
      <c r="B22" s="1">
        <v>4</v>
      </c>
      <c r="C22" s="23" t="s">
        <v>1477</v>
      </c>
      <c r="D22" t="s">
        <v>866</v>
      </c>
      <c r="E22" s="24" t="s">
        <v>1478</v>
      </c>
      <c r="F22" s="25" t="s">
        <v>874</v>
      </c>
      <c r="G22" s="26">
        <v>1135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1998</v>
      </c>
    </row>
    <row r="25" spans="1:27" x14ac:dyDescent="0.25">
      <c r="A25" s="1" t="s">
        <v>640</v>
      </c>
      <c r="E25" s="24" t="s">
        <v>641</v>
      </c>
    </row>
    <row r="26" spans="1:27" x14ac:dyDescent="0.25">
      <c r="A26" s="1" t="s">
        <v>631</v>
      </c>
      <c r="B26" s="1">
        <v>5</v>
      </c>
      <c r="C26" s="23" t="s">
        <v>888</v>
      </c>
      <c r="D26" t="s">
        <v>866</v>
      </c>
      <c r="E26" s="24" t="s">
        <v>889</v>
      </c>
      <c r="F26" s="25" t="s">
        <v>874</v>
      </c>
      <c r="G26" s="26">
        <v>1185.3</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1999</v>
      </c>
    </row>
    <row r="29" spans="1:27" x14ac:dyDescent="0.25">
      <c r="A29" s="1" t="s">
        <v>640</v>
      </c>
      <c r="E29" s="24" t="s">
        <v>641</v>
      </c>
    </row>
    <row r="30" spans="1:27" x14ac:dyDescent="0.25">
      <c r="A30" s="1" t="s">
        <v>631</v>
      </c>
      <c r="B30" s="1">
        <v>6</v>
      </c>
      <c r="C30" s="23" t="s">
        <v>901</v>
      </c>
      <c r="D30" t="s">
        <v>866</v>
      </c>
      <c r="E30" s="24" t="s">
        <v>902</v>
      </c>
      <c r="F30" s="25" t="s">
        <v>647</v>
      </c>
      <c r="G30" s="26">
        <v>2540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2000</v>
      </c>
    </row>
    <row r="33" spans="1:27" x14ac:dyDescent="0.25">
      <c r="A33" s="1" t="s">
        <v>640</v>
      </c>
      <c r="E33" s="24" t="s">
        <v>641</v>
      </c>
    </row>
    <row r="34" spans="1:27" ht="26.4" x14ac:dyDescent="0.25">
      <c r="A34" s="1" t="s">
        <v>631</v>
      </c>
      <c r="B34" s="1">
        <v>7</v>
      </c>
      <c r="C34" s="23" t="s">
        <v>1387</v>
      </c>
      <c r="D34" t="s">
        <v>866</v>
      </c>
      <c r="E34" s="24" t="s">
        <v>1491</v>
      </c>
      <c r="F34" s="25" t="s">
        <v>647</v>
      </c>
      <c r="G34" s="26">
        <v>2540</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2001</v>
      </c>
    </row>
    <row r="37" spans="1:27" x14ac:dyDescent="0.25">
      <c r="A37" s="1" t="s">
        <v>640</v>
      </c>
      <c r="E37" s="24" t="s">
        <v>1380</v>
      </c>
    </row>
    <row r="38" spans="1:27" x14ac:dyDescent="0.25">
      <c r="A38" s="1" t="s">
        <v>631</v>
      </c>
      <c r="B38" s="1">
        <v>8</v>
      </c>
      <c r="C38" s="23" t="s">
        <v>904</v>
      </c>
      <c r="D38" t="s">
        <v>866</v>
      </c>
      <c r="E38" s="24" t="s">
        <v>905</v>
      </c>
      <c r="F38" s="25" t="s">
        <v>647</v>
      </c>
      <c r="G38" s="26">
        <v>1941</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39.6" x14ac:dyDescent="0.25">
      <c r="A40" s="1" t="s">
        <v>638</v>
      </c>
      <c r="E40" s="29" t="s">
        <v>2002</v>
      </c>
    </row>
    <row r="41" spans="1:27" x14ac:dyDescent="0.25">
      <c r="A41" s="1" t="s">
        <v>640</v>
      </c>
      <c r="E41" s="24" t="s">
        <v>641</v>
      </c>
    </row>
    <row r="42" spans="1:27" ht="26.4" x14ac:dyDescent="0.25">
      <c r="A42" s="1" t="s">
        <v>631</v>
      </c>
      <c r="B42" s="1">
        <v>9</v>
      </c>
      <c r="C42" s="23" t="s">
        <v>1494</v>
      </c>
      <c r="D42" t="s">
        <v>866</v>
      </c>
      <c r="E42" s="24" t="s">
        <v>1495</v>
      </c>
      <c r="F42" s="25" t="s">
        <v>647</v>
      </c>
      <c r="G42" s="26">
        <v>1941</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39.6" x14ac:dyDescent="0.25">
      <c r="A44" s="1" t="s">
        <v>638</v>
      </c>
      <c r="E44" s="29" t="s">
        <v>2003</v>
      </c>
    </row>
    <row r="45" spans="1:27" x14ac:dyDescent="0.25">
      <c r="A45" s="1" t="s">
        <v>640</v>
      </c>
      <c r="E45" s="24" t="s">
        <v>1380</v>
      </c>
    </row>
    <row r="46" spans="1:27" x14ac:dyDescent="0.25">
      <c r="A46" s="1" t="s">
        <v>631</v>
      </c>
      <c r="B46" s="1">
        <v>10</v>
      </c>
      <c r="C46" s="23" t="s">
        <v>907</v>
      </c>
      <c r="D46" t="s">
        <v>866</v>
      </c>
      <c r="E46" s="24" t="s">
        <v>908</v>
      </c>
      <c r="F46" s="25" t="s">
        <v>647</v>
      </c>
      <c r="G46" s="26">
        <v>428</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39.6" x14ac:dyDescent="0.25">
      <c r="A48" s="1" t="s">
        <v>638</v>
      </c>
      <c r="E48" s="29" t="s">
        <v>2004</v>
      </c>
    </row>
    <row r="49" spans="1:27" x14ac:dyDescent="0.25">
      <c r="A49" s="1" t="s">
        <v>640</v>
      </c>
      <c r="E49" s="24" t="s">
        <v>641</v>
      </c>
    </row>
    <row r="50" spans="1:27" x14ac:dyDescent="0.25">
      <c r="A50" s="1" t="s">
        <v>631</v>
      </c>
      <c r="B50" s="1">
        <v>11</v>
      </c>
      <c r="C50" s="23" t="s">
        <v>2005</v>
      </c>
      <c r="D50" t="s">
        <v>866</v>
      </c>
      <c r="E50" s="24" t="s">
        <v>2006</v>
      </c>
      <c r="F50" s="25" t="s">
        <v>647</v>
      </c>
      <c r="G50" s="26">
        <v>353</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39.6" x14ac:dyDescent="0.25">
      <c r="A52" s="1" t="s">
        <v>638</v>
      </c>
      <c r="E52" s="29" t="s">
        <v>2007</v>
      </c>
    </row>
    <row r="53" spans="1:27" x14ac:dyDescent="0.25">
      <c r="A53" s="1" t="s">
        <v>640</v>
      </c>
      <c r="E53" s="24" t="s">
        <v>1380</v>
      </c>
    </row>
    <row r="54" spans="1:27" x14ac:dyDescent="0.25">
      <c r="A54" s="1" t="s">
        <v>631</v>
      </c>
      <c r="B54" s="1">
        <v>12</v>
      </c>
      <c r="C54" s="23" t="s">
        <v>910</v>
      </c>
      <c r="D54" t="s">
        <v>866</v>
      </c>
      <c r="E54" s="24" t="s">
        <v>911</v>
      </c>
      <c r="F54" s="25" t="s">
        <v>647</v>
      </c>
      <c r="G54" s="26">
        <v>2530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39.6" x14ac:dyDescent="0.25">
      <c r="A56" s="1" t="s">
        <v>638</v>
      </c>
      <c r="E56" s="29" t="s">
        <v>2008</v>
      </c>
    </row>
    <row r="57" spans="1:27" x14ac:dyDescent="0.25">
      <c r="A57" s="1" t="s">
        <v>640</v>
      </c>
      <c r="E57" s="24" t="s">
        <v>641</v>
      </c>
    </row>
    <row r="58" spans="1:27" ht="26.4" x14ac:dyDescent="0.25">
      <c r="A58" s="1" t="s">
        <v>631</v>
      </c>
      <c r="B58" s="1">
        <v>13</v>
      </c>
      <c r="C58" s="23" t="s">
        <v>919</v>
      </c>
      <c r="D58" t="s">
        <v>866</v>
      </c>
      <c r="E58" s="24" t="s">
        <v>920</v>
      </c>
      <c r="F58" s="25" t="s">
        <v>657</v>
      </c>
      <c r="G58" s="26">
        <v>25</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39.6" x14ac:dyDescent="0.25">
      <c r="A60" s="1" t="s">
        <v>638</v>
      </c>
      <c r="E60" s="29" t="s">
        <v>2009</v>
      </c>
    </row>
    <row r="61" spans="1:27" x14ac:dyDescent="0.25">
      <c r="A61" s="1" t="s">
        <v>640</v>
      </c>
      <c r="E61" s="24" t="s">
        <v>641</v>
      </c>
    </row>
    <row r="62" spans="1:27" ht="26.4" x14ac:dyDescent="0.25">
      <c r="A62" s="1" t="s">
        <v>631</v>
      </c>
      <c r="B62" s="1">
        <v>14</v>
      </c>
      <c r="C62" s="23" t="s">
        <v>1513</v>
      </c>
      <c r="D62" t="s">
        <v>866</v>
      </c>
      <c r="E62" s="24" t="s">
        <v>1514</v>
      </c>
      <c r="F62" s="25" t="s">
        <v>657</v>
      </c>
      <c r="G62" s="26">
        <v>25</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39.6" x14ac:dyDescent="0.25">
      <c r="A64" s="1" t="s">
        <v>638</v>
      </c>
      <c r="E64" s="29" t="s">
        <v>2010</v>
      </c>
    </row>
    <row r="65" spans="1:27" x14ac:dyDescent="0.25">
      <c r="A65" s="1" t="s">
        <v>640</v>
      </c>
      <c r="E65" s="24" t="s">
        <v>641</v>
      </c>
    </row>
    <row r="66" spans="1:27" ht="26.4" x14ac:dyDescent="0.25">
      <c r="A66" s="1" t="s">
        <v>631</v>
      </c>
      <c r="B66" s="1">
        <v>15</v>
      </c>
      <c r="C66" s="23" t="s">
        <v>924</v>
      </c>
      <c r="D66" t="s">
        <v>866</v>
      </c>
      <c r="E66" s="24" t="s">
        <v>925</v>
      </c>
      <c r="F66" s="25" t="s">
        <v>657</v>
      </c>
      <c r="G66" s="26">
        <v>55</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39.6" x14ac:dyDescent="0.25">
      <c r="A68" s="1" t="s">
        <v>638</v>
      </c>
      <c r="E68" s="29" t="s">
        <v>2011</v>
      </c>
    </row>
    <row r="69" spans="1:27" x14ac:dyDescent="0.25">
      <c r="A69" s="1" t="s">
        <v>640</v>
      </c>
      <c r="E69" s="24" t="s">
        <v>641</v>
      </c>
    </row>
    <row r="70" spans="1:27" ht="26.4" x14ac:dyDescent="0.25">
      <c r="A70" s="1" t="s">
        <v>631</v>
      </c>
      <c r="B70" s="1">
        <v>16</v>
      </c>
      <c r="C70" s="23" t="s">
        <v>2012</v>
      </c>
      <c r="D70" t="s">
        <v>866</v>
      </c>
      <c r="E70" s="24" t="s">
        <v>2013</v>
      </c>
      <c r="F70" s="25" t="s">
        <v>647</v>
      </c>
      <c r="G70" s="26">
        <v>30</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39.6" x14ac:dyDescent="0.25">
      <c r="A72" s="1" t="s">
        <v>638</v>
      </c>
      <c r="E72" s="29" t="s">
        <v>2014</v>
      </c>
    </row>
    <row r="73" spans="1:27" x14ac:dyDescent="0.25">
      <c r="A73" s="1" t="s">
        <v>640</v>
      </c>
      <c r="E73" s="24" t="s">
        <v>641</v>
      </c>
    </row>
    <row r="74" spans="1:27" ht="26.4" x14ac:dyDescent="0.25">
      <c r="A74" s="1" t="s">
        <v>631</v>
      </c>
      <c r="B74" s="1">
        <v>17</v>
      </c>
      <c r="C74" s="23" t="s">
        <v>2015</v>
      </c>
      <c r="D74" t="s">
        <v>866</v>
      </c>
      <c r="E74" s="24" t="s">
        <v>2016</v>
      </c>
      <c r="F74" s="25" t="s">
        <v>647</v>
      </c>
      <c r="G74" s="26">
        <v>30</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39.6" x14ac:dyDescent="0.25">
      <c r="A76" s="1" t="s">
        <v>638</v>
      </c>
      <c r="E76" s="29" t="s">
        <v>2014</v>
      </c>
    </row>
    <row r="77" spans="1:27" x14ac:dyDescent="0.25">
      <c r="A77" s="1" t="s">
        <v>640</v>
      </c>
      <c r="E77" s="24" t="s">
        <v>641</v>
      </c>
    </row>
    <row r="78" spans="1:27" x14ac:dyDescent="0.25">
      <c r="A78" s="1" t="s">
        <v>631</v>
      </c>
      <c r="B78" s="1">
        <v>18</v>
      </c>
      <c r="C78" s="23" t="s">
        <v>2017</v>
      </c>
      <c r="D78" t="s">
        <v>866</v>
      </c>
      <c r="E78" s="24" t="s">
        <v>2018</v>
      </c>
      <c r="F78" s="25" t="s">
        <v>647</v>
      </c>
      <c r="G78" s="26">
        <v>50</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2019</v>
      </c>
    </row>
    <row r="81" spans="1:27" x14ac:dyDescent="0.25">
      <c r="A81" s="1" t="s">
        <v>640</v>
      </c>
      <c r="E81" s="24" t="s">
        <v>1380</v>
      </c>
    </row>
    <row r="82" spans="1:27" x14ac:dyDescent="0.25">
      <c r="A82" s="1" t="s">
        <v>631</v>
      </c>
      <c r="B82" s="1">
        <v>19</v>
      </c>
      <c r="C82" s="23" t="s">
        <v>2020</v>
      </c>
      <c r="D82" t="s">
        <v>866</v>
      </c>
      <c r="E82" s="24" t="s">
        <v>2021</v>
      </c>
      <c r="F82" s="25" t="s">
        <v>874</v>
      </c>
      <c r="G82" s="26">
        <v>2.8</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39.6" x14ac:dyDescent="0.25">
      <c r="A84" s="1" t="s">
        <v>638</v>
      </c>
      <c r="E84" s="29" t="s">
        <v>2022</v>
      </c>
    </row>
    <row r="85" spans="1:27" x14ac:dyDescent="0.25">
      <c r="A85" s="1" t="s">
        <v>640</v>
      </c>
      <c r="E85" s="24" t="s">
        <v>641</v>
      </c>
    </row>
    <row r="86" spans="1:27" x14ac:dyDescent="0.25">
      <c r="A86" s="1" t="s">
        <v>631</v>
      </c>
      <c r="B86" s="1">
        <v>20</v>
      </c>
      <c r="C86" s="23" t="s">
        <v>2023</v>
      </c>
      <c r="D86" t="s">
        <v>866</v>
      </c>
      <c r="E86" s="24" t="s">
        <v>2024</v>
      </c>
      <c r="F86" s="25" t="s">
        <v>874</v>
      </c>
      <c r="G86" s="26">
        <v>2.8</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2025</v>
      </c>
    </row>
    <row r="89" spans="1:27" x14ac:dyDescent="0.25">
      <c r="A89" s="1" t="s">
        <v>640</v>
      </c>
      <c r="E89" s="24" t="s">
        <v>641</v>
      </c>
    </row>
    <row r="90" spans="1:27" ht="26.4" x14ac:dyDescent="0.25">
      <c r="A90" s="1" t="s">
        <v>631</v>
      </c>
      <c r="B90" s="1">
        <v>21</v>
      </c>
      <c r="C90" s="23" t="s">
        <v>2026</v>
      </c>
      <c r="D90" t="s">
        <v>866</v>
      </c>
      <c r="E90" s="24" t="s">
        <v>2027</v>
      </c>
      <c r="F90" s="25" t="s">
        <v>870</v>
      </c>
      <c r="G90" s="26">
        <v>28</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39.6" x14ac:dyDescent="0.25">
      <c r="A92" s="1" t="s">
        <v>638</v>
      </c>
      <c r="E92" s="29" t="s">
        <v>2028</v>
      </c>
    </row>
    <row r="93" spans="1:27" x14ac:dyDescent="0.25">
      <c r="A93" s="1" t="s">
        <v>640</v>
      </c>
      <c r="E93" s="24" t="s">
        <v>641</v>
      </c>
    </row>
    <row r="94" spans="1:27" x14ac:dyDescent="0.25">
      <c r="A94" s="1" t="s">
        <v>631</v>
      </c>
      <c r="B94" s="1">
        <v>22</v>
      </c>
      <c r="C94" s="23" t="s">
        <v>2029</v>
      </c>
      <c r="D94" t="s">
        <v>866</v>
      </c>
      <c r="E94" s="24" t="s">
        <v>2030</v>
      </c>
      <c r="F94" s="25" t="s">
        <v>870</v>
      </c>
      <c r="G94" s="26">
        <v>28</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2031</v>
      </c>
    </row>
    <row r="97" spans="1:27" x14ac:dyDescent="0.25">
      <c r="A97" s="1" t="s">
        <v>640</v>
      </c>
      <c r="E97" s="24" t="s">
        <v>641</v>
      </c>
    </row>
    <row r="98" spans="1:27" x14ac:dyDescent="0.25">
      <c r="A98" s="1" t="s">
        <v>631</v>
      </c>
      <c r="B98" s="1">
        <v>23</v>
      </c>
      <c r="C98" s="23" t="s">
        <v>2032</v>
      </c>
      <c r="D98" t="s">
        <v>866</v>
      </c>
      <c r="E98" s="24" t="s">
        <v>2033</v>
      </c>
      <c r="F98" s="25" t="s">
        <v>874</v>
      </c>
      <c r="G98" s="26">
        <v>2.8</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2034</v>
      </c>
    </row>
    <row r="101" spans="1:27" x14ac:dyDescent="0.25">
      <c r="A101" s="1" t="s">
        <v>640</v>
      </c>
      <c r="E101" s="24" t="s">
        <v>1380</v>
      </c>
    </row>
    <row r="102" spans="1:27" x14ac:dyDescent="0.25">
      <c r="A102" s="1" t="s">
        <v>631</v>
      </c>
      <c r="B102" s="1">
        <v>24</v>
      </c>
      <c r="C102" s="23" t="s">
        <v>2035</v>
      </c>
      <c r="D102" t="s">
        <v>866</v>
      </c>
      <c r="E102" s="24" t="s">
        <v>2036</v>
      </c>
      <c r="F102" s="25" t="s">
        <v>657</v>
      </c>
      <c r="G102" s="26">
        <v>7</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39.6" x14ac:dyDescent="0.25">
      <c r="A104" s="1" t="s">
        <v>638</v>
      </c>
      <c r="E104" s="29" t="s">
        <v>2037</v>
      </c>
    </row>
    <row r="105" spans="1:27" x14ac:dyDescent="0.25">
      <c r="A105" s="1" t="s">
        <v>640</v>
      </c>
      <c r="E105" s="24" t="s">
        <v>1380</v>
      </c>
    </row>
    <row r="106" spans="1:27" x14ac:dyDescent="0.25">
      <c r="A106" s="1" t="s">
        <v>631</v>
      </c>
      <c r="B106" s="1">
        <v>25</v>
      </c>
      <c r="C106" s="23" t="s">
        <v>2038</v>
      </c>
      <c r="D106" t="s">
        <v>866</v>
      </c>
      <c r="E106" s="24" t="s">
        <v>2039</v>
      </c>
      <c r="F106" s="25" t="s">
        <v>874</v>
      </c>
      <c r="G106" s="26">
        <v>1</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39.6" x14ac:dyDescent="0.25">
      <c r="A108" s="1" t="s">
        <v>638</v>
      </c>
      <c r="E108" s="29" t="s">
        <v>2040</v>
      </c>
    </row>
    <row r="109" spans="1:27" x14ac:dyDescent="0.25">
      <c r="A109" s="1" t="s">
        <v>640</v>
      </c>
      <c r="E109" s="24" t="s">
        <v>641</v>
      </c>
    </row>
    <row r="110" spans="1:27" x14ac:dyDescent="0.25">
      <c r="A110" s="1" t="s">
        <v>631</v>
      </c>
      <c r="B110" s="1">
        <v>26</v>
      </c>
      <c r="C110" s="23" t="s">
        <v>1527</v>
      </c>
      <c r="D110" t="s">
        <v>866</v>
      </c>
      <c r="E110" s="24" t="s">
        <v>1528</v>
      </c>
      <c r="F110" s="25" t="s">
        <v>657</v>
      </c>
      <c r="G110" s="26">
        <v>30</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39.6" x14ac:dyDescent="0.25">
      <c r="A112" s="1" t="s">
        <v>638</v>
      </c>
      <c r="E112" s="29" t="s">
        <v>2041</v>
      </c>
    </row>
    <row r="113" spans="1:27" x14ac:dyDescent="0.25">
      <c r="A113" s="1" t="s">
        <v>640</v>
      </c>
      <c r="E113" s="24" t="s">
        <v>641</v>
      </c>
    </row>
    <row r="114" spans="1:27" x14ac:dyDescent="0.25">
      <c r="A114" s="1" t="s">
        <v>631</v>
      </c>
      <c r="B114" s="1">
        <v>27</v>
      </c>
      <c r="C114" s="23" t="s">
        <v>1530</v>
      </c>
      <c r="D114" t="s">
        <v>866</v>
      </c>
      <c r="E114" s="24" t="s">
        <v>1531</v>
      </c>
      <c r="F114" s="25" t="s">
        <v>657</v>
      </c>
      <c r="G114" s="26">
        <v>20</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39.6" x14ac:dyDescent="0.25">
      <c r="A116" s="1" t="s">
        <v>638</v>
      </c>
      <c r="E116" s="29" t="s">
        <v>2042</v>
      </c>
    </row>
    <row r="117" spans="1:27" x14ac:dyDescent="0.25">
      <c r="A117" s="1" t="s">
        <v>640</v>
      </c>
      <c r="E117" s="24" t="s">
        <v>641</v>
      </c>
    </row>
    <row r="118" spans="1:27" x14ac:dyDescent="0.25">
      <c r="A118" s="1" t="s">
        <v>631</v>
      </c>
      <c r="B118" s="1">
        <v>28</v>
      </c>
      <c r="C118" s="23" t="s">
        <v>1533</v>
      </c>
      <c r="D118" t="s">
        <v>866</v>
      </c>
      <c r="E118" s="24" t="s">
        <v>1534</v>
      </c>
      <c r="F118" s="25" t="s">
        <v>657</v>
      </c>
      <c r="G118" s="26">
        <v>40</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39.6" x14ac:dyDescent="0.25">
      <c r="A120" s="1" t="s">
        <v>638</v>
      </c>
      <c r="E120" s="29" t="s">
        <v>2043</v>
      </c>
    </row>
    <row r="121" spans="1:27" x14ac:dyDescent="0.25">
      <c r="A121" s="1" t="s">
        <v>640</v>
      </c>
      <c r="E121" s="24" t="s">
        <v>641</v>
      </c>
    </row>
    <row r="122" spans="1:27" x14ac:dyDescent="0.25">
      <c r="A122" s="1" t="s">
        <v>631</v>
      </c>
      <c r="B122" s="1">
        <v>29</v>
      </c>
      <c r="C122" s="23" t="s">
        <v>927</v>
      </c>
      <c r="D122" t="s">
        <v>866</v>
      </c>
      <c r="E122" s="24" t="s">
        <v>928</v>
      </c>
      <c r="F122" s="25" t="s">
        <v>647</v>
      </c>
      <c r="G122" s="26">
        <v>376</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39.6" x14ac:dyDescent="0.25">
      <c r="A124" s="1" t="s">
        <v>638</v>
      </c>
      <c r="E124" s="29" t="s">
        <v>2044</v>
      </c>
    </row>
    <row r="125" spans="1:27" x14ac:dyDescent="0.25">
      <c r="A125" s="1" t="s">
        <v>640</v>
      </c>
      <c r="E125" s="24" t="s">
        <v>641</v>
      </c>
    </row>
    <row r="126" spans="1:27" x14ac:dyDescent="0.25">
      <c r="A126" s="1" t="s">
        <v>631</v>
      </c>
      <c r="B126" s="1">
        <v>30</v>
      </c>
      <c r="C126" s="23" t="s">
        <v>2045</v>
      </c>
      <c r="D126" t="s">
        <v>866</v>
      </c>
      <c r="E126" s="24" t="s">
        <v>2046</v>
      </c>
      <c r="F126" s="25" t="s">
        <v>835</v>
      </c>
      <c r="G126" s="26">
        <v>7.25</v>
      </c>
      <c r="H126" s="25">
        <v>0</v>
      </c>
      <c r="I126" s="27">
        <f>ROUND(G126*H126,P4)</f>
        <v>0</v>
      </c>
      <c r="L126" s="27">
        <v>0</v>
      </c>
      <c r="M126" s="21">
        <f>ROUND(G126*L126,P4)</f>
        <v>0</v>
      </c>
      <c r="N126" s="22" t="s">
        <v>633</v>
      </c>
      <c r="O126" s="28">
        <f>M126*AA126</f>
        <v>0</v>
      </c>
      <c r="P126" s="1">
        <v>3</v>
      </c>
      <c r="AA126" s="1">
        <f>IF(P126=1,$O$3,IF(P126=2,$O$4,$O$5))</f>
        <v>0.21</v>
      </c>
    </row>
    <row r="127" spans="1:27" x14ac:dyDescent="0.25">
      <c r="A127" s="1" t="s">
        <v>637</v>
      </c>
      <c r="E127" s="24" t="s">
        <v>633</v>
      </c>
    </row>
    <row r="128" spans="1:27" ht="39.6" x14ac:dyDescent="0.25">
      <c r="A128" s="1" t="s">
        <v>638</v>
      </c>
      <c r="E128" s="29" t="s">
        <v>2047</v>
      </c>
    </row>
    <row r="129" spans="1:27" ht="26.4" x14ac:dyDescent="0.25">
      <c r="A129" s="1" t="s">
        <v>640</v>
      </c>
      <c r="E129" s="24" t="s">
        <v>2048</v>
      </c>
    </row>
    <row r="130" spans="1:27" x14ac:dyDescent="0.25">
      <c r="A130" s="1" t="s">
        <v>628</v>
      </c>
      <c r="C130" s="19" t="s">
        <v>1544</v>
      </c>
      <c r="E130" s="20" t="s">
        <v>2049</v>
      </c>
      <c r="L130" s="21">
        <f>SUMIFS(L131:L518,A131:A518,"P")</f>
        <v>0</v>
      </c>
      <c r="M130" s="21">
        <f>SUMIFS(M131:M518,A131:A518,"P")</f>
        <v>0</v>
      </c>
      <c r="N130" s="22"/>
    </row>
    <row r="131" spans="1:27" x14ac:dyDescent="0.25">
      <c r="A131" s="1" t="s">
        <v>631</v>
      </c>
      <c r="B131" s="1">
        <v>31</v>
      </c>
      <c r="C131" s="23" t="s">
        <v>2050</v>
      </c>
      <c r="D131" t="s">
        <v>866</v>
      </c>
      <c r="E131" s="24" t="s">
        <v>2051</v>
      </c>
      <c r="F131" s="25" t="s">
        <v>1548</v>
      </c>
      <c r="G131" s="26">
        <v>8.9</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ht="52.8" x14ac:dyDescent="0.25">
      <c r="A133" s="1" t="s">
        <v>638</v>
      </c>
      <c r="E133" s="29" t="s">
        <v>2052</v>
      </c>
    </row>
    <row r="134" spans="1:27" x14ac:dyDescent="0.25">
      <c r="A134" s="1" t="s">
        <v>640</v>
      </c>
      <c r="E134" s="24" t="s">
        <v>1380</v>
      </c>
    </row>
    <row r="135" spans="1:27" x14ac:dyDescent="0.25">
      <c r="A135" s="1" t="s">
        <v>631</v>
      </c>
      <c r="B135" s="1">
        <v>32</v>
      </c>
      <c r="C135" s="23" t="s">
        <v>1546</v>
      </c>
      <c r="D135" t="s">
        <v>866</v>
      </c>
      <c r="E135" s="24" t="s">
        <v>1547</v>
      </c>
      <c r="F135" s="25" t="s">
        <v>1548</v>
      </c>
      <c r="G135" s="26">
        <v>56.05</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ht="52.8" x14ac:dyDescent="0.25">
      <c r="A137" s="1" t="s">
        <v>638</v>
      </c>
      <c r="E137" s="29" t="s">
        <v>2053</v>
      </c>
    </row>
    <row r="138" spans="1:27" x14ac:dyDescent="0.25">
      <c r="A138" s="1" t="s">
        <v>640</v>
      </c>
      <c r="E138" s="24" t="s">
        <v>1380</v>
      </c>
    </row>
    <row r="139" spans="1:27" ht="26.4" x14ac:dyDescent="0.25">
      <c r="A139" s="1" t="s">
        <v>631</v>
      </c>
      <c r="B139" s="1">
        <v>33</v>
      </c>
      <c r="C139" s="23" t="s">
        <v>2054</v>
      </c>
      <c r="D139" t="s">
        <v>866</v>
      </c>
      <c r="E139" s="24" t="s">
        <v>2055</v>
      </c>
      <c r="F139" s="25" t="s">
        <v>647</v>
      </c>
      <c r="G139" s="26">
        <v>520</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ht="52.8" x14ac:dyDescent="0.25">
      <c r="A141" s="1" t="s">
        <v>638</v>
      </c>
      <c r="E141" s="29" t="s">
        <v>2056</v>
      </c>
    </row>
    <row r="142" spans="1:27" x14ac:dyDescent="0.25">
      <c r="A142" s="1" t="s">
        <v>640</v>
      </c>
      <c r="E142" s="24" t="s">
        <v>1380</v>
      </c>
    </row>
    <row r="143" spans="1:27" x14ac:dyDescent="0.25">
      <c r="A143" s="1" t="s">
        <v>631</v>
      </c>
      <c r="B143" s="1">
        <v>34</v>
      </c>
      <c r="C143" s="23" t="s">
        <v>2057</v>
      </c>
      <c r="D143" t="s">
        <v>866</v>
      </c>
      <c r="E143" s="24" t="s">
        <v>2058</v>
      </c>
      <c r="F143" s="25" t="s">
        <v>1548</v>
      </c>
      <c r="G143" s="26">
        <v>2.15</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ht="52.8" x14ac:dyDescent="0.25">
      <c r="A145" s="1" t="s">
        <v>638</v>
      </c>
      <c r="E145" s="29" t="s">
        <v>2059</v>
      </c>
    </row>
    <row r="146" spans="1:27" x14ac:dyDescent="0.25">
      <c r="A146" s="1" t="s">
        <v>640</v>
      </c>
      <c r="E146" s="24" t="s">
        <v>1380</v>
      </c>
    </row>
    <row r="147" spans="1:27" x14ac:dyDescent="0.25">
      <c r="A147" s="1" t="s">
        <v>631</v>
      </c>
      <c r="B147" s="1">
        <v>35</v>
      </c>
      <c r="C147" s="23" t="s">
        <v>2060</v>
      </c>
      <c r="D147" t="s">
        <v>866</v>
      </c>
      <c r="E147" s="24" t="s">
        <v>2061</v>
      </c>
      <c r="F147" s="25" t="s">
        <v>1548</v>
      </c>
      <c r="G147" s="26">
        <v>17.899999999999999</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ht="52.8" x14ac:dyDescent="0.25">
      <c r="A149" s="1" t="s">
        <v>638</v>
      </c>
      <c r="E149" s="29" t="s">
        <v>2062</v>
      </c>
    </row>
    <row r="150" spans="1:27" x14ac:dyDescent="0.25">
      <c r="A150" s="1" t="s">
        <v>640</v>
      </c>
      <c r="E150" s="24" t="s">
        <v>1380</v>
      </c>
    </row>
    <row r="151" spans="1:27" x14ac:dyDescent="0.25">
      <c r="A151" s="1" t="s">
        <v>631</v>
      </c>
      <c r="B151" s="1">
        <v>36</v>
      </c>
      <c r="C151" s="23" t="s">
        <v>2063</v>
      </c>
      <c r="D151" t="s">
        <v>866</v>
      </c>
      <c r="E151" s="24" t="s">
        <v>2064</v>
      </c>
      <c r="F151" s="25" t="s">
        <v>1548</v>
      </c>
      <c r="G151" s="26">
        <v>97</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ht="39.6" x14ac:dyDescent="0.25">
      <c r="A153" s="1" t="s">
        <v>638</v>
      </c>
      <c r="E153" s="29" t="s">
        <v>2065</v>
      </c>
    </row>
    <row r="154" spans="1:27" x14ac:dyDescent="0.25">
      <c r="A154" s="1" t="s">
        <v>640</v>
      </c>
      <c r="E154" s="24" t="s">
        <v>1380</v>
      </c>
    </row>
    <row r="155" spans="1:27" ht="26.4" x14ac:dyDescent="0.25">
      <c r="A155" s="1" t="s">
        <v>631</v>
      </c>
      <c r="B155" s="1">
        <v>37</v>
      </c>
      <c r="C155" s="23" t="s">
        <v>1550</v>
      </c>
      <c r="D155" t="s">
        <v>866</v>
      </c>
      <c r="E155" s="24" t="s">
        <v>1551</v>
      </c>
      <c r="F155" s="25" t="s">
        <v>647</v>
      </c>
      <c r="G155" s="26">
        <v>4270</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ht="52.8" x14ac:dyDescent="0.25">
      <c r="A157" s="1" t="s">
        <v>638</v>
      </c>
      <c r="E157" s="29" t="s">
        <v>2066</v>
      </c>
    </row>
    <row r="158" spans="1:27" x14ac:dyDescent="0.25">
      <c r="A158" s="1" t="s">
        <v>640</v>
      </c>
      <c r="E158" s="24" t="s">
        <v>1380</v>
      </c>
    </row>
    <row r="159" spans="1:27" x14ac:dyDescent="0.25">
      <c r="A159" s="1" t="s">
        <v>631</v>
      </c>
      <c r="B159" s="1">
        <v>38</v>
      </c>
      <c r="C159" s="23" t="s">
        <v>846</v>
      </c>
      <c r="D159" t="s">
        <v>866</v>
      </c>
      <c r="E159" s="24" t="s">
        <v>847</v>
      </c>
      <c r="F159" s="25" t="s">
        <v>848</v>
      </c>
      <c r="G159" s="26">
        <v>62.28</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ht="52.8" x14ac:dyDescent="0.25">
      <c r="A161" s="1" t="s">
        <v>638</v>
      </c>
      <c r="E161" s="29" t="s">
        <v>2067</v>
      </c>
    </row>
    <row r="162" spans="1:27" x14ac:dyDescent="0.25">
      <c r="A162" s="1" t="s">
        <v>640</v>
      </c>
      <c r="E162" s="24" t="s">
        <v>641</v>
      </c>
    </row>
    <row r="163" spans="1:27" x14ac:dyDescent="0.25">
      <c r="A163" s="1" t="s">
        <v>631</v>
      </c>
      <c r="B163" s="1">
        <v>39</v>
      </c>
      <c r="C163" s="23" t="s">
        <v>1564</v>
      </c>
      <c r="D163" t="s">
        <v>866</v>
      </c>
      <c r="E163" s="24" t="s">
        <v>1565</v>
      </c>
      <c r="F163" s="25" t="s">
        <v>647</v>
      </c>
      <c r="G163" s="26">
        <v>3970</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ht="52.8" x14ac:dyDescent="0.25">
      <c r="A165" s="1" t="s">
        <v>638</v>
      </c>
      <c r="E165" s="29" t="s">
        <v>2068</v>
      </c>
    </row>
    <row r="166" spans="1:27" x14ac:dyDescent="0.25">
      <c r="A166" s="1" t="s">
        <v>640</v>
      </c>
      <c r="E166" s="24" t="s">
        <v>641</v>
      </c>
    </row>
    <row r="167" spans="1:27" x14ac:dyDescent="0.25">
      <c r="A167" s="1" t="s">
        <v>631</v>
      </c>
      <c r="B167" s="1">
        <v>40</v>
      </c>
      <c r="C167" s="23" t="s">
        <v>2069</v>
      </c>
      <c r="D167" t="s">
        <v>866</v>
      </c>
      <c r="E167" s="24" t="s">
        <v>2070</v>
      </c>
      <c r="F167" s="25" t="s">
        <v>647</v>
      </c>
      <c r="G167" s="26">
        <v>100</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ht="52.8" x14ac:dyDescent="0.25">
      <c r="A169" s="1" t="s">
        <v>638</v>
      </c>
      <c r="E169" s="29" t="s">
        <v>2071</v>
      </c>
    </row>
    <row r="170" spans="1:27" x14ac:dyDescent="0.25">
      <c r="A170" s="1" t="s">
        <v>640</v>
      </c>
      <c r="E170" s="24" t="s">
        <v>641</v>
      </c>
    </row>
    <row r="171" spans="1:27" x14ac:dyDescent="0.25">
      <c r="A171" s="1" t="s">
        <v>631</v>
      </c>
      <c r="B171" s="1">
        <v>41</v>
      </c>
      <c r="C171" s="23" t="s">
        <v>1570</v>
      </c>
      <c r="D171" t="s">
        <v>866</v>
      </c>
      <c r="E171" s="24" t="s">
        <v>1571</v>
      </c>
      <c r="F171" s="25" t="s">
        <v>657</v>
      </c>
      <c r="G171" s="26">
        <v>12</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ht="39.6" x14ac:dyDescent="0.25">
      <c r="A173" s="1" t="s">
        <v>638</v>
      </c>
      <c r="E173" s="29" t="s">
        <v>2072</v>
      </c>
    </row>
    <row r="174" spans="1:27" x14ac:dyDescent="0.25">
      <c r="A174" s="1" t="s">
        <v>640</v>
      </c>
      <c r="E174" s="24" t="s">
        <v>641</v>
      </c>
    </row>
    <row r="175" spans="1:27" x14ac:dyDescent="0.25">
      <c r="A175" s="1" t="s">
        <v>631</v>
      </c>
      <c r="B175" s="1">
        <v>42</v>
      </c>
      <c r="C175" s="23" t="s">
        <v>2073</v>
      </c>
      <c r="D175" t="s">
        <v>866</v>
      </c>
      <c r="E175" s="24" t="s">
        <v>2074</v>
      </c>
      <c r="F175" s="25" t="s">
        <v>657</v>
      </c>
      <c r="G175" s="26">
        <v>13</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ht="39.6" x14ac:dyDescent="0.25">
      <c r="A177" s="1" t="s">
        <v>638</v>
      </c>
      <c r="E177" s="29" t="s">
        <v>2075</v>
      </c>
    </row>
    <row r="178" spans="1:27" x14ac:dyDescent="0.25">
      <c r="A178" s="1" t="s">
        <v>640</v>
      </c>
      <c r="E178" s="24" t="s">
        <v>641</v>
      </c>
    </row>
    <row r="179" spans="1:27" x14ac:dyDescent="0.25">
      <c r="A179" s="1" t="s">
        <v>631</v>
      </c>
      <c r="B179" s="1">
        <v>43</v>
      </c>
      <c r="C179" s="23" t="s">
        <v>2076</v>
      </c>
      <c r="D179" t="s">
        <v>866</v>
      </c>
      <c r="E179" s="24" t="s">
        <v>2077</v>
      </c>
      <c r="F179" s="25" t="s">
        <v>657</v>
      </c>
      <c r="G179" s="26">
        <v>15</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ht="39.6" x14ac:dyDescent="0.25">
      <c r="A181" s="1" t="s">
        <v>638</v>
      </c>
      <c r="E181" s="29" t="s">
        <v>2078</v>
      </c>
    </row>
    <row r="182" spans="1:27" x14ac:dyDescent="0.25">
      <c r="A182" s="1" t="s">
        <v>640</v>
      </c>
      <c r="E182" s="24" t="s">
        <v>641</v>
      </c>
    </row>
    <row r="183" spans="1:27" ht="26.4" x14ac:dyDescent="0.25">
      <c r="A183" s="1" t="s">
        <v>631</v>
      </c>
      <c r="B183" s="1">
        <v>44</v>
      </c>
      <c r="C183" s="23" t="s">
        <v>1567</v>
      </c>
      <c r="D183" t="s">
        <v>866</v>
      </c>
      <c r="E183" s="24" t="s">
        <v>1568</v>
      </c>
      <c r="F183" s="25" t="s">
        <v>647</v>
      </c>
      <c r="G183" s="26">
        <v>230</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ht="52.8" x14ac:dyDescent="0.25">
      <c r="A185" s="1" t="s">
        <v>638</v>
      </c>
      <c r="E185" s="29" t="s">
        <v>2079</v>
      </c>
    </row>
    <row r="186" spans="1:27" x14ac:dyDescent="0.25">
      <c r="A186" s="1" t="s">
        <v>640</v>
      </c>
      <c r="E186" s="24" t="s">
        <v>641</v>
      </c>
    </row>
    <row r="187" spans="1:27" x14ac:dyDescent="0.25">
      <c r="A187" s="1" t="s">
        <v>631</v>
      </c>
      <c r="B187" s="1">
        <v>45</v>
      </c>
      <c r="C187" s="23" t="s">
        <v>852</v>
      </c>
      <c r="D187" t="s">
        <v>866</v>
      </c>
      <c r="E187" s="24" t="s">
        <v>853</v>
      </c>
      <c r="F187" s="25" t="s">
        <v>647</v>
      </c>
      <c r="G187" s="26">
        <v>7650</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633</v>
      </c>
    </row>
    <row r="189" spans="1:27" ht="52.8" x14ac:dyDescent="0.25">
      <c r="A189" s="1" t="s">
        <v>638</v>
      </c>
      <c r="E189" s="29" t="s">
        <v>2080</v>
      </c>
    </row>
    <row r="190" spans="1:27" x14ac:dyDescent="0.25">
      <c r="A190" s="1" t="s">
        <v>640</v>
      </c>
      <c r="E190" s="24" t="s">
        <v>641</v>
      </c>
    </row>
    <row r="191" spans="1:27" x14ac:dyDescent="0.25">
      <c r="A191" s="1" t="s">
        <v>631</v>
      </c>
      <c r="B191" s="1">
        <v>46</v>
      </c>
      <c r="C191" s="23" t="s">
        <v>1942</v>
      </c>
      <c r="D191" t="s">
        <v>866</v>
      </c>
      <c r="E191" s="24" t="s">
        <v>1943</v>
      </c>
      <c r="F191" s="25" t="s">
        <v>647</v>
      </c>
      <c r="G191" s="26">
        <v>2930</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ht="52.8" x14ac:dyDescent="0.25">
      <c r="A193" s="1" t="s">
        <v>638</v>
      </c>
      <c r="E193" s="29" t="s">
        <v>2081</v>
      </c>
    </row>
    <row r="194" spans="1:27" x14ac:dyDescent="0.25">
      <c r="A194" s="1" t="s">
        <v>640</v>
      </c>
      <c r="E194" s="24" t="s">
        <v>641</v>
      </c>
    </row>
    <row r="195" spans="1:27" x14ac:dyDescent="0.25">
      <c r="A195" s="1" t="s">
        <v>631</v>
      </c>
      <c r="B195" s="1">
        <v>47</v>
      </c>
      <c r="C195" s="23" t="s">
        <v>856</v>
      </c>
      <c r="D195" t="s">
        <v>866</v>
      </c>
      <c r="E195" s="24" t="s">
        <v>857</v>
      </c>
      <c r="F195" s="25" t="s">
        <v>858</v>
      </c>
      <c r="G195" s="26">
        <v>20</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633</v>
      </c>
    </row>
    <row r="197" spans="1:27" ht="39.6" x14ac:dyDescent="0.25">
      <c r="A197" s="1" t="s">
        <v>638</v>
      </c>
      <c r="E197" s="29" t="s">
        <v>2082</v>
      </c>
    </row>
    <row r="198" spans="1:27" x14ac:dyDescent="0.25">
      <c r="A198" s="1" t="s">
        <v>640</v>
      </c>
      <c r="E198" s="24" t="s">
        <v>641</v>
      </c>
    </row>
    <row r="199" spans="1:27" x14ac:dyDescent="0.25">
      <c r="A199" s="1" t="s">
        <v>631</v>
      </c>
      <c r="B199" s="1">
        <v>48</v>
      </c>
      <c r="C199" s="23" t="s">
        <v>859</v>
      </c>
      <c r="D199" t="s">
        <v>866</v>
      </c>
      <c r="E199" s="24" t="s">
        <v>860</v>
      </c>
      <c r="F199" s="25" t="s">
        <v>647</v>
      </c>
      <c r="G199" s="26">
        <v>7650</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633</v>
      </c>
    </row>
    <row r="201" spans="1:27" ht="52.8" x14ac:dyDescent="0.25">
      <c r="A201" s="1" t="s">
        <v>638</v>
      </c>
      <c r="E201" s="29" t="s">
        <v>2083</v>
      </c>
    </row>
    <row r="202" spans="1:27" x14ac:dyDescent="0.25">
      <c r="A202" s="1" t="s">
        <v>640</v>
      </c>
      <c r="E202" s="24" t="s">
        <v>641</v>
      </c>
    </row>
    <row r="203" spans="1:27" x14ac:dyDescent="0.25">
      <c r="A203" s="1" t="s">
        <v>631</v>
      </c>
      <c r="B203" s="1">
        <v>49</v>
      </c>
      <c r="C203" s="23" t="s">
        <v>1579</v>
      </c>
      <c r="D203" t="s">
        <v>866</v>
      </c>
      <c r="E203" s="24" t="s">
        <v>1580</v>
      </c>
      <c r="F203" s="25" t="s">
        <v>657</v>
      </c>
      <c r="G203" s="26">
        <v>10</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633</v>
      </c>
    </row>
    <row r="205" spans="1:27" ht="39.6" x14ac:dyDescent="0.25">
      <c r="A205" s="1" t="s">
        <v>638</v>
      </c>
      <c r="E205" s="29" t="s">
        <v>2084</v>
      </c>
    </row>
    <row r="206" spans="1:27" x14ac:dyDescent="0.25">
      <c r="A206" s="1" t="s">
        <v>640</v>
      </c>
      <c r="E206" s="24" t="s">
        <v>641</v>
      </c>
    </row>
    <row r="207" spans="1:27" x14ac:dyDescent="0.25">
      <c r="A207" s="1" t="s">
        <v>631</v>
      </c>
      <c r="B207" s="1">
        <v>50</v>
      </c>
      <c r="C207" s="23" t="s">
        <v>2085</v>
      </c>
      <c r="D207" t="s">
        <v>866</v>
      </c>
      <c r="E207" s="24" t="s">
        <v>2086</v>
      </c>
      <c r="F207" s="25" t="s">
        <v>657</v>
      </c>
      <c r="G207" s="26">
        <v>2</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ht="39.6" x14ac:dyDescent="0.25">
      <c r="A209" s="1" t="s">
        <v>638</v>
      </c>
      <c r="E209" s="29" t="s">
        <v>2087</v>
      </c>
    </row>
    <row r="210" spans="1:27" x14ac:dyDescent="0.25">
      <c r="A210" s="1" t="s">
        <v>640</v>
      </c>
      <c r="E210" s="24" t="s">
        <v>641</v>
      </c>
    </row>
    <row r="211" spans="1:27" x14ac:dyDescent="0.25">
      <c r="A211" s="1" t="s">
        <v>631</v>
      </c>
      <c r="B211" s="1">
        <v>51</v>
      </c>
      <c r="C211" s="23" t="s">
        <v>2088</v>
      </c>
      <c r="D211" t="s">
        <v>866</v>
      </c>
      <c r="E211" s="24" t="s">
        <v>2089</v>
      </c>
      <c r="F211" s="25" t="s">
        <v>657</v>
      </c>
      <c r="G211" s="26">
        <v>2</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633</v>
      </c>
    </row>
    <row r="213" spans="1:27" ht="39.6" x14ac:dyDescent="0.25">
      <c r="A213" s="1" t="s">
        <v>638</v>
      </c>
      <c r="E213" s="29" t="s">
        <v>2090</v>
      </c>
    </row>
    <row r="214" spans="1:27" x14ac:dyDescent="0.25">
      <c r="A214" s="1" t="s">
        <v>640</v>
      </c>
      <c r="E214" s="24" t="s">
        <v>641</v>
      </c>
    </row>
    <row r="215" spans="1:27" x14ac:dyDescent="0.25">
      <c r="A215" s="1" t="s">
        <v>631</v>
      </c>
      <c r="B215" s="1">
        <v>52</v>
      </c>
      <c r="C215" s="23" t="s">
        <v>2091</v>
      </c>
      <c r="D215" t="s">
        <v>866</v>
      </c>
      <c r="E215" s="24" t="s">
        <v>2092</v>
      </c>
      <c r="F215" s="25" t="s">
        <v>657</v>
      </c>
      <c r="G215" s="26">
        <v>2</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633</v>
      </c>
    </row>
    <row r="217" spans="1:27" ht="39.6" x14ac:dyDescent="0.25">
      <c r="A217" s="1" t="s">
        <v>638</v>
      </c>
      <c r="E217" s="29" t="s">
        <v>2093</v>
      </c>
    </row>
    <row r="218" spans="1:27" x14ac:dyDescent="0.25">
      <c r="A218" s="1" t="s">
        <v>640</v>
      </c>
      <c r="E218" s="24" t="s">
        <v>641</v>
      </c>
    </row>
    <row r="219" spans="1:27" x14ac:dyDescent="0.25">
      <c r="A219" s="1" t="s">
        <v>631</v>
      </c>
      <c r="B219" s="1">
        <v>53</v>
      </c>
      <c r="C219" s="23" t="s">
        <v>1582</v>
      </c>
      <c r="D219" t="s">
        <v>866</v>
      </c>
      <c r="E219" s="24" t="s">
        <v>1583</v>
      </c>
      <c r="F219" s="25" t="s">
        <v>657</v>
      </c>
      <c r="G219" s="26">
        <v>25</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633</v>
      </c>
    </row>
    <row r="221" spans="1:27" ht="39.6" x14ac:dyDescent="0.25">
      <c r="A221" s="1" t="s">
        <v>638</v>
      </c>
      <c r="E221" s="29" t="s">
        <v>2094</v>
      </c>
    </row>
    <row r="222" spans="1:27" x14ac:dyDescent="0.25">
      <c r="A222" s="1" t="s">
        <v>640</v>
      </c>
      <c r="E222" s="24" t="s">
        <v>641</v>
      </c>
    </row>
    <row r="223" spans="1:27" x14ac:dyDescent="0.25">
      <c r="A223" s="1" t="s">
        <v>631</v>
      </c>
      <c r="B223" s="1">
        <v>54</v>
      </c>
      <c r="C223" s="23" t="s">
        <v>2095</v>
      </c>
      <c r="D223" t="s">
        <v>866</v>
      </c>
      <c r="E223" s="24" t="s">
        <v>2096</v>
      </c>
      <c r="F223" s="25" t="s">
        <v>657</v>
      </c>
      <c r="G223" s="26">
        <v>3</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633</v>
      </c>
    </row>
    <row r="225" spans="1:27" ht="39.6" x14ac:dyDescent="0.25">
      <c r="A225" s="1" t="s">
        <v>638</v>
      </c>
      <c r="E225" s="29" t="s">
        <v>2097</v>
      </c>
    </row>
    <row r="226" spans="1:27" x14ac:dyDescent="0.25">
      <c r="A226" s="1" t="s">
        <v>640</v>
      </c>
      <c r="E226" s="24" t="s">
        <v>1380</v>
      </c>
    </row>
    <row r="227" spans="1:27" x14ac:dyDescent="0.25">
      <c r="A227" s="1" t="s">
        <v>631</v>
      </c>
      <c r="B227" s="1">
        <v>55</v>
      </c>
      <c r="C227" s="23" t="s">
        <v>2098</v>
      </c>
      <c r="D227" t="s">
        <v>866</v>
      </c>
      <c r="E227" s="24" t="s">
        <v>2099</v>
      </c>
      <c r="F227" s="25" t="s">
        <v>657</v>
      </c>
      <c r="G227" s="26">
        <v>3</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633</v>
      </c>
    </row>
    <row r="229" spans="1:27" ht="39.6" x14ac:dyDescent="0.25">
      <c r="A229" s="1" t="s">
        <v>638</v>
      </c>
      <c r="E229" s="29" t="s">
        <v>2100</v>
      </c>
    </row>
    <row r="230" spans="1:27" x14ac:dyDescent="0.25">
      <c r="A230" s="1" t="s">
        <v>640</v>
      </c>
      <c r="E230" s="24" t="s">
        <v>1380</v>
      </c>
    </row>
    <row r="231" spans="1:27" x14ac:dyDescent="0.25">
      <c r="A231" s="1" t="s">
        <v>631</v>
      </c>
      <c r="B231" s="1">
        <v>56</v>
      </c>
      <c r="C231" s="23" t="s">
        <v>2101</v>
      </c>
      <c r="D231" t="s">
        <v>866</v>
      </c>
      <c r="E231" s="24" t="s">
        <v>2102</v>
      </c>
      <c r="F231" s="25" t="s">
        <v>657</v>
      </c>
      <c r="G231" s="26">
        <v>6</v>
      </c>
      <c r="H231" s="25">
        <v>0</v>
      </c>
      <c r="I231" s="27">
        <f>ROUND(G231*H231,P4)</f>
        <v>0</v>
      </c>
      <c r="L231" s="27">
        <v>0</v>
      </c>
      <c r="M231" s="21">
        <f>ROUND(G231*L231,P4)</f>
        <v>0</v>
      </c>
      <c r="N231" s="22" t="s">
        <v>636</v>
      </c>
      <c r="O231" s="28">
        <f>M231*AA231</f>
        <v>0</v>
      </c>
      <c r="P231" s="1">
        <v>3</v>
      </c>
      <c r="AA231" s="1">
        <f>IF(P231=1,$O$3,IF(P231=2,$O$4,$O$5))</f>
        <v>0.21</v>
      </c>
    </row>
    <row r="232" spans="1:27" x14ac:dyDescent="0.25">
      <c r="A232" s="1" t="s">
        <v>637</v>
      </c>
      <c r="E232" s="24" t="s">
        <v>633</v>
      </c>
    </row>
    <row r="233" spans="1:27" ht="39.6" x14ac:dyDescent="0.25">
      <c r="A233" s="1" t="s">
        <v>638</v>
      </c>
      <c r="E233" s="29" t="s">
        <v>2103</v>
      </c>
    </row>
    <row r="234" spans="1:27" x14ac:dyDescent="0.25">
      <c r="A234" s="1" t="s">
        <v>640</v>
      </c>
      <c r="E234" s="24" t="s">
        <v>1380</v>
      </c>
    </row>
    <row r="235" spans="1:27" x14ac:dyDescent="0.25">
      <c r="A235" s="1" t="s">
        <v>631</v>
      </c>
      <c r="B235" s="1">
        <v>57</v>
      </c>
      <c r="C235" s="23" t="s">
        <v>861</v>
      </c>
      <c r="D235" t="s">
        <v>866</v>
      </c>
      <c r="E235" s="24" t="s">
        <v>862</v>
      </c>
      <c r="F235" s="25" t="s">
        <v>657</v>
      </c>
      <c r="G235" s="26">
        <v>4</v>
      </c>
      <c r="H235" s="25">
        <v>0</v>
      </c>
      <c r="I235" s="27">
        <f>ROUND(G235*H235,P4)</f>
        <v>0</v>
      </c>
      <c r="L235" s="27">
        <v>0</v>
      </c>
      <c r="M235" s="21">
        <f>ROUND(G235*L235,P4)</f>
        <v>0</v>
      </c>
      <c r="N235" s="22" t="s">
        <v>636</v>
      </c>
      <c r="O235" s="28">
        <f>M235*AA235</f>
        <v>0</v>
      </c>
      <c r="P235" s="1">
        <v>3</v>
      </c>
      <c r="AA235" s="1">
        <f>IF(P235=1,$O$3,IF(P235=2,$O$4,$O$5))</f>
        <v>0.21</v>
      </c>
    </row>
    <row r="236" spans="1:27" x14ac:dyDescent="0.25">
      <c r="A236" s="1" t="s">
        <v>637</v>
      </c>
      <c r="E236" s="24" t="s">
        <v>633</v>
      </c>
    </row>
    <row r="237" spans="1:27" ht="39.6" x14ac:dyDescent="0.25">
      <c r="A237" s="1" t="s">
        <v>638</v>
      </c>
      <c r="E237" s="29" t="s">
        <v>2104</v>
      </c>
    </row>
    <row r="238" spans="1:27" x14ac:dyDescent="0.25">
      <c r="A238" s="1" t="s">
        <v>640</v>
      </c>
      <c r="E238" s="24" t="s">
        <v>1380</v>
      </c>
    </row>
    <row r="239" spans="1:27" x14ac:dyDescent="0.25">
      <c r="A239" s="1" t="s">
        <v>631</v>
      </c>
      <c r="B239" s="1">
        <v>58</v>
      </c>
      <c r="C239" s="23" t="s">
        <v>1604</v>
      </c>
      <c r="D239" t="s">
        <v>866</v>
      </c>
      <c r="E239" s="24" t="s">
        <v>1605</v>
      </c>
      <c r="F239" s="25" t="s">
        <v>657</v>
      </c>
      <c r="G239" s="26">
        <v>1</v>
      </c>
      <c r="H239" s="25">
        <v>0</v>
      </c>
      <c r="I239" s="27">
        <f>ROUND(G239*H239,P4)</f>
        <v>0</v>
      </c>
      <c r="L239" s="27">
        <v>0</v>
      </c>
      <c r="M239" s="21">
        <f>ROUND(G239*L239,P4)</f>
        <v>0</v>
      </c>
      <c r="N239" s="22" t="s">
        <v>636</v>
      </c>
      <c r="O239" s="28">
        <f>M239*AA239</f>
        <v>0</v>
      </c>
      <c r="P239" s="1">
        <v>3</v>
      </c>
      <c r="AA239" s="1">
        <f>IF(P239=1,$O$3,IF(P239=2,$O$4,$O$5))</f>
        <v>0.21</v>
      </c>
    </row>
    <row r="240" spans="1:27" x14ac:dyDescent="0.25">
      <c r="A240" s="1" t="s">
        <v>637</v>
      </c>
      <c r="E240" s="24" t="s">
        <v>633</v>
      </c>
    </row>
    <row r="241" spans="1:27" ht="39.6" x14ac:dyDescent="0.25">
      <c r="A241" s="1" t="s">
        <v>638</v>
      </c>
      <c r="E241" s="29" t="s">
        <v>2105</v>
      </c>
    </row>
    <row r="242" spans="1:27" x14ac:dyDescent="0.25">
      <c r="A242" s="1" t="s">
        <v>640</v>
      </c>
      <c r="E242" s="24" t="s">
        <v>1380</v>
      </c>
    </row>
    <row r="243" spans="1:27" x14ac:dyDescent="0.25">
      <c r="A243" s="1" t="s">
        <v>631</v>
      </c>
      <c r="B243" s="1">
        <v>59</v>
      </c>
      <c r="C243" s="23" t="s">
        <v>863</v>
      </c>
      <c r="D243" t="s">
        <v>866</v>
      </c>
      <c r="E243" s="24" t="s">
        <v>864</v>
      </c>
      <c r="F243" s="25" t="s">
        <v>657</v>
      </c>
      <c r="G243" s="26">
        <v>5</v>
      </c>
      <c r="H243" s="25">
        <v>0</v>
      </c>
      <c r="I243" s="27">
        <f>ROUND(G243*H243,P4)</f>
        <v>0</v>
      </c>
      <c r="L243" s="27">
        <v>0</v>
      </c>
      <c r="M243" s="21">
        <f>ROUND(G243*L243,P4)</f>
        <v>0</v>
      </c>
      <c r="N243" s="22" t="s">
        <v>636</v>
      </c>
      <c r="O243" s="28">
        <f>M243*AA243</f>
        <v>0</v>
      </c>
      <c r="P243" s="1">
        <v>3</v>
      </c>
      <c r="AA243" s="1">
        <f>IF(P243=1,$O$3,IF(P243=2,$O$4,$O$5))</f>
        <v>0.21</v>
      </c>
    </row>
    <row r="244" spans="1:27" x14ac:dyDescent="0.25">
      <c r="A244" s="1" t="s">
        <v>637</v>
      </c>
      <c r="E244" s="24" t="s">
        <v>633</v>
      </c>
    </row>
    <row r="245" spans="1:27" ht="39.6" x14ac:dyDescent="0.25">
      <c r="A245" s="1" t="s">
        <v>638</v>
      </c>
      <c r="E245" s="29" t="s">
        <v>2106</v>
      </c>
    </row>
    <row r="246" spans="1:27" x14ac:dyDescent="0.25">
      <c r="A246" s="1" t="s">
        <v>640</v>
      </c>
      <c r="E246" s="24" t="s">
        <v>1380</v>
      </c>
    </row>
    <row r="247" spans="1:27" x14ac:dyDescent="0.25">
      <c r="A247" s="1" t="s">
        <v>631</v>
      </c>
      <c r="B247" s="1">
        <v>60</v>
      </c>
      <c r="C247" s="23" t="s">
        <v>1608</v>
      </c>
      <c r="D247" t="s">
        <v>866</v>
      </c>
      <c r="E247" s="24" t="s">
        <v>1609</v>
      </c>
      <c r="F247" s="25" t="s">
        <v>657</v>
      </c>
      <c r="G247" s="26">
        <v>2</v>
      </c>
      <c r="H247" s="25">
        <v>0</v>
      </c>
      <c r="I247" s="27">
        <f>ROUND(G247*H247,P4)</f>
        <v>0</v>
      </c>
      <c r="L247" s="27">
        <v>0</v>
      </c>
      <c r="M247" s="21">
        <f>ROUND(G247*L247,P4)</f>
        <v>0</v>
      </c>
      <c r="N247" s="22" t="s">
        <v>636</v>
      </c>
      <c r="O247" s="28">
        <f>M247*AA247</f>
        <v>0</v>
      </c>
      <c r="P247" s="1">
        <v>3</v>
      </c>
      <c r="AA247" s="1">
        <f>IF(P247=1,$O$3,IF(P247=2,$O$4,$O$5))</f>
        <v>0.21</v>
      </c>
    </row>
    <row r="248" spans="1:27" x14ac:dyDescent="0.25">
      <c r="A248" s="1" t="s">
        <v>637</v>
      </c>
      <c r="E248" s="24" t="s">
        <v>633</v>
      </c>
    </row>
    <row r="249" spans="1:27" ht="39.6" x14ac:dyDescent="0.25">
      <c r="A249" s="1" t="s">
        <v>638</v>
      </c>
      <c r="E249" s="29" t="s">
        <v>2107</v>
      </c>
    </row>
    <row r="250" spans="1:27" x14ac:dyDescent="0.25">
      <c r="A250" s="1" t="s">
        <v>640</v>
      </c>
      <c r="E250" s="24" t="s">
        <v>1380</v>
      </c>
    </row>
    <row r="251" spans="1:27" x14ac:dyDescent="0.25">
      <c r="A251" s="1" t="s">
        <v>631</v>
      </c>
      <c r="B251" s="1">
        <v>61</v>
      </c>
      <c r="C251" s="23" t="s">
        <v>1617</v>
      </c>
      <c r="D251" t="s">
        <v>866</v>
      </c>
      <c r="E251" s="24" t="s">
        <v>1618</v>
      </c>
      <c r="F251" s="25" t="s">
        <v>657</v>
      </c>
      <c r="G251" s="26">
        <v>7</v>
      </c>
      <c r="H251" s="25">
        <v>0</v>
      </c>
      <c r="I251" s="27">
        <f>ROUND(G251*H251,P4)</f>
        <v>0</v>
      </c>
      <c r="L251" s="27">
        <v>0</v>
      </c>
      <c r="M251" s="21">
        <f>ROUND(G251*L251,P4)</f>
        <v>0</v>
      </c>
      <c r="N251" s="22" t="s">
        <v>636</v>
      </c>
      <c r="O251" s="28">
        <f>M251*AA251</f>
        <v>0</v>
      </c>
      <c r="P251" s="1">
        <v>3</v>
      </c>
      <c r="AA251" s="1">
        <f>IF(P251=1,$O$3,IF(P251=2,$O$4,$O$5))</f>
        <v>0.21</v>
      </c>
    </row>
    <row r="252" spans="1:27" x14ac:dyDescent="0.25">
      <c r="A252" s="1" t="s">
        <v>637</v>
      </c>
      <c r="E252" s="24" t="s">
        <v>633</v>
      </c>
    </row>
    <row r="253" spans="1:27" ht="39.6" x14ac:dyDescent="0.25">
      <c r="A253" s="1" t="s">
        <v>638</v>
      </c>
      <c r="E253" s="29" t="s">
        <v>2108</v>
      </c>
    </row>
    <row r="254" spans="1:27" x14ac:dyDescent="0.25">
      <c r="A254" s="1" t="s">
        <v>640</v>
      </c>
      <c r="E254" s="24" t="s">
        <v>641</v>
      </c>
    </row>
    <row r="255" spans="1:27" x14ac:dyDescent="0.25">
      <c r="A255" s="1" t="s">
        <v>631</v>
      </c>
      <c r="B255" s="1">
        <v>62</v>
      </c>
      <c r="C255" s="23" t="s">
        <v>1620</v>
      </c>
      <c r="D255" t="s">
        <v>866</v>
      </c>
      <c r="E255" s="24" t="s">
        <v>1621</v>
      </c>
      <c r="F255" s="25" t="s">
        <v>657</v>
      </c>
      <c r="G255" s="26">
        <v>7</v>
      </c>
      <c r="H255" s="25">
        <v>0</v>
      </c>
      <c r="I255" s="27">
        <f>ROUND(G255*H255,P4)</f>
        <v>0</v>
      </c>
      <c r="L255" s="27">
        <v>0</v>
      </c>
      <c r="M255" s="21">
        <f>ROUND(G255*L255,P4)</f>
        <v>0</v>
      </c>
      <c r="N255" s="22" t="s">
        <v>636</v>
      </c>
      <c r="O255" s="28">
        <f>M255*AA255</f>
        <v>0</v>
      </c>
      <c r="P255" s="1">
        <v>3</v>
      </c>
      <c r="AA255" s="1">
        <f>IF(P255=1,$O$3,IF(P255=2,$O$4,$O$5))</f>
        <v>0.21</v>
      </c>
    </row>
    <row r="256" spans="1:27" x14ac:dyDescent="0.25">
      <c r="A256" s="1" t="s">
        <v>637</v>
      </c>
      <c r="E256" s="24" t="s">
        <v>633</v>
      </c>
    </row>
    <row r="257" spans="1:27" ht="39.6" x14ac:dyDescent="0.25">
      <c r="A257" s="1" t="s">
        <v>638</v>
      </c>
      <c r="E257" s="29" t="s">
        <v>2109</v>
      </c>
    </row>
    <row r="258" spans="1:27" x14ac:dyDescent="0.25">
      <c r="A258" s="1" t="s">
        <v>640</v>
      </c>
      <c r="E258" s="24" t="s">
        <v>641</v>
      </c>
    </row>
    <row r="259" spans="1:27" x14ac:dyDescent="0.25">
      <c r="A259" s="1" t="s">
        <v>631</v>
      </c>
      <c r="B259" s="1">
        <v>63</v>
      </c>
      <c r="C259" s="23" t="s">
        <v>2110</v>
      </c>
      <c r="D259" t="s">
        <v>866</v>
      </c>
      <c r="E259" s="24" t="s">
        <v>2111</v>
      </c>
      <c r="F259" s="25" t="s">
        <v>657</v>
      </c>
      <c r="G259" s="26">
        <v>6</v>
      </c>
      <c r="H259" s="25">
        <v>0</v>
      </c>
      <c r="I259" s="27">
        <f>ROUND(G259*H259,P4)</f>
        <v>0</v>
      </c>
      <c r="L259" s="27">
        <v>0</v>
      </c>
      <c r="M259" s="21">
        <f>ROUND(G259*L259,P4)</f>
        <v>0</v>
      </c>
      <c r="N259" s="22" t="s">
        <v>636</v>
      </c>
      <c r="O259" s="28">
        <f>M259*AA259</f>
        <v>0</v>
      </c>
      <c r="P259" s="1">
        <v>3</v>
      </c>
      <c r="AA259" s="1">
        <f>IF(P259=1,$O$3,IF(P259=2,$O$4,$O$5))</f>
        <v>0.21</v>
      </c>
    </row>
    <row r="260" spans="1:27" x14ac:dyDescent="0.25">
      <c r="A260" s="1" t="s">
        <v>637</v>
      </c>
      <c r="E260" s="24" t="s">
        <v>633</v>
      </c>
    </row>
    <row r="261" spans="1:27" ht="39.6" x14ac:dyDescent="0.25">
      <c r="A261" s="1" t="s">
        <v>638</v>
      </c>
      <c r="E261" s="29" t="s">
        <v>2112</v>
      </c>
    </row>
    <row r="262" spans="1:27" x14ac:dyDescent="0.25">
      <c r="A262" s="1" t="s">
        <v>640</v>
      </c>
      <c r="E262" s="24" t="s">
        <v>641</v>
      </c>
    </row>
    <row r="263" spans="1:27" x14ac:dyDescent="0.25">
      <c r="A263" s="1" t="s">
        <v>631</v>
      </c>
      <c r="B263" s="1">
        <v>64</v>
      </c>
      <c r="C263" s="23" t="s">
        <v>1629</v>
      </c>
      <c r="D263" t="s">
        <v>866</v>
      </c>
      <c r="E263" s="24" t="s">
        <v>1630</v>
      </c>
      <c r="F263" s="25" t="s">
        <v>657</v>
      </c>
      <c r="G263" s="26">
        <v>5</v>
      </c>
      <c r="H263" s="25">
        <v>0</v>
      </c>
      <c r="I263" s="27">
        <f>ROUND(G263*H263,P4)</f>
        <v>0</v>
      </c>
      <c r="L263" s="27">
        <v>0</v>
      </c>
      <c r="M263" s="21">
        <f>ROUND(G263*L263,P4)</f>
        <v>0</v>
      </c>
      <c r="N263" s="22" t="s">
        <v>636</v>
      </c>
      <c r="O263" s="28">
        <f>M263*AA263</f>
        <v>0</v>
      </c>
      <c r="P263" s="1">
        <v>3</v>
      </c>
      <c r="AA263" s="1">
        <f>IF(P263=1,$O$3,IF(P263=2,$O$4,$O$5))</f>
        <v>0.21</v>
      </c>
    </row>
    <row r="264" spans="1:27" x14ac:dyDescent="0.25">
      <c r="A264" s="1" t="s">
        <v>637</v>
      </c>
      <c r="E264" s="24" t="s">
        <v>633</v>
      </c>
    </row>
    <row r="265" spans="1:27" ht="39.6" x14ac:dyDescent="0.25">
      <c r="A265" s="1" t="s">
        <v>638</v>
      </c>
      <c r="E265" s="29" t="s">
        <v>2113</v>
      </c>
    </row>
    <row r="266" spans="1:27" x14ac:dyDescent="0.25">
      <c r="A266" s="1" t="s">
        <v>640</v>
      </c>
      <c r="E266" s="24" t="s">
        <v>641</v>
      </c>
    </row>
    <row r="267" spans="1:27" x14ac:dyDescent="0.25">
      <c r="A267" s="1" t="s">
        <v>631</v>
      </c>
      <c r="B267" s="1">
        <v>65</v>
      </c>
      <c r="C267" s="23" t="s">
        <v>1632</v>
      </c>
      <c r="D267" t="s">
        <v>866</v>
      </c>
      <c r="E267" s="24" t="s">
        <v>1633</v>
      </c>
      <c r="F267" s="25" t="s">
        <v>657</v>
      </c>
      <c r="G267" s="26">
        <v>5</v>
      </c>
      <c r="H267" s="25">
        <v>0</v>
      </c>
      <c r="I267" s="27">
        <f>ROUND(G267*H267,P4)</f>
        <v>0</v>
      </c>
      <c r="L267" s="27">
        <v>0</v>
      </c>
      <c r="M267" s="21">
        <f>ROUND(G267*L267,P4)</f>
        <v>0</v>
      </c>
      <c r="N267" s="22" t="s">
        <v>636</v>
      </c>
      <c r="O267" s="28">
        <f>M267*AA267</f>
        <v>0</v>
      </c>
      <c r="P267" s="1">
        <v>3</v>
      </c>
      <c r="AA267" s="1">
        <f>IF(P267=1,$O$3,IF(P267=2,$O$4,$O$5))</f>
        <v>0.21</v>
      </c>
    </row>
    <row r="268" spans="1:27" x14ac:dyDescent="0.25">
      <c r="A268" s="1" t="s">
        <v>637</v>
      </c>
      <c r="E268" s="24" t="s">
        <v>633</v>
      </c>
    </row>
    <row r="269" spans="1:27" ht="39.6" x14ac:dyDescent="0.25">
      <c r="A269" s="1" t="s">
        <v>638</v>
      </c>
      <c r="E269" s="29" t="s">
        <v>2114</v>
      </c>
    </row>
    <row r="270" spans="1:27" x14ac:dyDescent="0.25">
      <c r="A270" s="1" t="s">
        <v>640</v>
      </c>
      <c r="E270" s="24" t="s">
        <v>641</v>
      </c>
    </row>
    <row r="271" spans="1:27" x14ac:dyDescent="0.25">
      <c r="A271" s="1" t="s">
        <v>631</v>
      </c>
      <c r="B271" s="1">
        <v>66</v>
      </c>
      <c r="C271" s="23" t="s">
        <v>1641</v>
      </c>
      <c r="D271" t="s">
        <v>866</v>
      </c>
      <c r="E271" s="24" t="s">
        <v>1642</v>
      </c>
      <c r="F271" s="25" t="s">
        <v>657</v>
      </c>
      <c r="G271" s="26">
        <v>8</v>
      </c>
      <c r="H271" s="25">
        <v>0</v>
      </c>
      <c r="I271" s="27">
        <f>ROUND(G271*H271,P4)</f>
        <v>0</v>
      </c>
      <c r="L271" s="27">
        <v>0</v>
      </c>
      <c r="M271" s="21">
        <f>ROUND(G271*L271,P4)</f>
        <v>0</v>
      </c>
      <c r="N271" s="22" t="s">
        <v>636</v>
      </c>
      <c r="O271" s="28">
        <f>M271*AA271</f>
        <v>0</v>
      </c>
      <c r="P271" s="1">
        <v>3</v>
      </c>
      <c r="AA271" s="1">
        <f>IF(P271=1,$O$3,IF(P271=2,$O$4,$O$5))</f>
        <v>0.21</v>
      </c>
    </row>
    <row r="272" spans="1:27" x14ac:dyDescent="0.25">
      <c r="A272" s="1" t="s">
        <v>637</v>
      </c>
      <c r="E272" s="24" t="s">
        <v>633</v>
      </c>
    </row>
    <row r="273" spans="1:27" ht="39.6" x14ac:dyDescent="0.25">
      <c r="A273" s="1" t="s">
        <v>638</v>
      </c>
      <c r="E273" s="29" t="s">
        <v>2115</v>
      </c>
    </row>
    <row r="274" spans="1:27" x14ac:dyDescent="0.25">
      <c r="A274" s="1" t="s">
        <v>640</v>
      </c>
      <c r="E274" s="24" t="s">
        <v>1380</v>
      </c>
    </row>
    <row r="275" spans="1:27" x14ac:dyDescent="0.25">
      <c r="A275" s="1" t="s">
        <v>631</v>
      </c>
      <c r="B275" s="1">
        <v>67</v>
      </c>
      <c r="C275" s="23" t="s">
        <v>1635</v>
      </c>
      <c r="D275" t="s">
        <v>866</v>
      </c>
      <c r="E275" s="24" t="s">
        <v>1636</v>
      </c>
      <c r="F275" s="25" t="s">
        <v>657</v>
      </c>
      <c r="G275" s="26">
        <v>75</v>
      </c>
      <c r="H275" s="25">
        <v>0</v>
      </c>
      <c r="I275" s="27">
        <f>ROUND(G275*H275,P4)</f>
        <v>0</v>
      </c>
      <c r="L275" s="27">
        <v>0</v>
      </c>
      <c r="M275" s="21">
        <f>ROUND(G275*L275,P4)</f>
        <v>0</v>
      </c>
      <c r="N275" s="22" t="s">
        <v>636</v>
      </c>
      <c r="O275" s="28">
        <f>M275*AA275</f>
        <v>0</v>
      </c>
      <c r="P275" s="1">
        <v>3</v>
      </c>
      <c r="AA275" s="1">
        <f>IF(P275=1,$O$3,IF(P275=2,$O$4,$O$5))</f>
        <v>0.21</v>
      </c>
    </row>
    <row r="276" spans="1:27" x14ac:dyDescent="0.25">
      <c r="A276" s="1" t="s">
        <v>637</v>
      </c>
      <c r="E276" s="24" t="s">
        <v>633</v>
      </c>
    </row>
    <row r="277" spans="1:27" ht="39.6" x14ac:dyDescent="0.25">
      <c r="A277" s="1" t="s">
        <v>638</v>
      </c>
      <c r="E277" s="29" t="s">
        <v>2116</v>
      </c>
    </row>
    <row r="278" spans="1:27" x14ac:dyDescent="0.25">
      <c r="A278" s="1" t="s">
        <v>640</v>
      </c>
      <c r="E278" s="24" t="s">
        <v>1380</v>
      </c>
    </row>
    <row r="279" spans="1:27" x14ac:dyDescent="0.25">
      <c r="A279" s="1" t="s">
        <v>631</v>
      </c>
      <c r="B279" s="1">
        <v>68</v>
      </c>
      <c r="C279" s="23" t="s">
        <v>1638</v>
      </c>
      <c r="D279" t="s">
        <v>866</v>
      </c>
      <c r="E279" s="24" t="s">
        <v>1639</v>
      </c>
      <c r="F279" s="25" t="s">
        <v>657</v>
      </c>
      <c r="G279" s="26">
        <v>20</v>
      </c>
      <c r="H279" s="25">
        <v>0</v>
      </c>
      <c r="I279" s="27">
        <f>ROUND(G279*H279,P4)</f>
        <v>0</v>
      </c>
      <c r="L279" s="27">
        <v>0</v>
      </c>
      <c r="M279" s="21">
        <f>ROUND(G279*L279,P4)</f>
        <v>0</v>
      </c>
      <c r="N279" s="22" t="s">
        <v>636</v>
      </c>
      <c r="O279" s="28">
        <f>M279*AA279</f>
        <v>0</v>
      </c>
      <c r="P279" s="1">
        <v>3</v>
      </c>
      <c r="AA279" s="1">
        <f>IF(P279=1,$O$3,IF(P279=2,$O$4,$O$5))</f>
        <v>0.21</v>
      </c>
    </row>
    <row r="280" spans="1:27" x14ac:dyDescent="0.25">
      <c r="A280" s="1" t="s">
        <v>637</v>
      </c>
      <c r="E280" s="24" t="s">
        <v>633</v>
      </c>
    </row>
    <row r="281" spans="1:27" ht="39.6" x14ac:dyDescent="0.25">
      <c r="A281" s="1" t="s">
        <v>638</v>
      </c>
      <c r="E281" s="29" t="s">
        <v>2117</v>
      </c>
    </row>
    <row r="282" spans="1:27" x14ac:dyDescent="0.25">
      <c r="A282" s="1" t="s">
        <v>640</v>
      </c>
      <c r="E282" s="24" t="s">
        <v>1380</v>
      </c>
    </row>
    <row r="283" spans="1:27" x14ac:dyDescent="0.25">
      <c r="A283" s="1" t="s">
        <v>631</v>
      </c>
      <c r="B283" s="1">
        <v>69</v>
      </c>
      <c r="C283" s="23" t="s">
        <v>2118</v>
      </c>
      <c r="D283" t="s">
        <v>866</v>
      </c>
      <c r="E283" s="24" t="s">
        <v>2119</v>
      </c>
      <c r="F283" s="25" t="s">
        <v>657</v>
      </c>
      <c r="G283" s="26">
        <v>2</v>
      </c>
      <c r="H283" s="25">
        <v>0</v>
      </c>
      <c r="I283" s="27">
        <f>ROUND(G283*H283,P4)</f>
        <v>0</v>
      </c>
      <c r="L283" s="27">
        <v>0</v>
      </c>
      <c r="M283" s="21">
        <f>ROUND(G283*L283,P4)</f>
        <v>0</v>
      </c>
      <c r="N283" s="22" t="s">
        <v>636</v>
      </c>
      <c r="O283" s="28">
        <f>M283*AA283</f>
        <v>0</v>
      </c>
      <c r="P283" s="1">
        <v>3</v>
      </c>
      <c r="AA283" s="1">
        <f>IF(P283=1,$O$3,IF(P283=2,$O$4,$O$5))</f>
        <v>0.21</v>
      </c>
    </row>
    <row r="284" spans="1:27" x14ac:dyDescent="0.25">
      <c r="A284" s="1" t="s">
        <v>637</v>
      </c>
      <c r="E284" s="24" t="s">
        <v>633</v>
      </c>
    </row>
    <row r="285" spans="1:27" ht="39.6" x14ac:dyDescent="0.25">
      <c r="A285" s="1" t="s">
        <v>638</v>
      </c>
      <c r="E285" s="29" t="s">
        <v>2120</v>
      </c>
    </row>
    <row r="286" spans="1:27" x14ac:dyDescent="0.25">
      <c r="A286" s="1" t="s">
        <v>640</v>
      </c>
      <c r="E286" s="24" t="s">
        <v>1380</v>
      </c>
    </row>
    <row r="287" spans="1:27" x14ac:dyDescent="0.25">
      <c r="A287" s="1" t="s">
        <v>631</v>
      </c>
      <c r="B287" s="1">
        <v>70</v>
      </c>
      <c r="C287" s="23" t="s">
        <v>1659</v>
      </c>
      <c r="D287" t="s">
        <v>866</v>
      </c>
      <c r="E287" s="24" t="s">
        <v>1660</v>
      </c>
      <c r="F287" s="25" t="s">
        <v>657</v>
      </c>
      <c r="G287" s="26">
        <v>75</v>
      </c>
      <c r="H287" s="25">
        <v>0</v>
      </c>
      <c r="I287" s="27">
        <f>ROUND(G287*H287,P4)</f>
        <v>0</v>
      </c>
      <c r="L287" s="27">
        <v>0</v>
      </c>
      <c r="M287" s="21">
        <f>ROUND(G287*L287,P4)</f>
        <v>0</v>
      </c>
      <c r="N287" s="22" t="s">
        <v>636</v>
      </c>
      <c r="O287" s="28">
        <f>M287*AA287</f>
        <v>0</v>
      </c>
      <c r="P287" s="1">
        <v>3</v>
      </c>
      <c r="AA287" s="1">
        <f>IF(P287=1,$O$3,IF(P287=2,$O$4,$O$5))</f>
        <v>0.21</v>
      </c>
    </row>
    <row r="288" spans="1:27" x14ac:dyDescent="0.25">
      <c r="A288" s="1" t="s">
        <v>637</v>
      </c>
      <c r="E288" s="24" t="s">
        <v>633</v>
      </c>
    </row>
    <row r="289" spans="1:27" ht="39.6" x14ac:dyDescent="0.25">
      <c r="A289" s="1" t="s">
        <v>638</v>
      </c>
      <c r="E289" s="29" t="s">
        <v>2121</v>
      </c>
    </row>
    <row r="290" spans="1:27" x14ac:dyDescent="0.25">
      <c r="A290" s="1" t="s">
        <v>640</v>
      </c>
      <c r="E290" s="24" t="s">
        <v>1380</v>
      </c>
    </row>
    <row r="291" spans="1:27" x14ac:dyDescent="0.25">
      <c r="A291" s="1" t="s">
        <v>631</v>
      </c>
      <c r="B291" s="1">
        <v>71</v>
      </c>
      <c r="C291" s="23" t="s">
        <v>1662</v>
      </c>
      <c r="D291" t="s">
        <v>866</v>
      </c>
      <c r="E291" s="24" t="s">
        <v>1663</v>
      </c>
      <c r="F291" s="25" t="s">
        <v>657</v>
      </c>
      <c r="G291" s="26">
        <v>20</v>
      </c>
      <c r="H291" s="25">
        <v>0</v>
      </c>
      <c r="I291" s="27">
        <f>ROUND(G291*H291,P4)</f>
        <v>0</v>
      </c>
      <c r="L291" s="27">
        <v>0</v>
      </c>
      <c r="M291" s="21">
        <f>ROUND(G291*L291,P4)</f>
        <v>0</v>
      </c>
      <c r="N291" s="22" t="s">
        <v>636</v>
      </c>
      <c r="O291" s="28">
        <f>M291*AA291</f>
        <v>0</v>
      </c>
      <c r="P291" s="1">
        <v>3</v>
      </c>
      <c r="AA291" s="1">
        <f>IF(P291=1,$O$3,IF(P291=2,$O$4,$O$5))</f>
        <v>0.21</v>
      </c>
    </row>
    <row r="292" spans="1:27" x14ac:dyDescent="0.25">
      <c r="A292" s="1" t="s">
        <v>637</v>
      </c>
      <c r="E292" s="24" t="s">
        <v>633</v>
      </c>
    </row>
    <row r="293" spans="1:27" ht="39.6" x14ac:dyDescent="0.25">
      <c r="A293" s="1" t="s">
        <v>638</v>
      </c>
      <c r="E293" s="29" t="s">
        <v>2122</v>
      </c>
    </row>
    <row r="294" spans="1:27" x14ac:dyDescent="0.25">
      <c r="A294" s="1" t="s">
        <v>640</v>
      </c>
      <c r="E294" s="24" t="s">
        <v>1380</v>
      </c>
    </row>
    <row r="295" spans="1:27" x14ac:dyDescent="0.25">
      <c r="A295" s="1" t="s">
        <v>631</v>
      </c>
      <c r="B295" s="1">
        <v>72</v>
      </c>
      <c r="C295" s="23" t="s">
        <v>1665</v>
      </c>
      <c r="D295" t="s">
        <v>866</v>
      </c>
      <c r="E295" s="24" t="s">
        <v>1666</v>
      </c>
      <c r="F295" s="25" t="s">
        <v>657</v>
      </c>
      <c r="G295" s="26">
        <v>750</v>
      </c>
      <c r="H295" s="25">
        <v>0</v>
      </c>
      <c r="I295" s="27">
        <f>ROUND(G295*H295,P4)</f>
        <v>0</v>
      </c>
      <c r="L295" s="27">
        <v>0</v>
      </c>
      <c r="M295" s="21">
        <f>ROUND(G295*L295,P4)</f>
        <v>0</v>
      </c>
      <c r="N295" s="22" t="s">
        <v>636</v>
      </c>
      <c r="O295" s="28">
        <f>M295*AA295</f>
        <v>0</v>
      </c>
      <c r="P295" s="1">
        <v>3</v>
      </c>
      <c r="AA295" s="1">
        <f>IF(P295=1,$O$3,IF(P295=2,$O$4,$O$5))</f>
        <v>0.21</v>
      </c>
    </row>
    <row r="296" spans="1:27" x14ac:dyDescent="0.25">
      <c r="A296" s="1" t="s">
        <v>637</v>
      </c>
      <c r="E296" s="24" t="s">
        <v>633</v>
      </c>
    </row>
    <row r="297" spans="1:27" ht="52.8" x14ac:dyDescent="0.25">
      <c r="A297" s="1" t="s">
        <v>638</v>
      </c>
      <c r="E297" s="29" t="s">
        <v>2123</v>
      </c>
    </row>
    <row r="298" spans="1:27" x14ac:dyDescent="0.25">
      <c r="A298" s="1" t="s">
        <v>640</v>
      </c>
      <c r="E298" s="24" t="s">
        <v>1380</v>
      </c>
    </row>
    <row r="299" spans="1:27" x14ac:dyDescent="0.25">
      <c r="A299" s="1" t="s">
        <v>631</v>
      </c>
      <c r="B299" s="1">
        <v>73</v>
      </c>
      <c r="C299" s="23" t="s">
        <v>1668</v>
      </c>
      <c r="D299" t="s">
        <v>866</v>
      </c>
      <c r="E299" s="24" t="s">
        <v>1669</v>
      </c>
      <c r="F299" s="25" t="s">
        <v>657</v>
      </c>
      <c r="G299" s="26">
        <v>200</v>
      </c>
      <c r="H299" s="25">
        <v>0</v>
      </c>
      <c r="I299" s="27">
        <f>ROUND(G299*H299,P4)</f>
        <v>0</v>
      </c>
      <c r="L299" s="27">
        <v>0</v>
      </c>
      <c r="M299" s="21">
        <f>ROUND(G299*L299,P4)</f>
        <v>0</v>
      </c>
      <c r="N299" s="22" t="s">
        <v>636</v>
      </c>
      <c r="O299" s="28">
        <f>M299*AA299</f>
        <v>0</v>
      </c>
      <c r="P299" s="1">
        <v>3</v>
      </c>
      <c r="AA299" s="1">
        <f>IF(P299=1,$O$3,IF(P299=2,$O$4,$O$5))</f>
        <v>0.21</v>
      </c>
    </row>
    <row r="300" spans="1:27" x14ac:dyDescent="0.25">
      <c r="A300" s="1" t="s">
        <v>637</v>
      </c>
      <c r="E300" s="24" t="s">
        <v>633</v>
      </c>
    </row>
    <row r="301" spans="1:27" ht="52.8" x14ac:dyDescent="0.25">
      <c r="A301" s="1" t="s">
        <v>638</v>
      </c>
      <c r="E301" s="29" t="s">
        <v>2124</v>
      </c>
    </row>
    <row r="302" spans="1:27" x14ac:dyDescent="0.25">
      <c r="A302" s="1" t="s">
        <v>640</v>
      </c>
      <c r="E302" s="24" t="s">
        <v>1380</v>
      </c>
    </row>
    <row r="303" spans="1:27" x14ac:dyDescent="0.25">
      <c r="A303" s="1" t="s">
        <v>631</v>
      </c>
      <c r="B303" s="1">
        <v>74</v>
      </c>
      <c r="C303" s="23" t="s">
        <v>1766</v>
      </c>
      <c r="D303" t="s">
        <v>866</v>
      </c>
      <c r="E303" s="24" t="s">
        <v>1767</v>
      </c>
      <c r="F303" s="25" t="s">
        <v>657</v>
      </c>
      <c r="G303" s="26">
        <v>20</v>
      </c>
      <c r="H303" s="25">
        <v>0</v>
      </c>
      <c r="I303" s="27">
        <f>ROUND(G303*H303,P4)</f>
        <v>0</v>
      </c>
      <c r="L303" s="27">
        <v>0</v>
      </c>
      <c r="M303" s="21">
        <f>ROUND(G303*L303,P4)</f>
        <v>0</v>
      </c>
      <c r="N303" s="22" t="s">
        <v>636</v>
      </c>
      <c r="O303" s="28">
        <f>M303*AA303</f>
        <v>0</v>
      </c>
      <c r="P303" s="1">
        <v>3</v>
      </c>
      <c r="AA303" s="1">
        <f>IF(P303=1,$O$3,IF(P303=2,$O$4,$O$5))</f>
        <v>0.21</v>
      </c>
    </row>
    <row r="304" spans="1:27" x14ac:dyDescent="0.25">
      <c r="A304" s="1" t="s">
        <v>637</v>
      </c>
      <c r="E304" s="24" t="s">
        <v>633</v>
      </c>
    </row>
    <row r="305" spans="1:27" ht="39.6" x14ac:dyDescent="0.25">
      <c r="A305" s="1" t="s">
        <v>638</v>
      </c>
      <c r="E305" s="29" t="s">
        <v>2125</v>
      </c>
    </row>
    <row r="306" spans="1:27" x14ac:dyDescent="0.25">
      <c r="A306" s="1" t="s">
        <v>640</v>
      </c>
      <c r="E306" s="24" t="s">
        <v>641</v>
      </c>
    </row>
    <row r="307" spans="1:27" x14ac:dyDescent="0.25">
      <c r="A307" s="1" t="s">
        <v>631</v>
      </c>
      <c r="B307" s="1">
        <v>75</v>
      </c>
      <c r="C307" s="23" t="s">
        <v>1778</v>
      </c>
      <c r="D307" t="s">
        <v>866</v>
      </c>
      <c r="E307" s="24" t="s">
        <v>1779</v>
      </c>
      <c r="F307" s="25" t="s">
        <v>647</v>
      </c>
      <c r="G307" s="26">
        <v>1</v>
      </c>
      <c r="H307" s="25">
        <v>0</v>
      </c>
      <c r="I307" s="27">
        <f>ROUND(G307*H307,P4)</f>
        <v>0</v>
      </c>
      <c r="L307" s="27">
        <v>0</v>
      </c>
      <c r="M307" s="21">
        <f>ROUND(G307*L307,P4)</f>
        <v>0</v>
      </c>
      <c r="N307" s="22" t="s">
        <v>636</v>
      </c>
      <c r="O307" s="28">
        <f>M307*AA307</f>
        <v>0</v>
      </c>
      <c r="P307" s="1">
        <v>3</v>
      </c>
      <c r="AA307" s="1">
        <f>IF(P307=1,$O$3,IF(P307=2,$O$4,$O$5))</f>
        <v>0.21</v>
      </c>
    </row>
    <row r="308" spans="1:27" x14ac:dyDescent="0.25">
      <c r="A308" s="1" t="s">
        <v>637</v>
      </c>
      <c r="E308" s="24" t="s">
        <v>633</v>
      </c>
    </row>
    <row r="309" spans="1:27" ht="39.6" x14ac:dyDescent="0.25">
      <c r="A309" s="1" t="s">
        <v>638</v>
      </c>
      <c r="E309" s="29" t="s">
        <v>2126</v>
      </c>
    </row>
    <row r="310" spans="1:27" x14ac:dyDescent="0.25">
      <c r="A310" s="1" t="s">
        <v>640</v>
      </c>
      <c r="E310" s="24" t="s">
        <v>641</v>
      </c>
    </row>
    <row r="311" spans="1:27" x14ac:dyDescent="0.25">
      <c r="A311" s="1" t="s">
        <v>631</v>
      </c>
      <c r="B311" s="1">
        <v>76</v>
      </c>
      <c r="C311" s="23" t="s">
        <v>1784</v>
      </c>
      <c r="D311" t="s">
        <v>866</v>
      </c>
      <c r="E311" s="24" t="s">
        <v>1785</v>
      </c>
      <c r="F311" s="25" t="s">
        <v>657</v>
      </c>
      <c r="G311" s="26">
        <v>5</v>
      </c>
      <c r="H311" s="25">
        <v>0</v>
      </c>
      <c r="I311" s="27">
        <f>ROUND(G311*H311,P4)</f>
        <v>0</v>
      </c>
      <c r="L311" s="27">
        <v>0</v>
      </c>
      <c r="M311" s="21">
        <f>ROUND(G311*L311,P4)</f>
        <v>0</v>
      </c>
      <c r="N311" s="22" t="s">
        <v>636</v>
      </c>
      <c r="O311" s="28">
        <f>M311*AA311</f>
        <v>0</v>
      </c>
      <c r="P311" s="1">
        <v>3</v>
      </c>
      <c r="AA311" s="1">
        <f>IF(P311=1,$O$3,IF(P311=2,$O$4,$O$5))</f>
        <v>0.21</v>
      </c>
    </row>
    <row r="312" spans="1:27" x14ac:dyDescent="0.25">
      <c r="A312" s="1" t="s">
        <v>637</v>
      </c>
      <c r="E312" s="24" t="s">
        <v>633</v>
      </c>
    </row>
    <row r="313" spans="1:27" ht="39.6" x14ac:dyDescent="0.25">
      <c r="A313" s="1" t="s">
        <v>638</v>
      </c>
      <c r="E313" s="29" t="s">
        <v>2127</v>
      </c>
    </row>
    <row r="314" spans="1:27" x14ac:dyDescent="0.25">
      <c r="A314" s="1" t="s">
        <v>640</v>
      </c>
      <c r="E314" s="24" t="s">
        <v>641</v>
      </c>
    </row>
    <row r="315" spans="1:27" x14ac:dyDescent="0.25">
      <c r="A315" s="1" t="s">
        <v>631</v>
      </c>
      <c r="B315" s="1">
        <v>77</v>
      </c>
      <c r="C315" s="23" t="s">
        <v>2128</v>
      </c>
      <c r="D315" t="s">
        <v>866</v>
      </c>
      <c r="E315" s="24" t="s">
        <v>2129</v>
      </c>
      <c r="F315" s="25" t="s">
        <v>657</v>
      </c>
      <c r="G315" s="26">
        <v>2</v>
      </c>
      <c r="H315" s="25">
        <v>0</v>
      </c>
      <c r="I315" s="27">
        <f>ROUND(G315*H315,P4)</f>
        <v>0</v>
      </c>
      <c r="L315" s="27">
        <v>0</v>
      </c>
      <c r="M315" s="21">
        <f>ROUND(G315*L315,P4)</f>
        <v>0</v>
      </c>
      <c r="N315" s="22" t="s">
        <v>636</v>
      </c>
      <c r="O315" s="28">
        <f>M315*AA315</f>
        <v>0</v>
      </c>
      <c r="P315" s="1">
        <v>3</v>
      </c>
      <c r="AA315" s="1">
        <f>IF(P315=1,$O$3,IF(P315=2,$O$4,$O$5))</f>
        <v>0.21</v>
      </c>
    </row>
    <row r="316" spans="1:27" x14ac:dyDescent="0.25">
      <c r="A316" s="1" t="s">
        <v>637</v>
      </c>
      <c r="E316" s="24" t="s">
        <v>633</v>
      </c>
    </row>
    <row r="317" spans="1:27" ht="39.6" x14ac:dyDescent="0.25">
      <c r="A317" s="1" t="s">
        <v>638</v>
      </c>
      <c r="E317" s="29" t="s">
        <v>2130</v>
      </c>
    </row>
    <row r="318" spans="1:27" x14ac:dyDescent="0.25">
      <c r="A318" s="1" t="s">
        <v>640</v>
      </c>
      <c r="E318" s="24" t="s">
        <v>641</v>
      </c>
    </row>
    <row r="319" spans="1:27" x14ac:dyDescent="0.25">
      <c r="A319" s="1" t="s">
        <v>631</v>
      </c>
      <c r="B319" s="1">
        <v>78</v>
      </c>
      <c r="C319" s="23" t="s">
        <v>1653</v>
      </c>
      <c r="D319" t="s">
        <v>866</v>
      </c>
      <c r="E319" s="24" t="s">
        <v>1654</v>
      </c>
      <c r="F319" s="25" t="s">
        <v>657</v>
      </c>
      <c r="G319" s="26">
        <v>3</v>
      </c>
      <c r="H319" s="25">
        <v>0</v>
      </c>
      <c r="I319" s="27">
        <f>ROUND(G319*H319,P4)</f>
        <v>0</v>
      </c>
      <c r="L319" s="27">
        <v>0</v>
      </c>
      <c r="M319" s="21">
        <f>ROUND(G319*L319,P4)</f>
        <v>0</v>
      </c>
      <c r="N319" s="22" t="s">
        <v>636</v>
      </c>
      <c r="O319" s="28">
        <f>M319*AA319</f>
        <v>0</v>
      </c>
      <c r="P319" s="1">
        <v>3</v>
      </c>
      <c r="AA319" s="1">
        <f>IF(P319=1,$O$3,IF(P319=2,$O$4,$O$5))</f>
        <v>0.21</v>
      </c>
    </row>
    <row r="320" spans="1:27" x14ac:dyDescent="0.25">
      <c r="A320" s="1" t="s">
        <v>637</v>
      </c>
      <c r="E320" s="24" t="s">
        <v>633</v>
      </c>
    </row>
    <row r="321" spans="1:27" ht="39.6" x14ac:dyDescent="0.25">
      <c r="A321" s="1" t="s">
        <v>638</v>
      </c>
      <c r="E321" s="29" t="s">
        <v>2131</v>
      </c>
    </row>
    <row r="322" spans="1:27" x14ac:dyDescent="0.25">
      <c r="A322" s="1" t="s">
        <v>640</v>
      </c>
      <c r="E322" s="24" t="s">
        <v>1380</v>
      </c>
    </row>
    <row r="323" spans="1:27" x14ac:dyDescent="0.25">
      <c r="A323" s="1" t="s">
        <v>631</v>
      </c>
      <c r="B323" s="1">
        <v>79</v>
      </c>
      <c r="C323" s="23" t="s">
        <v>1680</v>
      </c>
      <c r="D323" t="s">
        <v>866</v>
      </c>
      <c r="E323" s="24" t="s">
        <v>1681</v>
      </c>
      <c r="F323" s="25" t="s">
        <v>657</v>
      </c>
      <c r="G323" s="26">
        <v>5</v>
      </c>
      <c r="H323" s="25">
        <v>0</v>
      </c>
      <c r="I323" s="27">
        <f>ROUND(G323*H323,P4)</f>
        <v>0</v>
      </c>
      <c r="L323" s="27">
        <v>0</v>
      </c>
      <c r="M323" s="21">
        <f>ROUND(G323*L323,P4)</f>
        <v>0</v>
      </c>
      <c r="N323" s="22" t="s">
        <v>636</v>
      </c>
      <c r="O323" s="28">
        <f>M323*AA323</f>
        <v>0</v>
      </c>
      <c r="P323" s="1">
        <v>3</v>
      </c>
      <c r="AA323" s="1">
        <f>IF(P323=1,$O$3,IF(P323=2,$O$4,$O$5))</f>
        <v>0.21</v>
      </c>
    </row>
    <row r="324" spans="1:27" x14ac:dyDescent="0.25">
      <c r="A324" s="1" t="s">
        <v>637</v>
      </c>
      <c r="E324" s="24" t="s">
        <v>633</v>
      </c>
    </row>
    <row r="325" spans="1:27" ht="39.6" x14ac:dyDescent="0.25">
      <c r="A325" s="1" t="s">
        <v>638</v>
      </c>
      <c r="E325" s="29" t="s">
        <v>2132</v>
      </c>
    </row>
    <row r="326" spans="1:27" x14ac:dyDescent="0.25">
      <c r="A326" s="1" t="s">
        <v>640</v>
      </c>
      <c r="E326" s="24" t="s">
        <v>1380</v>
      </c>
    </row>
    <row r="327" spans="1:27" x14ac:dyDescent="0.25">
      <c r="A327" s="1" t="s">
        <v>631</v>
      </c>
      <c r="B327" s="1">
        <v>80</v>
      </c>
      <c r="C327" s="23" t="s">
        <v>1677</v>
      </c>
      <c r="D327" t="s">
        <v>866</v>
      </c>
      <c r="E327" s="24" t="s">
        <v>1678</v>
      </c>
      <c r="F327" s="25" t="s">
        <v>657</v>
      </c>
      <c r="G327" s="26">
        <v>25</v>
      </c>
      <c r="H327" s="25">
        <v>0</v>
      </c>
      <c r="I327" s="27">
        <f>ROUND(G327*H327,P4)</f>
        <v>0</v>
      </c>
      <c r="L327" s="27">
        <v>0</v>
      </c>
      <c r="M327" s="21">
        <f>ROUND(G327*L327,P4)</f>
        <v>0</v>
      </c>
      <c r="N327" s="22" t="s">
        <v>636</v>
      </c>
      <c r="O327" s="28">
        <f>M327*AA327</f>
        <v>0</v>
      </c>
      <c r="P327" s="1">
        <v>3</v>
      </c>
      <c r="AA327" s="1">
        <f>IF(P327=1,$O$3,IF(P327=2,$O$4,$O$5))</f>
        <v>0.21</v>
      </c>
    </row>
    <row r="328" spans="1:27" x14ac:dyDescent="0.25">
      <c r="A328" s="1" t="s">
        <v>637</v>
      </c>
      <c r="E328" s="24" t="s">
        <v>633</v>
      </c>
    </row>
    <row r="329" spans="1:27" ht="39.6" x14ac:dyDescent="0.25">
      <c r="A329" s="1" t="s">
        <v>638</v>
      </c>
      <c r="E329" s="29" t="s">
        <v>2133</v>
      </c>
    </row>
    <row r="330" spans="1:27" x14ac:dyDescent="0.25">
      <c r="A330" s="1" t="s">
        <v>640</v>
      </c>
      <c r="E330" s="24" t="s">
        <v>1380</v>
      </c>
    </row>
    <row r="331" spans="1:27" x14ac:dyDescent="0.25">
      <c r="A331" s="1" t="s">
        <v>631</v>
      </c>
      <c r="B331" s="1">
        <v>81</v>
      </c>
      <c r="C331" s="23" t="s">
        <v>2134</v>
      </c>
      <c r="D331" t="s">
        <v>866</v>
      </c>
      <c r="E331" s="24" t="s">
        <v>2135</v>
      </c>
      <c r="F331" s="25" t="s">
        <v>657</v>
      </c>
      <c r="G331" s="26">
        <v>25</v>
      </c>
      <c r="H331" s="25">
        <v>0</v>
      </c>
      <c r="I331" s="27">
        <f>ROUND(G331*H331,P4)</f>
        <v>0</v>
      </c>
      <c r="L331" s="27">
        <v>0</v>
      </c>
      <c r="M331" s="21">
        <f>ROUND(G331*L331,P4)</f>
        <v>0</v>
      </c>
      <c r="N331" s="22" t="s">
        <v>636</v>
      </c>
      <c r="O331" s="28">
        <f>M331*AA331</f>
        <v>0</v>
      </c>
      <c r="P331" s="1">
        <v>3</v>
      </c>
      <c r="AA331" s="1">
        <f>IF(P331=1,$O$3,IF(P331=2,$O$4,$O$5))</f>
        <v>0.21</v>
      </c>
    </row>
    <row r="332" spans="1:27" x14ac:dyDescent="0.25">
      <c r="A332" s="1" t="s">
        <v>637</v>
      </c>
      <c r="E332" s="24" t="s">
        <v>633</v>
      </c>
    </row>
    <row r="333" spans="1:27" ht="39.6" x14ac:dyDescent="0.25">
      <c r="A333" s="1" t="s">
        <v>638</v>
      </c>
      <c r="E333" s="29" t="s">
        <v>2136</v>
      </c>
    </row>
    <row r="334" spans="1:27" x14ac:dyDescent="0.25">
      <c r="A334" s="1" t="s">
        <v>640</v>
      </c>
      <c r="E334" s="24" t="s">
        <v>1380</v>
      </c>
    </row>
    <row r="335" spans="1:27" ht="26.4" x14ac:dyDescent="0.25">
      <c r="A335" s="1" t="s">
        <v>631</v>
      </c>
      <c r="B335" s="1">
        <v>82</v>
      </c>
      <c r="C335" s="23" t="s">
        <v>1686</v>
      </c>
      <c r="D335" t="s">
        <v>866</v>
      </c>
      <c r="E335" s="24" t="s">
        <v>1687</v>
      </c>
      <c r="F335" s="25" t="s">
        <v>647</v>
      </c>
      <c r="G335" s="26">
        <v>150</v>
      </c>
      <c r="H335" s="25">
        <v>0</v>
      </c>
      <c r="I335" s="27">
        <f>ROUND(G335*H335,P4)</f>
        <v>0</v>
      </c>
      <c r="L335" s="27">
        <v>0</v>
      </c>
      <c r="M335" s="21">
        <f>ROUND(G335*L335,P4)</f>
        <v>0</v>
      </c>
      <c r="N335" s="22" t="s">
        <v>636</v>
      </c>
      <c r="O335" s="28">
        <f>M335*AA335</f>
        <v>0</v>
      </c>
      <c r="P335" s="1">
        <v>3</v>
      </c>
      <c r="AA335" s="1">
        <f>IF(P335=1,$O$3,IF(P335=2,$O$4,$O$5))</f>
        <v>0.21</v>
      </c>
    </row>
    <row r="336" spans="1:27" x14ac:dyDescent="0.25">
      <c r="A336" s="1" t="s">
        <v>637</v>
      </c>
      <c r="E336" s="24" t="s">
        <v>633</v>
      </c>
    </row>
    <row r="337" spans="1:27" ht="52.8" x14ac:dyDescent="0.25">
      <c r="A337" s="1" t="s">
        <v>638</v>
      </c>
      <c r="E337" s="29" t="s">
        <v>2137</v>
      </c>
    </row>
    <row r="338" spans="1:27" x14ac:dyDescent="0.25">
      <c r="A338" s="1" t="s">
        <v>640</v>
      </c>
      <c r="E338" s="24" t="s">
        <v>641</v>
      </c>
    </row>
    <row r="339" spans="1:27" x14ac:dyDescent="0.25">
      <c r="A339" s="1" t="s">
        <v>631</v>
      </c>
      <c r="B339" s="1">
        <v>83</v>
      </c>
      <c r="C339" s="23" t="s">
        <v>1683</v>
      </c>
      <c r="D339" t="s">
        <v>866</v>
      </c>
      <c r="E339" s="24" t="s">
        <v>1684</v>
      </c>
      <c r="F339" s="25" t="s">
        <v>657</v>
      </c>
      <c r="G339" s="26">
        <v>50</v>
      </c>
      <c r="H339" s="25">
        <v>0</v>
      </c>
      <c r="I339" s="27">
        <f>ROUND(G339*H339,P4)</f>
        <v>0</v>
      </c>
      <c r="L339" s="27">
        <v>0</v>
      </c>
      <c r="M339" s="21">
        <f>ROUND(G339*L339,P4)</f>
        <v>0</v>
      </c>
      <c r="N339" s="22" t="s">
        <v>636</v>
      </c>
      <c r="O339" s="28">
        <f>M339*AA339</f>
        <v>0</v>
      </c>
      <c r="P339" s="1">
        <v>3</v>
      </c>
      <c r="AA339" s="1">
        <f>IF(P339=1,$O$3,IF(P339=2,$O$4,$O$5))</f>
        <v>0.21</v>
      </c>
    </row>
    <row r="340" spans="1:27" x14ac:dyDescent="0.25">
      <c r="A340" s="1" t="s">
        <v>637</v>
      </c>
      <c r="E340" s="24" t="s">
        <v>633</v>
      </c>
    </row>
    <row r="341" spans="1:27" ht="39.6" x14ac:dyDescent="0.25">
      <c r="A341" s="1" t="s">
        <v>638</v>
      </c>
      <c r="E341" s="29" t="s">
        <v>2138</v>
      </c>
    </row>
    <row r="342" spans="1:27" x14ac:dyDescent="0.25">
      <c r="A342" s="1" t="s">
        <v>640</v>
      </c>
      <c r="E342" s="24" t="s">
        <v>641</v>
      </c>
    </row>
    <row r="343" spans="1:27" ht="26.4" x14ac:dyDescent="0.25">
      <c r="A343" s="1" t="s">
        <v>631</v>
      </c>
      <c r="B343" s="1">
        <v>84</v>
      </c>
      <c r="C343" s="23" t="s">
        <v>1689</v>
      </c>
      <c r="D343" t="s">
        <v>866</v>
      </c>
      <c r="E343" s="24" t="s">
        <v>1690</v>
      </c>
      <c r="F343" s="25" t="s">
        <v>657</v>
      </c>
      <c r="G343" s="26">
        <v>50</v>
      </c>
      <c r="H343" s="25">
        <v>0</v>
      </c>
      <c r="I343" s="27">
        <f>ROUND(G343*H343,P4)</f>
        <v>0</v>
      </c>
      <c r="L343" s="27">
        <v>0</v>
      </c>
      <c r="M343" s="21">
        <f>ROUND(G343*L343,P4)</f>
        <v>0</v>
      </c>
      <c r="N343" s="22" t="s">
        <v>636</v>
      </c>
      <c r="O343" s="28">
        <f>M343*AA343</f>
        <v>0</v>
      </c>
      <c r="P343" s="1">
        <v>3</v>
      </c>
      <c r="AA343" s="1">
        <f>IF(P343=1,$O$3,IF(P343=2,$O$4,$O$5))</f>
        <v>0.21</v>
      </c>
    </row>
    <row r="344" spans="1:27" x14ac:dyDescent="0.25">
      <c r="A344" s="1" t="s">
        <v>637</v>
      </c>
      <c r="E344" s="24" t="s">
        <v>633</v>
      </c>
    </row>
    <row r="345" spans="1:27" ht="39.6" x14ac:dyDescent="0.25">
      <c r="A345" s="1" t="s">
        <v>638</v>
      </c>
      <c r="E345" s="29" t="s">
        <v>2139</v>
      </c>
    </row>
    <row r="346" spans="1:27" x14ac:dyDescent="0.25">
      <c r="A346" s="1" t="s">
        <v>640</v>
      </c>
      <c r="E346" s="24" t="s">
        <v>641</v>
      </c>
    </row>
    <row r="347" spans="1:27" x14ac:dyDescent="0.25">
      <c r="A347" s="1" t="s">
        <v>631</v>
      </c>
      <c r="B347" s="1">
        <v>85</v>
      </c>
      <c r="C347" s="23" t="s">
        <v>1692</v>
      </c>
      <c r="D347" t="s">
        <v>866</v>
      </c>
      <c r="E347" s="24" t="s">
        <v>1693</v>
      </c>
      <c r="F347" s="25" t="s">
        <v>647</v>
      </c>
      <c r="G347" s="26">
        <v>60</v>
      </c>
      <c r="H347" s="25">
        <v>0</v>
      </c>
      <c r="I347" s="27">
        <f>ROUND(G347*H347,P4)</f>
        <v>0</v>
      </c>
      <c r="L347" s="27">
        <v>0</v>
      </c>
      <c r="M347" s="21">
        <f>ROUND(G347*L347,P4)</f>
        <v>0</v>
      </c>
      <c r="N347" s="22" t="s">
        <v>636</v>
      </c>
      <c r="O347" s="28">
        <f>M347*AA347</f>
        <v>0</v>
      </c>
      <c r="P347" s="1">
        <v>3</v>
      </c>
      <c r="AA347" s="1">
        <f>IF(P347=1,$O$3,IF(P347=2,$O$4,$O$5))</f>
        <v>0.21</v>
      </c>
    </row>
    <row r="348" spans="1:27" x14ac:dyDescent="0.25">
      <c r="A348" s="1" t="s">
        <v>637</v>
      </c>
      <c r="E348" s="24" t="s">
        <v>633</v>
      </c>
    </row>
    <row r="349" spans="1:27" ht="39.6" x14ac:dyDescent="0.25">
      <c r="A349" s="1" t="s">
        <v>638</v>
      </c>
      <c r="E349" s="29" t="s">
        <v>2140</v>
      </c>
    </row>
    <row r="350" spans="1:27" x14ac:dyDescent="0.25">
      <c r="A350" s="1" t="s">
        <v>640</v>
      </c>
      <c r="E350" s="24" t="s">
        <v>641</v>
      </c>
    </row>
    <row r="351" spans="1:27" x14ac:dyDescent="0.25">
      <c r="A351" s="1" t="s">
        <v>631</v>
      </c>
      <c r="B351" s="1">
        <v>86</v>
      </c>
      <c r="C351" s="23" t="s">
        <v>2141</v>
      </c>
      <c r="D351" t="s">
        <v>866</v>
      </c>
      <c r="E351" s="24" t="s">
        <v>2142</v>
      </c>
      <c r="F351" s="25" t="s">
        <v>647</v>
      </c>
      <c r="G351" s="26">
        <v>60</v>
      </c>
      <c r="H351" s="25">
        <v>0</v>
      </c>
      <c r="I351" s="27">
        <f>ROUND(G351*H351,P4)</f>
        <v>0</v>
      </c>
      <c r="L351" s="27">
        <v>0</v>
      </c>
      <c r="M351" s="21">
        <f>ROUND(G351*L351,P4)</f>
        <v>0</v>
      </c>
      <c r="N351" s="22" t="s">
        <v>636</v>
      </c>
      <c r="O351" s="28">
        <f>M351*AA351</f>
        <v>0</v>
      </c>
      <c r="P351" s="1">
        <v>3</v>
      </c>
      <c r="AA351" s="1">
        <f>IF(P351=1,$O$3,IF(P351=2,$O$4,$O$5))</f>
        <v>0.21</v>
      </c>
    </row>
    <row r="352" spans="1:27" x14ac:dyDescent="0.25">
      <c r="A352" s="1" t="s">
        <v>637</v>
      </c>
      <c r="E352" s="24" t="s">
        <v>633</v>
      </c>
    </row>
    <row r="353" spans="1:27" ht="39.6" x14ac:dyDescent="0.25">
      <c r="A353" s="1" t="s">
        <v>638</v>
      </c>
      <c r="E353" s="29" t="s">
        <v>2143</v>
      </c>
    </row>
    <row r="354" spans="1:27" x14ac:dyDescent="0.25">
      <c r="A354" s="1" t="s">
        <v>640</v>
      </c>
      <c r="E354" s="24" t="s">
        <v>641</v>
      </c>
    </row>
    <row r="355" spans="1:27" x14ac:dyDescent="0.25">
      <c r="A355" s="1" t="s">
        <v>631</v>
      </c>
      <c r="B355" s="1">
        <v>87</v>
      </c>
      <c r="C355" s="23" t="s">
        <v>1671</v>
      </c>
      <c r="D355" t="s">
        <v>866</v>
      </c>
      <c r="E355" s="24" t="s">
        <v>1672</v>
      </c>
      <c r="F355" s="25" t="s">
        <v>657</v>
      </c>
      <c r="G355" s="26">
        <v>4</v>
      </c>
      <c r="H355" s="25">
        <v>0</v>
      </c>
      <c r="I355" s="27">
        <f>ROUND(G355*H355,P4)</f>
        <v>0</v>
      </c>
      <c r="L355" s="27">
        <v>0</v>
      </c>
      <c r="M355" s="21">
        <f>ROUND(G355*L355,P4)</f>
        <v>0</v>
      </c>
      <c r="N355" s="22" t="s">
        <v>636</v>
      </c>
      <c r="O355" s="28">
        <f>M355*AA355</f>
        <v>0</v>
      </c>
      <c r="P355" s="1">
        <v>3</v>
      </c>
      <c r="AA355" s="1">
        <f>IF(P355=1,$O$3,IF(P355=2,$O$4,$O$5))</f>
        <v>0.21</v>
      </c>
    </row>
    <row r="356" spans="1:27" x14ac:dyDescent="0.25">
      <c r="A356" s="1" t="s">
        <v>637</v>
      </c>
      <c r="E356" s="24" t="s">
        <v>633</v>
      </c>
    </row>
    <row r="357" spans="1:27" ht="39.6" x14ac:dyDescent="0.25">
      <c r="A357" s="1" t="s">
        <v>638</v>
      </c>
      <c r="E357" s="29" t="s">
        <v>2144</v>
      </c>
    </row>
    <row r="358" spans="1:27" x14ac:dyDescent="0.25">
      <c r="A358" s="1" t="s">
        <v>640</v>
      </c>
      <c r="E358" s="24" t="s">
        <v>641</v>
      </c>
    </row>
    <row r="359" spans="1:27" x14ac:dyDescent="0.25">
      <c r="A359" s="1" t="s">
        <v>631</v>
      </c>
      <c r="B359" s="1">
        <v>88</v>
      </c>
      <c r="C359" s="23" t="s">
        <v>2145</v>
      </c>
      <c r="D359" t="s">
        <v>866</v>
      </c>
      <c r="E359" s="24" t="s">
        <v>2146</v>
      </c>
      <c r="F359" s="25" t="s">
        <v>657</v>
      </c>
      <c r="G359" s="26">
        <v>4</v>
      </c>
      <c r="H359" s="25">
        <v>0</v>
      </c>
      <c r="I359" s="27">
        <f>ROUND(G359*H359,P4)</f>
        <v>0</v>
      </c>
      <c r="L359" s="27">
        <v>0</v>
      </c>
      <c r="M359" s="21">
        <f>ROUND(G359*L359,P4)</f>
        <v>0</v>
      </c>
      <c r="N359" s="22" t="s">
        <v>636</v>
      </c>
      <c r="O359" s="28">
        <f>M359*AA359</f>
        <v>0</v>
      </c>
      <c r="P359" s="1">
        <v>3</v>
      </c>
      <c r="AA359" s="1">
        <f>IF(P359=1,$O$3,IF(P359=2,$O$4,$O$5))</f>
        <v>0.21</v>
      </c>
    </row>
    <row r="360" spans="1:27" x14ac:dyDescent="0.25">
      <c r="A360" s="1" t="s">
        <v>637</v>
      </c>
      <c r="E360" s="24" t="s">
        <v>633</v>
      </c>
    </row>
    <row r="361" spans="1:27" ht="39.6" x14ac:dyDescent="0.25">
      <c r="A361" s="1" t="s">
        <v>638</v>
      </c>
      <c r="E361" s="29" t="s">
        <v>2147</v>
      </c>
    </row>
    <row r="362" spans="1:27" x14ac:dyDescent="0.25">
      <c r="A362" s="1" t="s">
        <v>640</v>
      </c>
      <c r="E362" s="24" t="s">
        <v>641</v>
      </c>
    </row>
    <row r="363" spans="1:27" x14ac:dyDescent="0.25">
      <c r="A363" s="1" t="s">
        <v>631</v>
      </c>
      <c r="B363" s="1">
        <v>89</v>
      </c>
      <c r="C363" s="23" t="s">
        <v>2148</v>
      </c>
      <c r="D363" t="s">
        <v>866</v>
      </c>
      <c r="E363" s="24" t="s">
        <v>2149</v>
      </c>
      <c r="F363" s="25" t="s">
        <v>657</v>
      </c>
      <c r="G363" s="26">
        <v>18</v>
      </c>
      <c r="H363" s="25">
        <v>0</v>
      </c>
      <c r="I363" s="27">
        <f>ROUND(G363*H363,P4)</f>
        <v>0</v>
      </c>
      <c r="L363" s="27">
        <v>0</v>
      </c>
      <c r="M363" s="21">
        <f>ROUND(G363*L363,P4)</f>
        <v>0</v>
      </c>
      <c r="N363" s="22" t="s">
        <v>636</v>
      </c>
      <c r="O363" s="28">
        <f>M363*AA363</f>
        <v>0</v>
      </c>
      <c r="P363" s="1">
        <v>3</v>
      </c>
      <c r="AA363" s="1">
        <f>IF(P363=1,$O$3,IF(P363=2,$O$4,$O$5))</f>
        <v>0.21</v>
      </c>
    </row>
    <row r="364" spans="1:27" x14ac:dyDescent="0.25">
      <c r="A364" s="1" t="s">
        <v>637</v>
      </c>
      <c r="E364" s="24" t="s">
        <v>633</v>
      </c>
    </row>
    <row r="365" spans="1:27" ht="39.6" x14ac:dyDescent="0.25">
      <c r="A365" s="1" t="s">
        <v>638</v>
      </c>
      <c r="E365" s="29" t="s">
        <v>2150</v>
      </c>
    </row>
    <row r="366" spans="1:27" x14ac:dyDescent="0.25">
      <c r="A366" s="1" t="s">
        <v>640</v>
      </c>
      <c r="E366" s="24" t="s">
        <v>641</v>
      </c>
    </row>
    <row r="367" spans="1:27" x14ac:dyDescent="0.25">
      <c r="A367" s="1" t="s">
        <v>631</v>
      </c>
      <c r="B367" s="1">
        <v>90</v>
      </c>
      <c r="C367" s="23" t="s">
        <v>1695</v>
      </c>
      <c r="D367" t="s">
        <v>866</v>
      </c>
      <c r="E367" s="24" t="s">
        <v>1696</v>
      </c>
      <c r="F367" s="25" t="s">
        <v>657</v>
      </c>
      <c r="G367" s="26">
        <v>14</v>
      </c>
      <c r="H367" s="25">
        <v>0</v>
      </c>
      <c r="I367" s="27">
        <f>ROUND(G367*H367,P4)</f>
        <v>0</v>
      </c>
      <c r="L367" s="27">
        <v>0</v>
      </c>
      <c r="M367" s="21">
        <f>ROUND(G367*L367,P4)</f>
        <v>0</v>
      </c>
      <c r="N367" s="22" t="s">
        <v>636</v>
      </c>
      <c r="O367" s="28">
        <f>M367*AA367</f>
        <v>0</v>
      </c>
      <c r="P367" s="1">
        <v>3</v>
      </c>
      <c r="AA367" s="1">
        <f>IF(P367=1,$O$3,IF(P367=2,$O$4,$O$5))</f>
        <v>0.21</v>
      </c>
    </row>
    <row r="368" spans="1:27" x14ac:dyDescent="0.25">
      <c r="A368" s="1" t="s">
        <v>637</v>
      </c>
      <c r="E368" s="24" t="s">
        <v>633</v>
      </c>
    </row>
    <row r="369" spans="1:27" ht="39.6" x14ac:dyDescent="0.25">
      <c r="A369" s="1" t="s">
        <v>638</v>
      </c>
      <c r="E369" s="29" t="s">
        <v>2151</v>
      </c>
    </row>
    <row r="370" spans="1:27" x14ac:dyDescent="0.25">
      <c r="A370" s="1" t="s">
        <v>640</v>
      </c>
      <c r="E370" s="24" t="s">
        <v>641</v>
      </c>
    </row>
    <row r="371" spans="1:27" x14ac:dyDescent="0.25">
      <c r="A371" s="1" t="s">
        <v>631</v>
      </c>
      <c r="B371" s="1">
        <v>91</v>
      </c>
      <c r="C371" s="23" t="s">
        <v>2152</v>
      </c>
      <c r="D371" t="s">
        <v>866</v>
      </c>
      <c r="E371" s="24" t="s">
        <v>2153</v>
      </c>
      <c r="F371" s="25" t="s">
        <v>657</v>
      </c>
      <c r="G371" s="26">
        <v>4</v>
      </c>
      <c r="H371" s="25">
        <v>0</v>
      </c>
      <c r="I371" s="27">
        <f>ROUND(G371*H371,P4)</f>
        <v>0</v>
      </c>
      <c r="L371" s="27">
        <v>0</v>
      </c>
      <c r="M371" s="21">
        <f>ROUND(G371*L371,P4)</f>
        <v>0</v>
      </c>
      <c r="N371" s="22" t="s">
        <v>636</v>
      </c>
      <c r="O371" s="28">
        <f>M371*AA371</f>
        <v>0</v>
      </c>
      <c r="P371" s="1">
        <v>3</v>
      </c>
      <c r="AA371" s="1">
        <f>IF(P371=1,$O$3,IF(P371=2,$O$4,$O$5))</f>
        <v>0.21</v>
      </c>
    </row>
    <row r="372" spans="1:27" x14ac:dyDescent="0.25">
      <c r="A372" s="1" t="s">
        <v>637</v>
      </c>
      <c r="E372" s="24" t="s">
        <v>633</v>
      </c>
    </row>
    <row r="373" spans="1:27" ht="39.6" x14ac:dyDescent="0.25">
      <c r="A373" s="1" t="s">
        <v>638</v>
      </c>
      <c r="E373" s="29" t="s">
        <v>2154</v>
      </c>
    </row>
    <row r="374" spans="1:27" x14ac:dyDescent="0.25">
      <c r="A374" s="1" t="s">
        <v>640</v>
      </c>
      <c r="E374" s="24" t="s">
        <v>641</v>
      </c>
    </row>
    <row r="375" spans="1:27" x14ac:dyDescent="0.25">
      <c r="A375" s="1" t="s">
        <v>631</v>
      </c>
      <c r="B375" s="1">
        <v>92</v>
      </c>
      <c r="C375" s="23" t="s">
        <v>1698</v>
      </c>
      <c r="D375" t="s">
        <v>866</v>
      </c>
      <c r="E375" s="24" t="s">
        <v>1699</v>
      </c>
      <c r="F375" s="25" t="s">
        <v>657</v>
      </c>
      <c r="G375" s="26">
        <v>30</v>
      </c>
      <c r="H375" s="25">
        <v>0</v>
      </c>
      <c r="I375" s="27">
        <f>ROUND(G375*H375,P4)</f>
        <v>0</v>
      </c>
      <c r="L375" s="27">
        <v>0</v>
      </c>
      <c r="M375" s="21">
        <f>ROUND(G375*L375,P4)</f>
        <v>0</v>
      </c>
      <c r="N375" s="22" t="s">
        <v>636</v>
      </c>
      <c r="O375" s="28">
        <f>M375*AA375</f>
        <v>0</v>
      </c>
      <c r="P375" s="1">
        <v>3</v>
      </c>
      <c r="AA375" s="1">
        <f>IF(P375=1,$O$3,IF(P375=2,$O$4,$O$5))</f>
        <v>0.21</v>
      </c>
    </row>
    <row r="376" spans="1:27" x14ac:dyDescent="0.25">
      <c r="A376" s="1" t="s">
        <v>637</v>
      </c>
      <c r="E376" s="24" t="s">
        <v>633</v>
      </c>
    </row>
    <row r="377" spans="1:27" ht="39.6" x14ac:dyDescent="0.25">
      <c r="A377" s="1" t="s">
        <v>638</v>
      </c>
      <c r="E377" s="29" t="s">
        <v>2155</v>
      </c>
    </row>
    <row r="378" spans="1:27" x14ac:dyDescent="0.25">
      <c r="A378" s="1" t="s">
        <v>640</v>
      </c>
      <c r="E378" s="24" t="s">
        <v>641</v>
      </c>
    </row>
    <row r="379" spans="1:27" x14ac:dyDescent="0.25">
      <c r="A379" s="1" t="s">
        <v>631</v>
      </c>
      <c r="B379" s="1">
        <v>93</v>
      </c>
      <c r="C379" s="23" t="s">
        <v>1704</v>
      </c>
      <c r="D379" t="s">
        <v>866</v>
      </c>
      <c r="E379" s="24" t="s">
        <v>1705</v>
      </c>
      <c r="F379" s="25" t="s">
        <v>657</v>
      </c>
      <c r="G379" s="26">
        <v>26</v>
      </c>
      <c r="H379" s="25">
        <v>0</v>
      </c>
      <c r="I379" s="27">
        <f>ROUND(G379*H379,P4)</f>
        <v>0</v>
      </c>
      <c r="L379" s="27">
        <v>0</v>
      </c>
      <c r="M379" s="21">
        <f>ROUND(G379*L379,P4)</f>
        <v>0</v>
      </c>
      <c r="N379" s="22" t="s">
        <v>636</v>
      </c>
      <c r="O379" s="28">
        <f>M379*AA379</f>
        <v>0</v>
      </c>
      <c r="P379" s="1">
        <v>3</v>
      </c>
      <c r="AA379" s="1">
        <f>IF(P379=1,$O$3,IF(P379=2,$O$4,$O$5))</f>
        <v>0.21</v>
      </c>
    </row>
    <row r="380" spans="1:27" x14ac:dyDescent="0.25">
      <c r="A380" s="1" t="s">
        <v>637</v>
      </c>
      <c r="E380" s="24" t="s">
        <v>633</v>
      </c>
    </row>
    <row r="381" spans="1:27" ht="39.6" x14ac:dyDescent="0.25">
      <c r="A381" s="1" t="s">
        <v>638</v>
      </c>
      <c r="E381" s="29" t="s">
        <v>2156</v>
      </c>
    </row>
    <row r="382" spans="1:27" x14ac:dyDescent="0.25">
      <c r="A382" s="1" t="s">
        <v>640</v>
      </c>
      <c r="E382" s="24" t="s">
        <v>641</v>
      </c>
    </row>
    <row r="383" spans="1:27" x14ac:dyDescent="0.25">
      <c r="A383" s="1" t="s">
        <v>631</v>
      </c>
      <c r="B383" s="1">
        <v>94</v>
      </c>
      <c r="C383" s="23" t="s">
        <v>1710</v>
      </c>
      <c r="D383" t="s">
        <v>866</v>
      </c>
      <c r="E383" s="24" t="s">
        <v>1711</v>
      </c>
      <c r="F383" s="25" t="s">
        <v>657</v>
      </c>
      <c r="G383" s="26">
        <v>20</v>
      </c>
      <c r="H383" s="25">
        <v>0</v>
      </c>
      <c r="I383" s="27">
        <f>ROUND(G383*H383,P4)</f>
        <v>0</v>
      </c>
      <c r="L383" s="27">
        <v>0</v>
      </c>
      <c r="M383" s="21">
        <f>ROUND(G383*L383,P4)</f>
        <v>0</v>
      </c>
      <c r="N383" s="22" t="s">
        <v>636</v>
      </c>
      <c r="O383" s="28">
        <f>M383*AA383</f>
        <v>0</v>
      </c>
      <c r="P383" s="1">
        <v>3</v>
      </c>
      <c r="AA383" s="1">
        <f>IF(P383=1,$O$3,IF(P383=2,$O$4,$O$5))</f>
        <v>0.21</v>
      </c>
    </row>
    <row r="384" spans="1:27" x14ac:dyDescent="0.25">
      <c r="A384" s="1" t="s">
        <v>637</v>
      </c>
      <c r="E384" s="24" t="s">
        <v>633</v>
      </c>
    </row>
    <row r="385" spans="1:27" ht="39.6" x14ac:dyDescent="0.25">
      <c r="A385" s="1" t="s">
        <v>638</v>
      </c>
      <c r="E385" s="29" t="s">
        <v>2157</v>
      </c>
    </row>
    <row r="386" spans="1:27" x14ac:dyDescent="0.25">
      <c r="A386" s="1" t="s">
        <v>640</v>
      </c>
      <c r="E386" s="24" t="s">
        <v>641</v>
      </c>
    </row>
    <row r="387" spans="1:27" x14ac:dyDescent="0.25">
      <c r="A387" s="1" t="s">
        <v>631</v>
      </c>
      <c r="B387" s="1">
        <v>95</v>
      </c>
      <c r="C387" s="23" t="s">
        <v>1763</v>
      </c>
      <c r="D387" t="s">
        <v>866</v>
      </c>
      <c r="E387" s="24" t="s">
        <v>1764</v>
      </c>
      <c r="F387" s="25" t="s">
        <v>657</v>
      </c>
      <c r="G387" s="26">
        <v>80</v>
      </c>
      <c r="H387" s="25">
        <v>0</v>
      </c>
      <c r="I387" s="27">
        <f>ROUND(G387*H387,P4)</f>
        <v>0</v>
      </c>
      <c r="L387" s="27">
        <v>0</v>
      </c>
      <c r="M387" s="21">
        <f>ROUND(G387*L387,P4)</f>
        <v>0</v>
      </c>
      <c r="N387" s="22" t="s">
        <v>636</v>
      </c>
      <c r="O387" s="28">
        <f>M387*AA387</f>
        <v>0</v>
      </c>
      <c r="P387" s="1">
        <v>3</v>
      </c>
      <c r="AA387" s="1">
        <f>IF(P387=1,$O$3,IF(P387=2,$O$4,$O$5))</f>
        <v>0.21</v>
      </c>
    </row>
    <row r="388" spans="1:27" x14ac:dyDescent="0.25">
      <c r="A388" s="1" t="s">
        <v>637</v>
      </c>
      <c r="E388" s="24" t="s">
        <v>633</v>
      </c>
    </row>
    <row r="389" spans="1:27" ht="39.6" x14ac:dyDescent="0.25">
      <c r="A389" s="1" t="s">
        <v>638</v>
      </c>
      <c r="E389" s="29" t="s">
        <v>2158</v>
      </c>
    </row>
    <row r="390" spans="1:27" x14ac:dyDescent="0.25">
      <c r="A390" s="1" t="s">
        <v>640</v>
      </c>
      <c r="E390" s="24" t="s">
        <v>641</v>
      </c>
    </row>
    <row r="391" spans="1:27" x14ac:dyDescent="0.25">
      <c r="A391" s="1" t="s">
        <v>631</v>
      </c>
      <c r="B391" s="1">
        <v>96</v>
      </c>
      <c r="C391" s="23" t="s">
        <v>1760</v>
      </c>
      <c r="D391" t="s">
        <v>866</v>
      </c>
      <c r="E391" s="24" t="s">
        <v>1761</v>
      </c>
      <c r="F391" s="25" t="s">
        <v>657</v>
      </c>
      <c r="G391" s="26">
        <v>80</v>
      </c>
      <c r="H391" s="25">
        <v>0</v>
      </c>
      <c r="I391" s="27">
        <f>ROUND(G391*H391,P4)</f>
        <v>0</v>
      </c>
      <c r="L391" s="27">
        <v>0</v>
      </c>
      <c r="M391" s="21">
        <f>ROUND(G391*L391,P4)</f>
        <v>0</v>
      </c>
      <c r="N391" s="22" t="s">
        <v>636</v>
      </c>
      <c r="O391" s="28">
        <f>M391*AA391</f>
        <v>0</v>
      </c>
      <c r="P391" s="1">
        <v>3</v>
      </c>
      <c r="AA391" s="1">
        <f>IF(P391=1,$O$3,IF(P391=2,$O$4,$O$5))</f>
        <v>0.21</v>
      </c>
    </row>
    <row r="392" spans="1:27" x14ac:dyDescent="0.25">
      <c r="A392" s="1" t="s">
        <v>637</v>
      </c>
      <c r="E392" s="24" t="s">
        <v>633</v>
      </c>
    </row>
    <row r="393" spans="1:27" ht="39.6" x14ac:dyDescent="0.25">
      <c r="A393" s="1" t="s">
        <v>638</v>
      </c>
      <c r="E393" s="29" t="s">
        <v>2159</v>
      </c>
    </row>
    <row r="394" spans="1:27" x14ac:dyDescent="0.25">
      <c r="A394" s="1" t="s">
        <v>640</v>
      </c>
      <c r="E394" s="24" t="s">
        <v>641</v>
      </c>
    </row>
    <row r="395" spans="1:27" x14ac:dyDescent="0.25">
      <c r="A395" s="1" t="s">
        <v>631</v>
      </c>
      <c r="B395" s="1">
        <v>97</v>
      </c>
      <c r="C395" s="23" t="s">
        <v>1713</v>
      </c>
      <c r="D395" t="s">
        <v>866</v>
      </c>
      <c r="E395" s="24" t="s">
        <v>1714</v>
      </c>
      <c r="F395" s="25" t="s">
        <v>657</v>
      </c>
      <c r="G395" s="26">
        <v>16</v>
      </c>
      <c r="H395" s="25">
        <v>0</v>
      </c>
      <c r="I395" s="27">
        <f>ROUND(G395*H395,P4)</f>
        <v>0</v>
      </c>
      <c r="L395" s="27">
        <v>0</v>
      </c>
      <c r="M395" s="21">
        <f>ROUND(G395*L395,P4)</f>
        <v>0</v>
      </c>
      <c r="N395" s="22" t="s">
        <v>636</v>
      </c>
      <c r="O395" s="28">
        <f>M395*AA395</f>
        <v>0</v>
      </c>
      <c r="P395" s="1">
        <v>3</v>
      </c>
      <c r="AA395" s="1">
        <f>IF(P395=1,$O$3,IF(P395=2,$O$4,$O$5))</f>
        <v>0.21</v>
      </c>
    </row>
    <row r="396" spans="1:27" x14ac:dyDescent="0.25">
      <c r="A396" s="1" t="s">
        <v>637</v>
      </c>
      <c r="E396" s="24" t="s">
        <v>633</v>
      </c>
    </row>
    <row r="397" spans="1:27" ht="39.6" x14ac:dyDescent="0.25">
      <c r="A397" s="1" t="s">
        <v>638</v>
      </c>
      <c r="E397" s="29" t="s">
        <v>2160</v>
      </c>
    </row>
    <row r="398" spans="1:27" x14ac:dyDescent="0.25">
      <c r="A398" s="1" t="s">
        <v>640</v>
      </c>
      <c r="E398" s="24" t="s">
        <v>1380</v>
      </c>
    </row>
    <row r="399" spans="1:27" x14ac:dyDescent="0.25">
      <c r="A399" s="1" t="s">
        <v>631</v>
      </c>
      <c r="B399" s="1">
        <v>98</v>
      </c>
      <c r="C399" s="23" t="s">
        <v>2161</v>
      </c>
      <c r="D399" t="s">
        <v>866</v>
      </c>
      <c r="E399" s="24" t="s">
        <v>2162</v>
      </c>
      <c r="F399" s="25" t="s">
        <v>657</v>
      </c>
      <c r="G399" s="26">
        <v>4</v>
      </c>
      <c r="H399" s="25">
        <v>0</v>
      </c>
      <c r="I399" s="27">
        <f>ROUND(G399*H399,P4)</f>
        <v>0</v>
      </c>
      <c r="L399" s="27">
        <v>0</v>
      </c>
      <c r="M399" s="21">
        <f>ROUND(G399*L399,P4)</f>
        <v>0</v>
      </c>
      <c r="N399" s="22" t="s">
        <v>636</v>
      </c>
      <c r="O399" s="28">
        <f>M399*AA399</f>
        <v>0</v>
      </c>
      <c r="P399" s="1">
        <v>3</v>
      </c>
      <c r="AA399" s="1">
        <f>IF(P399=1,$O$3,IF(P399=2,$O$4,$O$5))</f>
        <v>0.21</v>
      </c>
    </row>
    <row r="400" spans="1:27" x14ac:dyDescent="0.25">
      <c r="A400" s="1" t="s">
        <v>637</v>
      </c>
      <c r="E400" s="24" t="s">
        <v>633</v>
      </c>
    </row>
    <row r="401" spans="1:27" ht="39.6" x14ac:dyDescent="0.25">
      <c r="A401" s="1" t="s">
        <v>638</v>
      </c>
      <c r="E401" s="29" t="s">
        <v>2163</v>
      </c>
    </row>
    <row r="402" spans="1:27" x14ac:dyDescent="0.25">
      <c r="A402" s="1" t="s">
        <v>640</v>
      </c>
      <c r="E402" s="24" t="s">
        <v>1380</v>
      </c>
    </row>
    <row r="403" spans="1:27" x14ac:dyDescent="0.25">
      <c r="A403" s="1" t="s">
        <v>631</v>
      </c>
      <c r="B403" s="1">
        <v>99</v>
      </c>
      <c r="C403" s="23" t="s">
        <v>1716</v>
      </c>
      <c r="D403" t="s">
        <v>866</v>
      </c>
      <c r="E403" s="24" t="s">
        <v>1717</v>
      </c>
      <c r="F403" s="25" t="s">
        <v>657</v>
      </c>
      <c r="G403" s="26">
        <v>15</v>
      </c>
      <c r="H403" s="25">
        <v>0</v>
      </c>
      <c r="I403" s="27">
        <f>ROUND(G403*H403,P4)</f>
        <v>0</v>
      </c>
      <c r="L403" s="27">
        <v>0</v>
      </c>
      <c r="M403" s="21">
        <f>ROUND(G403*L403,P4)</f>
        <v>0</v>
      </c>
      <c r="N403" s="22" t="s">
        <v>636</v>
      </c>
      <c r="O403" s="28">
        <f>M403*AA403</f>
        <v>0</v>
      </c>
      <c r="P403" s="1">
        <v>3</v>
      </c>
      <c r="AA403" s="1">
        <f>IF(P403=1,$O$3,IF(P403=2,$O$4,$O$5))</f>
        <v>0.21</v>
      </c>
    </row>
    <row r="404" spans="1:27" x14ac:dyDescent="0.25">
      <c r="A404" s="1" t="s">
        <v>637</v>
      </c>
      <c r="E404" s="24" t="s">
        <v>633</v>
      </c>
    </row>
    <row r="405" spans="1:27" ht="39.6" x14ac:dyDescent="0.25">
      <c r="A405" s="1" t="s">
        <v>638</v>
      </c>
      <c r="E405" s="29" t="s">
        <v>2164</v>
      </c>
    </row>
    <row r="406" spans="1:27" x14ac:dyDescent="0.25">
      <c r="A406" s="1" t="s">
        <v>640</v>
      </c>
      <c r="E406" s="24" t="s">
        <v>1380</v>
      </c>
    </row>
    <row r="407" spans="1:27" x14ac:dyDescent="0.25">
      <c r="A407" s="1" t="s">
        <v>631</v>
      </c>
      <c r="B407" s="1">
        <v>100</v>
      </c>
      <c r="C407" s="23" t="s">
        <v>2165</v>
      </c>
      <c r="D407" t="s">
        <v>866</v>
      </c>
      <c r="E407" s="24" t="s">
        <v>2166</v>
      </c>
      <c r="F407" s="25" t="s">
        <v>657</v>
      </c>
      <c r="G407" s="26">
        <v>12</v>
      </c>
      <c r="H407" s="25">
        <v>0</v>
      </c>
      <c r="I407" s="27">
        <f>ROUND(G407*H407,P4)</f>
        <v>0</v>
      </c>
      <c r="L407" s="27">
        <v>0</v>
      </c>
      <c r="M407" s="21">
        <f>ROUND(G407*L407,P4)</f>
        <v>0</v>
      </c>
      <c r="N407" s="22" t="s">
        <v>636</v>
      </c>
      <c r="O407" s="28">
        <f>M407*AA407</f>
        <v>0</v>
      </c>
      <c r="P407" s="1">
        <v>3</v>
      </c>
      <c r="AA407" s="1">
        <f>IF(P407=1,$O$3,IF(P407=2,$O$4,$O$5))</f>
        <v>0.21</v>
      </c>
    </row>
    <row r="408" spans="1:27" x14ac:dyDescent="0.25">
      <c r="A408" s="1" t="s">
        <v>637</v>
      </c>
      <c r="E408" s="24" t="s">
        <v>633</v>
      </c>
    </row>
    <row r="409" spans="1:27" ht="52.8" x14ac:dyDescent="0.25">
      <c r="A409" s="1" t="s">
        <v>638</v>
      </c>
      <c r="E409" s="29" t="s">
        <v>2167</v>
      </c>
    </row>
    <row r="410" spans="1:27" x14ac:dyDescent="0.25">
      <c r="A410" s="1" t="s">
        <v>640</v>
      </c>
      <c r="E410" s="24" t="s">
        <v>641</v>
      </c>
    </row>
    <row r="411" spans="1:27" x14ac:dyDescent="0.25">
      <c r="A411" s="1" t="s">
        <v>631</v>
      </c>
      <c r="B411" s="1">
        <v>101</v>
      </c>
      <c r="C411" s="23" t="s">
        <v>1719</v>
      </c>
      <c r="D411" t="s">
        <v>866</v>
      </c>
      <c r="E411" s="24" t="s">
        <v>1720</v>
      </c>
      <c r="F411" s="25" t="s">
        <v>657</v>
      </c>
      <c r="G411" s="26">
        <v>8</v>
      </c>
      <c r="H411" s="25">
        <v>0</v>
      </c>
      <c r="I411" s="27">
        <f>ROUND(G411*H411,P4)</f>
        <v>0</v>
      </c>
      <c r="L411" s="27">
        <v>0</v>
      </c>
      <c r="M411" s="21">
        <f>ROUND(G411*L411,P4)</f>
        <v>0</v>
      </c>
      <c r="N411" s="22" t="s">
        <v>636</v>
      </c>
      <c r="O411" s="28">
        <f>M411*AA411</f>
        <v>0</v>
      </c>
      <c r="P411" s="1">
        <v>3</v>
      </c>
      <c r="AA411" s="1">
        <f>IF(P411=1,$O$3,IF(P411=2,$O$4,$O$5))</f>
        <v>0.21</v>
      </c>
    </row>
    <row r="412" spans="1:27" x14ac:dyDescent="0.25">
      <c r="A412" s="1" t="s">
        <v>637</v>
      </c>
      <c r="E412" s="24" t="s">
        <v>633</v>
      </c>
    </row>
    <row r="413" spans="1:27" ht="39.6" x14ac:dyDescent="0.25">
      <c r="A413" s="1" t="s">
        <v>638</v>
      </c>
      <c r="E413" s="29" t="s">
        <v>2168</v>
      </c>
    </row>
    <row r="414" spans="1:27" x14ac:dyDescent="0.25">
      <c r="A414" s="1" t="s">
        <v>640</v>
      </c>
      <c r="E414" s="24" t="s">
        <v>641</v>
      </c>
    </row>
    <row r="415" spans="1:27" x14ac:dyDescent="0.25">
      <c r="A415" s="1" t="s">
        <v>631</v>
      </c>
      <c r="B415" s="1">
        <v>102</v>
      </c>
      <c r="C415" s="23" t="s">
        <v>2169</v>
      </c>
      <c r="D415" t="s">
        <v>866</v>
      </c>
      <c r="E415" s="24" t="s">
        <v>2170</v>
      </c>
      <c r="F415" s="25" t="s">
        <v>657</v>
      </c>
      <c r="G415" s="26">
        <v>2</v>
      </c>
      <c r="H415" s="25">
        <v>0</v>
      </c>
      <c r="I415" s="27">
        <f>ROUND(G415*H415,P4)</f>
        <v>0</v>
      </c>
      <c r="L415" s="27">
        <v>0</v>
      </c>
      <c r="M415" s="21">
        <f>ROUND(G415*L415,P4)</f>
        <v>0</v>
      </c>
      <c r="N415" s="22" t="s">
        <v>636</v>
      </c>
      <c r="O415" s="28">
        <f>M415*AA415</f>
        <v>0</v>
      </c>
      <c r="P415" s="1">
        <v>3</v>
      </c>
      <c r="AA415" s="1">
        <f>IF(P415=1,$O$3,IF(P415=2,$O$4,$O$5))</f>
        <v>0.21</v>
      </c>
    </row>
    <row r="416" spans="1:27" x14ac:dyDescent="0.25">
      <c r="A416" s="1" t="s">
        <v>637</v>
      </c>
      <c r="E416" s="24" t="s">
        <v>633</v>
      </c>
    </row>
    <row r="417" spans="1:27" ht="39.6" x14ac:dyDescent="0.25">
      <c r="A417" s="1" t="s">
        <v>638</v>
      </c>
      <c r="E417" s="29" t="s">
        <v>2171</v>
      </c>
    </row>
    <row r="418" spans="1:27" x14ac:dyDescent="0.25">
      <c r="A418" s="1" t="s">
        <v>640</v>
      </c>
      <c r="E418" s="24" t="s">
        <v>641</v>
      </c>
    </row>
    <row r="419" spans="1:27" x14ac:dyDescent="0.25">
      <c r="A419" s="1" t="s">
        <v>631</v>
      </c>
      <c r="B419" s="1">
        <v>103</v>
      </c>
      <c r="C419" s="23" t="s">
        <v>1728</v>
      </c>
      <c r="D419" t="s">
        <v>866</v>
      </c>
      <c r="E419" s="24" t="s">
        <v>1729</v>
      </c>
      <c r="F419" s="25" t="s">
        <v>657</v>
      </c>
      <c r="G419" s="26">
        <v>24</v>
      </c>
      <c r="H419" s="25">
        <v>0</v>
      </c>
      <c r="I419" s="27">
        <f>ROUND(G419*H419,P4)</f>
        <v>0</v>
      </c>
      <c r="L419" s="27">
        <v>0</v>
      </c>
      <c r="M419" s="21">
        <f>ROUND(G419*L419,P4)</f>
        <v>0</v>
      </c>
      <c r="N419" s="22" t="s">
        <v>636</v>
      </c>
      <c r="O419" s="28">
        <f>M419*AA419</f>
        <v>0</v>
      </c>
      <c r="P419" s="1">
        <v>3</v>
      </c>
      <c r="AA419" s="1">
        <f>IF(P419=1,$O$3,IF(P419=2,$O$4,$O$5))</f>
        <v>0.21</v>
      </c>
    </row>
    <row r="420" spans="1:27" x14ac:dyDescent="0.25">
      <c r="A420" s="1" t="s">
        <v>637</v>
      </c>
      <c r="E420" s="24" t="s">
        <v>633</v>
      </c>
    </row>
    <row r="421" spans="1:27" ht="52.8" x14ac:dyDescent="0.25">
      <c r="A421" s="1" t="s">
        <v>638</v>
      </c>
      <c r="E421" s="29" t="s">
        <v>2172</v>
      </c>
    </row>
    <row r="422" spans="1:27" x14ac:dyDescent="0.25">
      <c r="A422" s="1" t="s">
        <v>640</v>
      </c>
      <c r="E422" s="24" t="s">
        <v>641</v>
      </c>
    </row>
    <row r="423" spans="1:27" x14ac:dyDescent="0.25">
      <c r="A423" s="1" t="s">
        <v>631</v>
      </c>
      <c r="B423" s="1">
        <v>104</v>
      </c>
      <c r="C423" s="23" t="s">
        <v>1731</v>
      </c>
      <c r="D423" t="s">
        <v>866</v>
      </c>
      <c r="E423" s="24" t="s">
        <v>1732</v>
      </c>
      <c r="F423" s="25" t="s">
        <v>657</v>
      </c>
      <c r="G423" s="26">
        <v>730</v>
      </c>
      <c r="H423" s="25">
        <v>0</v>
      </c>
      <c r="I423" s="27">
        <f>ROUND(G423*H423,P4)</f>
        <v>0</v>
      </c>
      <c r="L423" s="27">
        <v>0</v>
      </c>
      <c r="M423" s="21">
        <f>ROUND(G423*L423,P4)</f>
        <v>0</v>
      </c>
      <c r="N423" s="22" t="s">
        <v>636</v>
      </c>
      <c r="O423" s="28">
        <f>M423*AA423</f>
        <v>0</v>
      </c>
      <c r="P423" s="1">
        <v>3</v>
      </c>
      <c r="AA423" s="1">
        <f>IF(P423=1,$O$3,IF(P423=2,$O$4,$O$5))</f>
        <v>0.21</v>
      </c>
    </row>
    <row r="424" spans="1:27" x14ac:dyDescent="0.25">
      <c r="A424" s="1" t="s">
        <v>637</v>
      </c>
      <c r="E424" s="24" t="s">
        <v>633</v>
      </c>
    </row>
    <row r="425" spans="1:27" ht="52.8" x14ac:dyDescent="0.25">
      <c r="A425" s="1" t="s">
        <v>638</v>
      </c>
      <c r="E425" s="29" t="s">
        <v>2173</v>
      </c>
    </row>
    <row r="426" spans="1:27" x14ac:dyDescent="0.25">
      <c r="A426" s="1" t="s">
        <v>640</v>
      </c>
      <c r="E426" s="24" t="s">
        <v>641</v>
      </c>
    </row>
    <row r="427" spans="1:27" x14ac:dyDescent="0.25">
      <c r="A427" s="1" t="s">
        <v>631</v>
      </c>
      <c r="B427" s="1">
        <v>105</v>
      </c>
      <c r="C427" s="23" t="s">
        <v>1740</v>
      </c>
      <c r="D427" t="s">
        <v>866</v>
      </c>
      <c r="E427" s="24" t="s">
        <v>1741</v>
      </c>
      <c r="F427" s="25" t="s">
        <v>1742</v>
      </c>
      <c r="G427" s="26">
        <v>108</v>
      </c>
      <c r="H427" s="25">
        <v>0</v>
      </c>
      <c r="I427" s="27">
        <f>ROUND(G427*H427,P4)</f>
        <v>0</v>
      </c>
      <c r="L427" s="27">
        <v>0</v>
      </c>
      <c r="M427" s="21">
        <f>ROUND(G427*L427,P4)</f>
        <v>0</v>
      </c>
      <c r="N427" s="22" t="s">
        <v>636</v>
      </c>
      <c r="O427" s="28">
        <f>M427*AA427</f>
        <v>0</v>
      </c>
      <c r="P427" s="1">
        <v>3</v>
      </c>
      <c r="AA427" s="1">
        <f>IF(P427=1,$O$3,IF(P427=2,$O$4,$O$5))</f>
        <v>0.21</v>
      </c>
    </row>
    <row r="428" spans="1:27" x14ac:dyDescent="0.25">
      <c r="A428" s="1" t="s">
        <v>637</v>
      </c>
      <c r="E428" s="24" t="s">
        <v>633</v>
      </c>
    </row>
    <row r="429" spans="1:27" ht="52.8" x14ac:dyDescent="0.25">
      <c r="A429" s="1" t="s">
        <v>638</v>
      </c>
      <c r="E429" s="29" t="s">
        <v>2174</v>
      </c>
    </row>
    <row r="430" spans="1:27" x14ac:dyDescent="0.25">
      <c r="A430" s="1" t="s">
        <v>640</v>
      </c>
      <c r="E430" s="24" t="s">
        <v>641</v>
      </c>
    </row>
    <row r="431" spans="1:27" x14ac:dyDescent="0.25">
      <c r="A431" s="1" t="s">
        <v>631</v>
      </c>
      <c r="B431" s="1">
        <v>106</v>
      </c>
      <c r="C431" s="23" t="s">
        <v>2175</v>
      </c>
      <c r="D431" t="s">
        <v>866</v>
      </c>
      <c r="E431" s="24" t="s">
        <v>2176</v>
      </c>
      <c r="F431" s="25" t="s">
        <v>647</v>
      </c>
      <c r="G431" s="26">
        <v>100</v>
      </c>
      <c r="H431" s="25">
        <v>0</v>
      </c>
      <c r="I431" s="27">
        <f>ROUND(G431*H431,P4)</f>
        <v>0</v>
      </c>
      <c r="L431" s="27">
        <v>0</v>
      </c>
      <c r="M431" s="21">
        <f>ROUND(G431*L431,P4)</f>
        <v>0</v>
      </c>
      <c r="N431" s="22" t="s">
        <v>636</v>
      </c>
      <c r="O431" s="28">
        <f>M431*AA431</f>
        <v>0</v>
      </c>
      <c r="P431" s="1">
        <v>3</v>
      </c>
      <c r="AA431" s="1">
        <f>IF(P431=1,$O$3,IF(P431=2,$O$4,$O$5))</f>
        <v>0.21</v>
      </c>
    </row>
    <row r="432" spans="1:27" x14ac:dyDescent="0.25">
      <c r="A432" s="1" t="s">
        <v>637</v>
      </c>
      <c r="E432" s="24" t="s">
        <v>633</v>
      </c>
    </row>
    <row r="433" spans="1:27" ht="52.8" x14ac:dyDescent="0.25">
      <c r="A433" s="1" t="s">
        <v>638</v>
      </c>
      <c r="E433" s="29" t="s">
        <v>2177</v>
      </c>
    </row>
    <row r="434" spans="1:27" x14ac:dyDescent="0.25">
      <c r="A434" s="1" t="s">
        <v>640</v>
      </c>
      <c r="E434" s="24" t="s">
        <v>641</v>
      </c>
    </row>
    <row r="435" spans="1:27" x14ac:dyDescent="0.25">
      <c r="A435" s="1" t="s">
        <v>631</v>
      </c>
      <c r="B435" s="1">
        <v>107</v>
      </c>
      <c r="C435" s="23" t="s">
        <v>1748</v>
      </c>
      <c r="D435" t="s">
        <v>866</v>
      </c>
      <c r="E435" s="24" t="s">
        <v>1749</v>
      </c>
      <c r="F435" s="25" t="s">
        <v>657</v>
      </c>
      <c r="G435" s="26">
        <v>216</v>
      </c>
      <c r="H435" s="25">
        <v>0</v>
      </c>
      <c r="I435" s="27">
        <f>ROUND(G435*H435,P4)</f>
        <v>0</v>
      </c>
      <c r="L435" s="27">
        <v>0</v>
      </c>
      <c r="M435" s="21">
        <f>ROUND(G435*L435,P4)</f>
        <v>0</v>
      </c>
      <c r="N435" s="22" t="s">
        <v>636</v>
      </c>
      <c r="O435" s="28">
        <f>M435*AA435</f>
        <v>0</v>
      </c>
      <c r="P435" s="1">
        <v>3</v>
      </c>
      <c r="AA435" s="1">
        <f>IF(P435=1,$O$3,IF(P435=2,$O$4,$O$5))</f>
        <v>0.21</v>
      </c>
    </row>
    <row r="436" spans="1:27" x14ac:dyDescent="0.25">
      <c r="A436" s="1" t="s">
        <v>637</v>
      </c>
      <c r="E436" s="24" t="s">
        <v>633</v>
      </c>
    </row>
    <row r="437" spans="1:27" ht="52.8" x14ac:dyDescent="0.25">
      <c r="A437" s="1" t="s">
        <v>638</v>
      </c>
      <c r="E437" s="29" t="s">
        <v>2178</v>
      </c>
    </row>
    <row r="438" spans="1:27" x14ac:dyDescent="0.25">
      <c r="A438" s="1" t="s">
        <v>640</v>
      </c>
      <c r="E438" s="24" t="s">
        <v>641</v>
      </c>
    </row>
    <row r="439" spans="1:27" x14ac:dyDescent="0.25">
      <c r="A439" s="1" t="s">
        <v>631</v>
      </c>
      <c r="B439" s="1">
        <v>108</v>
      </c>
      <c r="C439" s="23" t="s">
        <v>1751</v>
      </c>
      <c r="D439" t="s">
        <v>866</v>
      </c>
      <c r="E439" s="24" t="s">
        <v>1752</v>
      </c>
      <c r="F439" s="25" t="s">
        <v>657</v>
      </c>
      <c r="G439" s="26">
        <v>216</v>
      </c>
      <c r="H439" s="25">
        <v>0</v>
      </c>
      <c r="I439" s="27">
        <f>ROUND(G439*H439,P4)</f>
        <v>0</v>
      </c>
      <c r="L439" s="27">
        <v>0</v>
      </c>
      <c r="M439" s="21">
        <f>ROUND(G439*L439,P4)</f>
        <v>0</v>
      </c>
      <c r="N439" s="22" t="s">
        <v>636</v>
      </c>
      <c r="O439" s="28">
        <f>M439*AA439</f>
        <v>0</v>
      </c>
      <c r="P439" s="1">
        <v>3</v>
      </c>
      <c r="AA439" s="1">
        <f>IF(P439=1,$O$3,IF(P439=2,$O$4,$O$5))</f>
        <v>0.21</v>
      </c>
    </row>
    <row r="440" spans="1:27" x14ac:dyDescent="0.25">
      <c r="A440" s="1" t="s">
        <v>637</v>
      </c>
      <c r="E440" s="24" t="s">
        <v>633</v>
      </c>
    </row>
    <row r="441" spans="1:27" ht="52.8" x14ac:dyDescent="0.25">
      <c r="A441" s="1" t="s">
        <v>638</v>
      </c>
      <c r="E441" s="29" t="s">
        <v>2179</v>
      </c>
    </row>
    <row r="442" spans="1:27" x14ac:dyDescent="0.25">
      <c r="A442" s="1" t="s">
        <v>640</v>
      </c>
      <c r="E442" s="24" t="s">
        <v>641</v>
      </c>
    </row>
    <row r="443" spans="1:27" x14ac:dyDescent="0.25">
      <c r="A443" s="1" t="s">
        <v>631</v>
      </c>
      <c r="B443" s="1">
        <v>109</v>
      </c>
      <c r="C443" s="23" t="s">
        <v>2180</v>
      </c>
      <c r="D443" t="s">
        <v>866</v>
      </c>
      <c r="E443" s="24" t="s">
        <v>2181</v>
      </c>
      <c r="F443" s="25" t="s">
        <v>657</v>
      </c>
      <c r="G443" s="26">
        <v>228</v>
      </c>
      <c r="H443" s="25">
        <v>0</v>
      </c>
      <c r="I443" s="27">
        <f>ROUND(G443*H443,P4)</f>
        <v>0</v>
      </c>
      <c r="L443" s="27">
        <v>0</v>
      </c>
      <c r="M443" s="21">
        <f>ROUND(G443*L443,P4)</f>
        <v>0</v>
      </c>
      <c r="N443" s="22" t="s">
        <v>636</v>
      </c>
      <c r="O443" s="28">
        <f>M443*AA443</f>
        <v>0</v>
      </c>
      <c r="P443" s="1">
        <v>3</v>
      </c>
      <c r="AA443" s="1">
        <f>IF(P443=1,$O$3,IF(P443=2,$O$4,$O$5))</f>
        <v>0.21</v>
      </c>
    </row>
    <row r="444" spans="1:27" x14ac:dyDescent="0.25">
      <c r="A444" s="1" t="s">
        <v>637</v>
      </c>
      <c r="E444" s="24" t="s">
        <v>633</v>
      </c>
    </row>
    <row r="445" spans="1:27" ht="52.8" x14ac:dyDescent="0.25">
      <c r="A445" s="1" t="s">
        <v>638</v>
      </c>
      <c r="E445" s="29" t="s">
        <v>2182</v>
      </c>
    </row>
    <row r="446" spans="1:27" x14ac:dyDescent="0.25">
      <c r="A446" s="1" t="s">
        <v>640</v>
      </c>
      <c r="E446" s="24" t="s">
        <v>641</v>
      </c>
    </row>
    <row r="447" spans="1:27" x14ac:dyDescent="0.25">
      <c r="A447" s="1" t="s">
        <v>631</v>
      </c>
      <c r="B447" s="1">
        <v>110</v>
      </c>
      <c r="C447" s="23" t="s">
        <v>1754</v>
      </c>
      <c r="D447" t="s">
        <v>866</v>
      </c>
      <c r="E447" s="24" t="s">
        <v>1755</v>
      </c>
      <c r="F447" s="25" t="s">
        <v>657</v>
      </c>
      <c r="G447" s="26">
        <v>108</v>
      </c>
      <c r="H447" s="25">
        <v>0</v>
      </c>
      <c r="I447" s="27">
        <f>ROUND(G447*H447,P4)</f>
        <v>0</v>
      </c>
      <c r="L447" s="27">
        <v>0</v>
      </c>
      <c r="M447" s="21">
        <f>ROUND(G447*L447,P4)</f>
        <v>0</v>
      </c>
      <c r="N447" s="22" t="s">
        <v>636</v>
      </c>
      <c r="O447" s="28">
        <f>M447*AA447</f>
        <v>0</v>
      </c>
      <c r="P447" s="1">
        <v>3</v>
      </c>
      <c r="AA447" s="1">
        <f>IF(P447=1,$O$3,IF(P447=2,$O$4,$O$5))</f>
        <v>0.21</v>
      </c>
    </row>
    <row r="448" spans="1:27" x14ac:dyDescent="0.25">
      <c r="A448" s="1" t="s">
        <v>637</v>
      </c>
      <c r="E448" s="24" t="s">
        <v>633</v>
      </c>
    </row>
    <row r="449" spans="1:27" ht="52.8" x14ac:dyDescent="0.25">
      <c r="A449" s="1" t="s">
        <v>638</v>
      </c>
      <c r="E449" s="29" t="s">
        <v>2183</v>
      </c>
    </row>
    <row r="450" spans="1:27" x14ac:dyDescent="0.25">
      <c r="A450" s="1" t="s">
        <v>640</v>
      </c>
      <c r="E450" s="24" t="s">
        <v>641</v>
      </c>
    </row>
    <row r="451" spans="1:27" x14ac:dyDescent="0.25">
      <c r="A451" s="1" t="s">
        <v>631</v>
      </c>
      <c r="B451" s="1">
        <v>111</v>
      </c>
      <c r="C451" s="23" t="s">
        <v>1757</v>
      </c>
      <c r="D451" t="s">
        <v>866</v>
      </c>
      <c r="E451" s="24" t="s">
        <v>1758</v>
      </c>
      <c r="F451" s="25" t="s">
        <v>657</v>
      </c>
      <c r="G451" s="26">
        <v>108</v>
      </c>
      <c r="H451" s="25">
        <v>0</v>
      </c>
      <c r="I451" s="27">
        <f>ROUND(G451*H451,P4)</f>
        <v>0</v>
      </c>
      <c r="L451" s="27">
        <v>0</v>
      </c>
      <c r="M451" s="21">
        <f>ROUND(G451*L451,P4)</f>
        <v>0</v>
      </c>
      <c r="N451" s="22" t="s">
        <v>636</v>
      </c>
      <c r="O451" s="28">
        <f>M451*AA451</f>
        <v>0</v>
      </c>
      <c r="P451" s="1">
        <v>3</v>
      </c>
      <c r="AA451" s="1">
        <f>IF(P451=1,$O$3,IF(P451=2,$O$4,$O$5))</f>
        <v>0.21</v>
      </c>
    </row>
    <row r="452" spans="1:27" x14ac:dyDescent="0.25">
      <c r="A452" s="1" t="s">
        <v>637</v>
      </c>
      <c r="E452" s="24" t="s">
        <v>633</v>
      </c>
    </row>
    <row r="453" spans="1:27" ht="52.8" x14ac:dyDescent="0.25">
      <c r="A453" s="1" t="s">
        <v>638</v>
      </c>
      <c r="E453" s="29" t="s">
        <v>2184</v>
      </c>
    </row>
    <row r="454" spans="1:27" x14ac:dyDescent="0.25">
      <c r="A454" s="1" t="s">
        <v>640</v>
      </c>
      <c r="E454" s="24" t="s">
        <v>641</v>
      </c>
    </row>
    <row r="455" spans="1:27" x14ac:dyDescent="0.25">
      <c r="A455" s="1" t="s">
        <v>631</v>
      </c>
      <c r="B455" s="1">
        <v>112</v>
      </c>
      <c r="C455" s="23" t="s">
        <v>1948</v>
      </c>
      <c r="D455" t="s">
        <v>866</v>
      </c>
      <c r="E455" s="24" t="s">
        <v>1949</v>
      </c>
      <c r="F455" s="25" t="s">
        <v>657</v>
      </c>
      <c r="G455" s="26">
        <v>58</v>
      </c>
      <c r="H455" s="25">
        <v>0</v>
      </c>
      <c r="I455" s="27">
        <f>ROUND(G455*H455,P4)</f>
        <v>0</v>
      </c>
      <c r="L455" s="27">
        <v>0</v>
      </c>
      <c r="M455" s="21">
        <f>ROUND(G455*L455,P4)</f>
        <v>0</v>
      </c>
      <c r="N455" s="22" t="s">
        <v>636</v>
      </c>
      <c r="O455" s="28">
        <f>M455*AA455</f>
        <v>0</v>
      </c>
      <c r="P455" s="1">
        <v>3</v>
      </c>
      <c r="AA455" s="1">
        <f>IF(P455=1,$O$3,IF(P455=2,$O$4,$O$5))</f>
        <v>0.21</v>
      </c>
    </row>
    <row r="456" spans="1:27" x14ac:dyDescent="0.25">
      <c r="A456" s="1" t="s">
        <v>637</v>
      </c>
      <c r="E456" s="24" t="s">
        <v>633</v>
      </c>
    </row>
    <row r="457" spans="1:27" ht="52.8" x14ac:dyDescent="0.25">
      <c r="A457" s="1" t="s">
        <v>638</v>
      </c>
      <c r="E457" s="29" t="s">
        <v>2185</v>
      </c>
    </row>
    <row r="458" spans="1:27" x14ac:dyDescent="0.25">
      <c r="A458" s="1" t="s">
        <v>640</v>
      </c>
      <c r="E458" s="24" t="s">
        <v>641</v>
      </c>
    </row>
    <row r="459" spans="1:27" x14ac:dyDescent="0.25">
      <c r="A459" s="1" t="s">
        <v>631</v>
      </c>
      <c r="B459" s="1">
        <v>113</v>
      </c>
      <c r="C459" s="23" t="s">
        <v>2186</v>
      </c>
      <c r="D459" t="s">
        <v>866</v>
      </c>
      <c r="E459" s="24" t="s">
        <v>2187</v>
      </c>
      <c r="F459" s="25" t="s">
        <v>657</v>
      </c>
      <c r="G459" s="26">
        <v>3</v>
      </c>
      <c r="H459" s="25">
        <v>0</v>
      </c>
      <c r="I459" s="27">
        <f>ROUND(G459*H459,P4)</f>
        <v>0</v>
      </c>
      <c r="L459" s="27">
        <v>0</v>
      </c>
      <c r="M459" s="21">
        <f>ROUND(G459*L459,P4)</f>
        <v>0</v>
      </c>
      <c r="N459" s="22" t="s">
        <v>636</v>
      </c>
      <c r="O459" s="28">
        <f>M459*AA459</f>
        <v>0</v>
      </c>
      <c r="P459" s="1">
        <v>3</v>
      </c>
      <c r="AA459" s="1">
        <f>IF(P459=1,$O$3,IF(P459=2,$O$4,$O$5))</f>
        <v>0.21</v>
      </c>
    </row>
    <row r="460" spans="1:27" x14ac:dyDescent="0.25">
      <c r="A460" s="1" t="s">
        <v>637</v>
      </c>
      <c r="E460" s="24" t="s">
        <v>633</v>
      </c>
    </row>
    <row r="461" spans="1:27" ht="39.6" x14ac:dyDescent="0.25">
      <c r="A461" s="1" t="s">
        <v>638</v>
      </c>
      <c r="E461" s="29" t="s">
        <v>2188</v>
      </c>
    </row>
    <row r="462" spans="1:27" x14ac:dyDescent="0.25">
      <c r="A462" s="1" t="s">
        <v>640</v>
      </c>
      <c r="E462" s="24" t="s">
        <v>1380</v>
      </c>
    </row>
    <row r="463" spans="1:27" x14ac:dyDescent="0.25">
      <c r="A463" s="1" t="s">
        <v>631</v>
      </c>
      <c r="B463" s="1">
        <v>114</v>
      </c>
      <c r="C463" s="23" t="s">
        <v>2189</v>
      </c>
      <c r="D463" t="s">
        <v>866</v>
      </c>
      <c r="E463" s="24" t="s">
        <v>2190</v>
      </c>
      <c r="F463" s="25" t="s">
        <v>657</v>
      </c>
      <c r="G463" s="26">
        <v>3</v>
      </c>
      <c r="H463" s="25">
        <v>0</v>
      </c>
      <c r="I463" s="27">
        <f>ROUND(G463*H463,P4)</f>
        <v>0</v>
      </c>
      <c r="L463" s="27">
        <v>0</v>
      </c>
      <c r="M463" s="21">
        <f>ROUND(G463*L463,P4)</f>
        <v>0</v>
      </c>
      <c r="N463" s="22" t="s">
        <v>636</v>
      </c>
      <c r="O463" s="28">
        <f>M463*AA463</f>
        <v>0</v>
      </c>
      <c r="P463" s="1">
        <v>3</v>
      </c>
      <c r="AA463" s="1">
        <f>IF(P463=1,$O$3,IF(P463=2,$O$4,$O$5))</f>
        <v>0.21</v>
      </c>
    </row>
    <row r="464" spans="1:27" x14ac:dyDescent="0.25">
      <c r="A464" s="1" t="s">
        <v>637</v>
      </c>
      <c r="E464" s="24" t="s">
        <v>633</v>
      </c>
    </row>
    <row r="465" spans="1:27" ht="39.6" x14ac:dyDescent="0.25">
      <c r="A465" s="1" t="s">
        <v>638</v>
      </c>
      <c r="E465" s="29" t="s">
        <v>2191</v>
      </c>
    </row>
    <row r="466" spans="1:27" x14ac:dyDescent="0.25">
      <c r="A466" s="1" t="s">
        <v>640</v>
      </c>
      <c r="E466" s="24" t="s">
        <v>1380</v>
      </c>
    </row>
    <row r="467" spans="1:27" x14ac:dyDescent="0.25">
      <c r="A467" s="1" t="s">
        <v>631</v>
      </c>
      <c r="B467" s="1">
        <v>115</v>
      </c>
      <c r="C467" s="23" t="s">
        <v>2192</v>
      </c>
      <c r="D467" t="s">
        <v>866</v>
      </c>
      <c r="E467" s="24" t="s">
        <v>1782</v>
      </c>
      <c r="F467" s="25" t="s">
        <v>657</v>
      </c>
      <c r="G467" s="26">
        <v>1</v>
      </c>
      <c r="H467" s="25">
        <v>0</v>
      </c>
      <c r="I467" s="27">
        <f>ROUND(G467*H467,P4)</f>
        <v>0</v>
      </c>
      <c r="L467" s="27">
        <v>0</v>
      </c>
      <c r="M467" s="21">
        <f>ROUND(G467*L467,P4)</f>
        <v>0</v>
      </c>
      <c r="N467" s="22" t="s">
        <v>636</v>
      </c>
      <c r="O467" s="28">
        <f>M467*AA467</f>
        <v>0</v>
      </c>
      <c r="P467" s="1">
        <v>3</v>
      </c>
      <c r="AA467" s="1">
        <f>IF(P467=1,$O$3,IF(P467=2,$O$4,$O$5))</f>
        <v>0.21</v>
      </c>
    </row>
    <row r="468" spans="1:27" x14ac:dyDescent="0.25">
      <c r="A468" s="1" t="s">
        <v>637</v>
      </c>
      <c r="E468" s="24" t="s">
        <v>633</v>
      </c>
    </row>
    <row r="469" spans="1:27" ht="39.6" x14ac:dyDescent="0.25">
      <c r="A469" s="1" t="s">
        <v>638</v>
      </c>
      <c r="E469" s="29" t="s">
        <v>2193</v>
      </c>
    </row>
    <row r="470" spans="1:27" x14ac:dyDescent="0.25">
      <c r="A470" s="1" t="s">
        <v>640</v>
      </c>
      <c r="E470" s="24" t="s">
        <v>1380</v>
      </c>
    </row>
    <row r="471" spans="1:27" x14ac:dyDescent="0.25">
      <c r="A471" s="1" t="s">
        <v>631</v>
      </c>
      <c r="B471" s="1">
        <v>116</v>
      </c>
      <c r="C471" s="23" t="s">
        <v>2194</v>
      </c>
      <c r="D471" t="s">
        <v>866</v>
      </c>
      <c r="E471" s="24" t="s">
        <v>2195</v>
      </c>
      <c r="F471" s="25" t="s">
        <v>657</v>
      </c>
      <c r="G471" s="26">
        <v>10</v>
      </c>
      <c r="H471" s="25">
        <v>0</v>
      </c>
      <c r="I471" s="27">
        <f>ROUND(G471*H471,P4)</f>
        <v>0</v>
      </c>
      <c r="L471" s="27">
        <v>0</v>
      </c>
      <c r="M471" s="21">
        <f>ROUND(G471*L471,P4)</f>
        <v>0</v>
      </c>
      <c r="N471" s="22" t="s">
        <v>636</v>
      </c>
      <c r="O471" s="28">
        <f>M471*AA471</f>
        <v>0</v>
      </c>
      <c r="P471" s="1">
        <v>3</v>
      </c>
      <c r="AA471" s="1">
        <f>IF(P471=1,$O$3,IF(P471=2,$O$4,$O$5))</f>
        <v>0.21</v>
      </c>
    </row>
    <row r="472" spans="1:27" x14ac:dyDescent="0.25">
      <c r="A472" s="1" t="s">
        <v>637</v>
      </c>
      <c r="E472" s="24" t="s">
        <v>633</v>
      </c>
    </row>
    <row r="473" spans="1:27" ht="52.8" x14ac:dyDescent="0.25">
      <c r="A473" s="1" t="s">
        <v>638</v>
      </c>
      <c r="E473" s="29" t="s">
        <v>2196</v>
      </c>
    </row>
    <row r="474" spans="1:27" x14ac:dyDescent="0.25">
      <c r="A474" s="1" t="s">
        <v>640</v>
      </c>
      <c r="E474" s="24" t="s">
        <v>641</v>
      </c>
    </row>
    <row r="475" spans="1:27" x14ac:dyDescent="0.25">
      <c r="A475" s="1" t="s">
        <v>631</v>
      </c>
      <c r="B475" s="1">
        <v>117</v>
      </c>
      <c r="C475" s="23" t="s">
        <v>1790</v>
      </c>
      <c r="D475" t="s">
        <v>866</v>
      </c>
      <c r="E475" s="24" t="s">
        <v>1791</v>
      </c>
      <c r="F475" s="25" t="s">
        <v>657</v>
      </c>
      <c r="G475" s="26">
        <v>10</v>
      </c>
      <c r="H475" s="25">
        <v>0</v>
      </c>
      <c r="I475" s="27">
        <f>ROUND(G475*H475,P4)</f>
        <v>0</v>
      </c>
      <c r="L475" s="27">
        <v>0</v>
      </c>
      <c r="M475" s="21">
        <f>ROUND(G475*L475,P4)</f>
        <v>0</v>
      </c>
      <c r="N475" s="22" t="s">
        <v>636</v>
      </c>
      <c r="O475" s="28">
        <f>M475*AA475</f>
        <v>0</v>
      </c>
      <c r="P475" s="1">
        <v>3</v>
      </c>
      <c r="AA475" s="1">
        <f>IF(P475=1,$O$3,IF(P475=2,$O$4,$O$5))</f>
        <v>0.21</v>
      </c>
    </row>
    <row r="476" spans="1:27" x14ac:dyDescent="0.25">
      <c r="A476" s="1" t="s">
        <v>637</v>
      </c>
      <c r="E476" s="24" t="s">
        <v>633</v>
      </c>
    </row>
    <row r="477" spans="1:27" ht="52.8" x14ac:dyDescent="0.25">
      <c r="A477" s="1" t="s">
        <v>638</v>
      </c>
      <c r="E477" s="29" t="s">
        <v>2197</v>
      </c>
    </row>
    <row r="478" spans="1:27" x14ac:dyDescent="0.25">
      <c r="A478" s="1" t="s">
        <v>640</v>
      </c>
      <c r="E478" s="24" t="s">
        <v>641</v>
      </c>
    </row>
    <row r="479" spans="1:27" x14ac:dyDescent="0.25">
      <c r="A479" s="1" t="s">
        <v>631</v>
      </c>
      <c r="B479" s="1">
        <v>118</v>
      </c>
      <c r="C479" s="23" t="s">
        <v>1793</v>
      </c>
      <c r="D479" t="s">
        <v>866</v>
      </c>
      <c r="E479" s="24" t="s">
        <v>1794</v>
      </c>
      <c r="F479" s="25" t="s">
        <v>657</v>
      </c>
      <c r="G479" s="26">
        <v>30</v>
      </c>
      <c r="H479" s="25">
        <v>0</v>
      </c>
      <c r="I479" s="27">
        <f>ROUND(G479*H479,P4)</f>
        <v>0</v>
      </c>
      <c r="L479" s="27">
        <v>0</v>
      </c>
      <c r="M479" s="21">
        <f>ROUND(G479*L479,P4)</f>
        <v>0</v>
      </c>
      <c r="N479" s="22" t="s">
        <v>636</v>
      </c>
      <c r="O479" s="28">
        <f>M479*AA479</f>
        <v>0</v>
      </c>
      <c r="P479" s="1">
        <v>3</v>
      </c>
      <c r="AA479" s="1">
        <f>IF(P479=1,$O$3,IF(P479=2,$O$4,$O$5))</f>
        <v>0.21</v>
      </c>
    </row>
    <row r="480" spans="1:27" x14ac:dyDescent="0.25">
      <c r="A480" s="1" t="s">
        <v>637</v>
      </c>
      <c r="E480" s="24" t="s">
        <v>633</v>
      </c>
    </row>
    <row r="481" spans="1:27" ht="52.8" x14ac:dyDescent="0.25">
      <c r="A481" s="1" t="s">
        <v>638</v>
      </c>
      <c r="E481" s="29" t="s">
        <v>2198</v>
      </c>
    </row>
    <row r="482" spans="1:27" x14ac:dyDescent="0.25">
      <c r="A482" s="1" t="s">
        <v>640</v>
      </c>
      <c r="E482" s="24" t="s">
        <v>641</v>
      </c>
    </row>
    <row r="483" spans="1:27" x14ac:dyDescent="0.25">
      <c r="A483" s="1" t="s">
        <v>631</v>
      </c>
      <c r="B483" s="1">
        <v>119</v>
      </c>
      <c r="C483" s="23" t="s">
        <v>2199</v>
      </c>
      <c r="D483" t="s">
        <v>866</v>
      </c>
      <c r="E483" s="24" t="s">
        <v>2200</v>
      </c>
      <c r="F483" s="25" t="s">
        <v>657</v>
      </c>
      <c r="G483" s="26">
        <v>3</v>
      </c>
      <c r="H483" s="25">
        <v>0</v>
      </c>
      <c r="I483" s="27">
        <f>ROUND(G483*H483,P4)</f>
        <v>0</v>
      </c>
      <c r="L483" s="27">
        <v>0</v>
      </c>
      <c r="M483" s="21">
        <f>ROUND(G483*L483,P4)</f>
        <v>0</v>
      </c>
      <c r="N483" s="22" t="s">
        <v>636</v>
      </c>
      <c r="O483" s="28">
        <f>M483*AA483</f>
        <v>0</v>
      </c>
      <c r="P483" s="1">
        <v>3</v>
      </c>
      <c r="AA483" s="1">
        <f>IF(P483=1,$O$3,IF(P483=2,$O$4,$O$5))</f>
        <v>0.21</v>
      </c>
    </row>
    <row r="484" spans="1:27" x14ac:dyDescent="0.25">
      <c r="A484" s="1" t="s">
        <v>637</v>
      </c>
      <c r="E484" s="24" t="s">
        <v>633</v>
      </c>
    </row>
    <row r="485" spans="1:27" ht="39.6" x14ac:dyDescent="0.25">
      <c r="A485" s="1" t="s">
        <v>638</v>
      </c>
      <c r="E485" s="29" t="s">
        <v>2201</v>
      </c>
    </row>
    <row r="486" spans="1:27" x14ac:dyDescent="0.25">
      <c r="A486" s="1" t="s">
        <v>640</v>
      </c>
      <c r="E486" s="24" t="s">
        <v>1380</v>
      </c>
    </row>
    <row r="487" spans="1:27" x14ac:dyDescent="0.25">
      <c r="A487" s="1" t="s">
        <v>631</v>
      </c>
      <c r="B487" s="1">
        <v>120</v>
      </c>
      <c r="C487" s="23" t="s">
        <v>2202</v>
      </c>
      <c r="D487" t="s">
        <v>866</v>
      </c>
      <c r="E487" s="24" t="s">
        <v>2203</v>
      </c>
      <c r="F487" s="25" t="s">
        <v>657</v>
      </c>
      <c r="G487" s="26">
        <v>1</v>
      </c>
      <c r="H487" s="25">
        <v>0</v>
      </c>
      <c r="I487" s="27">
        <f>ROUND(G487*H487,P4)</f>
        <v>0</v>
      </c>
      <c r="L487" s="27">
        <v>0</v>
      </c>
      <c r="M487" s="21">
        <f>ROUND(G487*L487,P4)</f>
        <v>0</v>
      </c>
      <c r="N487" s="22" t="s">
        <v>636</v>
      </c>
      <c r="O487" s="28">
        <f>M487*AA487</f>
        <v>0</v>
      </c>
      <c r="P487" s="1">
        <v>3</v>
      </c>
      <c r="AA487" s="1">
        <f>IF(P487=1,$O$3,IF(P487=2,$O$4,$O$5))</f>
        <v>0.21</v>
      </c>
    </row>
    <row r="488" spans="1:27" x14ac:dyDescent="0.25">
      <c r="A488" s="1" t="s">
        <v>637</v>
      </c>
      <c r="E488" s="24" t="s">
        <v>633</v>
      </c>
    </row>
    <row r="489" spans="1:27" ht="39.6" x14ac:dyDescent="0.25">
      <c r="A489" s="1" t="s">
        <v>638</v>
      </c>
      <c r="E489" s="29" t="s">
        <v>2204</v>
      </c>
    </row>
    <row r="490" spans="1:27" x14ac:dyDescent="0.25">
      <c r="A490" s="1" t="s">
        <v>640</v>
      </c>
      <c r="E490" s="24" t="s">
        <v>1380</v>
      </c>
    </row>
    <row r="491" spans="1:27" x14ac:dyDescent="0.25">
      <c r="A491" s="1" t="s">
        <v>631</v>
      </c>
      <c r="B491" s="1">
        <v>121</v>
      </c>
      <c r="C491" s="23" t="s">
        <v>2205</v>
      </c>
      <c r="D491" t="s">
        <v>866</v>
      </c>
      <c r="E491" s="24" t="s">
        <v>2206</v>
      </c>
      <c r="F491" s="25" t="s">
        <v>657</v>
      </c>
      <c r="G491" s="26">
        <v>2</v>
      </c>
      <c r="H491" s="25">
        <v>0</v>
      </c>
      <c r="I491" s="27">
        <f>ROUND(G491*H491,P4)</f>
        <v>0</v>
      </c>
      <c r="L491" s="27">
        <v>0</v>
      </c>
      <c r="M491" s="21">
        <f>ROUND(G491*L491,P4)</f>
        <v>0</v>
      </c>
      <c r="N491" s="22" t="s">
        <v>636</v>
      </c>
      <c r="O491" s="28">
        <f>M491*AA491</f>
        <v>0</v>
      </c>
      <c r="P491" s="1">
        <v>3</v>
      </c>
      <c r="AA491" s="1">
        <f>IF(P491=1,$O$3,IF(P491=2,$O$4,$O$5))</f>
        <v>0.21</v>
      </c>
    </row>
    <row r="492" spans="1:27" x14ac:dyDescent="0.25">
      <c r="A492" s="1" t="s">
        <v>637</v>
      </c>
      <c r="E492" s="24" t="s">
        <v>633</v>
      </c>
    </row>
    <row r="493" spans="1:27" ht="39.6" x14ac:dyDescent="0.25">
      <c r="A493" s="1" t="s">
        <v>638</v>
      </c>
      <c r="E493" s="29" t="s">
        <v>2207</v>
      </c>
    </row>
    <row r="494" spans="1:27" x14ac:dyDescent="0.25">
      <c r="A494" s="1" t="s">
        <v>640</v>
      </c>
      <c r="E494" s="24" t="s">
        <v>1380</v>
      </c>
    </row>
    <row r="495" spans="1:27" x14ac:dyDescent="0.25">
      <c r="A495" s="1" t="s">
        <v>631</v>
      </c>
      <c r="B495" s="1">
        <v>122</v>
      </c>
      <c r="C495" s="23" t="s">
        <v>2208</v>
      </c>
      <c r="D495" t="s">
        <v>866</v>
      </c>
      <c r="E495" s="24" t="s">
        <v>2209</v>
      </c>
      <c r="F495" s="25" t="s">
        <v>657</v>
      </c>
      <c r="G495" s="26">
        <v>3</v>
      </c>
      <c r="H495" s="25">
        <v>0</v>
      </c>
      <c r="I495" s="27">
        <f>ROUND(G495*H495,P4)</f>
        <v>0</v>
      </c>
      <c r="L495" s="27">
        <v>0</v>
      </c>
      <c r="M495" s="21">
        <f>ROUND(G495*L495,P4)</f>
        <v>0</v>
      </c>
      <c r="N495" s="22" t="s">
        <v>636</v>
      </c>
      <c r="O495" s="28">
        <f>M495*AA495</f>
        <v>0</v>
      </c>
      <c r="P495" s="1">
        <v>3</v>
      </c>
      <c r="AA495" s="1">
        <f>IF(P495=1,$O$3,IF(P495=2,$O$4,$O$5))</f>
        <v>0.21</v>
      </c>
    </row>
    <row r="496" spans="1:27" x14ac:dyDescent="0.25">
      <c r="A496" s="1" t="s">
        <v>637</v>
      </c>
      <c r="E496" s="24" t="s">
        <v>633</v>
      </c>
    </row>
    <row r="497" spans="1:27" ht="39.6" x14ac:dyDescent="0.25">
      <c r="A497" s="1" t="s">
        <v>638</v>
      </c>
      <c r="E497" s="29" t="s">
        <v>2210</v>
      </c>
    </row>
    <row r="498" spans="1:27" x14ac:dyDescent="0.25">
      <c r="A498" s="1" t="s">
        <v>640</v>
      </c>
      <c r="E498" s="24" t="s">
        <v>1380</v>
      </c>
    </row>
    <row r="499" spans="1:27" x14ac:dyDescent="0.25">
      <c r="A499" s="1" t="s">
        <v>631</v>
      </c>
      <c r="B499" s="1">
        <v>123</v>
      </c>
      <c r="C499" s="23" t="s">
        <v>2211</v>
      </c>
      <c r="D499" t="s">
        <v>866</v>
      </c>
      <c r="E499" s="24" t="s">
        <v>2212</v>
      </c>
      <c r="F499" s="25" t="s">
        <v>657</v>
      </c>
      <c r="G499" s="26">
        <v>5</v>
      </c>
      <c r="H499" s="25">
        <v>0</v>
      </c>
      <c r="I499" s="27">
        <f>ROUND(G499*H499,P4)</f>
        <v>0</v>
      </c>
      <c r="L499" s="27">
        <v>0</v>
      </c>
      <c r="M499" s="21">
        <f>ROUND(G499*L499,P4)</f>
        <v>0</v>
      </c>
      <c r="N499" s="22" t="s">
        <v>636</v>
      </c>
      <c r="O499" s="28">
        <f>M499*AA499</f>
        <v>0</v>
      </c>
      <c r="P499" s="1">
        <v>3</v>
      </c>
      <c r="AA499" s="1">
        <f>IF(P499=1,$O$3,IF(P499=2,$O$4,$O$5))</f>
        <v>0.21</v>
      </c>
    </row>
    <row r="500" spans="1:27" x14ac:dyDescent="0.25">
      <c r="A500" s="1" t="s">
        <v>637</v>
      </c>
      <c r="E500" s="24" t="s">
        <v>633</v>
      </c>
    </row>
    <row r="501" spans="1:27" ht="39.6" x14ac:dyDescent="0.25">
      <c r="A501" s="1" t="s">
        <v>638</v>
      </c>
      <c r="E501" s="29" t="s">
        <v>2213</v>
      </c>
    </row>
    <row r="502" spans="1:27" x14ac:dyDescent="0.25">
      <c r="A502" s="1" t="s">
        <v>640</v>
      </c>
      <c r="E502" s="24" t="s">
        <v>1380</v>
      </c>
    </row>
    <row r="503" spans="1:27" x14ac:dyDescent="0.25">
      <c r="A503" s="1" t="s">
        <v>631</v>
      </c>
      <c r="B503" s="1">
        <v>124</v>
      </c>
      <c r="C503" s="23" t="s">
        <v>1600</v>
      </c>
      <c r="D503" t="s">
        <v>866</v>
      </c>
      <c r="E503" s="24" t="s">
        <v>1601</v>
      </c>
      <c r="F503" s="25" t="s">
        <v>657</v>
      </c>
      <c r="G503" s="26">
        <v>5</v>
      </c>
      <c r="H503" s="25">
        <v>0</v>
      </c>
      <c r="I503" s="27">
        <f>ROUND(G503*H503,P4)</f>
        <v>0</v>
      </c>
      <c r="L503" s="27">
        <v>0</v>
      </c>
      <c r="M503" s="21">
        <f>ROUND(G503*L503,P4)</f>
        <v>0</v>
      </c>
      <c r="N503" s="22" t="s">
        <v>636</v>
      </c>
      <c r="O503" s="28">
        <f>M503*AA503</f>
        <v>0</v>
      </c>
      <c r="P503" s="1">
        <v>3</v>
      </c>
      <c r="AA503" s="1">
        <f>IF(P503=1,$O$3,IF(P503=2,$O$4,$O$5))</f>
        <v>0.21</v>
      </c>
    </row>
    <row r="504" spans="1:27" x14ac:dyDescent="0.25">
      <c r="A504" s="1" t="s">
        <v>637</v>
      </c>
      <c r="E504" s="24" t="s">
        <v>633</v>
      </c>
    </row>
    <row r="505" spans="1:27" ht="39.6" x14ac:dyDescent="0.25">
      <c r="A505" s="1" t="s">
        <v>638</v>
      </c>
      <c r="E505" s="29" t="s">
        <v>2214</v>
      </c>
    </row>
    <row r="506" spans="1:27" x14ac:dyDescent="0.25">
      <c r="A506" s="1" t="s">
        <v>640</v>
      </c>
      <c r="E506" s="24" t="s">
        <v>1380</v>
      </c>
    </row>
    <row r="507" spans="1:27" x14ac:dyDescent="0.25">
      <c r="A507" s="1" t="s">
        <v>631</v>
      </c>
      <c r="B507" s="1">
        <v>125</v>
      </c>
      <c r="C507" s="23" t="s">
        <v>812</v>
      </c>
      <c r="D507" t="s">
        <v>866</v>
      </c>
      <c r="E507" s="24" t="s">
        <v>813</v>
      </c>
      <c r="F507" s="25" t="s">
        <v>814</v>
      </c>
      <c r="G507" s="26">
        <v>120</v>
      </c>
      <c r="H507" s="25">
        <v>0</v>
      </c>
      <c r="I507" s="27">
        <f>ROUND(G507*H507,P4)</f>
        <v>0</v>
      </c>
      <c r="L507" s="27">
        <v>0</v>
      </c>
      <c r="M507" s="21">
        <f>ROUND(G507*L507,P4)</f>
        <v>0</v>
      </c>
      <c r="N507" s="22" t="s">
        <v>636</v>
      </c>
      <c r="O507" s="28">
        <f>M507*AA507</f>
        <v>0</v>
      </c>
      <c r="P507" s="1">
        <v>3</v>
      </c>
      <c r="AA507" s="1">
        <f>IF(P507=1,$O$3,IF(P507=2,$O$4,$O$5))</f>
        <v>0.21</v>
      </c>
    </row>
    <row r="508" spans="1:27" x14ac:dyDescent="0.25">
      <c r="A508" s="1" t="s">
        <v>637</v>
      </c>
      <c r="E508" s="24" t="s">
        <v>633</v>
      </c>
    </row>
    <row r="509" spans="1:27" ht="52.8" x14ac:dyDescent="0.25">
      <c r="A509" s="1" t="s">
        <v>638</v>
      </c>
      <c r="E509" s="29" t="s">
        <v>2215</v>
      </c>
    </row>
    <row r="510" spans="1:27" x14ac:dyDescent="0.25">
      <c r="A510" s="1" t="s">
        <v>640</v>
      </c>
      <c r="E510" s="24" t="s">
        <v>641</v>
      </c>
    </row>
    <row r="511" spans="1:27" x14ac:dyDescent="0.25">
      <c r="A511" s="1" t="s">
        <v>631</v>
      </c>
      <c r="B511" s="1">
        <v>126</v>
      </c>
      <c r="C511" s="23" t="s">
        <v>2216</v>
      </c>
      <c r="D511" t="s">
        <v>866</v>
      </c>
      <c r="E511" s="24" t="s">
        <v>2217</v>
      </c>
      <c r="F511" s="25" t="s">
        <v>647</v>
      </c>
      <c r="G511" s="26">
        <v>37610</v>
      </c>
      <c r="H511" s="25">
        <v>0</v>
      </c>
      <c r="I511" s="27">
        <f>ROUND(G511*H511,P4)</f>
        <v>0</v>
      </c>
      <c r="L511" s="27">
        <v>0</v>
      </c>
      <c r="M511" s="21">
        <f>ROUND(G511*L511,P4)</f>
        <v>0</v>
      </c>
      <c r="N511" s="22" t="s">
        <v>633</v>
      </c>
      <c r="O511" s="28">
        <f>M511*AA511</f>
        <v>0</v>
      </c>
      <c r="P511" s="1">
        <v>3</v>
      </c>
      <c r="AA511" s="1">
        <f>IF(P511=1,$O$3,IF(P511=2,$O$4,$O$5))</f>
        <v>0.21</v>
      </c>
    </row>
    <row r="512" spans="1:27" x14ac:dyDescent="0.25">
      <c r="A512" s="1" t="s">
        <v>637</v>
      </c>
      <c r="E512" s="24" t="s">
        <v>633</v>
      </c>
    </row>
    <row r="513" spans="1:27" ht="52.8" x14ac:dyDescent="0.25">
      <c r="A513" s="1" t="s">
        <v>638</v>
      </c>
      <c r="E513" s="29" t="s">
        <v>2218</v>
      </c>
    </row>
    <row r="514" spans="1:27" ht="105.6" x14ac:dyDescent="0.25">
      <c r="A514" s="1" t="s">
        <v>640</v>
      </c>
      <c r="E514" s="24" t="s">
        <v>2219</v>
      </c>
    </row>
    <row r="515" spans="1:27" x14ac:dyDescent="0.25">
      <c r="A515" s="1" t="s">
        <v>631</v>
      </c>
      <c r="B515" s="1">
        <v>127</v>
      </c>
      <c r="C515" s="23" t="s">
        <v>771</v>
      </c>
      <c r="D515" t="s">
        <v>633</v>
      </c>
      <c r="E515" s="24" t="s">
        <v>772</v>
      </c>
      <c r="F515" s="25" t="s">
        <v>773</v>
      </c>
      <c r="G515" s="26">
        <v>1</v>
      </c>
      <c r="H515" s="25">
        <v>0</v>
      </c>
      <c r="I515" s="27">
        <f>ROUND(G515*H515,P4)</f>
        <v>0</v>
      </c>
      <c r="L515" s="27">
        <v>0</v>
      </c>
      <c r="M515" s="21">
        <f>ROUND(G515*L515,P4)</f>
        <v>0</v>
      </c>
      <c r="N515" s="22" t="s">
        <v>633</v>
      </c>
      <c r="O515" s="28">
        <f>M515*AA515</f>
        <v>0</v>
      </c>
      <c r="P515" s="1">
        <v>3</v>
      </c>
      <c r="AA515" s="1">
        <f>IF(P515=1,$O$3,IF(P515=2,$O$4,$O$5))</f>
        <v>0.21</v>
      </c>
    </row>
    <row r="516" spans="1:27" x14ac:dyDescent="0.25">
      <c r="A516" s="1" t="s">
        <v>637</v>
      </c>
      <c r="E516" s="24" t="s">
        <v>633</v>
      </c>
    </row>
    <row r="517" spans="1:27" ht="26.4" x14ac:dyDescent="0.25">
      <c r="A517" s="1" t="s">
        <v>638</v>
      </c>
      <c r="E517" s="29" t="s">
        <v>774</v>
      </c>
    </row>
    <row r="518" spans="1:27" ht="52.8" x14ac:dyDescent="0.25">
      <c r="A518" s="1" t="s">
        <v>640</v>
      </c>
      <c r="E518" s="24" t="s">
        <v>775</v>
      </c>
    </row>
    <row r="519" spans="1:27" x14ac:dyDescent="0.25">
      <c r="A519" s="1" t="s">
        <v>628</v>
      </c>
      <c r="C519" s="19" t="s">
        <v>1801</v>
      </c>
      <c r="E519" s="20" t="s">
        <v>1802</v>
      </c>
      <c r="L519" s="21">
        <f>SUMIFS(L520:L539,A520:A539,"P")</f>
        <v>0</v>
      </c>
      <c r="M519" s="21">
        <f>SUMIFS(M520:M539,A520:A539,"P")</f>
        <v>0</v>
      </c>
      <c r="N519" s="22"/>
    </row>
    <row r="520" spans="1:27" ht="26.4" x14ac:dyDescent="0.25">
      <c r="A520" s="1" t="s">
        <v>631</v>
      </c>
      <c r="B520" s="1">
        <v>128</v>
      </c>
      <c r="C520" s="23" t="s">
        <v>1803</v>
      </c>
      <c r="D520" t="s">
        <v>1804</v>
      </c>
      <c r="E520" s="24" t="s">
        <v>1805</v>
      </c>
      <c r="F520" s="25" t="s">
        <v>1806</v>
      </c>
      <c r="G520" s="26">
        <v>238.1</v>
      </c>
      <c r="H520" s="25">
        <v>0</v>
      </c>
      <c r="I520" s="27">
        <f>ROUND(G520*H520,P4)</f>
        <v>0</v>
      </c>
      <c r="L520" s="27">
        <v>0</v>
      </c>
      <c r="M520" s="21">
        <f>ROUND(G520*L520,P4)</f>
        <v>0</v>
      </c>
      <c r="N520" s="22" t="s">
        <v>1807</v>
      </c>
      <c r="O520" s="28">
        <f>M520*AA520</f>
        <v>0</v>
      </c>
      <c r="P520" s="1">
        <v>3</v>
      </c>
      <c r="AA520" s="1">
        <f>IF(P520=1,$O$3,IF(P520=2,$O$4,$O$5))</f>
        <v>0.21</v>
      </c>
    </row>
    <row r="521" spans="1:27" ht="26.4" x14ac:dyDescent="0.25">
      <c r="A521" s="1" t="s">
        <v>637</v>
      </c>
      <c r="E521" s="24" t="s">
        <v>1808</v>
      </c>
    </row>
    <row r="522" spans="1:27" ht="39.6" x14ac:dyDescent="0.25">
      <c r="A522" s="1" t="s">
        <v>638</v>
      </c>
      <c r="E522" s="29" t="s">
        <v>2220</v>
      </c>
    </row>
    <row r="523" spans="1:27" ht="198" x14ac:dyDescent="0.25">
      <c r="A523" s="1" t="s">
        <v>640</v>
      </c>
      <c r="E523" s="24" t="s">
        <v>2221</v>
      </c>
    </row>
    <row r="524" spans="1:27" ht="26.4" x14ac:dyDescent="0.25">
      <c r="A524" s="1" t="s">
        <v>631</v>
      </c>
      <c r="B524" s="1">
        <v>129</v>
      </c>
      <c r="C524" s="23" t="s">
        <v>1815</v>
      </c>
      <c r="D524" t="s">
        <v>1816</v>
      </c>
      <c r="E524" s="24" t="s">
        <v>1817</v>
      </c>
      <c r="F524" s="25" t="s">
        <v>1806</v>
      </c>
      <c r="G524" s="26">
        <v>2.5</v>
      </c>
      <c r="H524" s="25">
        <v>0</v>
      </c>
      <c r="I524" s="27">
        <f>ROUND(G524*H524,P4)</f>
        <v>0</v>
      </c>
      <c r="L524" s="27">
        <v>0</v>
      </c>
      <c r="M524" s="21">
        <f>ROUND(G524*L524,P4)</f>
        <v>0</v>
      </c>
      <c r="N524" s="22" t="s">
        <v>1807</v>
      </c>
      <c r="O524" s="28">
        <f>M524*AA524</f>
        <v>0</v>
      </c>
      <c r="P524" s="1">
        <v>3</v>
      </c>
      <c r="AA524" s="1">
        <f>IF(P524=1,$O$3,IF(P524=2,$O$4,$O$5))</f>
        <v>0.21</v>
      </c>
    </row>
    <row r="525" spans="1:27" ht="26.4" x14ac:dyDescent="0.25">
      <c r="A525" s="1" t="s">
        <v>637</v>
      </c>
      <c r="E525" s="24" t="s">
        <v>1808</v>
      </c>
    </row>
    <row r="526" spans="1:27" ht="39.6" x14ac:dyDescent="0.25">
      <c r="A526" s="1" t="s">
        <v>638</v>
      </c>
      <c r="E526" s="29" t="s">
        <v>2222</v>
      </c>
    </row>
    <row r="527" spans="1:27" ht="198" x14ac:dyDescent="0.25">
      <c r="A527" s="1" t="s">
        <v>640</v>
      </c>
      <c r="E527" s="24" t="s">
        <v>2223</v>
      </c>
    </row>
    <row r="528" spans="1:27" ht="26.4" x14ac:dyDescent="0.25">
      <c r="A528" s="1" t="s">
        <v>631</v>
      </c>
      <c r="B528" s="1">
        <v>130</v>
      </c>
      <c r="C528" s="23" t="s">
        <v>2224</v>
      </c>
      <c r="D528" t="s">
        <v>2225</v>
      </c>
      <c r="E528" s="24" t="s">
        <v>2226</v>
      </c>
      <c r="F528" s="25" t="s">
        <v>1806</v>
      </c>
      <c r="G528" s="26">
        <v>4.2</v>
      </c>
      <c r="H528" s="25">
        <v>0</v>
      </c>
      <c r="I528" s="27">
        <f>ROUND(G528*H528,P4)</f>
        <v>0</v>
      </c>
      <c r="L528" s="27">
        <v>0</v>
      </c>
      <c r="M528" s="21">
        <f>ROUND(G528*L528,P4)</f>
        <v>0</v>
      </c>
      <c r="N528" s="22" t="s">
        <v>1807</v>
      </c>
      <c r="O528" s="28">
        <f>M528*AA528</f>
        <v>0</v>
      </c>
      <c r="P528" s="1">
        <v>3</v>
      </c>
      <c r="AA528" s="1">
        <f>IF(P528=1,$O$3,IF(P528=2,$O$4,$O$5))</f>
        <v>0.21</v>
      </c>
    </row>
    <row r="529" spans="1:27" ht="26.4" x14ac:dyDescent="0.25">
      <c r="A529" s="1" t="s">
        <v>637</v>
      </c>
      <c r="E529" s="24" t="s">
        <v>1808</v>
      </c>
    </row>
    <row r="530" spans="1:27" ht="39.6" x14ac:dyDescent="0.25">
      <c r="A530" s="1" t="s">
        <v>638</v>
      </c>
      <c r="E530" s="29" t="s">
        <v>2227</v>
      </c>
    </row>
    <row r="531" spans="1:27" ht="198" x14ac:dyDescent="0.25">
      <c r="A531" s="1" t="s">
        <v>640</v>
      </c>
      <c r="E531" s="24" t="s">
        <v>2223</v>
      </c>
    </row>
    <row r="532" spans="1:27" ht="26.4" x14ac:dyDescent="0.25">
      <c r="A532" s="1" t="s">
        <v>631</v>
      </c>
      <c r="B532" s="1">
        <v>131</v>
      </c>
      <c r="C532" s="23" t="s">
        <v>1823</v>
      </c>
      <c r="D532" t="s">
        <v>1824</v>
      </c>
      <c r="E532" s="24" t="s">
        <v>1825</v>
      </c>
      <c r="F532" s="25" t="s">
        <v>1806</v>
      </c>
      <c r="G532" s="26">
        <v>0.23</v>
      </c>
      <c r="H532" s="25">
        <v>0</v>
      </c>
      <c r="I532" s="27">
        <f>ROUND(G532*H532,P4)</f>
        <v>0</v>
      </c>
      <c r="L532" s="27">
        <v>0</v>
      </c>
      <c r="M532" s="21">
        <f>ROUND(G532*L532,P4)</f>
        <v>0</v>
      </c>
      <c r="N532" s="22" t="s">
        <v>1807</v>
      </c>
      <c r="O532" s="28">
        <f>M532*AA532</f>
        <v>0</v>
      </c>
      <c r="P532" s="1">
        <v>3</v>
      </c>
      <c r="AA532" s="1">
        <f>IF(P532=1,$O$3,IF(P532=2,$O$4,$O$5))</f>
        <v>0.21</v>
      </c>
    </row>
    <row r="533" spans="1:27" ht="26.4" x14ac:dyDescent="0.25">
      <c r="A533" s="1" t="s">
        <v>637</v>
      </c>
      <c r="E533" s="24" t="s">
        <v>1808</v>
      </c>
    </row>
    <row r="534" spans="1:27" ht="39.6" x14ac:dyDescent="0.25">
      <c r="A534" s="1" t="s">
        <v>638</v>
      </c>
      <c r="E534" s="29" t="s">
        <v>2228</v>
      </c>
    </row>
    <row r="535" spans="1:27" ht="198" x14ac:dyDescent="0.25">
      <c r="A535" s="1" t="s">
        <v>640</v>
      </c>
      <c r="E535" s="24" t="s">
        <v>1982</v>
      </c>
    </row>
    <row r="536" spans="1:27" ht="26.4" x14ac:dyDescent="0.25">
      <c r="A536" s="1" t="s">
        <v>631</v>
      </c>
      <c r="B536" s="1">
        <v>132</v>
      </c>
      <c r="C536" s="23" t="s">
        <v>1827</v>
      </c>
      <c r="D536" t="s">
        <v>1828</v>
      </c>
      <c r="E536" s="24" t="s">
        <v>2229</v>
      </c>
      <c r="F536" s="25" t="s">
        <v>1806</v>
      </c>
      <c r="G536" s="26">
        <v>6.8</v>
      </c>
      <c r="H536" s="25">
        <v>0</v>
      </c>
      <c r="I536" s="27">
        <f>ROUND(G536*H536,P4)</f>
        <v>0</v>
      </c>
      <c r="L536" s="27">
        <v>0</v>
      </c>
      <c r="M536" s="21">
        <f>ROUND(G536*L536,P4)</f>
        <v>0</v>
      </c>
      <c r="N536" s="22" t="s">
        <v>1807</v>
      </c>
      <c r="O536" s="28">
        <f>M536*AA536</f>
        <v>0</v>
      </c>
      <c r="P536" s="1">
        <v>3</v>
      </c>
      <c r="AA536" s="1">
        <f>IF(P536=1,$O$3,IF(P536=2,$O$4,$O$5))</f>
        <v>0.21</v>
      </c>
    </row>
    <row r="537" spans="1:27" ht="26.4" x14ac:dyDescent="0.25">
      <c r="A537" s="1" t="s">
        <v>637</v>
      </c>
      <c r="E537" s="24" t="s">
        <v>1808</v>
      </c>
    </row>
    <row r="538" spans="1:27" ht="39.6" x14ac:dyDescent="0.25">
      <c r="A538" s="1" t="s">
        <v>638</v>
      </c>
      <c r="E538" s="29" t="s">
        <v>2230</v>
      </c>
    </row>
    <row r="539" spans="1:27" ht="171.6" x14ac:dyDescent="0.25">
      <c r="A539" s="1" t="s">
        <v>640</v>
      </c>
      <c r="E539" s="24" t="s">
        <v>1810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AA27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COUNTIFS(L8:L276,"=0",A8:A276,"P")+COUNTIFS(L8:L276,"",A8:A276,"P")+SUM(Q8:Q276)</f>
        <v>66</v>
      </c>
    </row>
    <row r="8" spans="1:27" x14ac:dyDescent="0.25">
      <c r="A8" s="1" t="s">
        <v>626</v>
      </c>
      <c r="C8" s="19" t="s">
        <v>2231</v>
      </c>
      <c r="E8" s="20" t="s">
        <v>39</v>
      </c>
      <c r="L8" s="21">
        <f>L9+L98+L259</f>
        <v>0</v>
      </c>
      <c r="M8" s="21">
        <f>M9+M98+M259</f>
        <v>0</v>
      </c>
      <c r="N8" s="22"/>
    </row>
    <row r="9" spans="1:27" x14ac:dyDescent="0.25">
      <c r="A9" s="1" t="s">
        <v>628</v>
      </c>
      <c r="C9" s="19" t="s">
        <v>866</v>
      </c>
      <c r="E9" s="20" t="s">
        <v>1466</v>
      </c>
      <c r="L9" s="21">
        <f>SUMIFS(L10:L97,A10:A97,"P")</f>
        <v>0</v>
      </c>
      <c r="M9" s="21">
        <f>SUMIFS(M10:M97,A10:A97,"P")</f>
        <v>0</v>
      </c>
      <c r="N9" s="22"/>
    </row>
    <row r="10" spans="1:27" x14ac:dyDescent="0.25">
      <c r="A10" s="1" t="s">
        <v>631</v>
      </c>
      <c r="B10" s="1">
        <v>1</v>
      </c>
      <c r="C10" s="23" t="s">
        <v>1992</v>
      </c>
      <c r="D10" t="s">
        <v>866</v>
      </c>
      <c r="E10" s="24" t="s">
        <v>1993</v>
      </c>
      <c r="F10" s="25" t="s">
        <v>835</v>
      </c>
      <c r="G10" s="26">
        <v>1.32</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39.6" x14ac:dyDescent="0.25">
      <c r="A12" s="1" t="s">
        <v>638</v>
      </c>
      <c r="E12" s="29" t="s">
        <v>2232</v>
      </c>
    </row>
    <row r="13" spans="1:27" ht="79.2" x14ac:dyDescent="0.25">
      <c r="A13" s="1" t="s">
        <v>640</v>
      </c>
      <c r="E13" s="24" t="s">
        <v>1995</v>
      </c>
    </row>
    <row r="14" spans="1:27" x14ac:dyDescent="0.25">
      <c r="A14" s="1" t="s">
        <v>631</v>
      </c>
      <c r="B14" s="1">
        <v>2</v>
      </c>
      <c r="C14" s="23" t="s">
        <v>1471</v>
      </c>
      <c r="D14" t="s">
        <v>866</v>
      </c>
      <c r="E14" s="24" t="s">
        <v>1472</v>
      </c>
      <c r="F14" s="25" t="s">
        <v>657</v>
      </c>
      <c r="G14" s="26">
        <v>40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9.6" x14ac:dyDescent="0.25">
      <c r="A16" s="1" t="s">
        <v>638</v>
      </c>
      <c r="E16" s="29" t="s">
        <v>2233</v>
      </c>
    </row>
    <row r="17" spans="1:27" x14ac:dyDescent="0.25">
      <c r="A17" s="1" t="s">
        <v>640</v>
      </c>
      <c r="E17" s="24" t="s">
        <v>1380</v>
      </c>
    </row>
    <row r="18" spans="1:27" x14ac:dyDescent="0.25">
      <c r="A18" s="1" t="s">
        <v>631</v>
      </c>
      <c r="B18" s="1">
        <v>3</v>
      </c>
      <c r="C18" s="23" t="s">
        <v>1474</v>
      </c>
      <c r="D18" t="s">
        <v>866</v>
      </c>
      <c r="E18" s="24" t="s">
        <v>1475</v>
      </c>
      <c r="F18" s="25" t="s">
        <v>874</v>
      </c>
      <c r="G18" s="26">
        <v>85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2234</v>
      </c>
    </row>
    <row r="21" spans="1:27" x14ac:dyDescent="0.25">
      <c r="A21" s="1" t="s">
        <v>640</v>
      </c>
      <c r="E21" s="24" t="s">
        <v>641</v>
      </c>
    </row>
    <row r="22" spans="1:27" x14ac:dyDescent="0.25">
      <c r="A22" s="1" t="s">
        <v>631</v>
      </c>
      <c r="B22" s="1">
        <v>4</v>
      </c>
      <c r="C22" s="23" t="s">
        <v>1477</v>
      </c>
      <c r="D22" t="s">
        <v>866</v>
      </c>
      <c r="E22" s="24" t="s">
        <v>1478</v>
      </c>
      <c r="F22" s="25" t="s">
        <v>874</v>
      </c>
      <c r="G22" s="26">
        <v>175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2235</v>
      </c>
    </row>
    <row r="25" spans="1:27" x14ac:dyDescent="0.25">
      <c r="A25" s="1" t="s">
        <v>640</v>
      </c>
      <c r="E25" s="24" t="s">
        <v>641</v>
      </c>
    </row>
    <row r="26" spans="1:27" x14ac:dyDescent="0.25">
      <c r="A26" s="1" t="s">
        <v>631</v>
      </c>
      <c r="B26" s="1">
        <v>5</v>
      </c>
      <c r="C26" s="23" t="s">
        <v>888</v>
      </c>
      <c r="D26" t="s">
        <v>866</v>
      </c>
      <c r="E26" s="24" t="s">
        <v>889</v>
      </c>
      <c r="F26" s="25" t="s">
        <v>874</v>
      </c>
      <c r="G26" s="26">
        <v>234</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2236</v>
      </c>
    </row>
    <row r="29" spans="1:27" x14ac:dyDescent="0.25">
      <c r="A29" s="1" t="s">
        <v>640</v>
      </c>
      <c r="E29" s="24" t="s">
        <v>641</v>
      </c>
    </row>
    <row r="30" spans="1:27" x14ac:dyDescent="0.25">
      <c r="A30" s="1" t="s">
        <v>631</v>
      </c>
      <c r="B30" s="1">
        <v>6</v>
      </c>
      <c r="C30" s="23" t="s">
        <v>901</v>
      </c>
      <c r="D30" t="s">
        <v>866</v>
      </c>
      <c r="E30" s="24" t="s">
        <v>902</v>
      </c>
      <c r="F30" s="25" t="s">
        <v>647</v>
      </c>
      <c r="G30" s="26">
        <v>25</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2237</v>
      </c>
    </row>
    <row r="33" spans="1:27" x14ac:dyDescent="0.25">
      <c r="A33" s="1" t="s">
        <v>640</v>
      </c>
      <c r="E33" s="24" t="s">
        <v>641</v>
      </c>
    </row>
    <row r="34" spans="1:27" ht="26.4" x14ac:dyDescent="0.25">
      <c r="A34" s="1" t="s">
        <v>631</v>
      </c>
      <c r="B34" s="1">
        <v>7</v>
      </c>
      <c r="C34" s="23" t="s">
        <v>1387</v>
      </c>
      <c r="D34" t="s">
        <v>866</v>
      </c>
      <c r="E34" s="24" t="s">
        <v>1491</v>
      </c>
      <c r="F34" s="25" t="s">
        <v>647</v>
      </c>
      <c r="G34" s="26">
        <v>25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2238</v>
      </c>
    </row>
    <row r="37" spans="1:27" x14ac:dyDescent="0.25">
      <c r="A37" s="1" t="s">
        <v>640</v>
      </c>
      <c r="E37" s="24" t="s">
        <v>1380</v>
      </c>
    </row>
    <row r="38" spans="1:27" x14ac:dyDescent="0.25">
      <c r="A38" s="1" t="s">
        <v>631</v>
      </c>
      <c r="B38" s="1">
        <v>8</v>
      </c>
      <c r="C38" s="23" t="s">
        <v>904</v>
      </c>
      <c r="D38" t="s">
        <v>866</v>
      </c>
      <c r="E38" s="24" t="s">
        <v>905</v>
      </c>
      <c r="F38" s="25" t="s">
        <v>647</v>
      </c>
      <c r="G38" s="26">
        <v>290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39.6" x14ac:dyDescent="0.25">
      <c r="A40" s="1" t="s">
        <v>638</v>
      </c>
      <c r="E40" s="29" t="s">
        <v>2239</v>
      </c>
    </row>
    <row r="41" spans="1:27" x14ac:dyDescent="0.25">
      <c r="A41" s="1" t="s">
        <v>640</v>
      </c>
      <c r="E41" s="24" t="s">
        <v>641</v>
      </c>
    </row>
    <row r="42" spans="1:27" ht="26.4" x14ac:dyDescent="0.25">
      <c r="A42" s="1" t="s">
        <v>631</v>
      </c>
      <c r="B42" s="1">
        <v>9</v>
      </c>
      <c r="C42" s="23" t="s">
        <v>1494</v>
      </c>
      <c r="D42" t="s">
        <v>866</v>
      </c>
      <c r="E42" s="24" t="s">
        <v>1495</v>
      </c>
      <c r="F42" s="25" t="s">
        <v>647</v>
      </c>
      <c r="G42" s="26">
        <v>290</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39.6" x14ac:dyDescent="0.25">
      <c r="A44" s="1" t="s">
        <v>638</v>
      </c>
      <c r="E44" s="29" t="s">
        <v>2240</v>
      </c>
    </row>
    <row r="45" spans="1:27" x14ac:dyDescent="0.25">
      <c r="A45" s="1" t="s">
        <v>640</v>
      </c>
      <c r="E45" s="24" t="s">
        <v>1380</v>
      </c>
    </row>
    <row r="46" spans="1:27" x14ac:dyDescent="0.25">
      <c r="A46" s="1" t="s">
        <v>631</v>
      </c>
      <c r="B46" s="1">
        <v>10</v>
      </c>
      <c r="C46" s="23" t="s">
        <v>907</v>
      </c>
      <c r="D46" t="s">
        <v>866</v>
      </c>
      <c r="E46" s="24" t="s">
        <v>908</v>
      </c>
      <c r="F46" s="25" t="s">
        <v>647</v>
      </c>
      <c r="G46" s="26">
        <v>287</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39.6" x14ac:dyDescent="0.25">
      <c r="A48" s="1" t="s">
        <v>638</v>
      </c>
      <c r="E48" s="29" t="s">
        <v>2241</v>
      </c>
    </row>
    <row r="49" spans="1:27" x14ac:dyDescent="0.25">
      <c r="A49" s="1" t="s">
        <v>640</v>
      </c>
      <c r="E49" s="24" t="s">
        <v>641</v>
      </c>
    </row>
    <row r="50" spans="1:27" x14ac:dyDescent="0.25">
      <c r="A50" s="1" t="s">
        <v>631</v>
      </c>
      <c r="B50" s="1">
        <v>11</v>
      </c>
      <c r="C50" s="23" t="s">
        <v>2005</v>
      </c>
      <c r="D50" t="s">
        <v>866</v>
      </c>
      <c r="E50" s="24" t="s">
        <v>2006</v>
      </c>
      <c r="F50" s="25" t="s">
        <v>647</v>
      </c>
      <c r="G50" s="26">
        <v>27</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39.6" x14ac:dyDescent="0.25">
      <c r="A52" s="1" t="s">
        <v>638</v>
      </c>
      <c r="E52" s="29" t="s">
        <v>2242</v>
      </c>
    </row>
    <row r="53" spans="1:27" x14ac:dyDescent="0.25">
      <c r="A53" s="1" t="s">
        <v>640</v>
      </c>
      <c r="E53" s="24" t="s">
        <v>1380</v>
      </c>
    </row>
    <row r="54" spans="1:27" x14ac:dyDescent="0.25">
      <c r="A54" s="1" t="s">
        <v>631</v>
      </c>
      <c r="B54" s="1">
        <v>12</v>
      </c>
      <c r="C54" s="23" t="s">
        <v>910</v>
      </c>
      <c r="D54" t="s">
        <v>866</v>
      </c>
      <c r="E54" s="24" t="s">
        <v>911</v>
      </c>
      <c r="F54" s="25" t="s">
        <v>647</v>
      </c>
      <c r="G54" s="26">
        <v>245</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39.6" x14ac:dyDescent="0.25">
      <c r="A56" s="1" t="s">
        <v>638</v>
      </c>
      <c r="E56" s="29" t="s">
        <v>2243</v>
      </c>
    </row>
    <row r="57" spans="1:27" x14ac:dyDescent="0.25">
      <c r="A57" s="1" t="s">
        <v>640</v>
      </c>
      <c r="E57" s="24" t="s">
        <v>641</v>
      </c>
    </row>
    <row r="58" spans="1:27" x14ac:dyDescent="0.25">
      <c r="A58" s="1" t="s">
        <v>631</v>
      </c>
      <c r="B58" s="1">
        <v>13</v>
      </c>
      <c r="C58" s="23" t="s">
        <v>2244</v>
      </c>
      <c r="D58" t="s">
        <v>866</v>
      </c>
      <c r="E58" s="24" t="s">
        <v>2245</v>
      </c>
      <c r="F58" s="25" t="s">
        <v>647</v>
      </c>
      <c r="G58" s="26">
        <v>125</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39.6" x14ac:dyDescent="0.25">
      <c r="A60" s="1" t="s">
        <v>638</v>
      </c>
      <c r="E60" s="29" t="s">
        <v>2246</v>
      </c>
    </row>
    <row r="61" spans="1:27" x14ac:dyDescent="0.25">
      <c r="A61" s="1" t="s">
        <v>640</v>
      </c>
      <c r="E61" s="24" t="s">
        <v>641</v>
      </c>
    </row>
    <row r="62" spans="1:27" ht="26.4" x14ac:dyDescent="0.25">
      <c r="A62" s="1" t="s">
        <v>631</v>
      </c>
      <c r="B62" s="1">
        <v>14</v>
      </c>
      <c r="C62" s="23" t="s">
        <v>919</v>
      </c>
      <c r="D62" t="s">
        <v>866</v>
      </c>
      <c r="E62" s="24" t="s">
        <v>920</v>
      </c>
      <c r="F62" s="25" t="s">
        <v>657</v>
      </c>
      <c r="G62" s="26">
        <v>2</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39.6" x14ac:dyDescent="0.25">
      <c r="A64" s="1" t="s">
        <v>638</v>
      </c>
      <c r="E64" s="29" t="s">
        <v>2247</v>
      </c>
    </row>
    <row r="65" spans="1:27" x14ac:dyDescent="0.25">
      <c r="A65" s="1" t="s">
        <v>640</v>
      </c>
      <c r="E65" s="24" t="s">
        <v>641</v>
      </c>
    </row>
    <row r="66" spans="1:27" ht="26.4" x14ac:dyDescent="0.25">
      <c r="A66" s="1" t="s">
        <v>631</v>
      </c>
      <c r="B66" s="1">
        <v>15</v>
      </c>
      <c r="C66" s="23" t="s">
        <v>1513</v>
      </c>
      <c r="D66" t="s">
        <v>866</v>
      </c>
      <c r="E66" s="24" t="s">
        <v>1514</v>
      </c>
      <c r="F66" s="25" t="s">
        <v>657</v>
      </c>
      <c r="G66" s="26">
        <v>2</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39.6" x14ac:dyDescent="0.25">
      <c r="A68" s="1" t="s">
        <v>638</v>
      </c>
      <c r="E68" s="29" t="s">
        <v>2248</v>
      </c>
    </row>
    <row r="69" spans="1:27" x14ac:dyDescent="0.25">
      <c r="A69" s="1" t="s">
        <v>640</v>
      </c>
      <c r="E69" s="24" t="s">
        <v>641</v>
      </c>
    </row>
    <row r="70" spans="1:27" ht="26.4" x14ac:dyDescent="0.25">
      <c r="A70" s="1" t="s">
        <v>631</v>
      </c>
      <c r="B70" s="1">
        <v>16</v>
      </c>
      <c r="C70" s="23" t="s">
        <v>924</v>
      </c>
      <c r="D70" t="s">
        <v>866</v>
      </c>
      <c r="E70" s="24" t="s">
        <v>925</v>
      </c>
      <c r="F70" s="25" t="s">
        <v>657</v>
      </c>
      <c r="G70" s="26">
        <v>20</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39.6" x14ac:dyDescent="0.25">
      <c r="A72" s="1" t="s">
        <v>638</v>
      </c>
      <c r="E72" s="29" t="s">
        <v>2249</v>
      </c>
    </row>
    <row r="73" spans="1:27" x14ac:dyDescent="0.25">
      <c r="A73" s="1" t="s">
        <v>640</v>
      </c>
      <c r="E73" s="24" t="s">
        <v>641</v>
      </c>
    </row>
    <row r="74" spans="1:27" x14ac:dyDescent="0.25">
      <c r="A74" s="1" t="s">
        <v>631</v>
      </c>
      <c r="B74" s="1">
        <v>17</v>
      </c>
      <c r="C74" s="23" t="s">
        <v>2038</v>
      </c>
      <c r="D74" t="s">
        <v>866</v>
      </c>
      <c r="E74" s="24" t="s">
        <v>2039</v>
      </c>
      <c r="F74" s="25" t="s">
        <v>874</v>
      </c>
      <c r="G74" s="26">
        <v>0.5</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39.6" x14ac:dyDescent="0.25">
      <c r="A76" s="1" t="s">
        <v>638</v>
      </c>
      <c r="E76" s="29" t="s">
        <v>2250</v>
      </c>
    </row>
    <row r="77" spans="1:27" x14ac:dyDescent="0.25">
      <c r="A77" s="1" t="s">
        <v>640</v>
      </c>
      <c r="E77" s="24" t="s">
        <v>641</v>
      </c>
    </row>
    <row r="78" spans="1:27" x14ac:dyDescent="0.25">
      <c r="A78" s="1" t="s">
        <v>631</v>
      </c>
      <c r="B78" s="1">
        <v>18</v>
      </c>
      <c r="C78" s="23" t="s">
        <v>1527</v>
      </c>
      <c r="D78" t="s">
        <v>866</v>
      </c>
      <c r="E78" s="24" t="s">
        <v>1528</v>
      </c>
      <c r="F78" s="25" t="s">
        <v>657</v>
      </c>
      <c r="G78" s="26">
        <v>14</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2251</v>
      </c>
    </row>
    <row r="81" spans="1:27" x14ac:dyDescent="0.25">
      <c r="A81" s="1" t="s">
        <v>640</v>
      </c>
      <c r="E81" s="24" t="s">
        <v>641</v>
      </c>
    </row>
    <row r="82" spans="1:27" x14ac:dyDescent="0.25">
      <c r="A82" s="1" t="s">
        <v>631</v>
      </c>
      <c r="B82" s="1">
        <v>19</v>
      </c>
      <c r="C82" s="23" t="s">
        <v>1530</v>
      </c>
      <c r="D82" t="s">
        <v>866</v>
      </c>
      <c r="E82" s="24" t="s">
        <v>1531</v>
      </c>
      <c r="F82" s="25" t="s">
        <v>657</v>
      </c>
      <c r="G82" s="26">
        <v>10</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39.6" x14ac:dyDescent="0.25">
      <c r="A84" s="1" t="s">
        <v>638</v>
      </c>
      <c r="E84" s="29" t="s">
        <v>2252</v>
      </c>
    </row>
    <row r="85" spans="1:27" x14ac:dyDescent="0.25">
      <c r="A85" s="1" t="s">
        <v>640</v>
      </c>
      <c r="E85" s="24" t="s">
        <v>641</v>
      </c>
    </row>
    <row r="86" spans="1:27" x14ac:dyDescent="0.25">
      <c r="A86" s="1" t="s">
        <v>631</v>
      </c>
      <c r="B86" s="1">
        <v>20</v>
      </c>
      <c r="C86" s="23" t="s">
        <v>1533</v>
      </c>
      <c r="D86" t="s">
        <v>866</v>
      </c>
      <c r="E86" s="24" t="s">
        <v>1534</v>
      </c>
      <c r="F86" s="25" t="s">
        <v>657</v>
      </c>
      <c r="G86" s="26">
        <v>32</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2253</v>
      </c>
    </row>
    <row r="89" spans="1:27" x14ac:dyDescent="0.25">
      <c r="A89" s="1" t="s">
        <v>640</v>
      </c>
      <c r="E89" s="24" t="s">
        <v>641</v>
      </c>
    </row>
    <row r="90" spans="1:27" x14ac:dyDescent="0.25">
      <c r="A90" s="1" t="s">
        <v>631</v>
      </c>
      <c r="B90" s="1">
        <v>21</v>
      </c>
      <c r="C90" s="23" t="s">
        <v>927</v>
      </c>
      <c r="D90" t="s">
        <v>866</v>
      </c>
      <c r="E90" s="24" t="s">
        <v>928</v>
      </c>
      <c r="F90" s="25" t="s">
        <v>647</v>
      </c>
      <c r="G90" s="26">
        <v>287</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39.6" x14ac:dyDescent="0.25">
      <c r="A92" s="1" t="s">
        <v>638</v>
      </c>
      <c r="E92" s="29" t="s">
        <v>2254</v>
      </c>
    </row>
    <row r="93" spans="1:27" x14ac:dyDescent="0.25">
      <c r="A93" s="1" t="s">
        <v>640</v>
      </c>
      <c r="E93" s="24" t="s">
        <v>641</v>
      </c>
    </row>
    <row r="94" spans="1:27" x14ac:dyDescent="0.25">
      <c r="A94" s="1" t="s">
        <v>631</v>
      </c>
      <c r="B94" s="1">
        <v>22</v>
      </c>
      <c r="C94" s="23" t="s">
        <v>2045</v>
      </c>
      <c r="D94" t="s">
        <v>866</v>
      </c>
      <c r="E94" s="24" t="s">
        <v>2046</v>
      </c>
      <c r="F94" s="25" t="s">
        <v>835</v>
      </c>
      <c r="G94" s="26">
        <v>1.32</v>
      </c>
      <c r="H94" s="25">
        <v>0</v>
      </c>
      <c r="I94" s="27">
        <f>ROUND(G94*H94,P4)</f>
        <v>0</v>
      </c>
      <c r="L94" s="27">
        <v>0</v>
      </c>
      <c r="M94" s="21">
        <f>ROUND(G94*L94,P4)</f>
        <v>0</v>
      </c>
      <c r="N94" s="22" t="s">
        <v>633</v>
      </c>
      <c r="O94" s="28">
        <f>M94*AA94</f>
        <v>0</v>
      </c>
      <c r="P94" s="1">
        <v>3</v>
      </c>
      <c r="AA94" s="1">
        <f>IF(P94=1,$O$3,IF(P94=2,$O$4,$O$5))</f>
        <v>0.21</v>
      </c>
    </row>
    <row r="95" spans="1:27" x14ac:dyDescent="0.25">
      <c r="A95" s="1" t="s">
        <v>637</v>
      </c>
      <c r="E95" s="24" t="s">
        <v>633</v>
      </c>
    </row>
    <row r="96" spans="1:27" ht="39.6" x14ac:dyDescent="0.25">
      <c r="A96" s="1" t="s">
        <v>638</v>
      </c>
      <c r="E96" s="29" t="s">
        <v>2255</v>
      </c>
    </row>
    <row r="97" spans="1:27" ht="26.4" x14ac:dyDescent="0.25">
      <c r="A97" s="1" t="s">
        <v>640</v>
      </c>
      <c r="E97" s="24" t="s">
        <v>2048</v>
      </c>
    </row>
    <row r="98" spans="1:27" x14ac:dyDescent="0.25">
      <c r="A98" s="1" t="s">
        <v>628</v>
      </c>
      <c r="C98" s="19" t="s">
        <v>1544</v>
      </c>
      <c r="E98" s="20" t="s">
        <v>2049</v>
      </c>
      <c r="L98" s="21">
        <f>SUMIFS(L99:L258,A99:A258,"P")</f>
        <v>0</v>
      </c>
      <c r="M98" s="21">
        <f>SUMIFS(M99:M258,A99:A258,"P")</f>
        <v>0</v>
      </c>
      <c r="N98" s="22"/>
    </row>
    <row r="99" spans="1:27" x14ac:dyDescent="0.25">
      <c r="A99" s="1" t="s">
        <v>631</v>
      </c>
      <c r="B99" s="1">
        <v>23</v>
      </c>
      <c r="C99" s="23" t="s">
        <v>2060</v>
      </c>
      <c r="D99" t="s">
        <v>866</v>
      </c>
      <c r="E99" s="24" t="s">
        <v>2061</v>
      </c>
      <c r="F99" s="25" t="s">
        <v>1548</v>
      </c>
      <c r="G99" s="26">
        <v>10.7</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ht="52.8" x14ac:dyDescent="0.25">
      <c r="A101" s="1" t="s">
        <v>638</v>
      </c>
      <c r="E101" s="29" t="s">
        <v>2256</v>
      </c>
    </row>
    <row r="102" spans="1:27" x14ac:dyDescent="0.25">
      <c r="A102" s="1" t="s">
        <v>640</v>
      </c>
      <c r="E102" s="24" t="s">
        <v>1380</v>
      </c>
    </row>
    <row r="103" spans="1:27" x14ac:dyDescent="0.25">
      <c r="A103" s="1" t="s">
        <v>631</v>
      </c>
      <c r="B103" s="1">
        <v>24</v>
      </c>
      <c r="C103" s="23" t="s">
        <v>2063</v>
      </c>
      <c r="D103" t="s">
        <v>866</v>
      </c>
      <c r="E103" s="24" t="s">
        <v>2064</v>
      </c>
      <c r="F103" s="25" t="s">
        <v>1548</v>
      </c>
      <c r="G103" s="26">
        <v>39</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ht="39.6" x14ac:dyDescent="0.25">
      <c r="A105" s="1" t="s">
        <v>638</v>
      </c>
      <c r="E105" s="29" t="s">
        <v>2257</v>
      </c>
    </row>
    <row r="106" spans="1:27" x14ac:dyDescent="0.25">
      <c r="A106" s="1" t="s">
        <v>640</v>
      </c>
      <c r="E106" s="24" t="s">
        <v>1380</v>
      </c>
    </row>
    <row r="107" spans="1:27" ht="26.4" x14ac:dyDescent="0.25">
      <c r="A107" s="1" t="s">
        <v>631</v>
      </c>
      <c r="B107" s="1">
        <v>25</v>
      </c>
      <c r="C107" s="23" t="s">
        <v>1550</v>
      </c>
      <c r="D107" t="s">
        <v>866</v>
      </c>
      <c r="E107" s="24" t="s">
        <v>1551</v>
      </c>
      <c r="F107" s="25" t="s">
        <v>647</v>
      </c>
      <c r="G107" s="26">
        <v>200</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ht="52.8" x14ac:dyDescent="0.25">
      <c r="A109" s="1" t="s">
        <v>638</v>
      </c>
      <c r="E109" s="29" t="s">
        <v>2258</v>
      </c>
    </row>
    <row r="110" spans="1:27" x14ac:dyDescent="0.25">
      <c r="A110" s="1" t="s">
        <v>640</v>
      </c>
      <c r="E110" s="24" t="s">
        <v>1380</v>
      </c>
    </row>
    <row r="111" spans="1:27" x14ac:dyDescent="0.25">
      <c r="A111" s="1" t="s">
        <v>631</v>
      </c>
      <c r="B111" s="1">
        <v>26</v>
      </c>
      <c r="C111" s="23" t="s">
        <v>2259</v>
      </c>
      <c r="D111" t="s">
        <v>866</v>
      </c>
      <c r="E111" s="24" t="s">
        <v>2260</v>
      </c>
      <c r="F111" s="25" t="s">
        <v>647</v>
      </c>
      <c r="G111" s="26">
        <v>905</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ht="52.8" x14ac:dyDescent="0.25">
      <c r="A113" s="1" t="s">
        <v>638</v>
      </c>
      <c r="E113" s="29" t="s">
        <v>2261</v>
      </c>
    </row>
    <row r="114" spans="1:27" x14ac:dyDescent="0.25">
      <c r="A114" s="1" t="s">
        <v>640</v>
      </c>
      <c r="E114" s="24" t="s">
        <v>1380</v>
      </c>
    </row>
    <row r="115" spans="1:27" x14ac:dyDescent="0.25">
      <c r="A115" s="1" t="s">
        <v>631</v>
      </c>
      <c r="B115" s="1">
        <v>27</v>
      </c>
      <c r="C115" s="23" t="s">
        <v>1641</v>
      </c>
      <c r="D115" t="s">
        <v>866</v>
      </c>
      <c r="E115" s="24" t="s">
        <v>1642</v>
      </c>
      <c r="F115" s="25" t="s">
        <v>657</v>
      </c>
      <c r="G115" s="26">
        <v>1</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ht="39.6" x14ac:dyDescent="0.25">
      <c r="A117" s="1" t="s">
        <v>638</v>
      </c>
      <c r="E117" s="29" t="s">
        <v>2262</v>
      </c>
    </row>
    <row r="118" spans="1:27" x14ac:dyDescent="0.25">
      <c r="A118" s="1" t="s">
        <v>640</v>
      </c>
      <c r="E118" s="24" t="s">
        <v>1380</v>
      </c>
    </row>
    <row r="119" spans="1:27" x14ac:dyDescent="0.25">
      <c r="A119" s="1" t="s">
        <v>631</v>
      </c>
      <c r="B119" s="1">
        <v>28</v>
      </c>
      <c r="C119" s="23" t="s">
        <v>1644</v>
      </c>
      <c r="D119" t="s">
        <v>866</v>
      </c>
      <c r="E119" s="24" t="s">
        <v>1645</v>
      </c>
      <c r="F119" s="25" t="s">
        <v>657</v>
      </c>
      <c r="G119" s="26">
        <v>5</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ht="39.6" x14ac:dyDescent="0.25">
      <c r="A121" s="1" t="s">
        <v>638</v>
      </c>
      <c r="E121" s="29" t="s">
        <v>2263</v>
      </c>
    </row>
    <row r="122" spans="1:27" x14ac:dyDescent="0.25">
      <c r="A122" s="1" t="s">
        <v>640</v>
      </c>
      <c r="E122" s="24" t="s">
        <v>1380</v>
      </c>
    </row>
    <row r="123" spans="1:27" x14ac:dyDescent="0.25">
      <c r="A123" s="1" t="s">
        <v>631</v>
      </c>
      <c r="B123" s="1">
        <v>29</v>
      </c>
      <c r="C123" s="23" t="s">
        <v>1635</v>
      </c>
      <c r="D123" t="s">
        <v>866</v>
      </c>
      <c r="E123" s="24" t="s">
        <v>1636</v>
      </c>
      <c r="F123" s="25" t="s">
        <v>657</v>
      </c>
      <c r="G123" s="26">
        <v>25</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ht="39.6" x14ac:dyDescent="0.25">
      <c r="A125" s="1" t="s">
        <v>638</v>
      </c>
      <c r="E125" s="29" t="s">
        <v>2264</v>
      </c>
    </row>
    <row r="126" spans="1:27" x14ac:dyDescent="0.25">
      <c r="A126" s="1" t="s">
        <v>640</v>
      </c>
      <c r="E126" s="24" t="s">
        <v>1380</v>
      </c>
    </row>
    <row r="127" spans="1:27" x14ac:dyDescent="0.25">
      <c r="A127" s="1" t="s">
        <v>631</v>
      </c>
      <c r="B127" s="1">
        <v>30</v>
      </c>
      <c r="C127" s="23" t="s">
        <v>1659</v>
      </c>
      <c r="D127" t="s">
        <v>866</v>
      </c>
      <c r="E127" s="24" t="s">
        <v>1660</v>
      </c>
      <c r="F127" s="25" t="s">
        <v>657</v>
      </c>
      <c r="G127" s="26">
        <v>20</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ht="39.6" x14ac:dyDescent="0.25">
      <c r="A129" s="1" t="s">
        <v>638</v>
      </c>
      <c r="E129" s="29" t="s">
        <v>2265</v>
      </c>
    </row>
    <row r="130" spans="1:27" x14ac:dyDescent="0.25">
      <c r="A130" s="1" t="s">
        <v>640</v>
      </c>
      <c r="E130" s="24" t="s">
        <v>1380</v>
      </c>
    </row>
    <row r="131" spans="1:27" x14ac:dyDescent="0.25">
      <c r="A131" s="1" t="s">
        <v>631</v>
      </c>
      <c r="B131" s="1">
        <v>31</v>
      </c>
      <c r="C131" s="23" t="s">
        <v>1665</v>
      </c>
      <c r="D131" t="s">
        <v>866</v>
      </c>
      <c r="E131" s="24" t="s">
        <v>1666</v>
      </c>
      <c r="F131" s="25" t="s">
        <v>657</v>
      </c>
      <c r="G131" s="26">
        <v>200</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ht="52.8" x14ac:dyDescent="0.25">
      <c r="A133" s="1" t="s">
        <v>638</v>
      </c>
      <c r="E133" s="29" t="s">
        <v>2266</v>
      </c>
    </row>
    <row r="134" spans="1:27" x14ac:dyDescent="0.25">
      <c r="A134" s="1" t="s">
        <v>640</v>
      </c>
      <c r="E134" s="24" t="s">
        <v>1380</v>
      </c>
    </row>
    <row r="135" spans="1:27" x14ac:dyDescent="0.25">
      <c r="A135" s="1" t="s">
        <v>631</v>
      </c>
      <c r="B135" s="1">
        <v>32</v>
      </c>
      <c r="C135" s="23" t="s">
        <v>1766</v>
      </c>
      <c r="D135" t="s">
        <v>866</v>
      </c>
      <c r="E135" s="24" t="s">
        <v>1767</v>
      </c>
      <c r="F135" s="25" t="s">
        <v>657</v>
      </c>
      <c r="G135" s="26">
        <v>35</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ht="39.6" x14ac:dyDescent="0.25">
      <c r="A137" s="1" t="s">
        <v>638</v>
      </c>
      <c r="E137" s="29" t="s">
        <v>2267</v>
      </c>
    </row>
    <row r="138" spans="1:27" x14ac:dyDescent="0.25">
      <c r="A138" s="1" t="s">
        <v>640</v>
      </c>
      <c r="E138" s="24" t="s">
        <v>641</v>
      </c>
    </row>
    <row r="139" spans="1:27" x14ac:dyDescent="0.25">
      <c r="A139" s="1" t="s">
        <v>631</v>
      </c>
      <c r="B139" s="1">
        <v>33</v>
      </c>
      <c r="C139" s="23" t="s">
        <v>1778</v>
      </c>
      <c r="D139" t="s">
        <v>866</v>
      </c>
      <c r="E139" s="24" t="s">
        <v>1779</v>
      </c>
      <c r="F139" s="25" t="s">
        <v>647</v>
      </c>
      <c r="G139" s="26">
        <v>6</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ht="39.6" x14ac:dyDescent="0.25">
      <c r="A141" s="1" t="s">
        <v>638</v>
      </c>
      <c r="E141" s="29" t="s">
        <v>2268</v>
      </c>
    </row>
    <row r="142" spans="1:27" x14ac:dyDescent="0.25">
      <c r="A142" s="1" t="s">
        <v>640</v>
      </c>
      <c r="E142" s="24" t="s">
        <v>641</v>
      </c>
    </row>
    <row r="143" spans="1:27" x14ac:dyDescent="0.25">
      <c r="A143" s="1" t="s">
        <v>631</v>
      </c>
      <c r="B143" s="1">
        <v>34</v>
      </c>
      <c r="C143" s="23" t="s">
        <v>1680</v>
      </c>
      <c r="D143" t="s">
        <v>866</v>
      </c>
      <c r="E143" s="24" t="s">
        <v>1681</v>
      </c>
      <c r="F143" s="25" t="s">
        <v>657</v>
      </c>
      <c r="G143" s="26">
        <v>2</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ht="39.6" x14ac:dyDescent="0.25">
      <c r="A145" s="1" t="s">
        <v>638</v>
      </c>
      <c r="E145" s="29" t="s">
        <v>2269</v>
      </c>
    </row>
    <row r="146" spans="1:27" x14ac:dyDescent="0.25">
      <c r="A146" s="1" t="s">
        <v>640</v>
      </c>
      <c r="E146" s="24" t="s">
        <v>1380</v>
      </c>
    </row>
    <row r="147" spans="1:27" x14ac:dyDescent="0.25">
      <c r="A147" s="1" t="s">
        <v>631</v>
      </c>
      <c r="B147" s="1">
        <v>35</v>
      </c>
      <c r="C147" s="23" t="s">
        <v>1677</v>
      </c>
      <c r="D147" t="s">
        <v>866</v>
      </c>
      <c r="E147" s="24" t="s">
        <v>1678</v>
      </c>
      <c r="F147" s="25" t="s">
        <v>657</v>
      </c>
      <c r="G147" s="26">
        <v>2</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ht="39.6" x14ac:dyDescent="0.25">
      <c r="A149" s="1" t="s">
        <v>638</v>
      </c>
      <c r="E149" s="29" t="s">
        <v>2270</v>
      </c>
    </row>
    <row r="150" spans="1:27" x14ac:dyDescent="0.25">
      <c r="A150" s="1" t="s">
        <v>640</v>
      </c>
      <c r="E150" s="24" t="s">
        <v>1380</v>
      </c>
    </row>
    <row r="151" spans="1:27" x14ac:dyDescent="0.25">
      <c r="A151" s="1" t="s">
        <v>631</v>
      </c>
      <c r="B151" s="1">
        <v>36</v>
      </c>
      <c r="C151" s="23" t="s">
        <v>2134</v>
      </c>
      <c r="D151" t="s">
        <v>866</v>
      </c>
      <c r="E151" s="24" t="s">
        <v>2135</v>
      </c>
      <c r="F151" s="25" t="s">
        <v>657</v>
      </c>
      <c r="G151" s="26">
        <v>2</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ht="39.6" x14ac:dyDescent="0.25">
      <c r="A153" s="1" t="s">
        <v>638</v>
      </c>
      <c r="E153" s="29" t="s">
        <v>2271</v>
      </c>
    </row>
    <row r="154" spans="1:27" x14ac:dyDescent="0.25">
      <c r="A154" s="1" t="s">
        <v>640</v>
      </c>
      <c r="E154" s="24" t="s">
        <v>1380</v>
      </c>
    </row>
    <row r="155" spans="1:27" ht="26.4" x14ac:dyDescent="0.25">
      <c r="A155" s="1" t="s">
        <v>631</v>
      </c>
      <c r="B155" s="1">
        <v>37</v>
      </c>
      <c r="C155" s="23" t="s">
        <v>1686</v>
      </c>
      <c r="D155" t="s">
        <v>866</v>
      </c>
      <c r="E155" s="24" t="s">
        <v>1687</v>
      </c>
      <c r="F155" s="25" t="s">
        <v>647</v>
      </c>
      <c r="G155" s="26">
        <v>20</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ht="39.6" x14ac:dyDescent="0.25">
      <c r="A157" s="1" t="s">
        <v>638</v>
      </c>
      <c r="E157" s="29" t="s">
        <v>2272</v>
      </c>
    </row>
    <row r="158" spans="1:27" x14ac:dyDescent="0.25">
      <c r="A158" s="1" t="s">
        <v>640</v>
      </c>
      <c r="E158" s="24" t="s">
        <v>641</v>
      </c>
    </row>
    <row r="159" spans="1:27" x14ac:dyDescent="0.25">
      <c r="A159" s="1" t="s">
        <v>631</v>
      </c>
      <c r="B159" s="1">
        <v>38</v>
      </c>
      <c r="C159" s="23" t="s">
        <v>1683</v>
      </c>
      <c r="D159" t="s">
        <v>866</v>
      </c>
      <c r="E159" s="24" t="s">
        <v>1684</v>
      </c>
      <c r="F159" s="25" t="s">
        <v>657</v>
      </c>
      <c r="G159" s="26">
        <v>6</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ht="39.6" x14ac:dyDescent="0.25">
      <c r="A161" s="1" t="s">
        <v>638</v>
      </c>
      <c r="E161" s="29" t="s">
        <v>2273</v>
      </c>
    </row>
    <row r="162" spans="1:27" x14ac:dyDescent="0.25">
      <c r="A162" s="1" t="s">
        <v>640</v>
      </c>
      <c r="E162" s="24" t="s">
        <v>641</v>
      </c>
    </row>
    <row r="163" spans="1:27" ht="26.4" x14ac:dyDescent="0.25">
      <c r="A163" s="1" t="s">
        <v>631</v>
      </c>
      <c r="B163" s="1">
        <v>39</v>
      </c>
      <c r="C163" s="23" t="s">
        <v>1689</v>
      </c>
      <c r="D163" t="s">
        <v>866</v>
      </c>
      <c r="E163" s="24" t="s">
        <v>1690</v>
      </c>
      <c r="F163" s="25" t="s">
        <v>657</v>
      </c>
      <c r="G163" s="26">
        <v>6</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ht="39.6" x14ac:dyDescent="0.25">
      <c r="A165" s="1" t="s">
        <v>638</v>
      </c>
      <c r="E165" s="29" t="s">
        <v>2274</v>
      </c>
    </row>
    <row r="166" spans="1:27" x14ac:dyDescent="0.25">
      <c r="A166" s="1" t="s">
        <v>640</v>
      </c>
      <c r="E166" s="24" t="s">
        <v>641</v>
      </c>
    </row>
    <row r="167" spans="1:27" x14ac:dyDescent="0.25">
      <c r="A167" s="1" t="s">
        <v>631</v>
      </c>
      <c r="B167" s="1">
        <v>40</v>
      </c>
      <c r="C167" s="23" t="s">
        <v>1695</v>
      </c>
      <c r="D167" t="s">
        <v>866</v>
      </c>
      <c r="E167" s="24" t="s">
        <v>1696</v>
      </c>
      <c r="F167" s="25" t="s">
        <v>657</v>
      </c>
      <c r="G167" s="26">
        <v>1</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ht="39.6" x14ac:dyDescent="0.25">
      <c r="A169" s="1" t="s">
        <v>638</v>
      </c>
      <c r="E169" s="29" t="s">
        <v>2275</v>
      </c>
    </row>
    <row r="170" spans="1:27" x14ac:dyDescent="0.25">
      <c r="A170" s="1" t="s">
        <v>640</v>
      </c>
      <c r="E170" s="24" t="s">
        <v>641</v>
      </c>
    </row>
    <row r="171" spans="1:27" x14ac:dyDescent="0.25">
      <c r="A171" s="1" t="s">
        <v>631</v>
      </c>
      <c r="B171" s="1">
        <v>41</v>
      </c>
      <c r="C171" s="23" t="s">
        <v>2152</v>
      </c>
      <c r="D171" t="s">
        <v>866</v>
      </c>
      <c r="E171" s="24" t="s">
        <v>2153</v>
      </c>
      <c r="F171" s="25" t="s">
        <v>657</v>
      </c>
      <c r="G171" s="26">
        <v>1</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ht="39.6" x14ac:dyDescent="0.25">
      <c r="A173" s="1" t="s">
        <v>638</v>
      </c>
      <c r="E173" s="29" t="s">
        <v>2276</v>
      </c>
    </row>
    <row r="174" spans="1:27" x14ac:dyDescent="0.25">
      <c r="A174" s="1" t="s">
        <v>640</v>
      </c>
      <c r="E174" s="24" t="s">
        <v>641</v>
      </c>
    </row>
    <row r="175" spans="1:27" x14ac:dyDescent="0.25">
      <c r="A175" s="1" t="s">
        <v>631</v>
      </c>
      <c r="B175" s="1">
        <v>42</v>
      </c>
      <c r="C175" s="23" t="s">
        <v>2277</v>
      </c>
      <c r="D175" t="s">
        <v>866</v>
      </c>
      <c r="E175" s="24" t="s">
        <v>2278</v>
      </c>
      <c r="F175" s="25" t="s">
        <v>657</v>
      </c>
      <c r="G175" s="26">
        <v>10</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ht="39.6" x14ac:dyDescent="0.25">
      <c r="A177" s="1" t="s">
        <v>638</v>
      </c>
      <c r="E177" s="29" t="s">
        <v>2279</v>
      </c>
    </row>
    <row r="178" spans="1:27" x14ac:dyDescent="0.25">
      <c r="A178" s="1" t="s">
        <v>640</v>
      </c>
      <c r="E178" s="24" t="s">
        <v>641</v>
      </c>
    </row>
    <row r="179" spans="1:27" x14ac:dyDescent="0.25">
      <c r="A179" s="1" t="s">
        <v>631</v>
      </c>
      <c r="B179" s="1">
        <v>43</v>
      </c>
      <c r="C179" s="23" t="s">
        <v>1763</v>
      </c>
      <c r="D179" t="s">
        <v>866</v>
      </c>
      <c r="E179" s="24" t="s">
        <v>1764</v>
      </c>
      <c r="F179" s="25" t="s">
        <v>657</v>
      </c>
      <c r="G179" s="26">
        <v>4</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ht="39.6" x14ac:dyDescent="0.25">
      <c r="A181" s="1" t="s">
        <v>638</v>
      </c>
      <c r="E181" s="29" t="s">
        <v>2280</v>
      </c>
    </row>
    <row r="182" spans="1:27" x14ac:dyDescent="0.25">
      <c r="A182" s="1" t="s">
        <v>640</v>
      </c>
      <c r="E182" s="24" t="s">
        <v>641</v>
      </c>
    </row>
    <row r="183" spans="1:27" x14ac:dyDescent="0.25">
      <c r="A183" s="1" t="s">
        <v>631</v>
      </c>
      <c r="B183" s="1">
        <v>44</v>
      </c>
      <c r="C183" s="23" t="s">
        <v>1760</v>
      </c>
      <c r="D183" t="s">
        <v>866</v>
      </c>
      <c r="E183" s="24" t="s">
        <v>1761</v>
      </c>
      <c r="F183" s="25" t="s">
        <v>657</v>
      </c>
      <c r="G183" s="26">
        <v>4</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ht="39.6" x14ac:dyDescent="0.25">
      <c r="A185" s="1" t="s">
        <v>638</v>
      </c>
      <c r="E185" s="29" t="s">
        <v>2281</v>
      </c>
    </row>
    <row r="186" spans="1:27" x14ac:dyDescent="0.25">
      <c r="A186" s="1" t="s">
        <v>640</v>
      </c>
      <c r="E186" s="24" t="s">
        <v>641</v>
      </c>
    </row>
    <row r="187" spans="1:27" x14ac:dyDescent="0.25">
      <c r="A187" s="1" t="s">
        <v>631</v>
      </c>
      <c r="B187" s="1">
        <v>45</v>
      </c>
      <c r="C187" s="23" t="s">
        <v>1713</v>
      </c>
      <c r="D187" t="s">
        <v>866</v>
      </c>
      <c r="E187" s="24" t="s">
        <v>1714</v>
      </c>
      <c r="F187" s="25" t="s">
        <v>657</v>
      </c>
      <c r="G187" s="26">
        <v>12</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633</v>
      </c>
    </row>
    <row r="189" spans="1:27" ht="39.6" x14ac:dyDescent="0.25">
      <c r="A189" s="1" t="s">
        <v>638</v>
      </c>
      <c r="E189" s="29" t="s">
        <v>2282</v>
      </c>
    </row>
    <row r="190" spans="1:27" x14ac:dyDescent="0.25">
      <c r="A190" s="1" t="s">
        <v>640</v>
      </c>
      <c r="E190" s="24" t="s">
        <v>1380</v>
      </c>
    </row>
    <row r="191" spans="1:27" x14ac:dyDescent="0.25">
      <c r="A191" s="1" t="s">
        <v>631</v>
      </c>
      <c r="B191" s="1">
        <v>46</v>
      </c>
      <c r="C191" s="23" t="s">
        <v>2161</v>
      </c>
      <c r="D191" t="s">
        <v>866</v>
      </c>
      <c r="E191" s="24" t="s">
        <v>2162</v>
      </c>
      <c r="F191" s="25" t="s">
        <v>657</v>
      </c>
      <c r="G191" s="26">
        <v>18</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ht="39.6" x14ac:dyDescent="0.25">
      <c r="A193" s="1" t="s">
        <v>638</v>
      </c>
      <c r="E193" s="29" t="s">
        <v>2283</v>
      </c>
    </row>
    <row r="194" spans="1:27" x14ac:dyDescent="0.25">
      <c r="A194" s="1" t="s">
        <v>640</v>
      </c>
      <c r="E194" s="24" t="s">
        <v>1380</v>
      </c>
    </row>
    <row r="195" spans="1:27" x14ac:dyDescent="0.25">
      <c r="A195" s="1" t="s">
        <v>631</v>
      </c>
      <c r="B195" s="1">
        <v>47</v>
      </c>
      <c r="C195" s="23" t="s">
        <v>1716</v>
      </c>
      <c r="D195" t="s">
        <v>866</v>
      </c>
      <c r="E195" s="24" t="s">
        <v>1717</v>
      </c>
      <c r="F195" s="25" t="s">
        <v>657</v>
      </c>
      <c r="G195" s="26">
        <v>15</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633</v>
      </c>
    </row>
    <row r="197" spans="1:27" ht="39.6" x14ac:dyDescent="0.25">
      <c r="A197" s="1" t="s">
        <v>638</v>
      </c>
      <c r="E197" s="29" t="s">
        <v>2284</v>
      </c>
    </row>
    <row r="198" spans="1:27" x14ac:dyDescent="0.25">
      <c r="A198" s="1" t="s">
        <v>640</v>
      </c>
      <c r="E198" s="24" t="s">
        <v>1380</v>
      </c>
    </row>
    <row r="199" spans="1:27" x14ac:dyDescent="0.25">
      <c r="A199" s="1" t="s">
        <v>631</v>
      </c>
      <c r="B199" s="1">
        <v>48</v>
      </c>
      <c r="C199" s="23" t="s">
        <v>2169</v>
      </c>
      <c r="D199" t="s">
        <v>866</v>
      </c>
      <c r="E199" s="24" t="s">
        <v>2170</v>
      </c>
      <c r="F199" s="25" t="s">
        <v>657</v>
      </c>
      <c r="G199" s="26">
        <v>5</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633</v>
      </c>
    </row>
    <row r="201" spans="1:27" ht="39.6" x14ac:dyDescent="0.25">
      <c r="A201" s="1" t="s">
        <v>638</v>
      </c>
      <c r="E201" s="29" t="s">
        <v>2285</v>
      </c>
    </row>
    <row r="202" spans="1:27" x14ac:dyDescent="0.25">
      <c r="A202" s="1" t="s">
        <v>640</v>
      </c>
      <c r="E202" s="24" t="s">
        <v>641</v>
      </c>
    </row>
    <row r="203" spans="1:27" x14ac:dyDescent="0.25">
      <c r="A203" s="1" t="s">
        <v>631</v>
      </c>
      <c r="B203" s="1">
        <v>49</v>
      </c>
      <c r="C203" s="23" t="s">
        <v>2165</v>
      </c>
      <c r="D203" t="s">
        <v>866</v>
      </c>
      <c r="E203" s="24" t="s">
        <v>2166</v>
      </c>
      <c r="F203" s="25" t="s">
        <v>657</v>
      </c>
      <c r="G203" s="26">
        <v>2</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633</v>
      </c>
    </row>
    <row r="205" spans="1:27" ht="39.6" x14ac:dyDescent="0.25">
      <c r="A205" s="1" t="s">
        <v>638</v>
      </c>
      <c r="E205" s="29" t="s">
        <v>2286</v>
      </c>
    </row>
    <row r="206" spans="1:27" x14ac:dyDescent="0.25">
      <c r="A206" s="1" t="s">
        <v>640</v>
      </c>
      <c r="E206" s="24" t="s">
        <v>641</v>
      </c>
    </row>
    <row r="207" spans="1:27" x14ac:dyDescent="0.25">
      <c r="A207" s="1" t="s">
        <v>631</v>
      </c>
      <c r="B207" s="1">
        <v>50</v>
      </c>
      <c r="C207" s="23" t="s">
        <v>1719</v>
      </c>
      <c r="D207" t="s">
        <v>866</v>
      </c>
      <c r="E207" s="24" t="s">
        <v>1720</v>
      </c>
      <c r="F207" s="25" t="s">
        <v>657</v>
      </c>
      <c r="G207" s="26">
        <v>8</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ht="39.6" x14ac:dyDescent="0.25">
      <c r="A209" s="1" t="s">
        <v>638</v>
      </c>
      <c r="E209" s="29" t="s">
        <v>2287</v>
      </c>
    </row>
    <row r="210" spans="1:27" x14ac:dyDescent="0.25">
      <c r="A210" s="1" t="s">
        <v>640</v>
      </c>
      <c r="E210" s="24" t="s">
        <v>641</v>
      </c>
    </row>
    <row r="211" spans="1:27" x14ac:dyDescent="0.25">
      <c r="A211" s="1" t="s">
        <v>631</v>
      </c>
      <c r="B211" s="1">
        <v>51</v>
      </c>
      <c r="C211" s="23" t="s">
        <v>2288</v>
      </c>
      <c r="D211" t="s">
        <v>866</v>
      </c>
      <c r="E211" s="24" t="s">
        <v>2289</v>
      </c>
      <c r="F211" s="25" t="s">
        <v>657</v>
      </c>
      <c r="G211" s="26">
        <v>70</v>
      </c>
      <c r="H211" s="25">
        <v>0</v>
      </c>
      <c r="I211" s="27">
        <f>ROUND(G211*H211,P4)</f>
        <v>0</v>
      </c>
      <c r="L211" s="27">
        <v>0</v>
      </c>
      <c r="M211" s="21">
        <f>ROUND(G211*L211,P4)</f>
        <v>0</v>
      </c>
      <c r="N211" s="22" t="s">
        <v>633</v>
      </c>
      <c r="O211" s="28">
        <f>M211*AA211</f>
        <v>0</v>
      </c>
      <c r="P211" s="1">
        <v>3</v>
      </c>
      <c r="AA211" s="1">
        <f>IF(P211=1,$O$3,IF(P211=2,$O$4,$O$5))</f>
        <v>0.21</v>
      </c>
    </row>
    <row r="212" spans="1:27" x14ac:dyDescent="0.25">
      <c r="A212" s="1" t="s">
        <v>637</v>
      </c>
      <c r="E212" s="24" t="s">
        <v>633</v>
      </c>
    </row>
    <row r="213" spans="1:27" ht="39.6" x14ac:dyDescent="0.25">
      <c r="A213" s="1" t="s">
        <v>638</v>
      </c>
      <c r="E213" s="29" t="s">
        <v>2290</v>
      </c>
    </row>
    <row r="214" spans="1:27" ht="132" x14ac:dyDescent="0.25">
      <c r="A214" s="1" t="s">
        <v>640</v>
      </c>
      <c r="E214" s="24" t="s">
        <v>2291</v>
      </c>
    </row>
    <row r="215" spans="1:27" x14ac:dyDescent="0.25">
      <c r="A215" s="1" t="s">
        <v>631</v>
      </c>
      <c r="B215" s="1">
        <v>52</v>
      </c>
      <c r="C215" s="23" t="s">
        <v>1728</v>
      </c>
      <c r="D215" t="s">
        <v>866</v>
      </c>
      <c r="E215" s="24" t="s">
        <v>1729</v>
      </c>
      <c r="F215" s="25" t="s">
        <v>657</v>
      </c>
      <c r="G215" s="26">
        <v>5</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633</v>
      </c>
    </row>
    <row r="217" spans="1:27" ht="39.6" x14ac:dyDescent="0.25">
      <c r="A217" s="1" t="s">
        <v>638</v>
      </c>
      <c r="E217" s="29" t="s">
        <v>2292</v>
      </c>
    </row>
    <row r="218" spans="1:27" x14ac:dyDescent="0.25">
      <c r="A218" s="1" t="s">
        <v>640</v>
      </c>
      <c r="E218" s="24" t="s">
        <v>641</v>
      </c>
    </row>
    <row r="219" spans="1:27" x14ac:dyDescent="0.25">
      <c r="A219" s="1" t="s">
        <v>631</v>
      </c>
      <c r="B219" s="1">
        <v>53</v>
      </c>
      <c r="C219" s="23" t="s">
        <v>1731</v>
      </c>
      <c r="D219" t="s">
        <v>866</v>
      </c>
      <c r="E219" s="24" t="s">
        <v>1732</v>
      </c>
      <c r="F219" s="25" t="s">
        <v>657</v>
      </c>
      <c r="G219" s="26">
        <v>524</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633</v>
      </c>
    </row>
    <row r="221" spans="1:27" ht="52.8" x14ac:dyDescent="0.25">
      <c r="A221" s="1" t="s">
        <v>638</v>
      </c>
      <c r="E221" s="29" t="s">
        <v>2293</v>
      </c>
    </row>
    <row r="222" spans="1:27" x14ac:dyDescent="0.25">
      <c r="A222" s="1" t="s">
        <v>640</v>
      </c>
      <c r="E222" s="24" t="s">
        <v>641</v>
      </c>
    </row>
    <row r="223" spans="1:27" ht="26.4" x14ac:dyDescent="0.25">
      <c r="A223" s="1" t="s">
        <v>631</v>
      </c>
      <c r="B223" s="1">
        <v>54</v>
      </c>
      <c r="C223" s="23" t="s">
        <v>1734</v>
      </c>
      <c r="D223" t="s">
        <v>866</v>
      </c>
      <c r="E223" s="24" t="s">
        <v>1735</v>
      </c>
      <c r="F223" s="25" t="s">
        <v>657</v>
      </c>
      <c r="G223" s="26">
        <v>262</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633</v>
      </c>
    </row>
    <row r="225" spans="1:27" ht="52.8" x14ac:dyDescent="0.25">
      <c r="A225" s="1" t="s">
        <v>638</v>
      </c>
      <c r="E225" s="29" t="s">
        <v>2294</v>
      </c>
    </row>
    <row r="226" spans="1:27" x14ac:dyDescent="0.25">
      <c r="A226" s="1" t="s">
        <v>640</v>
      </c>
      <c r="E226" s="24" t="s">
        <v>1380</v>
      </c>
    </row>
    <row r="227" spans="1:27" ht="26.4" x14ac:dyDescent="0.25">
      <c r="A227" s="1" t="s">
        <v>631</v>
      </c>
      <c r="B227" s="1">
        <v>55</v>
      </c>
      <c r="C227" s="23" t="s">
        <v>1737</v>
      </c>
      <c r="D227" t="s">
        <v>866</v>
      </c>
      <c r="E227" s="24" t="s">
        <v>1738</v>
      </c>
      <c r="F227" s="25" t="s">
        <v>858</v>
      </c>
      <c r="G227" s="26">
        <v>262</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633</v>
      </c>
    </row>
    <row r="229" spans="1:27" ht="52.8" x14ac:dyDescent="0.25">
      <c r="A229" s="1" t="s">
        <v>638</v>
      </c>
      <c r="E229" s="29" t="s">
        <v>2295</v>
      </c>
    </row>
    <row r="230" spans="1:27" x14ac:dyDescent="0.25">
      <c r="A230" s="1" t="s">
        <v>640</v>
      </c>
      <c r="E230" s="24" t="s">
        <v>1380</v>
      </c>
    </row>
    <row r="231" spans="1:27" x14ac:dyDescent="0.25">
      <c r="A231" s="1" t="s">
        <v>631</v>
      </c>
      <c r="B231" s="1">
        <v>56</v>
      </c>
      <c r="C231" s="23" t="s">
        <v>2194</v>
      </c>
      <c r="D231" t="s">
        <v>866</v>
      </c>
      <c r="E231" s="24" t="s">
        <v>2195</v>
      </c>
      <c r="F231" s="25" t="s">
        <v>657</v>
      </c>
      <c r="G231" s="26">
        <v>15</v>
      </c>
      <c r="H231" s="25">
        <v>0</v>
      </c>
      <c r="I231" s="27">
        <f>ROUND(G231*H231,P4)</f>
        <v>0</v>
      </c>
      <c r="L231" s="27">
        <v>0</v>
      </c>
      <c r="M231" s="21">
        <f>ROUND(G231*L231,P4)</f>
        <v>0</v>
      </c>
      <c r="N231" s="22" t="s">
        <v>636</v>
      </c>
      <c r="O231" s="28">
        <f>M231*AA231</f>
        <v>0</v>
      </c>
      <c r="P231" s="1">
        <v>3</v>
      </c>
      <c r="AA231" s="1">
        <f>IF(P231=1,$O$3,IF(P231=2,$O$4,$O$5))</f>
        <v>0.21</v>
      </c>
    </row>
    <row r="232" spans="1:27" x14ac:dyDescent="0.25">
      <c r="A232" s="1" t="s">
        <v>637</v>
      </c>
      <c r="E232" s="24" t="s">
        <v>633</v>
      </c>
    </row>
    <row r="233" spans="1:27" ht="39.6" x14ac:dyDescent="0.25">
      <c r="A233" s="1" t="s">
        <v>638</v>
      </c>
      <c r="E233" s="29" t="s">
        <v>2296</v>
      </c>
    </row>
    <row r="234" spans="1:27" x14ac:dyDescent="0.25">
      <c r="A234" s="1" t="s">
        <v>640</v>
      </c>
      <c r="E234" s="24" t="s">
        <v>641</v>
      </c>
    </row>
    <row r="235" spans="1:27" x14ac:dyDescent="0.25">
      <c r="A235" s="1" t="s">
        <v>631</v>
      </c>
      <c r="B235" s="1">
        <v>57</v>
      </c>
      <c r="C235" s="23" t="s">
        <v>1790</v>
      </c>
      <c r="D235" t="s">
        <v>866</v>
      </c>
      <c r="E235" s="24" t="s">
        <v>1791</v>
      </c>
      <c r="F235" s="25" t="s">
        <v>657</v>
      </c>
      <c r="G235" s="26">
        <v>15</v>
      </c>
      <c r="H235" s="25">
        <v>0</v>
      </c>
      <c r="I235" s="27">
        <f>ROUND(G235*H235,P4)</f>
        <v>0</v>
      </c>
      <c r="L235" s="27">
        <v>0</v>
      </c>
      <c r="M235" s="21">
        <f>ROUND(G235*L235,P4)</f>
        <v>0</v>
      </c>
      <c r="N235" s="22" t="s">
        <v>636</v>
      </c>
      <c r="O235" s="28">
        <f>M235*AA235</f>
        <v>0</v>
      </c>
      <c r="P235" s="1">
        <v>3</v>
      </c>
      <c r="AA235" s="1">
        <f>IF(P235=1,$O$3,IF(P235=2,$O$4,$O$5))</f>
        <v>0.21</v>
      </c>
    </row>
    <row r="236" spans="1:27" x14ac:dyDescent="0.25">
      <c r="A236" s="1" t="s">
        <v>637</v>
      </c>
      <c r="E236" s="24" t="s">
        <v>633</v>
      </c>
    </row>
    <row r="237" spans="1:27" ht="39.6" x14ac:dyDescent="0.25">
      <c r="A237" s="1" t="s">
        <v>638</v>
      </c>
      <c r="E237" s="29" t="s">
        <v>2297</v>
      </c>
    </row>
    <row r="238" spans="1:27" x14ac:dyDescent="0.25">
      <c r="A238" s="1" t="s">
        <v>640</v>
      </c>
      <c r="E238" s="24" t="s">
        <v>641</v>
      </c>
    </row>
    <row r="239" spans="1:27" x14ac:dyDescent="0.25">
      <c r="A239" s="1" t="s">
        <v>631</v>
      </c>
      <c r="B239" s="1">
        <v>58</v>
      </c>
      <c r="C239" s="23" t="s">
        <v>1793</v>
      </c>
      <c r="D239" t="s">
        <v>866</v>
      </c>
      <c r="E239" s="24" t="s">
        <v>1794</v>
      </c>
      <c r="F239" s="25" t="s">
        <v>657</v>
      </c>
      <c r="G239" s="26">
        <v>25</v>
      </c>
      <c r="H239" s="25">
        <v>0</v>
      </c>
      <c r="I239" s="27">
        <f>ROUND(G239*H239,P4)</f>
        <v>0</v>
      </c>
      <c r="L239" s="27">
        <v>0</v>
      </c>
      <c r="M239" s="21">
        <f>ROUND(G239*L239,P4)</f>
        <v>0</v>
      </c>
      <c r="N239" s="22" t="s">
        <v>636</v>
      </c>
      <c r="O239" s="28">
        <f>M239*AA239</f>
        <v>0</v>
      </c>
      <c r="P239" s="1">
        <v>3</v>
      </c>
      <c r="AA239" s="1">
        <f>IF(P239=1,$O$3,IF(P239=2,$O$4,$O$5))</f>
        <v>0.21</v>
      </c>
    </row>
    <row r="240" spans="1:27" x14ac:dyDescent="0.25">
      <c r="A240" s="1" t="s">
        <v>637</v>
      </c>
      <c r="E240" s="24" t="s">
        <v>633</v>
      </c>
    </row>
    <row r="241" spans="1:27" ht="39.6" x14ac:dyDescent="0.25">
      <c r="A241" s="1" t="s">
        <v>638</v>
      </c>
      <c r="E241" s="29" t="s">
        <v>2298</v>
      </c>
    </row>
    <row r="242" spans="1:27" x14ac:dyDescent="0.25">
      <c r="A242" s="1" t="s">
        <v>640</v>
      </c>
      <c r="E242" s="24" t="s">
        <v>641</v>
      </c>
    </row>
    <row r="243" spans="1:27" x14ac:dyDescent="0.25">
      <c r="A243" s="1" t="s">
        <v>631</v>
      </c>
      <c r="B243" s="1">
        <v>59</v>
      </c>
      <c r="C243" s="23" t="s">
        <v>1600</v>
      </c>
      <c r="D243" t="s">
        <v>866</v>
      </c>
      <c r="E243" s="24" t="s">
        <v>1601</v>
      </c>
      <c r="F243" s="25" t="s">
        <v>657</v>
      </c>
      <c r="G243" s="26">
        <v>1</v>
      </c>
      <c r="H243" s="25">
        <v>0</v>
      </c>
      <c r="I243" s="27">
        <f>ROUND(G243*H243,P4)</f>
        <v>0</v>
      </c>
      <c r="L243" s="27">
        <v>0</v>
      </c>
      <c r="M243" s="21">
        <f>ROUND(G243*L243,P4)</f>
        <v>0</v>
      </c>
      <c r="N243" s="22" t="s">
        <v>636</v>
      </c>
      <c r="O243" s="28">
        <f>M243*AA243</f>
        <v>0</v>
      </c>
      <c r="P243" s="1">
        <v>3</v>
      </c>
      <c r="AA243" s="1">
        <f>IF(P243=1,$O$3,IF(P243=2,$O$4,$O$5))</f>
        <v>0.21</v>
      </c>
    </row>
    <row r="244" spans="1:27" x14ac:dyDescent="0.25">
      <c r="A244" s="1" t="s">
        <v>637</v>
      </c>
      <c r="E244" s="24" t="s">
        <v>633</v>
      </c>
    </row>
    <row r="245" spans="1:27" ht="39.6" x14ac:dyDescent="0.25">
      <c r="A245" s="1" t="s">
        <v>638</v>
      </c>
      <c r="E245" s="29" t="s">
        <v>2299</v>
      </c>
    </row>
    <row r="246" spans="1:27" x14ac:dyDescent="0.25">
      <c r="A246" s="1" t="s">
        <v>640</v>
      </c>
      <c r="E246" s="24" t="s">
        <v>641</v>
      </c>
    </row>
    <row r="247" spans="1:27" x14ac:dyDescent="0.25">
      <c r="A247" s="1" t="s">
        <v>631</v>
      </c>
      <c r="B247" s="1">
        <v>60</v>
      </c>
      <c r="C247" s="23" t="s">
        <v>812</v>
      </c>
      <c r="D247" t="s">
        <v>866</v>
      </c>
      <c r="E247" s="24" t="s">
        <v>813</v>
      </c>
      <c r="F247" s="25" t="s">
        <v>814</v>
      </c>
      <c r="G247" s="26">
        <v>120</v>
      </c>
      <c r="H247" s="25">
        <v>0</v>
      </c>
      <c r="I247" s="27">
        <f>ROUND(G247*H247,P4)</f>
        <v>0</v>
      </c>
      <c r="L247" s="27">
        <v>0</v>
      </c>
      <c r="M247" s="21">
        <f>ROUND(G247*L247,P4)</f>
        <v>0</v>
      </c>
      <c r="N247" s="22" t="s">
        <v>636</v>
      </c>
      <c r="O247" s="28">
        <f>M247*AA247</f>
        <v>0</v>
      </c>
      <c r="P247" s="1">
        <v>3</v>
      </c>
      <c r="AA247" s="1">
        <f>IF(P247=1,$O$3,IF(P247=2,$O$4,$O$5))</f>
        <v>0.21</v>
      </c>
    </row>
    <row r="248" spans="1:27" x14ac:dyDescent="0.25">
      <c r="A248" s="1" t="s">
        <v>637</v>
      </c>
      <c r="E248" s="24" t="s">
        <v>633</v>
      </c>
    </row>
    <row r="249" spans="1:27" ht="52.8" x14ac:dyDescent="0.25">
      <c r="A249" s="1" t="s">
        <v>638</v>
      </c>
      <c r="E249" s="29" t="s">
        <v>2300</v>
      </c>
    </row>
    <row r="250" spans="1:27" x14ac:dyDescent="0.25">
      <c r="A250" s="1" t="s">
        <v>640</v>
      </c>
      <c r="E250" s="24" t="s">
        <v>641</v>
      </c>
    </row>
    <row r="251" spans="1:27" x14ac:dyDescent="0.25">
      <c r="A251" s="1" t="s">
        <v>631</v>
      </c>
      <c r="B251" s="1">
        <v>61</v>
      </c>
      <c r="C251" s="23" t="s">
        <v>2216</v>
      </c>
      <c r="D251" t="s">
        <v>866</v>
      </c>
      <c r="E251" s="24" t="s">
        <v>2217</v>
      </c>
      <c r="F251" s="25" t="s">
        <v>647</v>
      </c>
      <c r="G251" s="26">
        <v>6080</v>
      </c>
      <c r="H251" s="25">
        <v>0</v>
      </c>
      <c r="I251" s="27">
        <f>ROUND(G251*H251,P4)</f>
        <v>0</v>
      </c>
      <c r="L251" s="27">
        <v>0</v>
      </c>
      <c r="M251" s="21">
        <f>ROUND(G251*L251,P4)</f>
        <v>0</v>
      </c>
      <c r="N251" s="22" t="s">
        <v>633</v>
      </c>
      <c r="O251" s="28">
        <f>M251*AA251</f>
        <v>0</v>
      </c>
      <c r="P251" s="1">
        <v>3</v>
      </c>
      <c r="AA251" s="1">
        <f>IF(P251=1,$O$3,IF(P251=2,$O$4,$O$5))</f>
        <v>0.21</v>
      </c>
    </row>
    <row r="252" spans="1:27" x14ac:dyDescent="0.25">
      <c r="A252" s="1" t="s">
        <v>637</v>
      </c>
      <c r="E252" s="24" t="s">
        <v>633</v>
      </c>
    </row>
    <row r="253" spans="1:27" ht="52.8" x14ac:dyDescent="0.25">
      <c r="A253" s="1" t="s">
        <v>638</v>
      </c>
      <c r="E253" s="29" t="s">
        <v>2301</v>
      </c>
    </row>
    <row r="254" spans="1:27" ht="105.6" x14ac:dyDescent="0.25">
      <c r="A254" s="1" t="s">
        <v>640</v>
      </c>
      <c r="E254" s="24" t="s">
        <v>2219</v>
      </c>
    </row>
    <row r="255" spans="1:27" x14ac:dyDescent="0.25">
      <c r="A255" s="1" t="s">
        <v>631</v>
      </c>
      <c r="B255" s="1">
        <v>62</v>
      </c>
      <c r="C255" s="23" t="s">
        <v>771</v>
      </c>
      <c r="D255" t="s">
        <v>633</v>
      </c>
      <c r="E255" s="24" t="s">
        <v>772</v>
      </c>
      <c r="F255" s="25" t="s">
        <v>773</v>
      </c>
      <c r="G255" s="26">
        <v>1</v>
      </c>
      <c r="H255" s="25">
        <v>0</v>
      </c>
      <c r="I255" s="27">
        <f>ROUND(G255*H255,P4)</f>
        <v>0</v>
      </c>
      <c r="L255" s="27">
        <v>0</v>
      </c>
      <c r="M255" s="21">
        <f>ROUND(G255*L255,P4)</f>
        <v>0</v>
      </c>
      <c r="N255" s="22" t="s">
        <v>633</v>
      </c>
      <c r="O255" s="28">
        <f>M255*AA255</f>
        <v>0</v>
      </c>
      <c r="P255" s="1">
        <v>3</v>
      </c>
      <c r="AA255" s="1">
        <f>IF(P255=1,$O$3,IF(P255=2,$O$4,$O$5))</f>
        <v>0.21</v>
      </c>
    </row>
    <row r="256" spans="1:27" x14ac:dyDescent="0.25">
      <c r="A256" s="1" t="s">
        <v>637</v>
      </c>
      <c r="E256" s="24" t="s">
        <v>633</v>
      </c>
    </row>
    <row r="257" spans="1:27" ht="26.4" x14ac:dyDescent="0.25">
      <c r="A257" s="1" t="s">
        <v>638</v>
      </c>
      <c r="E257" s="29" t="s">
        <v>774</v>
      </c>
    </row>
    <row r="258" spans="1:27" ht="52.8" x14ac:dyDescent="0.25">
      <c r="A258" s="1" t="s">
        <v>640</v>
      </c>
      <c r="E258" s="24" t="s">
        <v>775</v>
      </c>
    </row>
    <row r="259" spans="1:27" x14ac:dyDescent="0.25">
      <c r="A259" s="1" t="s">
        <v>628</v>
      </c>
      <c r="C259" s="19" t="s">
        <v>1801</v>
      </c>
      <c r="E259" s="20" t="s">
        <v>1802</v>
      </c>
      <c r="L259" s="21">
        <f>SUMIFS(L260:L275,A260:A275,"P")</f>
        <v>0</v>
      </c>
      <c r="M259" s="21">
        <f>SUMIFS(M260:M275,A260:A275,"P")</f>
        <v>0</v>
      </c>
      <c r="N259" s="22"/>
    </row>
    <row r="260" spans="1:27" ht="26.4" x14ac:dyDescent="0.25">
      <c r="A260" s="1" t="s">
        <v>631</v>
      </c>
      <c r="B260" s="1">
        <v>63</v>
      </c>
      <c r="C260" s="23" t="s">
        <v>1803</v>
      </c>
      <c r="D260" t="s">
        <v>1804</v>
      </c>
      <c r="E260" s="24" t="s">
        <v>1805</v>
      </c>
      <c r="F260" s="25" t="s">
        <v>1806</v>
      </c>
      <c r="G260" s="26">
        <v>47</v>
      </c>
      <c r="H260" s="25">
        <v>0</v>
      </c>
      <c r="I260" s="27">
        <f>ROUND(G260*H260,P4)</f>
        <v>0</v>
      </c>
      <c r="L260" s="27">
        <v>0</v>
      </c>
      <c r="M260" s="21">
        <f>ROUND(G260*L260,P4)</f>
        <v>0</v>
      </c>
      <c r="N260" s="22" t="s">
        <v>1807</v>
      </c>
      <c r="O260" s="28">
        <f>M260*AA260</f>
        <v>0</v>
      </c>
      <c r="P260" s="1">
        <v>3</v>
      </c>
      <c r="AA260" s="1">
        <f>IF(P260=1,$O$3,IF(P260=2,$O$4,$O$5))</f>
        <v>0.21</v>
      </c>
    </row>
    <row r="261" spans="1:27" ht="26.4" x14ac:dyDescent="0.25">
      <c r="A261" s="1" t="s">
        <v>637</v>
      </c>
      <c r="E261" s="24" t="s">
        <v>1808</v>
      </c>
    </row>
    <row r="262" spans="1:27" ht="39.6" x14ac:dyDescent="0.25">
      <c r="A262" s="1" t="s">
        <v>638</v>
      </c>
      <c r="E262" s="29" t="s">
        <v>2302</v>
      </c>
    </row>
    <row r="263" spans="1:27" ht="198" x14ac:dyDescent="0.25">
      <c r="A263" s="1" t="s">
        <v>640</v>
      </c>
      <c r="E263" s="24" t="s">
        <v>2221</v>
      </c>
    </row>
    <row r="264" spans="1:27" ht="26.4" x14ac:dyDescent="0.25">
      <c r="A264" s="1" t="s">
        <v>631</v>
      </c>
      <c r="B264" s="1">
        <v>64</v>
      </c>
      <c r="C264" s="23" t="s">
        <v>1815</v>
      </c>
      <c r="D264" t="s">
        <v>1816</v>
      </c>
      <c r="E264" s="24" t="s">
        <v>1817</v>
      </c>
      <c r="F264" s="25" t="s">
        <v>1806</v>
      </c>
      <c r="G264" s="26">
        <v>1.25</v>
      </c>
      <c r="H264" s="25">
        <v>0</v>
      </c>
      <c r="I264" s="27">
        <f>ROUND(G264*H264,P4)</f>
        <v>0</v>
      </c>
      <c r="L264" s="27">
        <v>0</v>
      </c>
      <c r="M264" s="21">
        <f>ROUND(G264*L264,P4)</f>
        <v>0</v>
      </c>
      <c r="N264" s="22" t="s">
        <v>1807</v>
      </c>
      <c r="O264" s="28">
        <f>M264*AA264</f>
        <v>0</v>
      </c>
      <c r="P264" s="1">
        <v>3</v>
      </c>
      <c r="AA264" s="1">
        <f>IF(P264=1,$O$3,IF(P264=2,$O$4,$O$5))</f>
        <v>0.21</v>
      </c>
    </row>
    <row r="265" spans="1:27" ht="26.4" x14ac:dyDescent="0.25">
      <c r="A265" s="1" t="s">
        <v>637</v>
      </c>
      <c r="E265" s="24" t="s">
        <v>1808</v>
      </c>
    </row>
    <row r="266" spans="1:27" ht="39.6" x14ac:dyDescent="0.25">
      <c r="A266" s="1" t="s">
        <v>638</v>
      </c>
      <c r="E266" s="29" t="s">
        <v>2303</v>
      </c>
    </row>
    <row r="267" spans="1:27" ht="198" x14ac:dyDescent="0.25">
      <c r="A267" s="1" t="s">
        <v>640</v>
      </c>
      <c r="E267" s="24" t="s">
        <v>2223</v>
      </c>
    </row>
    <row r="268" spans="1:27" ht="26.4" x14ac:dyDescent="0.25">
      <c r="A268" s="1" t="s">
        <v>631</v>
      </c>
      <c r="B268" s="1">
        <v>65</v>
      </c>
      <c r="C268" s="23" t="s">
        <v>1823</v>
      </c>
      <c r="D268" t="s">
        <v>1824</v>
      </c>
      <c r="E268" s="24" t="s">
        <v>1825</v>
      </c>
      <c r="F268" s="25" t="s">
        <v>1806</v>
      </c>
      <c r="G268" s="26">
        <v>0.4</v>
      </c>
      <c r="H268" s="25">
        <v>0</v>
      </c>
      <c r="I268" s="27">
        <f>ROUND(G268*H268,P4)</f>
        <v>0</v>
      </c>
      <c r="L268" s="27">
        <v>0</v>
      </c>
      <c r="M268" s="21">
        <f>ROUND(G268*L268,P4)</f>
        <v>0</v>
      </c>
      <c r="N268" s="22" t="s">
        <v>1807</v>
      </c>
      <c r="O268" s="28">
        <f>M268*AA268</f>
        <v>0</v>
      </c>
      <c r="P268" s="1">
        <v>3</v>
      </c>
      <c r="AA268" s="1">
        <f>IF(P268=1,$O$3,IF(P268=2,$O$4,$O$5))</f>
        <v>0.21</v>
      </c>
    </row>
    <row r="269" spans="1:27" ht="26.4" x14ac:dyDescent="0.25">
      <c r="A269" s="1" t="s">
        <v>637</v>
      </c>
      <c r="E269" s="24" t="s">
        <v>1808</v>
      </c>
    </row>
    <row r="270" spans="1:27" ht="39.6" x14ac:dyDescent="0.25">
      <c r="A270" s="1" t="s">
        <v>638</v>
      </c>
      <c r="E270" s="29" t="s">
        <v>2304</v>
      </c>
    </row>
    <row r="271" spans="1:27" ht="198" x14ac:dyDescent="0.25">
      <c r="A271" s="1" t="s">
        <v>640</v>
      </c>
      <c r="E271" s="24" t="s">
        <v>1982</v>
      </c>
    </row>
    <row r="272" spans="1:27" ht="26.4" x14ac:dyDescent="0.25">
      <c r="A272" s="1" t="s">
        <v>631</v>
      </c>
      <c r="B272" s="1">
        <v>66</v>
      </c>
      <c r="C272" s="23" t="s">
        <v>1827</v>
      </c>
      <c r="D272" t="s">
        <v>1828</v>
      </c>
      <c r="E272" s="24" t="s">
        <v>2229</v>
      </c>
      <c r="F272" s="25" t="s">
        <v>1806</v>
      </c>
      <c r="G272" s="26">
        <v>5.85</v>
      </c>
      <c r="H272" s="25">
        <v>0</v>
      </c>
      <c r="I272" s="27">
        <f>ROUND(G272*H272,P4)</f>
        <v>0</v>
      </c>
      <c r="L272" s="27">
        <v>0</v>
      </c>
      <c r="M272" s="21">
        <f>ROUND(G272*L272,P4)</f>
        <v>0</v>
      </c>
      <c r="N272" s="22" t="s">
        <v>1807</v>
      </c>
      <c r="O272" s="28">
        <f>M272*AA272</f>
        <v>0</v>
      </c>
      <c r="P272" s="1">
        <v>3</v>
      </c>
      <c r="AA272" s="1">
        <f>IF(P272=1,$O$3,IF(P272=2,$O$4,$O$5))</f>
        <v>0.21</v>
      </c>
    </row>
    <row r="273" spans="1:5" ht="26.4" x14ac:dyDescent="0.25">
      <c r="A273" s="1" t="s">
        <v>637</v>
      </c>
      <c r="E273" s="24" t="s">
        <v>1808</v>
      </c>
    </row>
    <row r="274" spans="1:5" ht="39.6" x14ac:dyDescent="0.25">
      <c r="A274" s="1" t="s">
        <v>638</v>
      </c>
      <c r="E274" s="29" t="s">
        <v>2305</v>
      </c>
    </row>
    <row r="275" spans="1:5" ht="171.6" x14ac:dyDescent="0.25">
      <c r="A275" s="1" t="s">
        <v>640</v>
      </c>
      <c r="E275" s="24" t="s">
        <v>1810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AA50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COUNTIFS(L8:L504,"=0",A8:A504,"P")+COUNTIFS(L8:L504,"",A8:A504,"P")+SUM(Q8:Q504)</f>
        <v>123</v>
      </c>
    </row>
    <row r="8" spans="1:27" x14ac:dyDescent="0.25">
      <c r="A8" s="1" t="s">
        <v>626</v>
      </c>
      <c r="C8" s="19" t="s">
        <v>2306</v>
      </c>
      <c r="E8" s="20" t="s">
        <v>41</v>
      </c>
      <c r="L8" s="21">
        <f>L9+L114+L491</f>
        <v>0</v>
      </c>
      <c r="M8" s="21">
        <f>M9+M114+M491</f>
        <v>0</v>
      </c>
      <c r="N8" s="22"/>
    </row>
    <row r="9" spans="1:27" x14ac:dyDescent="0.25">
      <c r="A9" s="1" t="s">
        <v>628</v>
      </c>
      <c r="C9" s="19" t="s">
        <v>866</v>
      </c>
      <c r="E9" s="20" t="s">
        <v>1466</v>
      </c>
      <c r="L9" s="21">
        <f>SUMIFS(L10:L113,A10:A113,"P")</f>
        <v>0</v>
      </c>
      <c r="M9" s="21">
        <f>SUMIFS(M10:M113,A10:A113,"P")</f>
        <v>0</v>
      </c>
      <c r="N9" s="22"/>
    </row>
    <row r="10" spans="1:27" x14ac:dyDescent="0.25">
      <c r="A10" s="1" t="s">
        <v>631</v>
      </c>
      <c r="B10" s="1">
        <v>1</v>
      </c>
      <c r="C10" s="23" t="s">
        <v>1992</v>
      </c>
      <c r="D10" t="s">
        <v>866</v>
      </c>
      <c r="E10" s="24" t="s">
        <v>1993</v>
      </c>
      <c r="F10" s="25" t="s">
        <v>835</v>
      </c>
      <c r="G10" s="26">
        <v>5.96</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39.6" x14ac:dyDescent="0.25">
      <c r="A12" s="1" t="s">
        <v>638</v>
      </c>
      <c r="E12" s="29" t="s">
        <v>2307</v>
      </c>
    </row>
    <row r="13" spans="1:27" ht="79.2" x14ac:dyDescent="0.25">
      <c r="A13" s="1" t="s">
        <v>640</v>
      </c>
      <c r="E13" s="24" t="s">
        <v>1995</v>
      </c>
    </row>
    <row r="14" spans="1:27" x14ac:dyDescent="0.25">
      <c r="A14" s="1" t="s">
        <v>631</v>
      </c>
      <c r="B14" s="1">
        <v>2</v>
      </c>
      <c r="C14" s="23" t="s">
        <v>1471</v>
      </c>
      <c r="D14" t="s">
        <v>866</v>
      </c>
      <c r="E14" s="24" t="s">
        <v>1472</v>
      </c>
      <c r="F14" s="25" t="s">
        <v>657</v>
      </c>
      <c r="G14" s="26">
        <v>50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9.6" x14ac:dyDescent="0.25">
      <c r="A16" s="1" t="s">
        <v>638</v>
      </c>
      <c r="E16" s="29" t="s">
        <v>1996</v>
      </c>
    </row>
    <row r="17" spans="1:27" x14ac:dyDescent="0.25">
      <c r="A17" s="1" t="s">
        <v>640</v>
      </c>
      <c r="E17" s="24" t="s">
        <v>1380</v>
      </c>
    </row>
    <row r="18" spans="1:27" x14ac:dyDescent="0.25">
      <c r="A18" s="1" t="s">
        <v>631</v>
      </c>
      <c r="B18" s="1">
        <v>3</v>
      </c>
      <c r="C18" s="23" t="s">
        <v>1474</v>
      </c>
      <c r="D18" t="s">
        <v>866</v>
      </c>
      <c r="E18" s="24" t="s">
        <v>1475</v>
      </c>
      <c r="F18" s="25" t="s">
        <v>874</v>
      </c>
      <c r="G18" s="26">
        <v>165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2308</v>
      </c>
    </row>
    <row r="21" spans="1:27" x14ac:dyDescent="0.25">
      <c r="A21" s="1" t="s">
        <v>640</v>
      </c>
      <c r="E21" s="24" t="s">
        <v>641</v>
      </c>
    </row>
    <row r="22" spans="1:27" x14ac:dyDescent="0.25">
      <c r="A22" s="1" t="s">
        <v>631</v>
      </c>
      <c r="B22" s="1">
        <v>4</v>
      </c>
      <c r="C22" s="23" t="s">
        <v>1477</v>
      </c>
      <c r="D22" t="s">
        <v>866</v>
      </c>
      <c r="E22" s="24" t="s">
        <v>1478</v>
      </c>
      <c r="F22" s="25" t="s">
        <v>874</v>
      </c>
      <c r="G22" s="26">
        <v>769.3</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2309</v>
      </c>
    </row>
    <row r="25" spans="1:27" x14ac:dyDescent="0.25">
      <c r="A25" s="1" t="s">
        <v>640</v>
      </c>
      <c r="E25" s="24" t="s">
        <v>641</v>
      </c>
    </row>
    <row r="26" spans="1:27" x14ac:dyDescent="0.25">
      <c r="A26" s="1" t="s">
        <v>631</v>
      </c>
      <c r="B26" s="1">
        <v>5</v>
      </c>
      <c r="C26" s="23" t="s">
        <v>888</v>
      </c>
      <c r="D26" t="s">
        <v>866</v>
      </c>
      <c r="E26" s="24" t="s">
        <v>889</v>
      </c>
      <c r="F26" s="25" t="s">
        <v>874</v>
      </c>
      <c r="G26" s="26">
        <v>841.37</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2310</v>
      </c>
    </row>
    <row r="29" spans="1:27" x14ac:dyDescent="0.25">
      <c r="A29" s="1" t="s">
        <v>640</v>
      </c>
      <c r="E29" s="24" t="s">
        <v>641</v>
      </c>
    </row>
    <row r="30" spans="1:27" x14ac:dyDescent="0.25">
      <c r="A30" s="1" t="s">
        <v>631</v>
      </c>
      <c r="B30" s="1">
        <v>6</v>
      </c>
      <c r="C30" s="23" t="s">
        <v>901</v>
      </c>
      <c r="D30" t="s">
        <v>866</v>
      </c>
      <c r="E30" s="24" t="s">
        <v>902</v>
      </c>
      <c r="F30" s="25" t="s">
        <v>647</v>
      </c>
      <c r="G30" s="26">
        <v>180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2311</v>
      </c>
    </row>
    <row r="33" spans="1:27" x14ac:dyDescent="0.25">
      <c r="A33" s="1" t="s">
        <v>640</v>
      </c>
      <c r="E33" s="24" t="s">
        <v>641</v>
      </c>
    </row>
    <row r="34" spans="1:27" ht="26.4" x14ac:dyDescent="0.25">
      <c r="A34" s="1" t="s">
        <v>631</v>
      </c>
      <c r="B34" s="1">
        <v>7</v>
      </c>
      <c r="C34" s="23" t="s">
        <v>1387</v>
      </c>
      <c r="D34" t="s">
        <v>866</v>
      </c>
      <c r="E34" s="24" t="s">
        <v>1491</v>
      </c>
      <c r="F34" s="25" t="s">
        <v>647</v>
      </c>
      <c r="G34" s="26">
        <v>180</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2312</v>
      </c>
    </row>
    <row r="37" spans="1:27" x14ac:dyDescent="0.25">
      <c r="A37" s="1" t="s">
        <v>640</v>
      </c>
      <c r="E37" s="24" t="s">
        <v>1380</v>
      </c>
    </row>
    <row r="38" spans="1:27" x14ac:dyDescent="0.25">
      <c r="A38" s="1" t="s">
        <v>631</v>
      </c>
      <c r="B38" s="1">
        <v>8</v>
      </c>
      <c r="C38" s="23" t="s">
        <v>904</v>
      </c>
      <c r="D38" t="s">
        <v>866</v>
      </c>
      <c r="E38" s="24" t="s">
        <v>905</v>
      </c>
      <c r="F38" s="25" t="s">
        <v>647</v>
      </c>
      <c r="G38" s="26">
        <v>2150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39.6" x14ac:dyDescent="0.25">
      <c r="A40" s="1" t="s">
        <v>638</v>
      </c>
      <c r="E40" s="29" t="s">
        <v>2313</v>
      </c>
    </row>
    <row r="41" spans="1:27" x14ac:dyDescent="0.25">
      <c r="A41" s="1" t="s">
        <v>640</v>
      </c>
      <c r="E41" s="24" t="s">
        <v>641</v>
      </c>
    </row>
    <row r="42" spans="1:27" ht="26.4" x14ac:dyDescent="0.25">
      <c r="A42" s="1" t="s">
        <v>631</v>
      </c>
      <c r="B42" s="1">
        <v>9</v>
      </c>
      <c r="C42" s="23" t="s">
        <v>1494</v>
      </c>
      <c r="D42" t="s">
        <v>866</v>
      </c>
      <c r="E42" s="24" t="s">
        <v>1495</v>
      </c>
      <c r="F42" s="25" t="s">
        <v>647</v>
      </c>
      <c r="G42" s="26">
        <v>2150</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39.6" x14ac:dyDescent="0.25">
      <c r="A44" s="1" t="s">
        <v>638</v>
      </c>
      <c r="E44" s="29" t="s">
        <v>2314</v>
      </c>
    </row>
    <row r="45" spans="1:27" x14ac:dyDescent="0.25">
      <c r="A45" s="1" t="s">
        <v>640</v>
      </c>
      <c r="E45" s="24" t="s">
        <v>1380</v>
      </c>
    </row>
    <row r="46" spans="1:27" x14ac:dyDescent="0.25">
      <c r="A46" s="1" t="s">
        <v>631</v>
      </c>
      <c r="B46" s="1">
        <v>10</v>
      </c>
      <c r="C46" s="23" t="s">
        <v>2315</v>
      </c>
      <c r="D46" t="s">
        <v>866</v>
      </c>
      <c r="E46" s="24" t="s">
        <v>930</v>
      </c>
      <c r="F46" s="25" t="s">
        <v>647</v>
      </c>
      <c r="G46" s="26">
        <v>1530</v>
      </c>
      <c r="H46" s="25">
        <v>0</v>
      </c>
      <c r="I46" s="27">
        <f>ROUND(G46*H46,P4)</f>
        <v>0</v>
      </c>
      <c r="L46" s="27">
        <v>0</v>
      </c>
      <c r="M46" s="21">
        <f>ROUND(G46*L46,P4)</f>
        <v>0</v>
      </c>
      <c r="N46" s="22" t="s">
        <v>633</v>
      </c>
      <c r="O46" s="28">
        <f>M46*AA46</f>
        <v>0</v>
      </c>
      <c r="P46" s="1">
        <v>3</v>
      </c>
      <c r="AA46" s="1">
        <f>IF(P46=1,$O$3,IF(P46=2,$O$4,$O$5))</f>
        <v>0.21</v>
      </c>
    </row>
    <row r="47" spans="1:27" x14ac:dyDescent="0.25">
      <c r="A47" s="1" t="s">
        <v>637</v>
      </c>
      <c r="E47" s="24" t="s">
        <v>633</v>
      </c>
    </row>
    <row r="48" spans="1:27" ht="39.6" x14ac:dyDescent="0.25">
      <c r="A48" s="1" t="s">
        <v>638</v>
      </c>
      <c r="E48" s="29" t="s">
        <v>2316</v>
      </c>
    </row>
    <row r="49" spans="1:27" ht="158.4" x14ac:dyDescent="0.25">
      <c r="A49" s="1" t="s">
        <v>640</v>
      </c>
      <c r="E49" s="24" t="s">
        <v>1500</v>
      </c>
    </row>
    <row r="50" spans="1:27" x14ac:dyDescent="0.25">
      <c r="A50" s="1" t="s">
        <v>631</v>
      </c>
      <c r="B50" s="1">
        <v>11</v>
      </c>
      <c r="C50" s="23" t="s">
        <v>907</v>
      </c>
      <c r="D50" t="s">
        <v>866</v>
      </c>
      <c r="E50" s="24" t="s">
        <v>908</v>
      </c>
      <c r="F50" s="25" t="s">
        <v>647</v>
      </c>
      <c r="G50" s="26">
        <v>1120</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39.6" x14ac:dyDescent="0.25">
      <c r="A52" s="1" t="s">
        <v>638</v>
      </c>
      <c r="E52" s="29" t="s">
        <v>2317</v>
      </c>
    </row>
    <row r="53" spans="1:27" x14ac:dyDescent="0.25">
      <c r="A53" s="1" t="s">
        <v>640</v>
      </c>
      <c r="E53" s="24" t="s">
        <v>641</v>
      </c>
    </row>
    <row r="54" spans="1:27" x14ac:dyDescent="0.25">
      <c r="A54" s="1" t="s">
        <v>631</v>
      </c>
      <c r="B54" s="1">
        <v>12</v>
      </c>
      <c r="C54" s="23" t="s">
        <v>2005</v>
      </c>
      <c r="D54" t="s">
        <v>866</v>
      </c>
      <c r="E54" s="24" t="s">
        <v>2006</v>
      </c>
      <c r="F54" s="25" t="s">
        <v>647</v>
      </c>
      <c r="G54" s="26">
        <v>174</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39.6" x14ac:dyDescent="0.25">
      <c r="A56" s="1" t="s">
        <v>638</v>
      </c>
      <c r="E56" s="29" t="s">
        <v>2318</v>
      </c>
    </row>
    <row r="57" spans="1:27" x14ac:dyDescent="0.25">
      <c r="A57" s="1" t="s">
        <v>640</v>
      </c>
      <c r="E57" s="24" t="s">
        <v>1380</v>
      </c>
    </row>
    <row r="58" spans="1:27" x14ac:dyDescent="0.25">
      <c r="A58" s="1" t="s">
        <v>631</v>
      </c>
      <c r="B58" s="1">
        <v>13</v>
      </c>
      <c r="C58" s="23" t="s">
        <v>910</v>
      </c>
      <c r="D58" t="s">
        <v>866</v>
      </c>
      <c r="E58" s="24" t="s">
        <v>911</v>
      </c>
      <c r="F58" s="25" t="s">
        <v>647</v>
      </c>
      <c r="G58" s="26">
        <v>930</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39.6" x14ac:dyDescent="0.25">
      <c r="A60" s="1" t="s">
        <v>638</v>
      </c>
      <c r="E60" s="29" t="s">
        <v>2319</v>
      </c>
    </row>
    <row r="61" spans="1:27" x14ac:dyDescent="0.25">
      <c r="A61" s="1" t="s">
        <v>640</v>
      </c>
      <c r="E61" s="24" t="s">
        <v>641</v>
      </c>
    </row>
    <row r="62" spans="1:27" x14ac:dyDescent="0.25">
      <c r="A62" s="1" t="s">
        <v>631</v>
      </c>
      <c r="B62" s="1">
        <v>14</v>
      </c>
      <c r="C62" s="23" t="s">
        <v>2244</v>
      </c>
      <c r="D62" t="s">
        <v>866</v>
      </c>
      <c r="E62" s="24" t="s">
        <v>2245</v>
      </c>
      <c r="F62" s="25" t="s">
        <v>647</v>
      </c>
      <c r="G62" s="26">
        <v>210</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39.6" x14ac:dyDescent="0.25">
      <c r="A64" s="1" t="s">
        <v>638</v>
      </c>
      <c r="E64" s="29" t="s">
        <v>2320</v>
      </c>
    </row>
    <row r="65" spans="1:27" x14ac:dyDescent="0.25">
      <c r="A65" s="1" t="s">
        <v>640</v>
      </c>
      <c r="E65" s="24" t="s">
        <v>641</v>
      </c>
    </row>
    <row r="66" spans="1:27" ht="26.4" x14ac:dyDescent="0.25">
      <c r="A66" s="1" t="s">
        <v>631</v>
      </c>
      <c r="B66" s="1">
        <v>15</v>
      </c>
      <c r="C66" s="23" t="s">
        <v>919</v>
      </c>
      <c r="D66" t="s">
        <v>866</v>
      </c>
      <c r="E66" s="24" t="s">
        <v>920</v>
      </c>
      <c r="F66" s="25" t="s">
        <v>657</v>
      </c>
      <c r="G66" s="26">
        <v>15</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39.6" x14ac:dyDescent="0.25">
      <c r="A68" s="1" t="s">
        <v>638</v>
      </c>
      <c r="E68" s="29" t="s">
        <v>2321</v>
      </c>
    </row>
    <row r="69" spans="1:27" x14ac:dyDescent="0.25">
      <c r="A69" s="1" t="s">
        <v>640</v>
      </c>
      <c r="E69" s="24" t="s">
        <v>641</v>
      </c>
    </row>
    <row r="70" spans="1:27" ht="26.4" x14ac:dyDescent="0.25">
      <c r="A70" s="1" t="s">
        <v>631</v>
      </c>
      <c r="B70" s="1">
        <v>16</v>
      </c>
      <c r="C70" s="23" t="s">
        <v>1513</v>
      </c>
      <c r="D70" t="s">
        <v>866</v>
      </c>
      <c r="E70" s="24" t="s">
        <v>1514</v>
      </c>
      <c r="F70" s="25" t="s">
        <v>657</v>
      </c>
      <c r="G70" s="26">
        <v>15</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39.6" x14ac:dyDescent="0.25">
      <c r="A72" s="1" t="s">
        <v>638</v>
      </c>
      <c r="E72" s="29" t="s">
        <v>2322</v>
      </c>
    </row>
    <row r="73" spans="1:27" x14ac:dyDescent="0.25">
      <c r="A73" s="1" t="s">
        <v>640</v>
      </c>
      <c r="E73" s="24" t="s">
        <v>641</v>
      </c>
    </row>
    <row r="74" spans="1:27" ht="26.4" x14ac:dyDescent="0.25">
      <c r="A74" s="1" t="s">
        <v>631</v>
      </c>
      <c r="B74" s="1">
        <v>17</v>
      </c>
      <c r="C74" s="23" t="s">
        <v>924</v>
      </c>
      <c r="D74" t="s">
        <v>866</v>
      </c>
      <c r="E74" s="24" t="s">
        <v>925</v>
      </c>
      <c r="F74" s="25" t="s">
        <v>657</v>
      </c>
      <c r="G74" s="26">
        <v>70</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39.6" x14ac:dyDescent="0.25">
      <c r="A76" s="1" t="s">
        <v>638</v>
      </c>
      <c r="E76" s="29" t="s">
        <v>2323</v>
      </c>
    </row>
    <row r="77" spans="1:27" x14ac:dyDescent="0.25">
      <c r="A77" s="1" t="s">
        <v>640</v>
      </c>
      <c r="E77" s="24" t="s">
        <v>641</v>
      </c>
    </row>
    <row r="78" spans="1:27" ht="26.4" x14ac:dyDescent="0.25">
      <c r="A78" s="1" t="s">
        <v>631</v>
      </c>
      <c r="B78" s="1">
        <v>18</v>
      </c>
      <c r="C78" s="23" t="s">
        <v>2012</v>
      </c>
      <c r="D78" t="s">
        <v>866</v>
      </c>
      <c r="E78" s="24" t="s">
        <v>2013</v>
      </c>
      <c r="F78" s="25" t="s">
        <v>647</v>
      </c>
      <c r="G78" s="26">
        <v>20</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2324</v>
      </c>
    </row>
    <row r="81" spans="1:27" x14ac:dyDescent="0.25">
      <c r="A81" s="1" t="s">
        <v>640</v>
      </c>
      <c r="E81" s="24" t="s">
        <v>641</v>
      </c>
    </row>
    <row r="82" spans="1:27" ht="26.4" x14ac:dyDescent="0.25">
      <c r="A82" s="1" t="s">
        <v>631</v>
      </c>
      <c r="B82" s="1">
        <v>19</v>
      </c>
      <c r="C82" s="23" t="s">
        <v>2015</v>
      </c>
      <c r="D82" t="s">
        <v>866</v>
      </c>
      <c r="E82" s="24" t="s">
        <v>2016</v>
      </c>
      <c r="F82" s="25" t="s">
        <v>647</v>
      </c>
      <c r="G82" s="26">
        <v>20</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39.6" x14ac:dyDescent="0.25">
      <c r="A84" s="1" t="s">
        <v>638</v>
      </c>
      <c r="E84" s="29" t="s">
        <v>2324</v>
      </c>
    </row>
    <row r="85" spans="1:27" x14ac:dyDescent="0.25">
      <c r="A85" s="1" t="s">
        <v>640</v>
      </c>
      <c r="E85" s="24" t="s">
        <v>641</v>
      </c>
    </row>
    <row r="86" spans="1:27" x14ac:dyDescent="0.25">
      <c r="A86" s="1" t="s">
        <v>631</v>
      </c>
      <c r="B86" s="1">
        <v>20</v>
      </c>
      <c r="C86" s="23" t="s">
        <v>2017</v>
      </c>
      <c r="D86" t="s">
        <v>866</v>
      </c>
      <c r="E86" s="24" t="s">
        <v>2018</v>
      </c>
      <c r="F86" s="25" t="s">
        <v>647</v>
      </c>
      <c r="G86" s="26">
        <v>50</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2325</v>
      </c>
    </row>
    <row r="89" spans="1:27" x14ac:dyDescent="0.25">
      <c r="A89" s="1" t="s">
        <v>640</v>
      </c>
      <c r="E89" s="24" t="s">
        <v>1380</v>
      </c>
    </row>
    <row r="90" spans="1:27" x14ac:dyDescent="0.25">
      <c r="A90" s="1" t="s">
        <v>631</v>
      </c>
      <c r="B90" s="1">
        <v>21</v>
      </c>
      <c r="C90" s="23" t="s">
        <v>2035</v>
      </c>
      <c r="D90" t="s">
        <v>866</v>
      </c>
      <c r="E90" s="24" t="s">
        <v>2036</v>
      </c>
      <c r="F90" s="25" t="s">
        <v>657</v>
      </c>
      <c r="G90" s="26">
        <v>2</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39.6" x14ac:dyDescent="0.25">
      <c r="A92" s="1" t="s">
        <v>638</v>
      </c>
      <c r="E92" s="29" t="s">
        <v>2326</v>
      </c>
    </row>
    <row r="93" spans="1:27" x14ac:dyDescent="0.25">
      <c r="A93" s="1" t="s">
        <v>640</v>
      </c>
      <c r="E93" s="24" t="s">
        <v>1380</v>
      </c>
    </row>
    <row r="94" spans="1:27" x14ac:dyDescent="0.25">
      <c r="A94" s="1" t="s">
        <v>631</v>
      </c>
      <c r="B94" s="1">
        <v>22</v>
      </c>
      <c r="C94" s="23" t="s">
        <v>1527</v>
      </c>
      <c r="D94" t="s">
        <v>866</v>
      </c>
      <c r="E94" s="24" t="s">
        <v>1528</v>
      </c>
      <c r="F94" s="25" t="s">
        <v>657</v>
      </c>
      <c r="G94" s="26">
        <v>20</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2327</v>
      </c>
    </row>
    <row r="97" spans="1:27" x14ac:dyDescent="0.25">
      <c r="A97" s="1" t="s">
        <v>640</v>
      </c>
      <c r="E97" s="24" t="s">
        <v>641</v>
      </c>
    </row>
    <row r="98" spans="1:27" x14ac:dyDescent="0.25">
      <c r="A98" s="1" t="s">
        <v>631</v>
      </c>
      <c r="B98" s="1">
        <v>23</v>
      </c>
      <c r="C98" s="23" t="s">
        <v>1530</v>
      </c>
      <c r="D98" t="s">
        <v>866</v>
      </c>
      <c r="E98" s="24" t="s">
        <v>1531</v>
      </c>
      <c r="F98" s="25" t="s">
        <v>657</v>
      </c>
      <c r="G98" s="26">
        <v>30</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2328</v>
      </c>
    </row>
    <row r="101" spans="1:27" x14ac:dyDescent="0.25">
      <c r="A101" s="1" t="s">
        <v>640</v>
      </c>
      <c r="E101" s="24" t="s">
        <v>641</v>
      </c>
    </row>
    <row r="102" spans="1:27" x14ac:dyDescent="0.25">
      <c r="A102" s="1" t="s">
        <v>631</v>
      </c>
      <c r="B102" s="1">
        <v>24</v>
      </c>
      <c r="C102" s="23" t="s">
        <v>1533</v>
      </c>
      <c r="D102" t="s">
        <v>866</v>
      </c>
      <c r="E102" s="24" t="s">
        <v>1534</v>
      </c>
      <c r="F102" s="25" t="s">
        <v>657</v>
      </c>
      <c r="G102" s="26">
        <v>32</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39.6" x14ac:dyDescent="0.25">
      <c r="A104" s="1" t="s">
        <v>638</v>
      </c>
      <c r="E104" s="29" t="s">
        <v>2253</v>
      </c>
    </row>
    <row r="105" spans="1:27" x14ac:dyDescent="0.25">
      <c r="A105" s="1" t="s">
        <v>640</v>
      </c>
      <c r="E105" s="24" t="s">
        <v>641</v>
      </c>
    </row>
    <row r="106" spans="1:27" x14ac:dyDescent="0.25">
      <c r="A106" s="1" t="s">
        <v>631</v>
      </c>
      <c r="B106" s="1">
        <v>25</v>
      </c>
      <c r="C106" s="23" t="s">
        <v>927</v>
      </c>
      <c r="D106" t="s">
        <v>866</v>
      </c>
      <c r="E106" s="24" t="s">
        <v>928</v>
      </c>
      <c r="F106" s="25" t="s">
        <v>647</v>
      </c>
      <c r="G106" s="26">
        <v>1120</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39.6" x14ac:dyDescent="0.25">
      <c r="A108" s="1" t="s">
        <v>638</v>
      </c>
      <c r="E108" s="29" t="s">
        <v>2329</v>
      </c>
    </row>
    <row r="109" spans="1:27" x14ac:dyDescent="0.25">
      <c r="A109" s="1" t="s">
        <v>640</v>
      </c>
      <c r="E109" s="24" t="s">
        <v>641</v>
      </c>
    </row>
    <row r="110" spans="1:27" x14ac:dyDescent="0.25">
      <c r="A110" s="1" t="s">
        <v>631</v>
      </c>
      <c r="B110" s="1">
        <v>26</v>
      </c>
      <c r="C110" s="23" t="s">
        <v>2045</v>
      </c>
      <c r="D110" t="s">
        <v>866</v>
      </c>
      <c r="E110" s="24" t="s">
        <v>2046</v>
      </c>
      <c r="F110" s="25" t="s">
        <v>835</v>
      </c>
      <c r="G110" s="26">
        <v>5.96</v>
      </c>
      <c r="H110" s="25">
        <v>0</v>
      </c>
      <c r="I110" s="27">
        <f>ROUND(G110*H110,P4)</f>
        <v>0</v>
      </c>
      <c r="L110" s="27">
        <v>0</v>
      </c>
      <c r="M110" s="21">
        <f>ROUND(G110*L110,P4)</f>
        <v>0</v>
      </c>
      <c r="N110" s="22" t="s">
        <v>633</v>
      </c>
      <c r="O110" s="28">
        <f>M110*AA110</f>
        <v>0</v>
      </c>
      <c r="P110" s="1">
        <v>3</v>
      </c>
      <c r="AA110" s="1">
        <f>IF(P110=1,$O$3,IF(P110=2,$O$4,$O$5))</f>
        <v>0.21</v>
      </c>
    </row>
    <row r="111" spans="1:27" x14ac:dyDescent="0.25">
      <c r="A111" s="1" t="s">
        <v>637</v>
      </c>
      <c r="E111" s="24" t="s">
        <v>633</v>
      </c>
    </row>
    <row r="112" spans="1:27" ht="39.6" x14ac:dyDescent="0.25">
      <c r="A112" s="1" t="s">
        <v>638</v>
      </c>
      <c r="E112" s="29" t="s">
        <v>2330</v>
      </c>
    </row>
    <row r="113" spans="1:27" ht="26.4" x14ac:dyDescent="0.25">
      <c r="A113" s="1" t="s">
        <v>640</v>
      </c>
      <c r="E113" s="24" t="s">
        <v>2048</v>
      </c>
    </row>
    <row r="114" spans="1:27" x14ac:dyDescent="0.25">
      <c r="A114" s="1" t="s">
        <v>628</v>
      </c>
      <c r="C114" s="19" t="s">
        <v>1544</v>
      </c>
      <c r="E114" s="20" t="s">
        <v>2049</v>
      </c>
      <c r="L114" s="21">
        <f>SUMIFS(L115:L490,A115:A490,"P")</f>
        <v>0</v>
      </c>
      <c r="M114" s="21">
        <f>SUMIFS(M115:M490,A115:A490,"P")</f>
        <v>0</v>
      </c>
      <c r="N114" s="22"/>
    </row>
    <row r="115" spans="1:27" x14ac:dyDescent="0.25">
      <c r="A115" s="1" t="s">
        <v>631</v>
      </c>
      <c r="B115" s="1">
        <v>27</v>
      </c>
      <c r="C115" s="23" t="s">
        <v>2057</v>
      </c>
      <c r="D115" t="s">
        <v>866</v>
      </c>
      <c r="E115" s="24" t="s">
        <v>2058</v>
      </c>
      <c r="F115" s="25" t="s">
        <v>1548</v>
      </c>
      <c r="G115" s="26">
        <v>3.3</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ht="52.8" x14ac:dyDescent="0.25">
      <c r="A117" s="1" t="s">
        <v>638</v>
      </c>
      <c r="E117" s="29" t="s">
        <v>2331</v>
      </c>
    </row>
    <row r="118" spans="1:27" x14ac:dyDescent="0.25">
      <c r="A118" s="1" t="s">
        <v>640</v>
      </c>
      <c r="E118" s="24" t="s">
        <v>1380</v>
      </c>
    </row>
    <row r="119" spans="1:27" x14ac:dyDescent="0.25">
      <c r="A119" s="1" t="s">
        <v>631</v>
      </c>
      <c r="B119" s="1">
        <v>28</v>
      </c>
      <c r="C119" s="23" t="s">
        <v>2060</v>
      </c>
      <c r="D119" t="s">
        <v>866</v>
      </c>
      <c r="E119" s="24" t="s">
        <v>2061</v>
      </c>
      <c r="F119" s="25" t="s">
        <v>1548</v>
      </c>
      <c r="G119" s="26">
        <v>31.15</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ht="52.8" x14ac:dyDescent="0.25">
      <c r="A121" s="1" t="s">
        <v>638</v>
      </c>
      <c r="E121" s="29" t="s">
        <v>2332</v>
      </c>
    </row>
    <row r="122" spans="1:27" x14ac:dyDescent="0.25">
      <c r="A122" s="1" t="s">
        <v>640</v>
      </c>
      <c r="E122" s="24" t="s">
        <v>1380</v>
      </c>
    </row>
    <row r="123" spans="1:27" x14ac:dyDescent="0.25">
      <c r="A123" s="1" t="s">
        <v>631</v>
      </c>
      <c r="B123" s="1">
        <v>29</v>
      </c>
      <c r="C123" s="23" t="s">
        <v>2063</v>
      </c>
      <c r="D123" t="s">
        <v>866</v>
      </c>
      <c r="E123" s="24" t="s">
        <v>2064</v>
      </c>
      <c r="F123" s="25" t="s">
        <v>1548</v>
      </c>
      <c r="G123" s="26">
        <v>33.950000000000003</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ht="52.8" x14ac:dyDescent="0.25">
      <c r="A125" s="1" t="s">
        <v>638</v>
      </c>
      <c r="E125" s="29" t="s">
        <v>2333</v>
      </c>
    </row>
    <row r="126" spans="1:27" x14ac:dyDescent="0.25">
      <c r="A126" s="1" t="s">
        <v>640</v>
      </c>
      <c r="E126" s="24" t="s">
        <v>1380</v>
      </c>
    </row>
    <row r="127" spans="1:27" ht="26.4" x14ac:dyDescent="0.25">
      <c r="A127" s="1" t="s">
        <v>631</v>
      </c>
      <c r="B127" s="1">
        <v>30</v>
      </c>
      <c r="C127" s="23" t="s">
        <v>1550</v>
      </c>
      <c r="D127" t="s">
        <v>866</v>
      </c>
      <c r="E127" s="24" t="s">
        <v>1551</v>
      </c>
      <c r="F127" s="25" t="s">
        <v>647</v>
      </c>
      <c r="G127" s="26">
        <v>3200</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ht="52.8" x14ac:dyDescent="0.25">
      <c r="A129" s="1" t="s">
        <v>638</v>
      </c>
      <c r="E129" s="29" t="s">
        <v>2334</v>
      </c>
    </row>
    <row r="130" spans="1:27" x14ac:dyDescent="0.25">
      <c r="A130" s="1" t="s">
        <v>640</v>
      </c>
      <c r="E130" s="24" t="s">
        <v>1380</v>
      </c>
    </row>
    <row r="131" spans="1:27" x14ac:dyDescent="0.25">
      <c r="A131" s="1" t="s">
        <v>631</v>
      </c>
      <c r="B131" s="1">
        <v>31</v>
      </c>
      <c r="C131" s="23" t="s">
        <v>2335</v>
      </c>
      <c r="D131" t="s">
        <v>866</v>
      </c>
      <c r="E131" s="24" t="s">
        <v>2336</v>
      </c>
      <c r="F131" s="25" t="s">
        <v>848</v>
      </c>
      <c r="G131" s="26">
        <v>109.92</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ht="52.8" x14ac:dyDescent="0.25">
      <c r="A133" s="1" t="s">
        <v>638</v>
      </c>
      <c r="E133" s="29" t="s">
        <v>2337</v>
      </c>
    </row>
    <row r="134" spans="1:27" x14ac:dyDescent="0.25">
      <c r="A134" s="1" t="s">
        <v>640</v>
      </c>
      <c r="E134" s="24" t="s">
        <v>641</v>
      </c>
    </row>
    <row r="135" spans="1:27" x14ac:dyDescent="0.25">
      <c r="A135" s="1" t="s">
        <v>631</v>
      </c>
      <c r="B135" s="1">
        <v>32</v>
      </c>
      <c r="C135" s="23" t="s">
        <v>1561</v>
      </c>
      <c r="D135" t="s">
        <v>866</v>
      </c>
      <c r="E135" s="24" t="s">
        <v>1562</v>
      </c>
      <c r="F135" s="25" t="s">
        <v>848</v>
      </c>
      <c r="G135" s="26">
        <v>559.20000000000005</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ht="52.8" x14ac:dyDescent="0.25">
      <c r="A137" s="1" t="s">
        <v>638</v>
      </c>
      <c r="E137" s="29" t="s">
        <v>2338</v>
      </c>
    </row>
    <row r="138" spans="1:27" x14ac:dyDescent="0.25">
      <c r="A138" s="1" t="s">
        <v>640</v>
      </c>
      <c r="E138" s="24" t="s">
        <v>641</v>
      </c>
    </row>
    <row r="139" spans="1:27" x14ac:dyDescent="0.25">
      <c r="A139" s="1" t="s">
        <v>631</v>
      </c>
      <c r="B139" s="1">
        <v>33</v>
      </c>
      <c r="C139" s="23" t="s">
        <v>2339</v>
      </c>
      <c r="D139" t="s">
        <v>866</v>
      </c>
      <c r="E139" s="24" t="s">
        <v>2340</v>
      </c>
      <c r="F139" s="25" t="s">
        <v>848</v>
      </c>
      <c r="G139" s="26">
        <v>134.4</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ht="52.8" x14ac:dyDescent="0.25">
      <c r="A141" s="1" t="s">
        <v>638</v>
      </c>
      <c r="E141" s="29" t="s">
        <v>2341</v>
      </c>
    </row>
    <row r="142" spans="1:27" x14ac:dyDescent="0.25">
      <c r="A142" s="1" t="s">
        <v>640</v>
      </c>
      <c r="E142" s="24" t="s">
        <v>641</v>
      </c>
    </row>
    <row r="143" spans="1:27" x14ac:dyDescent="0.25">
      <c r="A143" s="1" t="s">
        <v>631</v>
      </c>
      <c r="B143" s="1">
        <v>34</v>
      </c>
      <c r="C143" s="23" t="s">
        <v>1564</v>
      </c>
      <c r="D143" t="s">
        <v>866</v>
      </c>
      <c r="E143" s="24" t="s">
        <v>1565</v>
      </c>
      <c r="F143" s="25" t="s">
        <v>647</v>
      </c>
      <c r="G143" s="26">
        <v>14527</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ht="52.8" x14ac:dyDescent="0.25">
      <c r="A145" s="1" t="s">
        <v>638</v>
      </c>
      <c r="E145" s="29" t="s">
        <v>2342</v>
      </c>
    </row>
    <row r="146" spans="1:27" x14ac:dyDescent="0.25">
      <c r="A146" s="1" t="s">
        <v>640</v>
      </c>
      <c r="E146" s="24" t="s">
        <v>641</v>
      </c>
    </row>
    <row r="147" spans="1:27" x14ac:dyDescent="0.25">
      <c r="A147" s="1" t="s">
        <v>631</v>
      </c>
      <c r="B147" s="1">
        <v>35</v>
      </c>
      <c r="C147" s="23" t="s">
        <v>1570</v>
      </c>
      <c r="D147" t="s">
        <v>866</v>
      </c>
      <c r="E147" s="24" t="s">
        <v>1571</v>
      </c>
      <c r="F147" s="25" t="s">
        <v>657</v>
      </c>
      <c r="G147" s="26">
        <v>12</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ht="39.6" x14ac:dyDescent="0.25">
      <c r="A149" s="1" t="s">
        <v>638</v>
      </c>
      <c r="E149" s="29" t="s">
        <v>2343</v>
      </c>
    </row>
    <row r="150" spans="1:27" x14ac:dyDescent="0.25">
      <c r="A150" s="1" t="s">
        <v>640</v>
      </c>
      <c r="E150" s="24" t="s">
        <v>641</v>
      </c>
    </row>
    <row r="151" spans="1:27" x14ac:dyDescent="0.25">
      <c r="A151" s="1" t="s">
        <v>631</v>
      </c>
      <c r="B151" s="1">
        <v>36</v>
      </c>
      <c r="C151" s="23" t="s">
        <v>2073</v>
      </c>
      <c r="D151" t="s">
        <v>866</v>
      </c>
      <c r="E151" s="24" t="s">
        <v>2074</v>
      </c>
      <c r="F151" s="25" t="s">
        <v>657</v>
      </c>
      <c r="G151" s="26">
        <v>10</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ht="39.6" x14ac:dyDescent="0.25">
      <c r="A153" s="1" t="s">
        <v>638</v>
      </c>
      <c r="E153" s="29" t="s">
        <v>2344</v>
      </c>
    </row>
    <row r="154" spans="1:27" x14ac:dyDescent="0.25">
      <c r="A154" s="1" t="s">
        <v>640</v>
      </c>
      <c r="E154" s="24" t="s">
        <v>641</v>
      </c>
    </row>
    <row r="155" spans="1:27" x14ac:dyDescent="0.25">
      <c r="A155" s="1" t="s">
        <v>631</v>
      </c>
      <c r="B155" s="1">
        <v>37</v>
      </c>
      <c r="C155" s="23" t="s">
        <v>2076</v>
      </c>
      <c r="D155" t="s">
        <v>866</v>
      </c>
      <c r="E155" s="24" t="s">
        <v>2077</v>
      </c>
      <c r="F155" s="25" t="s">
        <v>657</v>
      </c>
      <c r="G155" s="26">
        <v>6</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ht="39.6" x14ac:dyDescent="0.25">
      <c r="A157" s="1" t="s">
        <v>638</v>
      </c>
      <c r="E157" s="29" t="s">
        <v>2345</v>
      </c>
    </row>
    <row r="158" spans="1:27" x14ac:dyDescent="0.25">
      <c r="A158" s="1" t="s">
        <v>640</v>
      </c>
      <c r="E158" s="24" t="s">
        <v>641</v>
      </c>
    </row>
    <row r="159" spans="1:27" ht="26.4" x14ac:dyDescent="0.25">
      <c r="A159" s="1" t="s">
        <v>631</v>
      </c>
      <c r="B159" s="1">
        <v>38</v>
      </c>
      <c r="C159" s="23" t="s">
        <v>1567</v>
      </c>
      <c r="D159" t="s">
        <v>866</v>
      </c>
      <c r="E159" s="24" t="s">
        <v>1568</v>
      </c>
      <c r="F159" s="25" t="s">
        <v>647</v>
      </c>
      <c r="G159" s="26">
        <v>250</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ht="52.8" x14ac:dyDescent="0.25">
      <c r="A161" s="1" t="s">
        <v>638</v>
      </c>
      <c r="E161" s="29" t="s">
        <v>2346</v>
      </c>
    </row>
    <row r="162" spans="1:27" x14ac:dyDescent="0.25">
      <c r="A162" s="1" t="s">
        <v>640</v>
      </c>
      <c r="E162" s="24" t="s">
        <v>641</v>
      </c>
    </row>
    <row r="163" spans="1:27" x14ac:dyDescent="0.25">
      <c r="A163" s="1" t="s">
        <v>631</v>
      </c>
      <c r="B163" s="1">
        <v>39</v>
      </c>
      <c r="C163" s="23" t="s">
        <v>852</v>
      </c>
      <c r="D163" t="s">
        <v>866</v>
      </c>
      <c r="E163" s="24" t="s">
        <v>853</v>
      </c>
      <c r="F163" s="25" t="s">
        <v>647</v>
      </c>
      <c r="G163" s="26">
        <v>10530</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ht="52.8" x14ac:dyDescent="0.25">
      <c r="A165" s="1" t="s">
        <v>638</v>
      </c>
      <c r="E165" s="29" t="s">
        <v>2347</v>
      </c>
    </row>
    <row r="166" spans="1:27" x14ac:dyDescent="0.25">
      <c r="A166" s="1" t="s">
        <v>640</v>
      </c>
      <c r="E166" s="24" t="s">
        <v>641</v>
      </c>
    </row>
    <row r="167" spans="1:27" x14ac:dyDescent="0.25">
      <c r="A167" s="1" t="s">
        <v>631</v>
      </c>
      <c r="B167" s="1">
        <v>40</v>
      </c>
      <c r="C167" s="23" t="s">
        <v>1942</v>
      </c>
      <c r="D167" t="s">
        <v>866</v>
      </c>
      <c r="E167" s="24" t="s">
        <v>1943</v>
      </c>
      <c r="F167" s="25" t="s">
        <v>647</v>
      </c>
      <c r="G167" s="26">
        <v>3940</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ht="52.8" x14ac:dyDescent="0.25">
      <c r="A169" s="1" t="s">
        <v>638</v>
      </c>
      <c r="E169" s="29" t="s">
        <v>2348</v>
      </c>
    </row>
    <row r="170" spans="1:27" x14ac:dyDescent="0.25">
      <c r="A170" s="1" t="s">
        <v>640</v>
      </c>
      <c r="E170" s="24" t="s">
        <v>641</v>
      </c>
    </row>
    <row r="171" spans="1:27" x14ac:dyDescent="0.25">
      <c r="A171" s="1" t="s">
        <v>631</v>
      </c>
      <c r="B171" s="1">
        <v>41</v>
      </c>
      <c r="C171" s="23" t="s">
        <v>856</v>
      </c>
      <c r="D171" t="s">
        <v>866</v>
      </c>
      <c r="E171" s="24" t="s">
        <v>857</v>
      </c>
      <c r="F171" s="25" t="s">
        <v>858</v>
      </c>
      <c r="G171" s="26">
        <v>26</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ht="39.6" x14ac:dyDescent="0.25">
      <c r="A173" s="1" t="s">
        <v>638</v>
      </c>
      <c r="E173" s="29" t="s">
        <v>2349</v>
      </c>
    </row>
    <row r="174" spans="1:27" x14ac:dyDescent="0.25">
      <c r="A174" s="1" t="s">
        <v>640</v>
      </c>
      <c r="E174" s="24" t="s">
        <v>641</v>
      </c>
    </row>
    <row r="175" spans="1:27" x14ac:dyDescent="0.25">
      <c r="A175" s="1" t="s">
        <v>631</v>
      </c>
      <c r="B175" s="1">
        <v>42</v>
      </c>
      <c r="C175" s="23" t="s">
        <v>859</v>
      </c>
      <c r="D175" t="s">
        <v>866</v>
      </c>
      <c r="E175" s="24" t="s">
        <v>860</v>
      </c>
      <c r="F175" s="25" t="s">
        <v>647</v>
      </c>
      <c r="G175" s="26">
        <v>10530</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ht="52.8" x14ac:dyDescent="0.25">
      <c r="A177" s="1" t="s">
        <v>638</v>
      </c>
      <c r="E177" s="29" t="s">
        <v>2350</v>
      </c>
    </row>
    <row r="178" spans="1:27" x14ac:dyDescent="0.25">
      <c r="A178" s="1" t="s">
        <v>640</v>
      </c>
      <c r="E178" s="24" t="s">
        <v>641</v>
      </c>
    </row>
    <row r="179" spans="1:27" x14ac:dyDescent="0.25">
      <c r="A179" s="1" t="s">
        <v>631</v>
      </c>
      <c r="B179" s="1">
        <v>43</v>
      </c>
      <c r="C179" s="23" t="s">
        <v>1579</v>
      </c>
      <c r="D179" t="s">
        <v>866</v>
      </c>
      <c r="E179" s="24" t="s">
        <v>1580</v>
      </c>
      <c r="F179" s="25" t="s">
        <v>657</v>
      </c>
      <c r="G179" s="26">
        <v>15</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ht="39.6" x14ac:dyDescent="0.25">
      <c r="A181" s="1" t="s">
        <v>638</v>
      </c>
      <c r="E181" s="29" t="s">
        <v>2078</v>
      </c>
    </row>
    <row r="182" spans="1:27" x14ac:dyDescent="0.25">
      <c r="A182" s="1" t="s">
        <v>640</v>
      </c>
      <c r="E182" s="24" t="s">
        <v>641</v>
      </c>
    </row>
    <row r="183" spans="1:27" x14ac:dyDescent="0.25">
      <c r="A183" s="1" t="s">
        <v>631</v>
      </c>
      <c r="B183" s="1">
        <v>44</v>
      </c>
      <c r="C183" s="23" t="s">
        <v>2085</v>
      </c>
      <c r="D183" t="s">
        <v>866</v>
      </c>
      <c r="E183" s="24" t="s">
        <v>2086</v>
      </c>
      <c r="F183" s="25" t="s">
        <v>657</v>
      </c>
      <c r="G183" s="26">
        <v>3</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ht="39.6" x14ac:dyDescent="0.25">
      <c r="A185" s="1" t="s">
        <v>638</v>
      </c>
      <c r="E185" s="29" t="s">
        <v>2351</v>
      </c>
    </row>
    <row r="186" spans="1:27" x14ac:dyDescent="0.25">
      <c r="A186" s="1" t="s">
        <v>640</v>
      </c>
      <c r="E186" s="24" t="s">
        <v>641</v>
      </c>
    </row>
    <row r="187" spans="1:27" x14ac:dyDescent="0.25">
      <c r="A187" s="1" t="s">
        <v>631</v>
      </c>
      <c r="B187" s="1">
        <v>45</v>
      </c>
      <c r="C187" s="23" t="s">
        <v>2088</v>
      </c>
      <c r="D187" t="s">
        <v>866</v>
      </c>
      <c r="E187" s="24" t="s">
        <v>2089</v>
      </c>
      <c r="F187" s="25" t="s">
        <v>657</v>
      </c>
      <c r="G187" s="26">
        <v>4</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633</v>
      </c>
    </row>
    <row r="189" spans="1:27" ht="39.6" x14ac:dyDescent="0.25">
      <c r="A189" s="1" t="s">
        <v>638</v>
      </c>
      <c r="E189" s="29" t="s">
        <v>2352</v>
      </c>
    </row>
    <row r="190" spans="1:27" x14ac:dyDescent="0.25">
      <c r="A190" s="1" t="s">
        <v>640</v>
      </c>
      <c r="E190" s="24" t="s">
        <v>641</v>
      </c>
    </row>
    <row r="191" spans="1:27" x14ac:dyDescent="0.25">
      <c r="A191" s="1" t="s">
        <v>631</v>
      </c>
      <c r="B191" s="1">
        <v>46</v>
      </c>
      <c r="C191" s="23" t="s">
        <v>2091</v>
      </c>
      <c r="D191" t="s">
        <v>866</v>
      </c>
      <c r="E191" s="24" t="s">
        <v>2092</v>
      </c>
      <c r="F191" s="25" t="s">
        <v>657</v>
      </c>
      <c r="G191" s="26">
        <v>4</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ht="39.6" x14ac:dyDescent="0.25">
      <c r="A193" s="1" t="s">
        <v>638</v>
      </c>
      <c r="E193" s="29" t="s">
        <v>2353</v>
      </c>
    </row>
    <row r="194" spans="1:27" x14ac:dyDescent="0.25">
      <c r="A194" s="1" t="s">
        <v>640</v>
      </c>
      <c r="E194" s="24" t="s">
        <v>641</v>
      </c>
    </row>
    <row r="195" spans="1:27" x14ac:dyDescent="0.25">
      <c r="A195" s="1" t="s">
        <v>631</v>
      </c>
      <c r="B195" s="1">
        <v>47</v>
      </c>
      <c r="C195" s="23" t="s">
        <v>1582</v>
      </c>
      <c r="D195" t="s">
        <v>866</v>
      </c>
      <c r="E195" s="24" t="s">
        <v>1583</v>
      </c>
      <c r="F195" s="25" t="s">
        <v>657</v>
      </c>
      <c r="G195" s="26">
        <v>30</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633</v>
      </c>
    </row>
    <row r="197" spans="1:27" ht="39.6" x14ac:dyDescent="0.25">
      <c r="A197" s="1" t="s">
        <v>638</v>
      </c>
      <c r="E197" s="29" t="s">
        <v>2354</v>
      </c>
    </row>
    <row r="198" spans="1:27" x14ac:dyDescent="0.25">
      <c r="A198" s="1" t="s">
        <v>640</v>
      </c>
      <c r="E198" s="24" t="s">
        <v>641</v>
      </c>
    </row>
    <row r="199" spans="1:27" x14ac:dyDescent="0.25">
      <c r="A199" s="1" t="s">
        <v>631</v>
      </c>
      <c r="B199" s="1">
        <v>48</v>
      </c>
      <c r="C199" s="23" t="s">
        <v>1952</v>
      </c>
      <c r="D199" t="s">
        <v>866</v>
      </c>
      <c r="E199" s="24" t="s">
        <v>1953</v>
      </c>
      <c r="F199" s="25" t="s">
        <v>657</v>
      </c>
      <c r="G199" s="26">
        <v>3</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633</v>
      </c>
    </row>
    <row r="201" spans="1:27" ht="39.6" x14ac:dyDescent="0.25">
      <c r="A201" s="1" t="s">
        <v>638</v>
      </c>
      <c r="E201" s="29" t="s">
        <v>2355</v>
      </c>
    </row>
    <row r="202" spans="1:27" x14ac:dyDescent="0.25">
      <c r="A202" s="1" t="s">
        <v>640</v>
      </c>
      <c r="E202" s="24" t="s">
        <v>641</v>
      </c>
    </row>
    <row r="203" spans="1:27" x14ac:dyDescent="0.25">
      <c r="A203" s="1" t="s">
        <v>631</v>
      </c>
      <c r="B203" s="1">
        <v>49</v>
      </c>
      <c r="C203" s="23" t="s">
        <v>1588</v>
      </c>
      <c r="D203" t="s">
        <v>866</v>
      </c>
      <c r="E203" s="24" t="s">
        <v>1589</v>
      </c>
      <c r="F203" s="25" t="s">
        <v>657</v>
      </c>
      <c r="G203" s="26">
        <v>11</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633</v>
      </c>
    </row>
    <row r="205" spans="1:27" ht="39.6" x14ac:dyDescent="0.25">
      <c r="A205" s="1" t="s">
        <v>638</v>
      </c>
      <c r="E205" s="29" t="s">
        <v>2356</v>
      </c>
    </row>
    <row r="206" spans="1:27" x14ac:dyDescent="0.25">
      <c r="A206" s="1" t="s">
        <v>640</v>
      </c>
      <c r="E206" s="24" t="s">
        <v>1380</v>
      </c>
    </row>
    <row r="207" spans="1:27" x14ac:dyDescent="0.25">
      <c r="A207" s="1" t="s">
        <v>631</v>
      </c>
      <c r="B207" s="1">
        <v>50</v>
      </c>
      <c r="C207" s="23" t="s">
        <v>1591</v>
      </c>
      <c r="D207" t="s">
        <v>866</v>
      </c>
      <c r="E207" s="24" t="s">
        <v>1592</v>
      </c>
      <c r="F207" s="25" t="s">
        <v>657</v>
      </c>
      <c r="G207" s="26">
        <v>1</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ht="39.6" x14ac:dyDescent="0.25">
      <c r="A209" s="1" t="s">
        <v>638</v>
      </c>
      <c r="E209" s="29" t="s">
        <v>2357</v>
      </c>
    </row>
    <row r="210" spans="1:27" x14ac:dyDescent="0.25">
      <c r="A210" s="1" t="s">
        <v>640</v>
      </c>
      <c r="E210" s="24" t="s">
        <v>641</v>
      </c>
    </row>
    <row r="211" spans="1:27" x14ac:dyDescent="0.25">
      <c r="A211" s="1" t="s">
        <v>631</v>
      </c>
      <c r="B211" s="1">
        <v>51</v>
      </c>
      <c r="C211" s="23" t="s">
        <v>2358</v>
      </c>
      <c r="D211" t="s">
        <v>866</v>
      </c>
      <c r="E211" s="24" t="s">
        <v>2359</v>
      </c>
      <c r="F211" s="25" t="s">
        <v>657</v>
      </c>
      <c r="G211" s="26">
        <v>12</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633</v>
      </c>
    </row>
    <row r="213" spans="1:27" ht="39.6" x14ac:dyDescent="0.25">
      <c r="A213" s="1" t="s">
        <v>638</v>
      </c>
      <c r="E213" s="29" t="s">
        <v>2360</v>
      </c>
    </row>
    <row r="214" spans="1:27" x14ac:dyDescent="0.25">
      <c r="A214" s="1" t="s">
        <v>640</v>
      </c>
      <c r="E214" s="24" t="s">
        <v>641</v>
      </c>
    </row>
    <row r="215" spans="1:27" x14ac:dyDescent="0.25">
      <c r="A215" s="1" t="s">
        <v>631</v>
      </c>
      <c r="B215" s="1">
        <v>52</v>
      </c>
      <c r="C215" s="23" t="s">
        <v>2361</v>
      </c>
      <c r="D215" t="s">
        <v>866</v>
      </c>
      <c r="E215" s="24" t="s">
        <v>2362</v>
      </c>
      <c r="F215" s="25" t="s">
        <v>657</v>
      </c>
      <c r="G215" s="26">
        <v>13</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633</v>
      </c>
    </row>
    <row r="217" spans="1:27" ht="39.6" x14ac:dyDescent="0.25">
      <c r="A217" s="1" t="s">
        <v>638</v>
      </c>
      <c r="E217" s="29" t="s">
        <v>2363</v>
      </c>
    </row>
    <row r="218" spans="1:27" x14ac:dyDescent="0.25">
      <c r="A218" s="1" t="s">
        <v>640</v>
      </c>
      <c r="E218" s="24" t="s">
        <v>641</v>
      </c>
    </row>
    <row r="219" spans="1:27" x14ac:dyDescent="0.25">
      <c r="A219" s="1" t="s">
        <v>631</v>
      </c>
      <c r="B219" s="1">
        <v>53</v>
      </c>
      <c r="C219" s="23" t="s">
        <v>1594</v>
      </c>
      <c r="D219" t="s">
        <v>866</v>
      </c>
      <c r="E219" s="24" t="s">
        <v>1595</v>
      </c>
      <c r="F219" s="25" t="s">
        <v>657</v>
      </c>
      <c r="G219" s="26">
        <v>2</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633</v>
      </c>
    </row>
    <row r="221" spans="1:27" ht="39.6" x14ac:dyDescent="0.25">
      <c r="A221" s="1" t="s">
        <v>638</v>
      </c>
      <c r="E221" s="29" t="s">
        <v>2364</v>
      </c>
    </row>
    <row r="222" spans="1:27" x14ac:dyDescent="0.25">
      <c r="A222" s="1" t="s">
        <v>640</v>
      </c>
      <c r="E222" s="24" t="s">
        <v>1380</v>
      </c>
    </row>
    <row r="223" spans="1:27" x14ac:dyDescent="0.25">
      <c r="A223" s="1" t="s">
        <v>631</v>
      </c>
      <c r="B223" s="1">
        <v>54</v>
      </c>
      <c r="C223" s="23" t="s">
        <v>2365</v>
      </c>
      <c r="D223" t="s">
        <v>866</v>
      </c>
      <c r="E223" s="24" t="s">
        <v>2366</v>
      </c>
      <c r="F223" s="25" t="s">
        <v>657</v>
      </c>
      <c r="G223" s="26">
        <v>2</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633</v>
      </c>
    </row>
    <row r="225" spans="1:27" ht="39.6" x14ac:dyDescent="0.25">
      <c r="A225" s="1" t="s">
        <v>638</v>
      </c>
      <c r="E225" s="29" t="s">
        <v>2367</v>
      </c>
    </row>
    <row r="226" spans="1:27" x14ac:dyDescent="0.25">
      <c r="A226" s="1" t="s">
        <v>640</v>
      </c>
      <c r="E226" s="24" t="s">
        <v>1380</v>
      </c>
    </row>
    <row r="227" spans="1:27" x14ac:dyDescent="0.25">
      <c r="A227" s="1" t="s">
        <v>631</v>
      </c>
      <c r="B227" s="1">
        <v>55</v>
      </c>
      <c r="C227" s="23" t="s">
        <v>1597</v>
      </c>
      <c r="D227" t="s">
        <v>866</v>
      </c>
      <c r="E227" s="24" t="s">
        <v>1598</v>
      </c>
      <c r="F227" s="25" t="s">
        <v>657</v>
      </c>
      <c r="G227" s="26">
        <v>3</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633</v>
      </c>
    </row>
    <row r="229" spans="1:27" ht="39.6" x14ac:dyDescent="0.25">
      <c r="A229" s="1" t="s">
        <v>638</v>
      </c>
      <c r="E229" s="29" t="s">
        <v>2368</v>
      </c>
    </row>
    <row r="230" spans="1:27" x14ac:dyDescent="0.25">
      <c r="A230" s="1" t="s">
        <v>640</v>
      </c>
      <c r="E230" s="24" t="s">
        <v>1380</v>
      </c>
    </row>
    <row r="231" spans="1:27" x14ac:dyDescent="0.25">
      <c r="A231" s="1" t="s">
        <v>631</v>
      </c>
      <c r="B231" s="1">
        <v>56</v>
      </c>
      <c r="C231" s="23" t="s">
        <v>1604</v>
      </c>
      <c r="D231" t="s">
        <v>866</v>
      </c>
      <c r="E231" s="24" t="s">
        <v>1605</v>
      </c>
      <c r="F231" s="25" t="s">
        <v>657</v>
      </c>
      <c r="G231" s="26">
        <v>6</v>
      </c>
      <c r="H231" s="25">
        <v>0</v>
      </c>
      <c r="I231" s="27">
        <f>ROUND(G231*H231,P4)</f>
        <v>0</v>
      </c>
      <c r="L231" s="27">
        <v>0</v>
      </c>
      <c r="M231" s="21">
        <f>ROUND(G231*L231,P4)</f>
        <v>0</v>
      </c>
      <c r="N231" s="22" t="s">
        <v>636</v>
      </c>
      <c r="O231" s="28">
        <f>M231*AA231</f>
        <v>0</v>
      </c>
      <c r="P231" s="1">
        <v>3</v>
      </c>
      <c r="AA231" s="1">
        <f>IF(P231=1,$O$3,IF(P231=2,$O$4,$O$5))</f>
        <v>0.21</v>
      </c>
    </row>
    <row r="232" spans="1:27" x14ac:dyDescent="0.25">
      <c r="A232" s="1" t="s">
        <v>637</v>
      </c>
      <c r="E232" s="24" t="s">
        <v>633</v>
      </c>
    </row>
    <row r="233" spans="1:27" ht="39.6" x14ac:dyDescent="0.25">
      <c r="A233" s="1" t="s">
        <v>638</v>
      </c>
      <c r="E233" s="29" t="s">
        <v>2369</v>
      </c>
    </row>
    <row r="234" spans="1:27" x14ac:dyDescent="0.25">
      <c r="A234" s="1" t="s">
        <v>640</v>
      </c>
      <c r="E234" s="24" t="s">
        <v>1380</v>
      </c>
    </row>
    <row r="235" spans="1:27" x14ac:dyDescent="0.25">
      <c r="A235" s="1" t="s">
        <v>631</v>
      </c>
      <c r="B235" s="1">
        <v>57</v>
      </c>
      <c r="C235" s="23" t="s">
        <v>863</v>
      </c>
      <c r="D235" t="s">
        <v>866</v>
      </c>
      <c r="E235" s="24" t="s">
        <v>864</v>
      </c>
      <c r="F235" s="25" t="s">
        <v>657</v>
      </c>
      <c r="G235" s="26">
        <v>6</v>
      </c>
      <c r="H235" s="25">
        <v>0</v>
      </c>
      <c r="I235" s="27">
        <f>ROUND(G235*H235,P4)</f>
        <v>0</v>
      </c>
      <c r="L235" s="27">
        <v>0</v>
      </c>
      <c r="M235" s="21">
        <f>ROUND(G235*L235,P4)</f>
        <v>0</v>
      </c>
      <c r="N235" s="22" t="s">
        <v>636</v>
      </c>
      <c r="O235" s="28">
        <f>M235*AA235</f>
        <v>0</v>
      </c>
      <c r="P235" s="1">
        <v>3</v>
      </c>
      <c r="AA235" s="1">
        <f>IF(P235=1,$O$3,IF(P235=2,$O$4,$O$5))</f>
        <v>0.21</v>
      </c>
    </row>
    <row r="236" spans="1:27" x14ac:dyDescent="0.25">
      <c r="A236" s="1" t="s">
        <v>637</v>
      </c>
      <c r="E236" s="24" t="s">
        <v>633</v>
      </c>
    </row>
    <row r="237" spans="1:27" ht="39.6" x14ac:dyDescent="0.25">
      <c r="A237" s="1" t="s">
        <v>638</v>
      </c>
      <c r="E237" s="29" t="s">
        <v>2370</v>
      </c>
    </row>
    <row r="238" spans="1:27" x14ac:dyDescent="0.25">
      <c r="A238" s="1" t="s">
        <v>640</v>
      </c>
      <c r="E238" s="24" t="s">
        <v>1380</v>
      </c>
    </row>
    <row r="239" spans="1:27" x14ac:dyDescent="0.25">
      <c r="A239" s="1" t="s">
        <v>631</v>
      </c>
      <c r="B239" s="1">
        <v>58</v>
      </c>
      <c r="C239" s="23" t="s">
        <v>1608</v>
      </c>
      <c r="D239" t="s">
        <v>866</v>
      </c>
      <c r="E239" s="24" t="s">
        <v>1609</v>
      </c>
      <c r="F239" s="25" t="s">
        <v>657</v>
      </c>
      <c r="G239" s="26">
        <v>1</v>
      </c>
      <c r="H239" s="25">
        <v>0</v>
      </c>
      <c r="I239" s="27">
        <f>ROUND(G239*H239,P4)</f>
        <v>0</v>
      </c>
      <c r="L239" s="27">
        <v>0</v>
      </c>
      <c r="M239" s="21">
        <f>ROUND(G239*L239,P4)</f>
        <v>0</v>
      </c>
      <c r="N239" s="22" t="s">
        <v>636</v>
      </c>
      <c r="O239" s="28">
        <f>M239*AA239</f>
        <v>0</v>
      </c>
      <c r="P239" s="1">
        <v>3</v>
      </c>
      <c r="AA239" s="1">
        <f>IF(P239=1,$O$3,IF(P239=2,$O$4,$O$5))</f>
        <v>0.21</v>
      </c>
    </row>
    <row r="240" spans="1:27" x14ac:dyDescent="0.25">
      <c r="A240" s="1" t="s">
        <v>637</v>
      </c>
      <c r="E240" s="24" t="s">
        <v>633</v>
      </c>
    </row>
    <row r="241" spans="1:27" ht="39.6" x14ac:dyDescent="0.25">
      <c r="A241" s="1" t="s">
        <v>638</v>
      </c>
      <c r="E241" s="29" t="s">
        <v>2371</v>
      </c>
    </row>
    <row r="242" spans="1:27" x14ac:dyDescent="0.25">
      <c r="A242" s="1" t="s">
        <v>640</v>
      </c>
      <c r="E242" s="24" t="s">
        <v>1380</v>
      </c>
    </row>
    <row r="243" spans="1:27" x14ac:dyDescent="0.25">
      <c r="A243" s="1" t="s">
        <v>631</v>
      </c>
      <c r="B243" s="1">
        <v>59</v>
      </c>
      <c r="C243" s="23" t="s">
        <v>1617</v>
      </c>
      <c r="D243" t="s">
        <v>866</v>
      </c>
      <c r="E243" s="24" t="s">
        <v>1618</v>
      </c>
      <c r="F243" s="25" t="s">
        <v>657</v>
      </c>
      <c r="G243" s="26">
        <v>42</v>
      </c>
      <c r="H243" s="25">
        <v>0</v>
      </c>
      <c r="I243" s="27">
        <f>ROUND(G243*H243,P4)</f>
        <v>0</v>
      </c>
      <c r="L243" s="27">
        <v>0</v>
      </c>
      <c r="M243" s="21">
        <f>ROUND(G243*L243,P4)</f>
        <v>0</v>
      </c>
      <c r="N243" s="22" t="s">
        <v>636</v>
      </c>
      <c r="O243" s="28">
        <f>M243*AA243</f>
        <v>0</v>
      </c>
      <c r="P243" s="1">
        <v>3</v>
      </c>
      <c r="AA243" s="1">
        <f>IF(P243=1,$O$3,IF(P243=2,$O$4,$O$5))</f>
        <v>0.21</v>
      </c>
    </row>
    <row r="244" spans="1:27" x14ac:dyDescent="0.25">
      <c r="A244" s="1" t="s">
        <v>637</v>
      </c>
      <c r="E244" s="24" t="s">
        <v>633</v>
      </c>
    </row>
    <row r="245" spans="1:27" ht="39.6" x14ac:dyDescent="0.25">
      <c r="A245" s="1" t="s">
        <v>638</v>
      </c>
      <c r="E245" s="29" t="s">
        <v>2372</v>
      </c>
    </row>
    <row r="246" spans="1:27" x14ac:dyDescent="0.25">
      <c r="A246" s="1" t="s">
        <v>640</v>
      </c>
      <c r="E246" s="24" t="s">
        <v>641</v>
      </c>
    </row>
    <row r="247" spans="1:27" x14ac:dyDescent="0.25">
      <c r="A247" s="1" t="s">
        <v>631</v>
      </c>
      <c r="B247" s="1">
        <v>60</v>
      </c>
      <c r="C247" s="23" t="s">
        <v>1620</v>
      </c>
      <c r="D247" t="s">
        <v>866</v>
      </c>
      <c r="E247" s="24" t="s">
        <v>1621</v>
      </c>
      <c r="F247" s="25" t="s">
        <v>657</v>
      </c>
      <c r="G247" s="26">
        <v>42</v>
      </c>
      <c r="H247" s="25">
        <v>0</v>
      </c>
      <c r="I247" s="27">
        <f>ROUND(G247*H247,P4)</f>
        <v>0</v>
      </c>
      <c r="L247" s="27">
        <v>0</v>
      </c>
      <c r="M247" s="21">
        <f>ROUND(G247*L247,P4)</f>
        <v>0</v>
      </c>
      <c r="N247" s="22" t="s">
        <v>636</v>
      </c>
      <c r="O247" s="28">
        <f>M247*AA247</f>
        <v>0</v>
      </c>
      <c r="P247" s="1">
        <v>3</v>
      </c>
      <c r="AA247" s="1">
        <f>IF(P247=1,$O$3,IF(P247=2,$O$4,$O$5))</f>
        <v>0.21</v>
      </c>
    </row>
    <row r="248" spans="1:27" x14ac:dyDescent="0.25">
      <c r="A248" s="1" t="s">
        <v>637</v>
      </c>
      <c r="E248" s="24" t="s">
        <v>633</v>
      </c>
    </row>
    <row r="249" spans="1:27" ht="39.6" x14ac:dyDescent="0.25">
      <c r="A249" s="1" t="s">
        <v>638</v>
      </c>
      <c r="E249" s="29" t="s">
        <v>2373</v>
      </c>
    </row>
    <row r="250" spans="1:27" x14ac:dyDescent="0.25">
      <c r="A250" s="1" t="s">
        <v>640</v>
      </c>
      <c r="E250" s="24" t="s">
        <v>641</v>
      </c>
    </row>
    <row r="251" spans="1:27" x14ac:dyDescent="0.25">
      <c r="A251" s="1" t="s">
        <v>631</v>
      </c>
      <c r="B251" s="1">
        <v>61</v>
      </c>
      <c r="C251" s="23" t="s">
        <v>2110</v>
      </c>
      <c r="D251" t="s">
        <v>866</v>
      </c>
      <c r="E251" s="24" t="s">
        <v>2111</v>
      </c>
      <c r="F251" s="25" t="s">
        <v>657</v>
      </c>
      <c r="G251" s="26">
        <v>8</v>
      </c>
      <c r="H251" s="25">
        <v>0</v>
      </c>
      <c r="I251" s="27">
        <f>ROUND(G251*H251,P4)</f>
        <v>0</v>
      </c>
      <c r="L251" s="27">
        <v>0</v>
      </c>
      <c r="M251" s="21">
        <f>ROUND(G251*L251,P4)</f>
        <v>0</v>
      </c>
      <c r="N251" s="22" t="s">
        <v>636</v>
      </c>
      <c r="O251" s="28">
        <f>M251*AA251</f>
        <v>0</v>
      </c>
      <c r="P251" s="1">
        <v>3</v>
      </c>
      <c r="AA251" s="1">
        <f>IF(P251=1,$O$3,IF(P251=2,$O$4,$O$5))</f>
        <v>0.21</v>
      </c>
    </row>
    <row r="252" spans="1:27" x14ac:dyDescent="0.25">
      <c r="A252" s="1" t="s">
        <v>637</v>
      </c>
      <c r="E252" s="24" t="s">
        <v>633</v>
      </c>
    </row>
    <row r="253" spans="1:27" ht="39.6" x14ac:dyDescent="0.25">
      <c r="A253" s="1" t="s">
        <v>638</v>
      </c>
      <c r="E253" s="29" t="s">
        <v>2374</v>
      </c>
    </row>
    <row r="254" spans="1:27" x14ac:dyDescent="0.25">
      <c r="A254" s="1" t="s">
        <v>640</v>
      </c>
      <c r="E254" s="24" t="s">
        <v>641</v>
      </c>
    </row>
    <row r="255" spans="1:27" x14ac:dyDescent="0.25">
      <c r="A255" s="1" t="s">
        <v>631</v>
      </c>
      <c r="B255" s="1">
        <v>62</v>
      </c>
      <c r="C255" s="23" t="s">
        <v>1623</v>
      </c>
      <c r="D255" t="s">
        <v>866</v>
      </c>
      <c r="E255" s="24" t="s">
        <v>1624</v>
      </c>
      <c r="F255" s="25" t="s">
        <v>657</v>
      </c>
      <c r="G255" s="26">
        <v>5</v>
      </c>
      <c r="H255" s="25">
        <v>0</v>
      </c>
      <c r="I255" s="27">
        <f>ROUND(G255*H255,P4)</f>
        <v>0</v>
      </c>
      <c r="L255" s="27">
        <v>0</v>
      </c>
      <c r="M255" s="21">
        <f>ROUND(G255*L255,P4)</f>
        <v>0</v>
      </c>
      <c r="N255" s="22" t="s">
        <v>636</v>
      </c>
      <c r="O255" s="28">
        <f>M255*AA255</f>
        <v>0</v>
      </c>
      <c r="P255" s="1">
        <v>3</v>
      </c>
      <c r="AA255" s="1">
        <f>IF(P255=1,$O$3,IF(P255=2,$O$4,$O$5))</f>
        <v>0.21</v>
      </c>
    </row>
    <row r="256" spans="1:27" x14ac:dyDescent="0.25">
      <c r="A256" s="1" t="s">
        <v>637</v>
      </c>
      <c r="E256" s="24" t="s">
        <v>633</v>
      </c>
    </row>
    <row r="257" spans="1:27" ht="39.6" x14ac:dyDescent="0.25">
      <c r="A257" s="1" t="s">
        <v>638</v>
      </c>
      <c r="E257" s="29" t="s">
        <v>2375</v>
      </c>
    </row>
    <row r="258" spans="1:27" x14ac:dyDescent="0.25">
      <c r="A258" s="1" t="s">
        <v>640</v>
      </c>
      <c r="E258" s="24" t="s">
        <v>641</v>
      </c>
    </row>
    <row r="259" spans="1:27" x14ac:dyDescent="0.25">
      <c r="A259" s="1" t="s">
        <v>631</v>
      </c>
      <c r="B259" s="1">
        <v>63</v>
      </c>
      <c r="C259" s="23" t="s">
        <v>1626</v>
      </c>
      <c r="D259" t="s">
        <v>866</v>
      </c>
      <c r="E259" s="24" t="s">
        <v>1627</v>
      </c>
      <c r="F259" s="25" t="s">
        <v>657</v>
      </c>
      <c r="G259" s="26">
        <v>5</v>
      </c>
      <c r="H259" s="25">
        <v>0</v>
      </c>
      <c r="I259" s="27">
        <f>ROUND(G259*H259,P4)</f>
        <v>0</v>
      </c>
      <c r="L259" s="27">
        <v>0</v>
      </c>
      <c r="M259" s="21">
        <f>ROUND(G259*L259,P4)</f>
        <v>0</v>
      </c>
      <c r="N259" s="22" t="s">
        <v>636</v>
      </c>
      <c r="O259" s="28">
        <f>M259*AA259</f>
        <v>0</v>
      </c>
      <c r="P259" s="1">
        <v>3</v>
      </c>
      <c r="AA259" s="1">
        <f>IF(P259=1,$O$3,IF(P259=2,$O$4,$O$5))</f>
        <v>0.21</v>
      </c>
    </row>
    <row r="260" spans="1:27" x14ac:dyDescent="0.25">
      <c r="A260" s="1" t="s">
        <v>637</v>
      </c>
      <c r="E260" s="24" t="s">
        <v>633</v>
      </c>
    </row>
    <row r="261" spans="1:27" ht="39.6" x14ac:dyDescent="0.25">
      <c r="A261" s="1" t="s">
        <v>638</v>
      </c>
      <c r="E261" s="29" t="s">
        <v>2376</v>
      </c>
    </row>
    <row r="262" spans="1:27" x14ac:dyDescent="0.25">
      <c r="A262" s="1" t="s">
        <v>640</v>
      </c>
      <c r="E262" s="24" t="s">
        <v>641</v>
      </c>
    </row>
    <row r="263" spans="1:27" x14ac:dyDescent="0.25">
      <c r="A263" s="1" t="s">
        <v>631</v>
      </c>
      <c r="B263" s="1">
        <v>64</v>
      </c>
      <c r="C263" s="23" t="s">
        <v>2377</v>
      </c>
      <c r="D263" t="s">
        <v>866</v>
      </c>
      <c r="E263" s="24" t="s">
        <v>2378</v>
      </c>
      <c r="F263" s="25" t="s">
        <v>657</v>
      </c>
      <c r="G263" s="26">
        <v>1</v>
      </c>
      <c r="H263" s="25">
        <v>0</v>
      </c>
      <c r="I263" s="27">
        <f>ROUND(G263*H263,P4)</f>
        <v>0</v>
      </c>
      <c r="L263" s="27">
        <v>0</v>
      </c>
      <c r="M263" s="21">
        <f>ROUND(G263*L263,P4)</f>
        <v>0</v>
      </c>
      <c r="N263" s="22" t="s">
        <v>636</v>
      </c>
      <c r="O263" s="28">
        <f>M263*AA263</f>
        <v>0</v>
      </c>
      <c r="P263" s="1">
        <v>3</v>
      </c>
      <c r="AA263" s="1">
        <f>IF(P263=1,$O$3,IF(P263=2,$O$4,$O$5))</f>
        <v>0.21</v>
      </c>
    </row>
    <row r="264" spans="1:27" x14ac:dyDescent="0.25">
      <c r="A264" s="1" t="s">
        <v>637</v>
      </c>
      <c r="E264" s="24" t="s">
        <v>633</v>
      </c>
    </row>
    <row r="265" spans="1:27" ht="39.6" x14ac:dyDescent="0.25">
      <c r="A265" s="1" t="s">
        <v>638</v>
      </c>
      <c r="E265" s="29" t="s">
        <v>2379</v>
      </c>
    </row>
    <row r="266" spans="1:27" x14ac:dyDescent="0.25">
      <c r="A266" s="1" t="s">
        <v>640</v>
      </c>
      <c r="E266" s="24" t="s">
        <v>641</v>
      </c>
    </row>
    <row r="267" spans="1:27" x14ac:dyDescent="0.25">
      <c r="A267" s="1" t="s">
        <v>631</v>
      </c>
      <c r="B267" s="1">
        <v>65</v>
      </c>
      <c r="C267" s="23" t="s">
        <v>1629</v>
      </c>
      <c r="D267" t="s">
        <v>866</v>
      </c>
      <c r="E267" s="24" t="s">
        <v>1630</v>
      </c>
      <c r="F267" s="25" t="s">
        <v>657</v>
      </c>
      <c r="G267" s="26">
        <v>39</v>
      </c>
      <c r="H267" s="25">
        <v>0</v>
      </c>
      <c r="I267" s="27">
        <f>ROUND(G267*H267,P4)</f>
        <v>0</v>
      </c>
      <c r="L267" s="27">
        <v>0</v>
      </c>
      <c r="M267" s="21">
        <f>ROUND(G267*L267,P4)</f>
        <v>0</v>
      </c>
      <c r="N267" s="22" t="s">
        <v>636</v>
      </c>
      <c r="O267" s="28">
        <f>M267*AA267</f>
        <v>0</v>
      </c>
      <c r="P267" s="1">
        <v>3</v>
      </c>
      <c r="AA267" s="1">
        <f>IF(P267=1,$O$3,IF(P267=2,$O$4,$O$5))</f>
        <v>0.21</v>
      </c>
    </row>
    <row r="268" spans="1:27" x14ac:dyDescent="0.25">
      <c r="A268" s="1" t="s">
        <v>637</v>
      </c>
      <c r="E268" s="24" t="s">
        <v>633</v>
      </c>
    </row>
    <row r="269" spans="1:27" ht="39.6" x14ac:dyDescent="0.25">
      <c r="A269" s="1" t="s">
        <v>638</v>
      </c>
      <c r="E269" s="29" t="s">
        <v>2380</v>
      </c>
    </row>
    <row r="270" spans="1:27" x14ac:dyDescent="0.25">
      <c r="A270" s="1" t="s">
        <v>640</v>
      </c>
      <c r="E270" s="24" t="s">
        <v>641</v>
      </c>
    </row>
    <row r="271" spans="1:27" x14ac:dyDescent="0.25">
      <c r="A271" s="1" t="s">
        <v>631</v>
      </c>
      <c r="B271" s="1">
        <v>66</v>
      </c>
      <c r="C271" s="23" t="s">
        <v>1632</v>
      </c>
      <c r="D271" t="s">
        <v>866</v>
      </c>
      <c r="E271" s="24" t="s">
        <v>1633</v>
      </c>
      <c r="F271" s="25" t="s">
        <v>657</v>
      </c>
      <c r="G271" s="26">
        <v>39</v>
      </c>
      <c r="H271" s="25">
        <v>0</v>
      </c>
      <c r="I271" s="27">
        <f>ROUND(G271*H271,P4)</f>
        <v>0</v>
      </c>
      <c r="L271" s="27">
        <v>0</v>
      </c>
      <c r="M271" s="21">
        <f>ROUND(G271*L271,P4)</f>
        <v>0</v>
      </c>
      <c r="N271" s="22" t="s">
        <v>636</v>
      </c>
      <c r="O271" s="28">
        <f>M271*AA271</f>
        <v>0</v>
      </c>
      <c r="P271" s="1">
        <v>3</v>
      </c>
      <c r="AA271" s="1">
        <f>IF(P271=1,$O$3,IF(P271=2,$O$4,$O$5))</f>
        <v>0.21</v>
      </c>
    </row>
    <row r="272" spans="1:27" x14ac:dyDescent="0.25">
      <c r="A272" s="1" t="s">
        <v>637</v>
      </c>
      <c r="E272" s="24" t="s">
        <v>633</v>
      </c>
    </row>
    <row r="273" spans="1:27" ht="39.6" x14ac:dyDescent="0.25">
      <c r="A273" s="1" t="s">
        <v>638</v>
      </c>
      <c r="E273" s="29" t="s">
        <v>2381</v>
      </c>
    </row>
    <row r="274" spans="1:27" x14ac:dyDescent="0.25">
      <c r="A274" s="1" t="s">
        <v>640</v>
      </c>
      <c r="E274" s="24" t="s">
        <v>641</v>
      </c>
    </row>
    <row r="275" spans="1:27" x14ac:dyDescent="0.25">
      <c r="A275" s="1" t="s">
        <v>631</v>
      </c>
      <c r="B275" s="1">
        <v>67</v>
      </c>
      <c r="C275" s="23" t="s">
        <v>2382</v>
      </c>
      <c r="D275" t="s">
        <v>866</v>
      </c>
      <c r="E275" s="24" t="s">
        <v>2383</v>
      </c>
      <c r="F275" s="25" t="s">
        <v>657</v>
      </c>
      <c r="G275" s="26">
        <v>3</v>
      </c>
      <c r="H275" s="25">
        <v>0</v>
      </c>
      <c r="I275" s="27">
        <f>ROUND(G275*H275,P4)</f>
        <v>0</v>
      </c>
      <c r="L275" s="27">
        <v>0</v>
      </c>
      <c r="M275" s="21">
        <f>ROUND(G275*L275,P4)</f>
        <v>0</v>
      </c>
      <c r="N275" s="22" t="s">
        <v>636</v>
      </c>
      <c r="O275" s="28">
        <f>M275*AA275</f>
        <v>0</v>
      </c>
      <c r="P275" s="1">
        <v>3</v>
      </c>
      <c r="AA275" s="1">
        <f>IF(P275=1,$O$3,IF(P275=2,$O$4,$O$5))</f>
        <v>0.21</v>
      </c>
    </row>
    <row r="276" spans="1:27" x14ac:dyDescent="0.25">
      <c r="A276" s="1" t="s">
        <v>637</v>
      </c>
      <c r="E276" s="24" t="s">
        <v>633</v>
      </c>
    </row>
    <row r="277" spans="1:27" ht="39.6" x14ac:dyDescent="0.25">
      <c r="A277" s="1" t="s">
        <v>638</v>
      </c>
      <c r="E277" s="29" t="s">
        <v>2384</v>
      </c>
    </row>
    <row r="278" spans="1:27" x14ac:dyDescent="0.25">
      <c r="A278" s="1" t="s">
        <v>640</v>
      </c>
      <c r="E278" s="24" t="s">
        <v>641</v>
      </c>
    </row>
    <row r="279" spans="1:27" x14ac:dyDescent="0.25">
      <c r="A279" s="1" t="s">
        <v>631</v>
      </c>
      <c r="B279" s="1">
        <v>68</v>
      </c>
      <c r="C279" s="23" t="s">
        <v>1641</v>
      </c>
      <c r="D279" t="s">
        <v>866</v>
      </c>
      <c r="E279" s="24" t="s">
        <v>1642</v>
      </c>
      <c r="F279" s="25" t="s">
        <v>657</v>
      </c>
      <c r="G279" s="26">
        <v>6</v>
      </c>
      <c r="H279" s="25">
        <v>0</v>
      </c>
      <c r="I279" s="27">
        <f>ROUND(G279*H279,P4)</f>
        <v>0</v>
      </c>
      <c r="L279" s="27">
        <v>0</v>
      </c>
      <c r="M279" s="21">
        <f>ROUND(G279*L279,P4)</f>
        <v>0</v>
      </c>
      <c r="N279" s="22" t="s">
        <v>636</v>
      </c>
      <c r="O279" s="28">
        <f>M279*AA279</f>
        <v>0</v>
      </c>
      <c r="P279" s="1">
        <v>3</v>
      </c>
      <c r="AA279" s="1">
        <f>IF(P279=1,$O$3,IF(P279=2,$O$4,$O$5))</f>
        <v>0.21</v>
      </c>
    </row>
    <row r="280" spans="1:27" x14ac:dyDescent="0.25">
      <c r="A280" s="1" t="s">
        <v>637</v>
      </c>
      <c r="E280" s="24" t="s">
        <v>633</v>
      </c>
    </row>
    <row r="281" spans="1:27" ht="39.6" x14ac:dyDescent="0.25">
      <c r="A281" s="1" t="s">
        <v>638</v>
      </c>
      <c r="E281" s="29" t="s">
        <v>2385</v>
      </c>
    </row>
    <row r="282" spans="1:27" x14ac:dyDescent="0.25">
      <c r="A282" s="1" t="s">
        <v>640</v>
      </c>
      <c r="E282" s="24" t="s">
        <v>1380</v>
      </c>
    </row>
    <row r="283" spans="1:27" x14ac:dyDescent="0.25">
      <c r="A283" s="1" t="s">
        <v>631</v>
      </c>
      <c r="B283" s="1">
        <v>69</v>
      </c>
      <c r="C283" s="23" t="s">
        <v>1635</v>
      </c>
      <c r="D283" t="s">
        <v>866</v>
      </c>
      <c r="E283" s="24" t="s">
        <v>1636</v>
      </c>
      <c r="F283" s="25" t="s">
        <v>657</v>
      </c>
      <c r="G283" s="26">
        <v>33</v>
      </c>
      <c r="H283" s="25">
        <v>0</v>
      </c>
      <c r="I283" s="27">
        <f>ROUND(G283*H283,P4)</f>
        <v>0</v>
      </c>
      <c r="L283" s="27">
        <v>0</v>
      </c>
      <c r="M283" s="21">
        <f>ROUND(G283*L283,P4)</f>
        <v>0</v>
      </c>
      <c r="N283" s="22" t="s">
        <v>636</v>
      </c>
      <c r="O283" s="28">
        <f>M283*AA283</f>
        <v>0</v>
      </c>
      <c r="P283" s="1">
        <v>3</v>
      </c>
      <c r="AA283" s="1">
        <f>IF(P283=1,$O$3,IF(P283=2,$O$4,$O$5))</f>
        <v>0.21</v>
      </c>
    </row>
    <row r="284" spans="1:27" x14ac:dyDescent="0.25">
      <c r="A284" s="1" t="s">
        <v>637</v>
      </c>
      <c r="E284" s="24" t="s">
        <v>633</v>
      </c>
    </row>
    <row r="285" spans="1:27" ht="39.6" x14ac:dyDescent="0.25">
      <c r="A285" s="1" t="s">
        <v>638</v>
      </c>
      <c r="E285" s="29" t="s">
        <v>2386</v>
      </c>
    </row>
    <row r="286" spans="1:27" x14ac:dyDescent="0.25">
      <c r="A286" s="1" t="s">
        <v>640</v>
      </c>
      <c r="E286" s="24" t="s">
        <v>1380</v>
      </c>
    </row>
    <row r="287" spans="1:27" x14ac:dyDescent="0.25">
      <c r="A287" s="1" t="s">
        <v>631</v>
      </c>
      <c r="B287" s="1">
        <v>70</v>
      </c>
      <c r="C287" s="23" t="s">
        <v>1638</v>
      </c>
      <c r="D287" t="s">
        <v>866</v>
      </c>
      <c r="E287" s="24" t="s">
        <v>1639</v>
      </c>
      <c r="F287" s="25" t="s">
        <v>657</v>
      </c>
      <c r="G287" s="26">
        <v>8</v>
      </c>
      <c r="H287" s="25">
        <v>0</v>
      </c>
      <c r="I287" s="27">
        <f>ROUND(G287*H287,P4)</f>
        <v>0</v>
      </c>
      <c r="L287" s="27">
        <v>0</v>
      </c>
      <c r="M287" s="21">
        <f>ROUND(G287*L287,P4)</f>
        <v>0</v>
      </c>
      <c r="N287" s="22" t="s">
        <v>636</v>
      </c>
      <c r="O287" s="28">
        <f>M287*AA287</f>
        <v>0</v>
      </c>
      <c r="P287" s="1">
        <v>3</v>
      </c>
      <c r="AA287" s="1">
        <f>IF(P287=1,$O$3,IF(P287=2,$O$4,$O$5))</f>
        <v>0.21</v>
      </c>
    </row>
    <row r="288" spans="1:27" x14ac:dyDescent="0.25">
      <c r="A288" s="1" t="s">
        <v>637</v>
      </c>
      <c r="E288" s="24" t="s">
        <v>633</v>
      </c>
    </row>
    <row r="289" spans="1:27" ht="39.6" x14ac:dyDescent="0.25">
      <c r="A289" s="1" t="s">
        <v>638</v>
      </c>
      <c r="E289" s="29" t="s">
        <v>2387</v>
      </c>
    </row>
    <row r="290" spans="1:27" x14ac:dyDescent="0.25">
      <c r="A290" s="1" t="s">
        <v>640</v>
      </c>
      <c r="E290" s="24" t="s">
        <v>1380</v>
      </c>
    </row>
    <row r="291" spans="1:27" x14ac:dyDescent="0.25">
      <c r="A291" s="1" t="s">
        <v>631</v>
      </c>
      <c r="B291" s="1">
        <v>71</v>
      </c>
      <c r="C291" s="23" t="s">
        <v>2388</v>
      </c>
      <c r="D291" t="s">
        <v>866</v>
      </c>
      <c r="E291" s="24" t="s">
        <v>2389</v>
      </c>
      <c r="F291" s="25" t="s">
        <v>657</v>
      </c>
      <c r="G291" s="26">
        <v>1</v>
      </c>
      <c r="H291" s="25">
        <v>0</v>
      </c>
      <c r="I291" s="27">
        <f>ROUND(G291*H291,P4)</f>
        <v>0</v>
      </c>
      <c r="L291" s="27">
        <v>0</v>
      </c>
      <c r="M291" s="21">
        <f>ROUND(G291*L291,P4)</f>
        <v>0</v>
      </c>
      <c r="N291" s="22" t="s">
        <v>636</v>
      </c>
      <c r="O291" s="28">
        <f>M291*AA291</f>
        <v>0</v>
      </c>
      <c r="P291" s="1">
        <v>3</v>
      </c>
      <c r="AA291" s="1">
        <f>IF(P291=1,$O$3,IF(P291=2,$O$4,$O$5))</f>
        <v>0.21</v>
      </c>
    </row>
    <row r="292" spans="1:27" x14ac:dyDescent="0.25">
      <c r="A292" s="1" t="s">
        <v>637</v>
      </c>
      <c r="E292" s="24" t="s">
        <v>633</v>
      </c>
    </row>
    <row r="293" spans="1:27" ht="39.6" x14ac:dyDescent="0.25">
      <c r="A293" s="1" t="s">
        <v>638</v>
      </c>
      <c r="E293" s="29" t="s">
        <v>2390</v>
      </c>
    </row>
    <row r="294" spans="1:27" x14ac:dyDescent="0.25">
      <c r="A294" s="1" t="s">
        <v>640</v>
      </c>
      <c r="E294" s="24" t="s">
        <v>1380</v>
      </c>
    </row>
    <row r="295" spans="1:27" x14ac:dyDescent="0.25">
      <c r="A295" s="1" t="s">
        <v>631</v>
      </c>
      <c r="B295" s="1">
        <v>72</v>
      </c>
      <c r="C295" s="23" t="s">
        <v>1659</v>
      </c>
      <c r="D295" t="s">
        <v>866</v>
      </c>
      <c r="E295" s="24" t="s">
        <v>1660</v>
      </c>
      <c r="F295" s="25" t="s">
        <v>657</v>
      </c>
      <c r="G295" s="26">
        <v>17</v>
      </c>
      <c r="H295" s="25">
        <v>0</v>
      </c>
      <c r="I295" s="27">
        <f>ROUND(G295*H295,P4)</f>
        <v>0</v>
      </c>
      <c r="L295" s="27">
        <v>0</v>
      </c>
      <c r="M295" s="21">
        <f>ROUND(G295*L295,P4)</f>
        <v>0</v>
      </c>
      <c r="N295" s="22" t="s">
        <v>636</v>
      </c>
      <c r="O295" s="28">
        <f>M295*AA295</f>
        <v>0</v>
      </c>
      <c r="P295" s="1">
        <v>3</v>
      </c>
      <c r="AA295" s="1">
        <f>IF(P295=1,$O$3,IF(P295=2,$O$4,$O$5))</f>
        <v>0.21</v>
      </c>
    </row>
    <row r="296" spans="1:27" x14ac:dyDescent="0.25">
      <c r="A296" s="1" t="s">
        <v>637</v>
      </c>
      <c r="E296" s="24" t="s">
        <v>633</v>
      </c>
    </row>
    <row r="297" spans="1:27" ht="39.6" x14ac:dyDescent="0.25">
      <c r="A297" s="1" t="s">
        <v>638</v>
      </c>
      <c r="E297" s="29" t="s">
        <v>2391</v>
      </c>
    </row>
    <row r="298" spans="1:27" x14ac:dyDescent="0.25">
      <c r="A298" s="1" t="s">
        <v>640</v>
      </c>
      <c r="E298" s="24" t="s">
        <v>1380</v>
      </c>
    </row>
    <row r="299" spans="1:27" x14ac:dyDescent="0.25">
      <c r="A299" s="1" t="s">
        <v>631</v>
      </c>
      <c r="B299" s="1">
        <v>73</v>
      </c>
      <c r="C299" s="23" t="s">
        <v>1662</v>
      </c>
      <c r="D299" t="s">
        <v>866</v>
      </c>
      <c r="E299" s="24" t="s">
        <v>1663</v>
      </c>
      <c r="F299" s="25" t="s">
        <v>657</v>
      </c>
      <c r="G299" s="26">
        <v>3</v>
      </c>
      <c r="H299" s="25">
        <v>0</v>
      </c>
      <c r="I299" s="27">
        <f>ROUND(G299*H299,P4)</f>
        <v>0</v>
      </c>
      <c r="L299" s="27">
        <v>0</v>
      </c>
      <c r="M299" s="21">
        <f>ROUND(G299*L299,P4)</f>
        <v>0</v>
      </c>
      <c r="N299" s="22" t="s">
        <v>636</v>
      </c>
      <c r="O299" s="28">
        <f>M299*AA299</f>
        <v>0</v>
      </c>
      <c r="P299" s="1">
        <v>3</v>
      </c>
      <c r="AA299" s="1">
        <f>IF(P299=1,$O$3,IF(P299=2,$O$4,$O$5))</f>
        <v>0.21</v>
      </c>
    </row>
    <row r="300" spans="1:27" x14ac:dyDescent="0.25">
      <c r="A300" s="1" t="s">
        <v>637</v>
      </c>
      <c r="E300" s="24" t="s">
        <v>633</v>
      </c>
    </row>
    <row r="301" spans="1:27" ht="39.6" x14ac:dyDescent="0.25">
      <c r="A301" s="1" t="s">
        <v>638</v>
      </c>
      <c r="E301" s="29" t="s">
        <v>2392</v>
      </c>
    </row>
    <row r="302" spans="1:27" x14ac:dyDescent="0.25">
      <c r="A302" s="1" t="s">
        <v>640</v>
      </c>
      <c r="E302" s="24" t="s">
        <v>1380</v>
      </c>
    </row>
    <row r="303" spans="1:27" x14ac:dyDescent="0.25">
      <c r="A303" s="1" t="s">
        <v>631</v>
      </c>
      <c r="B303" s="1">
        <v>74</v>
      </c>
      <c r="C303" s="23" t="s">
        <v>1665</v>
      </c>
      <c r="D303" t="s">
        <v>866</v>
      </c>
      <c r="E303" s="24" t="s">
        <v>1666</v>
      </c>
      <c r="F303" s="25" t="s">
        <v>657</v>
      </c>
      <c r="G303" s="26">
        <v>170</v>
      </c>
      <c r="H303" s="25">
        <v>0</v>
      </c>
      <c r="I303" s="27">
        <f>ROUND(G303*H303,P4)</f>
        <v>0</v>
      </c>
      <c r="L303" s="27">
        <v>0</v>
      </c>
      <c r="M303" s="21">
        <f>ROUND(G303*L303,P4)</f>
        <v>0</v>
      </c>
      <c r="N303" s="22" t="s">
        <v>636</v>
      </c>
      <c r="O303" s="28">
        <f>M303*AA303</f>
        <v>0</v>
      </c>
      <c r="P303" s="1">
        <v>3</v>
      </c>
      <c r="AA303" s="1">
        <f>IF(P303=1,$O$3,IF(P303=2,$O$4,$O$5))</f>
        <v>0.21</v>
      </c>
    </row>
    <row r="304" spans="1:27" x14ac:dyDescent="0.25">
      <c r="A304" s="1" t="s">
        <v>637</v>
      </c>
      <c r="E304" s="24" t="s">
        <v>633</v>
      </c>
    </row>
    <row r="305" spans="1:27" ht="52.8" x14ac:dyDescent="0.25">
      <c r="A305" s="1" t="s">
        <v>638</v>
      </c>
      <c r="E305" s="29" t="s">
        <v>2393</v>
      </c>
    </row>
    <row r="306" spans="1:27" x14ac:dyDescent="0.25">
      <c r="A306" s="1" t="s">
        <v>640</v>
      </c>
      <c r="E306" s="24" t="s">
        <v>1380</v>
      </c>
    </row>
    <row r="307" spans="1:27" x14ac:dyDescent="0.25">
      <c r="A307" s="1" t="s">
        <v>631</v>
      </c>
      <c r="B307" s="1">
        <v>75</v>
      </c>
      <c r="C307" s="23" t="s">
        <v>1668</v>
      </c>
      <c r="D307" t="s">
        <v>866</v>
      </c>
      <c r="E307" s="24" t="s">
        <v>1669</v>
      </c>
      <c r="F307" s="25" t="s">
        <v>657</v>
      </c>
      <c r="G307" s="26">
        <v>30</v>
      </c>
      <c r="H307" s="25">
        <v>0</v>
      </c>
      <c r="I307" s="27">
        <f>ROUND(G307*H307,P4)</f>
        <v>0</v>
      </c>
      <c r="L307" s="27">
        <v>0</v>
      </c>
      <c r="M307" s="21">
        <f>ROUND(G307*L307,P4)</f>
        <v>0</v>
      </c>
      <c r="N307" s="22" t="s">
        <v>636</v>
      </c>
      <c r="O307" s="28">
        <f>M307*AA307</f>
        <v>0</v>
      </c>
      <c r="P307" s="1">
        <v>3</v>
      </c>
      <c r="AA307" s="1">
        <f>IF(P307=1,$O$3,IF(P307=2,$O$4,$O$5))</f>
        <v>0.21</v>
      </c>
    </row>
    <row r="308" spans="1:27" x14ac:dyDescent="0.25">
      <c r="A308" s="1" t="s">
        <v>637</v>
      </c>
      <c r="E308" s="24" t="s">
        <v>633</v>
      </c>
    </row>
    <row r="309" spans="1:27" ht="39.6" x14ac:dyDescent="0.25">
      <c r="A309" s="1" t="s">
        <v>638</v>
      </c>
      <c r="E309" s="29" t="s">
        <v>2394</v>
      </c>
    </row>
    <row r="310" spans="1:27" x14ac:dyDescent="0.25">
      <c r="A310" s="1" t="s">
        <v>640</v>
      </c>
      <c r="E310" s="24" t="s">
        <v>1380</v>
      </c>
    </row>
    <row r="311" spans="1:27" x14ac:dyDescent="0.25">
      <c r="A311" s="1" t="s">
        <v>631</v>
      </c>
      <c r="B311" s="1">
        <v>76</v>
      </c>
      <c r="C311" s="23" t="s">
        <v>1653</v>
      </c>
      <c r="D311" t="s">
        <v>866</v>
      </c>
      <c r="E311" s="24" t="s">
        <v>1654</v>
      </c>
      <c r="F311" s="25" t="s">
        <v>657</v>
      </c>
      <c r="G311" s="26">
        <v>1</v>
      </c>
      <c r="H311" s="25">
        <v>0</v>
      </c>
      <c r="I311" s="27">
        <f>ROUND(G311*H311,P4)</f>
        <v>0</v>
      </c>
      <c r="L311" s="27">
        <v>0</v>
      </c>
      <c r="M311" s="21">
        <f>ROUND(G311*L311,P4)</f>
        <v>0</v>
      </c>
      <c r="N311" s="22" t="s">
        <v>636</v>
      </c>
      <c r="O311" s="28">
        <f>M311*AA311</f>
        <v>0</v>
      </c>
      <c r="P311" s="1">
        <v>3</v>
      </c>
      <c r="AA311" s="1">
        <f>IF(P311=1,$O$3,IF(P311=2,$O$4,$O$5))</f>
        <v>0.21</v>
      </c>
    </row>
    <row r="312" spans="1:27" x14ac:dyDescent="0.25">
      <c r="A312" s="1" t="s">
        <v>637</v>
      </c>
      <c r="E312" s="24" t="s">
        <v>633</v>
      </c>
    </row>
    <row r="313" spans="1:27" ht="39.6" x14ac:dyDescent="0.25">
      <c r="A313" s="1" t="s">
        <v>638</v>
      </c>
      <c r="E313" s="29" t="s">
        <v>2395</v>
      </c>
    </row>
    <row r="314" spans="1:27" x14ac:dyDescent="0.25">
      <c r="A314" s="1" t="s">
        <v>640</v>
      </c>
      <c r="E314" s="24" t="s">
        <v>1380</v>
      </c>
    </row>
    <row r="315" spans="1:27" x14ac:dyDescent="0.25">
      <c r="A315" s="1" t="s">
        <v>631</v>
      </c>
      <c r="B315" s="1">
        <v>77</v>
      </c>
      <c r="C315" s="23" t="s">
        <v>1680</v>
      </c>
      <c r="D315" t="s">
        <v>866</v>
      </c>
      <c r="E315" s="24" t="s">
        <v>1681</v>
      </c>
      <c r="F315" s="25" t="s">
        <v>657</v>
      </c>
      <c r="G315" s="26">
        <v>5</v>
      </c>
      <c r="H315" s="25">
        <v>0</v>
      </c>
      <c r="I315" s="27">
        <f>ROUND(G315*H315,P4)</f>
        <v>0</v>
      </c>
      <c r="L315" s="27">
        <v>0</v>
      </c>
      <c r="M315" s="21">
        <f>ROUND(G315*L315,P4)</f>
        <v>0</v>
      </c>
      <c r="N315" s="22" t="s">
        <v>636</v>
      </c>
      <c r="O315" s="28">
        <f>M315*AA315</f>
        <v>0</v>
      </c>
      <c r="P315" s="1">
        <v>3</v>
      </c>
      <c r="AA315" s="1">
        <f>IF(P315=1,$O$3,IF(P315=2,$O$4,$O$5))</f>
        <v>0.21</v>
      </c>
    </row>
    <row r="316" spans="1:27" x14ac:dyDescent="0.25">
      <c r="A316" s="1" t="s">
        <v>637</v>
      </c>
      <c r="E316" s="24" t="s">
        <v>633</v>
      </c>
    </row>
    <row r="317" spans="1:27" ht="39.6" x14ac:dyDescent="0.25">
      <c r="A317" s="1" t="s">
        <v>638</v>
      </c>
      <c r="E317" s="29" t="s">
        <v>2396</v>
      </c>
    </row>
    <row r="318" spans="1:27" x14ac:dyDescent="0.25">
      <c r="A318" s="1" t="s">
        <v>640</v>
      </c>
      <c r="E318" s="24" t="s">
        <v>1380</v>
      </c>
    </row>
    <row r="319" spans="1:27" x14ac:dyDescent="0.25">
      <c r="A319" s="1" t="s">
        <v>631</v>
      </c>
      <c r="B319" s="1">
        <v>78</v>
      </c>
      <c r="C319" s="23" t="s">
        <v>1677</v>
      </c>
      <c r="D319" t="s">
        <v>866</v>
      </c>
      <c r="E319" s="24" t="s">
        <v>1678</v>
      </c>
      <c r="F319" s="25" t="s">
        <v>657</v>
      </c>
      <c r="G319" s="26">
        <v>5</v>
      </c>
      <c r="H319" s="25">
        <v>0</v>
      </c>
      <c r="I319" s="27">
        <f>ROUND(G319*H319,P4)</f>
        <v>0</v>
      </c>
      <c r="L319" s="27">
        <v>0</v>
      </c>
      <c r="M319" s="21">
        <f>ROUND(G319*L319,P4)</f>
        <v>0</v>
      </c>
      <c r="N319" s="22" t="s">
        <v>636</v>
      </c>
      <c r="O319" s="28">
        <f>M319*AA319</f>
        <v>0</v>
      </c>
      <c r="P319" s="1">
        <v>3</v>
      </c>
      <c r="AA319" s="1">
        <f>IF(P319=1,$O$3,IF(P319=2,$O$4,$O$5))</f>
        <v>0.21</v>
      </c>
    </row>
    <row r="320" spans="1:27" x14ac:dyDescent="0.25">
      <c r="A320" s="1" t="s">
        <v>637</v>
      </c>
      <c r="E320" s="24" t="s">
        <v>633</v>
      </c>
    </row>
    <row r="321" spans="1:27" ht="39.6" x14ac:dyDescent="0.25">
      <c r="A321" s="1" t="s">
        <v>638</v>
      </c>
      <c r="E321" s="29" t="s">
        <v>2397</v>
      </c>
    </row>
    <row r="322" spans="1:27" x14ac:dyDescent="0.25">
      <c r="A322" s="1" t="s">
        <v>640</v>
      </c>
      <c r="E322" s="24" t="s">
        <v>1380</v>
      </c>
    </row>
    <row r="323" spans="1:27" x14ac:dyDescent="0.25">
      <c r="A323" s="1" t="s">
        <v>631</v>
      </c>
      <c r="B323" s="1">
        <v>79</v>
      </c>
      <c r="C323" s="23" t="s">
        <v>2134</v>
      </c>
      <c r="D323" t="s">
        <v>866</v>
      </c>
      <c r="E323" s="24" t="s">
        <v>2135</v>
      </c>
      <c r="F323" s="25" t="s">
        <v>657</v>
      </c>
      <c r="G323" s="26">
        <v>5</v>
      </c>
      <c r="H323" s="25">
        <v>0</v>
      </c>
      <c r="I323" s="27">
        <f>ROUND(G323*H323,P4)</f>
        <v>0</v>
      </c>
      <c r="L323" s="27">
        <v>0</v>
      </c>
      <c r="M323" s="21">
        <f>ROUND(G323*L323,P4)</f>
        <v>0</v>
      </c>
      <c r="N323" s="22" t="s">
        <v>636</v>
      </c>
      <c r="O323" s="28">
        <f>M323*AA323</f>
        <v>0</v>
      </c>
      <c r="P323" s="1">
        <v>3</v>
      </c>
      <c r="AA323" s="1">
        <f>IF(P323=1,$O$3,IF(P323=2,$O$4,$O$5))</f>
        <v>0.21</v>
      </c>
    </row>
    <row r="324" spans="1:27" x14ac:dyDescent="0.25">
      <c r="A324" s="1" t="s">
        <v>637</v>
      </c>
      <c r="E324" s="24" t="s">
        <v>633</v>
      </c>
    </row>
    <row r="325" spans="1:27" ht="39.6" x14ac:dyDescent="0.25">
      <c r="A325" s="1" t="s">
        <v>638</v>
      </c>
      <c r="E325" s="29" t="s">
        <v>2398</v>
      </c>
    </row>
    <row r="326" spans="1:27" x14ac:dyDescent="0.25">
      <c r="A326" s="1" t="s">
        <v>640</v>
      </c>
      <c r="E326" s="24" t="s">
        <v>1380</v>
      </c>
    </row>
    <row r="327" spans="1:27" ht="26.4" x14ac:dyDescent="0.25">
      <c r="A327" s="1" t="s">
        <v>631</v>
      </c>
      <c r="B327" s="1">
        <v>80</v>
      </c>
      <c r="C327" s="23" t="s">
        <v>1686</v>
      </c>
      <c r="D327" t="s">
        <v>866</v>
      </c>
      <c r="E327" s="24" t="s">
        <v>1687</v>
      </c>
      <c r="F327" s="25" t="s">
        <v>647</v>
      </c>
      <c r="G327" s="26">
        <v>30</v>
      </c>
      <c r="H327" s="25">
        <v>0</v>
      </c>
      <c r="I327" s="27">
        <f>ROUND(G327*H327,P4)</f>
        <v>0</v>
      </c>
      <c r="L327" s="27">
        <v>0</v>
      </c>
      <c r="M327" s="21">
        <f>ROUND(G327*L327,P4)</f>
        <v>0</v>
      </c>
      <c r="N327" s="22" t="s">
        <v>636</v>
      </c>
      <c r="O327" s="28">
        <f>M327*AA327</f>
        <v>0</v>
      </c>
      <c r="P327" s="1">
        <v>3</v>
      </c>
      <c r="AA327" s="1">
        <f>IF(P327=1,$O$3,IF(P327=2,$O$4,$O$5))</f>
        <v>0.21</v>
      </c>
    </row>
    <row r="328" spans="1:27" x14ac:dyDescent="0.25">
      <c r="A328" s="1" t="s">
        <v>637</v>
      </c>
      <c r="E328" s="24" t="s">
        <v>633</v>
      </c>
    </row>
    <row r="329" spans="1:27" ht="39.6" x14ac:dyDescent="0.25">
      <c r="A329" s="1" t="s">
        <v>638</v>
      </c>
      <c r="E329" s="29" t="s">
        <v>2399</v>
      </c>
    </row>
    <row r="330" spans="1:27" x14ac:dyDescent="0.25">
      <c r="A330" s="1" t="s">
        <v>640</v>
      </c>
      <c r="E330" s="24" t="s">
        <v>641</v>
      </c>
    </row>
    <row r="331" spans="1:27" x14ac:dyDescent="0.25">
      <c r="A331" s="1" t="s">
        <v>631</v>
      </c>
      <c r="B331" s="1">
        <v>81</v>
      </c>
      <c r="C331" s="23" t="s">
        <v>1683</v>
      </c>
      <c r="D331" t="s">
        <v>866</v>
      </c>
      <c r="E331" s="24" t="s">
        <v>1684</v>
      </c>
      <c r="F331" s="25" t="s">
        <v>657</v>
      </c>
      <c r="G331" s="26">
        <v>15</v>
      </c>
      <c r="H331" s="25">
        <v>0</v>
      </c>
      <c r="I331" s="27">
        <f>ROUND(G331*H331,P4)</f>
        <v>0</v>
      </c>
      <c r="L331" s="27">
        <v>0</v>
      </c>
      <c r="M331" s="21">
        <f>ROUND(G331*L331,P4)</f>
        <v>0</v>
      </c>
      <c r="N331" s="22" t="s">
        <v>636</v>
      </c>
      <c r="O331" s="28">
        <f>M331*AA331</f>
        <v>0</v>
      </c>
      <c r="P331" s="1">
        <v>3</v>
      </c>
      <c r="AA331" s="1">
        <f>IF(P331=1,$O$3,IF(P331=2,$O$4,$O$5))</f>
        <v>0.21</v>
      </c>
    </row>
    <row r="332" spans="1:27" x14ac:dyDescent="0.25">
      <c r="A332" s="1" t="s">
        <v>637</v>
      </c>
      <c r="E332" s="24" t="s">
        <v>633</v>
      </c>
    </row>
    <row r="333" spans="1:27" ht="39.6" x14ac:dyDescent="0.25">
      <c r="A333" s="1" t="s">
        <v>638</v>
      </c>
      <c r="E333" s="29" t="s">
        <v>2400</v>
      </c>
    </row>
    <row r="334" spans="1:27" x14ac:dyDescent="0.25">
      <c r="A334" s="1" t="s">
        <v>640</v>
      </c>
      <c r="E334" s="24" t="s">
        <v>641</v>
      </c>
    </row>
    <row r="335" spans="1:27" ht="26.4" x14ac:dyDescent="0.25">
      <c r="A335" s="1" t="s">
        <v>631</v>
      </c>
      <c r="B335" s="1">
        <v>82</v>
      </c>
      <c r="C335" s="23" t="s">
        <v>1689</v>
      </c>
      <c r="D335" t="s">
        <v>866</v>
      </c>
      <c r="E335" s="24" t="s">
        <v>1690</v>
      </c>
      <c r="F335" s="25" t="s">
        <v>657</v>
      </c>
      <c r="G335" s="26">
        <v>15</v>
      </c>
      <c r="H335" s="25">
        <v>0</v>
      </c>
      <c r="I335" s="27">
        <f>ROUND(G335*H335,P4)</f>
        <v>0</v>
      </c>
      <c r="L335" s="27">
        <v>0</v>
      </c>
      <c r="M335" s="21">
        <f>ROUND(G335*L335,P4)</f>
        <v>0</v>
      </c>
      <c r="N335" s="22" t="s">
        <v>636</v>
      </c>
      <c r="O335" s="28">
        <f>M335*AA335</f>
        <v>0</v>
      </c>
      <c r="P335" s="1">
        <v>3</v>
      </c>
      <c r="AA335" s="1">
        <f>IF(P335=1,$O$3,IF(P335=2,$O$4,$O$5))</f>
        <v>0.21</v>
      </c>
    </row>
    <row r="336" spans="1:27" x14ac:dyDescent="0.25">
      <c r="A336" s="1" t="s">
        <v>637</v>
      </c>
      <c r="E336" s="24" t="s">
        <v>633</v>
      </c>
    </row>
    <row r="337" spans="1:27" ht="39.6" x14ac:dyDescent="0.25">
      <c r="A337" s="1" t="s">
        <v>638</v>
      </c>
      <c r="E337" s="29" t="s">
        <v>2401</v>
      </c>
    </row>
    <row r="338" spans="1:27" x14ac:dyDescent="0.25">
      <c r="A338" s="1" t="s">
        <v>640</v>
      </c>
      <c r="E338" s="24" t="s">
        <v>641</v>
      </c>
    </row>
    <row r="339" spans="1:27" x14ac:dyDescent="0.25">
      <c r="A339" s="1" t="s">
        <v>631</v>
      </c>
      <c r="B339" s="1">
        <v>83</v>
      </c>
      <c r="C339" s="23" t="s">
        <v>2148</v>
      </c>
      <c r="D339" t="s">
        <v>866</v>
      </c>
      <c r="E339" s="24" t="s">
        <v>2149</v>
      </c>
      <c r="F339" s="25" t="s">
        <v>657</v>
      </c>
      <c r="G339" s="26">
        <v>2</v>
      </c>
      <c r="H339" s="25">
        <v>0</v>
      </c>
      <c r="I339" s="27">
        <f>ROUND(G339*H339,P4)</f>
        <v>0</v>
      </c>
      <c r="L339" s="27">
        <v>0</v>
      </c>
      <c r="M339" s="21">
        <f>ROUND(G339*L339,P4)</f>
        <v>0</v>
      </c>
      <c r="N339" s="22" t="s">
        <v>636</v>
      </c>
      <c r="O339" s="28">
        <f>M339*AA339</f>
        <v>0</v>
      </c>
      <c r="P339" s="1">
        <v>3</v>
      </c>
      <c r="AA339" s="1">
        <f>IF(P339=1,$O$3,IF(P339=2,$O$4,$O$5))</f>
        <v>0.21</v>
      </c>
    </row>
    <row r="340" spans="1:27" x14ac:dyDescent="0.25">
      <c r="A340" s="1" t="s">
        <v>637</v>
      </c>
      <c r="E340" s="24" t="s">
        <v>633</v>
      </c>
    </row>
    <row r="341" spans="1:27" ht="39.6" x14ac:dyDescent="0.25">
      <c r="A341" s="1" t="s">
        <v>638</v>
      </c>
      <c r="E341" s="29" t="s">
        <v>2402</v>
      </c>
    </row>
    <row r="342" spans="1:27" x14ac:dyDescent="0.25">
      <c r="A342" s="1" t="s">
        <v>640</v>
      </c>
      <c r="E342" s="24" t="s">
        <v>641</v>
      </c>
    </row>
    <row r="343" spans="1:27" x14ac:dyDescent="0.25">
      <c r="A343" s="1" t="s">
        <v>631</v>
      </c>
      <c r="B343" s="1">
        <v>84</v>
      </c>
      <c r="C343" s="23" t="s">
        <v>1695</v>
      </c>
      <c r="D343" t="s">
        <v>866</v>
      </c>
      <c r="E343" s="24" t="s">
        <v>1696</v>
      </c>
      <c r="F343" s="25" t="s">
        <v>657</v>
      </c>
      <c r="G343" s="26">
        <v>2</v>
      </c>
      <c r="H343" s="25">
        <v>0</v>
      </c>
      <c r="I343" s="27">
        <f>ROUND(G343*H343,P4)</f>
        <v>0</v>
      </c>
      <c r="L343" s="27">
        <v>0</v>
      </c>
      <c r="M343" s="21">
        <f>ROUND(G343*L343,P4)</f>
        <v>0</v>
      </c>
      <c r="N343" s="22" t="s">
        <v>636</v>
      </c>
      <c r="O343" s="28">
        <f>M343*AA343</f>
        <v>0</v>
      </c>
      <c r="P343" s="1">
        <v>3</v>
      </c>
      <c r="AA343" s="1">
        <f>IF(P343=1,$O$3,IF(P343=2,$O$4,$O$5))</f>
        <v>0.21</v>
      </c>
    </row>
    <row r="344" spans="1:27" x14ac:dyDescent="0.25">
      <c r="A344" s="1" t="s">
        <v>637</v>
      </c>
      <c r="E344" s="24" t="s">
        <v>633</v>
      </c>
    </row>
    <row r="345" spans="1:27" ht="39.6" x14ac:dyDescent="0.25">
      <c r="A345" s="1" t="s">
        <v>638</v>
      </c>
      <c r="E345" s="29" t="s">
        <v>2403</v>
      </c>
    </row>
    <row r="346" spans="1:27" x14ac:dyDescent="0.25">
      <c r="A346" s="1" t="s">
        <v>640</v>
      </c>
      <c r="E346" s="24" t="s">
        <v>641</v>
      </c>
    </row>
    <row r="347" spans="1:27" x14ac:dyDescent="0.25">
      <c r="A347" s="1" t="s">
        <v>631</v>
      </c>
      <c r="B347" s="1">
        <v>85</v>
      </c>
      <c r="C347" s="23" t="s">
        <v>2152</v>
      </c>
      <c r="D347" t="s">
        <v>866</v>
      </c>
      <c r="E347" s="24" t="s">
        <v>2153</v>
      </c>
      <c r="F347" s="25" t="s">
        <v>657</v>
      </c>
      <c r="G347" s="26">
        <v>1</v>
      </c>
      <c r="H347" s="25">
        <v>0</v>
      </c>
      <c r="I347" s="27">
        <f>ROUND(G347*H347,P4)</f>
        <v>0</v>
      </c>
      <c r="L347" s="27">
        <v>0</v>
      </c>
      <c r="M347" s="21">
        <f>ROUND(G347*L347,P4)</f>
        <v>0</v>
      </c>
      <c r="N347" s="22" t="s">
        <v>636</v>
      </c>
      <c r="O347" s="28">
        <f>M347*AA347</f>
        <v>0</v>
      </c>
      <c r="P347" s="1">
        <v>3</v>
      </c>
      <c r="AA347" s="1">
        <f>IF(P347=1,$O$3,IF(P347=2,$O$4,$O$5))</f>
        <v>0.21</v>
      </c>
    </row>
    <row r="348" spans="1:27" x14ac:dyDescent="0.25">
      <c r="A348" s="1" t="s">
        <v>637</v>
      </c>
      <c r="E348" s="24" t="s">
        <v>633</v>
      </c>
    </row>
    <row r="349" spans="1:27" ht="39.6" x14ac:dyDescent="0.25">
      <c r="A349" s="1" t="s">
        <v>638</v>
      </c>
      <c r="E349" s="29" t="s">
        <v>2404</v>
      </c>
    </row>
    <row r="350" spans="1:27" x14ac:dyDescent="0.25">
      <c r="A350" s="1" t="s">
        <v>640</v>
      </c>
      <c r="E350" s="24" t="s">
        <v>641</v>
      </c>
    </row>
    <row r="351" spans="1:27" x14ac:dyDescent="0.25">
      <c r="A351" s="1" t="s">
        <v>631</v>
      </c>
      <c r="B351" s="1">
        <v>86</v>
      </c>
      <c r="C351" s="23" t="s">
        <v>1698</v>
      </c>
      <c r="D351" t="s">
        <v>866</v>
      </c>
      <c r="E351" s="24" t="s">
        <v>1699</v>
      </c>
      <c r="F351" s="25" t="s">
        <v>657</v>
      </c>
      <c r="G351" s="26">
        <v>3</v>
      </c>
      <c r="H351" s="25">
        <v>0</v>
      </c>
      <c r="I351" s="27">
        <f>ROUND(G351*H351,P4)</f>
        <v>0</v>
      </c>
      <c r="L351" s="27">
        <v>0</v>
      </c>
      <c r="M351" s="21">
        <f>ROUND(G351*L351,P4)</f>
        <v>0</v>
      </c>
      <c r="N351" s="22" t="s">
        <v>636</v>
      </c>
      <c r="O351" s="28">
        <f>M351*AA351</f>
        <v>0</v>
      </c>
      <c r="P351" s="1">
        <v>3</v>
      </c>
      <c r="AA351" s="1">
        <f>IF(P351=1,$O$3,IF(P351=2,$O$4,$O$5))</f>
        <v>0.21</v>
      </c>
    </row>
    <row r="352" spans="1:27" x14ac:dyDescent="0.25">
      <c r="A352" s="1" t="s">
        <v>637</v>
      </c>
      <c r="E352" s="24" t="s">
        <v>633</v>
      </c>
    </row>
    <row r="353" spans="1:27" ht="39.6" x14ac:dyDescent="0.25">
      <c r="A353" s="1" t="s">
        <v>638</v>
      </c>
      <c r="E353" s="29" t="s">
        <v>2405</v>
      </c>
    </row>
    <row r="354" spans="1:27" x14ac:dyDescent="0.25">
      <c r="A354" s="1" t="s">
        <v>640</v>
      </c>
      <c r="E354" s="24" t="s">
        <v>641</v>
      </c>
    </row>
    <row r="355" spans="1:27" x14ac:dyDescent="0.25">
      <c r="A355" s="1" t="s">
        <v>631</v>
      </c>
      <c r="B355" s="1">
        <v>87</v>
      </c>
      <c r="C355" s="23" t="s">
        <v>2406</v>
      </c>
      <c r="D355" t="s">
        <v>866</v>
      </c>
      <c r="E355" s="24" t="s">
        <v>2407</v>
      </c>
      <c r="F355" s="25" t="s">
        <v>657</v>
      </c>
      <c r="G355" s="26">
        <v>7</v>
      </c>
      <c r="H355" s="25">
        <v>0</v>
      </c>
      <c r="I355" s="27">
        <f>ROUND(G355*H355,P4)</f>
        <v>0</v>
      </c>
      <c r="L355" s="27">
        <v>0</v>
      </c>
      <c r="M355" s="21">
        <f>ROUND(G355*L355,P4)</f>
        <v>0</v>
      </c>
      <c r="N355" s="22" t="s">
        <v>636</v>
      </c>
      <c r="O355" s="28">
        <f>M355*AA355</f>
        <v>0</v>
      </c>
      <c r="P355" s="1">
        <v>3</v>
      </c>
      <c r="AA355" s="1">
        <f>IF(P355=1,$O$3,IF(P355=2,$O$4,$O$5))</f>
        <v>0.21</v>
      </c>
    </row>
    <row r="356" spans="1:27" x14ac:dyDescent="0.25">
      <c r="A356" s="1" t="s">
        <v>637</v>
      </c>
      <c r="E356" s="24" t="s">
        <v>633</v>
      </c>
    </row>
    <row r="357" spans="1:27" ht="39.6" x14ac:dyDescent="0.25">
      <c r="A357" s="1" t="s">
        <v>638</v>
      </c>
      <c r="E357" s="29" t="s">
        <v>2408</v>
      </c>
    </row>
    <row r="358" spans="1:27" x14ac:dyDescent="0.25">
      <c r="A358" s="1" t="s">
        <v>640</v>
      </c>
      <c r="E358" s="24" t="s">
        <v>641</v>
      </c>
    </row>
    <row r="359" spans="1:27" x14ac:dyDescent="0.25">
      <c r="A359" s="1" t="s">
        <v>631</v>
      </c>
      <c r="B359" s="1">
        <v>88</v>
      </c>
      <c r="C359" s="23" t="s">
        <v>1707</v>
      </c>
      <c r="D359" t="s">
        <v>866</v>
      </c>
      <c r="E359" s="24" t="s">
        <v>1708</v>
      </c>
      <c r="F359" s="25" t="s">
        <v>657</v>
      </c>
      <c r="G359" s="26">
        <v>8</v>
      </c>
      <c r="H359" s="25">
        <v>0</v>
      </c>
      <c r="I359" s="27">
        <f>ROUND(G359*H359,P4)</f>
        <v>0</v>
      </c>
      <c r="L359" s="27">
        <v>0</v>
      </c>
      <c r="M359" s="21">
        <f>ROUND(G359*L359,P4)</f>
        <v>0</v>
      </c>
      <c r="N359" s="22" t="s">
        <v>636</v>
      </c>
      <c r="O359" s="28">
        <f>M359*AA359</f>
        <v>0</v>
      </c>
      <c r="P359" s="1">
        <v>3</v>
      </c>
      <c r="AA359" s="1">
        <f>IF(P359=1,$O$3,IF(P359=2,$O$4,$O$5))</f>
        <v>0.21</v>
      </c>
    </row>
    <row r="360" spans="1:27" x14ac:dyDescent="0.25">
      <c r="A360" s="1" t="s">
        <v>637</v>
      </c>
      <c r="E360" s="24" t="s">
        <v>633</v>
      </c>
    </row>
    <row r="361" spans="1:27" ht="39.6" x14ac:dyDescent="0.25">
      <c r="A361" s="1" t="s">
        <v>638</v>
      </c>
      <c r="E361" s="29" t="s">
        <v>2409</v>
      </c>
    </row>
    <row r="362" spans="1:27" x14ac:dyDescent="0.25">
      <c r="A362" s="1" t="s">
        <v>640</v>
      </c>
      <c r="E362" s="24" t="s">
        <v>641</v>
      </c>
    </row>
    <row r="363" spans="1:27" x14ac:dyDescent="0.25">
      <c r="A363" s="1" t="s">
        <v>631</v>
      </c>
      <c r="B363" s="1">
        <v>89</v>
      </c>
      <c r="C363" s="23" t="s">
        <v>2410</v>
      </c>
      <c r="D363" t="s">
        <v>866</v>
      </c>
      <c r="E363" s="24" t="s">
        <v>2411</v>
      </c>
      <c r="F363" s="25" t="s">
        <v>657</v>
      </c>
      <c r="G363" s="26">
        <v>2</v>
      </c>
      <c r="H363" s="25">
        <v>0</v>
      </c>
      <c r="I363" s="27">
        <f>ROUND(G363*H363,P4)</f>
        <v>0</v>
      </c>
      <c r="L363" s="27">
        <v>0</v>
      </c>
      <c r="M363" s="21">
        <f>ROUND(G363*L363,P4)</f>
        <v>0</v>
      </c>
      <c r="N363" s="22" t="s">
        <v>636</v>
      </c>
      <c r="O363" s="28">
        <f>M363*AA363</f>
        <v>0</v>
      </c>
      <c r="P363" s="1">
        <v>3</v>
      </c>
      <c r="AA363" s="1">
        <f>IF(P363=1,$O$3,IF(P363=2,$O$4,$O$5))</f>
        <v>0.21</v>
      </c>
    </row>
    <row r="364" spans="1:27" x14ac:dyDescent="0.25">
      <c r="A364" s="1" t="s">
        <v>637</v>
      </c>
      <c r="E364" s="24" t="s">
        <v>633</v>
      </c>
    </row>
    <row r="365" spans="1:27" ht="39.6" x14ac:dyDescent="0.25">
      <c r="A365" s="1" t="s">
        <v>638</v>
      </c>
      <c r="E365" s="29" t="s">
        <v>2412</v>
      </c>
    </row>
    <row r="366" spans="1:27" x14ac:dyDescent="0.25">
      <c r="A366" s="1" t="s">
        <v>640</v>
      </c>
      <c r="E366" s="24" t="s">
        <v>641</v>
      </c>
    </row>
    <row r="367" spans="1:27" x14ac:dyDescent="0.25">
      <c r="A367" s="1" t="s">
        <v>631</v>
      </c>
      <c r="B367" s="1">
        <v>90</v>
      </c>
      <c r="C367" s="23" t="s">
        <v>1710</v>
      </c>
      <c r="D367" t="s">
        <v>866</v>
      </c>
      <c r="E367" s="24" t="s">
        <v>1711</v>
      </c>
      <c r="F367" s="25" t="s">
        <v>657</v>
      </c>
      <c r="G367" s="26">
        <v>8</v>
      </c>
      <c r="H367" s="25">
        <v>0</v>
      </c>
      <c r="I367" s="27">
        <f>ROUND(G367*H367,P4)</f>
        <v>0</v>
      </c>
      <c r="L367" s="27">
        <v>0</v>
      </c>
      <c r="M367" s="21">
        <f>ROUND(G367*L367,P4)</f>
        <v>0</v>
      </c>
      <c r="N367" s="22" t="s">
        <v>636</v>
      </c>
      <c r="O367" s="28">
        <f>M367*AA367</f>
        <v>0</v>
      </c>
      <c r="P367" s="1">
        <v>3</v>
      </c>
      <c r="AA367" s="1">
        <f>IF(P367=1,$O$3,IF(P367=2,$O$4,$O$5))</f>
        <v>0.21</v>
      </c>
    </row>
    <row r="368" spans="1:27" x14ac:dyDescent="0.25">
      <c r="A368" s="1" t="s">
        <v>637</v>
      </c>
      <c r="E368" s="24" t="s">
        <v>633</v>
      </c>
    </row>
    <row r="369" spans="1:27" ht="39.6" x14ac:dyDescent="0.25">
      <c r="A369" s="1" t="s">
        <v>638</v>
      </c>
      <c r="E369" s="29" t="s">
        <v>2413</v>
      </c>
    </row>
    <row r="370" spans="1:27" x14ac:dyDescent="0.25">
      <c r="A370" s="1" t="s">
        <v>640</v>
      </c>
      <c r="E370" s="24" t="s">
        <v>641</v>
      </c>
    </row>
    <row r="371" spans="1:27" x14ac:dyDescent="0.25">
      <c r="A371" s="1" t="s">
        <v>631</v>
      </c>
      <c r="B371" s="1">
        <v>91</v>
      </c>
      <c r="C371" s="23" t="s">
        <v>1763</v>
      </c>
      <c r="D371" t="s">
        <v>866</v>
      </c>
      <c r="E371" s="24" t="s">
        <v>1764</v>
      </c>
      <c r="F371" s="25" t="s">
        <v>657</v>
      </c>
      <c r="G371" s="26">
        <v>40</v>
      </c>
      <c r="H371" s="25">
        <v>0</v>
      </c>
      <c r="I371" s="27">
        <f>ROUND(G371*H371,P4)</f>
        <v>0</v>
      </c>
      <c r="L371" s="27">
        <v>0</v>
      </c>
      <c r="M371" s="21">
        <f>ROUND(G371*L371,P4)</f>
        <v>0</v>
      </c>
      <c r="N371" s="22" t="s">
        <v>636</v>
      </c>
      <c r="O371" s="28">
        <f>M371*AA371</f>
        <v>0</v>
      </c>
      <c r="P371" s="1">
        <v>3</v>
      </c>
      <c r="AA371" s="1">
        <f>IF(P371=1,$O$3,IF(P371=2,$O$4,$O$5))</f>
        <v>0.21</v>
      </c>
    </row>
    <row r="372" spans="1:27" x14ac:dyDescent="0.25">
      <c r="A372" s="1" t="s">
        <v>637</v>
      </c>
      <c r="E372" s="24" t="s">
        <v>633</v>
      </c>
    </row>
    <row r="373" spans="1:27" ht="39.6" x14ac:dyDescent="0.25">
      <c r="A373" s="1" t="s">
        <v>638</v>
      </c>
      <c r="E373" s="29" t="s">
        <v>2414</v>
      </c>
    </row>
    <row r="374" spans="1:27" x14ac:dyDescent="0.25">
      <c r="A374" s="1" t="s">
        <v>640</v>
      </c>
      <c r="E374" s="24" t="s">
        <v>641</v>
      </c>
    </row>
    <row r="375" spans="1:27" x14ac:dyDescent="0.25">
      <c r="A375" s="1" t="s">
        <v>631</v>
      </c>
      <c r="B375" s="1">
        <v>92</v>
      </c>
      <c r="C375" s="23" t="s">
        <v>1760</v>
      </c>
      <c r="D375" t="s">
        <v>866</v>
      </c>
      <c r="E375" s="24" t="s">
        <v>1761</v>
      </c>
      <c r="F375" s="25" t="s">
        <v>657</v>
      </c>
      <c r="G375" s="26">
        <v>40</v>
      </c>
      <c r="H375" s="25">
        <v>0</v>
      </c>
      <c r="I375" s="27">
        <f>ROUND(G375*H375,P4)</f>
        <v>0</v>
      </c>
      <c r="L375" s="27">
        <v>0</v>
      </c>
      <c r="M375" s="21">
        <f>ROUND(G375*L375,P4)</f>
        <v>0</v>
      </c>
      <c r="N375" s="22" t="s">
        <v>636</v>
      </c>
      <c r="O375" s="28">
        <f>M375*AA375</f>
        <v>0</v>
      </c>
      <c r="P375" s="1">
        <v>3</v>
      </c>
      <c r="AA375" s="1">
        <f>IF(P375=1,$O$3,IF(P375=2,$O$4,$O$5))</f>
        <v>0.21</v>
      </c>
    </row>
    <row r="376" spans="1:27" x14ac:dyDescent="0.25">
      <c r="A376" s="1" t="s">
        <v>637</v>
      </c>
      <c r="E376" s="24" t="s">
        <v>633</v>
      </c>
    </row>
    <row r="377" spans="1:27" ht="39.6" x14ac:dyDescent="0.25">
      <c r="A377" s="1" t="s">
        <v>638</v>
      </c>
      <c r="E377" s="29" t="s">
        <v>2415</v>
      </c>
    </row>
    <row r="378" spans="1:27" x14ac:dyDescent="0.25">
      <c r="A378" s="1" t="s">
        <v>640</v>
      </c>
      <c r="E378" s="24" t="s">
        <v>641</v>
      </c>
    </row>
    <row r="379" spans="1:27" x14ac:dyDescent="0.25">
      <c r="A379" s="1" t="s">
        <v>631</v>
      </c>
      <c r="B379" s="1">
        <v>93</v>
      </c>
      <c r="C379" s="23" t="s">
        <v>1722</v>
      </c>
      <c r="D379" t="s">
        <v>866</v>
      </c>
      <c r="E379" s="24" t="s">
        <v>1723</v>
      </c>
      <c r="F379" s="25" t="s">
        <v>657</v>
      </c>
      <c r="G379" s="26">
        <v>5</v>
      </c>
      <c r="H379" s="25">
        <v>0</v>
      </c>
      <c r="I379" s="27">
        <f>ROUND(G379*H379,P4)</f>
        <v>0</v>
      </c>
      <c r="L379" s="27">
        <v>0</v>
      </c>
      <c r="M379" s="21">
        <f>ROUND(G379*L379,P4)</f>
        <v>0</v>
      </c>
      <c r="N379" s="22" t="s">
        <v>636</v>
      </c>
      <c r="O379" s="28">
        <f>M379*AA379</f>
        <v>0</v>
      </c>
      <c r="P379" s="1">
        <v>3</v>
      </c>
      <c r="AA379" s="1">
        <f>IF(P379=1,$O$3,IF(P379=2,$O$4,$O$5))</f>
        <v>0.21</v>
      </c>
    </row>
    <row r="380" spans="1:27" x14ac:dyDescent="0.25">
      <c r="A380" s="1" t="s">
        <v>637</v>
      </c>
      <c r="E380" s="24" t="s">
        <v>633</v>
      </c>
    </row>
    <row r="381" spans="1:27" ht="39.6" x14ac:dyDescent="0.25">
      <c r="A381" s="1" t="s">
        <v>638</v>
      </c>
      <c r="E381" s="29" t="s">
        <v>2416</v>
      </c>
    </row>
    <row r="382" spans="1:27" x14ac:dyDescent="0.25">
      <c r="A382" s="1" t="s">
        <v>640</v>
      </c>
      <c r="E382" s="24" t="s">
        <v>1380</v>
      </c>
    </row>
    <row r="383" spans="1:27" x14ac:dyDescent="0.25">
      <c r="A383" s="1" t="s">
        <v>631</v>
      </c>
      <c r="B383" s="1">
        <v>94</v>
      </c>
      <c r="C383" s="23" t="s">
        <v>1725</v>
      </c>
      <c r="D383" t="s">
        <v>866</v>
      </c>
      <c r="E383" s="24" t="s">
        <v>1726</v>
      </c>
      <c r="F383" s="25" t="s">
        <v>657</v>
      </c>
      <c r="G383" s="26">
        <v>4</v>
      </c>
      <c r="H383" s="25">
        <v>0</v>
      </c>
      <c r="I383" s="27">
        <f>ROUND(G383*H383,P4)</f>
        <v>0</v>
      </c>
      <c r="L383" s="27">
        <v>0</v>
      </c>
      <c r="M383" s="21">
        <f>ROUND(G383*L383,P4)</f>
        <v>0</v>
      </c>
      <c r="N383" s="22" t="s">
        <v>636</v>
      </c>
      <c r="O383" s="28">
        <f>M383*AA383</f>
        <v>0</v>
      </c>
      <c r="P383" s="1">
        <v>3</v>
      </c>
      <c r="AA383" s="1">
        <f>IF(P383=1,$O$3,IF(P383=2,$O$4,$O$5))</f>
        <v>0.21</v>
      </c>
    </row>
    <row r="384" spans="1:27" x14ac:dyDescent="0.25">
      <c r="A384" s="1" t="s">
        <v>637</v>
      </c>
      <c r="E384" s="24" t="s">
        <v>633</v>
      </c>
    </row>
    <row r="385" spans="1:27" ht="39.6" x14ac:dyDescent="0.25">
      <c r="A385" s="1" t="s">
        <v>638</v>
      </c>
      <c r="E385" s="29" t="s">
        <v>2417</v>
      </c>
    </row>
    <row r="386" spans="1:27" x14ac:dyDescent="0.25">
      <c r="A386" s="1" t="s">
        <v>640</v>
      </c>
      <c r="E386" s="24" t="s">
        <v>1380</v>
      </c>
    </row>
    <row r="387" spans="1:27" x14ac:dyDescent="0.25">
      <c r="A387" s="1" t="s">
        <v>631</v>
      </c>
      <c r="B387" s="1">
        <v>95</v>
      </c>
      <c r="C387" s="23" t="s">
        <v>1713</v>
      </c>
      <c r="D387" t="s">
        <v>866</v>
      </c>
      <c r="E387" s="24" t="s">
        <v>1714</v>
      </c>
      <c r="F387" s="25" t="s">
        <v>657</v>
      </c>
      <c r="G387" s="26">
        <v>15</v>
      </c>
      <c r="H387" s="25">
        <v>0</v>
      </c>
      <c r="I387" s="27">
        <f>ROUND(G387*H387,P4)</f>
        <v>0</v>
      </c>
      <c r="L387" s="27">
        <v>0</v>
      </c>
      <c r="M387" s="21">
        <f>ROUND(G387*L387,P4)</f>
        <v>0</v>
      </c>
      <c r="N387" s="22" t="s">
        <v>636</v>
      </c>
      <c r="O387" s="28">
        <f>M387*AA387</f>
        <v>0</v>
      </c>
      <c r="P387" s="1">
        <v>3</v>
      </c>
      <c r="AA387" s="1">
        <f>IF(P387=1,$O$3,IF(P387=2,$O$4,$O$5))</f>
        <v>0.21</v>
      </c>
    </row>
    <row r="388" spans="1:27" x14ac:dyDescent="0.25">
      <c r="A388" s="1" t="s">
        <v>637</v>
      </c>
      <c r="E388" s="24" t="s">
        <v>633</v>
      </c>
    </row>
    <row r="389" spans="1:27" ht="39.6" x14ac:dyDescent="0.25">
      <c r="A389" s="1" t="s">
        <v>638</v>
      </c>
      <c r="E389" s="29" t="s">
        <v>2418</v>
      </c>
    </row>
    <row r="390" spans="1:27" x14ac:dyDescent="0.25">
      <c r="A390" s="1" t="s">
        <v>640</v>
      </c>
      <c r="E390" s="24" t="s">
        <v>1380</v>
      </c>
    </row>
    <row r="391" spans="1:27" x14ac:dyDescent="0.25">
      <c r="A391" s="1" t="s">
        <v>631</v>
      </c>
      <c r="B391" s="1">
        <v>96</v>
      </c>
      <c r="C391" s="23" t="s">
        <v>2161</v>
      </c>
      <c r="D391" t="s">
        <v>866</v>
      </c>
      <c r="E391" s="24" t="s">
        <v>2162</v>
      </c>
      <c r="F391" s="25" t="s">
        <v>657</v>
      </c>
      <c r="G391" s="26">
        <v>1</v>
      </c>
      <c r="H391" s="25">
        <v>0</v>
      </c>
      <c r="I391" s="27">
        <f>ROUND(G391*H391,P4)</f>
        <v>0</v>
      </c>
      <c r="L391" s="27">
        <v>0</v>
      </c>
      <c r="M391" s="21">
        <f>ROUND(G391*L391,P4)</f>
        <v>0</v>
      </c>
      <c r="N391" s="22" t="s">
        <v>636</v>
      </c>
      <c r="O391" s="28">
        <f>M391*AA391</f>
        <v>0</v>
      </c>
      <c r="P391" s="1">
        <v>3</v>
      </c>
      <c r="AA391" s="1">
        <f>IF(P391=1,$O$3,IF(P391=2,$O$4,$O$5))</f>
        <v>0.21</v>
      </c>
    </row>
    <row r="392" spans="1:27" x14ac:dyDescent="0.25">
      <c r="A392" s="1" t="s">
        <v>637</v>
      </c>
      <c r="E392" s="24" t="s">
        <v>633</v>
      </c>
    </row>
    <row r="393" spans="1:27" ht="39.6" x14ac:dyDescent="0.25">
      <c r="A393" s="1" t="s">
        <v>638</v>
      </c>
      <c r="E393" s="29" t="s">
        <v>2419</v>
      </c>
    </row>
    <row r="394" spans="1:27" x14ac:dyDescent="0.25">
      <c r="A394" s="1" t="s">
        <v>640</v>
      </c>
      <c r="E394" s="24" t="s">
        <v>1380</v>
      </c>
    </row>
    <row r="395" spans="1:27" x14ac:dyDescent="0.25">
      <c r="A395" s="1" t="s">
        <v>631</v>
      </c>
      <c r="B395" s="1">
        <v>97</v>
      </c>
      <c r="C395" s="23" t="s">
        <v>1716</v>
      </c>
      <c r="D395" t="s">
        <v>866</v>
      </c>
      <c r="E395" s="24" t="s">
        <v>1717</v>
      </c>
      <c r="F395" s="25" t="s">
        <v>657</v>
      </c>
      <c r="G395" s="26">
        <v>8</v>
      </c>
      <c r="H395" s="25">
        <v>0</v>
      </c>
      <c r="I395" s="27">
        <f>ROUND(G395*H395,P4)</f>
        <v>0</v>
      </c>
      <c r="L395" s="27">
        <v>0</v>
      </c>
      <c r="M395" s="21">
        <f>ROUND(G395*L395,P4)</f>
        <v>0</v>
      </c>
      <c r="N395" s="22" t="s">
        <v>636</v>
      </c>
      <c r="O395" s="28">
        <f>M395*AA395</f>
        <v>0</v>
      </c>
      <c r="P395" s="1">
        <v>3</v>
      </c>
      <c r="AA395" s="1">
        <f>IF(P395=1,$O$3,IF(P395=2,$O$4,$O$5))</f>
        <v>0.21</v>
      </c>
    </row>
    <row r="396" spans="1:27" x14ac:dyDescent="0.25">
      <c r="A396" s="1" t="s">
        <v>637</v>
      </c>
      <c r="E396" s="24" t="s">
        <v>633</v>
      </c>
    </row>
    <row r="397" spans="1:27" ht="39.6" x14ac:dyDescent="0.25">
      <c r="A397" s="1" t="s">
        <v>638</v>
      </c>
      <c r="E397" s="29" t="s">
        <v>2420</v>
      </c>
    </row>
    <row r="398" spans="1:27" x14ac:dyDescent="0.25">
      <c r="A398" s="1" t="s">
        <v>640</v>
      </c>
      <c r="E398" s="24" t="s">
        <v>1380</v>
      </c>
    </row>
    <row r="399" spans="1:27" x14ac:dyDescent="0.25">
      <c r="A399" s="1" t="s">
        <v>631</v>
      </c>
      <c r="B399" s="1">
        <v>98</v>
      </c>
      <c r="C399" s="23" t="s">
        <v>2165</v>
      </c>
      <c r="D399" t="s">
        <v>866</v>
      </c>
      <c r="E399" s="24" t="s">
        <v>2166</v>
      </c>
      <c r="F399" s="25" t="s">
        <v>657</v>
      </c>
      <c r="G399" s="26">
        <v>5</v>
      </c>
      <c r="H399" s="25">
        <v>0</v>
      </c>
      <c r="I399" s="27">
        <f>ROUND(G399*H399,P4)</f>
        <v>0</v>
      </c>
      <c r="L399" s="27">
        <v>0</v>
      </c>
      <c r="M399" s="21">
        <f>ROUND(G399*L399,P4)</f>
        <v>0</v>
      </c>
      <c r="N399" s="22" t="s">
        <v>636</v>
      </c>
      <c r="O399" s="28">
        <f>M399*AA399</f>
        <v>0</v>
      </c>
      <c r="P399" s="1">
        <v>3</v>
      </c>
      <c r="AA399" s="1">
        <f>IF(P399=1,$O$3,IF(P399=2,$O$4,$O$5))</f>
        <v>0.21</v>
      </c>
    </row>
    <row r="400" spans="1:27" x14ac:dyDescent="0.25">
      <c r="A400" s="1" t="s">
        <v>637</v>
      </c>
      <c r="E400" s="24" t="s">
        <v>633</v>
      </c>
    </row>
    <row r="401" spans="1:27" ht="39.6" x14ac:dyDescent="0.25">
      <c r="A401" s="1" t="s">
        <v>638</v>
      </c>
      <c r="E401" s="29" t="s">
        <v>2421</v>
      </c>
    </row>
    <row r="402" spans="1:27" x14ac:dyDescent="0.25">
      <c r="A402" s="1" t="s">
        <v>640</v>
      </c>
      <c r="E402" s="24" t="s">
        <v>641</v>
      </c>
    </row>
    <row r="403" spans="1:27" x14ac:dyDescent="0.25">
      <c r="A403" s="1" t="s">
        <v>631</v>
      </c>
      <c r="B403" s="1">
        <v>99</v>
      </c>
      <c r="C403" s="23" t="s">
        <v>1719</v>
      </c>
      <c r="D403" t="s">
        <v>866</v>
      </c>
      <c r="E403" s="24" t="s">
        <v>1720</v>
      </c>
      <c r="F403" s="25" t="s">
        <v>657</v>
      </c>
      <c r="G403" s="26">
        <v>8</v>
      </c>
      <c r="H403" s="25">
        <v>0</v>
      </c>
      <c r="I403" s="27">
        <f>ROUND(G403*H403,P4)</f>
        <v>0</v>
      </c>
      <c r="L403" s="27">
        <v>0</v>
      </c>
      <c r="M403" s="21">
        <f>ROUND(G403*L403,P4)</f>
        <v>0</v>
      </c>
      <c r="N403" s="22" t="s">
        <v>636</v>
      </c>
      <c r="O403" s="28">
        <f>M403*AA403</f>
        <v>0</v>
      </c>
      <c r="P403" s="1">
        <v>3</v>
      </c>
      <c r="AA403" s="1">
        <f>IF(P403=1,$O$3,IF(P403=2,$O$4,$O$5))</f>
        <v>0.21</v>
      </c>
    </row>
    <row r="404" spans="1:27" x14ac:dyDescent="0.25">
      <c r="A404" s="1" t="s">
        <v>637</v>
      </c>
      <c r="E404" s="24" t="s">
        <v>633</v>
      </c>
    </row>
    <row r="405" spans="1:27" ht="39.6" x14ac:dyDescent="0.25">
      <c r="A405" s="1" t="s">
        <v>638</v>
      </c>
      <c r="E405" s="29" t="s">
        <v>2422</v>
      </c>
    </row>
    <row r="406" spans="1:27" x14ac:dyDescent="0.25">
      <c r="A406" s="1" t="s">
        <v>640</v>
      </c>
      <c r="E406" s="24" t="s">
        <v>641</v>
      </c>
    </row>
    <row r="407" spans="1:27" x14ac:dyDescent="0.25">
      <c r="A407" s="1" t="s">
        <v>631</v>
      </c>
      <c r="B407" s="1">
        <v>100</v>
      </c>
      <c r="C407" s="23" t="s">
        <v>2169</v>
      </c>
      <c r="D407" t="s">
        <v>866</v>
      </c>
      <c r="E407" s="24" t="s">
        <v>2170</v>
      </c>
      <c r="F407" s="25" t="s">
        <v>657</v>
      </c>
      <c r="G407" s="26">
        <v>2</v>
      </c>
      <c r="H407" s="25">
        <v>0</v>
      </c>
      <c r="I407" s="27">
        <f>ROUND(G407*H407,P4)</f>
        <v>0</v>
      </c>
      <c r="L407" s="27">
        <v>0</v>
      </c>
      <c r="M407" s="21">
        <f>ROUND(G407*L407,P4)</f>
        <v>0</v>
      </c>
      <c r="N407" s="22" t="s">
        <v>636</v>
      </c>
      <c r="O407" s="28">
        <f>M407*AA407</f>
        <v>0</v>
      </c>
      <c r="P407" s="1">
        <v>3</v>
      </c>
      <c r="AA407" s="1">
        <f>IF(P407=1,$O$3,IF(P407=2,$O$4,$O$5))</f>
        <v>0.21</v>
      </c>
    </row>
    <row r="408" spans="1:27" x14ac:dyDescent="0.25">
      <c r="A408" s="1" t="s">
        <v>637</v>
      </c>
      <c r="E408" s="24" t="s">
        <v>633</v>
      </c>
    </row>
    <row r="409" spans="1:27" ht="39.6" x14ac:dyDescent="0.25">
      <c r="A409" s="1" t="s">
        <v>638</v>
      </c>
      <c r="E409" s="29" t="s">
        <v>2423</v>
      </c>
    </row>
    <row r="410" spans="1:27" x14ac:dyDescent="0.25">
      <c r="A410" s="1" t="s">
        <v>640</v>
      </c>
      <c r="E410" s="24" t="s">
        <v>641</v>
      </c>
    </row>
    <row r="411" spans="1:27" x14ac:dyDescent="0.25">
      <c r="A411" s="1" t="s">
        <v>631</v>
      </c>
      <c r="B411" s="1">
        <v>101</v>
      </c>
      <c r="C411" s="23" t="s">
        <v>1728</v>
      </c>
      <c r="D411" t="s">
        <v>866</v>
      </c>
      <c r="E411" s="24" t="s">
        <v>1729</v>
      </c>
      <c r="F411" s="25" t="s">
        <v>657</v>
      </c>
      <c r="G411" s="26">
        <v>6</v>
      </c>
      <c r="H411" s="25">
        <v>0</v>
      </c>
      <c r="I411" s="27">
        <f>ROUND(G411*H411,P4)</f>
        <v>0</v>
      </c>
      <c r="L411" s="27">
        <v>0</v>
      </c>
      <c r="M411" s="21">
        <f>ROUND(G411*L411,P4)</f>
        <v>0</v>
      </c>
      <c r="N411" s="22" t="s">
        <v>636</v>
      </c>
      <c r="O411" s="28">
        <f>M411*AA411</f>
        <v>0</v>
      </c>
      <c r="P411" s="1">
        <v>3</v>
      </c>
      <c r="AA411" s="1">
        <f>IF(P411=1,$O$3,IF(P411=2,$O$4,$O$5))</f>
        <v>0.21</v>
      </c>
    </row>
    <row r="412" spans="1:27" x14ac:dyDescent="0.25">
      <c r="A412" s="1" t="s">
        <v>637</v>
      </c>
      <c r="E412" s="24" t="s">
        <v>633</v>
      </c>
    </row>
    <row r="413" spans="1:27" ht="39.6" x14ac:dyDescent="0.25">
      <c r="A413" s="1" t="s">
        <v>638</v>
      </c>
      <c r="E413" s="29" t="s">
        <v>2424</v>
      </c>
    </row>
    <row r="414" spans="1:27" x14ac:dyDescent="0.25">
      <c r="A414" s="1" t="s">
        <v>640</v>
      </c>
      <c r="E414" s="24" t="s">
        <v>641</v>
      </c>
    </row>
    <row r="415" spans="1:27" x14ac:dyDescent="0.25">
      <c r="A415" s="1" t="s">
        <v>631</v>
      </c>
      <c r="B415" s="1">
        <v>102</v>
      </c>
      <c r="C415" s="23" t="s">
        <v>1731</v>
      </c>
      <c r="D415" t="s">
        <v>866</v>
      </c>
      <c r="E415" s="24" t="s">
        <v>1732</v>
      </c>
      <c r="F415" s="25" t="s">
        <v>657</v>
      </c>
      <c r="G415" s="26">
        <v>218</v>
      </c>
      <c r="H415" s="25">
        <v>0</v>
      </c>
      <c r="I415" s="27">
        <f>ROUND(G415*H415,P4)</f>
        <v>0</v>
      </c>
      <c r="L415" s="27">
        <v>0</v>
      </c>
      <c r="M415" s="21">
        <f>ROUND(G415*L415,P4)</f>
        <v>0</v>
      </c>
      <c r="N415" s="22" t="s">
        <v>636</v>
      </c>
      <c r="O415" s="28">
        <f>M415*AA415</f>
        <v>0</v>
      </c>
      <c r="P415" s="1">
        <v>3</v>
      </c>
      <c r="AA415" s="1">
        <f>IF(P415=1,$O$3,IF(P415=2,$O$4,$O$5))</f>
        <v>0.21</v>
      </c>
    </row>
    <row r="416" spans="1:27" x14ac:dyDescent="0.25">
      <c r="A416" s="1" t="s">
        <v>637</v>
      </c>
      <c r="E416" s="24" t="s">
        <v>633</v>
      </c>
    </row>
    <row r="417" spans="1:27" ht="52.8" x14ac:dyDescent="0.25">
      <c r="A417" s="1" t="s">
        <v>638</v>
      </c>
      <c r="E417" s="29" t="s">
        <v>2425</v>
      </c>
    </row>
    <row r="418" spans="1:27" x14ac:dyDescent="0.25">
      <c r="A418" s="1" t="s">
        <v>640</v>
      </c>
      <c r="E418" s="24" t="s">
        <v>641</v>
      </c>
    </row>
    <row r="419" spans="1:27" ht="26.4" x14ac:dyDescent="0.25">
      <c r="A419" s="1" t="s">
        <v>631</v>
      </c>
      <c r="B419" s="1">
        <v>103</v>
      </c>
      <c r="C419" s="23" t="s">
        <v>1734</v>
      </c>
      <c r="D419" t="s">
        <v>866</v>
      </c>
      <c r="E419" s="24" t="s">
        <v>1735</v>
      </c>
      <c r="F419" s="25" t="s">
        <v>657</v>
      </c>
      <c r="G419" s="26">
        <v>109</v>
      </c>
      <c r="H419" s="25">
        <v>0</v>
      </c>
      <c r="I419" s="27">
        <f>ROUND(G419*H419,P4)</f>
        <v>0</v>
      </c>
      <c r="L419" s="27">
        <v>0</v>
      </c>
      <c r="M419" s="21">
        <f>ROUND(G419*L419,P4)</f>
        <v>0</v>
      </c>
      <c r="N419" s="22" t="s">
        <v>636</v>
      </c>
      <c r="O419" s="28">
        <f>M419*AA419</f>
        <v>0</v>
      </c>
      <c r="P419" s="1">
        <v>3</v>
      </c>
      <c r="AA419" s="1">
        <f>IF(P419=1,$O$3,IF(P419=2,$O$4,$O$5))</f>
        <v>0.21</v>
      </c>
    </row>
    <row r="420" spans="1:27" x14ac:dyDescent="0.25">
      <c r="A420" s="1" t="s">
        <v>637</v>
      </c>
      <c r="E420" s="24" t="s">
        <v>633</v>
      </c>
    </row>
    <row r="421" spans="1:27" ht="52.8" x14ac:dyDescent="0.25">
      <c r="A421" s="1" t="s">
        <v>638</v>
      </c>
      <c r="E421" s="29" t="s">
        <v>2426</v>
      </c>
    </row>
    <row r="422" spans="1:27" x14ac:dyDescent="0.25">
      <c r="A422" s="1" t="s">
        <v>640</v>
      </c>
      <c r="E422" s="24" t="s">
        <v>1380</v>
      </c>
    </row>
    <row r="423" spans="1:27" ht="26.4" x14ac:dyDescent="0.25">
      <c r="A423" s="1" t="s">
        <v>631</v>
      </c>
      <c r="B423" s="1">
        <v>104</v>
      </c>
      <c r="C423" s="23" t="s">
        <v>1737</v>
      </c>
      <c r="D423" t="s">
        <v>866</v>
      </c>
      <c r="E423" s="24" t="s">
        <v>1738</v>
      </c>
      <c r="F423" s="25" t="s">
        <v>858</v>
      </c>
      <c r="G423" s="26">
        <v>109</v>
      </c>
      <c r="H423" s="25">
        <v>0</v>
      </c>
      <c r="I423" s="27">
        <f>ROUND(G423*H423,P4)</f>
        <v>0</v>
      </c>
      <c r="L423" s="27">
        <v>0</v>
      </c>
      <c r="M423" s="21">
        <f>ROUND(G423*L423,P4)</f>
        <v>0</v>
      </c>
      <c r="N423" s="22" t="s">
        <v>636</v>
      </c>
      <c r="O423" s="28">
        <f>M423*AA423</f>
        <v>0</v>
      </c>
      <c r="P423" s="1">
        <v>3</v>
      </c>
      <c r="AA423" s="1">
        <f>IF(P423=1,$O$3,IF(P423=2,$O$4,$O$5))</f>
        <v>0.21</v>
      </c>
    </row>
    <row r="424" spans="1:27" x14ac:dyDescent="0.25">
      <c r="A424" s="1" t="s">
        <v>637</v>
      </c>
      <c r="E424" s="24" t="s">
        <v>633</v>
      </c>
    </row>
    <row r="425" spans="1:27" ht="52.8" x14ac:dyDescent="0.25">
      <c r="A425" s="1" t="s">
        <v>638</v>
      </c>
      <c r="E425" s="29" t="s">
        <v>2427</v>
      </c>
    </row>
    <row r="426" spans="1:27" x14ac:dyDescent="0.25">
      <c r="A426" s="1" t="s">
        <v>640</v>
      </c>
      <c r="E426" s="24" t="s">
        <v>1380</v>
      </c>
    </row>
    <row r="427" spans="1:27" x14ac:dyDescent="0.25">
      <c r="A427" s="1" t="s">
        <v>631</v>
      </c>
      <c r="B427" s="1">
        <v>105</v>
      </c>
      <c r="C427" s="23" t="s">
        <v>1740</v>
      </c>
      <c r="D427" t="s">
        <v>866</v>
      </c>
      <c r="E427" s="24" t="s">
        <v>1741</v>
      </c>
      <c r="F427" s="25" t="s">
        <v>1742</v>
      </c>
      <c r="G427" s="26">
        <v>552</v>
      </c>
      <c r="H427" s="25">
        <v>0</v>
      </c>
      <c r="I427" s="27">
        <f>ROUND(G427*H427,P4)</f>
        <v>0</v>
      </c>
      <c r="L427" s="27">
        <v>0</v>
      </c>
      <c r="M427" s="21">
        <f>ROUND(G427*L427,P4)</f>
        <v>0</v>
      </c>
      <c r="N427" s="22" t="s">
        <v>636</v>
      </c>
      <c r="O427" s="28">
        <f>M427*AA427</f>
        <v>0</v>
      </c>
      <c r="P427" s="1">
        <v>3</v>
      </c>
      <c r="AA427" s="1">
        <f>IF(P427=1,$O$3,IF(P427=2,$O$4,$O$5))</f>
        <v>0.21</v>
      </c>
    </row>
    <row r="428" spans="1:27" x14ac:dyDescent="0.25">
      <c r="A428" s="1" t="s">
        <v>637</v>
      </c>
      <c r="E428" s="24" t="s">
        <v>633</v>
      </c>
    </row>
    <row r="429" spans="1:27" ht="52.8" x14ac:dyDescent="0.25">
      <c r="A429" s="1" t="s">
        <v>638</v>
      </c>
      <c r="E429" s="29" t="s">
        <v>2428</v>
      </c>
    </row>
    <row r="430" spans="1:27" x14ac:dyDescent="0.25">
      <c r="A430" s="1" t="s">
        <v>640</v>
      </c>
      <c r="E430" s="24" t="s">
        <v>641</v>
      </c>
    </row>
    <row r="431" spans="1:27" x14ac:dyDescent="0.25">
      <c r="A431" s="1" t="s">
        <v>631</v>
      </c>
      <c r="B431" s="1">
        <v>106</v>
      </c>
      <c r="C431" s="23" t="s">
        <v>1748</v>
      </c>
      <c r="D431" t="s">
        <v>866</v>
      </c>
      <c r="E431" s="24" t="s">
        <v>1749</v>
      </c>
      <c r="F431" s="25" t="s">
        <v>657</v>
      </c>
      <c r="G431" s="26">
        <v>720</v>
      </c>
      <c r="H431" s="25">
        <v>0</v>
      </c>
      <c r="I431" s="27">
        <f>ROUND(G431*H431,P4)</f>
        <v>0</v>
      </c>
      <c r="L431" s="27">
        <v>0</v>
      </c>
      <c r="M431" s="21">
        <f>ROUND(G431*L431,P4)</f>
        <v>0</v>
      </c>
      <c r="N431" s="22" t="s">
        <v>636</v>
      </c>
      <c r="O431" s="28">
        <f>M431*AA431</f>
        <v>0</v>
      </c>
      <c r="P431" s="1">
        <v>3</v>
      </c>
      <c r="AA431" s="1">
        <f>IF(P431=1,$O$3,IF(P431=2,$O$4,$O$5))</f>
        <v>0.21</v>
      </c>
    </row>
    <row r="432" spans="1:27" x14ac:dyDescent="0.25">
      <c r="A432" s="1" t="s">
        <v>637</v>
      </c>
      <c r="E432" s="24" t="s">
        <v>633</v>
      </c>
    </row>
    <row r="433" spans="1:27" ht="52.8" x14ac:dyDescent="0.25">
      <c r="A433" s="1" t="s">
        <v>638</v>
      </c>
      <c r="E433" s="29" t="s">
        <v>2429</v>
      </c>
    </row>
    <row r="434" spans="1:27" x14ac:dyDescent="0.25">
      <c r="A434" s="1" t="s">
        <v>640</v>
      </c>
      <c r="E434" s="24" t="s">
        <v>641</v>
      </c>
    </row>
    <row r="435" spans="1:27" x14ac:dyDescent="0.25">
      <c r="A435" s="1" t="s">
        <v>631</v>
      </c>
      <c r="B435" s="1">
        <v>107</v>
      </c>
      <c r="C435" s="23" t="s">
        <v>1751</v>
      </c>
      <c r="D435" t="s">
        <v>866</v>
      </c>
      <c r="E435" s="24" t="s">
        <v>1752</v>
      </c>
      <c r="F435" s="25" t="s">
        <v>657</v>
      </c>
      <c r="G435" s="26">
        <v>720</v>
      </c>
      <c r="H435" s="25">
        <v>0</v>
      </c>
      <c r="I435" s="27">
        <f>ROUND(G435*H435,P4)</f>
        <v>0</v>
      </c>
      <c r="L435" s="27">
        <v>0</v>
      </c>
      <c r="M435" s="21">
        <f>ROUND(G435*L435,P4)</f>
        <v>0</v>
      </c>
      <c r="N435" s="22" t="s">
        <v>636</v>
      </c>
      <c r="O435" s="28">
        <f>M435*AA435</f>
        <v>0</v>
      </c>
      <c r="P435" s="1">
        <v>3</v>
      </c>
      <c r="AA435" s="1">
        <f>IF(P435=1,$O$3,IF(P435=2,$O$4,$O$5))</f>
        <v>0.21</v>
      </c>
    </row>
    <row r="436" spans="1:27" x14ac:dyDescent="0.25">
      <c r="A436" s="1" t="s">
        <v>637</v>
      </c>
      <c r="E436" s="24" t="s">
        <v>633</v>
      </c>
    </row>
    <row r="437" spans="1:27" ht="52.8" x14ac:dyDescent="0.25">
      <c r="A437" s="1" t="s">
        <v>638</v>
      </c>
      <c r="E437" s="29" t="s">
        <v>2430</v>
      </c>
    </row>
    <row r="438" spans="1:27" x14ac:dyDescent="0.25">
      <c r="A438" s="1" t="s">
        <v>640</v>
      </c>
      <c r="E438" s="24" t="s">
        <v>641</v>
      </c>
    </row>
    <row r="439" spans="1:27" x14ac:dyDescent="0.25">
      <c r="A439" s="1" t="s">
        <v>631</v>
      </c>
      <c r="B439" s="1">
        <v>108</v>
      </c>
      <c r="C439" s="23" t="s">
        <v>2180</v>
      </c>
      <c r="D439" t="s">
        <v>866</v>
      </c>
      <c r="E439" s="24" t="s">
        <v>2181</v>
      </c>
      <c r="F439" s="25" t="s">
        <v>657</v>
      </c>
      <c r="G439" s="26">
        <v>288</v>
      </c>
      <c r="H439" s="25">
        <v>0</v>
      </c>
      <c r="I439" s="27">
        <f>ROUND(G439*H439,P4)</f>
        <v>0</v>
      </c>
      <c r="L439" s="27">
        <v>0</v>
      </c>
      <c r="M439" s="21">
        <f>ROUND(G439*L439,P4)</f>
        <v>0</v>
      </c>
      <c r="N439" s="22" t="s">
        <v>636</v>
      </c>
      <c r="O439" s="28">
        <f>M439*AA439</f>
        <v>0</v>
      </c>
      <c r="P439" s="1">
        <v>3</v>
      </c>
      <c r="AA439" s="1">
        <f>IF(P439=1,$O$3,IF(P439=2,$O$4,$O$5))</f>
        <v>0.21</v>
      </c>
    </row>
    <row r="440" spans="1:27" x14ac:dyDescent="0.25">
      <c r="A440" s="1" t="s">
        <v>637</v>
      </c>
      <c r="E440" s="24" t="s">
        <v>633</v>
      </c>
    </row>
    <row r="441" spans="1:27" ht="52.8" x14ac:dyDescent="0.25">
      <c r="A441" s="1" t="s">
        <v>638</v>
      </c>
      <c r="E441" s="29" t="s">
        <v>2431</v>
      </c>
    </row>
    <row r="442" spans="1:27" x14ac:dyDescent="0.25">
      <c r="A442" s="1" t="s">
        <v>640</v>
      </c>
      <c r="E442" s="24" t="s">
        <v>641</v>
      </c>
    </row>
    <row r="443" spans="1:27" x14ac:dyDescent="0.25">
      <c r="A443" s="1" t="s">
        <v>631</v>
      </c>
      <c r="B443" s="1">
        <v>109</v>
      </c>
      <c r="C443" s="23" t="s">
        <v>1754</v>
      </c>
      <c r="D443" t="s">
        <v>866</v>
      </c>
      <c r="E443" s="24" t="s">
        <v>1755</v>
      </c>
      <c r="F443" s="25" t="s">
        <v>657</v>
      </c>
      <c r="G443" s="26">
        <v>228</v>
      </c>
      <c r="H443" s="25">
        <v>0</v>
      </c>
      <c r="I443" s="27">
        <f>ROUND(G443*H443,P4)</f>
        <v>0</v>
      </c>
      <c r="L443" s="27">
        <v>0</v>
      </c>
      <c r="M443" s="21">
        <f>ROUND(G443*L443,P4)</f>
        <v>0</v>
      </c>
      <c r="N443" s="22" t="s">
        <v>636</v>
      </c>
      <c r="O443" s="28">
        <f>M443*AA443</f>
        <v>0</v>
      </c>
      <c r="P443" s="1">
        <v>3</v>
      </c>
      <c r="AA443" s="1">
        <f>IF(P443=1,$O$3,IF(P443=2,$O$4,$O$5))</f>
        <v>0.21</v>
      </c>
    </row>
    <row r="444" spans="1:27" x14ac:dyDescent="0.25">
      <c r="A444" s="1" t="s">
        <v>637</v>
      </c>
      <c r="E444" s="24" t="s">
        <v>633</v>
      </c>
    </row>
    <row r="445" spans="1:27" ht="52.8" x14ac:dyDescent="0.25">
      <c r="A445" s="1" t="s">
        <v>638</v>
      </c>
      <c r="E445" s="29" t="s">
        <v>2432</v>
      </c>
    </row>
    <row r="446" spans="1:27" x14ac:dyDescent="0.25">
      <c r="A446" s="1" t="s">
        <v>640</v>
      </c>
      <c r="E446" s="24" t="s">
        <v>641</v>
      </c>
    </row>
    <row r="447" spans="1:27" x14ac:dyDescent="0.25">
      <c r="A447" s="1" t="s">
        <v>631</v>
      </c>
      <c r="B447" s="1">
        <v>110</v>
      </c>
      <c r="C447" s="23" t="s">
        <v>1757</v>
      </c>
      <c r="D447" t="s">
        <v>866</v>
      </c>
      <c r="E447" s="24" t="s">
        <v>1758</v>
      </c>
      <c r="F447" s="25" t="s">
        <v>657</v>
      </c>
      <c r="G447" s="26">
        <v>228</v>
      </c>
      <c r="H447" s="25">
        <v>0</v>
      </c>
      <c r="I447" s="27">
        <f>ROUND(G447*H447,P4)</f>
        <v>0</v>
      </c>
      <c r="L447" s="27">
        <v>0</v>
      </c>
      <c r="M447" s="21">
        <f>ROUND(G447*L447,P4)</f>
        <v>0</v>
      </c>
      <c r="N447" s="22" t="s">
        <v>636</v>
      </c>
      <c r="O447" s="28">
        <f>M447*AA447</f>
        <v>0</v>
      </c>
      <c r="P447" s="1">
        <v>3</v>
      </c>
      <c r="AA447" s="1">
        <f>IF(P447=1,$O$3,IF(P447=2,$O$4,$O$5))</f>
        <v>0.21</v>
      </c>
    </row>
    <row r="448" spans="1:27" x14ac:dyDescent="0.25">
      <c r="A448" s="1" t="s">
        <v>637</v>
      </c>
      <c r="E448" s="24" t="s">
        <v>633</v>
      </c>
    </row>
    <row r="449" spans="1:27" ht="52.8" x14ac:dyDescent="0.25">
      <c r="A449" s="1" t="s">
        <v>638</v>
      </c>
      <c r="E449" s="29" t="s">
        <v>2433</v>
      </c>
    </row>
    <row r="450" spans="1:27" x14ac:dyDescent="0.25">
      <c r="A450" s="1" t="s">
        <v>640</v>
      </c>
      <c r="E450" s="24" t="s">
        <v>641</v>
      </c>
    </row>
    <row r="451" spans="1:27" x14ac:dyDescent="0.25">
      <c r="A451" s="1" t="s">
        <v>631</v>
      </c>
      <c r="B451" s="1">
        <v>111</v>
      </c>
      <c r="C451" s="23" t="s">
        <v>1948</v>
      </c>
      <c r="D451" t="s">
        <v>866</v>
      </c>
      <c r="E451" s="24" t="s">
        <v>1949</v>
      </c>
      <c r="F451" s="25" t="s">
        <v>657</v>
      </c>
      <c r="G451" s="26">
        <v>84</v>
      </c>
      <c r="H451" s="25">
        <v>0</v>
      </c>
      <c r="I451" s="27">
        <f>ROUND(G451*H451,P4)</f>
        <v>0</v>
      </c>
      <c r="L451" s="27">
        <v>0</v>
      </c>
      <c r="M451" s="21">
        <f>ROUND(G451*L451,P4)</f>
        <v>0</v>
      </c>
      <c r="N451" s="22" t="s">
        <v>636</v>
      </c>
      <c r="O451" s="28">
        <f>M451*AA451</f>
        <v>0</v>
      </c>
      <c r="P451" s="1">
        <v>3</v>
      </c>
      <c r="AA451" s="1">
        <f>IF(P451=1,$O$3,IF(P451=2,$O$4,$O$5))</f>
        <v>0.21</v>
      </c>
    </row>
    <row r="452" spans="1:27" x14ac:dyDescent="0.25">
      <c r="A452" s="1" t="s">
        <v>637</v>
      </c>
      <c r="E452" s="24" t="s">
        <v>633</v>
      </c>
    </row>
    <row r="453" spans="1:27" ht="52.8" x14ac:dyDescent="0.25">
      <c r="A453" s="1" t="s">
        <v>638</v>
      </c>
      <c r="E453" s="29" t="s">
        <v>2434</v>
      </c>
    </row>
    <row r="454" spans="1:27" x14ac:dyDescent="0.25">
      <c r="A454" s="1" t="s">
        <v>640</v>
      </c>
      <c r="E454" s="24" t="s">
        <v>641</v>
      </c>
    </row>
    <row r="455" spans="1:27" x14ac:dyDescent="0.25">
      <c r="A455" s="1" t="s">
        <v>631</v>
      </c>
      <c r="B455" s="1">
        <v>112</v>
      </c>
      <c r="C455" s="23" t="s">
        <v>2186</v>
      </c>
      <c r="D455" t="s">
        <v>866</v>
      </c>
      <c r="E455" s="24" t="s">
        <v>2187</v>
      </c>
      <c r="F455" s="25" t="s">
        <v>657</v>
      </c>
      <c r="G455" s="26">
        <v>1</v>
      </c>
      <c r="H455" s="25">
        <v>0</v>
      </c>
      <c r="I455" s="27">
        <f>ROUND(G455*H455,P4)</f>
        <v>0</v>
      </c>
      <c r="L455" s="27">
        <v>0</v>
      </c>
      <c r="M455" s="21">
        <f>ROUND(G455*L455,P4)</f>
        <v>0</v>
      </c>
      <c r="N455" s="22" t="s">
        <v>636</v>
      </c>
      <c r="O455" s="28">
        <f>M455*AA455</f>
        <v>0</v>
      </c>
      <c r="P455" s="1">
        <v>3</v>
      </c>
      <c r="AA455" s="1">
        <f>IF(P455=1,$O$3,IF(P455=2,$O$4,$O$5))</f>
        <v>0.21</v>
      </c>
    </row>
    <row r="456" spans="1:27" x14ac:dyDescent="0.25">
      <c r="A456" s="1" t="s">
        <v>637</v>
      </c>
      <c r="E456" s="24" t="s">
        <v>633</v>
      </c>
    </row>
    <row r="457" spans="1:27" ht="39.6" x14ac:dyDescent="0.25">
      <c r="A457" s="1" t="s">
        <v>638</v>
      </c>
      <c r="E457" s="29" t="s">
        <v>2435</v>
      </c>
    </row>
    <row r="458" spans="1:27" x14ac:dyDescent="0.25">
      <c r="A458" s="1" t="s">
        <v>640</v>
      </c>
      <c r="E458" s="24" t="s">
        <v>1380</v>
      </c>
    </row>
    <row r="459" spans="1:27" x14ac:dyDescent="0.25">
      <c r="A459" s="1" t="s">
        <v>631</v>
      </c>
      <c r="B459" s="1">
        <v>113</v>
      </c>
      <c r="C459" s="23" t="s">
        <v>2189</v>
      </c>
      <c r="D459" t="s">
        <v>866</v>
      </c>
      <c r="E459" s="24" t="s">
        <v>2190</v>
      </c>
      <c r="F459" s="25" t="s">
        <v>657</v>
      </c>
      <c r="G459" s="26">
        <v>1</v>
      </c>
      <c r="H459" s="25">
        <v>0</v>
      </c>
      <c r="I459" s="27">
        <f>ROUND(G459*H459,P4)</f>
        <v>0</v>
      </c>
      <c r="L459" s="27">
        <v>0</v>
      </c>
      <c r="M459" s="21">
        <f>ROUND(G459*L459,P4)</f>
        <v>0</v>
      </c>
      <c r="N459" s="22" t="s">
        <v>636</v>
      </c>
      <c r="O459" s="28">
        <f>M459*AA459</f>
        <v>0</v>
      </c>
      <c r="P459" s="1">
        <v>3</v>
      </c>
      <c r="AA459" s="1">
        <f>IF(P459=1,$O$3,IF(P459=2,$O$4,$O$5))</f>
        <v>0.21</v>
      </c>
    </row>
    <row r="460" spans="1:27" x14ac:dyDescent="0.25">
      <c r="A460" s="1" t="s">
        <v>637</v>
      </c>
      <c r="E460" s="24" t="s">
        <v>633</v>
      </c>
    </row>
    <row r="461" spans="1:27" ht="39.6" x14ac:dyDescent="0.25">
      <c r="A461" s="1" t="s">
        <v>638</v>
      </c>
      <c r="E461" s="29" t="s">
        <v>2436</v>
      </c>
    </row>
    <row r="462" spans="1:27" x14ac:dyDescent="0.25">
      <c r="A462" s="1" t="s">
        <v>640</v>
      </c>
      <c r="E462" s="24" t="s">
        <v>1380</v>
      </c>
    </row>
    <row r="463" spans="1:27" x14ac:dyDescent="0.25">
      <c r="A463" s="1" t="s">
        <v>631</v>
      </c>
      <c r="B463" s="1">
        <v>114</v>
      </c>
      <c r="C463" s="23" t="s">
        <v>2437</v>
      </c>
      <c r="D463" t="s">
        <v>866</v>
      </c>
      <c r="E463" s="24" t="s">
        <v>2438</v>
      </c>
      <c r="F463" s="25" t="s">
        <v>647</v>
      </c>
      <c r="G463" s="26">
        <v>1.5</v>
      </c>
      <c r="H463" s="25">
        <v>0</v>
      </c>
      <c r="I463" s="27">
        <f>ROUND(G463*H463,P4)</f>
        <v>0</v>
      </c>
      <c r="L463" s="27">
        <v>0</v>
      </c>
      <c r="M463" s="21">
        <f>ROUND(G463*L463,P4)</f>
        <v>0</v>
      </c>
      <c r="N463" s="22" t="s">
        <v>636</v>
      </c>
      <c r="O463" s="28">
        <f>M463*AA463</f>
        <v>0</v>
      </c>
      <c r="P463" s="1">
        <v>3</v>
      </c>
      <c r="AA463" s="1">
        <f>IF(P463=1,$O$3,IF(P463=2,$O$4,$O$5))</f>
        <v>0.21</v>
      </c>
    </row>
    <row r="464" spans="1:27" x14ac:dyDescent="0.25">
      <c r="A464" s="1" t="s">
        <v>637</v>
      </c>
      <c r="E464" s="24" t="s">
        <v>633</v>
      </c>
    </row>
    <row r="465" spans="1:27" ht="52.8" x14ac:dyDescent="0.25">
      <c r="A465" s="1" t="s">
        <v>638</v>
      </c>
      <c r="E465" s="29" t="s">
        <v>2439</v>
      </c>
    </row>
    <row r="466" spans="1:27" x14ac:dyDescent="0.25">
      <c r="A466" s="1" t="s">
        <v>640</v>
      </c>
      <c r="E466" s="24" t="s">
        <v>1380</v>
      </c>
    </row>
    <row r="467" spans="1:27" x14ac:dyDescent="0.25">
      <c r="A467" s="1" t="s">
        <v>631</v>
      </c>
      <c r="B467" s="1">
        <v>115</v>
      </c>
      <c r="C467" s="23" t="s">
        <v>2194</v>
      </c>
      <c r="D467" t="s">
        <v>866</v>
      </c>
      <c r="E467" s="24" t="s">
        <v>2195</v>
      </c>
      <c r="F467" s="25" t="s">
        <v>657</v>
      </c>
      <c r="G467" s="26">
        <v>25</v>
      </c>
      <c r="H467" s="25">
        <v>0</v>
      </c>
      <c r="I467" s="27">
        <f>ROUND(G467*H467,P4)</f>
        <v>0</v>
      </c>
      <c r="L467" s="27">
        <v>0</v>
      </c>
      <c r="M467" s="21">
        <f>ROUND(G467*L467,P4)</f>
        <v>0</v>
      </c>
      <c r="N467" s="22" t="s">
        <v>636</v>
      </c>
      <c r="O467" s="28">
        <f>M467*AA467</f>
        <v>0</v>
      </c>
      <c r="P467" s="1">
        <v>3</v>
      </c>
      <c r="AA467" s="1">
        <f>IF(P467=1,$O$3,IF(P467=2,$O$4,$O$5))</f>
        <v>0.21</v>
      </c>
    </row>
    <row r="468" spans="1:27" x14ac:dyDescent="0.25">
      <c r="A468" s="1" t="s">
        <v>637</v>
      </c>
      <c r="E468" s="24" t="s">
        <v>633</v>
      </c>
    </row>
    <row r="469" spans="1:27" ht="52.8" x14ac:dyDescent="0.25">
      <c r="A469" s="1" t="s">
        <v>638</v>
      </c>
      <c r="E469" s="29" t="s">
        <v>2440</v>
      </c>
    </row>
    <row r="470" spans="1:27" x14ac:dyDescent="0.25">
      <c r="A470" s="1" t="s">
        <v>640</v>
      </c>
      <c r="E470" s="24" t="s">
        <v>641</v>
      </c>
    </row>
    <row r="471" spans="1:27" x14ac:dyDescent="0.25">
      <c r="A471" s="1" t="s">
        <v>631</v>
      </c>
      <c r="B471" s="1">
        <v>116</v>
      </c>
      <c r="C471" s="23" t="s">
        <v>1790</v>
      </c>
      <c r="D471" t="s">
        <v>866</v>
      </c>
      <c r="E471" s="24" t="s">
        <v>1791</v>
      </c>
      <c r="F471" s="25" t="s">
        <v>657</v>
      </c>
      <c r="G471" s="26">
        <v>25</v>
      </c>
      <c r="H471" s="25">
        <v>0</v>
      </c>
      <c r="I471" s="27">
        <f>ROUND(G471*H471,P4)</f>
        <v>0</v>
      </c>
      <c r="L471" s="27">
        <v>0</v>
      </c>
      <c r="M471" s="21">
        <f>ROUND(G471*L471,P4)</f>
        <v>0</v>
      </c>
      <c r="N471" s="22" t="s">
        <v>636</v>
      </c>
      <c r="O471" s="28">
        <f>M471*AA471</f>
        <v>0</v>
      </c>
      <c r="P471" s="1">
        <v>3</v>
      </c>
      <c r="AA471" s="1">
        <f>IF(P471=1,$O$3,IF(P471=2,$O$4,$O$5))</f>
        <v>0.21</v>
      </c>
    </row>
    <row r="472" spans="1:27" x14ac:dyDescent="0.25">
      <c r="A472" s="1" t="s">
        <v>637</v>
      </c>
      <c r="E472" s="24" t="s">
        <v>633</v>
      </c>
    </row>
    <row r="473" spans="1:27" ht="52.8" x14ac:dyDescent="0.25">
      <c r="A473" s="1" t="s">
        <v>638</v>
      </c>
      <c r="E473" s="29" t="s">
        <v>2441</v>
      </c>
    </row>
    <row r="474" spans="1:27" x14ac:dyDescent="0.25">
      <c r="A474" s="1" t="s">
        <v>640</v>
      </c>
      <c r="E474" s="24" t="s">
        <v>641</v>
      </c>
    </row>
    <row r="475" spans="1:27" x14ac:dyDescent="0.25">
      <c r="A475" s="1" t="s">
        <v>631</v>
      </c>
      <c r="B475" s="1">
        <v>117</v>
      </c>
      <c r="C475" s="23" t="s">
        <v>1793</v>
      </c>
      <c r="D475" t="s">
        <v>866</v>
      </c>
      <c r="E475" s="24" t="s">
        <v>1794</v>
      </c>
      <c r="F475" s="25" t="s">
        <v>657</v>
      </c>
      <c r="G475" s="26">
        <v>10</v>
      </c>
      <c r="H475" s="25">
        <v>0</v>
      </c>
      <c r="I475" s="27">
        <f>ROUND(G475*H475,P4)</f>
        <v>0</v>
      </c>
      <c r="L475" s="27">
        <v>0</v>
      </c>
      <c r="M475" s="21">
        <f>ROUND(G475*L475,P4)</f>
        <v>0</v>
      </c>
      <c r="N475" s="22" t="s">
        <v>636</v>
      </c>
      <c r="O475" s="28">
        <f>M475*AA475</f>
        <v>0</v>
      </c>
      <c r="P475" s="1">
        <v>3</v>
      </c>
      <c r="AA475" s="1">
        <f>IF(P475=1,$O$3,IF(P475=2,$O$4,$O$5))</f>
        <v>0.21</v>
      </c>
    </row>
    <row r="476" spans="1:27" x14ac:dyDescent="0.25">
      <c r="A476" s="1" t="s">
        <v>637</v>
      </c>
      <c r="E476" s="24" t="s">
        <v>633</v>
      </c>
    </row>
    <row r="477" spans="1:27" ht="52.8" x14ac:dyDescent="0.25">
      <c r="A477" s="1" t="s">
        <v>638</v>
      </c>
      <c r="E477" s="29" t="s">
        <v>2442</v>
      </c>
    </row>
    <row r="478" spans="1:27" x14ac:dyDescent="0.25">
      <c r="A478" s="1" t="s">
        <v>640</v>
      </c>
      <c r="E478" s="24" t="s">
        <v>641</v>
      </c>
    </row>
    <row r="479" spans="1:27" x14ac:dyDescent="0.25">
      <c r="A479" s="1" t="s">
        <v>631</v>
      </c>
      <c r="B479" s="1">
        <v>118</v>
      </c>
      <c r="C479" s="23" t="s">
        <v>812</v>
      </c>
      <c r="D479" t="s">
        <v>866</v>
      </c>
      <c r="E479" s="24" t="s">
        <v>813</v>
      </c>
      <c r="F479" s="25" t="s">
        <v>814</v>
      </c>
      <c r="G479" s="26">
        <v>120</v>
      </c>
      <c r="H479" s="25">
        <v>0</v>
      </c>
      <c r="I479" s="27">
        <f>ROUND(G479*H479,P4)</f>
        <v>0</v>
      </c>
      <c r="L479" s="27">
        <v>0</v>
      </c>
      <c r="M479" s="21">
        <f>ROUND(G479*L479,P4)</f>
        <v>0</v>
      </c>
      <c r="N479" s="22" t="s">
        <v>636</v>
      </c>
      <c r="O479" s="28">
        <f>M479*AA479</f>
        <v>0</v>
      </c>
      <c r="P479" s="1">
        <v>3</v>
      </c>
      <c r="AA479" s="1">
        <f>IF(P479=1,$O$3,IF(P479=2,$O$4,$O$5))</f>
        <v>0.21</v>
      </c>
    </row>
    <row r="480" spans="1:27" x14ac:dyDescent="0.25">
      <c r="A480" s="1" t="s">
        <v>637</v>
      </c>
      <c r="E480" s="24" t="s">
        <v>633</v>
      </c>
    </row>
    <row r="481" spans="1:27" ht="52.8" x14ac:dyDescent="0.25">
      <c r="A481" s="1" t="s">
        <v>638</v>
      </c>
      <c r="E481" s="29" t="s">
        <v>2443</v>
      </c>
    </row>
    <row r="482" spans="1:27" x14ac:dyDescent="0.25">
      <c r="A482" s="1" t="s">
        <v>640</v>
      </c>
      <c r="E482" s="24" t="s">
        <v>641</v>
      </c>
    </row>
    <row r="483" spans="1:27" x14ac:dyDescent="0.25">
      <c r="A483" s="1" t="s">
        <v>631</v>
      </c>
      <c r="B483" s="1">
        <v>119</v>
      </c>
      <c r="C483" s="23" t="s">
        <v>2216</v>
      </c>
      <c r="D483" t="s">
        <v>866</v>
      </c>
      <c r="E483" s="24" t="s">
        <v>2217</v>
      </c>
      <c r="F483" s="25" t="s">
        <v>647</v>
      </c>
      <c r="G483" s="26">
        <v>44600</v>
      </c>
      <c r="H483" s="25">
        <v>0</v>
      </c>
      <c r="I483" s="27">
        <f>ROUND(G483*H483,P4)</f>
        <v>0</v>
      </c>
      <c r="L483" s="27">
        <v>0</v>
      </c>
      <c r="M483" s="21">
        <f>ROUND(G483*L483,P4)</f>
        <v>0</v>
      </c>
      <c r="N483" s="22" t="s">
        <v>633</v>
      </c>
      <c r="O483" s="28">
        <f>M483*AA483</f>
        <v>0</v>
      </c>
      <c r="P483" s="1">
        <v>3</v>
      </c>
      <c r="AA483" s="1">
        <f>IF(P483=1,$O$3,IF(P483=2,$O$4,$O$5))</f>
        <v>0.21</v>
      </c>
    </row>
    <row r="484" spans="1:27" x14ac:dyDescent="0.25">
      <c r="A484" s="1" t="s">
        <v>637</v>
      </c>
      <c r="E484" s="24" t="s">
        <v>633</v>
      </c>
    </row>
    <row r="485" spans="1:27" ht="52.8" x14ac:dyDescent="0.25">
      <c r="A485" s="1" t="s">
        <v>638</v>
      </c>
      <c r="E485" s="29" t="s">
        <v>2444</v>
      </c>
    </row>
    <row r="486" spans="1:27" ht="105.6" x14ac:dyDescent="0.25">
      <c r="A486" s="1" t="s">
        <v>640</v>
      </c>
      <c r="E486" s="24" t="s">
        <v>2219</v>
      </c>
    </row>
    <row r="487" spans="1:27" x14ac:dyDescent="0.25">
      <c r="A487" s="1" t="s">
        <v>631</v>
      </c>
      <c r="B487" s="1">
        <v>120</v>
      </c>
      <c r="C487" s="23" t="s">
        <v>771</v>
      </c>
      <c r="D487" t="s">
        <v>633</v>
      </c>
      <c r="E487" s="24" t="s">
        <v>772</v>
      </c>
      <c r="F487" s="25" t="s">
        <v>773</v>
      </c>
      <c r="G487" s="26">
        <v>1</v>
      </c>
      <c r="H487" s="25">
        <v>0</v>
      </c>
      <c r="I487" s="27">
        <f>ROUND(G487*H487,P4)</f>
        <v>0</v>
      </c>
      <c r="L487" s="27">
        <v>0</v>
      </c>
      <c r="M487" s="21">
        <f>ROUND(G487*L487,P4)</f>
        <v>0</v>
      </c>
      <c r="N487" s="22" t="s">
        <v>633</v>
      </c>
      <c r="O487" s="28">
        <f>M487*AA487</f>
        <v>0</v>
      </c>
      <c r="P487" s="1">
        <v>3</v>
      </c>
      <c r="AA487" s="1">
        <f>IF(P487=1,$O$3,IF(P487=2,$O$4,$O$5))</f>
        <v>0.21</v>
      </c>
    </row>
    <row r="488" spans="1:27" x14ac:dyDescent="0.25">
      <c r="A488" s="1" t="s">
        <v>637</v>
      </c>
      <c r="E488" s="24" t="s">
        <v>633</v>
      </c>
    </row>
    <row r="489" spans="1:27" ht="26.4" x14ac:dyDescent="0.25">
      <c r="A489" s="1" t="s">
        <v>638</v>
      </c>
      <c r="E489" s="29" t="s">
        <v>774</v>
      </c>
    </row>
    <row r="490" spans="1:27" ht="52.8" x14ac:dyDescent="0.25">
      <c r="A490" s="1" t="s">
        <v>640</v>
      </c>
      <c r="E490" s="24" t="s">
        <v>775</v>
      </c>
    </row>
    <row r="491" spans="1:27" x14ac:dyDescent="0.25">
      <c r="A491" s="1" t="s">
        <v>628</v>
      </c>
      <c r="C491" s="19" t="s">
        <v>1801</v>
      </c>
      <c r="E491" s="20" t="s">
        <v>1802</v>
      </c>
      <c r="L491" s="21">
        <f>SUMIFS(L492:L503,A492:A503,"P")</f>
        <v>0</v>
      </c>
      <c r="M491" s="21">
        <f>SUMIFS(M492:M503,A492:A503,"P")</f>
        <v>0</v>
      </c>
      <c r="N491" s="22"/>
    </row>
    <row r="492" spans="1:27" ht="26.4" x14ac:dyDescent="0.25">
      <c r="A492" s="1" t="s">
        <v>631</v>
      </c>
      <c r="B492" s="1">
        <v>121</v>
      </c>
      <c r="C492" s="23" t="s">
        <v>1803</v>
      </c>
      <c r="D492" t="s">
        <v>1804</v>
      </c>
      <c r="E492" s="24" t="s">
        <v>1805</v>
      </c>
      <c r="F492" s="25" t="s">
        <v>1806</v>
      </c>
      <c r="G492" s="26">
        <v>168.92</v>
      </c>
      <c r="H492" s="25">
        <v>0</v>
      </c>
      <c r="I492" s="27">
        <f>ROUND(G492*H492,P4)</f>
        <v>0</v>
      </c>
      <c r="L492" s="27">
        <v>0</v>
      </c>
      <c r="M492" s="21">
        <f>ROUND(G492*L492,P4)</f>
        <v>0</v>
      </c>
      <c r="N492" s="22" t="s">
        <v>1807</v>
      </c>
      <c r="O492" s="28">
        <f>M492*AA492</f>
        <v>0</v>
      </c>
      <c r="P492" s="1">
        <v>3</v>
      </c>
      <c r="AA492" s="1">
        <f>IF(P492=1,$O$3,IF(P492=2,$O$4,$O$5))</f>
        <v>0.21</v>
      </c>
    </row>
    <row r="493" spans="1:27" ht="26.4" x14ac:dyDescent="0.25">
      <c r="A493" s="1" t="s">
        <v>637</v>
      </c>
      <c r="E493" s="24" t="s">
        <v>1808</v>
      </c>
    </row>
    <row r="494" spans="1:27" ht="39.6" x14ac:dyDescent="0.25">
      <c r="A494" s="1" t="s">
        <v>638</v>
      </c>
      <c r="E494" s="29" t="s">
        <v>2445</v>
      </c>
    </row>
    <row r="495" spans="1:27" ht="198" x14ac:dyDescent="0.25">
      <c r="A495" s="1" t="s">
        <v>640</v>
      </c>
      <c r="E495" s="24" t="s">
        <v>2221</v>
      </c>
    </row>
    <row r="496" spans="1:27" ht="26.4" x14ac:dyDescent="0.25">
      <c r="A496" s="1" t="s">
        <v>631</v>
      </c>
      <c r="B496" s="1">
        <v>122</v>
      </c>
      <c r="C496" s="23" t="s">
        <v>1823</v>
      </c>
      <c r="D496" t="s">
        <v>1824</v>
      </c>
      <c r="E496" s="24" t="s">
        <v>1825</v>
      </c>
      <c r="F496" s="25" t="s">
        <v>1806</v>
      </c>
      <c r="G496" s="26">
        <v>0.1</v>
      </c>
      <c r="H496" s="25">
        <v>0</v>
      </c>
      <c r="I496" s="27">
        <f>ROUND(G496*H496,P4)</f>
        <v>0</v>
      </c>
      <c r="L496" s="27">
        <v>0</v>
      </c>
      <c r="M496" s="21">
        <f>ROUND(G496*L496,P4)</f>
        <v>0</v>
      </c>
      <c r="N496" s="22" t="s">
        <v>1807</v>
      </c>
      <c r="O496" s="28">
        <f>M496*AA496</f>
        <v>0</v>
      </c>
      <c r="P496" s="1">
        <v>3</v>
      </c>
      <c r="AA496" s="1">
        <f>IF(P496=1,$O$3,IF(P496=2,$O$4,$O$5))</f>
        <v>0.21</v>
      </c>
    </row>
    <row r="497" spans="1:27" ht="26.4" x14ac:dyDescent="0.25">
      <c r="A497" s="1" t="s">
        <v>637</v>
      </c>
      <c r="E497" s="24" t="s">
        <v>1808</v>
      </c>
    </row>
    <row r="498" spans="1:27" ht="39.6" x14ac:dyDescent="0.25">
      <c r="A498" s="1" t="s">
        <v>638</v>
      </c>
      <c r="E498" s="29" t="s">
        <v>2446</v>
      </c>
    </row>
    <row r="499" spans="1:27" ht="198" x14ac:dyDescent="0.25">
      <c r="A499" s="1" t="s">
        <v>640</v>
      </c>
      <c r="E499" s="24" t="s">
        <v>1982</v>
      </c>
    </row>
    <row r="500" spans="1:27" ht="26.4" x14ac:dyDescent="0.25">
      <c r="A500" s="1" t="s">
        <v>631</v>
      </c>
      <c r="B500" s="1">
        <v>123</v>
      </c>
      <c r="C500" s="23" t="s">
        <v>1827</v>
      </c>
      <c r="D500" t="s">
        <v>1828</v>
      </c>
      <c r="E500" s="24" t="s">
        <v>2229</v>
      </c>
      <c r="F500" s="25" t="s">
        <v>1806</v>
      </c>
      <c r="G500" s="26">
        <v>2.9</v>
      </c>
      <c r="H500" s="25">
        <v>0</v>
      </c>
      <c r="I500" s="27">
        <f>ROUND(G500*H500,P4)</f>
        <v>0</v>
      </c>
      <c r="L500" s="27">
        <v>0</v>
      </c>
      <c r="M500" s="21">
        <f>ROUND(G500*L500,P4)</f>
        <v>0</v>
      </c>
      <c r="N500" s="22" t="s">
        <v>1807</v>
      </c>
      <c r="O500" s="28">
        <f>M500*AA500</f>
        <v>0</v>
      </c>
      <c r="P500" s="1">
        <v>3</v>
      </c>
      <c r="AA500" s="1">
        <f>IF(P500=1,$O$3,IF(P500=2,$O$4,$O$5))</f>
        <v>0.21</v>
      </c>
    </row>
    <row r="501" spans="1:27" ht="26.4" x14ac:dyDescent="0.25">
      <c r="A501" s="1" t="s">
        <v>637</v>
      </c>
      <c r="E501" s="24" t="s">
        <v>1808</v>
      </c>
    </row>
    <row r="502" spans="1:27" ht="39.6" x14ac:dyDescent="0.25">
      <c r="A502" s="1" t="s">
        <v>638</v>
      </c>
      <c r="E502" s="29" t="s">
        <v>2447</v>
      </c>
    </row>
    <row r="503" spans="1:27" ht="171.6" x14ac:dyDescent="0.25">
      <c r="A503" s="1" t="s">
        <v>640</v>
      </c>
      <c r="E503" s="24" t="s">
        <v>1810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AA21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COUNTIFS(L8:L211,"=0",A8:A211,"P")+COUNTIFS(L8:L211,"",A8:A211,"P")+SUM(Q8:Q211)</f>
        <v>50</v>
      </c>
    </row>
    <row r="8" spans="1:27" x14ac:dyDescent="0.25">
      <c r="A8" s="1" t="s">
        <v>626</v>
      </c>
      <c r="C8" s="19" t="s">
        <v>2448</v>
      </c>
      <c r="E8" s="20" t="s">
        <v>43</v>
      </c>
      <c r="L8" s="21">
        <f>L9+L202</f>
        <v>0</v>
      </c>
      <c r="M8" s="21">
        <f>M9+M202</f>
        <v>0</v>
      </c>
      <c r="N8" s="22"/>
    </row>
    <row r="9" spans="1:27" x14ac:dyDescent="0.25">
      <c r="A9" s="1" t="s">
        <v>628</v>
      </c>
      <c r="C9" s="19" t="s">
        <v>1544</v>
      </c>
      <c r="E9" s="20" t="s">
        <v>2049</v>
      </c>
      <c r="L9" s="21">
        <f>SUMIFS(L10:L201,A10:A201,"P")</f>
        <v>0</v>
      </c>
      <c r="M9" s="21">
        <f>SUMIFS(M10:M201,A10:A201,"P")</f>
        <v>0</v>
      </c>
      <c r="N9" s="22"/>
    </row>
    <row r="10" spans="1:27" x14ac:dyDescent="0.25">
      <c r="A10" s="1" t="s">
        <v>631</v>
      </c>
      <c r="B10" s="1">
        <v>1</v>
      </c>
      <c r="C10" s="23" t="s">
        <v>2449</v>
      </c>
      <c r="D10" t="s">
        <v>633</v>
      </c>
      <c r="E10" s="24" t="s">
        <v>2450</v>
      </c>
      <c r="F10" s="25" t="s">
        <v>657</v>
      </c>
      <c r="G10" s="26">
        <v>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1864</v>
      </c>
    </row>
    <row r="13" spans="1:27" x14ac:dyDescent="0.25">
      <c r="A13" s="1" t="s">
        <v>640</v>
      </c>
      <c r="E13" s="24" t="s">
        <v>641</v>
      </c>
    </row>
    <row r="14" spans="1:27" x14ac:dyDescent="0.25">
      <c r="A14" s="1" t="s">
        <v>631</v>
      </c>
      <c r="B14" s="1">
        <v>2</v>
      </c>
      <c r="C14" s="23" t="s">
        <v>2451</v>
      </c>
      <c r="D14" t="s">
        <v>633</v>
      </c>
      <c r="E14" s="24" t="s">
        <v>2452</v>
      </c>
      <c r="F14" s="25" t="s">
        <v>657</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ht="39.6" x14ac:dyDescent="0.25">
      <c r="A16" s="1" t="s">
        <v>638</v>
      </c>
      <c r="E16" s="29" t="s">
        <v>1864</v>
      </c>
    </row>
    <row r="17" spans="1:27" ht="118.8" x14ac:dyDescent="0.25">
      <c r="A17" s="1" t="s">
        <v>640</v>
      </c>
      <c r="E17" s="24" t="s">
        <v>2453</v>
      </c>
    </row>
    <row r="18" spans="1:27" x14ac:dyDescent="0.25">
      <c r="A18" s="1" t="s">
        <v>631</v>
      </c>
      <c r="B18" s="1">
        <v>3</v>
      </c>
      <c r="C18" s="23" t="s">
        <v>2454</v>
      </c>
      <c r="D18" t="s">
        <v>633</v>
      </c>
      <c r="E18" s="24" t="s">
        <v>2455</v>
      </c>
      <c r="F18" s="25" t="s">
        <v>657</v>
      </c>
      <c r="G18" s="26">
        <v>2</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1844</v>
      </c>
    </row>
    <row r="21" spans="1:27" x14ac:dyDescent="0.25">
      <c r="A21" s="1" t="s">
        <v>640</v>
      </c>
      <c r="E21" s="24" t="s">
        <v>641</v>
      </c>
    </row>
    <row r="22" spans="1:27" x14ac:dyDescent="0.25">
      <c r="A22" s="1" t="s">
        <v>631</v>
      </c>
      <c r="B22" s="1">
        <v>4</v>
      </c>
      <c r="C22" s="23" t="s">
        <v>2456</v>
      </c>
      <c r="D22" t="s">
        <v>633</v>
      </c>
      <c r="E22" s="24" t="s">
        <v>2457</v>
      </c>
      <c r="F22" s="25" t="s">
        <v>657</v>
      </c>
      <c r="G22" s="26">
        <v>1</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1864</v>
      </c>
    </row>
    <row r="25" spans="1:27" x14ac:dyDescent="0.25">
      <c r="A25" s="1" t="s">
        <v>640</v>
      </c>
      <c r="E25" s="24" t="s">
        <v>641</v>
      </c>
    </row>
    <row r="26" spans="1:27" x14ac:dyDescent="0.25">
      <c r="A26" s="1" t="s">
        <v>631</v>
      </c>
      <c r="B26" s="1">
        <v>5</v>
      </c>
      <c r="C26" s="23" t="s">
        <v>2458</v>
      </c>
      <c r="D26" t="s">
        <v>633</v>
      </c>
      <c r="E26" s="24" t="s">
        <v>2459</v>
      </c>
      <c r="F26" s="25" t="s">
        <v>657</v>
      </c>
      <c r="G26" s="26">
        <v>1</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633</v>
      </c>
    </row>
    <row r="28" spans="1:27" ht="39.6" x14ac:dyDescent="0.25">
      <c r="A28" s="1" t="s">
        <v>638</v>
      </c>
      <c r="E28" s="29" t="s">
        <v>1864</v>
      </c>
    </row>
    <row r="29" spans="1:27" ht="118.8" x14ac:dyDescent="0.25">
      <c r="A29" s="1" t="s">
        <v>640</v>
      </c>
      <c r="E29" s="24" t="s">
        <v>2453</v>
      </c>
    </row>
    <row r="30" spans="1:27" x14ac:dyDescent="0.25">
      <c r="A30" s="1" t="s">
        <v>631</v>
      </c>
      <c r="B30" s="1">
        <v>6</v>
      </c>
      <c r="C30" s="23" t="s">
        <v>2460</v>
      </c>
      <c r="D30" t="s">
        <v>633</v>
      </c>
      <c r="E30" s="24" t="s">
        <v>2461</v>
      </c>
      <c r="F30" s="25" t="s">
        <v>657</v>
      </c>
      <c r="G30" s="26">
        <v>1</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1864</v>
      </c>
    </row>
    <row r="33" spans="1:27" x14ac:dyDescent="0.25">
      <c r="A33" s="1" t="s">
        <v>640</v>
      </c>
      <c r="E33" s="24" t="s">
        <v>641</v>
      </c>
    </row>
    <row r="34" spans="1:27" ht="26.4" x14ac:dyDescent="0.25">
      <c r="A34" s="1" t="s">
        <v>631</v>
      </c>
      <c r="B34" s="1">
        <v>7</v>
      </c>
      <c r="C34" s="23" t="s">
        <v>2462</v>
      </c>
      <c r="D34" t="s">
        <v>633</v>
      </c>
      <c r="E34" s="24" t="s">
        <v>2463</v>
      </c>
      <c r="F34" s="25" t="s">
        <v>657</v>
      </c>
      <c r="G34" s="26">
        <v>1</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1864</v>
      </c>
    </row>
    <row r="37" spans="1:27" x14ac:dyDescent="0.25">
      <c r="A37" s="1" t="s">
        <v>640</v>
      </c>
      <c r="E37" s="24" t="s">
        <v>641</v>
      </c>
    </row>
    <row r="38" spans="1:27" x14ac:dyDescent="0.25">
      <c r="A38" s="1" t="s">
        <v>631</v>
      </c>
      <c r="B38" s="1">
        <v>8</v>
      </c>
      <c r="C38" s="23" t="s">
        <v>2464</v>
      </c>
      <c r="D38" t="s">
        <v>633</v>
      </c>
      <c r="E38" s="24" t="s">
        <v>2465</v>
      </c>
      <c r="F38" s="25" t="s">
        <v>657</v>
      </c>
      <c r="G38" s="26">
        <v>1</v>
      </c>
      <c r="H38" s="25">
        <v>0</v>
      </c>
      <c r="I38" s="27">
        <f>ROUND(G38*H38,P4)</f>
        <v>0</v>
      </c>
      <c r="L38" s="27">
        <v>0</v>
      </c>
      <c r="M38" s="21">
        <f>ROUND(G38*L38,P4)</f>
        <v>0</v>
      </c>
      <c r="N38" s="22" t="s">
        <v>633</v>
      </c>
      <c r="O38" s="28">
        <f>M38*AA38</f>
        <v>0</v>
      </c>
      <c r="P38" s="1">
        <v>3</v>
      </c>
      <c r="AA38" s="1">
        <f>IF(P38=1,$O$3,IF(P38=2,$O$4,$O$5))</f>
        <v>0.21</v>
      </c>
    </row>
    <row r="39" spans="1:27" x14ac:dyDescent="0.25">
      <c r="A39" s="1" t="s">
        <v>637</v>
      </c>
      <c r="E39" s="24" t="s">
        <v>633</v>
      </c>
    </row>
    <row r="40" spans="1:27" ht="39.6" x14ac:dyDescent="0.25">
      <c r="A40" s="1" t="s">
        <v>638</v>
      </c>
      <c r="E40" s="29" t="s">
        <v>1864</v>
      </c>
    </row>
    <row r="41" spans="1:27" ht="118.8" x14ac:dyDescent="0.25">
      <c r="A41" s="1" t="s">
        <v>640</v>
      </c>
      <c r="E41" s="24" t="s">
        <v>2466</v>
      </c>
    </row>
    <row r="42" spans="1:27" ht="26.4" x14ac:dyDescent="0.25">
      <c r="A42" s="1" t="s">
        <v>631</v>
      </c>
      <c r="B42" s="1">
        <v>9</v>
      </c>
      <c r="C42" s="23" t="s">
        <v>2467</v>
      </c>
      <c r="D42" t="s">
        <v>633</v>
      </c>
      <c r="E42" s="24" t="s">
        <v>2468</v>
      </c>
      <c r="F42" s="25" t="s">
        <v>657</v>
      </c>
      <c r="G42" s="26">
        <v>1</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39.6" x14ac:dyDescent="0.25">
      <c r="A44" s="1" t="s">
        <v>638</v>
      </c>
      <c r="E44" s="29" t="s">
        <v>1864</v>
      </c>
    </row>
    <row r="45" spans="1:27" x14ac:dyDescent="0.25">
      <c r="A45" s="1" t="s">
        <v>640</v>
      </c>
      <c r="E45" s="24" t="s">
        <v>641</v>
      </c>
    </row>
    <row r="46" spans="1:27" x14ac:dyDescent="0.25">
      <c r="A46" s="1" t="s">
        <v>631</v>
      </c>
      <c r="B46" s="1">
        <v>10</v>
      </c>
      <c r="C46" s="23" t="s">
        <v>1410</v>
      </c>
      <c r="D46" t="s">
        <v>633</v>
      </c>
      <c r="E46" s="24" t="s">
        <v>2469</v>
      </c>
      <c r="F46" s="25" t="s">
        <v>657</v>
      </c>
      <c r="G46" s="26">
        <v>1</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39.6" x14ac:dyDescent="0.25">
      <c r="A48" s="1" t="s">
        <v>638</v>
      </c>
      <c r="E48" s="29" t="s">
        <v>1864</v>
      </c>
    </row>
    <row r="49" spans="1:27" x14ac:dyDescent="0.25">
      <c r="A49" s="1" t="s">
        <v>640</v>
      </c>
      <c r="E49" s="24" t="s">
        <v>641</v>
      </c>
    </row>
    <row r="50" spans="1:27" x14ac:dyDescent="0.25">
      <c r="A50" s="1" t="s">
        <v>631</v>
      </c>
      <c r="B50" s="1">
        <v>11</v>
      </c>
      <c r="C50" s="23" t="s">
        <v>2470</v>
      </c>
      <c r="D50" t="s">
        <v>633</v>
      </c>
      <c r="E50" s="24" t="s">
        <v>2471</v>
      </c>
      <c r="F50" s="25" t="s">
        <v>657</v>
      </c>
      <c r="G50" s="26">
        <v>1</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39.6" x14ac:dyDescent="0.25">
      <c r="A52" s="1" t="s">
        <v>638</v>
      </c>
      <c r="E52" s="29" t="s">
        <v>1864</v>
      </c>
    </row>
    <row r="53" spans="1:27" x14ac:dyDescent="0.25">
      <c r="A53" s="1" t="s">
        <v>640</v>
      </c>
      <c r="E53" s="24" t="s">
        <v>1380</v>
      </c>
    </row>
    <row r="54" spans="1:27" ht="26.4" x14ac:dyDescent="0.25">
      <c r="A54" s="1" t="s">
        <v>631</v>
      </c>
      <c r="B54" s="1">
        <v>12</v>
      </c>
      <c r="C54" s="23" t="s">
        <v>2472</v>
      </c>
      <c r="D54" t="s">
        <v>633</v>
      </c>
      <c r="E54" s="24" t="s">
        <v>2473</v>
      </c>
      <c r="F54" s="25" t="s">
        <v>657</v>
      </c>
      <c r="G54" s="26">
        <v>1</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39.6" x14ac:dyDescent="0.25">
      <c r="A56" s="1" t="s">
        <v>638</v>
      </c>
      <c r="E56" s="29" t="s">
        <v>1864</v>
      </c>
    </row>
    <row r="57" spans="1:27" x14ac:dyDescent="0.25">
      <c r="A57" s="1" t="s">
        <v>640</v>
      </c>
      <c r="E57" s="24" t="s">
        <v>1380</v>
      </c>
    </row>
    <row r="58" spans="1:27" x14ac:dyDescent="0.25">
      <c r="A58" s="1" t="s">
        <v>631</v>
      </c>
      <c r="B58" s="1">
        <v>13</v>
      </c>
      <c r="C58" s="23" t="s">
        <v>2474</v>
      </c>
      <c r="D58" t="s">
        <v>633</v>
      </c>
      <c r="E58" s="24" t="s">
        <v>2475</v>
      </c>
      <c r="F58" s="25" t="s">
        <v>657</v>
      </c>
      <c r="G58" s="26">
        <v>1</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39.6" x14ac:dyDescent="0.25">
      <c r="A60" s="1" t="s">
        <v>638</v>
      </c>
      <c r="E60" s="29" t="s">
        <v>1864</v>
      </c>
    </row>
    <row r="61" spans="1:27" x14ac:dyDescent="0.25">
      <c r="A61" s="1" t="s">
        <v>640</v>
      </c>
      <c r="E61" s="24" t="s">
        <v>641</v>
      </c>
    </row>
    <row r="62" spans="1:27" ht="26.4" x14ac:dyDescent="0.25">
      <c r="A62" s="1" t="s">
        <v>631</v>
      </c>
      <c r="B62" s="1">
        <v>14</v>
      </c>
      <c r="C62" s="23" t="s">
        <v>2476</v>
      </c>
      <c r="D62" t="s">
        <v>633</v>
      </c>
      <c r="E62" s="24" t="s">
        <v>2477</v>
      </c>
      <c r="F62" s="25" t="s">
        <v>657</v>
      </c>
      <c r="G62" s="26">
        <v>1</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39.6" x14ac:dyDescent="0.25">
      <c r="A64" s="1" t="s">
        <v>638</v>
      </c>
      <c r="E64" s="29" t="s">
        <v>1864</v>
      </c>
    </row>
    <row r="65" spans="1:27" x14ac:dyDescent="0.25">
      <c r="A65" s="1" t="s">
        <v>640</v>
      </c>
      <c r="E65" s="24" t="s">
        <v>1380</v>
      </c>
    </row>
    <row r="66" spans="1:27" x14ac:dyDescent="0.25">
      <c r="A66" s="1" t="s">
        <v>631</v>
      </c>
      <c r="B66" s="1">
        <v>15</v>
      </c>
      <c r="C66" s="23" t="s">
        <v>2478</v>
      </c>
      <c r="D66" t="s">
        <v>633</v>
      </c>
      <c r="E66" s="24" t="s">
        <v>2479</v>
      </c>
      <c r="F66" s="25" t="s">
        <v>657</v>
      </c>
      <c r="G66" s="26">
        <v>1</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2480</v>
      </c>
    </row>
    <row r="68" spans="1:27" ht="39.6" x14ac:dyDescent="0.25">
      <c r="A68" s="1" t="s">
        <v>638</v>
      </c>
      <c r="E68" s="29" t="s">
        <v>1864</v>
      </c>
    </row>
    <row r="69" spans="1:27" x14ac:dyDescent="0.25">
      <c r="A69" s="1" t="s">
        <v>640</v>
      </c>
      <c r="E69" s="24" t="s">
        <v>641</v>
      </c>
    </row>
    <row r="70" spans="1:27" x14ac:dyDescent="0.25">
      <c r="A70" s="1" t="s">
        <v>631</v>
      </c>
      <c r="B70" s="1">
        <v>16</v>
      </c>
      <c r="C70" s="23" t="s">
        <v>2481</v>
      </c>
      <c r="D70" t="s">
        <v>633</v>
      </c>
      <c r="E70" s="24" t="s">
        <v>2482</v>
      </c>
      <c r="F70" s="25" t="s">
        <v>657</v>
      </c>
      <c r="G70" s="26">
        <v>1</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39.6" x14ac:dyDescent="0.25">
      <c r="A72" s="1" t="s">
        <v>638</v>
      </c>
      <c r="E72" s="29" t="s">
        <v>1864</v>
      </c>
    </row>
    <row r="73" spans="1:27" x14ac:dyDescent="0.25">
      <c r="A73" s="1" t="s">
        <v>640</v>
      </c>
      <c r="E73" s="24" t="s">
        <v>641</v>
      </c>
    </row>
    <row r="74" spans="1:27" x14ac:dyDescent="0.25">
      <c r="A74" s="1" t="s">
        <v>631</v>
      </c>
      <c r="B74" s="1">
        <v>17</v>
      </c>
      <c r="C74" s="23" t="s">
        <v>2483</v>
      </c>
      <c r="D74" t="s">
        <v>633</v>
      </c>
      <c r="E74" s="24" t="s">
        <v>2484</v>
      </c>
      <c r="F74" s="25" t="s">
        <v>657</v>
      </c>
      <c r="G74" s="26">
        <v>2</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39.6" x14ac:dyDescent="0.25">
      <c r="A76" s="1" t="s">
        <v>638</v>
      </c>
      <c r="E76" s="29" t="s">
        <v>1844</v>
      </c>
    </row>
    <row r="77" spans="1:27" x14ac:dyDescent="0.25">
      <c r="A77" s="1" t="s">
        <v>640</v>
      </c>
      <c r="E77" s="24" t="s">
        <v>641</v>
      </c>
    </row>
    <row r="78" spans="1:27" x14ac:dyDescent="0.25">
      <c r="A78" s="1" t="s">
        <v>631</v>
      </c>
      <c r="B78" s="1">
        <v>18</v>
      </c>
      <c r="C78" s="23" t="s">
        <v>2485</v>
      </c>
      <c r="D78" t="s">
        <v>633</v>
      </c>
      <c r="E78" s="24" t="s">
        <v>2486</v>
      </c>
      <c r="F78" s="25" t="s">
        <v>657</v>
      </c>
      <c r="G78" s="26">
        <v>2</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1844</v>
      </c>
    </row>
    <row r="81" spans="1:27" x14ac:dyDescent="0.25">
      <c r="A81" s="1" t="s">
        <v>640</v>
      </c>
      <c r="E81" s="24" t="s">
        <v>641</v>
      </c>
    </row>
    <row r="82" spans="1:27" x14ac:dyDescent="0.25">
      <c r="A82" s="1" t="s">
        <v>631</v>
      </c>
      <c r="B82" s="1">
        <v>19</v>
      </c>
      <c r="C82" s="23" t="s">
        <v>2487</v>
      </c>
      <c r="D82" t="s">
        <v>633</v>
      </c>
      <c r="E82" s="24" t="s">
        <v>2488</v>
      </c>
      <c r="F82" s="25" t="s">
        <v>657</v>
      </c>
      <c r="G82" s="26">
        <v>1</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2489</v>
      </c>
    </row>
    <row r="84" spans="1:27" ht="39.6" x14ac:dyDescent="0.25">
      <c r="A84" s="1" t="s">
        <v>638</v>
      </c>
      <c r="E84" s="29" t="s">
        <v>1864</v>
      </c>
    </row>
    <row r="85" spans="1:27" x14ac:dyDescent="0.25">
      <c r="A85" s="1" t="s">
        <v>640</v>
      </c>
      <c r="E85" s="24" t="s">
        <v>641</v>
      </c>
    </row>
    <row r="86" spans="1:27" x14ac:dyDescent="0.25">
      <c r="A86" s="1" t="s">
        <v>631</v>
      </c>
      <c r="B86" s="1">
        <v>20</v>
      </c>
      <c r="C86" s="23" t="s">
        <v>2490</v>
      </c>
      <c r="D86" t="s">
        <v>633</v>
      </c>
      <c r="E86" s="24" t="s">
        <v>2491</v>
      </c>
      <c r="F86" s="25" t="s">
        <v>657</v>
      </c>
      <c r="G86" s="26">
        <v>1</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1864</v>
      </c>
    </row>
    <row r="89" spans="1:27" x14ac:dyDescent="0.25">
      <c r="A89" s="1" t="s">
        <v>640</v>
      </c>
      <c r="E89" s="24" t="s">
        <v>641</v>
      </c>
    </row>
    <row r="90" spans="1:27" x14ac:dyDescent="0.25">
      <c r="A90" s="1" t="s">
        <v>631</v>
      </c>
      <c r="B90" s="1">
        <v>21</v>
      </c>
      <c r="C90" s="23" t="s">
        <v>2492</v>
      </c>
      <c r="D90" t="s">
        <v>633</v>
      </c>
      <c r="E90" s="24" t="s">
        <v>2493</v>
      </c>
      <c r="F90" s="25" t="s">
        <v>657</v>
      </c>
      <c r="G90" s="26">
        <v>1</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39.6" x14ac:dyDescent="0.25">
      <c r="A92" s="1" t="s">
        <v>638</v>
      </c>
      <c r="E92" s="29" t="s">
        <v>1864</v>
      </c>
    </row>
    <row r="93" spans="1:27" x14ac:dyDescent="0.25">
      <c r="A93" s="1" t="s">
        <v>640</v>
      </c>
      <c r="E93" s="24" t="s">
        <v>641</v>
      </c>
    </row>
    <row r="94" spans="1:27" x14ac:dyDescent="0.25">
      <c r="A94" s="1" t="s">
        <v>631</v>
      </c>
      <c r="B94" s="1">
        <v>22</v>
      </c>
      <c r="C94" s="23" t="s">
        <v>2494</v>
      </c>
      <c r="D94" t="s">
        <v>633</v>
      </c>
      <c r="E94" s="24" t="s">
        <v>2495</v>
      </c>
      <c r="F94" s="25" t="s">
        <v>647</v>
      </c>
      <c r="G94" s="26">
        <v>5</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1847</v>
      </c>
    </row>
    <row r="97" spans="1:27" x14ac:dyDescent="0.25">
      <c r="A97" s="1" t="s">
        <v>640</v>
      </c>
      <c r="E97" s="24" t="s">
        <v>641</v>
      </c>
    </row>
    <row r="98" spans="1:27" x14ac:dyDescent="0.25">
      <c r="A98" s="1" t="s">
        <v>631</v>
      </c>
      <c r="B98" s="1">
        <v>23</v>
      </c>
      <c r="C98" s="23" t="s">
        <v>2496</v>
      </c>
      <c r="D98" t="s">
        <v>633</v>
      </c>
      <c r="E98" s="24" t="s">
        <v>2497</v>
      </c>
      <c r="F98" s="25" t="s">
        <v>647</v>
      </c>
      <c r="G98" s="26">
        <v>5</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1847</v>
      </c>
    </row>
    <row r="101" spans="1:27" x14ac:dyDescent="0.25">
      <c r="A101" s="1" t="s">
        <v>640</v>
      </c>
      <c r="E101" s="24" t="s">
        <v>641</v>
      </c>
    </row>
    <row r="102" spans="1:27" x14ac:dyDescent="0.25">
      <c r="A102" s="1" t="s">
        <v>631</v>
      </c>
      <c r="B102" s="1">
        <v>24</v>
      </c>
      <c r="C102" s="23" t="s">
        <v>2498</v>
      </c>
      <c r="D102" t="s">
        <v>633</v>
      </c>
      <c r="E102" s="24" t="s">
        <v>2499</v>
      </c>
      <c r="F102" s="25" t="s">
        <v>657</v>
      </c>
      <c r="G102" s="26">
        <v>1</v>
      </c>
      <c r="H102" s="25">
        <v>0</v>
      </c>
      <c r="I102" s="27">
        <f>ROUND(G102*H102,P4)</f>
        <v>0</v>
      </c>
      <c r="L102" s="27">
        <v>0</v>
      </c>
      <c r="M102" s="21">
        <f>ROUND(G102*L102,P4)</f>
        <v>0</v>
      </c>
      <c r="N102" s="22" t="s">
        <v>633</v>
      </c>
      <c r="O102" s="28">
        <f>M102*AA102</f>
        <v>0</v>
      </c>
      <c r="P102" s="1">
        <v>3</v>
      </c>
      <c r="AA102" s="1">
        <f>IF(P102=1,$O$3,IF(P102=2,$O$4,$O$5))</f>
        <v>0.21</v>
      </c>
    </row>
    <row r="103" spans="1:27" x14ac:dyDescent="0.25">
      <c r="A103" s="1" t="s">
        <v>637</v>
      </c>
      <c r="E103" s="24" t="s">
        <v>633</v>
      </c>
    </row>
    <row r="104" spans="1:27" ht="39.6" x14ac:dyDescent="0.25">
      <c r="A104" s="1" t="s">
        <v>638</v>
      </c>
      <c r="E104" s="29" t="s">
        <v>1864</v>
      </c>
    </row>
    <row r="105" spans="1:27" ht="118.8" x14ac:dyDescent="0.25">
      <c r="A105" s="1" t="s">
        <v>640</v>
      </c>
      <c r="E105" s="24" t="s">
        <v>2466</v>
      </c>
    </row>
    <row r="106" spans="1:27" x14ac:dyDescent="0.25">
      <c r="A106" s="1" t="s">
        <v>631</v>
      </c>
      <c r="B106" s="1">
        <v>25</v>
      </c>
      <c r="C106" s="23" t="s">
        <v>1653</v>
      </c>
      <c r="D106" t="s">
        <v>633</v>
      </c>
      <c r="E106" s="24" t="s">
        <v>1654</v>
      </c>
      <c r="F106" s="25" t="s">
        <v>657</v>
      </c>
      <c r="G106" s="26">
        <v>1</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39.6" x14ac:dyDescent="0.25">
      <c r="A108" s="1" t="s">
        <v>638</v>
      </c>
      <c r="E108" s="29" t="s">
        <v>1864</v>
      </c>
    </row>
    <row r="109" spans="1:27" x14ac:dyDescent="0.25">
      <c r="A109" s="1" t="s">
        <v>640</v>
      </c>
      <c r="E109" s="24" t="s">
        <v>641</v>
      </c>
    </row>
    <row r="110" spans="1:27" x14ac:dyDescent="0.25">
      <c r="A110" s="1" t="s">
        <v>631</v>
      </c>
      <c r="B110" s="1">
        <v>26</v>
      </c>
      <c r="C110" s="23" t="s">
        <v>2500</v>
      </c>
      <c r="D110" t="s">
        <v>633</v>
      </c>
      <c r="E110" s="24" t="s">
        <v>2501</v>
      </c>
      <c r="F110" s="25" t="s">
        <v>657</v>
      </c>
      <c r="G110" s="26">
        <v>1</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39.6" x14ac:dyDescent="0.25">
      <c r="A112" s="1" t="s">
        <v>638</v>
      </c>
      <c r="E112" s="29" t="s">
        <v>1864</v>
      </c>
    </row>
    <row r="113" spans="1:27" x14ac:dyDescent="0.25">
      <c r="A113" s="1" t="s">
        <v>640</v>
      </c>
      <c r="E113" s="24" t="s">
        <v>641</v>
      </c>
    </row>
    <row r="114" spans="1:27" x14ac:dyDescent="0.25">
      <c r="A114" s="1" t="s">
        <v>631</v>
      </c>
      <c r="B114" s="1">
        <v>27</v>
      </c>
      <c r="C114" s="23" t="s">
        <v>2502</v>
      </c>
      <c r="D114" t="s">
        <v>633</v>
      </c>
      <c r="E114" s="24" t="s">
        <v>2503</v>
      </c>
      <c r="F114" s="25" t="s">
        <v>647</v>
      </c>
      <c r="G114" s="26">
        <v>1</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39.6" x14ac:dyDescent="0.25">
      <c r="A116" s="1" t="s">
        <v>638</v>
      </c>
      <c r="E116" s="29" t="s">
        <v>1864</v>
      </c>
    </row>
    <row r="117" spans="1:27" x14ac:dyDescent="0.25">
      <c r="A117" s="1" t="s">
        <v>640</v>
      </c>
      <c r="E117" s="24" t="s">
        <v>641</v>
      </c>
    </row>
    <row r="118" spans="1:27" x14ac:dyDescent="0.25">
      <c r="A118" s="1" t="s">
        <v>631</v>
      </c>
      <c r="B118" s="1">
        <v>28</v>
      </c>
      <c r="C118" s="23" t="s">
        <v>2504</v>
      </c>
      <c r="D118" t="s">
        <v>633</v>
      </c>
      <c r="E118" s="24" t="s">
        <v>2505</v>
      </c>
      <c r="F118" s="25" t="s">
        <v>647</v>
      </c>
      <c r="G118" s="26">
        <v>1</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39.6" x14ac:dyDescent="0.25">
      <c r="A120" s="1" t="s">
        <v>638</v>
      </c>
      <c r="E120" s="29" t="s">
        <v>1864</v>
      </c>
    </row>
    <row r="121" spans="1:27" x14ac:dyDescent="0.25">
      <c r="A121" s="1" t="s">
        <v>640</v>
      </c>
      <c r="E121" s="24" t="s">
        <v>641</v>
      </c>
    </row>
    <row r="122" spans="1:27" x14ac:dyDescent="0.25">
      <c r="A122" s="1" t="s">
        <v>631</v>
      </c>
      <c r="B122" s="1">
        <v>29</v>
      </c>
      <c r="C122" s="23" t="s">
        <v>2506</v>
      </c>
      <c r="D122" t="s">
        <v>633</v>
      </c>
      <c r="E122" s="24" t="s">
        <v>2507</v>
      </c>
      <c r="F122" s="25" t="s">
        <v>657</v>
      </c>
      <c r="G122" s="26">
        <v>1</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39.6" x14ac:dyDescent="0.25">
      <c r="A124" s="1" t="s">
        <v>638</v>
      </c>
      <c r="E124" s="29" t="s">
        <v>1864</v>
      </c>
    </row>
    <row r="125" spans="1:27" x14ac:dyDescent="0.25">
      <c r="A125" s="1" t="s">
        <v>640</v>
      </c>
      <c r="E125" s="24" t="s">
        <v>641</v>
      </c>
    </row>
    <row r="126" spans="1:27" x14ac:dyDescent="0.25">
      <c r="A126" s="1" t="s">
        <v>631</v>
      </c>
      <c r="B126" s="1">
        <v>30</v>
      </c>
      <c r="C126" s="23" t="s">
        <v>2508</v>
      </c>
      <c r="D126" t="s">
        <v>633</v>
      </c>
      <c r="E126" s="24" t="s">
        <v>2509</v>
      </c>
      <c r="F126" s="25" t="s">
        <v>657</v>
      </c>
      <c r="G126" s="26">
        <v>3</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ht="39.6" x14ac:dyDescent="0.25">
      <c r="A128" s="1" t="s">
        <v>638</v>
      </c>
      <c r="E128" s="29" t="s">
        <v>1839</v>
      </c>
    </row>
    <row r="129" spans="1:27" x14ac:dyDescent="0.25">
      <c r="A129" s="1" t="s">
        <v>640</v>
      </c>
      <c r="E129" s="24" t="s">
        <v>641</v>
      </c>
    </row>
    <row r="130" spans="1:27" x14ac:dyDescent="0.25">
      <c r="A130" s="1" t="s">
        <v>631</v>
      </c>
      <c r="B130" s="1">
        <v>31</v>
      </c>
      <c r="C130" s="23" t="s">
        <v>2118</v>
      </c>
      <c r="D130" t="s">
        <v>633</v>
      </c>
      <c r="E130" s="24" t="s">
        <v>2119</v>
      </c>
      <c r="F130" s="25" t="s">
        <v>657</v>
      </c>
      <c r="G130" s="26">
        <v>1</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39.6" x14ac:dyDescent="0.25">
      <c r="A132" s="1" t="s">
        <v>638</v>
      </c>
      <c r="E132" s="29" t="s">
        <v>1864</v>
      </c>
    </row>
    <row r="133" spans="1:27" x14ac:dyDescent="0.25">
      <c r="A133" s="1" t="s">
        <v>640</v>
      </c>
      <c r="E133" s="24" t="s">
        <v>641</v>
      </c>
    </row>
    <row r="134" spans="1:27" x14ac:dyDescent="0.25">
      <c r="A134" s="1" t="s">
        <v>631</v>
      </c>
      <c r="B134" s="1">
        <v>32</v>
      </c>
      <c r="C134" s="23" t="s">
        <v>2510</v>
      </c>
      <c r="D134" t="s">
        <v>633</v>
      </c>
      <c r="E134" s="24" t="s">
        <v>2511</v>
      </c>
      <c r="F134" s="25" t="s">
        <v>657</v>
      </c>
      <c r="G134" s="26">
        <v>7</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39.6" x14ac:dyDescent="0.25">
      <c r="A136" s="1" t="s">
        <v>638</v>
      </c>
      <c r="E136" s="29" t="s">
        <v>2512</v>
      </c>
    </row>
    <row r="137" spans="1:27" x14ac:dyDescent="0.25">
      <c r="A137" s="1" t="s">
        <v>640</v>
      </c>
      <c r="E137" s="24" t="s">
        <v>641</v>
      </c>
    </row>
    <row r="138" spans="1:27" x14ac:dyDescent="0.25">
      <c r="A138" s="1" t="s">
        <v>631</v>
      </c>
      <c r="B138" s="1">
        <v>33</v>
      </c>
      <c r="C138" s="23" t="s">
        <v>2513</v>
      </c>
      <c r="D138" t="s">
        <v>633</v>
      </c>
      <c r="E138" s="24" t="s">
        <v>2514</v>
      </c>
      <c r="F138" s="25" t="s">
        <v>657</v>
      </c>
      <c r="G138" s="26">
        <v>10</v>
      </c>
      <c r="H138" s="25">
        <v>0</v>
      </c>
      <c r="I138" s="27">
        <f>ROUND(G138*H138,P4)</f>
        <v>0</v>
      </c>
      <c r="L138" s="27">
        <v>0</v>
      </c>
      <c r="M138" s="21">
        <f>ROUND(G138*L138,P4)</f>
        <v>0</v>
      </c>
      <c r="N138" s="22" t="s">
        <v>633</v>
      </c>
      <c r="O138" s="28">
        <f>M138*AA138</f>
        <v>0</v>
      </c>
      <c r="P138" s="1">
        <v>3</v>
      </c>
      <c r="AA138" s="1">
        <f>IF(P138=1,$O$3,IF(P138=2,$O$4,$O$5))</f>
        <v>0.21</v>
      </c>
    </row>
    <row r="139" spans="1:27" x14ac:dyDescent="0.25">
      <c r="A139" s="1" t="s">
        <v>637</v>
      </c>
      <c r="E139" s="24" t="s">
        <v>633</v>
      </c>
    </row>
    <row r="140" spans="1:27" ht="39.6" x14ac:dyDescent="0.25">
      <c r="A140" s="1" t="s">
        <v>638</v>
      </c>
      <c r="E140" s="29" t="s">
        <v>2515</v>
      </c>
    </row>
    <row r="141" spans="1:27" x14ac:dyDescent="0.25">
      <c r="A141" s="1" t="s">
        <v>640</v>
      </c>
      <c r="E141" s="24" t="s">
        <v>2516</v>
      </c>
    </row>
    <row r="142" spans="1:27" x14ac:dyDescent="0.25">
      <c r="A142" s="1" t="s">
        <v>631</v>
      </c>
      <c r="B142" s="1">
        <v>34</v>
      </c>
      <c r="C142" s="23" t="s">
        <v>2517</v>
      </c>
      <c r="D142" t="s">
        <v>633</v>
      </c>
      <c r="E142" s="24" t="s">
        <v>2518</v>
      </c>
      <c r="F142" s="25" t="s">
        <v>657</v>
      </c>
      <c r="G142" s="26">
        <v>10</v>
      </c>
      <c r="H142" s="25">
        <v>0</v>
      </c>
      <c r="I142" s="27">
        <f>ROUND(G142*H142,P4)</f>
        <v>0</v>
      </c>
      <c r="L142" s="27">
        <v>0</v>
      </c>
      <c r="M142" s="21">
        <f>ROUND(G142*L142,P4)</f>
        <v>0</v>
      </c>
      <c r="N142" s="22" t="s">
        <v>633</v>
      </c>
      <c r="O142" s="28">
        <f>M142*AA142</f>
        <v>0</v>
      </c>
      <c r="P142" s="1">
        <v>3</v>
      </c>
      <c r="AA142" s="1">
        <f>IF(P142=1,$O$3,IF(P142=2,$O$4,$O$5))</f>
        <v>0.21</v>
      </c>
    </row>
    <row r="143" spans="1:27" x14ac:dyDescent="0.25">
      <c r="A143" s="1" t="s">
        <v>637</v>
      </c>
      <c r="E143" s="24" t="s">
        <v>633</v>
      </c>
    </row>
    <row r="144" spans="1:27" ht="39.6" x14ac:dyDescent="0.25">
      <c r="A144" s="1" t="s">
        <v>638</v>
      </c>
      <c r="E144" s="29" t="s">
        <v>2515</v>
      </c>
    </row>
    <row r="145" spans="1:27" x14ac:dyDescent="0.25">
      <c r="A145" s="1" t="s">
        <v>640</v>
      </c>
      <c r="E145" s="24" t="s">
        <v>2516</v>
      </c>
    </row>
    <row r="146" spans="1:27" x14ac:dyDescent="0.25">
      <c r="A146" s="1" t="s">
        <v>631</v>
      </c>
      <c r="B146" s="1">
        <v>35</v>
      </c>
      <c r="C146" s="23" t="s">
        <v>2519</v>
      </c>
      <c r="D146" t="s">
        <v>633</v>
      </c>
      <c r="E146" s="24" t="s">
        <v>2520</v>
      </c>
      <c r="F146" s="25" t="s">
        <v>635</v>
      </c>
      <c r="G146" s="26">
        <v>0.2</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ht="39.6" x14ac:dyDescent="0.25">
      <c r="A148" s="1" t="s">
        <v>638</v>
      </c>
      <c r="E148" s="29" t="s">
        <v>2521</v>
      </c>
    </row>
    <row r="149" spans="1:27" x14ac:dyDescent="0.25">
      <c r="A149" s="1" t="s">
        <v>640</v>
      </c>
      <c r="E149" s="24" t="s">
        <v>641</v>
      </c>
    </row>
    <row r="150" spans="1:27" x14ac:dyDescent="0.25">
      <c r="A150" s="1" t="s">
        <v>631</v>
      </c>
      <c r="B150" s="1">
        <v>36</v>
      </c>
      <c r="C150" s="23" t="s">
        <v>2522</v>
      </c>
      <c r="D150" t="s">
        <v>633</v>
      </c>
      <c r="E150" s="24" t="s">
        <v>2523</v>
      </c>
      <c r="F150" s="25" t="s">
        <v>647</v>
      </c>
      <c r="G150" s="26">
        <v>10</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ht="39.6" x14ac:dyDescent="0.25">
      <c r="A152" s="1" t="s">
        <v>638</v>
      </c>
      <c r="E152" s="29" t="s">
        <v>2515</v>
      </c>
    </row>
    <row r="153" spans="1:27" x14ac:dyDescent="0.25">
      <c r="A153" s="1" t="s">
        <v>640</v>
      </c>
      <c r="E153" s="24" t="s">
        <v>641</v>
      </c>
    </row>
    <row r="154" spans="1:27" ht="26.4" x14ac:dyDescent="0.25">
      <c r="A154" s="1" t="s">
        <v>631</v>
      </c>
      <c r="B154" s="1">
        <v>37</v>
      </c>
      <c r="C154" s="23" t="s">
        <v>1686</v>
      </c>
      <c r="D154" t="s">
        <v>633</v>
      </c>
      <c r="E154" s="24" t="s">
        <v>1687</v>
      </c>
      <c r="F154" s="25" t="s">
        <v>647</v>
      </c>
      <c r="G154" s="26">
        <v>20</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ht="39.6" x14ac:dyDescent="0.25">
      <c r="A156" s="1" t="s">
        <v>638</v>
      </c>
      <c r="E156" s="29" t="s">
        <v>2524</v>
      </c>
    </row>
    <row r="157" spans="1:27" x14ac:dyDescent="0.25">
      <c r="A157" s="1" t="s">
        <v>640</v>
      </c>
      <c r="E157" s="24" t="s">
        <v>641</v>
      </c>
    </row>
    <row r="158" spans="1:27" ht="26.4" x14ac:dyDescent="0.25">
      <c r="A158" s="1" t="s">
        <v>631</v>
      </c>
      <c r="B158" s="1">
        <v>38</v>
      </c>
      <c r="C158" s="23" t="s">
        <v>1689</v>
      </c>
      <c r="D158" t="s">
        <v>633</v>
      </c>
      <c r="E158" s="24" t="s">
        <v>1690</v>
      </c>
      <c r="F158" s="25" t="s">
        <v>657</v>
      </c>
      <c r="G158" s="26">
        <v>10</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633</v>
      </c>
    </row>
    <row r="160" spans="1:27" ht="39.6" x14ac:dyDescent="0.25">
      <c r="A160" s="1" t="s">
        <v>638</v>
      </c>
      <c r="E160" s="29" t="s">
        <v>2515</v>
      </c>
    </row>
    <row r="161" spans="1:27" x14ac:dyDescent="0.25">
      <c r="A161" s="1" t="s">
        <v>640</v>
      </c>
      <c r="E161" s="24" t="s">
        <v>641</v>
      </c>
    </row>
    <row r="162" spans="1:27" x14ac:dyDescent="0.25">
      <c r="A162" s="1" t="s">
        <v>631</v>
      </c>
      <c r="B162" s="1">
        <v>39</v>
      </c>
      <c r="C162" s="23" t="s">
        <v>2525</v>
      </c>
      <c r="D162" t="s">
        <v>633</v>
      </c>
      <c r="E162" s="24" t="s">
        <v>2526</v>
      </c>
      <c r="F162" s="25" t="s">
        <v>647</v>
      </c>
      <c r="G162" s="26">
        <v>24</v>
      </c>
      <c r="H162" s="25">
        <v>0</v>
      </c>
      <c r="I162" s="27">
        <f>ROUND(G162*H162,P4)</f>
        <v>0</v>
      </c>
      <c r="L162" s="27">
        <v>0</v>
      </c>
      <c r="M162" s="21">
        <f>ROUND(G162*L162,P4)</f>
        <v>0</v>
      </c>
      <c r="N162" s="22" t="s">
        <v>636</v>
      </c>
      <c r="O162" s="28">
        <f>M162*AA162</f>
        <v>0</v>
      </c>
      <c r="P162" s="1">
        <v>3</v>
      </c>
      <c r="AA162" s="1">
        <f>IF(P162=1,$O$3,IF(P162=2,$O$4,$O$5))</f>
        <v>0.21</v>
      </c>
    </row>
    <row r="163" spans="1:27" x14ac:dyDescent="0.25">
      <c r="A163" s="1" t="s">
        <v>637</v>
      </c>
      <c r="E163" s="24" t="s">
        <v>633</v>
      </c>
    </row>
    <row r="164" spans="1:27" ht="39.6" x14ac:dyDescent="0.25">
      <c r="A164" s="1" t="s">
        <v>638</v>
      </c>
      <c r="E164" s="29" t="s">
        <v>1853</v>
      </c>
    </row>
    <row r="165" spans="1:27" x14ac:dyDescent="0.25">
      <c r="A165" s="1" t="s">
        <v>640</v>
      </c>
      <c r="E165" s="24" t="s">
        <v>641</v>
      </c>
    </row>
    <row r="166" spans="1:27" ht="26.4" x14ac:dyDescent="0.25">
      <c r="A166" s="1" t="s">
        <v>631</v>
      </c>
      <c r="B166" s="1">
        <v>40</v>
      </c>
      <c r="C166" s="23" t="s">
        <v>2527</v>
      </c>
      <c r="D166" t="s">
        <v>633</v>
      </c>
      <c r="E166" s="24" t="s">
        <v>2528</v>
      </c>
      <c r="F166" s="25" t="s">
        <v>657</v>
      </c>
      <c r="G166" s="26">
        <v>10</v>
      </c>
      <c r="H166" s="25">
        <v>0</v>
      </c>
      <c r="I166" s="27">
        <f>ROUND(G166*H166,P4)</f>
        <v>0</v>
      </c>
      <c r="L166" s="27">
        <v>0</v>
      </c>
      <c r="M166" s="21">
        <f>ROUND(G166*L166,P4)</f>
        <v>0</v>
      </c>
      <c r="N166" s="22" t="s">
        <v>636</v>
      </c>
      <c r="O166" s="28">
        <f>M166*AA166</f>
        <v>0</v>
      </c>
      <c r="P166" s="1">
        <v>3</v>
      </c>
      <c r="AA166" s="1">
        <f>IF(P166=1,$O$3,IF(P166=2,$O$4,$O$5))</f>
        <v>0.21</v>
      </c>
    </row>
    <row r="167" spans="1:27" x14ac:dyDescent="0.25">
      <c r="A167" s="1" t="s">
        <v>637</v>
      </c>
      <c r="E167" s="24" t="s">
        <v>633</v>
      </c>
    </row>
    <row r="168" spans="1:27" ht="39.6" x14ac:dyDescent="0.25">
      <c r="A168" s="1" t="s">
        <v>638</v>
      </c>
      <c r="E168" s="29" t="s">
        <v>2515</v>
      </c>
    </row>
    <row r="169" spans="1:27" x14ac:dyDescent="0.25">
      <c r="A169" s="1" t="s">
        <v>640</v>
      </c>
      <c r="E169" s="24" t="s">
        <v>641</v>
      </c>
    </row>
    <row r="170" spans="1:27" ht="26.4" x14ac:dyDescent="0.25">
      <c r="A170" s="1" t="s">
        <v>631</v>
      </c>
      <c r="B170" s="1">
        <v>41</v>
      </c>
      <c r="C170" s="23" t="s">
        <v>2529</v>
      </c>
      <c r="D170" t="s">
        <v>633</v>
      </c>
      <c r="E170" s="24" t="s">
        <v>2530</v>
      </c>
      <c r="F170" s="25" t="s">
        <v>647</v>
      </c>
      <c r="G170" s="26">
        <v>30</v>
      </c>
      <c r="H170" s="25">
        <v>0</v>
      </c>
      <c r="I170" s="27">
        <f>ROUND(G170*H170,P4)</f>
        <v>0</v>
      </c>
      <c r="L170" s="27">
        <v>0</v>
      </c>
      <c r="M170" s="21">
        <f>ROUND(G170*L170,P4)</f>
        <v>0</v>
      </c>
      <c r="N170" s="22" t="s">
        <v>636</v>
      </c>
      <c r="O170" s="28">
        <f>M170*AA170</f>
        <v>0</v>
      </c>
      <c r="P170" s="1">
        <v>3</v>
      </c>
      <c r="AA170" s="1">
        <f>IF(P170=1,$O$3,IF(P170=2,$O$4,$O$5))</f>
        <v>0.21</v>
      </c>
    </row>
    <row r="171" spans="1:27" x14ac:dyDescent="0.25">
      <c r="A171" s="1" t="s">
        <v>637</v>
      </c>
      <c r="E171" s="24" t="s">
        <v>633</v>
      </c>
    </row>
    <row r="172" spans="1:27" ht="39.6" x14ac:dyDescent="0.25">
      <c r="A172" s="1" t="s">
        <v>638</v>
      </c>
      <c r="E172" s="29" t="s">
        <v>2531</v>
      </c>
    </row>
    <row r="173" spans="1:27" x14ac:dyDescent="0.25">
      <c r="A173" s="1" t="s">
        <v>640</v>
      </c>
      <c r="E173" s="24" t="s">
        <v>641</v>
      </c>
    </row>
    <row r="174" spans="1:27" x14ac:dyDescent="0.25">
      <c r="A174" s="1" t="s">
        <v>631</v>
      </c>
      <c r="B174" s="1">
        <v>42</v>
      </c>
      <c r="C174" s="23" t="s">
        <v>2532</v>
      </c>
      <c r="D174" t="s">
        <v>633</v>
      </c>
      <c r="E174" s="24" t="s">
        <v>2533</v>
      </c>
      <c r="F174" s="25" t="s">
        <v>647</v>
      </c>
      <c r="G174" s="26">
        <v>10</v>
      </c>
      <c r="H174" s="25">
        <v>0</v>
      </c>
      <c r="I174" s="27">
        <f>ROUND(G174*H174,P4)</f>
        <v>0</v>
      </c>
      <c r="L174" s="27">
        <v>0</v>
      </c>
      <c r="M174" s="21">
        <f>ROUND(G174*L174,P4)</f>
        <v>0</v>
      </c>
      <c r="N174" s="22" t="s">
        <v>636</v>
      </c>
      <c r="O174" s="28">
        <f>M174*AA174</f>
        <v>0</v>
      </c>
      <c r="P174" s="1">
        <v>3</v>
      </c>
      <c r="AA174" s="1">
        <f>IF(P174=1,$O$3,IF(P174=2,$O$4,$O$5))</f>
        <v>0.21</v>
      </c>
    </row>
    <row r="175" spans="1:27" x14ac:dyDescent="0.25">
      <c r="A175" s="1" t="s">
        <v>637</v>
      </c>
      <c r="E175" s="24" t="s">
        <v>633</v>
      </c>
    </row>
    <row r="176" spans="1:27" ht="39.6" x14ac:dyDescent="0.25">
      <c r="A176" s="1" t="s">
        <v>638</v>
      </c>
      <c r="E176" s="29" t="s">
        <v>2515</v>
      </c>
    </row>
    <row r="177" spans="1:27" x14ac:dyDescent="0.25">
      <c r="A177" s="1" t="s">
        <v>640</v>
      </c>
      <c r="E177" s="24" t="s">
        <v>641</v>
      </c>
    </row>
    <row r="178" spans="1:27" ht="26.4" x14ac:dyDescent="0.25">
      <c r="A178" s="1" t="s">
        <v>631</v>
      </c>
      <c r="B178" s="1">
        <v>43</v>
      </c>
      <c r="C178" s="23" t="s">
        <v>1865</v>
      </c>
      <c r="D178" t="s">
        <v>633</v>
      </c>
      <c r="E178" s="24" t="s">
        <v>1866</v>
      </c>
      <c r="F178" s="25" t="s">
        <v>657</v>
      </c>
      <c r="G178" s="26">
        <v>1</v>
      </c>
      <c r="H178" s="25">
        <v>0</v>
      </c>
      <c r="I178" s="27">
        <f>ROUND(G178*H178,P4)</f>
        <v>0</v>
      </c>
      <c r="L178" s="27">
        <v>0</v>
      </c>
      <c r="M178" s="21">
        <f>ROUND(G178*L178,P4)</f>
        <v>0</v>
      </c>
      <c r="N178" s="22" t="s">
        <v>636</v>
      </c>
      <c r="O178" s="28">
        <f>M178*AA178</f>
        <v>0</v>
      </c>
      <c r="P178" s="1">
        <v>3</v>
      </c>
      <c r="AA178" s="1">
        <f>IF(P178=1,$O$3,IF(P178=2,$O$4,$O$5))</f>
        <v>0.21</v>
      </c>
    </row>
    <row r="179" spans="1:27" x14ac:dyDescent="0.25">
      <c r="A179" s="1" t="s">
        <v>637</v>
      </c>
      <c r="E179" s="24" t="s">
        <v>633</v>
      </c>
    </row>
    <row r="180" spans="1:27" ht="39.6" x14ac:dyDescent="0.25">
      <c r="A180" s="1" t="s">
        <v>638</v>
      </c>
      <c r="E180" s="29" t="s">
        <v>1864</v>
      </c>
    </row>
    <row r="181" spans="1:27" x14ac:dyDescent="0.25">
      <c r="A181" s="1" t="s">
        <v>640</v>
      </c>
      <c r="E181" s="24" t="s">
        <v>1380</v>
      </c>
    </row>
    <row r="182" spans="1:27" x14ac:dyDescent="0.25">
      <c r="A182" s="1" t="s">
        <v>631</v>
      </c>
      <c r="B182" s="1">
        <v>44</v>
      </c>
      <c r="C182" s="23" t="s">
        <v>2534</v>
      </c>
      <c r="D182" t="s">
        <v>633</v>
      </c>
      <c r="E182" s="24" t="s">
        <v>2535</v>
      </c>
      <c r="F182" s="25" t="s">
        <v>2536</v>
      </c>
      <c r="G182" s="26">
        <v>1</v>
      </c>
      <c r="H182" s="25">
        <v>0</v>
      </c>
      <c r="I182" s="27">
        <f>ROUND(G182*H182,P4)</f>
        <v>0</v>
      </c>
      <c r="L182" s="27">
        <v>0</v>
      </c>
      <c r="M182" s="21">
        <f>ROUND(G182*L182,P4)</f>
        <v>0</v>
      </c>
      <c r="N182" s="22" t="s">
        <v>633</v>
      </c>
      <c r="O182" s="28">
        <f>M182*AA182</f>
        <v>0</v>
      </c>
      <c r="P182" s="1">
        <v>3</v>
      </c>
      <c r="AA182" s="1">
        <f>IF(P182=1,$O$3,IF(P182=2,$O$4,$O$5))</f>
        <v>0.21</v>
      </c>
    </row>
    <row r="183" spans="1:27" x14ac:dyDescent="0.25">
      <c r="A183" s="1" t="s">
        <v>637</v>
      </c>
      <c r="E183" s="24" t="s">
        <v>2537</v>
      </c>
    </row>
    <row r="184" spans="1:27" ht="39.6" x14ac:dyDescent="0.25">
      <c r="A184" s="1" t="s">
        <v>638</v>
      </c>
      <c r="E184" s="29" t="s">
        <v>1864</v>
      </c>
    </row>
    <row r="185" spans="1:27" ht="132" x14ac:dyDescent="0.25">
      <c r="A185" s="1" t="s">
        <v>640</v>
      </c>
      <c r="E185" s="24" t="s">
        <v>2538</v>
      </c>
    </row>
    <row r="186" spans="1:27" x14ac:dyDescent="0.25">
      <c r="A186" s="1" t="s">
        <v>631</v>
      </c>
      <c r="B186" s="1">
        <v>45</v>
      </c>
      <c r="C186" s="23" t="s">
        <v>2539</v>
      </c>
      <c r="D186" t="s">
        <v>633</v>
      </c>
      <c r="E186" s="24" t="s">
        <v>1852</v>
      </c>
      <c r="F186" s="25" t="s">
        <v>814</v>
      </c>
      <c r="G186" s="26">
        <v>8</v>
      </c>
      <c r="H186" s="25">
        <v>0</v>
      </c>
      <c r="I186" s="27">
        <f>ROUND(G186*H186,P4)</f>
        <v>0</v>
      </c>
      <c r="L186" s="27">
        <v>0</v>
      </c>
      <c r="M186" s="21">
        <f>ROUND(G186*L186,P4)</f>
        <v>0</v>
      </c>
      <c r="N186" s="22" t="s">
        <v>633</v>
      </c>
      <c r="O186" s="28">
        <f>M186*AA186</f>
        <v>0</v>
      </c>
      <c r="P186" s="1">
        <v>3</v>
      </c>
      <c r="AA186" s="1">
        <f>IF(P186=1,$O$3,IF(P186=2,$O$4,$O$5))</f>
        <v>0.21</v>
      </c>
    </row>
    <row r="187" spans="1:27" x14ac:dyDescent="0.25">
      <c r="A187" s="1" t="s">
        <v>637</v>
      </c>
      <c r="E187" s="24" t="s">
        <v>633</v>
      </c>
    </row>
    <row r="188" spans="1:27" ht="39.6" x14ac:dyDescent="0.25">
      <c r="A188" s="1" t="s">
        <v>638</v>
      </c>
      <c r="E188" s="29" t="s">
        <v>2540</v>
      </c>
    </row>
    <row r="189" spans="1:27" ht="132" x14ac:dyDescent="0.25">
      <c r="A189" s="1" t="s">
        <v>640</v>
      </c>
      <c r="E189" s="24" t="s">
        <v>1859</v>
      </c>
    </row>
    <row r="190" spans="1:27" x14ac:dyDescent="0.25">
      <c r="A190" s="1" t="s">
        <v>631</v>
      </c>
      <c r="B190" s="1">
        <v>46</v>
      </c>
      <c r="C190" s="23" t="s">
        <v>2541</v>
      </c>
      <c r="D190" t="s">
        <v>633</v>
      </c>
      <c r="E190" s="24" t="s">
        <v>1870</v>
      </c>
      <c r="F190" s="25" t="s">
        <v>814</v>
      </c>
      <c r="G190" s="26">
        <v>24</v>
      </c>
      <c r="H190" s="25">
        <v>0</v>
      </c>
      <c r="I190" s="27">
        <f>ROUND(G190*H190,P4)</f>
        <v>0</v>
      </c>
      <c r="L190" s="27">
        <v>0</v>
      </c>
      <c r="M190" s="21">
        <f>ROUND(G190*L190,P4)</f>
        <v>0</v>
      </c>
      <c r="N190" s="22" t="s">
        <v>633</v>
      </c>
      <c r="O190" s="28">
        <f>M190*AA190</f>
        <v>0</v>
      </c>
      <c r="P190" s="1">
        <v>3</v>
      </c>
      <c r="AA190" s="1">
        <f>IF(P190=1,$O$3,IF(P190=2,$O$4,$O$5))</f>
        <v>0.21</v>
      </c>
    </row>
    <row r="191" spans="1:27" x14ac:dyDescent="0.25">
      <c r="A191" s="1" t="s">
        <v>637</v>
      </c>
      <c r="E191" s="24" t="s">
        <v>633</v>
      </c>
    </row>
    <row r="192" spans="1:27" ht="39.6" x14ac:dyDescent="0.25">
      <c r="A192" s="1" t="s">
        <v>638</v>
      </c>
      <c r="E192" s="29" t="s">
        <v>1853</v>
      </c>
    </row>
    <row r="193" spans="1:27" ht="132" x14ac:dyDescent="0.25">
      <c r="A193" s="1" t="s">
        <v>640</v>
      </c>
      <c r="E193" s="24" t="s">
        <v>1854</v>
      </c>
    </row>
    <row r="194" spans="1:27" x14ac:dyDescent="0.25">
      <c r="A194" s="1" t="s">
        <v>631</v>
      </c>
      <c r="B194" s="1">
        <v>47</v>
      </c>
      <c r="C194" s="23" t="s">
        <v>2542</v>
      </c>
      <c r="D194" t="s">
        <v>633</v>
      </c>
      <c r="E194" s="24" t="s">
        <v>1858</v>
      </c>
      <c r="F194" s="25" t="s">
        <v>814</v>
      </c>
      <c r="G194" s="26">
        <v>16</v>
      </c>
      <c r="H194" s="25">
        <v>0</v>
      </c>
      <c r="I194" s="27">
        <f>ROUND(G194*H194,P4)</f>
        <v>0</v>
      </c>
      <c r="L194" s="27">
        <v>0</v>
      </c>
      <c r="M194" s="21">
        <f>ROUND(G194*L194,P4)</f>
        <v>0</v>
      </c>
      <c r="N194" s="22" t="s">
        <v>633</v>
      </c>
      <c r="O194" s="28">
        <f>M194*AA194</f>
        <v>0</v>
      </c>
      <c r="P194" s="1">
        <v>3</v>
      </c>
      <c r="AA194" s="1">
        <f>IF(P194=1,$O$3,IF(P194=2,$O$4,$O$5))</f>
        <v>0.21</v>
      </c>
    </row>
    <row r="195" spans="1:27" x14ac:dyDescent="0.25">
      <c r="A195" s="1" t="s">
        <v>637</v>
      </c>
      <c r="E195" s="24" t="s">
        <v>633</v>
      </c>
    </row>
    <row r="196" spans="1:27" ht="39.6" x14ac:dyDescent="0.25">
      <c r="A196" s="1" t="s">
        <v>638</v>
      </c>
      <c r="E196" s="29" t="s">
        <v>2543</v>
      </c>
    </row>
    <row r="197" spans="1:27" ht="132" x14ac:dyDescent="0.25">
      <c r="A197" s="1" t="s">
        <v>640</v>
      </c>
      <c r="E197" s="24" t="s">
        <v>1859</v>
      </c>
    </row>
    <row r="198" spans="1:27" x14ac:dyDescent="0.25">
      <c r="A198" s="1" t="s">
        <v>631</v>
      </c>
      <c r="B198" s="1">
        <v>48</v>
      </c>
      <c r="C198" s="23" t="s">
        <v>771</v>
      </c>
      <c r="D198" t="s">
        <v>633</v>
      </c>
      <c r="E198" s="24" t="s">
        <v>772</v>
      </c>
      <c r="F198" s="25" t="s">
        <v>773</v>
      </c>
      <c r="G198" s="26">
        <v>1</v>
      </c>
      <c r="H198" s="25">
        <v>0</v>
      </c>
      <c r="I198" s="27">
        <f>ROUND(G198*H198,P4)</f>
        <v>0</v>
      </c>
      <c r="L198" s="27">
        <v>0</v>
      </c>
      <c r="M198" s="21">
        <f>ROUND(G198*L198,P4)</f>
        <v>0</v>
      </c>
      <c r="N198" s="22" t="s">
        <v>633</v>
      </c>
      <c r="O198" s="28">
        <f>M198*AA198</f>
        <v>0</v>
      </c>
      <c r="P198" s="1">
        <v>3</v>
      </c>
      <c r="AA198" s="1">
        <f>IF(P198=1,$O$3,IF(P198=2,$O$4,$O$5))</f>
        <v>0.21</v>
      </c>
    </row>
    <row r="199" spans="1:27" x14ac:dyDescent="0.25">
      <c r="A199" s="1" t="s">
        <v>637</v>
      </c>
      <c r="E199" s="24" t="s">
        <v>633</v>
      </c>
    </row>
    <row r="200" spans="1:27" ht="26.4" x14ac:dyDescent="0.25">
      <c r="A200" s="1" t="s">
        <v>638</v>
      </c>
      <c r="E200" s="29" t="s">
        <v>774</v>
      </c>
    </row>
    <row r="201" spans="1:27" ht="52.8" x14ac:dyDescent="0.25">
      <c r="A201" s="1" t="s">
        <v>640</v>
      </c>
      <c r="E201" s="24" t="s">
        <v>775</v>
      </c>
    </row>
    <row r="202" spans="1:27" x14ac:dyDescent="0.25">
      <c r="A202" s="1" t="s">
        <v>628</v>
      </c>
      <c r="C202" s="19" t="s">
        <v>1801</v>
      </c>
      <c r="E202" s="20" t="s">
        <v>1802</v>
      </c>
      <c r="L202" s="21">
        <f>SUMIFS(L203:L210,A203:A210,"P")</f>
        <v>0</v>
      </c>
      <c r="M202" s="21">
        <f>SUMIFS(M203:M210,A203:A210,"P")</f>
        <v>0</v>
      </c>
      <c r="N202" s="22"/>
    </row>
    <row r="203" spans="1:27" ht="26.4" x14ac:dyDescent="0.25">
      <c r="A203" s="1" t="s">
        <v>631</v>
      </c>
      <c r="B203" s="1">
        <v>49</v>
      </c>
      <c r="C203" s="23" t="s">
        <v>1823</v>
      </c>
      <c r="D203" t="s">
        <v>1824</v>
      </c>
      <c r="E203" s="24" t="s">
        <v>1825</v>
      </c>
      <c r="F203" s="25" t="s">
        <v>1806</v>
      </c>
      <c r="G203" s="26">
        <v>0.01</v>
      </c>
      <c r="H203" s="25">
        <v>0</v>
      </c>
      <c r="I203" s="27">
        <f>ROUND(G203*H203,P4)</f>
        <v>0</v>
      </c>
      <c r="L203" s="27">
        <v>0</v>
      </c>
      <c r="M203" s="21">
        <f>ROUND(G203*L203,P4)</f>
        <v>0</v>
      </c>
      <c r="N203" s="22" t="s">
        <v>1807</v>
      </c>
      <c r="O203" s="28">
        <f>M203*AA203</f>
        <v>0</v>
      </c>
      <c r="P203" s="1">
        <v>3</v>
      </c>
      <c r="AA203" s="1">
        <f>IF(P203=1,$O$3,IF(P203=2,$O$4,$O$5))</f>
        <v>0.21</v>
      </c>
    </row>
    <row r="204" spans="1:27" ht="26.4" x14ac:dyDescent="0.25">
      <c r="A204" s="1" t="s">
        <v>637</v>
      </c>
      <c r="E204" s="24" t="s">
        <v>1808</v>
      </c>
    </row>
    <row r="205" spans="1:27" ht="39.6" x14ac:dyDescent="0.25">
      <c r="A205" s="1" t="s">
        <v>638</v>
      </c>
      <c r="E205" s="29" t="s">
        <v>2544</v>
      </c>
    </row>
    <row r="206" spans="1:27" ht="105.6" x14ac:dyDescent="0.25">
      <c r="A206" s="1" t="s">
        <v>640</v>
      </c>
      <c r="E206" s="24" t="s">
        <v>1876</v>
      </c>
    </row>
    <row r="207" spans="1:27" ht="26.4" x14ac:dyDescent="0.25">
      <c r="A207" s="1" t="s">
        <v>631</v>
      </c>
      <c r="B207" s="1">
        <v>50</v>
      </c>
      <c r="C207" s="23" t="s">
        <v>1983</v>
      </c>
      <c r="D207" t="s">
        <v>1984</v>
      </c>
      <c r="E207" s="24" t="s">
        <v>1985</v>
      </c>
      <c r="F207" s="25" t="s">
        <v>1806</v>
      </c>
      <c r="G207" s="26">
        <v>0.01</v>
      </c>
      <c r="H207" s="25">
        <v>0</v>
      </c>
      <c r="I207" s="27">
        <f>ROUND(G207*H207,P4)</f>
        <v>0</v>
      </c>
      <c r="L207" s="27">
        <v>0</v>
      </c>
      <c r="M207" s="21">
        <f>ROUND(G207*L207,P4)</f>
        <v>0</v>
      </c>
      <c r="N207" s="22" t="s">
        <v>1807</v>
      </c>
      <c r="O207" s="28">
        <f>M207*AA207</f>
        <v>0</v>
      </c>
      <c r="P207" s="1">
        <v>3</v>
      </c>
      <c r="AA207" s="1">
        <f>IF(P207=1,$O$3,IF(P207=2,$O$4,$O$5))</f>
        <v>0.21</v>
      </c>
    </row>
    <row r="208" spans="1:27" ht="26.4" x14ac:dyDescent="0.25">
      <c r="A208" s="1" t="s">
        <v>637</v>
      </c>
      <c r="E208" s="24" t="s">
        <v>1808</v>
      </c>
    </row>
    <row r="209" spans="1:5" ht="39.6" x14ac:dyDescent="0.25">
      <c r="A209" s="1" t="s">
        <v>638</v>
      </c>
      <c r="E209" s="29" t="s">
        <v>2544</v>
      </c>
    </row>
    <row r="210" spans="1:5" ht="105.6" x14ac:dyDescent="0.25">
      <c r="A210" s="1" t="s">
        <v>640</v>
      </c>
      <c r="E210" s="24" t="s">
        <v>1876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AA17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COUNTIFS(L8:L171,"=0",A8:A171,"P")+COUNTIFS(L8:L171,"",A8:A171,"P")+SUM(Q8:Q171)</f>
        <v>40</v>
      </c>
    </row>
    <row r="8" spans="1:27" x14ac:dyDescent="0.25">
      <c r="A8" s="1" t="s">
        <v>626</v>
      </c>
      <c r="C8" s="19" t="s">
        <v>2545</v>
      </c>
      <c r="E8" s="20" t="s">
        <v>45</v>
      </c>
      <c r="L8" s="21">
        <f>L9+L162</f>
        <v>0</v>
      </c>
      <c r="M8" s="21">
        <f>M9+M162</f>
        <v>0</v>
      </c>
      <c r="N8" s="22"/>
    </row>
    <row r="9" spans="1:27" x14ac:dyDescent="0.25">
      <c r="A9" s="1" t="s">
        <v>628</v>
      </c>
      <c r="C9" s="19" t="s">
        <v>1544</v>
      </c>
      <c r="E9" s="20" t="s">
        <v>2049</v>
      </c>
      <c r="L9" s="21">
        <f>SUMIFS(L10:L161,A10:A161,"P")</f>
        <v>0</v>
      </c>
      <c r="M9" s="21">
        <f>SUMIFS(M10:M161,A10:A161,"P")</f>
        <v>0</v>
      </c>
      <c r="N9" s="22"/>
    </row>
    <row r="10" spans="1:27" x14ac:dyDescent="0.25">
      <c r="A10" s="1" t="s">
        <v>631</v>
      </c>
      <c r="B10" s="1">
        <v>1</v>
      </c>
      <c r="C10" s="23" t="s">
        <v>2546</v>
      </c>
      <c r="D10" t="s">
        <v>633</v>
      </c>
      <c r="E10" s="24" t="s">
        <v>2547</v>
      </c>
      <c r="F10" s="25" t="s">
        <v>657</v>
      </c>
      <c r="G10" s="26">
        <v>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1864</v>
      </c>
    </row>
    <row r="13" spans="1:27" x14ac:dyDescent="0.25">
      <c r="A13" s="1" t="s">
        <v>640</v>
      </c>
      <c r="E13" s="24" t="s">
        <v>641</v>
      </c>
    </row>
    <row r="14" spans="1:27" x14ac:dyDescent="0.25">
      <c r="A14" s="1" t="s">
        <v>631</v>
      </c>
      <c r="B14" s="1">
        <v>2</v>
      </c>
      <c r="C14" s="23" t="s">
        <v>2548</v>
      </c>
      <c r="D14" t="s">
        <v>633</v>
      </c>
      <c r="E14" s="24" t="s">
        <v>2549</v>
      </c>
      <c r="F14" s="25" t="s">
        <v>2536</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ht="39.6" x14ac:dyDescent="0.25">
      <c r="A16" s="1" t="s">
        <v>638</v>
      </c>
      <c r="E16" s="29" t="s">
        <v>1864</v>
      </c>
    </row>
    <row r="17" spans="1:27" ht="105.6" x14ac:dyDescent="0.25">
      <c r="A17" s="1" t="s">
        <v>640</v>
      </c>
      <c r="E17" s="24" t="s">
        <v>2550</v>
      </c>
    </row>
    <row r="18" spans="1:27" x14ac:dyDescent="0.25">
      <c r="A18" s="1" t="s">
        <v>631</v>
      </c>
      <c r="B18" s="1">
        <v>3</v>
      </c>
      <c r="C18" s="23" t="s">
        <v>2551</v>
      </c>
      <c r="D18" t="s">
        <v>633</v>
      </c>
      <c r="E18" s="24" t="s">
        <v>2552</v>
      </c>
      <c r="F18" s="25" t="s">
        <v>657</v>
      </c>
      <c r="G18" s="26">
        <v>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1864</v>
      </c>
    </row>
    <row r="21" spans="1:27" x14ac:dyDescent="0.25">
      <c r="A21" s="1" t="s">
        <v>640</v>
      </c>
      <c r="E21" s="24" t="s">
        <v>641</v>
      </c>
    </row>
    <row r="22" spans="1:27" ht="26.4" x14ac:dyDescent="0.25">
      <c r="A22" s="1" t="s">
        <v>631</v>
      </c>
      <c r="B22" s="1">
        <v>4</v>
      </c>
      <c r="C22" s="23" t="s">
        <v>2553</v>
      </c>
      <c r="D22" t="s">
        <v>633</v>
      </c>
      <c r="E22" s="24" t="s">
        <v>2554</v>
      </c>
      <c r="F22" s="25" t="s">
        <v>657</v>
      </c>
      <c r="G22" s="26">
        <v>1</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1864</v>
      </c>
    </row>
    <row r="25" spans="1:27" x14ac:dyDescent="0.25">
      <c r="A25" s="1" t="s">
        <v>640</v>
      </c>
      <c r="E25" s="24" t="s">
        <v>641</v>
      </c>
    </row>
    <row r="26" spans="1:27" ht="26.4" x14ac:dyDescent="0.25">
      <c r="A26" s="1" t="s">
        <v>631</v>
      </c>
      <c r="B26" s="1">
        <v>5</v>
      </c>
      <c r="C26" s="23" t="s">
        <v>2555</v>
      </c>
      <c r="D26" t="s">
        <v>633</v>
      </c>
      <c r="E26" s="24" t="s">
        <v>2556</v>
      </c>
      <c r="F26" s="25" t="s">
        <v>657</v>
      </c>
      <c r="G26" s="26">
        <v>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1864</v>
      </c>
    </row>
    <row r="29" spans="1:27" x14ac:dyDescent="0.25">
      <c r="A29" s="1" t="s">
        <v>640</v>
      </c>
      <c r="E29" s="24" t="s">
        <v>641</v>
      </c>
    </row>
    <row r="30" spans="1:27" x14ac:dyDescent="0.25">
      <c r="A30" s="1" t="s">
        <v>631</v>
      </c>
      <c r="B30" s="1">
        <v>6</v>
      </c>
      <c r="C30" s="23" t="s">
        <v>2557</v>
      </c>
      <c r="D30" t="s">
        <v>633</v>
      </c>
      <c r="E30" s="24" t="s">
        <v>2558</v>
      </c>
      <c r="F30" s="25" t="s">
        <v>657</v>
      </c>
      <c r="G30" s="26">
        <v>1</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1864</v>
      </c>
    </row>
    <row r="33" spans="1:27" x14ac:dyDescent="0.25">
      <c r="A33" s="1" t="s">
        <v>640</v>
      </c>
      <c r="E33" s="24" t="s">
        <v>641</v>
      </c>
    </row>
    <row r="34" spans="1:27" x14ac:dyDescent="0.25">
      <c r="A34" s="1" t="s">
        <v>631</v>
      </c>
      <c r="B34" s="1">
        <v>7</v>
      </c>
      <c r="C34" s="23" t="s">
        <v>2559</v>
      </c>
      <c r="D34" t="s">
        <v>633</v>
      </c>
      <c r="E34" s="24" t="s">
        <v>2560</v>
      </c>
      <c r="F34" s="25" t="s">
        <v>657</v>
      </c>
      <c r="G34" s="26">
        <v>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1847</v>
      </c>
    </row>
    <row r="37" spans="1:27" x14ac:dyDescent="0.25">
      <c r="A37" s="1" t="s">
        <v>640</v>
      </c>
      <c r="E37" s="24" t="s">
        <v>641</v>
      </c>
    </row>
    <row r="38" spans="1:27" x14ac:dyDescent="0.25">
      <c r="A38" s="1" t="s">
        <v>631</v>
      </c>
      <c r="B38" s="1">
        <v>8</v>
      </c>
      <c r="C38" s="23" t="s">
        <v>2561</v>
      </c>
      <c r="D38" t="s">
        <v>633</v>
      </c>
      <c r="E38" s="24" t="s">
        <v>2562</v>
      </c>
      <c r="F38" s="25" t="s">
        <v>657</v>
      </c>
      <c r="G38" s="26">
        <v>1</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39.6" x14ac:dyDescent="0.25">
      <c r="A40" s="1" t="s">
        <v>638</v>
      </c>
      <c r="E40" s="29" t="s">
        <v>1864</v>
      </c>
    </row>
    <row r="41" spans="1:27" x14ac:dyDescent="0.25">
      <c r="A41" s="1" t="s">
        <v>640</v>
      </c>
      <c r="E41" s="24" t="s">
        <v>641</v>
      </c>
    </row>
    <row r="42" spans="1:27" x14ac:dyDescent="0.25">
      <c r="A42" s="1" t="s">
        <v>631</v>
      </c>
      <c r="B42" s="1">
        <v>9</v>
      </c>
      <c r="C42" s="23" t="s">
        <v>2563</v>
      </c>
      <c r="D42" t="s">
        <v>633</v>
      </c>
      <c r="E42" s="24" t="s">
        <v>2564</v>
      </c>
      <c r="F42" s="25" t="s">
        <v>657</v>
      </c>
      <c r="G42" s="26">
        <v>6</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2565</v>
      </c>
    </row>
    <row r="44" spans="1:27" ht="39.6" x14ac:dyDescent="0.25">
      <c r="A44" s="1" t="s">
        <v>638</v>
      </c>
      <c r="E44" s="29" t="s">
        <v>1834</v>
      </c>
    </row>
    <row r="45" spans="1:27" x14ac:dyDescent="0.25">
      <c r="A45" s="1" t="s">
        <v>640</v>
      </c>
      <c r="E45" s="24" t="s">
        <v>641</v>
      </c>
    </row>
    <row r="46" spans="1:27" x14ac:dyDescent="0.25">
      <c r="A46" s="1" t="s">
        <v>631</v>
      </c>
      <c r="B46" s="1">
        <v>10</v>
      </c>
      <c r="C46" s="23" t="s">
        <v>2566</v>
      </c>
      <c r="D46" t="s">
        <v>633</v>
      </c>
      <c r="E46" s="24" t="s">
        <v>2567</v>
      </c>
      <c r="F46" s="25" t="s">
        <v>657</v>
      </c>
      <c r="G46" s="26">
        <v>1</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2568</v>
      </c>
    </row>
    <row r="48" spans="1:27" ht="39.6" x14ac:dyDescent="0.25">
      <c r="A48" s="1" t="s">
        <v>638</v>
      </c>
      <c r="E48" s="29" t="s">
        <v>1864</v>
      </c>
    </row>
    <row r="49" spans="1:27" x14ac:dyDescent="0.25">
      <c r="A49" s="1" t="s">
        <v>640</v>
      </c>
      <c r="E49" s="24" t="s">
        <v>641</v>
      </c>
    </row>
    <row r="50" spans="1:27" x14ac:dyDescent="0.25">
      <c r="A50" s="1" t="s">
        <v>631</v>
      </c>
      <c r="B50" s="1">
        <v>11</v>
      </c>
      <c r="C50" s="23" t="s">
        <v>2569</v>
      </c>
      <c r="D50" t="s">
        <v>633</v>
      </c>
      <c r="E50" s="24" t="s">
        <v>2570</v>
      </c>
      <c r="F50" s="25" t="s">
        <v>657</v>
      </c>
      <c r="G50" s="26">
        <v>4</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39.6" x14ac:dyDescent="0.25">
      <c r="A52" s="1" t="s">
        <v>638</v>
      </c>
      <c r="E52" s="29" t="s">
        <v>2571</v>
      </c>
    </row>
    <row r="53" spans="1:27" x14ac:dyDescent="0.25">
      <c r="A53" s="1" t="s">
        <v>640</v>
      </c>
      <c r="E53" s="24" t="s">
        <v>641</v>
      </c>
    </row>
    <row r="54" spans="1:27" x14ac:dyDescent="0.25">
      <c r="A54" s="1" t="s">
        <v>631</v>
      </c>
      <c r="B54" s="1">
        <v>12</v>
      </c>
      <c r="C54" s="23" t="s">
        <v>1406</v>
      </c>
      <c r="D54" t="s">
        <v>633</v>
      </c>
      <c r="E54" s="24" t="s">
        <v>2572</v>
      </c>
      <c r="F54" s="25" t="s">
        <v>657</v>
      </c>
      <c r="G54" s="26">
        <v>1</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39.6" x14ac:dyDescent="0.25">
      <c r="A56" s="1" t="s">
        <v>638</v>
      </c>
      <c r="E56" s="29" t="s">
        <v>1864</v>
      </c>
    </row>
    <row r="57" spans="1:27" x14ac:dyDescent="0.25">
      <c r="A57" s="1" t="s">
        <v>640</v>
      </c>
      <c r="E57" s="24" t="s">
        <v>641</v>
      </c>
    </row>
    <row r="58" spans="1:27" x14ac:dyDescent="0.25">
      <c r="A58" s="1" t="s">
        <v>631</v>
      </c>
      <c r="B58" s="1">
        <v>13</v>
      </c>
      <c r="C58" s="23" t="s">
        <v>2573</v>
      </c>
      <c r="D58" t="s">
        <v>633</v>
      </c>
      <c r="E58" s="24" t="s">
        <v>2574</v>
      </c>
      <c r="F58" s="25" t="s">
        <v>657</v>
      </c>
      <c r="G58" s="26">
        <v>4</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39.6" x14ac:dyDescent="0.25">
      <c r="A60" s="1" t="s">
        <v>638</v>
      </c>
      <c r="E60" s="29" t="s">
        <v>2571</v>
      </c>
    </row>
    <row r="61" spans="1:27" x14ac:dyDescent="0.25">
      <c r="A61" s="1" t="s">
        <v>640</v>
      </c>
      <c r="E61" s="24" t="s">
        <v>641</v>
      </c>
    </row>
    <row r="62" spans="1:27" x14ac:dyDescent="0.25">
      <c r="A62" s="1" t="s">
        <v>631</v>
      </c>
      <c r="B62" s="1">
        <v>14</v>
      </c>
      <c r="C62" s="23" t="s">
        <v>2575</v>
      </c>
      <c r="D62" t="s">
        <v>633</v>
      </c>
      <c r="E62" s="24" t="s">
        <v>2576</v>
      </c>
      <c r="F62" s="25" t="s">
        <v>657</v>
      </c>
      <c r="G62" s="26">
        <v>2</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39.6" x14ac:dyDescent="0.25">
      <c r="A64" s="1" t="s">
        <v>638</v>
      </c>
      <c r="E64" s="29" t="s">
        <v>1844</v>
      </c>
    </row>
    <row r="65" spans="1:27" x14ac:dyDescent="0.25">
      <c r="A65" s="1" t="s">
        <v>640</v>
      </c>
      <c r="E65" s="24" t="s">
        <v>641</v>
      </c>
    </row>
    <row r="66" spans="1:27" ht="26.4" x14ac:dyDescent="0.25">
      <c r="A66" s="1" t="s">
        <v>631</v>
      </c>
      <c r="B66" s="1">
        <v>15</v>
      </c>
      <c r="C66" s="23" t="s">
        <v>2577</v>
      </c>
      <c r="D66" t="s">
        <v>633</v>
      </c>
      <c r="E66" s="24" t="s">
        <v>2578</v>
      </c>
      <c r="F66" s="25" t="s">
        <v>657</v>
      </c>
      <c r="G66" s="26">
        <v>1</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39.6" x14ac:dyDescent="0.25">
      <c r="A68" s="1" t="s">
        <v>638</v>
      </c>
      <c r="E68" s="29" t="s">
        <v>1864</v>
      </c>
    </row>
    <row r="69" spans="1:27" x14ac:dyDescent="0.25">
      <c r="A69" s="1" t="s">
        <v>640</v>
      </c>
      <c r="E69" s="24" t="s">
        <v>641</v>
      </c>
    </row>
    <row r="70" spans="1:27" x14ac:dyDescent="0.25">
      <c r="A70" s="1" t="s">
        <v>631</v>
      </c>
      <c r="B70" s="1">
        <v>16</v>
      </c>
      <c r="C70" s="23" t="s">
        <v>2483</v>
      </c>
      <c r="D70" t="s">
        <v>633</v>
      </c>
      <c r="E70" s="24" t="s">
        <v>2484</v>
      </c>
      <c r="F70" s="25" t="s">
        <v>657</v>
      </c>
      <c r="G70" s="26">
        <v>2</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39.6" x14ac:dyDescent="0.25">
      <c r="A72" s="1" t="s">
        <v>638</v>
      </c>
      <c r="E72" s="29" t="s">
        <v>1844</v>
      </c>
    </row>
    <row r="73" spans="1:27" x14ac:dyDescent="0.25">
      <c r="A73" s="1" t="s">
        <v>640</v>
      </c>
      <c r="E73" s="24" t="s">
        <v>1380</v>
      </c>
    </row>
    <row r="74" spans="1:27" x14ac:dyDescent="0.25">
      <c r="A74" s="1" t="s">
        <v>631</v>
      </c>
      <c r="B74" s="1">
        <v>17</v>
      </c>
      <c r="C74" s="23" t="s">
        <v>2485</v>
      </c>
      <c r="D74" t="s">
        <v>633</v>
      </c>
      <c r="E74" s="24" t="s">
        <v>2486</v>
      </c>
      <c r="F74" s="25" t="s">
        <v>657</v>
      </c>
      <c r="G74" s="26">
        <v>2</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39.6" x14ac:dyDescent="0.25">
      <c r="A76" s="1" t="s">
        <v>638</v>
      </c>
      <c r="E76" s="29" t="s">
        <v>1844</v>
      </c>
    </row>
    <row r="77" spans="1:27" x14ac:dyDescent="0.25">
      <c r="A77" s="1" t="s">
        <v>640</v>
      </c>
      <c r="E77" s="24" t="s">
        <v>1380</v>
      </c>
    </row>
    <row r="78" spans="1:27" x14ac:dyDescent="0.25">
      <c r="A78" s="1" t="s">
        <v>631</v>
      </c>
      <c r="B78" s="1">
        <v>18</v>
      </c>
      <c r="C78" s="23" t="s">
        <v>2579</v>
      </c>
      <c r="D78" t="s">
        <v>633</v>
      </c>
      <c r="E78" s="24" t="s">
        <v>2580</v>
      </c>
      <c r="F78" s="25" t="s">
        <v>657</v>
      </c>
      <c r="G78" s="26">
        <v>8</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2540</v>
      </c>
    </row>
    <row r="81" spans="1:27" x14ac:dyDescent="0.25">
      <c r="A81" s="1" t="s">
        <v>640</v>
      </c>
      <c r="E81" s="24" t="s">
        <v>641</v>
      </c>
    </row>
    <row r="82" spans="1:27" x14ac:dyDescent="0.25">
      <c r="A82" s="1" t="s">
        <v>631</v>
      </c>
      <c r="B82" s="1">
        <v>19</v>
      </c>
      <c r="C82" s="23" t="s">
        <v>2581</v>
      </c>
      <c r="D82" t="s">
        <v>633</v>
      </c>
      <c r="E82" s="24" t="s">
        <v>2582</v>
      </c>
      <c r="F82" s="25" t="s">
        <v>635</v>
      </c>
      <c r="G82" s="26">
        <v>0.4</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39.6" x14ac:dyDescent="0.25">
      <c r="A84" s="1" t="s">
        <v>638</v>
      </c>
      <c r="E84" s="29" t="s">
        <v>2583</v>
      </c>
    </row>
    <row r="85" spans="1:27" x14ac:dyDescent="0.25">
      <c r="A85" s="1" t="s">
        <v>640</v>
      </c>
      <c r="E85" s="24" t="s">
        <v>641</v>
      </c>
    </row>
    <row r="86" spans="1:27" x14ac:dyDescent="0.25">
      <c r="A86" s="1" t="s">
        <v>631</v>
      </c>
      <c r="B86" s="1">
        <v>20</v>
      </c>
      <c r="C86" s="23" t="s">
        <v>2584</v>
      </c>
      <c r="D86" t="s">
        <v>633</v>
      </c>
      <c r="E86" s="24" t="s">
        <v>2585</v>
      </c>
      <c r="F86" s="25" t="s">
        <v>635</v>
      </c>
      <c r="G86" s="26">
        <v>0.4</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2583</v>
      </c>
    </row>
    <row r="89" spans="1:27" x14ac:dyDescent="0.25">
      <c r="A89" s="1" t="s">
        <v>640</v>
      </c>
      <c r="E89" s="24" t="s">
        <v>641</v>
      </c>
    </row>
    <row r="90" spans="1:27" x14ac:dyDescent="0.25">
      <c r="A90" s="1" t="s">
        <v>631</v>
      </c>
      <c r="B90" s="1">
        <v>21</v>
      </c>
      <c r="C90" s="23" t="s">
        <v>1553</v>
      </c>
      <c r="D90" t="s">
        <v>633</v>
      </c>
      <c r="E90" s="24" t="s">
        <v>1554</v>
      </c>
      <c r="F90" s="25" t="s">
        <v>635</v>
      </c>
      <c r="G90" s="26">
        <v>0.44</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39.6" x14ac:dyDescent="0.25">
      <c r="A92" s="1" t="s">
        <v>638</v>
      </c>
      <c r="E92" s="29" t="s">
        <v>2586</v>
      </c>
    </row>
    <row r="93" spans="1:27" x14ac:dyDescent="0.25">
      <c r="A93" s="1" t="s">
        <v>640</v>
      </c>
      <c r="E93" s="24" t="s">
        <v>641</v>
      </c>
    </row>
    <row r="94" spans="1:27" x14ac:dyDescent="0.25">
      <c r="A94" s="1" t="s">
        <v>631</v>
      </c>
      <c r="B94" s="1">
        <v>22</v>
      </c>
      <c r="C94" s="23" t="s">
        <v>2522</v>
      </c>
      <c r="D94" t="s">
        <v>633</v>
      </c>
      <c r="E94" s="24" t="s">
        <v>2523</v>
      </c>
      <c r="F94" s="25" t="s">
        <v>647</v>
      </c>
      <c r="G94" s="26">
        <v>220</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2587</v>
      </c>
    </row>
    <row r="97" spans="1:27" x14ac:dyDescent="0.25">
      <c r="A97" s="1" t="s">
        <v>640</v>
      </c>
      <c r="E97" s="24" t="s">
        <v>641</v>
      </c>
    </row>
    <row r="98" spans="1:27" x14ac:dyDescent="0.25">
      <c r="A98" s="1" t="s">
        <v>631</v>
      </c>
      <c r="B98" s="1">
        <v>23</v>
      </c>
      <c r="C98" s="23" t="s">
        <v>2588</v>
      </c>
      <c r="D98" t="s">
        <v>633</v>
      </c>
      <c r="E98" s="24" t="s">
        <v>2589</v>
      </c>
      <c r="F98" s="25" t="s">
        <v>647</v>
      </c>
      <c r="G98" s="26">
        <v>80</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2590</v>
      </c>
    </row>
    <row r="101" spans="1:27" x14ac:dyDescent="0.25">
      <c r="A101" s="1" t="s">
        <v>640</v>
      </c>
      <c r="E101" s="24" t="s">
        <v>641</v>
      </c>
    </row>
    <row r="102" spans="1:27" x14ac:dyDescent="0.25">
      <c r="A102" s="1" t="s">
        <v>631</v>
      </c>
      <c r="B102" s="1">
        <v>24</v>
      </c>
      <c r="C102" s="23" t="s">
        <v>2532</v>
      </c>
      <c r="D102" t="s">
        <v>633</v>
      </c>
      <c r="E102" s="24" t="s">
        <v>2533</v>
      </c>
      <c r="F102" s="25" t="s">
        <v>647</v>
      </c>
      <c r="G102" s="26">
        <v>120</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39.6" x14ac:dyDescent="0.25">
      <c r="A104" s="1" t="s">
        <v>638</v>
      </c>
      <c r="E104" s="29" t="s">
        <v>2591</v>
      </c>
    </row>
    <row r="105" spans="1:27" x14ac:dyDescent="0.25">
      <c r="A105" s="1" t="s">
        <v>640</v>
      </c>
      <c r="E105" s="24" t="s">
        <v>641</v>
      </c>
    </row>
    <row r="106" spans="1:27" ht="26.4" x14ac:dyDescent="0.25">
      <c r="A106" s="1" t="s">
        <v>631</v>
      </c>
      <c r="B106" s="1">
        <v>25</v>
      </c>
      <c r="C106" s="23" t="s">
        <v>1686</v>
      </c>
      <c r="D106" t="s">
        <v>633</v>
      </c>
      <c r="E106" s="24" t="s">
        <v>1687</v>
      </c>
      <c r="F106" s="25" t="s">
        <v>647</v>
      </c>
      <c r="G106" s="26">
        <v>20</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39.6" x14ac:dyDescent="0.25">
      <c r="A108" s="1" t="s">
        <v>638</v>
      </c>
      <c r="E108" s="29" t="s">
        <v>2524</v>
      </c>
    </row>
    <row r="109" spans="1:27" x14ac:dyDescent="0.25">
      <c r="A109" s="1" t="s">
        <v>640</v>
      </c>
      <c r="E109" s="24" t="s">
        <v>641</v>
      </c>
    </row>
    <row r="110" spans="1:27" ht="26.4" x14ac:dyDescent="0.25">
      <c r="A110" s="1" t="s">
        <v>631</v>
      </c>
      <c r="B110" s="1">
        <v>26</v>
      </c>
      <c r="C110" s="23" t="s">
        <v>1689</v>
      </c>
      <c r="D110" t="s">
        <v>633</v>
      </c>
      <c r="E110" s="24" t="s">
        <v>1690</v>
      </c>
      <c r="F110" s="25" t="s">
        <v>657</v>
      </c>
      <c r="G110" s="26">
        <v>4</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39.6" x14ac:dyDescent="0.25">
      <c r="A112" s="1" t="s">
        <v>638</v>
      </c>
      <c r="E112" s="29" t="s">
        <v>2571</v>
      </c>
    </row>
    <row r="113" spans="1:27" x14ac:dyDescent="0.25">
      <c r="A113" s="1" t="s">
        <v>640</v>
      </c>
      <c r="E113" s="24" t="s">
        <v>641</v>
      </c>
    </row>
    <row r="114" spans="1:27" x14ac:dyDescent="0.25">
      <c r="A114" s="1" t="s">
        <v>631</v>
      </c>
      <c r="B114" s="1">
        <v>27</v>
      </c>
      <c r="C114" s="23" t="s">
        <v>2525</v>
      </c>
      <c r="D114" t="s">
        <v>633</v>
      </c>
      <c r="E114" s="24" t="s">
        <v>2526</v>
      </c>
      <c r="F114" s="25" t="s">
        <v>647</v>
      </c>
      <c r="G114" s="26">
        <v>20</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39.6" x14ac:dyDescent="0.25">
      <c r="A116" s="1" t="s">
        <v>638</v>
      </c>
      <c r="E116" s="29" t="s">
        <v>2524</v>
      </c>
    </row>
    <row r="117" spans="1:27" x14ac:dyDescent="0.25">
      <c r="A117" s="1" t="s">
        <v>640</v>
      </c>
      <c r="E117" s="24" t="s">
        <v>641</v>
      </c>
    </row>
    <row r="118" spans="1:27" ht="26.4" x14ac:dyDescent="0.25">
      <c r="A118" s="1" t="s">
        <v>631</v>
      </c>
      <c r="B118" s="1">
        <v>28</v>
      </c>
      <c r="C118" s="23" t="s">
        <v>2527</v>
      </c>
      <c r="D118" t="s">
        <v>633</v>
      </c>
      <c r="E118" s="24" t="s">
        <v>2528</v>
      </c>
      <c r="F118" s="25" t="s">
        <v>657</v>
      </c>
      <c r="G118" s="26">
        <v>30</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39.6" x14ac:dyDescent="0.25">
      <c r="A120" s="1" t="s">
        <v>638</v>
      </c>
      <c r="E120" s="29" t="s">
        <v>2531</v>
      </c>
    </row>
    <row r="121" spans="1:27" x14ac:dyDescent="0.25">
      <c r="A121" s="1" t="s">
        <v>640</v>
      </c>
      <c r="E121" s="24" t="s">
        <v>641</v>
      </c>
    </row>
    <row r="122" spans="1:27" x14ac:dyDescent="0.25">
      <c r="A122" s="1" t="s">
        <v>631</v>
      </c>
      <c r="B122" s="1">
        <v>29</v>
      </c>
      <c r="C122" s="23" t="s">
        <v>2508</v>
      </c>
      <c r="D122" t="s">
        <v>633</v>
      </c>
      <c r="E122" s="24" t="s">
        <v>2509</v>
      </c>
      <c r="F122" s="25" t="s">
        <v>657</v>
      </c>
      <c r="G122" s="26">
        <v>2</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39.6" x14ac:dyDescent="0.25">
      <c r="A124" s="1" t="s">
        <v>638</v>
      </c>
      <c r="E124" s="29" t="s">
        <v>1844</v>
      </c>
    </row>
    <row r="125" spans="1:27" x14ac:dyDescent="0.25">
      <c r="A125" s="1" t="s">
        <v>640</v>
      </c>
      <c r="E125" s="24" t="s">
        <v>641</v>
      </c>
    </row>
    <row r="126" spans="1:27" x14ac:dyDescent="0.25">
      <c r="A126" s="1" t="s">
        <v>631</v>
      </c>
      <c r="B126" s="1">
        <v>30</v>
      </c>
      <c r="C126" s="23" t="s">
        <v>2035</v>
      </c>
      <c r="D126" t="s">
        <v>633</v>
      </c>
      <c r="E126" s="24" t="s">
        <v>2036</v>
      </c>
      <c r="F126" s="25" t="s">
        <v>657</v>
      </c>
      <c r="G126" s="26">
        <v>8</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ht="39.6" x14ac:dyDescent="0.25">
      <c r="A128" s="1" t="s">
        <v>638</v>
      </c>
      <c r="E128" s="29" t="s">
        <v>2540</v>
      </c>
    </row>
    <row r="129" spans="1:27" x14ac:dyDescent="0.25">
      <c r="A129" s="1" t="s">
        <v>640</v>
      </c>
      <c r="E129" s="24" t="s">
        <v>641</v>
      </c>
    </row>
    <row r="130" spans="1:27" ht="26.4" x14ac:dyDescent="0.25">
      <c r="A130" s="1" t="s">
        <v>631</v>
      </c>
      <c r="B130" s="1">
        <v>31</v>
      </c>
      <c r="C130" s="23" t="s">
        <v>1567</v>
      </c>
      <c r="D130" t="s">
        <v>633</v>
      </c>
      <c r="E130" s="24" t="s">
        <v>1568</v>
      </c>
      <c r="F130" s="25" t="s">
        <v>647</v>
      </c>
      <c r="G130" s="26">
        <v>4</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39.6" x14ac:dyDescent="0.25">
      <c r="A132" s="1" t="s">
        <v>638</v>
      </c>
      <c r="E132" s="29" t="s">
        <v>2571</v>
      </c>
    </row>
    <row r="133" spans="1:27" x14ac:dyDescent="0.25">
      <c r="A133" s="1" t="s">
        <v>640</v>
      </c>
      <c r="E133" s="24" t="s">
        <v>641</v>
      </c>
    </row>
    <row r="134" spans="1:27" x14ac:dyDescent="0.25">
      <c r="A134" s="1" t="s">
        <v>631</v>
      </c>
      <c r="B134" s="1">
        <v>32</v>
      </c>
      <c r="C134" s="23" t="s">
        <v>2592</v>
      </c>
      <c r="D134" t="s">
        <v>633</v>
      </c>
      <c r="E134" s="24" t="s">
        <v>2593</v>
      </c>
      <c r="F134" s="25" t="s">
        <v>657</v>
      </c>
      <c r="G134" s="26">
        <v>8</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39.6" x14ac:dyDescent="0.25">
      <c r="A136" s="1" t="s">
        <v>638</v>
      </c>
      <c r="E136" s="29" t="s">
        <v>2540</v>
      </c>
    </row>
    <row r="137" spans="1:27" x14ac:dyDescent="0.25">
      <c r="A137" s="1" t="s">
        <v>640</v>
      </c>
      <c r="E137" s="24" t="s">
        <v>641</v>
      </c>
    </row>
    <row r="138" spans="1:27" x14ac:dyDescent="0.25">
      <c r="A138" s="1" t="s">
        <v>631</v>
      </c>
      <c r="B138" s="1">
        <v>33</v>
      </c>
      <c r="C138" s="23" t="s">
        <v>2594</v>
      </c>
      <c r="D138" t="s">
        <v>633</v>
      </c>
      <c r="E138" s="24" t="s">
        <v>2595</v>
      </c>
      <c r="F138" s="25" t="s">
        <v>814</v>
      </c>
      <c r="G138" s="26">
        <v>8</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39.6" x14ac:dyDescent="0.25">
      <c r="A140" s="1" t="s">
        <v>638</v>
      </c>
      <c r="E140" s="29" t="s">
        <v>2540</v>
      </c>
    </row>
    <row r="141" spans="1:27" x14ac:dyDescent="0.25">
      <c r="A141" s="1" t="s">
        <v>640</v>
      </c>
      <c r="E141" s="24" t="s">
        <v>641</v>
      </c>
    </row>
    <row r="142" spans="1:27" ht="26.4" x14ac:dyDescent="0.25">
      <c r="A142" s="1" t="s">
        <v>631</v>
      </c>
      <c r="B142" s="1">
        <v>34</v>
      </c>
      <c r="C142" s="23" t="s">
        <v>2596</v>
      </c>
      <c r="D142" t="s">
        <v>633</v>
      </c>
      <c r="E142" s="24" t="s">
        <v>2597</v>
      </c>
      <c r="F142" s="25" t="s">
        <v>657</v>
      </c>
      <c r="G142" s="26">
        <v>1</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39.6" x14ac:dyDescent="0.25">
      <c r="A144" s="1" t="s">
        <v>638</v>
      </c>
      <c r="E144" s="29" t="s">
        <v>1864</v>
      </c>
    </row>
    <row r="145" spans="1:27" x14ac:dyDescent="0.25">
      <c r="A145" s="1" t="s">
        <v>640</v>
      </c>
      <c r="E145" s="24" t="s">
        <v>641</v>
      </c>
    </row>
    <row r="146" spans="1:27" x14ac:dyDescent="0.25">
      <c r="A146" s="1" t="s">
        <v>631</v>
      </c>
      <c r="B146" s="1">
        <v>35</v>
      </c>
      <c r="C146" s="23" t="s">
        <v>2598</v>
      </c>
      <c r="D146" t="s">
        <v>633</v>
      </c>
      <c r="E146" s="24" t="s">
        <v>2599</v>
      </c>
      <c r="F146" s="25" t="s">
        <v>657</v>
      </c>
      <c r="G146" s="26">
        <v>1</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ht="39.6" x14ac:dyDescent="0.25">
      <c r="A148" s="1" t="s">
        <v>638</v>
      </c>
      <c r="E148" s="29" t="s">
        <v>1864</v>
      </c>
    </row>
    <row r="149" spans="1:27" x14ac:dyDescent="0.25">
      <c r="A149" s="1" t="s">
        <v>640</v>
      </c>
      <c r="E149" s="24" t="s">
        <v>641</v>
      </c>
    </row>
    <row r="150" spans="1:27" x14ac:dyDescent="0.25">
      <c r="A150" s="1" t="s">
        <v>631</v>
      </c>
      <c r="B150" s="1">
        <v>36</v>
      </c>
      <c r="C150" s="23" t="s">
        <v>2600</v>
      </c>
      <c r="D150" t="s">
        <v>633</v>
      </c>
      <c r="E150" s="24" t="s">
        <v>2601</v>
      </c>
      <c r="F150" s="25" t="s">
        <v>657</v>
      </c>
      <c r="G150" s="26">
        <v>1</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ht="39.6" x14ac:dyDescent="0.25">
      <c r="A152" s="1" t="s">
        <v>638</v>
      </c>
      <c r="E152" s="29" t="s">
        <v>1864</v>
      </c>
    </row>
    <row r="153" spans="1:27" x14ac:dyDescent="0.25">
      <c r="A153" s="1" t="s">
        <v>640</v>
      </c>
      <c r="E153" s="24" t="s">
        <v>641</v>
      </c>
    </row>
    <row r="154" spans="1:27" ht="26.4" x14ac:dyDescent="0.25">
      <c r="A154" s="1" t="s">
        <v>631</v>
      </c>
      <c r="B154" s="1">
        <v>37</v>
      </c>
      <c r="C154" s="23" t="s">
        <v>2602</v>
      </c>
      <c r="D154" t="s">
        <v>633</v>
      </c>
      <c r="E154" s="24" t="s">
        <v>2603</v>
      </c>
      <c r="F154" s="25" t="s">
        <v>657</v>
      </c>
      <c r="G154" s="26">
        <v>1</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ht="39.6" x14ac:dyDescent="0.25">
      <c r="A156" s="1" t="s">
        <v>638</v>
      </c>
      <c r="E156" s="29" t="s">
        <v>1864</v>
      </c>
    </row>
    <row r="157" spans="1:27" x14ac:dyDescent="0.25">
      <c r="A157" s="1" t="s">
        <v>640</v>
      </c>
      <c r="E157" s="24" t="s">
        <v>641</v>
      </c>
    </row>
    <row r="158" spans="1:27" x14ac:dyDescent="0.25">
      <c r="A158" s="1" t="s">
        <v>631</v>
      </c>
      <c r="B158" s="1">
        <v>38</v>
      </c>
      <c r="C158" s="23" t="s">
        <v>771</v>
      </c>
      <c r="D158" t="s">
        <v>633</v>
      </c>
      <c r="E158" s="24" t="s">
        <v>772</v>
      </c>
      <c r="F158" s="25" t="s">
        <v>773</v>
      </c>
      <c r="G158" s="26">
        <v>1</v>
      </c>
      <c r="H158" s="25">
        <v>0</v>
      </c>
      <c r="I158" s="27">
        <f>ROUND(G158*H158,P4)</f>
        <v>0</v>
      </c>
      <c r="L158" s="27">
        <v>0</v>
      </c>
      <c r="M158" s="21">
        <f>ROUND(G158*L158,P4)</f>
        <v>0</v>
      </c>
      <c r="N158" s="22" t="s">
        <v>633</v>
      </c>
      <c r="O158" s="28">
        <f>M158*AA158</f>
        <v>0</v>
      </c>
      <c r="P158" s="1">
        <v>3</v>
      </c>
      <c r="AA158" s="1">
        <f>IF(P158=1,$O$3,IF(P158=2,$O$4,$O$5))</f>
        <v>0.21</v>
      </c>
    </row>
    <row r="159" spans="1:27" x14ac:dyDescent="0.25">
      <c r="A159" s="1" t="s">
        <v>637</v>
      </c>
      <c r="E159" s="24" t="s">
        <v>633</v>
      </c>
    </row>
    <row r="160" spans="1:27" ht="26.4" x14ac:dyDescent="0.25">
      <c r="A160" s="1" t="s">
        <v>638</v>
      </c>
      <c r="E160" s="29" t="s">
        <v>774</v>
      </c>
    </row>
    <row r="161" spans="1:27" ht="52.8" x14ac:dyDescent="0.25">
      <c r="A161" s="1" t="s">
        <v>640</v>
      </c>
      <c r="E161" s="24" t="s">
        <v>775</v>
      </c>
    </row>
    <row r="162" spans="1:27" x14ac:dyDescent="0.25">
      <c r="A162" s="1" t="s">
        <v>628</v>
      </c>
      <c r="C162" s="19" t="s">
        <v>1801</v>
      </c>
      <c r="E162" s="20" t="s">
        <v>1802</v>
      </c>
      <c r="L162" s="21">
        <f>SUMIFS(L163:L170,A163:A170,"P")</f>
        <v>0</v>
      </c>
      <c r="M162" s="21">
        <f>SUMIFS(M163:M170,A163:A170,"P")</f>
        <v>0</v>
      </c>
      <c r="N162" s="22"/>
    </row>
    <row r="163" spans="1:27" ht="26.4" x14ac:dyDescent="0.25">
      <c r="A163" s="1" t="s">
        <v>631</v>
      </c>
      <c r="B163" s="1">
        <v>39</v>
      </c>
      <c r="C163" s="23" t="s">
        <v>1811</v>
      </c>
      <c r="D163" t="s">
        <v>1812</v>
      </c>
      <c r="E163" s="24" t="s">
        <v>1813</v>
      </c>
      <c r="F163" s="25" t="s">
        <v>1806</v>
      </c>
      <c r="G163" s="26">
        <v>0.05</v>
      </c>
      <c r="H163" s="25">
        <v>0</v>
      </c>
      <c r="I163" s="27">
        <f>ROUND(G163*H163,P4)</f>
        <v>0</v>
      </c>
      <c r="L163" s="27">
        <v>0</v>
      </c>
      <c r="M163" s="21">
        <f>ROUND(G163*L163,P4)</f>
        <v>0</v>
      </c>
      <c r="N163" s="22" t="s">
        <v>1807</v>
      </c>
      <c r="O163" s="28">
        <f>M163*AA163</f>
        <v>0</v>
      </c>
      <c r="P163" s="1">
        <v>3</v>
      </c>
      <c r="AA163" s="1">
        <f>IF(P163=1,$O$3,IF(P163=2,$O$4,$O$5))</f>
        <v>0.21</v>
      </c>
    </row>
    <row r="164" spans="1:27" ht="26.4" x14ac:dyDescent="0.25">
      <c r="A164" s="1" t="s">
        <v>637</v>
      </c>
      <c r="E164" s="24" t="s">
        <v>1808</v>
      </c>
    </row>
    <row r="165" spans="1:27" ht="39.6" x14ac:dyDescent="0.25">
      <c r="A165" s="1" t="s">
        <v>638</v>
      </c>
      <c r="E165" s="29" t="s">
        <v>2604</v>
      </c>
    </row>
    <row r="166" spans="1:27" ht="105.6" x14ac:dyDescent="0.25">
      <c r="A166" s="1" t="s">
        <v>640</v>
      </c>
      <c r="E166" s="24" t="s">
        <v>1876</v>
      </c>
    </row>
    <row r="167" spans="1:27" ht="26.4" x14ac:dyDescent="0.25">
      <c r="A167" s="1" t="s">
        <v>631</v>
      </c>
      <c r="B167" s="1">
        <v>40</v>
      </c>
      <c r="C167" s="23" t="s">
        <v>1983</v>
      </c>
      <c r="D167" t="s">
        <v>1984</v>
      </c>
      <c r="E167" s="24" t="s">
        <v>1985</v>
      </c>
      <c r="F167" s="25" t="s">
        <v>1806</v>
      </c>
      <c r="G167" s="26">
        <v>0.02</v>
      </c>
      <c r="H167" s="25">
        <v>0</v>
      </c>
      <c r="I167" s="27">
        <f>ROUND(G167*H167,P4)</f>
        <v>0</v>
      </c>
      <c r="L167" s="27">
        <v>0</v>
      </c>
      <c r="M167" s="21">
        <f>ROUND(G167*L167,P4)</f>
        <v>0</v>
      </c>
      <c r="N167" s="22" t="s">
        <v>1807</v>
      </c>
      <c r="O167" s="28">
        <f>M167*AA167</f>
        <v>0</v>
      </c>
      <c r="P167" s="1">
        <v>3</v>
      </c>
      <c r="AA167" s="1">
        <f>IF(P167=1,$O$3,IF(P167=2,$O$4,$O$5))</f>
        <v>0.21</v>
      </c>
    </row>
    <row r="168" spans="1:27" ht="26.4" x14ac:dyDescent="0.25">
      <c r="A168" s="1" t="s">
        <v>637</v>
      </c>
      <c r="E168" s="24" t="s">
        <v>1808</v>
      </c>
    </row>
    <row r="169" spans="1:27" ht="39.6" x14ac:dyDescent="0.25">
      <c r="A169" s="1" t="s">
        <v>638</v>
      </c>
      <c r="E169" s="29" t="s">
        <v>2605</v>
      </c>
    </row>
    <row r="170" spans="1:27" ht="105.6" x14ac:dyDescent="0.25">
      <c r="A170" s="1" t="s">
        <v>640</v>
      </c>
      <c r="E170" s="24" t="s">
        <v>1876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AA16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COUNTIFS(L8:L166,"=0",A8:A166,"P")+COUNTIFS(L8:L166,"",A8:A166,"P")+SUM(Q8:Q166)</f>
        <v>39</v>
      </c>
    </row>
    <row r="8" spans="1:27" x14ac:dyDescent="0.25">
      <c r="A8" s="1" t="s">
        <v>626</v>
      </c>
      <c r="C8" s="19" t="s">
        <v>2606</v>
      </c>
      <c r="E8" s="20" t="s">
        <v>47</v>
      </c>
      <c r="L8" s="21">
        <f>L9</f>
        <v>0</v>
      </c>
      <c r="M8" s="21">
        <f>M9</f>
        <v>0</v>
      </c>
      <c r="N8" s="22"/>
    </row>
    <row r="9" spans="1:27" x14ac:dyDescent="0.25">
      <c r="A9" s="1" t="s">
        <v>628</v>
      </c>
      <c r="C9" s="19" t="s">
        <v>1544</v>
      </c>
      <c r="E9" s="20" t="s">
        <v>2049</v>
      </c>
      <c r="L9" s="21">
        <f>SUMIFS(L10:L165,A10:A165,"P")</f>
        <v>0</v>
      </c>
      <c r="M9" s="21">
        <f>SUMIFS(M10:M165,A10:A165,"P")</f>
        <v>0</v>
      </c>
      <c r="N9" s="22"/>
    </row>
    <row r="10" spans="1:27" x14ac:dyDescent="0.25">
      <c r="A10" s="1" t="s">
        <v>631</v>
      </c>
      <c r="B10" s="1">
        <v>1</v>
      </c>
      <c r="C10" s="23" t="s">
        <v>2607</v>
      </c>
      <c r="D10" t="s">
        <v>633</v>
      </c>
      <c r="E10" s="24" t="s">
        <v>2608</v>
      </c>
      <c r="F10" s="25" t="s">
        <v>657</v>
      </c>
      <c r="G10" s="26">
        <v>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1864</v>
      </c>
    </row>
    <row r="13" spans="1:27" x14ac:dyDescent="0.25">
      <c r="A13" s="1" t="s">
        <v>640</v>
      </c>
      <c r="E13" s="24" t="s">
        <v>641</v>
      </c>
    </row>
    <row r="14" spans="1:27" x14ac:dyDescent="0.25">
      <c r="A14" s="1" t="s">
        <v>631</v>
      </c>
      <c r="B14" s="1">
        <v>2</v>
      </c>
      <c r="C14" s="23" t="s">
        <v>2609</v>
      </c>
      <c r="D14" t="s">
        <v>633</v>
      </c>
      <c r="E14" s="24" t="s">
        <v>2610</v>
      </c>
      <c r="F14" s="25" t="s">
        <v>657</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ht="39.6" x14ac:dyDescent="0.25">
      <c r="A16" s="1" t="s">
        <v>638</v>
      </c>
      <c r="E16" s="29" t="s">
        <v>1864</v>
      </c>
    </row>
    <row r="17" spans="1:27" ht="198" x14ac:dyDescent="0.25">
      <c r="A17" s="1" t="s">
        <v>640</v>
      </c>
      <c r="E17" s="24" t="s">
        <v>2611</v>
      </c>
    </row>
    <row r="18" spans="1:27" x14ac:dyDescent="0.25">
      <c r="A18" s="1" t="s">
        <v>631</v>
      </c>
      <c r="B18" s="1">
        <v>3</v>
      </c>
      <c r="C18" s="23" t="s">
        <v>2612</v>
      </c>
      <c r="D18" t="s">
        <v>633</v>
      </c>
      <c r="E18" s="24" t="s">
        <v>2613</v>
      </c>
      <c r="F18" s="25" t="s">
        <v>657</v>
      </c>
      <c r="G18" s="26">
        <v>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1864</v>
      </c>
    </row>
    <row r="21" spans="1:27" x14ac:dyDescent="0.25">
      <c r="A21" s="1" t="s">
        <v>640</v>
      </c>
      <c r="E21" s="24" t="s">
        <v>641</v>
      </c>
    </row>
    <row r="22" spans="1:27" x14ac:dyDescent="0.25">
      <c r="A22" s="1" t="s">
        <v>631</v>
      </c>
      <c r="B22" s="1">
        <v>4</v>
      </c>
      <c r="C22" s="23" t="s">
        <v>2614</v>
      </c>
      <c r="D22" t="s">
        <v>633</v>
      </c>
      <c r="E22" s="24" t="s">
        <v>2615</v>
      </c>
      <c r="F22" s="25" t="s">
        <v>657</v>
      </c>
      <c r="G22" s="26">
        <v>7</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2512</v>
      </c>
    </row>
    <row r="25" spans="1:27" x14ac:dyDescent="0.25">
      <c r="A25" s="1" t="s">
        <v>640</v>
      </c>
      <c r="E25" s="24" t="s">
        <v>641</v>
      </c>
    </row>
    <row r="26" spans="1:27" x14ac:dyDescent="0.25">
      <c r="A26" s="1" t="s">
        <v>631</v>
      </c>
      <c r="B26" s="1">
        <v>5</v>
      </c>
      <c r="C26" s="23" t="s">
        <v>2616</v>
      </c>
      <c r="D26" t="s">
        <v>633</v>
      </c>
      <c r="E26" s="24" t="s">
        <v>2617</v>
      </c>
      <c r="F26" s="25" t="s">
        <v>657</v>
      </c>
      <c r="G26" s="26">
        <v>4</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2571</v>
      </c>
    </row>
    <row r="29" spans="1:27" x14ac:dyDescent="0.25">
      <c r="A29" s="1" t="s">
        <v>640</v>
      </c>
      <c r="E29" s="24" t="s">
        <v>641</v>
      </c>
    </row>
    <row r="30" spans="1:27" x14ac:dyDescent="0.25">
      <c r="A30" s="1" t="s">
        <v>631</v>
      </c>
      <c r="B30" s="1">
        <v>6</v>
      </c>
      <c r="C30" s="23" t="s">
        <v>2618</v>
      </c>
      <c r="D30" t="s">
        <v>633</v>
      </c>
      <c r="E30" s="24" t="s">
        <v>2619</v>
      </c>
      <c r="F30" s="25" t="s">
        <v>657</v>
      </c>
      <c r="G30" s="26">
        <v>2</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1844</v>
      </c>
    </row>
    <row r="33" spans="1:27" x14ac:dyDescent="0.25">
      <c r="A33" s="1" t="s">
        <v>640</v>
      </c>
      <c r="E33" s="24" t="s">
        <v>641</v>
      </c>
    </row>
    <row r="34" spans="1:27" x14ac:dyDescent="0.25">
      <c r="A34" s="1" t="s">
        <v>631</v>
      </c>
      <c r="B34" s="1">
        <v>7</v>
      </c>
      <c r="C34" s="23" t="s">
        <v>2620</v>
      </c>
      <c r="D34" t="s">
        <v>633</v>
      </c>
      <c r="E34" s="24" t="s">
        <v>2621</v>
      </c>
      <c r="F34" s="25" t="s">
        <v>2622</v>
      </c>
      <c r="G34" s="26">
        <v>1</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1864</v>
      </c>
    </row>
    <row r="37" spans="1:27" x14ac:dyDescent="0.25">
      <c r="A37" s="1" t="s">
        <v>640</v>
      </c>
      <c r="E37" s="24" t="s">
        <v>641</v>
      </c>
    </row>
    <row r="38" spans="1:27" x14ac:dyDescent="0.25">
      <c r="A38" s="1" t="s">
        <v>631</v>
      </c>
      <c r="B38" s="1">
        <v>8</v>
      </c>
      <c r="C38" s="23" t="s">
        <v>2623</v>
      </c>
      <c r="D38" t="s">
        <v>633</v>
      </c>
      <c r="E38" s="24" t="s">
        <v>2624</v>
      </c>
      <c r="F38" s="25" t="s">
        <v>2622</v>
      </c>
      <c r="G38" s="26">
        <v>2</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39.6" x14ac:dyDescent="0.25">
      <c r="A40" s="1" t="s">
        <v>638</v>
      </c>
      <c r="E40" s="29" t="s">
        <v>1844</v>
      </c>
    </row>
    <row r="41" spans="1:27" x14ac:dyDescent="0.25">
      <c r="A41" s="1" t="s">
        <v>640</v>
      </c>
      <c r="E41" s="24" t="s">
        <v>641</v>
      </c>
    </row>
    <row r="42" spans="1:27" x14ac:dyDescent="0.25">
      <c r="A42" s="1" t="s">
        <v>631</v>
      </c>
      <c r="B42" s="1">
        <v>9</v>
      </c>
      <c r="C42" s="23" t="s">
        <v>2625</v>
      </c>
      <c r="D42" t="s">
        <v>633</v>
      </c>
      <c r="E42" s="24" t="s">
        <v>2626</v>
      </c>
      <c r="F42" s="25" t="s">
        <v>2622</v>
      </c>
      <c r="G42" s="26">
        <v>2</v>
      </c>
      <c r="H42" s="25">
        <v>0</v>
      </c>
      <c r="I42" s="27">
        <f>ROUND(G42*H42,P4)</f>
        <v>0</v>
      </c>
      <c r="L42" s="27">
        <v>0</v>
      </c>
      <c r="M42" s="21">
        <f>ROUND(G42*L42,P4)</f>
        <v>0</v>
      </c>
      <c r="N42" s="22" t="s">
        <v>633</v>
      </c>
      <c r="O42" s="28">
        <f>M42*AA42</f>
        <v>0</v>
      </c>
      <c r="P42" s="1">
        <v>3</v>
      </c>
      <c r="AA42" s="1">
        <f>IF(P42=1,$O$3,IF(P42=2,$O$4,$O$5))</f>
        <v>0.21</v>
      </c>
    </row>
    <row r="43" spans="1:27" x14ac:dyDescent="0.25">
      <c r="A43" s="1" t="s">
        <v>637</v>
      </c>
      <c r="E43" s="24" t="s">
        <v>633</v>
      </c>
    </row>
    <row r="44" spans="1:27" ht="39.6" x14ac:dyDescent="0.25">
      <c r="A44" s="1" t="s">
        <v>638</v>
      </c>
      <c r="E44" s="29" t="s">
        <v>1844</v>
      </c>
    </row>
    <row r="45" spans="1:27" ht="198" x14ac:dyDescent="0.25">
      <c r="A45" s="1" t="s">
        <v>640</v>
      </c>
      <c r="E45" s="24" t="s">
        <v>2627</v>
      </c>
    </row>
    <row r="46" spans="1:27" x14ac:dyDescent="0.25">
      <c r="A46" s="1" t="s">
        <v>631</v>
      </c>
      <c r="B46" s="1">
        <v>10</v>
      </c>
      <c r="C46" s="23" t="s">
        <v>2628</v>
      </c>
      <c r="D46" t="s">
        <v>633</v>
      </c>
      <c r="E46" s="24" t="s">
        <v>2629</v>
      </c>
      <c r="F46" s="25" t="s">
        <v>657</v>
      </c>
      <c r="G46" s="26">
        <v>1</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39.6" x14ac:dyDescent="0.25">
      <c r="A48" s="1" t="s">
        <v>638</v>
      </c>
      <c r="E48" s="29" t="s">
        <v>1864</v>
      </c>
    </row>
    <row r="49" spans="1:27" x14ac:dyDescent="0.25">
      <c r="A49" s="1" t="s">
        <v>640</v>
      </c>
      <c r="E49" s="24" t="s">
        <v>641</v>
      </c>
    </row>
    <row r="50" spans="1:27" x14ac:dyDescent="0.25">
      <c r="A50" s="1" t="s">
        <v>631</v>
      </c>
      <c r="B50" s="1">
        <v>11</v>
      </c>
      <c r="C50" s="23" t="s">
        <v>2630</v>
      </c>
      <c r="D50" t="s">
        <v>633</v>
      </c>
      <c r="E50" s="24" t="s">
        <v>2631</v>
      </c>
      <c r="F50" s="25" t="s">
        <v>657</v>
      </c>
      <c r="G50" s="26">
        <v>1</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39.6" x14ac:dyDescent="0.25">
      <c r="A52" s="1" t="s">
        <v>638</v>
      </c>
      <c r="E52" s="29" t="s">
        <v>1864</v>
      </c>
    </row>
    <row r="53" spans="1:27" x14ac:dyDescent="0.25">
      <c r="A53" s="1" t="s">
        <v>640</v>
      </c>
      <c r="E53" s="24" t="s">
        <v>641</v>
      </c>
    </row>
    <row r="54" spans="1:27" x14ac:dyDescent="0.25">
      <c r="A54" s="1" t="s">
        <v>631</v>
      </c>
      <c r="B54" s="1">
        <v>12</v>
      </c>
      <c r="C54" s="23" t="s">
        <v>2632</v>
      </c>
      <c r="D54" t="s">
        <v>633</v>
      </c>
      <c r="E54" s="24" t="s">
        <v>2633</v>
      </c>
      <c r="F54" s="25" t="s">
        <v>657</v>
      </c>
      <c r="G54" s="26">
        <v>2</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2565</v>
      </c>
    </row>
    <row r="56" spans="1:27" ht="39.6" x14ac:dyDescent="0.25">
      <c r="A56" s="1" t="s">
        <v>638</v>
      </c>
      <c r="E56" s="29" t="s">
        <v>1844</v>
      </c>
    </row>
    <row r="57" spans="1:27" x14ac:dyDescent="0.25">
      <c r="A57" s="1" t="s">
        <v>640</v>
      </c>
      <c r="E57" s="24" t="s">
        <v>641</v>
      </c>
    </row>
    <row r="58" spans="1:27" x14ac:dyDescent="0.25">
      <c r="A58" s="1" t="s">
        <v>631</v>
      </c>
      <c r="B58" s="1">
        <v>13</v>
      </c>
      <c r="C58" s="23" t="s">
        <v>2634</v>
      </c>
      <c r="D58" t="s">
        <v>633</v>
      </c>
      <c r="E58" s="24" t="s">
        <v>2635</v>
      </c>
      <c r="F58" s="25" t="s">
        <v>2636</v>
      </c>
      <c r="G58" s="26">
        <v>224.482</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39.6" x14ac:dyDescent="0.25">
      <c r="A60" s="1" t="s">
        <v>638</v>
      </c>
      <c r="E60" s="29" t="s">
        <v>2637</v>
      </c>
    </row>
    <row r="61" spans="1:27" x14ac:dyDescent="0.25">
      <c r="A61" s="1" t="s">
        <v>640</v>
      </c>
      <c r="E61" s="24" t="s">
        <v>641</v>
      </c>
    </row>
    <row r="62" spans="1:27" x14ac:dyDescent="0.25">
      <c r="A62" s="1" t="s">
        <v>631</v>
      </c>
      <c r="B62" s="1">
        <v>14</v>
      </c>
      <c r="C62" s="23" t="s">
        <v>2638</v>
      </c>
      <c r="D62" t="s">
        <v>633</v>
      </c>
      <c r="E62" s="24" t="s">
        <v>2639</v>
      </c>
      <c r="F62" s="25" t="s">
        <v>657</v>
      </c>
      <c r="G62" s="26">
        <v>1</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39.6" x14ac:dyDescent="0.25">
      <c r="A64" s="1" t="s">
        <v>638</v>
      </c>
      <c r="E64" s="29" t="s">
        <v>1864</v>
      </c>
    </row>
    <row r="65" spans="1:27" x14ac:dyDescent="0.25">
      <c r="A65" s="1" t="s">
        <v>640</v>
      </c>
      <c r="E65" s="24" t="s">
        <v>641</v>
      </c>
    </row>
    <row r="66" spans="1:27" x14ac:dyDescent="0.25">
      <c r="A66" s="1" t="s">
        <v>631</v>
      </c>
      <c r="B66" s="1">
        <v>15</v>
      </c>
      <c r="C66" s="23" t="s">
        <v>2640</v>
      </c>
      <c r="D66" t="s">
        <v>633</v>
      </c>
      <c r="E66" s="24" t="s">
        <v>2641</v>
      </c>
      <c r="F66" s="25" t="s">
        <v>657</v>
      </c>
      <c r="G66" s="26">
        <v>1</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39.6" x14ac:dyDescent="0.25">
      <c r="A68" s="1" t="s">
        <v>638</v>
      </c>
      <c r="E68" s="29" t="s">
        <v>1864</v>
      </c>
    </row>
    <row r="69" spans="1:27" x14ac:dyDescent="0.25">
      <c r="A69" s="1" t="s">
        <v>640</v>
      </c>
      <c r="E69" s="24" t="s">
        <v>641</v>
      </c>
    </row>
    <row r="70" spans="1:27" x14ac:dyDescent="0.25">
      <c r="A70" s="1" t="s">
        <v>631</v>
      </c>
      <c r="B70" s="1">
        <v>16</v>
      </c>
      <c r="C70" s="23" t="s">
        <v>2642</v>
      </c>
      <c r="D70" t="s">
        <v>633</v>
      </c>
      <c r="E70" s="24" t="s">
        <v>2643</v>
      </c>
      <c r="F70" s="25" t="s">
        <v>657</v>
      </c>
      <c r="G70" s="26">
        <v>1</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39.6" x14ac:dyDescent="0.25">
      <c r="A72" s="1" t="s">
        <v>638</v>
      </c>
      <c r="E72" s="29" t="s">
        <v>1864</v>
      </c>
    </row>
    <row r="73" spans="1:27" x14ac:dyDescent="0.25">
      <c r="A73" s="1" t="s">
        <v>640</v>
      </c>
      <c r="E73" s="24" t="s">
        <v>641</v>
      </c>
    </row>
    <row r="74" spans="1:27" x14ac:dyDescent="0.25">
      <c r="A74" s="1" t="s">
        <v>631</v>
      </c>
      <c r="B74" s="1">
        <v>17</v>
      </c>
      <c r="C74" s="23" t="s">
        <v>2644</v>
      </c>
      <c r="D74" t="s">
        <v>633</v>
      </c>
      <c r="E74" s="24" t="s">
        <v>2645</v>
      </c>
      <c r="F74" s="25" t="s">
        <v>657</v>
      </c>
      <c r="G74" s="26">
        <v>1</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39.6" x14ac:dyDescent="0.25">
      <c r="A76" s="1" t="s">
        <v>638</v>
      </c>
      <c r="E76" s="29" t="s">
        <v>1864</v>
      </c>
    </row>
    <row r="77" spans="1:27" x14ac:dyDescent="0.25">
      <c r="A77" s="1" t="s">
        <v>640</v>
      </c>
      <c r="E77" s="24" t="s">
        <v>641</v>
      </c>
    </row>
    <row r="78" spans="1:27" x14ac:dyDescent="0.25">
      <c r="A78" s="1" t="s">
        <v>631</v>
      </c>
      <c r="B78" s="1">
        <v>18</v>
      </c>
      <c r="C78" s="23" t="s">
        <v>2646</v>
      </c>
      <c r="D78" t="s">
        <v>633</v>
      </c>
      <c r="E78" s="24" t="s">
        <v>2647</v>
      </c>
      <c r="F78" s="25" t="s">
        <v>657</v>
      </c>
      <c r="G78" s="26">
        <v>1</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1864</v>
      </c>
    </row>
    <row r="81" spans="1:27" x14ac:dyDescent="0.25">
      <c r="A81" s="1" t="s">
        <v>640</v>
      </c>
      <c r="E81" s="24" t="s">
        <v>641</v>
      </c>
    </row>
    <row r="82" spans="1:27" x14ac:dyDescent="0.25">
      <c r="A82" s="1" t="s">
        <v>631</v>
      </c>
      <c r="B82" s="1">
        <v>19</v>
      </c>
      <c r="C82" s="23" t="s">
        <v>2648</v>
      </c>
      <c r="D82" t="s">
        <v>633</v>
      </c>
      <c r="E82" s="24" t="s">
        <v>2649</v>
      </c>
      <c r="F82" s="25" t="s">
        <v>657</v>
      </c>
      <c r="G82" s="26">
        <v>1</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39.6" x14ac:dyDescent="0.25">
      <c r="A84" s="1" t="s">
        <v>638</v>
      </c>
      <c r="E84" s="29" t="s">
        <v>1864</v>
      </c>
    </row>
    <row r="85" spans="1:27" x14ac:dyDescent="0.25">
      <c r="A85" s="1" t="s">
        <v>640</v>
      </c>
      <c r="E85" s="24" t="s">
        <v>641</v>
      </c>
    </row>
    <row r="86" spans="1:27" x14ac:dyDescent="0.25">
      <c r="A86" s="1" t="s">
        <v>631</v>
      </c>
      <c r="B86" s="1">
        <v>20</v>
      </c>
      <c r="C86" s="23" t="s">
        <v>2650</v>
      </c>
      <c r="D86" t="s">
        <v>633</v>
      </c>
      <c r="E86" s="24" t="s">
        <v>2651</v>
      </c>
      <c r="F86" s="25" t="s">
        <v>657</v>
      </c>
      <c r="G86" s="26">
        <v>1</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1864</v>
      </c>
    </row>
    <row r="89" spans="1:27" x14ac:dyDescent="0.25">
      <c r="A89" s="1" t="s">
        <v>640</v>
      </c>
      <c r="E89" s="24" t="s">
        <v>641</v>
      </c>
    </row>
    <row r="90" spans="1:27" x14ac:dyDescent="0.25">
      <c r="A90" s="1" t="s">
        <v>631</v>
      </c>
      <c r="B90" s="1">
        <v>21</v>
      </c>
      <c r="C90" s="23" t="s">
        <v>2652</v>
      </c>
      <c r="D90" t="s">
        <v>633</v>
      </c>
      <c r="E90" s="24" t="s">
        <v>2653</v>
      </c>
      <c r="F90" s="25" t="s">
        <v>657</v>
      </c>
      <c r="G90" s="26">
        <v>1</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39.6" x14ac:dyDescent="0.25">
      <c r="A92" s="1" t="s">
        <v>638</v>
      </c>
      <c r="E92" s="29" t="s">
        <v>1864</v>
      </c>
    </row>
    <row r="93" spans="1:27" x14ac:dyDescent="0.25">
      <c r="A93" s="1" t="s">
        <v>640</v>
      </c>
      <c r="E93" s="24" t="s">
        <v>641</v>
      </c>
    </row>
    <row r="94" spans="1:27" x14ac:dyDescent="0.25">
      <c r="A94" s="1" t="s">
        <v>631</v>
      </c>
      <c r="B94" s="1">
        <v>22</v>
      </c>
      <c r="C94" s="23" t="s">
        <v>2654</v>
      </c>
      <c r="D94" t="s">
        <v>633</v>
      </c>
      <c r="E94" s="24" t="s">
        <v>2655</v>
      </c>
      <c r="F94" s="25" t="s">
        <v>657</v>
      </c>
      <c r="G94" s="26">
        <v>1</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1864</v>
      </c>
    </row>
    <row r="97" spans="1:27" x14ac:dyDescent="0.25">
      <c r="A97" s="1" t="s">
        <v>640</v>
      </c>
      <c r="E97" s="24" t="s">
        <v>641</v>
      </c>
    </row>
    <row r="98" spans="1:27" x14ac:dyDescent="0.25">
      <c r="A98" s="1" t="s">
        <v>631</v>
      </c>
      <c r="B98" s="1">
        <v>23</v>
      </c>
      <c r="C98" s="23" t="s">
        <v>2656</v>
      </c>
      <c r="D98" t="s">
        <v>633</v>
      </c>
      <c r="E98" s="24" t="s">
        <v>2657</v>
      </c>
      <c r="F98" s="25" t="s">
        <v>657</v>
      </c>
      <c r="G98" s="26">
        <v>3</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1839</v>
      </c>
    </row>
    <row r="101" spans="1:27" x14ac:dyDescent="0.25">
      <c r="A101" s="1" t="s">
        <v>640</v>
      </c>
      <c r="E101" s="24" t="s">
        <v>641</v>
      </c>
    </row>
    <row r="102" spans="1:27" x14ac:dyDescent="0.25">
      <c r="A102" s="1" t="s">
        <v>631</v>
      </c>
      <c r="B102" s="1">
        <v>24</v>
      </c>
      <c r="C102" s="23" t="s">
        <v>913</v>
      </c>
      <c r="D102" t="s">
        <v>633</v>
      </c>
      <c r="E102" s="24" t="s">
        <v>914</v>
      </c>
      <c r="F102" s="25" t="s">
        <v>870</v>
      </c>
      <c r="G102" s="26">
        <v>3</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39.6" x14ac:dyDescent="0.25">
      <c r="A104" s="1" t="s">
        <v>638</v>
      </c>
      <c r="E104" s="29" t="s">
        <v>1839</v>
      </c>
    </row>
    <row r="105" spans="1:27" x14ac:dyDescent="0.25">
      <c r="A105" s="1" t="s">
        <v>640</v>
      </c>
      <c r="E105" s="24" t="s">
        <v>641</v>
      </c>
    </row>
    <row r="106" spans="1:27" x14ac:dyDescent="0.25">
      <c r="A106" s="1" t="s">
        <v>631</v>
      </c>
      <c r="B106" s="1">
        <v>25</v>
      </c>
      <c r="C106" s="23" t="s">
        <v>2592</v>
      </c>
      <c r="D106" t="s">
        <v>633</v>
      </c>
      <c r="E106" s="24" t="s">
        <v>2593</v>
      </c>
      <c r="F106" s="25" t="s">
        <v>657</v>
      </c>
      <c r="G106" s="26">
        <v>3</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39.6" x14ac:dyDescent="0.25">
      <c r="A108" s="1" t="s">
        <v>638</v>
      </c>
      <c r="E108" s="29" t="s">
        <v>1839</v>
      </c>
    </row>
    <row r="109" spans="1:27" x14ac:dyDescent="0.25">
      <c r="A109" s="1" t="s">
        <v>640</v>
      </c>
      <c r="E109" s="24" t="s">
        <v>641</v>
      </c>
    </row>
    <row r="110" spans="1:27" ht="26.4" x14ac:dyDescent="0.25">
      <c r="A110" s="1" t="s">
        <v>631</v>
      </c>
      <c r="B110" s="1">
        <v>26</v>
      </c>
      <c r="C110" s="23" t="s">
        <v>2658</v>
      </c>
      <c r="D110" t="s">
        <v>633</v>
      </c>
      <c r="E110" s="24" t="s">
        <v>2659</v>
      </c>
      <c r="F110" s="25" t="s">
        <v>647</v>
      </c>
      <c r="G110" s="26">
        <v>50</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39.6" x14ac:dyDescent="0.25">
      <c r="A112" s="1" t="s">
        <v>638</v>
      </c>
      <c r="E112" s="29" t="s">
        <v>2660</v>
      </c>
    </row>
    <row r="113" spans="1:27" x14ac:dyDescent="0.25">
      <c r="A113" s="1" t="s">
        <v>640</v>
      </c>
      <c r="E113" s="24" t="s">
        <v>641</v>
      </c>
    </row>
    <row r="114" spans="1:27" ht="26.4" x14ac:dyDescent="0.25">
      <c r="A114" s="1" t="s">
        <v>631</v>
      </c>
      <c r="B114" s="1">
        <v>27</v>
      </c>
      <c r="C114" s="23" t="s">
        <v>2661</v>
      </c>
      <c r="D114" t="s">
        <v>633</v>
      </c>
      <c r="E114" s="24" t="s">
        <v>2662</v>
      </c>
      <c r="F114" s="25" t="s">
        <v>2663</v>
      </c>
      <c r="G114" s="26">
        <v>0.1</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39.6" x14ac:dyDescent="0.25">
      <c r="A116" s="1" t="s">
        <v>638</v>
      </c>
      <c r="E116" s="29" t="s">
        <v>2664</v>
      </c>
    </row>
    <row r="117" spans="1:27" x14ac:dyDescent="0.25">
      <c r="A117" s="1" t="s">
        <v>640</v>
      </c>
      <c r="E117" s="24" t="s">
        <v>641</v>
      </c>
    </row>
    <row r="118" spans="1:27" ht="26.4" x14ac:dyDescent="0.25">
      <c r="A118" s="1" t="s">
        <v>631</v>
      </c>
      <c r="B118" s="1">
        <v>28</v>
      </c>
      <c r="C118" s="23" t="s">
        <v>2665</v>
      </c>
      <c r="D118" t="s">
        <v>633</v>
      </c>
      <c r="E118" s="24" t="s">
        <v>2666</v>
      </c>
      <c r="F118" s="25" t="s">
        <v>635</v>
      </c>
      <c r="G118" s="26">
        <v>0.1</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39.6" x14ac:dyDescent="0.25">
      <c r="A120" s="1" t="s">
        <v>638</v>
      </c>
      <c r="E120" s="29" t="s">
        <v>2664</v>
      </c>
    </row>
    <row r="121" spans="1:27" x14ac:dyDescent="0.25">
      <c r="A121" s="1" t="s">
        <v>640</v>
      </c>
      <c r="E121" s="24" t="s">
        <v>641</v>
      </c>
    </row>
    <row r="122" spans="1:27" x14ac:dyDescent="0.25">
      <c r="A122" s="1" t="s">
        <v>631</v>
      </c>
      <c r="B122" s="1">
        <v>29</v>
      </c>
      <c r="C122" s="23" t="s">
        <v>2667</v>
      </c>
      <c r="D122" t="s">
        <v>633</v>
      </c>
      <c r="E122" s="24" t="s">
        <v>2668</v>
      </c>
      <c r="F122" s="25" t="s">
        <v>2663</v>
      </c>
      <c r="G122" s="26">
        <v>0.26400000000000001</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39.6" x14ac:dyDescent="0.25">
      <c r="A124" s="1" t="s">
        <v>638</v>
      </c>
      <c r="E124" s="29" t="s">
        <v>2669</v>
      </c>
    </row>
    <row r="125" spans="1:27" x14ac:dyDescent="0.25">
      <c r="A125" s="1" t="s">
        <v>640</v>
      </c>
      <c r="E125" s="24" t="s">
        <v>641</v>
      </c>
    </row>
    <row r="126" spans="1:27" x14ac:dyDescent="0.25">
      <c r="A126" s="1" t="s">
        <v>631</v>
      </c>
      <c r="B126" s="1">
        <v>30</v>
      </c>
      <c r="C126" s="23" t="s">
        <v>2175</v>
      </c>
      <c r="D126" t="s">
        <v>633</v>
      </c>
      <c r="E126" s="24" t="s">
        <v>2176</v>
      </c>
      <c r="F126" s="25" t="s">
        <v>647</v>
      </c>
      <c r="G126" s="26">
        <v>30</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ht="39.6" x14ac:dyDescent="0.25">
      <c r="A128" s="1" t="s">
        <v>638</v>
      </c>
      <c r="E128" s="29" t="s">
        <v>2531</v>
      </c>
    </row>
    <row r="129" spans="1:27" x14ac:dyDescent="0.25">
      <c r="A129" s="1" t="s">
        <v>640</v>
      </c>
      <c r="E129" s="24" t="s">
        <v>641</v>
      </c>
    </row>
    <row r="130" spans="1:27" x14ac:dyDescent="0.25">
      <c r="A130" s="1" t="s">
        <v>631</v>
      </c>
      <c r="B130" s="1">
        <v>31</v>
      </c>
      <c r="C130" s="23" t="s">
        <v>2670</v>
      </c>
      <c r="D130" t="s">
        <v>633</v>
      </c>
      <c r="E130" s="24" t="s">
        <v>2671</v>
      </c>
      <c r="F130" s="25" t="s">
        <v>870</v>
      </c>
      <c r="G130" s="26">
        <v>10</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39.6" x14ac:dyDescent="0.25">
      <c r="A132" s="1" t="s">
        <v>638</v>
      </c>
      <c r="E132" s="29" t="s">
        <v>2515</v>
      </c>
    </row>
    <row r="133" spans="1:27" x14ac:dyDescent="0.25">
      <c r="A133" s="1" t="s">
        <v>640</v>
      </c>
      <c r="E133" s="24" t="s">
        <v>641</v>
      </c>
    </row>
    <row r="134" spans="1:27" x14ac:dyDescent="0.25">
      <c r="A134" s="1" t="s">
        <v>631</v>
      </c>
      <c r="B134" s="1">
        <v>32</v>
      </c>
      <c r="C134" s="23" t="s">
        <v>2581</v>
      </c>
      <c r="D134" t="s">
        <v>633</v>
      </c>
      <c r="E134" s="24" t="s">
        <v>2582</v>
      </c>
      <c r="F134" s="25" t="s">
        <v>635</v>
      </c>
      <c r="G134" s="26">
        <v>0.12</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39.6" x14ac:dyDescent="0.25">
      <c r="A136" s="1" t="s">
        <v>638</v>
      </c>
      <c r="E136" s="29" t="s">
        <v>2672</v>
      </c>
    </row>
    <row r="137" spans="1:27" x14ac:dyDescent="0.25">
      <c r="A137" s="1" t="s">
        <v>640</v>
      </c>
      <c r="E137" s="24" t="s">
        <v>641</v>
      </c>
    </row>
    <row r="138" spans="1:27" x14ac:dyDescent="0.25">
      <c r="A138" s="1" t="s">
        <v>631</v>
      </c>
      <c r="B138" s="1">
        <v>33</v>
      </c>
      <c r="C138" s="23" t="s">
        <v>2584</v>
      </c>
      <c r="D138" t="s">
        <v>633</v>
      </c>
      <c r="E138" s="24" t="s">
        <v>2585</v>
      </c>
      <c r="F138" s="25" t="s">
        <v>635</v>
      </c>
      <c r="G138" s="26">
        <v>0.12</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39.6" x14ac:dyDescent="0.25">
      <c r="A140" s="1" t="s">
        <v>638</v>
      </c>
      <c r="E140" s="29" t="s">
        <v>2672</v>
      </c>
    </row>
    <row r="141" spans="1:27" x14ac:dyDescent="0.25">
      <c r="A141" s="1" t="s">
        <v>640</v>
      </c>
      <c r="E141" s="24" t="s">
        <v>641</v>
      </c>
    </row>
    <row r="142" spans="1:27" x14ac:dyDescent="0.25">
      <c r="A142" s="1" t="s">
        <v>631</v>
      </c>
      <c r="B142" s="1">
        <v>34</v>
      </c>
      <c r="C142" s="23" t="s">
        <v>1553</v>
      </c>
      <c r="D142" t="s">
        <v>633</v>
      </c>
      <c r="E142" s="24" t="s">
        <v>1554</v>
      </c>
      <c r="F142" s="25" t="s">
        <v>635</v>
      </c>
      <c r="G142" s="26">
        <v>0.12</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39.6" x14ac:dyDescent="0.25">
      <c r="A144" s="1" t="s">
        <v>638</v>
      </c>
      <c r="E144" s="29" t="s">
        <v>2672</v>
      </c>
    </row>
    <row r="145" spans="1:27" x14ac:dyDescent="0.25">
      <c r="A145" s="1" t="s">
        <v>640</v>
      </c>
      <c r="E145" s="24" t="s">
        <v>641</v>
      </c>
    </row>
    <row r="146" spans="1:27" x14ac:dyDescent="0.25">
      <c r="A146" s="1" t="s">
        <v>631</v>
      </c>
      <c r="B146" s="1">
        <v>35</v>
      </c>
      <c r="C146" s="23" t="s">
        <v>2522</v>
      </c>
      <c r="D146" t="s">
        <v>633</v>
      </c>
      <c r="E146" s="24" t="s">
        <v>2523</v>
      </c>
      <c r="F146" s="25" t="s">
        <v>647</v>
      </c>
      <c r="G146" s="26">
        <v>30</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ht="39.6" x14ac:dyDescent="0.25">
      <c r="A148" s="1" t="s">
        <v>638</v>
      </c>
      <c r="E148" s="29" t="s">
        <v>2531</v>
      </c>
    </row>
    <row r="149" spans="1:27" x14ac:dyDescent="0.25">
      <c r="A149" s="1" t="s">
        <v>640</v>
      </c>
      <c r="E149" s="24" t="s">
        <v>641</v>
      </c>
    </row>
    <row r="150" spans="1:27" ht="26.4" x14ac:dyDescent="0.25">
      <c r="A150" s="1" t="s">
        <v>631</v>
      </c>
      <c r="B150" s="1">
        <v>36</v>
      </c>
      <c r="C150" s="23" t="s">
        <v>2673</v>
      </c>
      <c r="D150" t="s">
        <v>633</v>
      </c>
      <c r="E150" s="24" t="s">
        <v>2674</v>
      </c>
      <c r="F150" s="25" t="s">
        <v>657</v>
      </c>
      <c r="G150" s="26">
        <v>50</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ht="39.6" x14ac:dyDescent="0.25">
      <c r="A152" s="1" t="s">
        <v>638</v>
      </c>
      <c r="E152" s="29" t="s">
        <v>2660</v>
      </c>
    </row>
    <row r="153" spans="1:27" x14ac:dyDescent="0.25">
      <c r="A153" s="1" t="s">
        <v>640</v>
      </c>
      <c r="E153" s="24" t="s">
        <v>641</v>
      </c>
    </row>
    <row r="154" spans="1:27" x14ac:dyDescent="0.25">
      <c r="A154" s="1" t="s">
        <v>631</v>
      </c>
      <c r="B154" s="1">
        <v>37</v>
      </c>
      <c r="C154" s="23" t="s">
        <v>2508</v>
      </c>
      <c r="D154" t="s">
        <v>633</v>
      </c>
      <c r="E154" s="24" t="s">
        <v>2509</v>
      </c>
      <c r="F154" s="25" t="s">
        <v>657</v>
      </c>
      <c r="G154" s="26">
        <v>1</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ht="39.6" x14ac:dyDescent="0.25">
      <c r="A156" s="1" t="s">
        <v>638</v>
      </c>
      <c r="E156" s="29" t="s">
        <v>1864</v>
      </c>
    </row>
    <row r="157" spans="1:27" x14ac:dyDescent="0.25">
      <c r="A157" s="1" t="s">
        <v>640</v>
      </c>
      <c r="E157" s="24" t="s">
        <v>641</v>
      </c>
    </row>
    <row r="158" spans="1:27" ht="26.4" x14ac:dyDescent="0.25">
      <c r="A158" s="1" t="s">
        <v>631</v>
      </c>
      <c r="B158" s="1">
        <v>38</v>
      </c>
      <c r="C158" s="23" t="s">
        <v>2602</v>
      </c>
      <c r="D158" t="s">
        <v>633</v>
      </c>
      <c r="E158" s="24" t="s">
        <v>2603</v>
      </c>
      <c r="F158" s="25" t="s">
        <v>657</v>
      </c>
      <c r="G158" s="26">
        <v>1</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633</v>
      </c>
    </row>
    <row r="160" spans="1:27" ht="39.6" x14ac:dyDescent="0.25">
      <c r="A160" s="1" t="s">
        <v>638</v>
      </c>
      <c r="E160" s="29" t="s">
        <v>1864</v>
      </c>
    </row>
    <row r="161" spans="1:27" x14ac:dyDescent="0.25">
      <c r="A161" s="1" t="s">
        <v>640</v>
      </c>
      <c r="E161" s="24" t="s">
        <v>641</v>
      </c>
    </row>
    <row r="162" spans="1:27" x14ac:dyDescent="0.25">
      <c r="A162" s="1" t="s">
        <v>631</v>
      </c>
      <c r="B162" s="1">
        <v>39</v>
      </c>
      <c r="C162" s="23" t="s">
        <v>771</v>
      </c>
      <c r="D162" t="s">
        <v>633</v>
      </c>
      <c r="E162" s="24" t="s">
        <v>772</v>
      </c>
      <c r="F162" s="25" t="s">
        <v>773</v>
      </c>
      <c r="G162" s="26">
        <v>1</v>
      </c>
      <c r="H162" s="25">
        <v>0</v>
      </c>
      <c r="I162" s="27">
        <f>ROUND(G162*H162,P4)</f>
        <v>0</v>
      </c>
      <c r="L162" s="27">
        <v>0</v>
      </c>
      <c r="M162" s="21">
        <f>ROUND(G162*L162,P4)</f>
        <v>0</v>
      </c>
      <c r="N162" s="22" t="s">
        <v>633</v>
      </c>
      <c r="O162" s="28">
        <f>M162*AA162</f>
        <v>0</v>
      </c>
      <c r="P162" s="1">
        <v>3</v>
      </c>
      <c r="AA162" s="1">
        <f>IF(P162=1,$O$3,IF(P162=2,$O$4,$O$5))</f>
        <v>0.21</v>
      </c>
    </row>
    <row r="163" spans="1:27" x14ac:dyDescent="0.25">
      <c r="A163" s="1" t="s">
        <v>637</v>
      </c>
      <c r="E163" s="24" t="s">
        <v>633</v>
      </c>
    </row>
    <row r="164" spans="1:27" ht="26.4" x14ac:dyDescent="0.25">
      <c r="A164" s="1" t="s">
        <v>638</v>
      </c>
      <c r="E164" s="29" t="s">
        <v>774</v>
      </c>
    </row>
    <row r="165" spans="1:27" ht="52.8" x14ac:dyDescent="0.25">
      <c r="A165" s="1" t="s">
        <v>640</v>
      </c>
      <c r="E165" s="24" t="s">
        <v>775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AA16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COUNTIFS(L8:L163,"=0",A8:A163,"P")+COUNTIFS(L8:L163,"",A8:A163,"P")+SUM(Q8:Q163)</f>
        <v>38</v>
      </c>
    </row>
    <row r="8" spans="1:27" x14ac:dyDescent="0.25">
      <c r="A8" s="1" t="s">
        <v>626</v>
      </c>
      <c r="C8" s="19" t="s">
        <v>2675</v>
      </c>
      <c r="E8" s="20" t="s">
        <v>49</v>
      </c>
      <c r="L8" s="21">
        <f>L9+L150</f>
        <v>0</v>
      </c>
      <c r="M8" s="21">
        <f>M9+M150</f>
        <v>0</v>
      </c>
      <c r="N8" s="22"/>
    </row>
    <row r="9" spans="1:27" x14ac:dyDescent="0.25">
      <c r="A9" s="1" t="s">
        <v>628</v>
      </c>
      <c r="C9" s="19" t="s">
        <v>1544</v>
      </c>
      <c r="E9" s="20" t="s">
        <v>2049</v>
      </c>
      <c r="L9" s="21">
        <f>SUMIFS(L10:L149,A10:A149,"P")</f>
        <v>0</v>
      </c>
      <c r="M9" s="21">
        <f>SUMIFS(M10:M149,A10:A149,"P")</f>
        <v>0</v>
      </c>
      <c r="N9" s="22"/>
    </row>
    <row r="10" spans="1:27" x14ac:dyDescent="0.25">
      <c r="A10" s="1" t="s">
        <v>631</v>
      </c>
      <c r="B10" s="1">
        <v>1</v>
      </c>
      <c r="C10" s="23" t="s">
        <v>2676</v>
      </c>
      <c r="D10" t="s">
        <v>633</v>
      </c>
      <c r="E10" s="24" t="s">
        <v>2677</v>
      </c>
      <c r="F10" s="25" t="s">
        <v>657</v>
      </c>
      <c r="G10" s="26">
        <v>5</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1847</v>
      </c>
    </row>
    <row r="13" spans="1:27" x14ac:dyDescent="0.25">
      <c r="A13" s="1" t="s">
        <v>640</v>
      </c>
      <c r="E13" s="24" t="s">
        <v>641</v>
      </c>
    </row>
    <row r="14" spans="1:27" ht="26.4" x14ac:dyDescent="0.25">
      <c r="A14" s="1" t="s">
        <v>631</v>
      </c>
      <c r="B14" s="1">
        <v>2</v>
      </c>
      <c r="C14" s="23" t="s">
        <v>2678</v>
      </c>
      <c r="D14" t="s">
        <v>633</v>
      </c>
      <c r="E14" s="24" t="s">
        <v>2679</v>
      </c>
      <c r="F14" s="25" t="s">
        <v>657</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ht="39.6" x14ac:dyDescent="0.25">
      <c r="A16" s="1" t="s">
        <v>638</v>
      </c>
      <c r="E16" s="29" t="s">
        <v>1864</v>
      </c>
    </row>
    <row r="17" spans="1:27" ht="105.6" x14ac:dyDescent="0.25">
      <c r="A17" s="1" t="s">
        <v>640</v>
      </c>
      <c r="E17" s="24" t="s">
        <v>2550</v>
      </c>
    </row>
    <row r="18" spans="1:27" x14ac:dyDescent="0.25">
      <c r="A18" s="1" t="s">
        <v>631</v>
      </c>
      <c r="B18" s="1">
        <v>3</v>
      </c>
      <c r="C18" s="23" t="s">
        <v>2680</v>
      </c>
      <c r="D18" t="s">
        <v>633</v>
      </c>
      <c r="E18" s="24" t="s">
        <v>2681</v>
      </c>
      <c r="F18" s="25" t="s">
        <v>657</v>
      </c>
      <c r="G18" s="26">
        <v>6</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1834</v>
      </c>
    </row>
    <row r="21" spans="1:27" x14ac:dyDescent="0.25">
      <c r="A21" s="1" t="s">
        <v>640</v>
      </c>
      <c r="E21" s="24" t="s">
        <v>641</v>
      </c>
    </row>
    <row r="22" spans="1:27" x14ac:dyDescent="0.25">
      <c r="A22" s="1" t="s">
        <v>631</v>
      </c>
      <c r="B22" s="1">
        <v>4</v>
      </c>
      <c r="C22" s="23" t="s">
        <v>2682</v>
      </c>
      <c r="D22" t="s">
        <v>633</v>
      </c>
      <c r="E22" s="24" t="s">
        <v>2683</v>
      </c>
      <c r="F22" s="25" t="s">
        <v>657</v>
      </c>
      <c r="G22" s="26">
        <v>12</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2684</v>
      </c>
    </row>
    <row r="25" spans="1:27" x14ac:dyDescent="0.25">
      <c r="A25" s="1" t="s">
        <v>640</v>
      </c>
      <c r="E25" s="24" t="s">
        <v>641</v>
      </c>
    </row>
    <row r="26" spans="1:27" x14ac:dyDescent="0.25">
      <c r="A26" s="1" t="s">
        <v>631</v>
      </c>
      <c r="B26" s="1">
        <v>5</v>
      </c>
      <c r="C26" s="23" t="s">
        <v>2685</v>
      </c>
      <c r="D26" t="s">
        <v>633</v>
      </c>
      <c r="E26" s="24" t="s">
        <v>2686</v>
      </c>
      <c r="F26" s="25" t="s">
        <v>657</v>
      </c>
      <c r="G26" s="26">
        <v>120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2591</v>
      </c>
    </row>
    <row r="29" spans="1:27" x14ac:dyDescent="0.25">
      <c r="A29" s="1" t="s">
        <v>640</v>
      </c>
      <c r="E29" s="24" t="s">
        <v>1380</v>
      </c>
    </row>
    <row r="30" spans="1:27" ht="26.4" x14ac:dyDescent="0.25">
      <c r="A30" s="1" t="s">
        <v>631</v>
      </c>
      <c r="B30" s="1">
        <v>6</v>
      </c>
      <c r="C30" s="23" t="s">
        <v>2687</v>
      </c>
      <c r="D30" t="s">
        <v>633</v>
      </c>
      <c r="E30" s="24" t="s">
        <v>2688</v>
      </c>
      <c r="F30" s="25" t="s">
        <v>657</v>
      </c>
      <c r="G30" s="26">
        <v>1</v>
      </c>
      <c r="H30" s="25">
        <v>0</v>
      </c>
      <c r="I30" s="27">
        <f>ROUND(G30*H30,P4)</f>
        <v>0</v>
      </c>
      <c r="L30" s="27">
        <v>0</v>
      </c>
      <c r="M30" s="21">
        <f>ROUND(G30*L30,P4)</f>
        <v>0</v>
      </c>
      <c r="N30" s="22" t="s">
        <v>633</v>
      </c>
      <c r="O30" s="28">
        <f>M30*AA30</f>
        <v>0</v>
      </c>
      <c r="P30" s="1">
        <v>3</v>
      </c>
      <c r="AA30" s="1">
        <f>IF(P30=1,$O$3,IF(P30=2,$O$4,$O$5))</f>
        <v>0.21</v>
      </c>
    </row>
    <row r="31" spans="1:27" x14ac:dyDescent="0.25">
      <c r="A31" s="1" t="s">
        <v>637</v>
      </c>
      <c r="E31" s="24" t="s">
        <v>2689</v>
      </c>
    </row>
    <row r="32" spans="1:27" ht="39.6" x14ac:dyDescent="0.25">
      <c r="A32" s="1" t="s">
        <v>638</v>
      </c>
      <c r="E32" s="29" t="s">
        <v>1864</v>
      </c>
    </row>
    <row r="33" spans="1:27" ht="105.6" x14ac:dyDescent="0.25">
      <c r="A33" s="1" t="s">
        <v>640</v>
      </c>
      <c r="E33" s="24" t="s">
        <v>2550</v>
      </c>
    </row>
    <row r="34" spans="1:27" x14ac:dyDescent="0.25">
      <c r="A34" s="1" t="s">
        <v>631</v>
      </c>
      <c r="B34" s="1">
        <v>7</v>
      </c>
      <c r="C34" s="23" t="s">
        <v>2690</v>
      </c>
      <c r="D34" t="s">
        <v>633</v>
      </c>
      <c r="E34" s="24" t="s">
        <v>2691</v>
      </c>
      <c r="F34" s="25" t="s">
        <v>657</v>
      </c>
      <c r="G34" s="26">
        <v>10</v>
      </c>
      <c r="H34" s="25">
        <v>0</v>
      </c>
      <c r="I34" s="27">
        <f>ROUND(G34*H34,P4)</f>
        <v>0</v>
      </c>
      <c r="L34" s="27">
        <v>0</v>
      </c>
      <c r="M34" s="21">
        <f>ROUND(G34*L34,P4)</f>
        <v>0</v>
      </c>
      <c r="N34" s="22" t="s">
        <v>633</v>
      </c>
      <c r="O34" s="28">
        <f>M34*AA34</f>
        <v>0</v>
      </c>
      <c r="P34" s="1">
        <v>3</v>
      </c>
      <c r="AA34" s="1">
        <f>IF(P34=1,$O$3,IF(P34=2,$O$4,$O$5))</f>
        <v>0.21</v>
      </c>
    </row>
    <row r="35" spans="1:27" x14ac:dyDescent="0.25">
      <c r="A35" s="1" t="s">
        <v>637</v>
      </c>
      <c r="E35" s="24" t="s">
        <v>633</v>
      </c>
    </row>
    <row r="36" spans="1:27" ht="39.6" x14ac:dyDescent="0.25">
      <c r="A36" s="1" t="s">
        <v>638</v>
      </c>
      <c r="E36" s="29" t="s">
        <v>2515</v>
      </c>
    </row>
    <row r="37" spans="1:27" ht="105.6" x14ac:dyDescent="0.25">
      <c r="A37" s="1" t="s">
        <v>640</v>
      </c>
      <c r="E37" s="24" t="s">
        <v>2550</v>
      </c>
    </row>
    <row r="38" spans="1:27" x14ac:dyDescent="0.25">
      <c r="A38" s="1" t="s">
        <v>631</v>
      </c>
      <c r="B38" s="1">
        <v>8</v>
      </c>
      <c r="C38" s="23" t="s">
        <v>2692</v>
      </c>
      <c r="D38" t="s">
        <v>633</v>
      </c>
      <c r="E38" s="24" t="s">
        <v>2693</v>
      </c>
      <c r="F38" s="25" t="s">
        <v>657</v>
      </c>
      <c r="G38" s="26">
        <v>7</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39.6" x14ac:dyDescent="0.25">
      <c r="A40" s="1" t="s">
        <v>638</v>
      </c>
      <c r="E40" s="29" t="s">
        <v>2512</v>
      </c>
    </row>
    <row r="41" spans="1:27" x14ac:dyDescent="0.25">
      <c r="A41" s="1" t="s">
        <v>640</v>
      </c>
      <c r="E41" s="24" t="s">
        <v>1380</v>
      </c>
    </row>
    <row r="42" spans="1:27" ht="26.4" x14ac:dyDescent="0.25">
      <c r="A42" s="1" t="s">
        <v>631</v>
      </c>
      <c r="B42" s="1">
        <v>9</v>
      </c>
      <c r="C42" s="23" t="s">
        <v>2694</v>
      </c>
      <c r="D42" t="s">
        <v>633</v>
      </c>
      <c r="E42" s="24" t="s">
        <v>2695</v>
      </c>
      <c r="F42" s="25" t="s">
        <v>657</v>
      </c>
      <c r="G42" s="26">
        <v>3</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39.6" x14ac:dyDescent="0.25">
      <c r="A44" s="1" t="s">
        <v>638</v>
      </c>
      <c r="E44" s="29" t="s">
        <v>1839</v>
      </c>
    </row>
    <row r="45" spans="1:27" x14ac:dyDescent="0.25">
      <c r="A45" s="1" t="s">
        <v>640</v>
      </c>
      <c r="E45" s="24" t="s">
        <v>1380</v>
      </c>
    </row>
    <row r="46" spans="1:27" ht="26.4" x14ac:dyDescent="0.25">
      <c r="A46" s="1" t="s">
        <v>631</v>
      </c>
      <c r="B46" s="1">
        <v>10</v>
      </c>
      <c r="C46" s="23" t="s">
        <v>2696</v>
      </c>
      <c r="D46" t="s">
        <v>633</v>
      </c>
      <c r="E46" s="24" t="s">
        <v>2697</v>
      </c>
      <c r="F46" s="25" t="s">
        <v>657</v>
      </c>
      <c r="G46" s="26">
        <v>3</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39.6" x14ac:dyDescent="0.25">
      <c r="A48" s="1" t="s">
        <v>638</v>
      </c>
      <c r="E48" s="29" t="s">
        <v>1839</v>
      </c>
    </row>
    <row r="49" spans="1:27" x14ac:dyDescent="0.25">
      <c r="A49" s="1" t="s">
        <v>640</v>
      </c>
      <c r="E49" s="24" t="s">
        <v>1380</v>
      </c>
    </row>
    <row r="50" spans="1:27" ht="26.4" x14ac:dyDescent="0.25">
      <c r="A50" s="1" t="s">
        <v>631</v>
      </c>
      <c r="B50" s="1">
        <v>11</v>
      </c>
      <c r="C50" s="23" t="s">
        <v>2698</v>
      </c>
      <c r="D50" t="s">
        <v>633</v>
      </c>
      <c r="E50" s="24" t="s">
        <v>2699</v>
      </c>
      <c r="F50" s="25" t="s">
        <v>657</v>
      </c>
      <c r="G50" s="26">
        <v>3</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2700</v>
      </c>
    </row>
    <row r="52" spans="1:27" ht="39.6" x14ac:dyDescent="0.25">
      <c r="A52" s="1" t="s">
        <v>638</v>
      </c>
      <c r="E52" s="29" t="s">
        <v>1839</v>
      </c>
    </row>
    <row r="53" spans="1:27" ht="198" x14ac:dyDescent="0.25">
      <c r="A53" s="1" t="s">
        <v>640</v>
      </c>
      <c r="E53" s="24" t="s">
        <v>1982</v>
      </c>
    </row>
    <row r="54" spans="1:27" x14ac:dyDescent="0.25">
      <c r="A54" s="1" t="s">
        <v>631</v>
      </c>
      <c r="B54" s="1">
        <v>12</v>
      </c>
      <c r="C54" s="23" t="s">
        <v>2701</v>
      </c>
      <c r="D54" t="s">
        <v>633</v>
      </c>
      <c r="E54" s="24" t="s">
        <v>2702</v>
      </c>
      <c r="F54" s="25" t="s">
        <v>657</v>
      </c>
      <c r="G54" s="26">
        <v>1</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39.6" x14ac:dyDescent="0.25">
      <c r="A56" s="1" t="s">
        <v>638</v>
      </c>
      <c r="E56" s="29" t="s">
        <v>1864</v>
      </c>
    </row>
    <row r="57" spans="1:27" x14ac:dyDescent="0.25">
      <c r="A57" s="1" t="s">
        <v>640</v>
      </c>
      <c r="E57" s="24" t="s">
        <v>641</v>
      </c>
    </row>
    <row r="58" spans="1:27" x14ac:dyDescent="0.25">
      <c r="A58" s="1" t="s">
        <v>631</v>
      </c>
      <c r="B58" s="1">
        <v>13</v>
      </c>
      <c r="C58" s="23" t="s">
        <v>2703</v>
      </c>
      <c r="D58" t="s">
        <v>633</v>
      </c>
      <c r="E58" s="24" t="s">
        <v>2704</v>
      </c>
      <c r="F58" s="25" t="s">
        <v>657</v>
      </c>
      <c r="G58" s="26">
        <v>1</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39.6" x14ac:dyDescent="0.25">
      <c r="A60" s="1" t="s">
        <v>638</v>
      </c>
      <c r="E60" s="29" t="s">
        <v>1864</v>
      </c>
    </row>
    <row r="61" spans="1:27" x14ac:dyDescent="0.25">
      <c r="A61" s="1" t="s">
        <v>640</v>
      </c>
      <c r="E61" s="24" t="s">
        <v>641</v>
      </c>
    </row>
    <row r="62" spans="1:27" ht="26.4" x14ac:dyDescent="0.25">
      <c r="A62" s="1" t="s">
        <v>631</v>
      </c>
      <c r="B62" s="1">
        <v>14</v>
      </c>
      <c r="C62" s="23" t="s">
        <v>2705</v>
      </c>
      <c r="D62" t="s">
        <v>633</v>
      </c>
      <c r="E62" s="24" t="s">
        <v>2706</v>
      </c>
      <c r="F62" s="25" t="s">
        <v>657</v>
      </c>
      <c r="G62" s="26">
        <v>1</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39.6" x14ac:dyDescent="0.25">
      <c r="A64" s="1" t="s">
        <v>638</v>
      </c>
      <c r="E64" s="29" t="s">
        <v>1864</v>
      </c>
    </row>
    <row r="65" spans="1:27" x14ac:dyDescent="0.25">
      <c r="A65" s="1" t="s">
        <v>640</v>
      </c>
      <c r="E65" s="24" t="s">
        <v>641</v>
      </c>
    </row>
    <row r="66" spans="1:27" x14ac:dyDescent="0.25">
      <c r="A66" s="1" t="s">
        <v>631</v>
      </c>
      <c r="B66" s="1">
        <v>15</v>
      </c>
      <c r="C66" s="23" t="s">
        <v>2707</v>
      </c>
      <c r="D66" t="s">
        <v>633</v>
      </c>
      <c r="E66" s="24" t="s">
        <v>2708</v>
      </c>
      <c r="F66" s="25" t="s">
        <v>657</v>
      </c>
      <c r="G66" s="26">
        <v>1</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39.6" x14ac:dyDescent="0.25">
      <c r="A68" s="1" t="s">
        <v>638</v>
      </c>
      <c r="E68" s="29" t="s">
        <v>1864</v>
      </c>
    </row>
    <row r="69" spans="1:27" x14ac:dyDescent="0.25">
      <c r="A69" s="1" t="s">
        <v>640</v>
      </c>
      <c r="E69" s="24" t="s">
        <v>641</v>
      </c>
    </row>
    <row r="70" spans="1:27" x14ac:dyDescent="0.25">
      <c r="A70" s="1" t="s">
        <v>631</v>
      </c>
      <c r="B70" s="1">
        <v>16</v>
      </c>
      <c r="C70" s="23" t="s">
        <v>2502</v>
      </c>
      <c r="D70" t="s">
        <v>633</v>
      </c>
      <c r="E70" s="24" t="s">
        <v>2503</v>
      </c>
      <c r="F70" s="25" t="s">
        <v>647</v>
      </c>
      <c r="G70" s="26">
        <v>2</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39.6" x14ac:dyDescent="0.25">
      <c r="A72" s="1" t="s">
        <v>638</v>
      </c>
      <c r="E72" s="29" t="s">
        <v>1844</v>
      </c>
    </row>
    <row r="73" spans="1:27" x14ac:dyDescent="0.25">
      <c r="A73" s="1" t="s">
        <v>640</v>
      </c>
      <c r="E73" s="24" t="s">
        <v>1380</v>
      </c>
    </row>
    <row r="74" spans="1:27" x14ac:dyDescent="0.25">
      <c r="A74" s="1" t="s">
        <v>631</v>
      </c>
      <c r="B74" s="1">
        <v>17</v>
      </c>
      <c r="C74" s="23" t="s">
        <v>2504</v>
      </c>
      <c r="D74" t="s">
        <v>633</v>
      </c>
      <c r="E74" s="24" t="s">
        <v>2505</v>
      </c>
      <c r="F74" s="25" t="s">
        <v>647</v>
      </c>
      <c r="G74" s="26">
        <v>2</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39.6" x14ac:dyDescent="0.25">
      <c r="A76" s="1" t="s">
        <v>638</v>
      </c>
      <c r="E76" s="29" t="s">
        <v>1844</v>
      </c>
    </row>
    <row r="77" spans="1:27" x14ac:dyDescent="0.25">
      <c r="A77" s="1" t="s">
        <v>640</v>
      </c>
      <c r="E77" s="24" t="s">
        <v>1380</v>
      </c>
    </row>
    <row r="78" spans="1:27" x14ac:dyDescent="0.25">
      <c r="A78" s="1" t="s">
        <v>631</v>
      </c>
      <c r="B78" s="1">
        <v>18</v>
      </c>
      <c r="C78" s="23" t="s">
        <v>2709</v>
      </c>
      <c r="D78" t="s">
        <v>633</v>
      </c>
      <c r="E78" s="24" t="s">
        <v>2710</v>
      </c>
      <c r="F78" s="25" t="s">
        <v>2622</v>
      </c>
      <c r="G78" s="26">
        <v>1</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1864</v>
      </c>
    </row>
    <row r="81" spans="1:27" x14ac:dyDescent="0.25">
      <c r="A81" s="1" t="s">
        <v>640</v>
      </c>
      <c r="E81" s="24" t="s">
        <v>641</v>
      </c>
    </row>
    <row r="82" spans="1:27" x14ac:dyDescent="0.25">
      <c r="A82" s="1" t="s">
        <v>631</v>
      </c>
      <c r="B82" s="1">
        <v>19</v>
      </c>
      <c r="C82" s="23" t="s">
        <v>2711</v>
      </c>
      <c r="D82" t="s">
        <v>633</v>
      </c>
      <c r="E82" s="24" t="s">
        <v>2712</v>
      </c>
      <c r="F82" s="25" t="s">
        <v>2622</v>
      </c>
      <c r="G82" s="26">
        <v>1</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39.6" x14ac:dyDescent="0.25">
      <c r="A84" s="1" t="s">
        <v>638</v>
      </c>
      <c r="E84" s="29" t="s">
        <v>1864</v>
      </c>
    </row>
    <row r="85" spans="1:27" x14ac:dyDescent="0.25">
      <c r="A85" s="1" t="s">
        <v>640</v>
      </c>
      <c r="E85" s="24" t="s">
        <v>641</v>
      </c>
    </row>
    <row r="86" spans="1:27" x14ac:dyDescent="0.25">
      <c r="A86" s="1" t="s">
        <v>631</v>
      </c>
      <c r="B86" s="1">
        <v>20</v>
      </c>
      <c r="C86" s="23" t="s">
        <v>2581</v>
      </c>
      <c r="D86" t="s">
        <v>633</v>
      </c>
      <c r="E86" s="24" t="s">
        <v>2582</v>
      </c>
      <c r="F86" s="25" t="s">
        <v>635</v>
      </c>
      <c r="G86" s="26">
        <v>0.8</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2713</v>
      </c>
    </row>
    <row r="89" spans="1:27" ht="105.6" x14ac:dyDescent="0.25">
      <c r="A89" s="1" t="s">
        <v>640</v>
      </c>
      <c r="E89" s="24" t="s">
        <v>2550</v>
      </c>
    </row>
    <row r="90" spans="1:27" x14ac:dyDescent="0.25">
      <c r="A90" s="1" t="s">
        <v>631</v>
      </c>
      <c r="B90" s="1">
        <v>21</v>
      </c>
      <c r="C90" s="23" t="s">
        <v>2714</v>
      </c>
      <c r="D90" t="s">
        <v>633</v>
      </c>
      <c r="E90" s="24" t="s">
        <v>2715</v>
      </c>
      <c r="F90" s="25" t="s">
        <v>657</v>
      </c>
      <c r="G90" s="26">
        <v>14</v>
      </c>
      <c r="H90" s="25">
        <v>0</v>
      </c>
      <c r="I90" s="27">
        <f>ROUND(G90*H90,P4)</f>
        <v>0</v>
      </c>
      <c r="L90" s="27">
        <v>0</v>
      </c>
      <c r="M90" s="21">
        <f>ROUND(G90*L90,P4)</f>
        <v>0</v>
      </c>
      <c r="N90" s="22" t="s">
        <v>633</v>
      </c>
      <c r="O90" s="28">
        <f>M90*AA90</f>
        <v>0</v>
      </c>
      <c r="P90" s="1">
        <v>3</v>
      </c>
      <c r="AA90" s="1">
        <f>IF(P90=1,$O$3,IF(P90=2,$O$4,$O$5))</f>
        <v>0.21</v>
      </c>
    </row>
    <row r="91" spans="1:27" x14ac:dyDescent="0.25">
      <c r="A91" s="1" t="s">
        <v>637</v>
      </c>
      <c r="E91" s="24" t="s">
        <v>633</v>
      </c>
    </row>
    <row r="92" spans="1:27" ht="39.6" x14ac:dyDescent="0.25">
      <c r="A92" s="1" t="s">
        <v>638</v>
      </c>
      <c r="E92" s="29" t="s">
        <v>2716</v>
      </c>
    </row>
    <row r="93" spans="1:27" ht="105.6" x14ac:dyDescent="0.25">
      <c r="A93" s="1" t="s">
        <v>640</v>
      </c>
      <c r="E93" s="24" t="s">
        <v>2550</v>
      </c>
    </row>
    <row r="94" spans="1:27" x14ac:dyDescent="0.25">
      <c r="A94" s="1" t="s">
        <v>631</v>
      </c>
      <c r="B94" s="1">
        <v>22</v>
      </c>
      <c r="C94" s="23" t="s">
        <v>2717</v>
      </c>
      <c r="D94" t="s">
        <v>633</v>
      </c>
      <c r="E94" s="24" t="s">
        <v>2718</v>
      </c>
      <c r="F94" s="25" t="s">
        <v>635</v>
      </c>
      <c r="G94" s="26">
        <v>7.0000000000000007E-2</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2719</v>
      </c>
    </row>
    <row r="97" spans="1:27" x14ac:dyDescent="0.25">
      <c r="A97" s="1" t="s">
        <v>640</v>
      </c>
      <c r="E97" s="24" t="s">
        <v>641</v>
      </c>
    </row>
    <row r="98" spans="1:27" x14ac:dyDescent="0.25">
      <c r="A98" s="1" t="s">
        <v>631</v>
      </c>
      <c r="B98" s="1">
        <v>23</v>
      </c>
      <c r="C98" s="23" t="s">
        <v>2522</v>
      </c>
      <c r="D98" t="s">
        <v>633</v>
      </c>
      <c r="E98" s="24" t="s">
        <v>2523</v>
      </c>
      <c r="F98" s="25" t="s">
        <v>647</v>
      </c>
      <c r="G98" s="26">
        <v>35</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2720</v>
      </c>
    </row>
    <row r="101" spans="1:27" x14ac:dyDescent="0.25">
      <c r="A101" s="1" t="s">
        <v>640</v>
      </c>
      <c r="E101" s="24" t="s">
        <v>641</v>
      </c>
    </row>
    <row r="102" spans="1:27" x14ac:dyDescent="0.25">
      <c r="A102" s="1" t="s">
        <v>631</v>
      </c>
      <c r="B102" s="1">
        <v>24</v>
      </c>
      <c r="C102" s="23" t="s">
        <v>2721</v>
      </c>
      <c r="D102" t="s">
        <v>633</v>
      </c>
      <c r="E102" s="24" t="s">
        <v>2722</v>
      </c>
      <c r="F102" s="25" t="s">
        <v>647</v>
      </c>
      <c r="G102" s="26">
        <v>30</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2723</v>
      </c>
    </row>
    <row r="104" spans="1:27" ht="39.6" x14ac:dyDescent="0.25">
      <c r="A104" s="1" t="s">
        <v>638</v>
      </c>
      <c r="E104" s="29" t="s">
        <v>2531</v>
      </c>
    </row>
    <row r="105" spans="1:27" x14ac:dyDescent="0.25">
      <c r="A105" s="1" t="s">
        <v>640</v>
      </c>
      <c r="E105" s="24" t="s">
        <v>1380</v>
      </c>
    </row>
    <row r="106" spans="1:27" ht="26.4" x14ac:dyDescent="0.25">
      <c r="A106" s="1" t="s">
        <v>631</v>
      </c>
      <c r="B106" s="1">
        <v>25</v>
      </c>
      <c r="C106" s="23" t="s">
        <v>2529</v>
      </c>
      <c r="D106" t="s">
        <v>633</v>
      </c>
      <c r="E106" s="24" t="s">
        <v>2530</v>
      </c>
      <c r="F106" s="25" t="s">
        <v>647</v>
      </c>
      <c r="G106" s="26">
        <v>30</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39.6" x14ac:dyDescent="0.25">
      <c r="A108" s="1" t="s">
        <v>638</v>
      </c>
      <c r="E108" s="29" t="s">
        <v>2531</v>
      </c>
    </row>
    <row r="109" spans="1:27" x14ac:dyDescent="0.25">
      <c r="A109" s="1" t="s">
        <v>640</v>
      </c>
      <c r="E109" s="24" t="s">
        <v>1380</v>
      </c>
    </row>
    <row r="110" spans="1:27" x14ac:dyDescent="0.25">
      <c r="A110" s="1" t="s">
        <v>631</v>
      </c>
      <c r="B110" s="1">
        <v>26</v>
      </c>
      <c r="C110" s="23" t="s">
        <v>2656</v>
      </c>
      <c r="D110" t="s">
        <v>633</v>
      </c>
      <c r="E110" s="24" t="s">
        <v>2657</v>
      </c>
      <c r="F110" s="25" t="s">
        <v>657</v>
      </c>
      <c r="G110" s="26">
        <v>5</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39.6" x14ac:dyDescent="0.25">
      <c r="A112" s="1" t="s">
        <v>638</v>
      </c>
      <c r="E112" s="29" t="s">
        <v>1847</v>
      </c>
    </row>
    <row r="113" spans="1:27" x14ac:dyDescent="0.25">
      <c r="A113" s="1" t="s">
        <v>640</v>
      </c>
      <c r="E113" s="24" t="s">
        <v>641</v>
      </c>
    </row>
    <row r="114" spans="1:27" ht="26.4" x14ac:dyDescent="0.25">
      <c r="A114" s="1" t="s">
        <v>631</v>
      </c>
      <c r="B114" s="1">
        <v>27</v>
      </c>
      <c r="C114" s="23" t="s">
        <v>2724</v>
      </c>
      <c r="D114" t="s">
        <v>633</v>
      </c>
      <c r="E114" s="24" t="s">
        <v>2725</v>
      </c>
      <c r="F114" s="25" t="s">
        <v>647</v>
      </c>
      <c r="G114" s="26">
        <v>20</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39.6" x14ac:dyDescent="0.25">
      <c r="A116" s="1" t="s">
        <v>638</v>
      </c>
      <c r="E116" s="29" t="s">
        <v>2524</v>
      </c>
    </row>
    <row r="117" spans="1:27" x14ac:dyDescent="0.25">
      <c r="A117" s="1" t="s">
        <v>640</v>
      </c>
      <c r="E117" s="24" t="s">
        <v>641</v>
      </c>
    </row>
    <row r="118" spans="1:27" x14ac:dyDescent="0.25">
      <c r="A118" s="1" t="s">
        <v>631</v>
      </c>
      <c r="B118" s="1">
        <v>28</v>
      </c>
      <c r="C118" s="23" t="s">
        <v>2726</v>
      </c>
      <c r="D118" t="s">
        <v>633</v>
      </c>
      <c r="E118" s="24" t="s">
        <v>2727</v>
      </c>
      <c r="F118" s="25" t="s">
        <v>870</v>
      </c>
      <c r="G118" s="26">
        <v>0.6</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x14ac:dyDescent="0.25">
      <c r="A120" s="1" t="s">
        <v>638</v>
      </c>
    </row>
    <row r="121" spans="1:27" x14ac:dyDescent="0.25">
      <c r="A121" s="1" t="s">
        <v>640</v>
      </c>
      <c r="E121" s="24" t="s">
        <v>1380</v>
      </c>
    </row>
    <row r="122" spans="1:27" x14ac:dyDescent="0.25">
      <c r="A122" s="1" t="s">
        <v>631</v>
      </c>
      <c r="B122" s="1">
        <v>29</v>
      </c>
      <c r="C122" s="23" t="s">
        <v>913</v>
      </c>
      <c r="D122" t="s">
        <v>633</v>
      </c>
      <c r="E122" s="24" t="s">
        <v>914</v>
      </c>
      <c r="F122" s="25" t="s">
        <v>870</v>
      </c>
      <c r="G122" s="26">
        <v>0.6</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39.6" x14ac:dyDescent="0.25">
      <c r="A124" s="1" t="s">
        <v>638</v>
      </c>
      <c r="E124" s="29" t="s">
        <v>2728</v>
      </c>
    </row>
    <row r="125" spans="1:27" x14ac:dyDescent="0.25">
      <c r="A125" s="1" t="s">
        <v>640</v>
      </c>
      <c r="E125" s="24" t="s">
        <v>641</v>
      </c>
    </row>
    <row r="126" spans="1:27" x14ac:dyDescent="0.25">
      <c r="A126" s="1" t="s">
        <v>631</v>
      </c>
      <c r="B126" s="1">
        <v>30</v>
      </c>
      <c r="C126" s="23" t="s">
        <v>2592</v>
      </c>
      <c r="D126" t="s">
        <v>633</v>
      </c>
      <c r="E126" s="24" t="s">
        <v>2593</v>
      </c>
      <c r="F126" s="25" t="s">
        <v>657</v>
      </c>
      <c r="G126" s="26">
        <v>3</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ht="39.6" x14ac:dyDescent="0.25">
      <c r="A128" s="1" t="s">
        <v>638</v>
      </c>
      <c r="E128" s="29" t="s">
        <v>1839</v>
      </c>
    </row>
    <row r="129" spans="1:27" x14ac:dyDescent="0.25">
      <c r="A129" s="1" t="s">
        <v>640</v>
      </c>
      <c r="E129" s="24" t="s">
        <v>641</v>
      </c>
    </row>
    <row r="130" spans="1:27" ht="26.4" x14ac:dyDescent="0.25">
      <c r="A130" s="1" t="s">
        <v>631</v>
      </c>
      <c r="B130" s="1">
        <v>31</v>
      </c>
      <c r="C130" s="23" t="s">
        <v>2729</v>
      </c>
      <c r="D130" t="s">
        <v>633</v>
      </c>
      <c r="E130" s="24" t="s">
        <v>2730</v>
      </c>
      <c r="F130" s="25" t="s">
        <v>647</v>
      </c>
      <c r="G130" s="26">
        <v>20</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39.6" x14ac:dyDescent="0.25">
      <c r="A132" s="1" t="s">
        <v>638</v>
      </c>
      <c r="E132" s="29" t="s">
        <v>2524</v>
      </c>
    </row>
    <row r="133" spans="1:27" x14ac:dyDescent="0.25">
      <c r="A133" s="1" t="s">
        <v>640</v>
      </c>
      <c r="E133" s="24" t="s">
        <v>641</v>
      </c>
    </row>
    <row r="134" spans="1:27" ht="26.4" x14ac:dyDescent="0.25">
      <c r="A134" s="1" t="s">
        <v>631</v>
      </c>
      <c r="B134" s="1">
        <v>32</v>
      </c>
      <c r="C134" s="23" t="s">
        <v>2731</v>
      </c>
      <c r="D134" t="s">
        <v>633</v>
      </c>
      <c r="E134" s="24" t="s">
        <v>2732</v>
      </c>
      <c r="F134" s="25" t="s">
        <v>647</v>
      </c>
      <c r="G134" s="26">
        <v>20</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39.6" x14ac:dyDescent="0.25">
      <c r="A136" s="1" t="s">
        <v>638</v>
      </c>
      <c r="E136" s="29" t="s">
        <v>2524</v>
      </c>
    </row>
    <row r="137" spans="1:27" x14ac:dyDescent="0.25">
      <c r="A137" s="1" t="s">
        <v>640</v>
      </c>
      <c r="E137" s="24" t="s">
        <v>641</v>
      </c>
    </row>
    <row r="138" spans="1:27" ht="26.4" x14ac:dyDescent="0.25">
      <c r="A138" s="1" t="s">
        <v>631</v>
      </c>
      <c r="B138" s="1">
        <v>33</v>
      </c>
      <c r="C138" s="23" t="s">
        <v>2733</v>
      </c>
      <c r="D138" t="s">
        <v>633</v>
      </c>
      <c r="E138" s="24" t="s">
        <v>2734</v>
      </c>
      <c r="F138" s="25" t="s">
        <v>647</v>
      </c>
      <c r="G138" s="26">
        <v>20</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39.6" x14ac:dyDescent="0.25">
      <c r="A140" s="1" t="s">
        <v>638</v>
      </c>
      <c r="E140" s="29" t="s">
        <v>2524</v>
      </c>
    </row>
    <row r="141" spans="1:27" x14ac:dyDescent="0.25">
      <c r="A141" s="1" t="s">
        <v>640</v>
      </c>
      <c r="E141" s="24" t="s">
        <v>1380</v>
      </c>
    </row>
    <row r="142" spans="1:27" ht="26.4" x14ac:dyDescent="0.25">
      <c r="A142" s="1" t="s">
        <v>631</v>
      </c>
      <c r="B142" s="1">
        <v>34</v>
      </c>
      <c r="C142" s="23" t="s">
        <v>1689</v>
      </c>
      <c r="D142" t="s">
        <v>633</v>
      </c>
      <c r="E142" s="24" t="s">
        <v>1690</v>
      </c>
      <c r="F142" s="25" t="s">
        <v>657</v>
      </c>
      <c r="G142" s="26">
        <v>6</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39.6" x14ac:dyDescent="0.25">
      <c r="A144" s="1" t="s">
        <v>638</v>
      </c>
      <c r="E144" s="29" t="s">
        <v>1834</v>
      </c>
    </row>
    <row r="145" spans="1:27" x14ac:dyDescent="0.25">
      <c r="A145" s="1" t="s">
        <v>640</v>
      </c>
      <c r="E145" s="24" t="s">
        <v>1380</v>
      </c>
    </row>
    <row r="146" spans="1:27" x14ac:dyDescent="0.25">
      <c r="A146" s="1" t="s">
        <v>631</v>
      </c>
      <c r="B146" s="1">
        <v>35</v>
      </c>
      <c r="C146" s="23" t="s">
        <v>771</v>
      </c>
      <c r="D146" t="s">
        <v>633</v>
      </c>
      <c r="E146" s="24" t="s">
        <v>772</v>
      </c>
      <c r="F146" s="25" t="s">
        <v>773</v>
      </c>
      <c r="G146" s="26">
        <v>1</v>
      </c>
      <c r="H146" s="25">
        <v>0</v>
      </c>
      <c r="I146" s="27">
        <f>ROUND(G146*H146,P4)</f>
        <v>0</v>
      </c>
      <c r="L146" s="27">
        <v>0</v>
      </c>
      <c r="M146" s="21">
        <f>ROUND(G146*L146,P4)</f>
        <v>0</v>
      </c>
      <c r="N146" s="22" t="s">
        <v>633</v>
      </c>
      <c r="O146" s="28">
        <f>M146*AA146</f>
        <v>0</v>
      </c>
      <c r="P146" s="1">
        <v>3</v>
      </c>
      <c r="AA146" s="1">
        <f>IF(P146=1,$O$3,IF(P146=2,$O$4,$O$5))</f>
        <v>0.21</v>
      </c>
    </row>
    <row r="147" spans="1:27" x14ac:dyDescent="0.25">
      <c r="A147" s="1" t="s">
        <v>637</v>
      </c>
      <c r="E147" s="24" t="s">
        <v>633</v>
      </c>
    </row>
    <row r="148" spans="1:27" ht="26.4" x14ac:dyDescent="0.25">
      <c r="A148" s="1" t="s">
        <v>638</v>
      </c>
      <c r="E148" s="29" t="s">
        <v>774</v>
      </c>
    </row>
    <row r="149" spans="1:27" ht="52.8" x14ac:dyDescent="0.25">
      <c r="A149" s="1" t="s">
        <v>640</v>
      </c>
      <c r="E149" s="24" t="s">
        <v>775</v>
      </c>
    </row>
    <row r="150" spans="1:27" x14ac:dyDescent="0.25">
      <c r="A150" s="1" t="s">
        <v>628</v>
      </c>
      <c r="C150" s="19" t="s">
        <v>1801</v>
      </c>
      <c r="E150" s="20" t="s">
        <v>1802</v>
      </c>
      <c r="L150" s="21">
        <f>SUMIFS(L151:L162,A151:A162,"P")</f>
        <v>0</v>
      </c>
      <c r="M150" s="21">
        <f>SUMIFS(M151:M162,A151:A162,"P")</f>
        <v>0</v>
      </c>
      <c r="N150" s="22"/>
    </row>
    <row r="151" spans="1:27" ht="26.4" x14ac:dyDescent="0.25">
      <c r="A151" s="1" t="s">
        <v>631</v>
      </c>
      <c r="B151" s="1">
        <v>36</v>
      </c>
      <c r="C151" s="23" t="s">
        <v>1811</v>
      </c>
      <c r="D151" t="s">
        <v>1812</v>
      </c>
      <c r="E151" s="24" t="s">
        <v>1813</v>
      </c>
      <c r="F151" s="25" t="s">
        <v>1806</v>
      </c>
      <c r="G151" s="26">
        <v>0.05</v>
      </c>
      <c r="H151" s="25">
        <v>0</v>
      </c>
      <c r="I151" s="27">
        <f>ROUND(G151*H151,P4)</f>
        <v>0</v>
      </c>
      <c r="L151" s="27">
        <v>0</v>
      </c>
      <c r="M151" s="21">
        <f>ROUND(G151*L151,P4)</f>
        <v>0</v>
      </c>
      <c r="N151" s="22" t="s">
        <v>1807</v>
      </c>
      <c r="O151" s="28">
        <f>M151*AA151</f>
        <v>0</v>
      </c>
      <c r="P151" s="1">
        <v>3</v>
      </c>
      <c r="AA151" s="1">
        <f>IF(P151=1,$O$3,IF(P151=2,$O$4,$O$5))</f>
        <v>0.21</v>
      </c>
    </row>
    <row r="152" spans="1:27" ht="26.4" x14ac:dyDescent="0.25">
      <c r="A152" s="1" t="s">
        <v>637</v>
      </c>
      <c r="E152" s="24" t="s">
        <v>1808</v>
      </c>
    </row>
    <row r="153" spans="1:27" ht="39.6" x14ac:dyDescent="0.25">
      <c r="A153" s="1" t="s">
        <v>638</v>
      </c>
      <c r="E153" s="29" t="s">
        <v>2604</v>
      </c>
    </row>
    <row r="154" spans="1:27" ht="198" x14ac:dyDescent="0.25">
      <c r="A154" s="1" t="s">
        <v>640</v>
      </c>
      <c r="E154" s="24" t="s">
        <v>2735</v>
      </c>
    </row>
    <row r="155" spans="1:27" ht="26.4" x14ac:dyDescent="0.25">
      <c r="A155" s="1" t="s">
        <v>631</v>
      </c>
      <c r="B155" s="1">
        <v>37</v>
      </c>
      <c r="C155" s="23" t="s">
        <v>1983</v>
      </c>
      <c r="D155" t="s">
        <v>1984</v>
      </c>
      <c r="E155" s="24" t="s">
        <v>1985</v>
      </c>
      <c r="F155" s="25" t="s">
        <v>1806</v>
      </c>
      <c r="G155" s="26">
        <v>0.02</v>
      </c>
      <c r="H155" s="25">
        <v>0</v>
      </c>
      <c r="I155" s="27">
        <f>ROUND(G155*H155,P4)</f>
        <v>0</v>
      </c>
      <c r="L155" s="27">
        <v>0</v>
      </c>
      <c r="M155" s="21">
        <f>ROUND(G155*L155,P4)</f>
        <v>0</v>
      </c>
      <c r="N155" s="22" t="s">
        <v>1807</v>
      </c>
      <c r="O155" s="28">
        <f>M155*AA155</f>
        <v>0</v>
      </c>
      <c r="P155" s="1">
        <v>3</v>
      </c>
      <c r="AA155" s="1">
        <f>IF(P155=1,$O$3,IF(P155=2,$O$4,$O$5))</f>
        <v>0.21</v>
      </c>
    </row>
    <row r="156" spans="1:27" ht="26.4" x14ac:dyDescent="0.25">
      <c r="A156" s="1" t="s">
        <v>637</v>
      </c>
      <c r="E156" s="24" t="s">
        <v>1808</v>
      </c>
    </row>
    <row r="157" spans="1:27" ht="39.6" x14ac:dyDescent="0.25">
      <c r="A157" s="1" t="s">
        <v>638</v>
      </c>
      <c r="E157" s="29" t="s">
        <v>2605</v>
      </c>
    </row>
    <row r="158" spans="1:27" ht="171.6" x14ac:dyDescent="0.25">
      <c r="A158" s="1" t="s">
        <v>640</v>
      </c>
      <c r="E158" s="24" t="s">
        <v>2736</v>
      </c>
    </row>
    <row r="159" spans="1:27" ht="26.4" x14ac:dyDescent="0.25">
      <c r="A159" s="1" t="s">
        <v>631</v>
      </c>
      <c r="B159" s="1">
        <v>38</v>
      </c>
      <c r="C159" s="23" t="s">
        <v>1872</v>
      </c>
      <c r="D159" t="s">
        <v>1873</v>
      </c>
      <c r="E159" s="24" t="s">
        <v>1874</v>
      </c>
      <c r="F159" s="25" t="s">
        <v>1806</v>
      </c>
      <c r="G159" s="26">
        <v>0.02</v>
      </c>
      <c r="H159" s="25">
        <v>0</v>
      </c>
      <c r="I159" s="27">
        <f>ROUND(G159*H159,P4)</f>
        <v>0</v>
      </c>
      <c r="L159" s="27">
        <v>0</v>
      </c>
      <c r="M159" s="21">
        <f>ROUND(G159*L159,P4)</f>
        <v>0</v>
      </c>
      <c r="N159" s="22" t="s">
        <v>1807</v>
      </c>
      <c r="O159" s="28">
        <f>M159*AA159</f>
        <v>0</v>
      </c>
      <c r="P159" s="1">
        <v>3</v>
      </c>
      <c r="AA159" s="1">
        <f>IF(P159=1,$O$3,IF(P159=2,$O$4,$O$5))</f>
        <v>0.21</v>
      </c>
    </row>
    <row r="160" spans="1:27" ht="26.4" x14ac:dyDescent="0.25">
      <c r="A160" s="1" t="s">
        <v>637</v>
      </c>
      <c r="E160" s="24" t="s">
        <v>1808</v>
      </c>
    </row>
    <row r="161" spans="1:5" ht="39.6" x14ac:dyDescent="0.25">
      <c r="A161" s="1" t="s">
        <v>638</v>
      </c>
      <c r="E161" s="29" t="s">
        <v>2605</v>
      </c>
    </row>
    <row r="162" spans="1:5" ht="171.6" x14ac:dyDescent="0.25">
      <c r="A162" s="1" t="s">
        <v>640</v>
      </c>
      <c r="E162" s="24" t="s">
        <v>2736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AA37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COUNTIFS(L8:L372,"=0",A8:A372,"P")+COUNTIFS(L8:L372,"",A8:A372,"P")+SUM(Q8:Q372)</f>
        <v>90</v>
      </c>
    </row>
    <row r="8" spans="1:27" x14ac:dyDescent="0.25">
      <c r="A8" s="1" t="s">
        <v>626</v>
      </c>
      <c r="C8" s="19" t="s">
        <v>2737</v>
      </c>
      <c r="E8" s="20" t="s">
        <v>51</v>
      </c>
      <c r="L8" s="21">
        <f>L9+L22+L363</f>
        <v>0</v>
      </c>
      <c r="M8" s="21">
        <f>M9+M22+M363</f>
        <v>0</v>
      </c>
      <c r="N8" s="22"/>
    </row>
    <row r="9" spans="1:27" x14ac:dyDescent="0.25">
      <c r="A9" s="1" t="s">
        <v>628</v>
      </c>
      <c r="C9" s="19" t="s">
        <v>866</v>
      </c>
      <c r="E9" s="20" t="s">
        <v>1466</v>
      </c>
      <c r="L9" s="21">
        <f>SUMIFS(L10:L21,A10:A21,"P")</f>
        <v>0</v>
      </c>
      <c r="M9" s="21">
        <f>SUMIFS(M10:M21,A10:A21,"P")</f>
        <v>0</v>
      </c>
      <c r="N9" s="22"/>
    </row>
    <row r="10" spans="1:27" x14ac:dyDescent="0.25">
      <c r="A10" s="1" t="s">
        <v>631</v>
      </c>
      <c r="B10" s="1">
        <v>1</v>
      </c>
      <c r="C10" s="23" t="s">
        <v>2738</v>
      </c>
      <c r="D10" t="s">
        <v>633</v>
      </c>
      <c r="E10" s="24" t="s">
        <v>1993</v>
      </c>
      <c r="F10" s="25" t="s">
        <v>647</v>
      </c>
      <c r="G10" s="26">
        <v>920</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2739</v>
      </c>
    </row>
    <row r="12" spans="1:27" ht="79.2" x14ac:dyDescent="0.25">
      <c r="A12" s="1" t="s">
        <v>638</v>
      </c>
      <c r="E12" s="29" t="s">
        <v>2740</v>
      </c>
    </row>
    <row r="13" spans="1:27" x14ac:dyDescent="0.25">
      <c r="A13" s="1" t="s">
        <v>640</v>
      </c>
      <c r="E13" s="24" t="s">
        <v>2741</v>
      </c>
    </row>
    <row r="14" spans="1:27" x14ac:dyDescent="0.25">
      <c r="A14" s="1" t="s">
        <v>631</v>
      </c>
      <c r="B14" s="1">
        <v>2</v>
      </c>
      <c r="C14" s="23" t="s">
        <v>2742</v>
      </c>
      <c r="D14" t="s">
        <v>633</v>
      </c>
      <c r="E14" s="24" t="s">
        <v>2046</v>
      </c>
      <c r="F14" s="25" t="s">
        <v>835</v>
      </c>
      <c r="G14" s="26">
        <v>0.92</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ht="79.2" x14ac:dyDescent="0.25">
      <c r="A16" s="1" t="s">
        <v>638</v>
      </c>
      <c r="E16" s="29" t="s">
        <v>2743</v>
      </c>
    </row>
    <row r="17" spans="1:27" x14ac:dyDescent="0.25">
      <c r="A17" s="1" t="s">
        <v>640</v>
      </c>
      <c r="E17" s="24" t="s">
        <v>2741</v>
      </c>
    </row>
    <row r="18" spans="1:27" x14ac:dyDescent="0.25">
      <c r="A18" s="1" t="s">
        <v>631</v>
      </c>
      <c r="B18" s="1">
        <v>87</v>
      </c>
      <c r="C18" s="23" t="s">
        <v>1474</v>
      </c>
      <c r="D18" t="s">
        <v>633</v>
      </c>
      <c r="E18" s="24" t="s">
        <v>1475</v>
      </c>
      <c r="F18" s="25" t="s">
        <v>874</v>
      </c>
      <c r="G18" s="26">
        <v>3</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79.2" x14ac:dyDescent="0.25">
      <c r="A20" s="1" t="s">
        <v>638</v>
      </c>
      <c r="E20" s="29" t="s">
        <v>2744</v>
      </c>
    </row>
    <row r="21" spans="1:27" x14ac:dyDescent="0.25">
      <c r="A21" s="1" t="s">
        <v>640</v>
      </c>
      <c r="E21" s="24" t="s">
        <v>1380</v>
      </c>
    </row>
    <row r="22" spans="1:27" x14ac:dyDescent="0.25">
      <c r="A22" s="1" t="s">
        <v>628</v>
      </c>
      <c r="C22" s="19" t="s">
        <v>2745</v>
      </c>
      <c r="E22" s="20" t="s">
        <v>2746</v>
      </c>
      <c r="L22" s="21">
        <f>SUMIFS(L23:L362,A23:A362,"P")</f>
        <v>0</v>
      </c>
      <c r="M22" s="21">
        <f>SUMIFS(M23:M362,A23:A362,"P")</f>
        <v>0</v>
      </c>
      <c r="N22" s="22"/>
    </row>
    <row r="23" spans="1:27" x14ac:dyDescent="0.25">
      <c r="A23" s="1" t="s">
        <v>631</v>
      </c>
      <c r="B23" s="1">
        <v>3</v>
      </c>
      <c r="C23" s="23" t="s">
        <v>2747</v>
      </c>
      <c r="D23" t="s">
        <v>633</v>
      </c>
      <c r="E23" s="24" t="s">
        <v>2748</v>
      </c>
      <c r="F23" s="25" t="s">
        <v>657</v>
      </c>
      <c r="G23" s="26">
        <v>4</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ht="79.2" x14ac:dyDescent="0.25">
      <c r="A25" s="1" t="s">
        <v>638</v>
      </c>
      <c r="E25" s="29" t="s">
        <v>2749</v>
      </c>
    </row>
    <row r="26" spans="1:27" x14ac:dyDescent="0.25">
      <c r="A26" s="1" t="s">
        <v>640</v>
      </c>
      <c r="E26" s="24" t="s">
        <v>1380</v>
      </c>
    </row>
    <row r="27" spans="1:27" x14ac:dyDescent="0.25">
      <c r="A27" s="1" t="s">
        <v>631</v>
      </c>
      <c r="B27" s="1">
        <v>4</v>
      </c>
      <c r="C27" s="23" t="s">
        <v>2750</v>
      </c>
      <c r="D27" t="s">
        <v>633</v>
      </c>
      <c r="E27" s="24" t="s">
        <v>2751</v>
      </c>
      <c r="F27" s="25" t="s">
        <v>657</v>
      </c>
      <c r="G27" s="26">
        <v>7</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79.2" x14ac:dyDescent="0.25">
      <c r="A29" s="1" t="s">
        <v>638</v>
      </c>
      <c r="E29" s="29" t="s">
        <v>2752</v>
      </c>
    </row>
    <row r="30" spans="1:27" x14ac:dyDescent="0.25">
      <c r="A30" s="1" t="s">
        <v>640</v>
      </c>
      <c r="E30" s="24" t="s">
        <v>1380</v>
      </c>
    </row>
    <row r="31" spans="1:27" x14ac:dyDescent="0.25">
      <c r="A31" s="1" t="s">
        <v>631</v>
      </c>
      <c r="B31" s="1">
        <v>5</v>
      </c>
      <c r="C31" s="23" t="s">
        <v>2753</v>
      </c>
      <c r="D31" t="s">
        <v>633</v>
      </c>
      <c r="E31" s="24" t="s">
        <v>2754</v>
      </c>
      <c r="F31" s="25" t="s">
        <v>657</v>
      </c>
      <c r="G31" s="26">
        <v>7</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79.2" x14ac:dyDescent="0.25">
      <c r="A33" s="1" t="s">
        <v>638</v>
      </c>
      <c r="E33" s="29" t="s">
        <v>2752</v>
      </c>
    </row>
    <row r="34" spans="1:27" x14ac:dyDescent="0.25">
      <c r="A34" s="1" t="s">
        <v>640</v>
      </c>
      <c r="E34" s="24" t="s">
        <v>1380</v>
      </c>
    </row>
    <row r="35" spans="1:27" x14ac:dyDescent="0.25">
      <c r="A35" s="1" t="s">
        <v>631</v>
      </c>
      <c r="B35" s="1">
        <v>6</v>
      </c>
      <c r="C35" s="23" t="s">
        <v>2755</v>
      </c>
      <c r="D35" t="s">
        <v>633</v>
      </c>
      <c r="E35" s="24" t="s">
        <v>2756</v>
      </c>
      <c r="F35" s="25" t="s">
        <v>657</v>
      </c>
      <c r="G35" s="26">
        <v>4</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79.2" x14ac:dyDescent="0.25">
      <c r="A37" s="1" t="s">
        <v>638</v>
      </c>
      <c r="E37" s="29" t="s">
        <v>2749</v>
      </c>
    </row>
    <row r="38" spans="1:27" x14ac:dyDescent="0.25">
      <c r="A38" s="1" t="s">
        <v>640</v>
      </c>
      <c r="E38" s="24" t="s">
        <v>1380</v>
      </c>
    </row>
    <row r="39" spans="1:27" x14ac:dyDescent="0.25">
      <c r="A39" s="1" t="s">
        <v>631</v>
      </c>
      <c r="B39" s="1">
        <v>7</v>
      </c>
      <c r="C39" s="23" t="s">
        <v>2757</v>
      </c>
      <c r="D39" t="s">
        <v>633</v>
      </c>
      <c r="E39" s="24" t="s">
        <v>2758</v>
      </c>
      <c r="F39" s="25" t="s">
        <v>657</v>
      </c>
      <c r="G39" s="26">
        <v>11</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79.2" x14ac:dyDescent="0.25">
      <c r="A41" s="1" t="s">
        <v>638</v>
      </c>
      <c r="E41" s="29" t="s">
        <v>2759</v>
      </c>
    </row>
    <row r="42" spans="1:27" x14ac:dyDescent="0.25">
      <c r="A42" s="1" t="s">
        <v>640</v>
      </c>
      <c r="E42" s="24" t="s">
        <v>1380</v>
      </c>
    </row>
    <row r="43" spans="1:27" x14ac:dyDescent="0.25">
      <c r="A43" s="1" t="s">
        <v>631</v>
      </c>
      <c r="B43" s="1">
        <v>8</v>
      </c>
      <c r="C43" s="23" t="s">
        <v>2760</v>
      </c>
      <c r="D43" t="s">
        <v>633</v>
      </c>
      <c r="E43" s="24" t="s">
        <v>2761</v>
      </c>
      <c r="F43" s="25" t="s">
        <v>657</v>
      </c>
      <c r="G43" s="26">
        <v>4</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79.2" x14ac:dyDescent="0.25">
      <c r="A45" s="1" t="s">
        <v>638</v>
      </c>
      <c r="E45" s="29" t="s">
        <v>2749</v>
      </c>
    </row>
    <row r="46" spans="1:27" x14ac:dyDescent="0.25">
      <c r="A46" s="1" t="s">
        <v>640</v>
      </c>
      <c r="E46" s="24" t="s">
        <v>1380</v>
      </c>
    </row>
    <row r="47" spans="1:27" x14ac:dyDescent="0.25">
      <c r="A47" s="1" t="s">
        <v>631</v>
      </c>
      <c r="B47" s="1">
        <v>9</v>
      </c>
      <c r="C47" s="23" t="s">
        <v>2762</v>
      </c>
      <c r="D47" t="s">
        <v>633</v>
      </c>
      <c r="E47" s="24" t="s">
        <v>2763</v>
      </c>
      <c r="F47" s="25" t="s">
        <v>657</v>
      </c>
      <c r="G47" s="26">
        <v>4</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79.2" x14ac:dyDescent="0.25">
      <c r="A49" s="1" t="s">
        <v>638</v>
      </c>
      <c r="E49" s="29" t="s">
        <v>2749</v>
      </c>
    </row>
    <row r="50" spans="1:27" x14ac:dyDescent="0.25">
      <c r="A50" s="1" t="s">
        <v>640</v>
      </c>
      <c r="E50" s="24" t="s">
        <v>1380</v>
      </c>
    </row>
    <row r="51" spans="1:27" ht="26.4" x14ac:dyDescent="0.25">
      <c r="A51" s="1" t="s">
        <v>631</v>
      </c>
      <c r="B51" s="1">
        <v>10</v>
      </c>
      <c r="C51" s="23" t="s">
        <v>2764</v>
      </c>
      <c r="D51" t="s">
        <v>633</v>
      </c>
      <c r="E51" s="24" t="s">
        <v>2765</v>
      </c>
      <c r="F51" s="25" t="s">
        <v>657</v>
      </c>
      <c r="G51" s="26">
        <v>1</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79.2" x14ac:dyDescent="0.25">
      <c r="A53" s="1" t="s">
        <v>638</v>
      </c>
      <c r="E53" s="29" t="s">
        <v>2766</v>
      </c>
    </row>
    <row r="54" spans="1:27" x14ac:dyDescent="0.25">
      <c r="A54" s="1" t="s">
        <v>640</v>
      </c>
      <c r="E54" s="24" t="s">
        <v>1380</v>
      </c>
    </row>
    <row r="55" spans="1:27" x14ac:dyDescent="0.25">
      <c r="A55" s="1" t="s">
        <v>631</v>
      </c>
      <c r="B55" s="1">
        <v>11</v>
      </c>
      <c r="C55" s="23" t="s">
        <v>2767</v>
      </c>
      <c r="D55" t="s">
        <v>633</v>
      </c>
      <c r="E55" s="24" t="s">
        <v>2768</v>
      </c>
      <c r="F55" s="25" t="s">
        <v>657</v>
      </c>
      <c r="G55" s="26">
        <v>2</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79.2" x14ac:dyDescent="0.25">
      <c r="A57" s="1" t="s">
        <v>638</v>
      </c>
      <c r="E57" s="29" t="s">
        <v>2769</v>
      </c>
    </row>
    <row r="58" spans="1:27" x14ac:dyDescent="0.25">
      <c r="A58" s="1" t="s">
        <v>640</v>
      </c>
      <c r="E58" s="24" t="s">
        <v>1380</v>
      </c>
    </row>
    <row r="59" spans="1:27" x14ac:dyDescent="0.25">
      <c r="A59" s="1" t="s">
        <v>631</v>
      </c>
      <c r="B59" s="1">
        <v>12</v>
      </c>
      <c r="C59" s="23" t="s">
        <v>1837</v>
      </c>
      <c r="D59" t="s">
        <v>633</v>
      </c>
      <c r="E59" s="24" t="s">
        <v>1838</v>
      </c>
      <c r="F59" s="25" t="s">
        <v>657</v>
      </c>
      <c r="G59" s="26">
        <v>2</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ht="79.2" x14ac:dyDescent="0.25">
      <c r="A61" s="1" t="s">
        <v>638</v>
      </c>
      <c r="E61" s="29" t="s">
        <v>2769</v>
      </c>
    </row>
    <row r="62" spans="1:27" x14ac:dyDescent="0.25">
      <c r="A62" s="1" t="s">
        <v>640</v>
      </c>
      <c r="E62" s="24" t="s">
        <v>1380</v>
      </c>
    </row>
    <row r="63" spans="1:27" x14ac:dyDescent="0.25">
      <c r="A63" s="1" t="s">
        <v>631</v>
      </c>
      <c r="B63" s="1">
        <v>13</v>
      </c>
      <c r="C63" s="23" t="s">
        <v>2770</v>
      </c>
      <c r="D63" t="s">
        <v>633</v>
      </c>
      <c r="E63" s="24" t="s">
        <v>2771</v>
      </c>
      <c r="F63" s="25" t="s">
        <v>657</v>
      </c>
      <c r="G63" s="26">
        <v>1</v>
      </c>
      <c r="H63" s="25">
        <v>0</v>
      </c>
      <c r="I63" s="27">
        <f>ROUND(G63*H63,P4)</f>
        <v>0</v>
      </c>
      <c r="L63" s="27">
        <v>0</v>
      </c>
      <c r="M63" s="21">
        <f>ROUND(G63*L63,P4)</f>
        <v>0</v>
      </c>
      <c r="N63" s="22" t="s">
        <v>633</v>
      </c>
      <c r="O63" s="28">
        <f>M63*AA63</f>
        <v>0</v>
      </c>
      <c r="P63" s="1">
        <v>3</v>
      </c>
      <c r="AA63" s="1">
        <f>IF(P63=1,$O$3,IF(P63=2,$O$4,$O$5))</f>
        <v>0.21</v>
      </c>
    </row>
    <row r="64" spans="1:27" x14ac:dyDescent="0.25">
      <c r="A64" s="1" t="s">
        <v>637</v>
      </c>
      <c r="E64" s="24" t="s">
        <v>633</v>
      </c>
    </row>
    <row r="65" spans="1:27" ht="79.2" x14ac:dyDescent="0.25">
      <c r="A65" s="1" t="s">
        <v>638</v>
      </c>
      <c r="E65" s="29" t="s">
        <v>2766</v>
      </c>
    </row>
    <row r="66" spans="1:27" ht="118.8" x14ac:dyDescent="0.25">
      <c r="A66" s="1" t="s">
        <v>640</v>
      </c>
      <c r="E66" s="24" t="s">
        <v>2453</v>
      </c>
    </row>
    <row r="67" spans="1:27" x14ac:dyDescent="0.25">
      <c r="A67" s="1" t="s">
        <v>631</v>
      </c>
      <c r="B67" s="1">
        <v>14</v>
      </c>
      <c r="C67" s="23" t="s">
        <v>2772</v>
      </c>
      <c r="D67" t="s">
        <v>633</v>
      </c>
      <c r="E67" s="24" t="s">
        <v>2773</v>
      </c>
      <c r="F67" s="25" t="s">
        <v>657</v>
      </c>
      <c r="G67" s="26">
        <v>6</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ht="79.2" x14ac:dyDescent="0.25">
      <c r="A69" s="1" t="s">
        <v>638</v>
      </c>
      <c r="E69" s="29" t="s">
        <v>2774</v>
      </c>
    </row>
    <row r="70" spans="1:27" x14ac:dyDescent="0.25">
      <c r="A70" s="1" t="s">
        <v>640</v>
      </c>
      <c r="E70" s="24" t="s">
        <v>1380</v>
      </c>
    </row>
    <row r="71" spans="1:27" x14ac:dyDescent="0.25">
      <c r="A71" s="1" t="s">
        <v>631</v>
      </c>
      <c r="B71" s="1">
        <v>15</v>
      </c>
      <c r="C71" s="23" t="s">
        <v>2775</v>
      </c>
      <c r="D71" t="s">
        <v>633</v>
      </c>
      <c r="E71" s="24" t="s">
        <v>2776</v>
      </c>
      <c r="F71" s="25" t="s">
        <v>657</v>
      </c>
      <c r="G71" s="26">
        <v>6</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ht="79.2" x14ac:dyDescent="0.25">
      <c r="A73" s="1" t="s">
        <v>638</v>
      </c>
      <c r="E73" s="29" t="s">
        <v>2774</v>
      </c>
    </row>
    <row r="74" spans="1:27" x14ac:dyDescent="0.25">
      <c r="A74" s="1" t="s">
        <v>640</v>
      </c>
      <c r="E74" s="24" t="s">
        <v>1380</v>
      </c>
    </row>
    <row r="75" spans="1:27" ht="26.4" x14ac:dyDescent="0.25">
      <c r="A75" s="1" t="s">
        <v>631</v>
      </c>
      <c r="B75" s="1">
        <v>16</v>
      </c>
      <c r="C75" s="23" t="s">
        <v>2777</v>
      </c>
      <c r="D75" t="s">
        <v>633</v>
      </c>
      <c r="E75" s="24" t="s">
        <v>2778</v>
      </c>
      <c r="F75" s="25" t="s">
        <v>657</v>
      </c>
      <c r="G75" s="26">
        <v>1</v>
      </c>
      <c r="H75" s="25">
        <v>0</v>
      </c>
      <c r="I75" s="27">
        <f>ROUND(G75*H75,P4)</f>
        <v>0</v>
      </c>
      <c r="L75" s="27">
        <v>0</v>
      </c>
      <c r="M75" s="21">
        <f>ROUND(G75*L75,P4)</f>
        <v>0</v>
      </c>
      <c r="N75" s="22" t="s">
        <v>633</v>
      </c>
      <c r="O75" s="28">
        <f>M75*AA75</f>
        <v>0</v>
      </c>
      <c r="P75" s="1">
        <v>3</v>
      </c>
      <c r="AA75" s="1">
        <f>IF(P75=1,$O$3,IF(P75=2,$O$4,$O$5))</f>
        <v>0.21</v>
      </c>
    </row>
    <row r="76" spans="1:27" x14ac:dyDescent="0.25">
      <c r="A76" s="1" t="s">
        <v>637</v>
      </c>
      <c r="E76" s="24" t="s">
        <v>633</v>
      </c>
    </row>
    <row r="77" spans="1:27" ht="79.2" x14ac:dyDescent="0.25">
      <c r="A77" s="1" t="s">
        <v>638</v>
      </c>
      <c r="E77" s="29" t="s">
        <v>2766</v>
      </c>
    </row>
    <row r="78" spans="1:27" ht="118.8" x14ac:dyDescent="0.25">
      <c r="A78" s="1" t="s">
        <v>640</v>
      </c>
      <c r="E78" s="24" t="s">
        <v>2453</v>
      </c>
    </row>
    <row r="79" spans="1:27" ht="26.4" x14ac:dyDescent="0.25">
      <c r="A79" s="1" t="s">
        <v>631</v>
      </c>
      <c r="B79" s="1">
        <v>17</v>
      </c>
      <c r="C79" s="23" t="s">
        <v>2779</v>
      </c>
      <c r="D79" t="s">
        <v>633</v>
      </c>
      <c r="E79" s="24" t="s">
        <v>2780</v>
      </c>
      <c r="F79" s="25" t="s">
        <v>657</v>
      </c>
      <c r="G79" s="26">
        <v>3</v>
      </c>
      <c r="H79" s="25">
        <v>0</v>
      </c>
      <c r="I79" s="27">
        <f>ROUND(G79*H79,P4)</f>
        <v>0</v>
      </c>
      <c r="L79" s="27">
        <v>0</v>
      </c>
      <c r="M79" s="21">
        <f>ROUND(G79*L79,P4)</f>
        <v>0</v>
      </c>
      <c r="N79" s="22" t="s">
        <v>633</v>
      </c>
      <c r="O79" s="28">
        <f>M79*AA79</f>
        <v>0</v>
      </c>
      <c r="P79" s="1">
        <v>3</v>
      </c>
      <c r="AA79" s="1">
        <f>IF(P79=1,$O$3,IF(P79=2,$O$4,$O$5))</f>
        <v>0.21</v>
      </c>
    </row>
    <row r="80" spans="1:27" x14ac:dyDescent="0.25">
      <c r="A80" s="1" t="s">
        <v>637</v>
      </c>
      <c r="E80" s="24" t="s">
        <v>633</v>
      </c>
    </row>
    <row r="81" spans="1:27" ht="79.2" x14ac:dyDescent="0.25">
      <c r="A81" s="1" t="s">
        <v>638</v>
      </c>
      <c r="E81" s="29" t="s">
        <v>2744</v>
      </c>
    </row>
    <row r="82" spans="1:27" ht="118.8" x14ac:dyDescent="0.25">
      <c r="A82" s="1" t="s">
        <v>640</v>
      </c>
      <c r="E82" s="24" t="s">
        <v>2453</v>
      </c>
    </row>
    <row r="83" spans="1:27" ht="26.4" x14ac:dyDescent="0.25">
      <c r="A83" s="1" t="s">
        <v>631</v>
      </c>
      <c r="B83" s="1">
        <v>18</v>
      </c>
      <c r="C83" s="23" t="s">
        <v>2781</v>
      </c>
      <c r="D83" t="s">
        <v>633</v>
      </c>
      <c r="E83" s="24" t="s">
        <v>2782</v>
      </c>
      <c r="F83" s="25" t="s">
        <v>657</v>
      </c>
      <c r="G83" s="26">
        <v>1</v>
      </c>
      <c r="H83" s="25">
        <v>0</v>
      </c>
      <c r="I83" s="27">
        <f>ROUND(G83*H83,P4)</f>
        <v>0</v>
      </c>
      <c r="L83" s="27">
        <v>0</v>
      </c>
      <c r="M83" s="21">
        <f>ROUND(G83*L83,P4)</f>
        <v>0</v>
      </c>
      <c r="N83" s="22" t="s">
        <v>633</v>
      </c>
      <c r="O83" s="28">
        <f>M83*AA83</f>
        <v>0</v>
      </c>
      <c r="P83" s="1">
        <v>3</v>
      </c>
      <c r="AA83" s="1">
        <f>IF(P83=1,$O$3,IF(P83=2,$O$4,$O$5))</f>
        <v>0.21</v>
      </c>
    </row>
    <row r="84" spans="1:27" x14ac:dyDescent="0.25">
      <c r="A84" s="1" t="s">
        <v>637</v>
      </c>
      <c r="E84" s="24" t="s">
        <v>633</v>
      </c>
    </row>
    <row r="85" spans="1:27" ht="79.2" x14ac:dyDescent="0.25">
      <c r="A85" s="1" t="s">
        <v>638</v>
      </c>
      <c r="E85" s="29" t="s">
        <v>2766</v>
      </c>
    </row>
    <row r="86" spans="1:27" ht="118.8" x14ac:dyDescent="0.25">
      <c r="A86" s="1" t="s">
        <v>640</v>
      </c>
      <c r="E86" s="24" t="s">
        <v>2453</v>
      </c>
    </row>
    <row r="87" spans="1:27" x14ac:dyDescent="0.25">
      <c r="A87" s="1" t="s">
        <v>631</v>
      </c>
      <c r="B87" s="1">
        <v>19</v>
      </c>
      <c r="C87" s="23" t="s">
        <v>2783</v>
      </c>
      <c r="D87" t="s">
        <v>633</v>
      </c>
      <c r="E87" s="24" t="s">
        <v>2784</v>
      </c>
      <c r="F87" s="25" t="s">
        <v>657</v>
      </c>
      <c r="G87" s="26">
        <v>5</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ht="79.2" x14ac:dyDescent="0.25">
      <c r="A89" s="1" t="s">
        <v>638</v>
      </c>
      <c r="E89" s="29" t="s">
        <v>2785</v>
      </c>
    </row>
    <row r="90" spans="1:27" x14ac:dyDescent="0.25">
      <c r="A90" s="1" t="s">
        <v>640</v>
      </c>
      <c r="E90" s="24" t="s">
        <v>1380</v>
      </c>
    </row>
    <row r="91" spans="1:27" ht="26.4" x14ac:dyDescent="0.25">
      <c r="A91" s="1" t="s">
        <v>631</v>
      </c>
      <c r="B91" s="1">
        <v>20</v>
      </c>
      <c r="C91" s="23" t="s">
        <v>2786</v>
      </c>
      <c r="D91" t="s">
        <v>633</v>
      </c>
      <c r="E91" s="24" t="s">
        <v>2787</v>
      </c>
      <c r="F91" s="25" t="s">
        <v>657</v>
      </c>
      <c r="G91" s="26">
        <v>1</v>
      </c>
      <c r="H91" s="25">
        <v>0</v>
      </c>
      <c r="I91" s="27">
        <f>ROUND(G91*H91,P4)</f>
        <v>0</v>
      </c>
      <c r="L91" s="27">
        <v>0</v>
      </c>
      <c r="M91" s="21">
        <f>ROUND(G91*L91,P4)</f>
        <v>0</v>
      </c>
      <c r="N91" s="22" t="s">
        <v>633</v>
      </c>
      <c r="O91" s="28">
        <f>M91*AA91</f>
        <v>0</v>
      </c>
      <c r="P91" s="1">
        <v>3</v>
      </c>
      <c r="AA91" s="1">
        <f>IF(P91=1,$O$3,IF(P91=2,$O$4,$O$5))</f>
        <v>0.21</v>
      </c>
    </row>
    <row r="92" spans="1:27" x14ac:dyDescent="0.25">
      <c r="A92" s="1" t="s">
        <v>637</v>
      </c>
      <c r="E92" s="24" t="s">
        <v>633</v>
      </c>
    </row>
    <row r="93" spans="1:27" ht="79.2" x14ac:dyDescent="0.25">
      <c r="A93" s="1" t="s">
        <v>638</v>
      </c>
      <c r="E93" s="29" t="s">
        <v>2766</v>
      </c>
    </row>
    <row r="94" spans="1:27" ht="118.8" x14ac:dyDescent="0.25">
      <c r="A94" s="1" t="s">
        <v>640</v>
      </c>
      <c r="E94" s="24" t="s">
        <v>2453</v>
      </c>
    </row>
    <row r="95" spans="1:27" x14ac:dyDescent="0.25">
      <c r="A95" s="1" t="s">
        <v>631</v>
      </c>
      <c r="B95" s="1">
        <v>21</v>
      </c>
      <c r="C95" s="23" t="s">
        <v>2682</v>
      </c>
      <c r="D95" t="s">
        <v>633</v>
      </c>
      <c r="E95" s="24" t="s">
        <v>2683</v>
      </c>
      <c r="F95" s="25" t="s">
        <v>657</v>
      </c>
      <c r="G95" s="26">
        <v>1</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ht="79.2" x14ac:dyDescent="0.25">
      <c r="A97" s="1" t="s">
        <v>638</v>
      </c>
      <c r="E97" s="29" t="s">
        <v>2766</v>
      </c>
    </row>
    <row r="98" spans="1:27" x14ac:dyDescent="0.25">
      <c r="A98" s="1" t="s">
        <v>640</v>
      </c>
      <c r="E98" s="24" t="s">
        <v>1380</v>
      </c>
    </row>
    <row r="99" spans="1:27" x14ac:dyDescent="0.25">
      <c r="A99" s="1" t="s">
        <v>631</v>
      </c>
      <c r="B99" s="1">
        <v>22</v>
      </c>
      <c r="C99" s="23" t="s">
        <v>2095</v>
      </c>
      <c r="D99" t="s">
        <v>633</v>
      </c>
      <c r="E99" s="24" t="s">
        <v>2096</v>
      </c>
      <c r="F99" s="25" t="s">
        <v>657</v>
      </c>
      <c r="G99" s="26">
        <v>3</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ht="79.2" x14ac:dyDescent="0.25">
      <c r="A101" s="1" t="s">
        <v>638</v>
      </c>
      <c r="E101" s="29" t="s">
        <v>2744</v>
      </c>
    </row>
    <row r="102" spans="1:27" x14ac:dyDescent="0.25">
      <c r="A102" s="1" t="s">
        <v>640</v>
      </c>
      <c r="E102" s="24" t="s">
        <v>1380</v>
      </c>
    </row>
    <row r="103" spans="1:27" x14ac:dyDescent="0.25">
      <c r="A103" s="1" t="s">
        <v>631</v>
      </c>
      <c r="B103" s="1">
        <v>23</v>
      </c>
      <c r="C103" s="23" t="s">
        <v>2098</v>
      </c>
      <c r="D103" t="s">
        <v>633</v>
      </c>
      <c r="E103" s="24" t="s">
        <v>2099</v>
      </c>
      <c r="F103" s="25" t="s">
        <v>657</v>
      </c>
      <c r="G103" s="26">
        <v>3</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ht="79.2" x14ac:dyDescent="0.25">
      <c r="A105" s="1" t="s">
        <v>638</v>
      </c>
      <c r="E105" s="29" t="s">
        <v>2744</v>
      </c>
    </row>
    <row r="106" spans="1:27" x14ac:dyDescent="0.25">
      <c r="A106" s="1" t="s">
        <v>640</v>
      </c>
      <c r="E106" s="24" t="s">
        <v>1380</v>
      </c>
    </row>
    <row r="107" spans="1:27" x14ac:dyDescent="0.25">
      <c r="A107" s="1" t="s">
        <v>631</v>
      </c>
      <c r="B107" s="1">
        <v>24</v>
      </c>
      <c r="C107" s="23" t="s">
        <v>2788</v>
      </c>
      <c r="D107" t="s">
        <v>633</v>
      </c>
      <c r="E107" s="24" t="s">
        <v>2789</v>
      </c>
      <c r="F107" s="25" t="s">
        <v>657</v>
      </c>
      <c r="G107" s="26">
        <v>1</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ht="79.2" x14ac:dyDescent="0.25">
      <c r="A109" s="1" t="s">
        <v>638</v>
      </c>
      <c r="E109" s="29" t="s">
        <v>2766</v>
      </c>
    </row>
    <row r="110" spans="1:27" x14ac:dyDescent="0.25">
      <c r="A110" s="1" t="s">
        <v>640</v>
      </c>
      <c r="E110" s="24" t="s">
        <v>1380</v>
      </c>
    </row>
    <row r="111" spans="1:27" x14ac:dyDescent="0.25">
      <c r="A111" s="1" t="s">
        <v>631</v>
      </c>
      <c r="B111" s="1">
        <v>25</v>
      </c>
      <c r="C111" s="23" t="s">
        <v>863</v>
      </c>
      <c r="D111" t="s">
        <v>633</v>
      </c>
      <c r="E111" s="24" t="s">
        <v>864</v>
      </c>
      <c r="F111" s="25" t="s">
        <v>657</v>
      </c>
      <c r="G111" s="26">
        <v>1</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ht="79.2" x14ac:dyDescent="0.25">
      <c r="A113" s="1" t="s">
        <v>638</v>
      </c>
      <c r="E113" s="29" t="s">
        <v>2766</v>
      </c>
    </row>
    <row r="114" spans="1:27" x14ac:dyDescent="0.25">
      <c r="A114" s="1" t="s">
        <v>640</v>
      </c>
      <c r="E114" s="24" t="s">
        <v>1380</v>
      </c>
    </row>
    <row r="115" spans="1:27" x14ac:dyDescent="0.25">
      <c r="A115" s="1" t="s">
        <v>631</v>
      </c>
      <c r="B115" s="1">
        <v>26</v>
      </c>
      <c r="C115" s="23" t="s">
        <v>1748</v>
      </c>
      <c r="D115" t="s">
        <v>633</v>
      </c>
      <c r="E115" s="24" t="s">
        <v>1749</v>
      </c>
      <c r="F115" s="25" t="s">
        <v>657</v>
      </c>
      <c r="G115" s="26">
        <v>32</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ht="79.2" x14ac:dyDescent="0.25">
      <c r="A117" s="1" t="s">
        <v>638</v>
      </c>
      <c r="E117" s="29" t="s">
        <v>2790</v>
      </c>
    </row>
    <row r="118" spans="1:27" x14ac:dyDescent="0.25">
      <c r="A118" s="1" t="s">
        <v>640</v>
      </c>
      <c r="E118" s="24" t="s">
        <v>1380</v>
      </c>
    </row>
    <row r="119" spans="1:27" x14ac:dyDescent="0.25">
      <c r="A119" s="1" t="s">
        <v>631</v>
      </c>
      <c r="B119" s="1">
        <v>27</v>
      </c>
      <c r="C119" s="23" t="s">
        <v>1751</v>
      </c>
      <c r="D119" t="s">
        <v>633</v>
      </c>
      <c r="E119" s="24" t="s">
        <v>1752</v>
      </c>
      <c r="F119" s="25" t="s">
        <v>657</v>
      </c>
      <c r="G119" s="26">
        <v>32</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ht="79.2" x14ac:dyDescent="0.25">
      <c r="A121" s="1" t="s">
        <v>638</v>
      </c>
      <c r="E121" s="29" t="s">
        <v>2790</v>
      </c>
    </row>
    <row r="122" spans="1:27" x14ac:dyDescent="0.25">
      <c r="A122" s="1" t="s">
        <v>640</v>
      </c>
      <c r="E122" s="24" t="s">
        <v>1380</v>
      </c>
    </row>
    <row r="123" spans="1:27" x14ac:dyDescent="0.25">
      <c r="A123" s="1" t="s">
        <v>631</v>
      </c>
      <c r="B123" s="1">
        <v>28</v>
      </c>
      <c r="C123" s="23" t="s">
        <v>1754</v>
      </c>
      <c r="D123" t="s">
        <v>633</v>
      </c>
      <c r="E123" s="24" t="s">
        <v>1755</v>
      </c>
      <c r="F123" s="25" t="s">
        <v>657</v>
      </c>
      <c r="G123" s="26">
        <v>16</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ht="79.2" x14ac:dyDescent="0.25">
      <c r="A125" s="1" t="s">
        <v>638</v>
      </c>
      <c r="E125" s="29" t="s">
        <v>2791</v>
      </c>
    </row>
    <row r="126" spans="1:27" x14ac:dyDescent="0.25">
      <c r="A126" s="1" t="s">
        <v>640</v>
      </c>
      <c r="E126" s="24" t="s">
        <v>1380</v>
      </c>
    </row>
    <row r="127" spans="1:27" x14ac:dyDescent="0.25">
      <c r="A127" s="1" t="s">
        <v>631</v>
      </c>
      <c r="B127" s="1">
        <v>29</v>
      </c>
      <c r="C127" s="23" t="s">
        <v>1757</v>
      </c>
      <c r="D127" t="s">
        <v>633</v>
      </c>
      <c r="E127" s="24" t="s">
        <v>1758</v>
      </c>
      <c r="F127" s="25" t="s">
        <v>657</v>
      </c>
      <c r="G127" s="26">
        <v>16</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ht="79.2" x14ac:dyDescent="0.25">
      <c r="A129" s="1" t="s">
        <v>638</v>
      </c>
      <c r="E129" s="29" t="s">
        <v>2791</v>
      </c>
    </row>
    <row r="130" spans="1:27" x14ac:dyDescent="0.25">
      <c r="A130" s="1" t="s">
        <v>640</v>
      </c>
      <c r="E130" s="24" t="s">
        <v>1380</v>
      </c>
    </row>
    <row r="131" spans="1:27" x14ac:dyDescent="0.25">
      <c r="A131" s="1" t="s">
        <v>631</v>
      </c>
      <c r="B131" s="1">
        <v>30</v>
      </c>
      <c r="C131" s="23" t="s">
        <v>846</v>
      </c>
      <c r="D131" t="s">
        <v>633</v>
      </c>
      <c r="E131" s="24" t="s">
        <v>847</v>
      </c>
      <c r="F131" s="25" t="s">
        <v>848</v>
      </c>
      <c r="G131" s="26">
        <v>5.6</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ht="79.2" x14ac:dyDescent="0.25">
      <c r="A133" s="1" t="s">
        <v>638</v>
      </c>
      <c r="E133" s="29" t="s">
        <v>2792</v>
      </c>
    </row>
    <row r="134" spans="1:27" x14ac:dyDescent="0.25">
      <c r="A134" s="1" t="s">
        <v>640</v>
      </c>
      <c r="E134" s="24" t="s">
        <v>1380</v>
      </c>
    </row>
    <row r="135" spans="1:27" x14ac:dyDescent="0.25">
      <c r="A135" s="1" t="s">
        <v>631</v>
      </c>
      <c r="B135" s="1">
        <v>31</v>
      </c>
      <c r="C135" s="23" t="s">
        <v>1570</v>
      </c>
      <c r="D135" t="s">
        <v>633</v>
      </c>
      <c r="E135" s="24" t="s">
        <v>1571</v>
      </c>
      <c r="F135" s="25" t="s">
        <v>657</v>
      </c>
      <c r="G135" s="26">
        <v>2</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ht="79.2" x14ac:dyDescent="0.25">
      <c r="A137" s="1" t="s">
        <v>638</v>
      </c>
      <c r="E137" s="29" t="s">
        <v>2769</v>
      </c>
    </row>
    <row r="138" spans="1:27" x14ac:dyDescent="0.25">
      <c r="A138" s="1" t="s">
        <v>640</v>
      </c>
      <c r="E138" s="24" t="s">
        <v>1380</v>
      </c>
    </row>
    <row r="139" spans="1:27" x14ac:dyDescent="0.25">
      <c r="A139" s="1" t="s">
        <v>631</v>
      </c>
      <c r="B139" s="1">
        <v>32</v>
      </c>
      <c r="C139" s="23" t="s">
        <v>2073</v>
      </c>
      <c r="D139" t="s">
        <v>633</v>
      </c>
      <c r="E139" s="24" t="s">
        <v>2074</v>
      </c>
      <c r="F139" s="25" t="s">
        <v>657</v>
      </c>
      <c r="G139" s="26">
        <v>2</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ht="79.2" x14ac:dyDescent="0.25">
      <c r="A141" s="1" t="s">
        <v>638</v>
      </c>
      <c r="E141" s="29" t="s">
        <v>2769</v>
      </c>
    </row>
    <row r="142" spans="1:27" x14ac:dyDescent="0.25">
      <c r="A142" s="1" t="s">
        <v>640</v>
      </c>
      <c r="E142" s="24" t="s">
        <v>1380</v>
      </c>
    </row>
    <row r="143" spans="1:27" x14ac:dyDescent="0.25">
      <c r="A143" s="1" t="s">
        <v>631</v>
      </c>
      <c r="B143" s="1">
        <v>33</v>
      </c>
      <c r="C143" s="23" t="s">
        <v>2793</v>
      </c>
      <c r="D143" t="s">
        <v>633</v>
      </c>
      <c r="E143" s="24" t="s">
        <v>2794</v>
      </c>
      <c r="F143" s="25" t="s">
        <v>657</v>
      </c>
      <c r="G143" s="26">
        <v>10</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ht="79.2" x14ac:dyDescent="0.25">
      <c r="A145" s="1" t="s">
        <v>638</v>
      </c>
      <c r="E145" s="29" t="s">
        <v>2795</v>
      </c>
    </row>
    <row r="146" spans="1:27" x14ac:dyDescent="0.25">
      <c r="A146" s="1" t="s">
        <v>640</v>
      </c>
      <c r="E146" s="24" t="s">
        <v>1380</v>
      </c>
    </row>
    <row r="147" spans="1:27" x14ac:dyDescent="0.25">
      <c r="A147" s="1" t="s">
        <v>631</v>
      </c>
      <c r="B147" s="1">
        <v>34</v>
      </c>
      <c r="C147" s="23" t="s">
        <v>2796</v>
      </c>
      <c r="D147" t="s">
        <v>633</v>
      </c>
      <c r="E147" s="24" t="s">
        <v>2797</v>
      </c>
      <c r="F147" s="25" t="s">
        <v>647</v>
      </c>
      <c r="G147" s="26">
        <v>1200</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ht="79.2" x14ac:dyDescent="0.25">
      <c r="A149" s="1" t="s">
        <v>638</v>
      </c>
      <c r="E149" s="29" t="s">
        <v>2798</v>
      </c>
    </row>
    <row r="150" spans="1:27" x14ac:dyDescent="0.25">
      <c r="A150" s="1" t="s">
        <v>640</v>
      </c>
      <c r="E150" s="24" t="s">
        <v>1380</v>
      </c>
    </row>
    <row r="151" spans="1:27" x14ac:dyDescent="0.25">
      <c r="A151" s="1" t="s">
        <v>631</v>
      </c>
      <c r="B151" s="1">
        <v>35</v>
      </c>
      <c r="C151" s="23" t="s">
        <v>1760</v>
      </c>
      <c r="D151" t="s">
        <v>633</v>
      </c>
      <c r="E151" s="24" t="s">
        <v>1761</v>
      </c>
      <c r="F151" s="25" t="s">
        <v>657</v>
      </c>
      <c r="G151" s="26">
        <v>20</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ht="79.2" x14ac:dyDescent="0.25">
      <c r="A153" s="1" t="s">
        <v>638</v>
      </c>
      <c r="E153" s="29" t="s">
        <v>2799</v>
      </c>
    </row>
    <row r="154" spans="1:27" x14ac:dyDescent="0.25">
      <c r="A154" s="1" t="s">
        <v>640</v>
      </c>
      <c r="E154" s="24" t="s">
        <v>1380</v>
      </c>
    </row>
    <row r="155" spans="1:27" x14ac:dyDescent="0.25">
      <c r="A155" s="1" t="s">
        <v>631</v>
      </c>
      <c r="B155" s="1">
        <v>36</v>
      </c>
      <c r="C155" s="23" t="s">
        <v>2800</v>
      </c>
      <c r="D155" t="s">
        <v>633</v>
      </c>
      <c r="E155" s="24" t="s">
        <v>2801</v>
      </c>
      <c r="F155" s="25" t="s">
        <v>657</v>
      </c>
      <c r="G155" s="26">
        <v>20</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ht="79.2" x14ac:dyDescent="0.25">
      <c r="A157" s="1" t="s">
        <v>638</v>
      </c>
      <c r="E157" s="29" t="s">
        <v>2799</v>
      </c>
    </row>
    <row r="158" spans="1:27" x14ac:dyDescent="0.25">
      <c r="A158" s="1" t="s">
        <v>640</v>
      </c>
      <c r="E158" s="24" t="s">
        <v>1380</v>
      </c>
    </row>
    <row r="159" spans="1:27" x14ac:dyDescent="0.25">
      <c r="A159" s="1" t="s">
        <v>631</v>
      </c>
      <c r="B159" s="1">
        <v>37</v>
      </c>
      <c r="C159" s="23" t="s">
        <v>1740</v>
      </c>
      <c r="D159" t="s">
        <v>633</v>
      </c>
      <c r="E159" s="24" t="s">
        <v>1741</v>
      </c>
      <c r="F159" s="25" t="s">
        <v>1742</v>
      </c>
      <c r="G159" s="26">
        <v>12</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ht="79.2" x14ac:dyDescent="0.25">
      <c r="A161" s="1" t="s">
        <v>638</v>
      </c>
      <c r="E161" s="29" t="s">
        <v>2802</v>
      </c>
    </row>
    <row r="162" spans="1:27" x14ac:dyDescent="0.25">
      <c r="A162" s="1" t="s">
        <v>640</v>
      </c>
      <c r="E162" s="24" t="s">
        <v>1380</v>
      </c>
    </row>
    <row r="163" spans="1:27" x14ac:dyDescent="0.25">
      <c r="A163" s="1" t="s">
        <v>631</v>
      </c>
      <c r="B163" s="1">
        <v>38</v>
      </c>
      <c r="C163" s="23" t="s">
        <v>2502</v>
      </c>
      <c r="D163" t="s">
        <v>633</v>
      </c>
      <c r="E163" s="24" t="s">
        <v>2503</v>
      </c>
      <c r="F163" s="25" t="s">
        <v>647</v>
      </c>
      <c r="G163" s="26">
        <v>4</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ht="79.2" x14ac:dyDescent="0.25">
      <c r="A165" s="1" t="s">
        <v>638</v>
      </c>
      <c r="E165" s="29" t="s">
        <v>2749</v>
      </c>
    </row>
    <row r="166" spans="1:27" x14ac:dyDescent="0.25">
      <c r="A166" s="1" t="s">
        <v>640</v>
      </c>
      <c r="E166" s="24" t="s">
        <v>1380</v>
      </c>
    </row>
    <row r="167" spans="1:27" x14ac:dyDescent="0.25">
      <c r="A167" s="1" t="s">
        <v>631</v>
      </c>
      <c r="B167" s="1">
        <v>39</v>
      </c>
      <c r="C167" s="23" t="s">
        <v>2504</v>
      </c>
      <c r="D167" t="s">
        <v>633</v>
      </c>
      <c r="E167" s="24" t="s">
        <v>2505</v>
      </c>
      <c r="F167" s="25" t="s">
        <v>647</v>
      </c>
      <c r="G167" s="26">
        <v>4</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ht="79.2" x14ac:dyDescent="0.25">
      <c r="A169" s="1" t="s">
        <v>638</v>
      </c>
      <c r="E169" s="29" t="s">
        <v>2749</v>
      </c>
    </row>
    <row r="170" spans="1:27" x14ac:dyDescent="0.25">
      <c r="A170" s="1" t="s">
        <v>640</v>
      </c>
      <c r="E170" s="24" t="s">
        <v>1380</v>
      </c>
    </row>
    <row r="171" spans="1:27" x14ac:dyDescent="0.25">
      <c r="A171" s="1" t="s">
        <v>631</v>
      </c>
      <c r="B171" s="1">
        <v>40</v>
      </c>
      <c r="C171" s="23" t="s">
        <v>2803</v>
      </c>
      <c r="D171" t="s">
        <v>633</v>
      </c>
      <c r="E171" s="24" t="s">
        <v>2804</v>
      </c>
      <c r="F171" s="25" t="s">
        <v>657</v>
      </c>
      <c r="G171" s="26">
        <v>5</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ht="79.2" x14ac:dyDescent="0.25">
      <c r="A173" s="1" t="s">
        <v>638</v>
      </c>
      <c r="E173" s="29" t="s">
        <v>2785</v>
      </c>
    </row>
    <row r="174" spans="1:27" x14ac:dyDescent="0.25">
      <c r="A174" s="1" t="s">
        <v>640</v>
      </c>
      <c r="E174" s="24" t="s">
        <v>1380</v>
      </c>
    </row>
    <row r="175" spans="1:27" x14ac:dyDescent="0.25">
      <c r="A175" s="1" t="s">
        <v>631</v>
      </c>
      <c r="B175" s="1">
        <v>41</v>
      </c>
      <c r="C175" s="23" t="s">
        <v>2581</v>
      </c>
      <c r="D175" t="s">
        <v>633</v>
      </c>
      <c r="E175" s="24" t="s">
        <v>2582</v>
      </c>
      <c r="F175" s="25" t="s">
        <v>635</v>
      </c>
      <c r="G175" s="26">
        <v>0.8</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ht="79.2" x14ac:dyDescent="0.25">
      <c r="A177" s="1" t="s">
        <v>638</v>
      </c>
      <c r="E177" s="29" t="s">
        <v>2805</v>
      </c>
    </row>
    <row r="178" spans="1:27" x14ac:dyDescent="0.25">
      <c r="A178" s="1" t="s">
        <v>640</v>
      </c>
      <c r="E178" s="24" t="s">
        <v>1380</v>
      </c>
    </row>
    <row r="179" spans="1:27" x14ac:dyDescent="0.25">
      <c r="A179" s="1" t="s">
        <v>631</v>
      </c>
      <c r="B179" s="1">
        <v>42</v>
      </c>
      <c r="C179" s="23" t="s">
        <v>2584</v>
      </c>
      <c r="D179" t="s">
        <v>633</v>
      </c>
      <c r="E179" s="24" t="s">
        <v>2585</v>
      </c>
      <c r="F179" s="25" t="s">
        <v>635</v>
      </c>
      <c r="G179" s="26">
        <v>0.8</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ht="79.2" x14ac:dyDescent="0.25">
      <c r="A181" s="1" t="s">
        <v>638</v>
      </c>
      <c r="E181" s="29" t="s">
        <v>2805</v>
      </c>
    </row>
    <row r="182" spans="1:27" x14ac:dyDescent="0.25">
      <c r="A182" s="1" t="s">
        <v>640</v>
      </c>
      <c r="E182" s="24" t="s">
        <v>1380</v>
      </c>
    </row>
    <row r="183" spans="1:27" ht="26.4" x14ac:dyDescent="0.25">
      <c r="A183" s="1" t="s">
        <v>631</v>
      </c>
      <c r="B183" s="1">
        <v>43</v>
      </c>
      <c r="C183" s="23" t="s">
        <v>2806</v>
      </c>
      <c r="D183" t="s">
        <v>633</v>
      </c>
      <c r="E183" s="24" t="s">
        <v>2807</v>
      </c>
      <c r="F183" s="25" t="s">
        <v>647</v>
      </c>
      <c r="G183" s="26">
        <v>20</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ht="79.2" x14ac:dyDescent="0.25">
      <c r="A185" s="1" t="s">
        <v>638</v>
      </c>
      <c r="E185" s="29" t="s">
        <v>2799</v>
      </c>
    </row>
    <row r="186" spans="1:27" x14ac:dyDescent="0.25">
      <c r="A186" s="1" t="s">
        <v>640</v>
      </c>
      <c r="E186" s="24" t="s">
        <v>1380</v>
      </c>
    </row>
    <row r="187" spans="1:27" ht="26.4" x14ac:dyDescent="0.25">
      <c r="A187" s="1" t="s">
        <v>631</v>
      </c>
      <c r="B187" s="1">
        <v>44</v>
      </c>
      <c r="C187" s="23" t="s">
        <v>2808</v>
      </c>
      <c r="D187" t="s">
        <v>633</v>
      </c>
      <c r="E187" s="24" t="s">
        <v>2809</v>
      </c>
      <c r="F187" s="25" t="s">
        <v>647</v>
      </c>
      <c r="G187" s="26">
        <v>30</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633</v>
      </c>
    </row>
    <row r="189" spans="1:27" ht="79.2" x14ac:dyDescent="0.25">
      <c r="A189" s="1" t="s">
        <v>638</v>
      </c>
      <c r="E189" s="29" t="s">
        <v>2810</v>
      </c>
    </row>
    <row r="190" spans="1:27" x14ac:dyDescent="0.25">
      <c r="A190" s="1" t="s">
        <v>640</v>
      </c>
      <c r="E190" s="24" t="s">
        <v>1380</v>
      </c>
    </row>
    <row r="191" spans="1:27" x14ac:dyDescent="0.25">
      <c r="A191" s="1" t="s">
        <v>631</v>
      </c>
      <c r="B191" s="1">
        <v>45</v>
      </c>
      <c r="C191" s="23" t="s">
        <v>2811</v>
      </c>
      <c r="D191" t="s">
        <v>633</v>
      </c>
      <c r="E191" s="24" t="s">
        <v>2812</v>
      </c>
      <c r="F191" s="25" t="s">
        <v>647</v>
      </c>
      <c r="G191" s="26">
        <v>1200</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ht="79.2" x14ac:dyDescent="0.25">
      <c r="A193" s="1" t="s">
        <v>638</v>
      </c>
      <c r="E193" s="29" t="s">
        <v>2798</v>
      </c>
    </row>
    <row r="194" spans="1:27" x14ac:dyDescent="0.25">
      <c r="A194" s="1" t="s">
        <v>640</v>
      </c>
      <c r="E194" s="24" t="s">
        <v>1380</v>
      </c>
    </row>
    <row r="195" spans="1:27" ht="26.4" x14ac:dyDescent="0.25">
      <c r="A195" s="1" t="s">
        <v>631</v>
      </c>
      <c r="B195" s="1">
        <v>46</v>
      </c>
      <c r="C195" s="23" t="s">
        <v>1686</v>
      </c>
      <c r="D195" t="s">
        <v>633</v>
      </c>
      <c r="E195" s="24" t="s">
        <v>1687</v>
      </c>
      <c r="F195" s="25" t="s">
        <v>647</v>
      </c>
      <c r="G195" s="26">
        <v>40</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633</v>
      </c>
    </row>
    <row r="197" spans="1:27" ht="79.2" x14ac:dyDescent="0.25">
      <c r="A197" s="1" t="s">
        <v>638</v>
      </c>
      <c r="E197" s="29" t="s">
        <v>2813</v>
      </c>
    </row>
    <row r="198" spans="1:27" x14ac:dyDescent="0.25">
      <c r="A198" s="1" t="s">
        <v>640</v>
      </c>
      <c r="E198" s="24" t="s">
        <v>1380</v>
      </c>
    </row>
    <row r="199" spans="1:27" x14ac:dyDescent="0.25">
      <c r="A199" s="1" t="s">
        <v>631</v>
      </c>
      <c r="B199" s="1">
        <v>47</v>
      </c>
      <c r="C199" s="23" t="s">
        <v>2814</v>
      </c>
      <c r="D199" t="s">
        <v>633</v>
      </c>
      <c r="E199" s="24" t="s">
        <v>2815</v>
      </c>
      <c r="F199" s="25" t="s">
        <v>657</v>
      </c>
      <c r="G199" s="26">
        <v>3</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633</v>
      </c>
    </row>
    <row r="201" spans="1:27" ht="79.2" x14ac:dyDescent="0.25">
      <c r="A201" s="1" t="s">
        <v>638</v>
      </c>
      <c r="E201" s="29" t="s">
        <v>2744</v>
      </c>
    </row>
    <row r="202" spans="1:27" x14ac:dyDescent="0.25">
      <c r="A202" s="1" t="s">
        <v>640</v>
      </c>
      <c r="E202" s="24" t="s">
        <v>1380</v>
      </c>
    </row>
    <row r="203" spans="1:27" x14ac:dyDescent="0.25">
      <c r="A203" s="1" t="s">
        <v>631</v>
      </c>
      <c r="B203" s="1">
        <v>48</v>
      </c>
      <c r="C203" s="23" t="s">
        <v>2816</v>
      </c>
      <c r="D203" t="s">
        <v>633</v>
      </c>
      <c r="E203" s="24" t="s">
        <v>2817</v>
      </c>
      <c r="F203" s="25" t="s">
        <v>657</v>
      </c>
      <c r="G203" s="26">
        <v>11</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633</v>
      </c>
    </row>
    <row r="205" spans="1:27" ht="79.2" x14ac:dyDescent="0.25">
      <c r="A205" s="1" t="s">
        <v>638</v>
      </c>
      <c r="E205" s="29" t="s">
        <v>2759</v>
      </c>
    </row>
    <row r="206" spans="1:27" x14ac:dyDescent="0.25">
      <c r="A206" s="1" t="s">
        <v>640</v>
      </c>
      <c r="E206" s="24" t="s">
        <v>1380</v>
      </c>
    </row>
    <row r="207" spans="1:27" x14ac:dyDescent="0.25">
      <c r="A207" s="1" t="s">
        <v>631</v>
      </c>
      <c r="B207" s="1">
        <v>49</v>
      </c>
      <c r="C207" s="23" t="s">
        <v>2818</v>
      </c>
      <c r="D207" t="s">
        <v>633</v>
      </c>
      <c r="E207" s="24" t="s">
        <v>2819</v>
      </c>
      <c r="F207" s="25" t="s">
        <v>657</v>
      </c>
      <c r="G207" s="26">
        <v>11</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ht="79.2" x14ac:dyDescent="0.25">
      <c r="A209" s="1" t="s">
        <v>638</v>
      </c>
      <c r="E209" s="29" t="s">
        <v>2759</v>
      </c>
    </row>
    <row r="210" spans="1:27" x14ac:dyDescent="0.25">
      <c r="A210" s="1" t="s">
        <v>640</v>
      </c>
      <c r="E210" s="24" t="s">
        <v>1380</v>
      </c>
    </row>
    <row r="211" spans="1:27" x14ac:dyDescent="0.25">
      <c r="A211" s="1" t="s">
        <v>631</v>
      </c>
      <c r="B211" s="1">
        <v>50</v>
      </c>
      <c r="C211" s="23" t="s">
        <v>2820</v>
      </c>
      <c r="D211" t="s">
        <v>633</v>
      </c>
      <c r="E211" s="24" t="s">
        <v>2821</v>
      </c>
      <c r="F211" s="25" t="s">
        <v>657</v>
      </c>
      <c r="G211" s="26">
        <v>7</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633</v>
      </c>
    </row>
    <row r="213" spans="1:27" ht="79.2" x14ac:dyDescent="0.25">
      <c r="A213" s="1" t="s">
        <v>638</v>
      </c>
      <c r="E213" s="29" t="s">
        <v>2752</v>
      </c>
    </row>
    <row r="214" spans="1:27" x14ac:dyDescent="0.25">
      <c r="A214" s="1" t="s">
        <v>640</v>
      </c>
      <c r="E214" s="24" t="s">
        <v>1380</v>
      </c>
    </row>
    <row r="215" spans="1:27" x14ac:dyDescent="0.25">
      <c r="A215" s="1" t="s">
        <v>631</v>
      </c>
      <c r="B215" s="1">
        <v>51</v>
      </c>
      <c r="C215" s="23" t="s">
        <v>2822</v>
      </c>
      <c r="D215" t="s">
        <v>633</v>
      </c>
      <c r="E215" s="24" t="s">
        <v>2823</v>
      </c>
      <c r="F215" s="25" t="s">
        <v>657</v>
      </c>
      <c r="G215" s="26">
        <v>32</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633</v>
      </c>
    </row>
    <row r="217" spans="1:27" ht="79.2" x14ac:dyDescent="0.25">
      <c r="A217" s="1" t="s">
        <v>638</v>
      </c>
      <c r="E217" s="29" t="s">
        <v>2790</v>
      </c>
    </row>
    <row r="218" spans="1:27" x14ac:dyDescent="0.25">
      <c r="A218" s="1" t="s">
        <v>640</v>
      </c>
      <c r="E218" s="24" t="s">
        <v>1380</v>
      </c>
    </row>
    <row r="219" spans="1:27" ht="26.4" x14ac:dyDescent="0.25">
      <c r="A219" s="1" t="s">
        <v>631</v>
      </c>
      <c r="B219" s="1">
        <v>52</v>
      </c>
      <c r="C219" s="23" t="s">
        <v>1689</v>
      </c>
      <c r="D219" t="s">
        <v>633</v>
      </c>
      <c r="E219" s="24" t="s">
        <v>1690</v>
      </c>
      <c r="F219" s="25" t="s">
        <v>657</v>
      </c>
      <c r="G219" s="26">
        <v>8</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633</v>
      </c>
    </row>
    <row r="221" spans="1:27" ht="79.2" x14ac:dyDescent="0.25">
      <c r="A221" s="1" t="s">
        <v>638</v>
      </c>
      <c r="E221" s="29" t="s">
        <v>2824</v>
      </c>
    </row>
    <row r="222" spans="1:27" x14ac:dyDescent="0.25">
      <c r="A222" s="1" t="s">
        <v>640</v>
      </c>
      <c r="E222" s="24" t="s">
        <v>1380</v>
      </c>
    </row>
    <row r="223" spans="1:27" ht="26.4" x14ac:dyDescent="0.25">
      <c r="A223" s="1" t="s">
        <v>631</v>
      </c>
      <c r="B223" s="1">
        <v>53</v>
      </c>
      <c r="C223" s="23" t="s">
        <v>2825</v>
      </c>
      <c r="D223" t="s">
        <v>633</v>
      </c>
      <c r="E223" s="24" t="s">
        <v>2826</v>
      </c>
      <c r="F223" s="25" t="s">
        <v>657</v>
      </c>
      <c r="G223" s="26">
        <v>8</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633</v>
      </c>
    </row>
    <row r="225" spans="1:27" ht="79.2" x14ac:dyDescent="0.25">
      <c r="A225" s="1" t="s">
        <v>638</v>
      </c>
      <c r="E225" s="29" t="s">
        <v>2824</v>
      </c>
    </row>
    <row r="226" spans="1:27" x14ac:dyDescent="0.25">
      <c r="A226" s="1" t="s">
        <v>640</v>
      </c>
      <c r="E226" s="24" t="s">
        <v>1380</v>
      </c>
    </row>
    <row r="227" spans="1:27" x14ac:dyDescent="0.25">
      <c r="A227" s="1" t="s">
        <v>631</v>
      </c>
      <c r="B227" s="1">
        <v>54</v>
      </c>
      <c r="C227" s="23" t="s">
        <v>2508</v>
      </c>
      <c r="D227" t="s">
        <v>633</v>
      </c>
      <c r="E227" s="24" t="s">
        <v>2509</v>
      </c>
      <c r="F227" s="25" t="s">
        <v>657</v>
      </c>
      <c r="G227" s="26">
        <v>2</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633</v>
      </c>
    </row>
    <row r="229" spans="1:27" ht="79.2" x14ac:dyDescent="0.25">
      <c r="A229" s="1" t="s">
        <v>638</v>
      </c>
      <c r="E229" s="29" t="s">
        <v>2769</v>
      </c>
    </row>
    <row r="230" spans="1:27" x14ac:dyDescent="0.25">
      <c r="A230" s="1" t="s">
        <v>640</v>
      </c>
      <c r="E230" s="24" t="s">
        <v>1380</v>
      </c>
    </row>
    <row r="231" spans="1:27" ht="26.4" x14ac:dyDescent="0.25">
      <c r="A231" s="1" t="s">
        <v>631</v>
      </c>
      <c r="B231" s="1">
        <v>55</v>
      </c>
      <c r="C231" s="23" t="s">
        <v>2827</v>
      </c>
      <c r="D231" t="s">
        <v>633</v>
      </c>
      <c r="E231" s="24" t="s">
        <v>2828</v>
      </c>
      <c r="F231" s="25" t="s">
        <v>657</v>
      </c>
      <c r="G231" s="26">
        <v>2</v>
      </c>
      <c r="H231" s="25">
        <v>0</v>
      </c>
      <c r="I231" s="27">
        <f>ROUND(G231*H231,P4)</f>
        <v>0</v>
      </c>
      <c r="L231" s="27">
        <v>0</v>
      </c>
      <c r="M231" s="21">
        <f>ROUND(G231*L231,P4)</f>
        <v>0</v>
      </c>
      <c r="N231" s="22" t="s">
        <v>636</v>
      </c>
      <c r="O231" s="28">
        <f>M231*AA231</f>
        <v>0</v>
      </c>
      <c r="P231" s="1">
        <v>3</v>
      </c>
      <c r="AA231" s="1">
        <f>IF(P231=1,$O$3,IF(P231=2,$O$4,$O$5))</f>
        <v>0.21</v>
      </c>
    </row>
    <row r="232" spans="1:27" x14ac:dyDescent="0.25">
      <c r="A232" s="1" t="s">
        <v>637</v>
      </c>
      <c r="E232" s="24" t="s">
        <v>633</v>
      </c>
    </row>
    <row r="233" spans="1:27" ht="79.2" x14ac:dyDescent="0.25">
      <c r="A233" s="1" t="s">
        <v>638</v>
      </c>
      <c r="E233" s="29" t="s">
        <v>2769</v>
      </c>
    </row>
    <row r="234" spans="1:27" x14ac:dyDescent="0.25">
      <c r="A234" s="1" t="s">
        <v>640</v>
      </c>
      <c r="E234" s="24" t="s">
        <v>1380</v>
      </c>
    </row>
    <row r="235" spans="1:27" x14ac:dyDescent="0.25">
      <c r="A235" s="1" t="s">
        <v>631</v>
      </c>
      <c r="B235" s="1">
        <v>56</v>
      </c>
      <c r="C235" s="23" t="s">
        <v>2829</v>
      </c>
      <c r="D235" t="s">
        <v>633</v>
      </c>
      <c r="E235" s="24" t="s">
        <v>2830</v>
      </c>
      <c r="F235" s="25" t="s">
        <v>657</v>
      </c>
      <c r="G235" s="26">
        <v>2</v>
      </c>
      <c r="H235" s="25">
        <v>0</v>
      </c>
      <c r="I235" s="27">
        <f>ROUND(G235*H235,P4)</f>
        <v>0</v>
      </c>
      <c r="L235" s="27">
        <v>0</v>
      </c>
      <c r="M235" s="21">
        <f>ROUND(G235*L235,P4)</f>
        <v>0</v>
      </c>
      <c r="N235" s="22" t="s">
        <v>636</v>
      </c>
      <c r="O235" s="28">
        <f>M235*AA235</f>
        <v>0</v>
      </c>
      <c r="P235" s="1">
        <v>3</v>
      </c>
      <c r="AA235" s="1">
        <f>IF(P235=1,$O$3,IF(P235=2,$O$4,$O$5))</f>
        <v>0.21</v>
      </c>
    </row>
    <row r="236" spans="1:27" x14ac:dyDescent="0.25">
      <c r="A236" s="1" t="s">
        <v>637</v>
      </c>
      <c r="E236" s="24" t="s">
        <v>633</v>
      </c>
    </row>
    <row r="237" spans="1:27" ht="79.2" x14ac:dyDescent="0.25">
      <c r="A237" s="1" t="s">
        <v>638</v>
      </c>
      <c r="E237" s="29" t="s">
        <v>2769</v>
      </c>
    </row>
    <row r="238" spans="1:27" x14ac:dyDescent="0.25">
      <c r="A238" s="1" t="s">
        <v>640</v>
      </c>
      <c r="E238" s="24" t="s">
        <v>1380</v>
      </c>
    </row>
    <row r="239" spans="1:27" x14ac:dyDescent="0.25">
      <c r="A239" s="1" t="s">
        <v>631</v>
      </c>
      <c r="B239" s="1">
        <v>57</v>
      </c>
      <c r="C239" s="23" t="s">
        <v>913</v>
      </c>
      <c r="D239" t="s">
        <v>633</v>
      </c>
      <c r="E239" s="24" t="s">
        <v>914</v>
      </c>
      <c r="F239" s="25" t="s">
        <v>870</v>
      </c>
      <c r="G239" s="26">
        <v>0.5</v>
      </c>
      <c r="H239" s="25">
        <v>0</v>
      </c>
      <c r="I239" s="27">
        <f>ROUND(G239*H239,P4)</f>
        <v>0</v>
      </c>
      <c r="L239" s="27">
        <v>0</v>
      </c>
      <c r="M239" s="21">
        <f>ROUND(G239*L239,P4)</f>
        <v>0</v>
      </c>
      <c r="N239" s="22" t="s">
        <v>636</v>
      </c>
      <c r="O239" s="28">
        <f>M239*AA239</f>
        <v>0</v>
      </c>
      <c r="P239" s="1">
        <v>3</v>
      </c>
      <c r="AA239" s="1">
        <f>IF(P239=1,$O$3,IF(P239=2,$O$4,$O$5))</f>
        <v>0.21</v>
      </c>
    </row>
    <row r="240" spans="1:27" x14ac:dyDescent="0.25">
      <c r="A240" s="1" t="s">
        <v>637</v>
      </c>
      <c r="E240" s="24" t="s">
        <v>633</v>
      </c>
    </row>
    <row r="241" spans="1:27" ht="79.2" x14ac:dyDescent="0.25">
      <c r="A241" s="1" t="s">
        <v>638</v>
      </c>
      <c r="E241" s="29" t="s">
        <v>2831</v>
      </c>
    </row>
    <row r="242" spans="1:27" x14ac:dyDescent="0.25">
      <c r="A242" s="1" t="s">
        <v>640</v>
      </c>
      <c r="E242" s="24" t="s">
        <v>1380</v>
      </c>
    </row>
    <row r="243" spans="1:27" x14ac:dyDescent="0.25">
      <c r="A243" s="1" t="s">
        <v>631</v>
      </c>
      <c r="B243" s="1">
        <v>58</v>
      </c>
      <c r="C243" s="23" t="s">
        <v>2726</v>
      </c>
      <c r="D243" t="s">
        <v>633</v>
      </c>
      <c r="E243" s="24" t="s">
        <v>2727</v>
      </c>
      <c r="F243" s="25" t="s">
        <v>870</v>
      </c>
      <c r="G243" s="26">
        <v>0.5</v>
      </c>
      <c r="H243" s="25">
        <v>0</v>
      </c>
      <c r="I243" s="27">
        <f>ROUND(G243*H243,P4)</f>
        <v>0</v>
      </c>
      <c r="L243" s="27">
        <v>0</v>
      </c>
      <c r="M243" s="21">
        <f>ROUND(G243*L243,P4)</f>
        <v>0</v>
      </c>
      <c r="N243" s="22" t="s">
        <v>636</v>
      </c>
      <c r="O243" s="28">
        <f>M243*AA243</f>
        <v>0</v>
      </c>
      <c r="P243" s="1">
        <v>3</v>
      </c>
      <c r="AA243" s="1">
        <f>IF(P243=1,$O$3,IF(P243=2,$O$4,$O$5))</f>
        <v>0.21</v>
      </c>
    </row>
    <row r="244" spans="1:27" x14ac:dyDescent="0.25">
      <c r="A244" s="1" t="s">
        <v>637</v>
      </c>
      <c r="E244" s="24" t="s">
        <v>633</v>
      </c>
    </row>
    <row r="245" spans="1:27" ht="79.2" x14ac:dyDescent="0.25">
      <c r="A245" s="1" t="s">
        <v>638</v>
      </c>
      <c r="E245" s="29" t="s">
        <v>2831</v>
      </c>
    </row>
    <row r="246" spans="1:27" x14ac:dyDescent="0.25">
      <c r="A246" s="1" t="s">
        <v>640</v>
      </c>
      <c r="E246" s="24" t="s">
        <v>1380</v>
      </c>
    </row>
    <row r="247" spans="1:27" x14ac:dyDescent="0.25">
      <c r="A247" s="1" t="s">
        <v>631</v>
      </c>
      <c r="B247" s="1">
        <v>59</v>
      </c>
      <c r="C247" s="23" t="s">
        <v>2592</v>
      </c>
      <c r="D247" t="s">
        <v>633</v>
      </c>
      <c r="E247" s="24" t="s">
        <v>2593</v>
      </c>
      <c r="F247" s="25" t="s">
        <v>657</v>
      </c>
      <c r="G247" s="26">
        <v>3</v>
      </c>
      <c r="H247" s="25">
        <v>0</v>
      </c>
      <c r="I247" s="27">
        <f>ROUND(G247*H247,P4)</f>
        <v>0</v>
      </c>
      <c r="L247" s="27">
        <v>0</v>
      </c>
      <c r="M247" s="21">
        <f>ROUND(G247*L247,P4)</f>
        <v>0</v>
      </c>
      <c r="N247" s="22" t="s">
        <v>636</v>
      </c>
      <c r="O247" s="28">
        <f>M247*AA247</f>
        <v>0</v>
      </c>
      <c r="P247" s="1">
        <v>3</v>
      </c>
      <c r="AA247" s="1">
        <f>IF(P247=1,$O$3,IF(P247=2,$O$4,$O$5))</f>
        <v>0.21</v>
      </c>
    </row>
    <row r="248" spans="1:27" x14ac:dyDescent="0.25">
      <c r="A248" s="1" t="s">
        <v>637</v>
      </c>
      <c r="E248" s="24" t="s">
        <v>633</v>
      </c>
    </row>
    <row r="249" spans="1:27" ht="79.2" x14ac:dyDescent="0.25">
      <c r="A249" s="1" t="s">
        <v>638</v>
      </c>
      <c r="E249" s="29" t="s">
        <v>2744</v>
      </c>
    </row>
    <row r="250" spans="1:27" x14ac:dyDescent="0.25">
      <c r="A250" s="1" t="s">
        <v>640</v>
      </c>
      <c r="E250" s="24" t="s">
        <v>1380</v>
      </c>
    </row>
    <row r="251" spans="1:27" ht="26.4" x14ac:dyDescent="0.25">
      <c r="A251" s="1" t="s">
        <v>631</v>
      </c>
      <c r="B251" s="1">
        <v>60</v>
      </c>
      <c r="C251" s="23" t="s">
        <v>1516</v>
      </c>
      <c r="D251" t="s">
        <v>633</v>
      </c>
      <c r="E251" s="24" t="s">
        <v>1517</v>
      </c>
      <c r="F251" s="25" t="s">
        <v>657</v>
      </c>
      <c r="G251" s="26">
        <v>2</v>
      </c>
      <c r="H251" s="25">
        <v>0</v>
      </c>
      <c r="I251" s="27">
        <f>ROUND(G251*H251,P4)</f>
        <v>0</v>
      </c>
      <c r="L251" s="27">
        <v>0</v>
      </c>
      <c r="M251" s="21">
        <f>ROUND(G251*L251,P4)</f>
        <v>0</v>
      </c>
      <c r="N251" s="22" t="s">
        <v>636</v>
      </c>
      <c r="O251" s="28">
        <f>M251*AA251</f>
        <v>0</v>
      </c>
      <c r="P251" s="1">
        <v>3</v>
      </c>
      <c r="AA251" s="1">
        <f>IF(P251=1,$O$3,IF(P251=2,$O$4,$O$5))</f>
        <v>0.21</v>
      </c>
    </row>
    <row r="252" spans="1:27" x14ac:dyDescent="0.25">
      <c r="A252" s="1" t="s">
        <v>637</v>
      </c>
      <c r="E252" s="24" t="s">
        <v>633</v>
      </c>
    </row>
    <row r="253" spans="1:27" ht="79.2" x14ac:dyDescent="0.25">
      <c r="A253" s="1" t="s">
        <v>638</v>
      </c>
      <c r="E253" s="29" t="s">
        <v>2769</v>
      </c>
    </row>
    <row r="254" spans="1:27" x14ac:dyDescent="0.25">
      <c r="A254" s="1" t="s">
        <v>640</v>
      </c>
      <c r="E254" s="24" t="s">
        <v>1380</v>
      </c>
    </row>
    <row r="255" spans="1:27" x14ac:dyDescent="0.25">
      <c r="A255" s="1" t="s">
        <v>631</v>
      </c>
      <c r="B255" s="1">
        <v>61</v>
      </c>
      <c r="C255" s="23" t="s">
        <v>2832</v>
      </c>
      <c r="D255" t="s">
        <v>633</v>
      </c>
      <c r="E255" s="24" t="s">
        <v>2833</v>
      </c>
      <c r="F255" s="25" t="s">
        <v>657</v>
      </c>
      <c r="G255" s="26">
        <v>6</v>
      </c>
      <c r="H255" s="25">
        <v>0</v>
      </c>
      <c r="I255" s="27">
        <f>ROUND(G255*H255,P4)</f>
        <v>0</v>
      </c>
      <c r="L255" s="27">
        <v>0</v>
      </c>
      <c r="M255" s="21">
        <f>ROUND(G255*L255,P4)</f>
        <v>0</v>
      </c>
      <c r="N255" s="22" t="s">
        <v>636</v>
      </c>
      <c r="O255" s="28">
        <f>M255*AA255</f>
        <v>0</v>
      </c>
      <c r="P255" s="1">
        <v>3</v>
      </c>
      <c r="AA255" s="1">
        <f>IF(P255=1,$O$3,IF(P255=2,$O$4,$O$5))</f>
        <v>0.21</v>
      </c>
    </row>
    <row r="256" spans="1:27" x14ac:dyDescent="0.25">
      <c r="A256" s="1" t="s">
        <v>637</v>
      </c>
      <c r="E256" s="24" t="s">
        <v>633</v>
      </c>
    </row>
    <row r="257" spans="1:27" ht="79.2" x14ac:dyDescent="0.25">
      <c r="A257" s="1" t="s">
        <v>638</v>
      </c>
      <c r="E257" s="29" t="s">
        <v>2774</v>
      </c>
    </row>
    <row r="258" spans="1:27" x14ac:dyDescent="0.25">
      <c r="A258" s="1" t="s">
        <v>640</v>
      </c>
      <c r="E258" s="24" t="s">
        <v>1380</v>
      </c>
    </row>
    <row r="259" spans="1:27" x14ac:dyDescent="0.25">
      <c r="A259" s="1" t="s">
        <v>631</v>
      </c>
      <c r="B259" s="1">
        <v>62</v>
      </c>
      <c r="C259" s="23" t="s">
        <v>2834</v>
      </c>
      <c r="D259" t="s">
        <v>633</v>
      </c>
      <c r="E259" s="24" t="s">
        <v>2835</v>
      </c>
      <c r="F259" s="25" t="s">
        <v>657</v>
      </c>
      <c r="G259" s="26">
        <v>11</v>
      </c>
      <c r="H259" s="25">
        <v>0</v>
      </c>
      <c r="I259" s="27">
        <f>ROUND(G259*H259,P4)</f>
        <v>0</v>
      </c>
      <c r="L259" s="27">
        <v>0</v>
      </c>
      <c r="M259" s="21">
        <f>ROUND(G259*L259,P4)</f>
        <v>0</v>
      </c>
      <c r="N259" s="22" t="s">
        <v>633</v>
      </c>
      <c r="O259" s="28">
        <f>M259*AA259</f>
        <v>0</v>
      </c>
      <c r="P259" s="1">
        <v>3</v>
      </c>
      <c r="AA259" s="1">
        <f>IF(P259=1,$O$3,IF(P259=2,$O$4,$O$5))</f>
        <v>0.21</v>
      </c>
    </row>
    <row r="260" spans="1:27" x14ac:dyDescent="0.25">
      <c r="A260" s="1" t="s">
        <v>637</v>
      </c>
      <c r="E260" s="24" t="s">
        <v>633</v>
      </c>
    </row>
    <row r="261" spans="1:27" ht="79.2" x14ac:dyDescent="0.25">
      <c r="A261" s="1" t="s">
        <v>638</v>
      </c>
      <c r="E261" s="29" t="s">
        <v>2759</v>
      </c>
    </row>
    <row r="262" spans="1:27" ht="105.6" x14ac:dyDescent="0.25">
      <c r="A262" s="1" t="s">
        <v>640</v>
      </c>
      <c r="E262" s="24" t="s">
        <v>2836</v>
      </c>
    </row>
    <row r="263" spans="1:27" x14ac:dyDescent="0.25">
      <c r="A263" s="1" t="s">
        <v>631</v>
      </c>
      <c r="B263" s="1">
        <v>63</v>
      </c>
      <c r="C263" s="23" t="s">
        <v>2837</v>
      </c>
      <c r="D263" t="s">
        <v>633</v>
      </c>
      <c r="E263" s="24" t="s">
        <v>2838</v>
      </c>
      <c r="F263" s="25" t="s">
        <v>2536</v>
      </c>
      <c r="G263" s="26">
        <v>1</v>
      </c>
      <c r="H263" s="25">
        <v>0</v>
      </c>
      <c r="I263" s="27">
        <f>ROUND(G263*H263,P4)</f>
        <v>0</v>
      </c>
      <c r="L263" s="27">
        <v>0</v>
      </c>
      <c r="M263" s="21">
        <f>ROUND(G263*L263,P4)</f>
        <v>0</v>
      </c>
      <c r="N263" s="22" t="s">
        <v>633</v>
      </c>
      <c r="O263" s="28">
        <f>M263*AA263</f>
        <v>0</v>
      </c>
      <c r="P263" s="1">
        <v>3</v>
      </c>
      <c r="AA263" s="1">
        <f>IF(P263=1,$O$3,IF(P263=2,$O$4,$O$5))</f>
        <v>0.21</v>
      </c>
    </row>
    <row r="264" spans="1:27" x14ac:dyDescent="0.25">
      <c r="A264" s="1" t="s">
        <v>637</v>
      </c>
      <c r="E264" s="24" t="s">
        <v>633</v>
      </c>
    </row>
    <row r="265" spans="1:27" ht="79.2" x14ac:dyDescent="0.25">
      <c r="A265" s="1" t="s">
        <v>638</v>
      </c>
      <c r="E265" s="29" t="s">
        <v>2766</v>
      </c>
    </row>
    <row r="266" spans="1:27" ht="184.8" x14ac:dyDescent="0.25">
      <c r="A266" s="1" t="s">
        <v>640</v>
      </c>
      <c r="E266" s="24" t="s">
        <v>2839</v>
      </c>
    </row>
    <row r="267" spans="1:27" x14ac:dyDescent="0.25">
      <c r="A267" s="1" t="s">
        <v>631</v>
      </c>
      <c r="B267" s="1">
        <v>64</v>
      </c>
      <c r="C267" s="23" t="s">
        <v>2840</v>
      </c>
      <c r="D267" t="s">
        <v>633</v>
      </c>
      <c r="E267" s="24" t="s">
        <v>2841</v>
      </c>
      <c r="F267" s="25" t="s">
        <v>657</v>
      </c>
      <c r="G267" s="26">
        <v>11</v>
      </c>
      <c r="H267" s="25">
        <v>0</v>
      </c>
      <c r="I267" s="27">
        <f>ROUND(G267*H267,P4)</f>
        <v>0</v>
      </c>
      <c r="L267" s="27">
        <v>0</v>
      </c>
      <c r="M267" s="21">
        <f>ROUND(G267*L267,P4)</f>
        <v>0</v>
      </c>
      <c r="N267" s="22" t="s">
        <v>636</v>
      </c>
      <c r="O267" s="28">
        <f>M267*AA267</f>
        <v>0</v>
      </c>
      <c r="P267" s="1">
        <v>3</v>
      </c>
      <c r="AA267" s="1">
        <f>IF(P267=1,$O$3,IF(P267=2,$O$4,$O$5))</f>
        <v>0.21</v>
      </c>
    </row>
    <row r="268" spans="1:27" x14ac:dyDescent="0.25">
      <c r="A268" s="1" t="s">
        <v>637</v>
      </c>
      <c r="E268" s="24" t="s">
        <v>633</v>
      </c>
    </row>
    <row r="269" spans="1:27" ht="79.2" x14ac:dyDescent="0.25">
      <c r="A269" s="1" t="s">
        <v>638</v>
      </c>
      <c r="E269" s="29" t="s">
        <v>2759</v>
      </c>
    </row>
    <row r="270" spans="1:27" x14ac:dyDescent="0.25">
      <c r="A270" s="1" t="s">
        <v>640</v>
      </c>
      <c r="E270" s="24" t="s">
        <v>1380</v>
      </c>
    </row>
    <row r="271" spans="1:27" x14ac:dyDescent="0.25">
      <c r="A271" s="1" t="s">
        <v>631</v>
      </c>
      <c r="B271" s="1">
        <v>65</v>
      </c>
      <c r="C271" s="23" t="s">
        <v>2842</v>
      </c>
      <c r="D271" t="s">
        <v>633</v>
      </c>
      <c r="E271" s="24" t="s">
        <v>2843</v>
      </c>
      <c r="F271" s="25" t="s">
        <v>657</v>
      </c>
      <c r="G271" s="26">
        <v>11</v>
      </c>
      <c r="H271" s="25">
        <v>0</v>
      </c>
      <c r="I271" s="27">
        <f>ROUND(G271*H271,P4)</f>
        <v>0</v>
      </c>
      <c r="L271" s="27">
        <v>0</v>
      </c>
      <c r="M271" s="21">
        <f>ROUND(G271*L271,P4)</f>
        <v>0</v>
      </c>
      <c r="N271" s="22" t="s">
        <v>636</v>
      </c>
      <c r="O271" s="28">
        <f>M271*AA271</f>
        <v>0</v>
      </c>
      <c r="P271" s="1">
        <v>3</v>
      </c>
      <c r="AA271" s="1">
        <f>IF(P271=1,$O$3,IF(P271=2,$O$4,$O$5))</f>
        <v>0.21</v>
      </c>
    </row>
    <row r="272" spans="1:27" x14ac:dyDescent="0.25">
      <c r="A272" s="1" t="s">
        <v>637</v>
      </c>
      <c r="E272" s="24" t="s">
        <v>633</v>
      </c>
    </row>
    <row r="273" spans="1:27" ht="79.2" x14ac:dyDescent="0.25">
      <c r="A273" s="1" t="s">
        <v>638</v>
      </c>
      <c r="E273" s="29" t="s">
        <v>2759</v>
      </c>
    </row>
    <row r="274" spans="1:27" x14ac:dyDescent="0.25">
      <c r="A274" s="1" t="s">
        <v>640</v>
      </c>
      <c r="E274" s="24" t="s">
        <v>1380</v>
      </c>
    </row>
    <row r="275" spans="1:27" x14ac:dyDescent="0.25">
      <c r="A275" s="1" t="s">
        <v>631</v>
      </c>
      <c r="B275" s="1">
        <v>66</v>
      </c>
      <c r="C275" s="23" t="s">
        <v>2844</v>
      </c>
      <c r="D275" t="s">
        <v>633</v>
      </c>
      <c r="E275" s="24" t="s">
        <v>2845</v>
      </c>
      <c r="F275" s="25" t="s">
        <v>2622</v>
      </c>
      <c r="G275" s="26">
        <v>1</v>
      </c>
      <c r="H275" s="25">
        <v>0</v>
      </c>
      <c r="I275" s="27">
        <f>ROUND(G275*H275,P4)</f>
        <v>0</v>
      </c>
      <c r="L275" s="27">
        <v>0</v>
      </c>
      <c r="M275" s="21">
        <f>ROUND(G275*L275,P4)</f>
        <v>0</v>
      </c>
      <c r="N275" s="22" t="s">
        <v>636</v>
      </c>
      <c r="O275" s="28">
        <f>M275*AA275</f>
        <v>0</v>
      </c>
      <c r="P275" s="1">
        <v>3</v>
      </c>
      <c r="AA275" s="1">
        <f>IF(P275=1,$O$3,IF(P275=2,$O$4,$O$5))</f>
        <v>0.21</v>
      </c>
    </row>
    <row r="276" spans="1:27" x14ac:dyDescent="0.25">
      <c r="A276" s="1" t="s">
        <v>637</v>
      </c>
      <c r="E276" s="24" t="s">
        <v>633</v>
      </c>
    </row>
    <row r="277" spans="1:27" ht="79.2" x14ac:dyDescent="0.25">
      <c r="A277" s="1" t="s">
        <v>638</v>
      </c>
      <c r="E277" s="29" t="s">
        <v>2766</v>
      </c>
    </row>
    <row r="278" spans="1:27" x14ac:dyDescent="0.25">
      <c r="A278" s="1" t="s">
        <v>640</v>
      </c>
      <c r="E278" s="24" t="s">
        <v>1380</v>
      </c>
    </row>
    <row r="279" spans="1:27" x14ac:dyDescent="0.25">
      <c r="A279" s="1" t="s">
        <v>631</v>
      </c>
      <c r="B279" s="1">
        <v>67</v>
      </c>
      <c r="C279" s="23" t="s">
        <v>2846</v>
      </c>
      <c r="D279" t="s">
        <v>633</v>
      </c>
      <c r="E279" s="24" t="s">
        <v>2847</v>
      </c>
      <c r="F279" s="25" t="s">
        <v>657</v>
      </c>
      <c r="G279" s="26">
        <v>7</v>
      </c>
      <c r="H279" s="25">
        <v>0</v>
      </c>
      <c r="I279" s="27">
        <f>ROUND(G279*H279,P4)</f>
        <v>0</v>
      </c>
      <c r="L279" s="27">
        <v>0</v>
      </c>
      <c r="M279" s="21">
        <f>ROUND(G279*L279,P4)</f>
        <v>0</v>
      </c>
      <c r="N279" s="22" t="s">
        <v>636</v>
      </c>
      <c r="O279" s="28">
        <f>M279*AA279</f>
        <v>0</v>
      </c>
      <c r="P279" s="1">
        <v>3</v>
      </c>
      <c r="AA279" s="1">
        <f>IF(P279=1,$O$3,IF(P279=2,$O$4,$O$5))</f>
        <v>0.21</v>
      </c>
    </row>
    <row r="280" spans="1:27" x14ac:dyDescent="0.25">
      <c r="A280" s="1" t="s">
        <v>637</v>
      </c>
      <c r="E280" s="24" t="s">
        <v>633</v>
      </c>
    </row>
    <row r="281" spans="1:27" ht="79.2" x14ac:dyDescent="0.25">
      <c r="A281" s="1" t="s">
        <v>638</v>
      </c>
      <c r="E281" s="29" t="s">
        <v>2752</v>
      </c>
    </row>
    <row r="282" spans="1:27" x14ac:dyDescent="0.25">
      <c r="A282" s="1" t="s">
        <v>640</v>
      </c>
      <c r="E282" s="24" t="s">
        <v>1380</v>
      </c>
    </row>
    <row r="283" spans="1:27" x14ac:dyDescent="0.25">
      <c r="A283" s="1" t="s">
        <v>631</v>
      </c>
      <c r="B283" s="1">
        <v>68</v>
      </c>
      <c r="C283" s="23" t="s">
        <v>2848</v>
      </c>
      <c r="D283" t="s">
        <v>633</v>
      </c>
      <c r="E283" s="24" t="s">
        <v>2849</v>
      </c>
      <c r="F283" s="25" t="s">
        <v>814</v>
      </c>
      <c r="G283" s="26">
        <v>10</v>
      </c>
      <c r="H283" s="25">
        <v>0</v>
      </c>
      <c r="I283" s="27">
        <f>ROUND(G283*H283,P4)</f>
        <v>0</v>
      </c>
      <c r="L283" s="27">
        <v>0</v>
      </c>
      <c r="M283" s="21">
        <f>ROUND(G283*L283,P4)</f>
        <v>0</v>
      </c>
      <c r="N283" s="22" t="s">
        <v>633</v>
      </c>
      <c r="O283" s="28">
        <f>M283*AA283</f>
        <v>0</v>
      </c>
      <c r="P283" s="1">
        <v>3</v>
      </c>
      <c r="AA283" s="1">
        <f>IF(P283=1,$O$3,IF(P283=2,$O$4,$O$5))</f>
        <v>0.21</v>
      </c>
    </row>
    <row r="284" spans="1:27" x14ac:dyDescent="0.25">
      <c r="A284" s="1" t="s">
        <v>637</v>
      </c>
      <c r="E284" s="24" t="s">
        <v>633</v>
      </c>
    </row>
    <row r="285" spans="1:27" ht="79.2" x14ac:dyDescent="0.25">
      <c r="A285" s="1" t="s">
        <v>638</v>
      </c>
      <c r="E285" s="29" t="s">
        <v>2795</v>
      </c>
    </row>
    <row r="286" spans="1:27" ht="79.2" x14ac:dyDescent="0.25">
      <c r="A286" s="1" t="s">
        <v>640</v>
      </c>
      <c r="E286" s="24" t="s">
        <v>2850</v>
      </c>
    </row>
    <row r="287" spans="1:27" x14ac:dyDescent="0.25">
      <c r="A287" s="1" t="s">
        <v>631</v>
      </c>
      <c r="B287" s="1">
        <v>69</v>
      </c>
      <c r="C287" s="23" t="s">
        <v>2851</v>
      </c>
      <c r="D287" t="s">
        <v>633</v>
      </c>
      <c r="E287" s="24" t="s">
        <v>2852</v>
      </c>
      <c r="F287" s="25" t="s">
        <v>657</v>
      </c>
      <c r="G287" s="26">
        <v>1</v>
      </c>
      <c r="H287" s="25">
        <v>0</v>
      </c>
      <c r="I287" s="27">
        <f>ROUND(G287*H287,P4)</f>
        <v>0</v>
      </c>
      <c r="L287" s="27">
        <v>0</v>
      </c>
      <c r="M287" s="21">
        <f>ROUND(G287*L287,P4)</f>
        <v>0</v>
      </c>
      <c r="N287" s="22" t="s">
        <v>633</v>
      </c>
      <c r="O287" s="28">
        <f>M287*AA287</f>
        <v>0</v>
      </c>
      <c r="P287" s="1">
        <v>3</v>
      </c>
      <c r="AA287" s="1">
        <f>IF(P287=1,$O$3,IF(P287=2,$O$4,$O$5))</f>
        <v>0.21</v>
      </c>
    </row>
    <row r="288" spans="1:27" x14ac:dyDescent="0.25">
      <c r="A288" s="1" t="s">
        <v>637</v>
      </c>
      <c r="E288" s="24" t="s">
        <v>633</v>
      </c>
    </row>
    <row r="289" spans="1:27" ht="79.2" x14ac:dyDescent="0.25">
      <c r="A289" s="1" t="s">
        <v>638</v>
      </c>
      <c r="E289" s="29" t="s">
        <v>2766</v>
      </c>
    </row>
    <row r="290" spans="1:27" ht="132" x14ac:dyDescent="0.25">
      <c r="A290" s="1" t="s">
        <v>640</v>
      </c>
      <c r="E290" s="24" t="s">
        <v>2853</v>
      </c>
    </row>
    <row r="291" spans="1:27" x14ac:dyDescent="0.25">
      <c r="A291" s="1" t="s">
        <v>631</v>
      </c>
      <c r="B291" s="1">
        <v>70</v>
      </c>
      <c r="C291" s="23" t="s">
        <v>2854</v>
      </c>
      <c r="D291" t="s">
        <v>633</v>
      </c>
      <c r="E291" s="24" t="s">
        <v>2855</v>
      </c>
      <c r="F291" s="25" t="s">
        <v>657</v>
      </c>
      <c r="G291" s="26">
        <v>3</v>
      </c>
      <c r="H291" s="25">
        <v>0</v>
      </c>
      <c r="I291" s="27">
        <f>ROUND(G291*H291,P4)</f>
        <v>0</v>
      </c>
      <c r="L291" s="27">
        <v>0</v>
      </c>
      <c r="M291" s="21">
        <f>ROUND(G291*L291,P4)</f>
        <v>0</v>
      </c>
      <c r="N291" s="22" t="s">
        <v>636</v>
      </c>
      <c r="O291" s="28">
        <f>M291*AA291</f>
        <v>0</v>
      </c>
      <c r="P291" s="1">
        <v>3</v>
      </c>
      <c r="AA291" s="1">
        <f>IF(P291=1,$O$3,IF(P291=2,$O$4,$O$5))</f>
        <v>0.21</v>
      </c>
    </row>
    <row r="292" spans="1:27" x14ac:dyDescent="0.25">
      <c r="A292" s="1" t="s">
        <v>637</v>
      </c>
      <c r="E292" s="24" t="s">
        <v>633</v>
      </c>
    </row>
    <row r="293" spans="1:27" ht="79.2" x14ac:dyDescent="0.25">
      <c r="A293" s="1" t="s">
        <v>638</v>
      </c>
      <c r="E293" s="29" t="s">
        <v>2744</v>
      </c>
    </row>
    <row r="294" spans="1:27" x14ac:dyDescent="0.25">
      <c r="A294" s="1" t="s">
        <v>640</v>
      </c>
      <c r="E294" s="24" t="s">
        <v>1380</v>
      </c>
    </row>
    <row r="295" spans="1:27" x14ac:dyDescent="0.25">
      <c r="A295" s="1" t="s">
        <v>631</v>
      </c>
      <c r="B295" s="1">
        <v>71</v>
      </c>
      <c r="C295" s="23" t="s">
        <v>2856</v>
      </c>
      <c r="D295" t="s">
        <v>633</v>
      </c>
      <c r="E295" s="24" t="s">
        <v>2857</v>
      </c>
      <c r="F295" s="25" t="s">
        <v>657</v>
      </c>
      <c r="G295" s="26">
        <v>3</v>
      </c>
      <c r="H295" s="25">
        <v>0</v>
      </c>
      <c r="I295" s="27">
        <f>ROUND(G295*H295,P4)</f>
        <v>0</v>
      </c>
      <c r="L295" s="27">
        <v>0</v>
      </c>
      <c r="M295" s="21">
        <f>ROUND(G295*L295,P4)</f>
        <v>0</v>
      </c>
      <c r="N295" s="22" t="s">
        <v>636</v>
      </c>
      <c r="O295" s="28">
        <f>M295*AA295</f>
        <v>0</v>
      </c>
      <c r="P295" s="1">
        <v>3</v>
      </c>
      <c r="AA295" s="1">
        <f>IF(P295=1,$O$3,IF(P295=2,$O$4,$O$5))</f>
        <v>0.21</v>
      </c>
    </row>
    <row r="296" spans="1:27" x14ac:dyDescent="0.25">
      <c r="A296" s="1" t="s">
        <v>637</v>
      </c>
      <c r="E296" s="24" t="s">
        <v>633</v>
      </c>
    </row>
    <row r="297" spans="1:27" ht="79.2" x14ac:dyDescent="0.25">
      <c r="A297" s="1" t="s">
        <v>638</v>
      </c>
      <c r="E297" s="29" t="s">
        <v>2744</v>
      </c>
    </row>
    <row r="298" spans="1:27" x14ac:dyDescent="0.25">
      <c r="A298" s="1" t="s">
        <v>640</v>
      </c>
      <c r="E298" s="24" t="s">
        <v>1380</v>
      </c>
    </row>
    <row r="299" spans="1:27" x14ac:dyDescent="0.25">
      <c r="A299" s="1" t="s">
        <v>631</v>
      </c>
      <c r="B299" s="1">
        <v>72</v>
      </c>
      <c r="C299" s="23" t="s">
        <v>2858</v>
      </c>
      <c r="D299" t="s">
        <v>633</v>
      </c>
      <c r="E299" s="24" t="s">
        <v>2859</v>
      </c>
      <c r="F299" s="25" t="s">
        <v>874</v>
      </c>
      <c r="G299" s="26">
        <v>3</v>
      </c>
      <c r="H299" s="25">
        <v>0</v>
      </c>
      <c r="I299" s="27">
        <f>ROUND(G299*H299,P4)</f>
        <v>0</v>
      </c>
      <c r="L299" s="27">
        <v>0</v>
      </c>
      <c r="M299" s="21">
        <f>ROUND(G299*L299,P4)</f>
        <v>0</v>
      </c>
      <c r="N299" s="22" t="s">
        <v>636</v>
      </c>
      <c r="O299" s="28">
        <f>M299*AA299</f>
        <v>0</v>
      </c>
      <c r="P299" s="1">
        <v>3</v>
      </c>
      <c r="AA299" s="1">
        <f>IF(P299=1,$O$3,IF(P299=2,$O$4,$O$5))</f>
        <v>0.21</v>
      </c>
    </row>
    <row r="300" spans="1:27" x14ac:dyDescent="0.25">
      <c r="A300" s="1" t="s">
        <v>637</v>
      </c>
      <c r="E300" s="24" t="s">
        <v>633</v>
      </c>
    </row>
    <row r="301" spans="1:27" ht="79.2" x14ac:dyDescent="0.25">
      <c r="A301" s="1" t="s">
        <v>638</v>
      </c>
      <c r="E301" s="29" t="s">
        <v>2744</v>
      </c>
    </row>
    <row r="302" spans="1:27" x14ac:dyDescent="0.25">
      <c r="A302" s="1" t="s">
        <v>640</v>
      </c>
      <c r="E302" s="24" t="s">
        <v>1380</v>
      </c>
    </row>
    <row r="303" spans="1:27" x14ac:dyDescent="0.25">
      <c r="A303" s="1" t="s">
        <v>631</v>
      </c>
      <c r="B303" s="1">
        <v>73</v>
      </c>
      <c r="C303" s="23" t="s">
        <v>1671</v>
      </c>
      <c r="D303" t="s">
        <v>633</v>
      </c>
      <c r="E303" s="24" t="s">
        <v>1672</v>
      </c>
      <c r="F303" s="25" t="s">
        <v>657</v>
      </c>
      <c r="G303" s="26">
        <v>6</v>
      </c>
      <c r="H303" s="25">
        <v>0</v>
      </c>
      <c r="I303" s="27">
        <f>ROUND(G303*H303,P4)</f>
        <v>0</v>
      </c>
      <c r="L303" s="27">
        <v>0</v>
      </c>
      <c r="M303" s="21">
        <f>ROUND(G303*L303,P4)</f>
        <v>0</v>
      </c>
      <c r="N303" s="22" t="s">
        <v>636</v>
      </c>
      <c r="O303" s="28">
        <f>M303*AA303</f>
        <v>0</v>
      </c>
      <c r="P303" s="1">
        <v>3</v>
      </c>
      <c r="AA303" s="1">
        <f>IF(P303=1,$O$3,IF(P303=2,$O$4,$O$5))</f>
        <v>0.21</v>
      </c>
    </row>
    <row r="304" spans="1:27" x14ac:dyDescent="0.25">
      <c r="A304" s="1" t="s">
        <v>637</v>
      </c>
      <c r="E304" s="24" t="s">
        <v>633</v>
      </c>
    </row>
    <row r="305" spans="1:27" ht="79.2" x14ac:dyDescent="0.25">
      <c r="A305" s="1" t="s">
        <v>638</v>
      </c>
      <c r="E305" s="29" t="s">
        <v>2774</v>
      </c>
    </row>
    <row r="306" spans="1:27" x14ac:dyDescent="0.25">
      <c r="A306" s="1" t="s">
        <v>640</v>
      </c>
      <c r="E306" s="24" t="s">
        <v>1380</v>
      </c>
    </row>
    <row r="307" spans="1:27" x14ac:dyDescent="0.25">
      <c r="A307" s="1" t="s">
        <v>631</v>
      </c>
      <c r="B307" s="1">
        <v>74</v>
      </c>
      <c r="C307" s="23" t="s">
        <v>2145</v>
      </c>
      <c r="D307" t="s">
        <v>633</v>
      </c>
      <c r="E307" s="24" t="s">
        <v>2146</v>
      </c>
      <c r="F307" s="25" t="s">
        <v>657</v>
      </c>
      <c r="G307" s="26">
        <v>6</v>
      </c>
      <c r="H307" s="25">
        <v>0</v>
      </c>
      <c r="I307" s="27">
        <f>ROUND(G307*H307,P4)</f>
        <v>0</v>
      </c>
      <c r="L307" s="27">
        <v>0</v>
      </c>
      <c r="M307" s="21">
        <f>ROUND(G307*L307,P4)</f>
        <v>0</v>
      </c>
      <c r="N307" s="22" t="s">
        <v>636</v>
      </c>
      <c r="O307" s="28">
        <f>M307*AA307</f>
        <v>0</v>
      </c>
      <c r="P307" s="1">
        <v>3</v>
      </c>
      <c r="AA307" s="1">
        <f>IF(P307=1,$O$3,IF(P307=2,$O$4,$O$5))</f>
        <v>0.21</v>
      </c>
    </row>
    <row r="308" spans="1:27" x14ac:dyDescent="0.25">
      <c r="A308" s="1" t="s">
        <v>637</v>
      </c>
      <c r="E308" s="24" t="s">
        <v>633</v>
      </c>
    </row>
    <row r="309" spans="1:27" ht="79.2" x14ac:dyDescent="0.25">
      <c r="A309" s="1" t="s">
        <v>638</v>
      </c>
      <c r="E309" s="29" t="s">
        <v>2774</v>
      </c>
    </row>
    <row r="310" spans="1:27" x14ac:dyDescent="0.25">
      <c r="A310" s="1" t="s">
        <v>640</v>
      </c>
      <c r="E310" s="24" t="s">
        <v>1380</v>
      </c>
    </row>
    <row r="311" spans="1:27" x14ac:dyDescent="0.25">
      <c r="A311" s="1" t="s">
        <v>631</v>
      </c>
      <c r="B311" s="1">
        <v>75</v>
      </c>
      <c r="C311" s="23" t="s">
        <v>2860</v>
      </c>
      <c r="D311" t="s">
        <v>633</v>
      </c>
      <c r="E311" s="24" t="s">
        <v>2861</v>
      </c>
      <c r="F311" s="25" t="s">
        <v>647</v>
      </c>
      <c r="G311" s="26">
        <v>30</v>
      </c>
      <c r="H311" s="25">
        <v>0</v>
      </c>
      <c r="I311" s="27">
        <f>ROUND(G311*H311,P4)</f>
        <v>0</v>
      </c>
      <c r="L311" s="27">
        <v>0</v>
      </c>
      <c r="M311" s="21">
        <f>ROUND(G311*L311,P4)</f>
        <v>0</v>
      </c>
      <c r="N311" s="22" t="s">
        <v>636</v>
      </c>
      <c r="O311" s="28">
        <f>M311*AA311</f>
        <v>0</v>
      </c>
      <c r="P311" s="1">
        <v>3</v>
      </c>
      <c r="AA311" s="1">
        <f>IF(P311=1,$O$3,IF(P311=2,$O$4,$O$5))</f>
        <v>0.21</v>
      </c>
    </row>
    <row r="312" spans="1:27" x14ac:dyDescent="0.25">
      <c r="A312" s="1" t="s">
        <v>637</v>
      </c>
      <c r="E312" s="24" t="s">
        <v>633</v>
      </c>
    </row>
    <row r="313" spans="1:27" ht="79.2" x14ac:dyDescent="0.25">
      <c r="A313" s="1" t="s">
        <v>638</v>
      </c>
      <c r="E313" s="29" t="s">
        <v>2810</v>
      </c>
    </row>
    <row r="314" spans="1:27" x14ac:dyDescent="0.25">
      <c r="A314" s="1" t="s">
        <v>640</v>
      </c>
      <c r="E314" s="24" t="s">
        <v>1380</v>
      </c>
    </row>
    <row r="315" spans="1:27" x14ac:dyDescent="0.25">
      <c r="A315" s="1" t="s">
        <v>631</v>
      </c>
      <c r="B315" s="1">
        <v>76</v>
      </c>
      <c r="C315" s="23" t="s">
        <v>2862</v>
      </c>
      <c r="D315" t="s">
        <v>633</v>
      </c>
      <c r="E315" s="24" t="s">
        <v>2863</v>
      </c>
      <c r="F315" s="25" t="s">
        <v>647</v>
      </c>
      <c r="G315" s="26">
        <v>30</v>
      </c>
      <c r="H315" s="25">
        <v>0</v>
      </c>
      <c r="I315" s="27">
        <f>ROUND(G315*H315,P4)</f>
        <v>0</v>
      </c>
      <c r="L315" s="27">
        <v>0</v>
      </c>
      <c r="M315" s="21">
        <f>ROUND(G315*L315,P4)</f>
        <v>0</v>
      </c>
      <c r="N315" s="22" t="s">
        <v>636</v>
      </c>
      <c r="O315" s="28">
        <f>M315*AA315</f>
        <v>0</v>
      </c>
      <c r="P315" s="1">
        <v>3</v>
      </c>
      <c r="AA315" s="1">
        <f>IF(P315=1,$O$3,IF(P315=2,$O$4,$O$5))</f>
        <v>0.21</v>
      </c>
    </row>
    <row r="316" spans="1:27" x14ac:dyDescent="0.25">
      <c r="A316" s="1" t="s">
        <v>637</v>
      </c>
      <c r="E316" s="24" t="s">
        <v>633</v>
      </c>
    </row>
    <row r="317" spans="1:27" ht="79.2" x14ac:dyDescent="0.25">
      <c r="A317" s="1" t="s">
        <v>638</v>
      </c>
      <c r="E317" s="29" t="s">
        <v>2810</v>
      </c>
    </row>
    <row r="318" spans="1:27" x14ac:dyDescent="0.25">
      <c r="A318" s="1" t="s">
        <v>640</v>
      </c>
      <c r="E318" s="24" t="s">
        <v>1380</v>
      </c>
    </row>
    <row r="319" spans="1:27" x14ac:dyDescent="0.25">
      <c r="A319" s="1" t="s">
        <v>631</v>
      </c>
      <c r="B319" s="1">
        <v>77</v>
      </c>
      <c r="C319" s="23" t="s">
        <v>1692</v>
      </c>
      <c r="D319" t="s">
        <v>633</v>
      </c>
      <c r="E319" s="24" t="s">
        <v>1693</v>
      </c>
      <c r="F319" s="25" t="s">
        <v>647</v>
      </c>
      <c r="G319" s="26">
        <v>60</v>
      </c>
      <c r="H319" s="25">
        <v>0</v>
      </c>
      <c r="I319" s="27">
        <f>ROUND(G319*H319,P4)</f>
        <v>0</v>
      </c>
      <c r="L319" s="27">
        <v>0</v>
      </c>
      <c r="M319" s="21">
        <f>ROUND(G319*L319,P4)</f>
        <v>0</v>
      </c>
      <c r="N319" s="22" t="s">
        <v>636</v>
      </c>
      <c r="O319" s="28">
        <f>M319*AA319</f>
        <v>0</v>
      </c>
      <c r="P319" s="1">
        <v>3</v>
      </c>
      <c r="AA319" s="1">
        <f>IF(P319=1,$O$3,IF(P319=2,$O$4,$O$5))</f>
        <v>0.21</v>
      </c>
    </row>
    <row r="320" spans="1:27" x14ac:dyDescent="0.25">
      <c r="A320" s="1" t="s">
        <v>637</v>
      </c>
      <c r="E320" s="24" t="s">
        <v>633</v>
      </c>
    </row>
    <row r="321" spans="1:27" ht="79.2" x14ac:dyDescent="0.25">
      <c r="A321" s="1" t="s">
        <v>638</v>
      </c>
      <c r="E321" s="29" t="s">
        <v>2864</v>
      </c>
    </row>
    <row r="322" spans="1:27" x14ac:dyDescent="0.25">
      <c r="A322" s="1" t="s">
        <v>640</v>
      </c>
      <c r="E322" s="24" t="s">
        <v>1380</v>
      </c>
    </row>
    <row r="323" spans="1:27" x14ac:dyDescent="0.25">
      <c r="A323" s="1" t="s">
        <v>631</v>
      </c>
      <c r="B323" s="1">
        <v>78</v>
      </c>
      <c r="C323" s="23" t="s">
        <v>2141</v>
      </c>
      <c r="D323" t="s">
        <v>633</v>
      </c>
      <c r="E323" s="24" t="s">
        <v>2142</v>
      </c>
      <c r="F323" s="25" t="s">
        <v>647</v>
      </c>
      <c r="G323" s="26">
        <v>60</v>
      </c>
      <c r="H323" s="25">
        <v>0</v>
      </c>
      <c r="I323" s="27">
        <f>ROUND(G323*H323,P4)</f>
        <v>0</v>
      </c>
      <c r="L323" s="27">
        <v>0</v>
      </c>
      <c r="M323" s="21">
        <f>ROUND(G323*L323,P4)</f>
        <v>0</v>
      </c>
      <c r="N323" s="22" t="s">
        <v>636</v>
      </c>
      <c r="O323" s="28">
        <f>M323*AA323</f>
        <v>0</v>
      </c>
      <c r="P323" s="1">
        <v>3</v>
      </c>
      <c r="AA323" s="1">
        <f>IF(P323=1,$O$3,IF(P323=2,$O$4,$O$5))</f>
        <v>0.21</v>
      </c>
    </row>
    <row r="324" spans="1:27" x14ac:dyDescent="0.25">
      <c r="A324" s="1" t="s">
        <v>637</v>
      </c>
      <c r="E324" s="24" t="s">
        <v>633</v>
      </c>
    </row>
    <row r="325" spans="1:27" ht="79.2" x14ac:dyDescent="0.25">
      <c r="A325" s="1" t="s">
        <v>638</v>
      </c>
      <c r="E325" s="29" t="s">
        <v>2864</v>
      </c>
    </row>
    <row r="326" spans="1:27" x14ac:dyDescent="0.25">
      <c r="A326" s="1" t="s">
        <v>640</v>
      </c>
      <c r="E326" s="24" t="s">
        <v>1380</v>
      </c>
    </row>
    <row r="327" spans="1:27" x14ac:dyDescent="0.25">
      <c r="A327" s="1" t="s">
        <v>631</v>
      </c>
      <c r="B327" s="1">
        <v>79</v>
      </c>
      <c r="C327" s="23" t="s">
        <v>2134</v>
      </c>
      <c r="D327" t="s">
        <v>633</v>
      </c>
      <c r="E327" s="24" t="s">
        <v>2135</v>
      </c>
      <c r="F327" s="25" t="s">
        <v>657</v>
      </c>
      <c r="G327" s="26">
        <v>3</v>
      </c>
      <c r="H327" s="25">
        <v>0</v>
      </c>
      <c r="I327" s="27">
        <f>ROUND(G327*H327,P4)</f>
        <v>0</v>
      </c>
      <c r="L327" s="27">
        <v>0</v>
      </c>
      <c r="M327" s="21">
        <f>ROUND(G327*L327,P4)</f>
        <v>0</v>
      </c>
      <c r="N327" s="22" t="s">
        <v>636</v>
      </c>
      <c r="O327" s="28">
        <f>M327*AA327</f>
        <v>0</v>
      </c>
      <c r="P327" s="1">
        <v>3</v>
      </c>
      <c r="AA327" s="1">
        <f>IF(P327=1,$O$3,IF(P327=2,$O$4,$O$5))</f>
        <v>0.21</v>
      </c>
    </row>
    <row r="328" spans="1:27" x14ac:dyDescent="0.25">
      <c r="A328" s="1" t="s">
        <v>637</v>
      </c>
      <c r="E328" s="24" t="s">
        <v>633</v>
      </c>
    </row>
    <row r="329" spans="1:27" ht="79.2" x14ac:dyDescent="0.25">
      <c r="A329" s="1" t="s">
        <v>638</v>
      </c>
      <c r="E329" s="29" t="s">
        <v>2744</v>
      </c>
    </row>
    <row r="330" spans="1:27" x14ac:dyDescent="0.25">
      <c r="A330" s="1" t="s">
        <v>640</v>
      </c>
      <c r="E330" s="24" t="s">
        <v>1380</v>
      </c>
    </row>
    <row r="331" spans="1:27" x14ac:dyDescent="0.25">
      <c r="A331" s="1" t="s">
        <v>631</v>
      </c>
      <c r="B331" s="1">
        <v>80</v>
      </c>
      <c r="C331" s="23" t="s">
        <v>2865</v>
      </c>
      <c r="D331" t="s">
        <v>633</v>
      </c>
      <c r="E331" s="24" t="s">
        <v>2866</v>
      </c>
      <c r="F331" s="25" t="s">
        <v>657</v>
      </c>
      <c r="G331" s="26">
        <v>3</v>
      </c>
      <c r="H331" s="25">
        <v>0</v>
      </c>
      <c r="I331" s="27">
        <f>ROUND(G331*H331,P4)</f>
        <v>0</v>
      </c>
      <c r="L331" s="27">
        <v>0</v>
      </c>
      <c r="M331" s="21">
        <f>ROUND(G331*L331,P4)</f>
        <v>0</v>
      </c>
      <c r="N331" s="22" t="s">
        <v>636</v>
      </c>
      <c r="O331" s="28">
        <f>M331*AA331</f>
        <v>0</v>
      </c>
      <c r="P331" s="1">
        <v>3</v>
      </c>
      <c r="AA331" s="1">
        <f>IF(P331=1,$O$3,IF(P331=2,$O$4,$O$5))</f>
        <v>0.21</v>
      </c>
    </row>
    <row r="332" spans="1:27" x14ac:dyDescent="0.25">
      <c r="A332" s="1" t="s">
        <v>637</v>
      </c>
      <c r="E332" s="24" t="s">
        <v>633</v>
      </c>
    </row>
    <row r="333" spans="1:27" ht="79.2" x14ac:dyDescent="0.25">
      <c r="A333" s="1" t="s">
        <v>638</v>
      </c>
      <c r="E333" s="29" t="s">
        <v>2744</v>
      </c>
    </row>
    <row r="334" spans="1:27" x14ac:dyDescent="0.25">
      <c r="A334" s="1" t="s">
        <v>640</v>
      </c>
      <c r="E334" s="24" t="s">
        <v>1380</v>
      </c>
    </row>
    <row r="335" spans="1:27" x14ac:dyDescent="0.25">
      <c r="A335" s="1" t="s">
        <v>631</v>
      </c>
      <c r="B335" s="1">
        <v>81</v>
      </c>
      <c r="C335" s="23" t="s">
        <v>1683</v>
      </c>
      <c r="D335" t="s">
        <v>633</v>
      </c>
      <c r="E335" s="24" t="s">
        <v>1684</v>
      </c>
      <c r="F335" s="25" t="s">
        <v>657</v>
      </c>
      <c r="G335" s="26">
        <v>3</v>
      </c>
      <c r="H335" s="25">
        <v>0</v>
      </c>
      <c r="I335" s="27">
        <f>ROUND(G335*H335,P4)</f>
        <v>0</v>
      </c>
      <c r="L335" s="27">
        <v>0</v>
      </c>
      <c r="M335" s="21">
        <f>ROUND(G335*L335,P4)</f>
        <v>0</v>
      </c>
      <c r="N335" s="22" t="s">
        <v>636</v>
      </c>
      <c r="O335" s="28">
        <f>M335*AA335</f>
        <v>0</v>
      </c>
      <c r="P335" s="1">
        <v>3</v>
      </c>
      <c r="AA335" s="1">
        <f>IF(P335=1,$O$3,IF(P335=2,$O$4,$O$5))</f>
        <v>0.21</v>
      </c>
    </row>
    <row r="336" spans="1:27" x14ac:dyDescent="0.25">
      <c r="A336" s="1" t="s">
        <v>637</v>
      </c>
      <c r="E336" s="24" t="s">
        <v>633</v>
      </c>
    </row>
    <row r="337" spans="1:27" ht="79.2" x14ac:dyDescent="0.25">
      <c r="A337" s="1" t="s">
        <v>638</v>
      </c>
      <c r="E337" s="29" t="s">
        <v>2744</v>
      </c>
    </row>
    <row r="338" spans="1:27" x14ac:dyDescent="0.25">
      <c r="A338" s="1" t="s">
        <v>640</v>
      </c>
      <c r="E338" s="24" t="s">
        <v>1380</v>
      </c>
    </row>
    <row r="339" spans="1:27" x14ac:dyDescent="0.25">
      <c r="A339" s="1" t="s">
        <v>631</v>
      </c>
      <c r="B339" s="1">
        <v>82</v>
      </c>
      <c r="C339" s="23" t="s">
        <v>2867</v>
      </c>
      <c r="D339" t="s">
        <v>633</v>
      </c>
      <c r="E339" s="24" t="s">
        <v>2868</v>
      </c>
      <c r="F339" s="25" t="s">
        <v>657</v>
      </c>
      <c r="G339" s="26">
        <v>3</v>
      </c>
      <c r="H339" s="25">
        <v>0</v>
      </c>
      <c r="I339" s="27">
        <f>ROUND(G339*H339,P4)</f>
        <v>0</v>
      </c>
      <c r="L339" s="27">
        <v>0</v>
      </c>
      <c r="M339" s="21">
        <f>ROUND(G339*L339,P4)</f>
        <v>0</v>
      </c>
      <c r="N339" s="22" t="s">
        <v>636</v>
      </c>
      <c r="O339" s="28">
        <f>M339*AA339</f>
        <v>0</v>
      </c>
      <c r="P339" s="1">
        <v>3</v>
      </c>
      <c r="AA339" s="1">
        <f>IF(P339=1,$O$3,IF(P339=2,$O$4,$O$5))</f>
        <v>0.21</v>
      </c>
    </row>
    <row r="340" spans="1:27" x14ac:dyDescent="0.25">
      <c r="A340" s="1" t="s">
        <v>637</v>
      </c>
      <c r="E340" s="24" t="s">
        <v>633</v>
      </c>
    </row>
    <row r="341" spans="1:27" ht="79.2" x14ac:dyDescent="0.25">
      <c r="A341" s="1" t="s">
        <v>638</v>
      </c>
      <c r="E341" s="29" t="s">
        <v>2744</v>
      </c>
    </row>
    <row r="342" spans="1:27" x14ac:dyDescent="0.25">
      <c r="A342" s="1" t="s">
        <v>640</v>
      </c>
      <c r="E342" s="24" t="s">
        <v>1380</v>
      </c>
    </row>
    <row r="343" spans="1:27" x14ac:dyDescent="0.25">
      <c r="A343" s="1" t="s">
        <v>631</v>
      </c>
      <c r="B343" s="1">
        <v>83</v>
      </c>
      <c r="C343" s="23" t="s">
        <v>2869</v>
      </c>
      <c r="D343" t="s">
        <v>633</v>
      </c>
      <c r="E343" s="24" t="s">
        <v>2870</v>
      </c>
      <c r="F343" s="25" t="s">
        <v>657</v>
      </c>
      <c r="G343" s="26">
        <v>1</v>
      </c>
      <c r="H343" s="25">
        <v>0</v>
      </c>
      <c r="I343" s="27">
        <f>ROUND(G343*H343,P4)</f>
        <v>0</v>
      </c>
      <c r="L343" s="27">
        <v>0</v>
      </c>
      <c r="M343" s="21">
        <f>ROUND(G343*L343,P4)</f>
        <v>0</v>
      </c>
      <c r="N343" s="22" t="s">
        <v>636</v>
      </c>
      <c r="O343" s="28">
        <f>M343*AA343</f>
        <v>0</v>
      </c>
      <c r="P343" s="1">
        <v>3</v>
      </c>
      <c r="AA343" s="1">
        <f>IF(P343=1,$O$3,IF(P343=2,$O$4,$O$5))</f>
        <v>0.21</v>
      </c>
    </row>
    <row r="344" spans="1:27" x14ac:dyDescent="0.25">
      <c r="A344" s="1" t="s">
        <v>637</v>
      </c>
      <c r="E344" s="24" t="s">
        <v>633</v>
      </c>
    </row>
    <row r="345" spans="1:27" ht="79.2" x14ac:dyDescent="0.25">
      <c r="A345" s="1" t="s">
        <v>638</v>
      </c>
      <c r="E345" s="29" t="s">
        <v>2766</v>
      </c>
    </row>
    <row r="346" spans="1:27" x14ac:dyDescent="0.25">
      <c r="A346" s="1" t="s">
        <v>640</v>
      </c>
      <c r="E346" s="24" t="s">
        <v>1380</v>
      </c>
    </row>
    <row r="347" spans="1:27" ht="26.4" x14ac:dyDescent="0.25">
      <c r="A347" s="1" t="s">
        <v>631</v>
      </c>
      <c r="B347" s="1">
        <v>84</v>
      </c>
      <c r="C347" s="23" t="s">
        <v>2871</v>
      </c>
      <c r="D347" t="s">
        <v>633</v>
      </c>
      <c r="E347" s="24" t="s">
        <v>2872</v>
      </c>
      <c r="F347" s="25" t="s">
        <v>814</v>
      </c>
      <c r="G347" s="26">
        <v>16</v>
      </c>
      <c r="H347" s="25">
        <v>0</v>
      </c>
      <c r="I347" s="27">
        <f>ROUND(G347*H347,P4)</f>
        <v>0</v>
      </c>
      <c r="L347" s="27">
        <v>0</v>
      </c>
      <c r="M347" s="21">
        <f>ROUND(G347*L347,P4)</f>
        <v>0</v>
      </c>
      <c r="N347" s="22" t="s">
        <v>636</v>
      </c>
      <c r="O347" s="28">
        <f>M347*AA347</f>
        <v>0</v>
      </c>
      <c r="P347" s="1">
        <v>3</v>
      </c>
      <c r="AA347" s="1">
        <f>IF(P347=1,$O$3,IF(P347=2,$O$4,$O$5))</f>
        <v>0.21</v>
      </c>
    </row>
    <row r="348" spans="1:27" x14ac:dyDescent="0.25">
      <c r="A348" s="1" t="s">
        <v>637</v>
      </c>
      <c r="E348" s="24" t="s">
        <v>633</v>
      </c>
    </row>
    <row r="349" spans="1:27" ht="79.2" x14ac:dyDescent="0.25">
      <c r="A349" s="1" t="s">
        <v>638</v>
      </c>
      <c r="E349" s="29" t="s">
        <v>2791</v>
      </c>
    </row>
    <row r="350" spans="1:27" x14ac:dyDescent="0.25">
      <c r="A350" s="1" t="s">
        <v>640</v>
      </c>
      <c r="E350" s="24" t="s">
        <v>1380</v>
      </c>
    </row>
    <row r="351" spans="1:27" x14ac:dyDescent="0.25">
      <c r="A351" s="1" t="s">
        <v>631</v>
      </c>
      <c r="B351" s="1">
        <v>88</v>
      </c>
      <c r="C351" s="23" t="s">
        <v>2873</v>
      </c>
      <c r="D351" t="s">
        <v>633</v>
      </c>
      <c r="E351" s="24" t="s">
        <v>2874</v>
      </c>
      <c r="F351" s="25" t="s">
        <v>657</v>
      </c>
      <c r="G351" s="26">
        <v>10</v>
      </c>
      <c r="H351" s="25">
        <v>0</v>
      </c>
      <c r="I351" s="27">
        <f>ROUND(G351*H351,P4)</f>
        <v>0</v>
      </c>
      <c r="L351" s="27">
        <v>0</v>
      </c>
      <c r="M351" s="21">
        <f>ROUND(G351*L351,P4)</f>
        <v>0</v>
      </c>
      <c r="N351" s="22" t="s">
        <v>636</v>
      </c>
      <c r="O351" s="28">
        <f>M351*AA351</f>
        <v>0</v>
      </c>
      <c r="P351" s="1">
        <v>3</v>
      </c>
      <c r="AA351" s="1">
        <f>IF(P351=1,$O$3,IF(P351=2,$O$4,$O$5))</f>
        <v>0.21</v>
      </c>
    </row>
    <row r="352" spans="1:27" x14ac:dyDescent="0.25">
      <c r="A352" s="1" t="s">
        <v>637</v>
      </c>
      <c r="E352" s="24" t="s">
        <v>633</v>
      </c>
    </row>
    <row r="353" spans="1:27" ht="79.2" x14ac:dyDescent="0.25">
      <c r="A353" s="1" t="s">
        <v>638</v>
      </c>
      <c r="E353" s="29" t="s">
        <v>2795</v>
      </c>
    </row>
    <row r="354" spans="1:27" x14ac:dyDescent="0.25">
      <c r="A354" s="1" t="s">
        <v>640</v>
      </c>
      <c r="E354" s="24" t="s">
        <v>1380</v>
      </c>
    </row>
    <row r="355" spans="1:27" x14ac:dyDescent="0.25">
      <c r="A355" s="1" t="s">
        <v>631</v>
      </c>
      <c r="B355" s="1">
        <v>89</v>
      </c>
      <c r="C355" s="23" t="s">
        <v>1704</v>
      </c>
      <c r="D355" t="s">
        <v>633</v>
      </c>
      <c r="E355" s="24" t="s">
        <v>1705</v>
      </c>
      <c r="F355" s="25" t="s">
        <v>657</v>
      </c>
      <c r="G355" s="26">
        <v>6</v>
      </c>
      <c r="H355" s="25">
        <v>0</v>
      </c>
      <c r="I355" s="27">
        <f>ROUND(G355*H355,P4)</f>
        <v>0</v>
      </c>
      <c r="L355" s="27">
        <v>0</v>
      </c>
      <c r="M355" s="21">
        <f>ROUND(G355*L355,P4)</f>
        <v>0</v>
      </c>
      <c r="N355" s="22" t="s">
        <v>636</v>
      </c>
      <c r="O355" s="28">
        <f>M355*AA355</f>
        <v>0</v>
      </c>
      <c r="P355" s="1">
        <v>3</v>
      </c>
      <c r="AA355" s="1">
        <f>IF(P355=1,$O$3,IF(P355=2,$O$4,$O$5))</f>
        <v>0.21</v>
      </c>
    </row>
    <row r="356" spans="1:27" x14ac:dyDescent="0.25">
      <c r="A356" s="1" t="s">
        <v>637</v>
      </c>
      <c r="E356" s="24" t="s">
        <v>633</v>
      </c>
    </row>
    <row r="357" spans="1:27" ht="79.2" x14ac:dyDescent="0.25">
      <c r="A357" s="1" t="s">
        <v>638</v>
      </c>
      <c r="E357" s="29" t="s">
        <v>2774</v>
      </c>
    </row>
    <row r="358" spans="1:27" x14ac:dyDescent="0.25">
      <c r="A358" s="1" t="s">
        <v>640</v>
      </c>
      <c r="E358" s="24" t="s">
        <v>1380</v>
      </c>
    </row>
    <row r="359" spans="1:27" x14ac:dyDescent="0.25">
      <c r="A359" s="1" t="s">
        <v>631</v>
      </c>
      <c r="B359" s="1">
        <v>90</v>
      </c>
      <c r="C359" s="23" t="s">
        <v>771</v>
      </c>
      <c r="D359" t="s">
        <v>633</v>
      </c>
      <c r="E359" s="24" t="s">
        <v>772</v>
      </c>
      <c r="F359" s="25" t="s">
        <v>773</v>
      </c>
      <c r="G359" s="26">
        <v>1</v>
      </c>
      <c r="H359" s="25">
        <v>0</v>
      </c>
      <c r="I359" s="27">
        <f>ROUND(G359*H359,P4)</f>
        <v>0</v>
      </c>
      <c r="L359" s="27">
        <v>0</v>
      </c>
      <c r="M359" s="21">
        <f>ROUND(G359*L359,P4)</f>
        <v>0</v>
      </c>
      <c r="N359" s="22" t="s">
        <v>633</v>
      </c>
      <c r="O359" s="28">
        <f>M359*AA359</f>
        <v>0</v>
      </c>
      <c r="P359" s="1">
        <v>3</v>
      </c>
      <c r="AA359" s="1">
        <f>IF(P359=1,$O$3,IF(P359=2,$O$4,$O$5))</f>
        <v>0.21</v>
      </c>
    </row>
    <row r="360" spans="1:27" x14ac:dyDescent="0.25">
      <c r="A360" s="1" t="s">
        <v>637</v>
      </c>
      <c r="E360" s="24" t="s">
        <v>633</v>
      </c>
    </row>
    <row r="361" spans="1:27" ht="26.4" x14ac:dyDescent="0.25">
      <c r="A361" s="1" t="s">
        <v>638</v>
      </c>
      <c r="E361" s="29" t="s">
        <v>774</v>
      </c>
    </row>
    <row r="362" spans="1:27" ht="52.8" x14ac:dyDescent="0.25">
      <c r="A362" s="1" t="s">
        <v>640</v>
      </c>
      <c r="E362" s="24" t="s">
        <v>775</v>
      </c>
    </row>
    <row r="363" spans="1:27" x14ac:dyDescent="0.25">
      <c r="A363" s="1" t="s">
        <v>628</v>
      </c>
      <c r="C363" s="19" t="s">
        <v>1801</v>
      </c>
      <c r="E363" s="20" t="s">
        <v>1802</v>
      </c>
      <c r="L363" s="21">
        <f>SUMIFS(L364:L371,A364:A371,"P")</f>
        <v>0</v>
      </c>
      <c r="M363" s="21">
        <f>SUMIFS(M364:M371,A364:A371,"P")</f>
        <v>0</v>
      </c>
      <c r="N363" s="22"/>
    </row>
    <row r="364" spans="1:27" ht="26.4" x14ac:dyDescent="0.25">
      <c r="A364" s="1" t="s">
        <v>631</v>
      </c>
      <c r="B364" s="1">
        <v>85</v>
      </c>
      <c r="C364" s="23" t="s">
        <v>1983</v>
      </c>
      <c r="D364" t="s">
        <v>1984</v>
      </c>
      <c r="E364" s="24" t="s">
        <v>1985</v>
      </c>
      <c r="F364" s="25" t="s">
        <v>1806</v>
      </c>
      <c r="G364" s="26">
        <v>0.1</v>
      </c>
      <c r="H364" s="25">
        <v>0</v>
      </c>
      <c r="I364" s="27">
        <f>ROUND(G364*H364,P4)</f>
        <v>0</v>
      </c>
      <c r="L364" s="27">
        <v>0</v>
      </c>
      <c r="M364" s="21">
        <f>ROUND(G364*L364,P4)</f>
        <v>0</v>
      </c>
      <c r="N364" s="22" t="s">
        <v>1807</v>
      </c>
      <c r="O364" s="28">
        <f>M364*AA364</f>
        <v>0</v>
      </c>
      <c r="P364" s="1">
        <v>3</v>
      </c>
      <c r="AA364" s="1">
        <f>IF(P364=1,$O$3,IF(P364=2,$O$4,$O$5))</f>
        <v>0.21</v>
      </c>
    </row>
    <row r="365" spans="1:27" ht="26.4" x14ac:dyDescent="0.25">
      <c r="A365" s="1" t="s">
        <v>637</v>
      </c>
      <c r="E365" s="24" t="s">
        <v>1808</v>
      </c>
    </row>
    <row r="366" spans="1:27" ht="79.2" x14ac:dyDescent="0.25">
      <c r="A366" s="1" t="s">
        <v>638</v>
      </c>
      <c r="E366" s="29" t="s">
        <v>2875</v>
      </c>
    </row>
    <row r="367" spans="1:27" ht="198" x14ac:dyDescent="0.25">
      <c r="A367" s="1" t="s">
        <v>640</v>
      </c>
      <c r="E367" s="24" t="s">
        <v>1982</v>
      </c>
    </row>
    <row r="368" spans="1:27" ht="26.4" x14ac:dyDescent="0.25">
      <c r="A368" s="1" t="s">
        <v>631</v>
      </c>
      <c r="B368" s="1">
        <v>86</v>
      </c>
      <c r="C368" s="23" t="s">
        <v>1811</v>
      </c>
      <c r="D368" t="s">
        <v>1812</v>
      </c>
      <c r="E368" s="24" t="s">
        <v>1813</v>
      </c>
      <c r="F368" s="25" t="s">
        <v>1806</v>
      </c>
      <c r="G368" s="26">
        <v>0.05</v>
      </c>
      <c r="H368" s="25">
        <v>0</v>
      </c>
      <c r="I368" s="27">
        <f>ROUND(G368*H368,P4)</f>
        <v>0</v>
      </c>
      <c r="L368" s="27">
        <v>0</v>
      </c>
      <c r="M368" s="21">
        <f>ROUND(G368*L368,P4)</f>
        <v>0</v>
      </c>
      <c r="N368" s="22" t="s">
        <v>1807</v>
      </c>
      <c r="O368" s="28">
        <f>M368*AA368</f>
        <v>0</v>
      </c>
      <c r="P368" s="1">
        <v>3</v>
      </c>
      <c r="AA368" s="1">
        <f>IF(P368=1,$O$3,IF(P368=2,$O$4,$O$5))</f>
        <v>0.21</v>
      </c>
    </row>
    <row r="369" spans="1:5" ht="26.4" x14ac:dyDescent="0.25">
      <c r="A369" s="1" t="s">
        <v>637</v>
      </c>
      <c r="E369" s="24" t="s">
        <v>1808</v>
      </c>
    </row>
    <row r="370" spans="1:5" ht="79.2" x14ac:dyDescent="0.25">
      <c r="A370" s="1" t="s">
        <v>638</v>
      </c>
      <c r="E370" s="29" t="s">
        <v>2876</v>
      </c>
    </row>
    <row r="371" spans="1:5" ht="198" x14ac:dyDescent="0.25">
      <c r="A371" s="1" t="s">
        <v>640</v>
      </c>
      <c r="E371" s="24" t="s">
        <v>2735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AA12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COUNTIFS(L8:L124,"=0",A8:A124,"P")+COUNTIFS(L8:L124,"",A8:A124,"P")+SUM(Q8:Q124)</f>
        <v>28</v>
      </c>
    </row>
    <row r="8" spans="1:27" x14ac:dyDescent="0.25">
      <c r="A8" s="1" t="s">
        <v>626</v>
      </c>
      <c r="C8" s="19" t="s">
        <v>2877</v>
      </c>
      <c r="E8" s="20" t="s">
        <v>53</v>
      </c>
      <c r="L8" s="21">
        <f>L9+L30+L99</f>
        <v>0</v>
      </c>
      <c r="M8" s="21">
        <f>M9+M30+M99</f>
        <v>0</v>
      </c>
      <c r="N8" s="22"/>
    </row>
    <row r="9" spans="1:27" x14ac:dyDescent="0.25">
      <c r="A9" s="1" t="s">
        <v>628</v>
      </c>
      <c r="C9" s="19" t="s">
        <v>866</v>
      </c>
      <c r="E9" s="20" t="s">
        <v>1466</v>
      </c>
      <c r="L9" s="21">
        <f>SUMIFS(L10:L29,A10:A29,"P")</f>
        <v>0</v>
      </c>
      <c r="M9" s="21">
        <f>SUMIFS(M10:M29,A10:A29,"P")</f>
        <v>0</v>
      </c>
      <c r="N9" s="22"/>
    </row>
    <row r="10" spans="1:27" x14ac:dyDescent="0.25">
      <c r="A10" s="1" t="s">
        <v>631</v>
      </c>
      <c r="B10" s="1">
        <v>1</v>
      </c>
      <c r="C10" s="23" t="s">
        <v>1467</v>
      </c>
      <c r="D10" t="s">
        <v>633</v>
      </c>
      <c r="E10" s="24" t="s">
        <v>1468</v>
      </c>
      <c r="F10" s="25" t="s">
        <v>835</v>
      </c>
      <c r="G10" s="26">
        <v>0.01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39.6" x14ac:dyDescent="0.25">
      <c r="A12" s="1" t="s">
        <v>638</v>
      </c>
      <c r="E12" s="29" t="s">
        <v>2878</v>
      </c>
    </row>
    <row r="13" spans="1:27" ht="66" x14ac:dyDescent="0.25">
      <c r="A13" s="1" t="s">
        <v>640</v>
      </c>
      <c r="E13" s="24" t="s">
        <v>1470</v>
      </c>
    </row>
    <row r="14" spans="1:27" x14ac:dyDescent="0.25">
      <c r="A14" s="1" t="s">
        <v>631</v>
      </c>
      <c r="B14" s="1">
        <v>2</v>
      </c>
      <c r="C14" s="23" t="s">
        <v>1474</v>
      </c>
      <c r="D14" t="s">
        <v>633</v>
      </c>
      <c r="E14" s="24" t="s">
        <v>1475</v>
      </c>
      <c r="F14" s="25" t="s">
        <v>874</v>
      </c>
      <c r="G14" s="26">
        <v>2</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9.6" x14ac:dyDescent="0.25">
      <c r="A16" s="1" t="s">
        <v>638</v>
      </c>
      <c r="E16" s="29" t="s">
        <v>2879</v>
      </c>
    </row>
    <row r="17" spans="1:27" x14ac:dyDescent="0.25">
      <c r="A17" s="1" t="s">
        <v>640</v>
      </c>
      <c r="E17" s="24" t="s">
        <v>1380</v>
      </c>
    </row>
    <row r="18" spans="1:27" x14ac:dyDescent="0.25">
      <c r="A18" s="1" t="s">
        <v>631</v>
      </c>
      <c r="B18" s="1">
        <v>3</v>
      </c>
      <c r="C18" s="23" t="s">
        <v>888</v>
      </c>
      <c r="D18" t="s">
        <v>633</v>
      </c>
      <c r="E18" s="24" t="s">
        <v>889</v>
      </c>
      <c r="F18" s="25" t="s">
        <v>874</v>
      </c>
      <c r="G18" s="26">
        <v>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2880</v>
      </c>
    </row>
    <row r="21" spans="1:27" x14ac:dyDescent="0.25">
      <c r="A21" s="1" t="s">
        <v>640</v>
      </c>
      <c r="E21" s="24" t="s">
        <v>1380</v>
      </c>
    </row>
    <row r="22" spans="1:27" ht="39.6" x14ac:dyDescent="0.25">
      <c r="A22" s="1" t="s">
        <v>631</v>
      </c>
      <c r="B22" s="1">
        <v>4</v>
      </c>
      <c r="C22" s="23" t="s">
        <v>1481</v>
      </c>
      <c r="D22" t="s">
        <v>633</v>
      </c>
      <c r="E22" s="24" t="s">
        <v>1482</v>
      </c>
      <c r="F22" s="25" t="s">
        <v>874</v>
      </c>
      <c r="G22" s="26">
        <v>1</v>
      </c>
      <c r="H22" s="25">
        <v>0</v>
      </c>
      <c r="I22" s="27">
        <f>ROUND(G22*H22,P4)</f>
        <v>0</v>
      </c>
      <c r="L22" s="27">
        <v>0</v>
      </c>
      <c r="M22" s="21">
        <f>ROUND(G22*L22,P4)</f>
        <v>0</v>
      </c>
      <c r="N22" s="22" t="s">
        <v>633</v>
      </c>
      <c r="O22" s="28">
        <f>M22*AA22</f>
        <v>0</v>
      </c>
      <c r="P22" s="1">
        <v>3</v>
      </c>
      <c r="AA22" s="1">
        <f>IF(P22=1,$O$3,IF(P22=2,$O$4,$O$5))</f>
        <v>0.21</v>
      </c>
    </row>
    <row r="23" spans="1:27" x14ac:dyDescent="0.25">
      <c r="A23" s="1" t="s">
        <v>637</v>
      </c>
      <c r="E23" s="24" t="s">
        <v>633</v>
      </c>
    </row>
    <row r="24" spans="1:27" ht="39.6" x14ac:dyDescent="0.25">
      <c r="A24" s="1" t="s">
        <v>638</v>
      </c>
      <c r="E24" s="29" t="s">
        <v>2881</v>
      </c>
    </row>
    <row r="25" spans="1:27" ht="409.6" x14ac:dyDescent="0.25">
      <c r="A25" s="1" t="s">
        <v>640</v>
      </c>
      <c r="E25" s="24" t="s">
        <v>1484</v>
      </c>
    </row>
    <row r="26" spans="1:27" ht="26.4" x14ac:dyDescent="0.25">
      <c r="A26" s="1" t="s">
        <v>631</v>
      </c>
      <c r="B26" s="1">
        <v>5</v>
      </c>
      <c r="C26" s="23" t="s">
        <v>1536</v>
      </c>
      <c r="D26" t="s">
        <v>633</v>
      </c>
      <c r="E26" s="24" t="s">
        <v>1537</v>
      </c>
      <c r="F26" s="25" t="s">
        <v>835</v>
      </c>
      <c r="G26" s="26">
        <v>1.6</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633</v>
      </c>
    </row>
    <row r="28" spans="1:27" ht="39.6" x14ac:dyDescent="0.25">
      <c r="A28" s="1" t="s">
        <v>638</v>
      </c>
      <c r="E28" s="29" t="s">
        <v>2882</v>
      </c>
    </row>
    <row r="29" spans="1:27" ht="92.4" x14ac:dyDescent="0.25">
      <c r="A29" s="1" t="s">
        <v>640</v>
      </c>
      <c r="E29" s="24" t="s">
        <v>1539</v>
      </c>
    </row>
    <row r="30" spans="1:27" x14ac:dyDescent="0.25">
      <c r="A30" s="1" t="s">
        <v>628</v>
      </c>
      <c r="C30" s="19" t="s">
        <v>1544</v>
      </c>
      <c r="E30" s="20" t="s">
        <v>2049</v>
      </c>
      <c r="L30" s="21">
        <f>SUMIFS(L31:L98,A31:A98,"P")</f>
        <v>0</v>
      </c>
      <c r="M30" s="21">
        <f>SUMIFS(M31:M98,A31:A98,"P")</f>
        <v>0</v>
      </c>
      <c r="N30" s="22"/>
    </row>
    <row r="31" spans="1:27" ht="26.4" x14ac:dyDescent="0.25">
      <c r="A31" s="1" t="s">
        <v>631</v>
      </c>
      <c r="B31" s="1">
        <v>6</v>
      </c>
      <c r="C31" s="23" t="s">
        <v>1550</v>
      </c>
      <c r="D31" t="s">
        <v>633</v>
      </c>
      <c r="E31" s="24" t="s">
        <v>1551</v>
      </c>
      <c r="F31" s="25" t="s">
        <v>647</v>
      </c>
      <c r="G31" s="26">
        <v>60</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39.6" x14ac:dyDescent="0.25">
      <c r="A33" s="1" t="s">
        <v>638</v>
      </c>
      <c r="E33" s="29" t="s">
        <v>2883</v>
      </c>
    </row>
    <row r="34" spans="1:27" x14ac:dyDescent="0.25">
      <c r="A34" s="1" t="s">
        <v>640</v>
      </c>
      <c r="E34" s="24" t="s">
        <v>1380</v>
      </c>
    </row>
    <row r="35" spans="1:27" x14ac:dyDescent="0.25">
      <c r="A35" s="1" t="s">
        <v>631</v>
      </c>
      <c r="B35" s="1">
        <v>7</v>
      </c>
      <c r="C35" s="23" t="s">
        <v>1556</v>
      </c>
      <c r="D35" t="s">
        <v>633</v>
      </c>
      <c r="E35" s="24" t="s">
        <v>1557</v>
      </c>
      <c r="F35" s="25" t="s">
        <v>647</v>
      </c>
      <c r="G35" s="26">
        <v>10</v>
      </c>
      <c r="H35" s="25">
        <v>0</v>
      </c>
      <c r="I35" s="27">
        <f>ROUND(G35*H35,P4)</f>
        <v>0</v>
      </c>
      <c r="L35" s="27">
        <v>0</v>
      </c>
      <c r="M35" s="21">
        <f>ROUND(G35*L35,P4)</f>
        <v>0</v>
      </c>
      <c r="N35" s="22" t="s">
        <v>633</v>
      </c>
      <c r="O35" s="28">
        <f>M35*AA35</f>
        <v>0</v>
      </c>
      <c r="P35" s="1">
        <v>3</v>
      </c>
      <c r="AA35" s="1">
        <f>IF(P35=1,$O$3,IF(P35=2,$O$4,$O$5))</f>
        <v>0.21</v>
      </c>
    </row>
    <row r="36" spans="1:27" x14ac:dyDescent="0.25">
      <c r="A36" s="1" t="s">
        <v>637</v>
      </c>
      <c r="E36" s="24" t="s">
        <v>633</v>
      </c>
    </row>
    <row r="37" spans="1:27" ht="39.6" x14ac:dyDescent="0.25">
      <c r="A37" s="1" t="s">
        <v>638</v>
      </c>
      <c r="E37" s="29" t="s">
        <v>2884</v>
      </c>
    </row>
    <row r="38" spans="1:27" ht="79.2" x14ac:dyDescent="0.25">
      <c r="A38" s="1" t="s">
        <v>640</v>
      </c>
      <c r="E38" s="24" t="s">
        <v>1559</v>
      </c>
    </row>
    <row r="39" spans="1:27" x14ac:dyDescent="0.25">
      <c r="A39" s="1" t="s">
        <v>631</v>
      </c>
      <c r="B39" s="1">
        <v>8</v>
      </c>
      <c r="C39" s="23" t="s">
        <v>1600</v>
      </c>
      <c r="D39" t="s">
        <v>633</v>
      </c>
      <c r="E39" s="24" t="s">
        <v>1601</v>
      </c>
      <c r="F39" s="25" t="s">
        <v>657</v>
      </c>
      <c r="G39" s="26">
        <v>4</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39.6" x14ac:dyDescent="0.25">
      <c r="A41" s="1" t="s">
        <v>638</v>
      </c>
      <c r="E41" s="29" t="s">
        <v>2885</v>
      </c>
    </row>
    <row r="42" spans="1:27" x14ac:dyDescent="0.25">
      <c r="A42" s="1" t="s">
        <v>640</v>
      </c>
      <c r="E42" s="24" t="s">
        <v>1380</v>
      </c>
    </row>
    <row r="43" spans="1:27" x14ac:dyDescent="0.25">
      <c r="A43" s="1" t="s">
        <v>631</v>
      </c>
      <c r="B43" s="1">
        <v>9</v>
      </c>
      <c r="C43" s="23" t="s">
        <v>1638</v>
      </c>
      <c r="D43" t="s">
        <v>633</v>
      </c>
      <c r="E43" s="24" t="s">
        <v>1639</v>
      </c>
      <c r="F43" s="25" t="s">
        <v>657</v>
      </c>
      <c r="G43" s="26">
        <v>10</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39.6" x14ac:dyDescent="0.25">
      <c r="A45" s="1" t="s">
        <v>638</v>
      </c>
      <c r="E45" s="29" t="s">
        <v>2886</v>
      </c>
    </row>
    <row r="46" spans="1:27" x14ac:dyDescent="0.25">
      <c r="A46" s="1" t="s">
        <v>640</v>
      </c>
      <c r="E46" s="24" t="s">
        <v>1380</v>
      </c>
    </row>
    <row r="47" spans="1:27" x14ac:dyDescent="0.25">
      <c r="A47" s="1" t="s">
        <v>631</v>
      </c>
      <c r="B47" s="1">
        <v>10</v>
      </c>
      <c r="C47" s="23" t="s">
        <v>1644</v>
      </c>
      <c r="D47" t="s">
        <v>633</v>
      </c>
      <c r="E47" s="24" t="s">
        <v>1645</v>
      </c>
      <c r="F47" s="25" t="s">
        <v>657</v>
      </c>
      <c r="G47" s="26">
        <v>3</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39.6" x14ac:dyDescent="0.25">
      <c r="A49" s="1" t="s">
        <v>638</v>
      </c>
      <c r="E49" s="29" t="s">
        <v>2887</v>
      </c>
    </row>
    <row r="50" spans="1:27" x14ac:dyDescent="0.25">
      <c r="A50" s="1" t="s">
        <v>640</v>
      </c>
      <c r="E50" s="24" t="s">
        <v>1380</v>
      </c>
    </row>
    <row r="51" spans="1:27" x14ac:dyDescent="0.25">
      <c r="A51" s="1" t="s">
        <v>631</v>
      </c>
      <c r="B51" s="1">
        <v>11</v>
      </c>
      <c r="C51" s="23" t="s">
        <v>1650</v>
      </c>
      <c r="D51" t="s">
        <v>633</v>
      </c>
      <c r="E51" s="24" t="s">
        <v>1651</v>
      </c>
      <c r="F51" s="25" t="s">
        <v>657</v>
      </c>
      <c r="G51" s="26">
        <v>3</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39.6" x14ac:dyDescent="0.25">
      <c r="A53" s="1" t="s">
        <v>638</v>
      </c>
      <c r="E53" s="29" t="s">
        <v>2888</v>
      </c>
    </row>
    <row r="54" spans="1:27" x14ac:dyDescent="0.25">
      <c r="A54" s="1" t="s">
        <v>640</v>
      </c>
      <c r="E54" s="24" t="s">
        <v>1380</v>
      </c>
    </row>
    <row r="55" spans="1:27" x14ac:dyDescent="0.25">
      <c r="A55" s="1" t="s">
        <v>631</v>
      </c>
      <c r="B55" s="1">
        <v>12</v>
      </c>
      <c r="C55" s="23" t="s">
        <v>1656</v>
      </c>
      <c r="D55" t="s">
        <v>633</v>
      </c>
      <c r="E55" s="24" t="s">
        <v>1657</v>
      </c>
      <c r="F55" s="25" t="s">
        <v>657</v>
      </c>
      <c r="G55" s="26">
        <v>3</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39.6" x14ac:dyDescent="0.25">
      <c r="A57" s="1" t="s">
        <v>638</v>
      </c>
      <c r="E57" s="29" t="s">
        <v>2889</v>
      </c>
    </row>
    <row r="58" spans="1:27" x14ac:dyDescent="0.25">
      <c r="A58" s="1" t="s">
        <v>640</v>
      </c>
      <c r="E58" s="24" t="s">
        <v>1380</v>
      </c>
    </row>
    <row r="59" spans="1:27" x14ac:dyDescent="0.25">
      <c r="A59" s="1" t="s">
        <v>631</v>
      </c>
      <c r="B59" s="1">
        <v>13</v>
      </c>
      <c r="C59" s="23" t="s">
        <v>1662</v>
      </c>
      <c r="D59" t="s">
        <v>633</v>
      </c>
      <c r="E59" s="24" t="s">
        <v>1663</v>
      </c>
      <c r="F59" s="25" t="s">
        <v>657</v>
      </c>
      <c r="G59" s="26">
        <v>10</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ht="39.6" x14ac:dyDescent="0.25">
      <c r="A61" s="1" t="s">
        <v>638</v>
      </c>
      <c r="E61" s="29" t="s">
        <v>2890</v>
      </c>
    </row>
    <row r="62" spans="1:27" x14ac:dyDescent="0.25">
      <c r="A62" s="1" t="s">
        <v>640</v>
      </c>
      <c r="E62" s="24" t="s">
        <v>1380</v>
      </c>
    </row>
    <row r="63" spans="1:27" x14ac:dyDescent="0.25">
      <c r="A63" s="1" t="s">
        <v>631</v>
      </c>
      <c r="B63" s="1">
        <v>14</v>
      </c>
      <c r="C63" s="23" t="s">
        <v>1668</v>
      </c>
      <c r="D63" t="s">
        <v>633</v>
      </c>
      <c r="E63" s="24" t="s">
        <v>1669</v>
      </c>
      <c r="F63" s="25" t="s">
        <v>657</v>
      </c>
      <c r="G63" s="26">
        <v>50</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ht="39.6" x14ac:dyDescent="0.25">
      <c r="A65" s="1" t="s">
        <v>638</v>
      </c>
      <c r="E65" s="29" t="s">
        <v>2891</v>
      </c>
    </row>
    <row r="66" spans="1:27" x14ac:dyDescent="0.25">
      <c r="A66" s="1" t="s">
        <v>640</v>
      </c>
      <c r="E66" s="24" t="s">
        <v>1380</v>
      </c>
    </row>
    <row r="67" spans="1:27" x14ac:dyDescent="0.25">
      <c r="A67" s="1" t="s">
        <v>631</v>
      </c>
      <c r="B67" s="1">
        <v>15</v>
      </c>
      <c r="C67" s="23" t="s">
        <v>1698</v>
      </c>
      <c r="D67" t="s">
        <v>633</v>
      </c>
      <c r="E67" s="24" t="s">
        <v>1699</v>
      </c>
      <c r="F67" s="25" t="s">
        <v>657</v>
      </c>
      <c r="G67" s="26">
        <v>14</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ht="39.6" x14ac:dyDescent="0.25">
      <c r="A69" s="1" t="s">
        <v>638</v>
      </c>
      <c r="E69" s="29" t="s">
        <v>2892</v>
      </c>
    </row>
    <row r="70" spans="1:27" x14ac:dyDescent="0.25">
      <c r="A70" s="1" t="s">
        <v>640</v>
      </c>
      <c r="E70" s="24" t="s">
        <v>1380</v>
      </c>
    </row>
    <row r="71" spans="1:27" x14ac:dyDescent="0.25">
      <c r="A71" s="1" t="s">
        <v>631</v>
      </c>
      <c r="B71" s="1">
        <v>16</v>
      </c>
      <c r="C71" s="23" t="s">
        <v>1766</v>
      </c>
      <c r="D71" t="s">
        <v>633</v>
      </c>
      <c r="E71" s="24" t="s">
        <v>1767</v>
      </c>
      <c r="F71" s="25" t="s">
        <v>657</v>
      </c>
      <c r="G71" s="26">
        <v>14</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ht="39.6" x14ac:dyDescent="0.25">
      <c r="A73" s="1" t="s">
        <v>638</v>
      </c>
      <c r="E73" s="29" t="s">
        <v>2893</v>
      </c>
    </row>
    <row r="74" spans="1:27" x14ac:dyDescent="0.25">
      <c r="A74" s="1" t="s">
        <v>640</v>
      </c>
      <c r="E74" s="24" t="s">
        <v>1380</v>
      </c>
    </row>
    <row r="75" spans="1:27" x14ac:dyDescent="0.25">
      <c r="A75" s="1" t="s">
        <v>631</v>
      </c>
      <c r="B75" s="1">
        <v>17</v>
      </c>
      <c r="C75" s="23" t="s">
        <v>1769</v>
      </c>
      <c r="D75" t="s">
        <v>633</v>
      </c>
      <c r="E75" s="24" t="s">
        <v>1770</v>
      </c>
      <c r="F75" s="25" t="s">
        <v>647</v>
      </c>
      <c r="G75" s="26">
        <v>25</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ht="39.6" x14ac:dyDescent="0.25">
      <c r="A77" s="1" t="s">
        <v>638</v>
      </c>
      <c r="E77" s="29" t="s">
        <v>2894</v>
      </c>
    </row>
    <row r="78" spans="1:27" x14ac:dyDescent="0.25">
      <c r="A78" s="1" t="s">
        <v>640</v>
      </c>
      <c r="E78" s="24" t="s">
        <v>1380</v>
      </c>
    </row>
    <row r="79" spans="1:27" x14ac:dyDescent="0.25">
      <c r="A79" s="1" t="s">
        <v>631</v>
      </c>
      <c r="B79" s="1">
        <v>18</v>
      </c>
      <c r="C79" s="23" t="s">
        <v>1772</v>
      </c>
      <c r="D79" t="s">
        <v>633</v>
      </c>
      <c r="E79" s="24" t="s">
        <v>1773</v>
      </c>
      <c r="F79" s="25" t="s">
        <v>647</v>
      </c>
      <c r="G79" s="26">
        <v>15</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ht="39.6" x14ac:dyDescent="0.25">
      <c r="A81" s="1" t="s">
        <v>638</v>
      </c>
      <c r="E81" s="29" t="s">
        <v>2895</v>
      </c>
    </row>
    <row r="82" spans="1:27" x14ac:dyDescent="0.25">
      <c r="A82" s="1" t="s">
        <v>640</v>
      </c>
      <c r="E82" s="24" t="s">
        <v>1380</v>
      </c>
    </row>
    <row r="83" spans="1:27" x14ac:dyDescent="0.25">
      <c r="A83" s="1" t="s">
        <v>631</v>
      </c>
      <c r="B83" s="1">
        <v>19</v>
      </c>
      <c r="C83" s="23" t="s">
        <v>1775</v>
      </c>
      <c r="D83" t="s">
        <v>633</v>
      </c>
      <c r="E83" s="24" t="s">
        <v>1776</v>
      </c>
      <c r="F83" s="25" t="s">
        <v>647</v>
      </c>
      <c r="G83" s="26">
        <v>20</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ht="39.6" x14ac:dyDescent="0.25">
      <c r="A85" s="1" t="s">
        <v>638</v>
      </c>
      <c r="E85" s="29" t="s">
        <v>2896</v>
      </c>
    </row>
    <row r="86" spans="1:27" x14ac:dyDescent="0.25">
      <c r="A86" s="1" t="s">
        <v>640</v>
      </c>
      <c r="E86" s="24" t="s">
        <v>1380</v>
      </c>
    </row>
    <row r="87" spans="1:27" x14ac:dyDescent="0.25">
      <c r="A87" s="1" t="s">
        <v>631</v>
      </c>
      <c r="B87" s="1">
        <v>20</v>
      </c>
      <c r="C87" s="23" t="s">
        <v>1778</v>
      </c>
      <c r="D87" t="s">
        <v>633</v>
      </c>
      <c r="E87" s="24" t="s">
        <v>1779</v>
      </c>
      <c r="F87" s="25" t="s">
        <v>647</v>
      </c>
      <c r="G87" s="26">
        <v>6</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ht="39.6" x14ac:dyDescent="0.25">
      <c r="A89" s="1" t="s">
        <v>638</v>
      </c>
      <c r="E89" s="29" t="s">
        <v>2897</v>
      </c>
    </row>
    <row r="90" spans="1:27" x14ac:dyDescent="0.25">
      <c r="A90" s="1" t="s">
        <v>640</v>
      </c>
      <c r="E90" s="24" t="s">
        <v>1380</v>
      </c>
    </row>
    <row r="91" spans="1:27" x14ac:dyDescent="0.25">
      <c r="A91" s="1" t="s">
        <v>631</v>
      </c>
      <c r="B91" s="1">
        <v>21</v>
      </c>
      <c r="C91" s="23" t="s">
        <v>1793</v>
      </c>
      <c r="D91" t="s">
        <v>633</v>
      </c>
      <c r="E91" s="24" t="s">
        <v>1794</v>
      </c>
      <c r="F91" s="25" t="s">
        <v>657</v>
      </c>
      <c r="G91" s="26">
        <v>10</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ht="39.6" x14ac:dyDescent="0.25">
      <c r="A93" s="1" t="s">
        <v>638</v>
      </c>
      <c r="E93" s="29" t="s">
        <v>2898</v>
      </c>
    </row>
    <row r="94" spans="1:27" x14ac:dyDescent="0.25">
      <c r="A94" s="1" t="s">
        <v>640</v>
      </c>
      <c r="E94" s="24" t="s">
        <v>1380</v>
      </c>
    </row>
    <row r="95" spans="1:27" x14ac:dyDescent="0.25">
      <c r="A95" s="1" t="s">
        <v>631</v>
      </c>
      <c r="B95" s="1">
        <v>22</v>
      </c>
      <c r="C95" s="23" t="s">
        <v>771</v>
      </c>
      <c r="D95" t="s">
        <v>633</v>
      </c>
      <c r="E95" s="24" t="s">
        <v>772</v>
      </c>
      <c r="F95" s="25" t="s">
        <v>773</v>
      </c>
      <c r="G95" s="26">
        <v>1</v>
      </c>
      <c r="H95" s="25">
        <v>0</v>
      </c>
      <c r="I95" s="27">
        <f>ROUND(G95*H95,P4)</f>
        <v>0</v>
      </c>
      <c r="L95" s="27">
        <v>0</v>
      </c>
      <c r="M95" s="21">
        <f>ROUND(G95*L95,P4)</f>
        <v>0</v>
      </c>
      <c r="N95" s="22" t="s">
        <v>633</v>
      </c>
      <c r="O95" s="28">
        <f>M95*AA95</f>
        <v>0</v>
      </c>
      <c r="P95" s="1">
        <v>3</v>
      </c>
      <c r="AA95" s="1">
        <f>IF(P95=1,$O$3,IF(P95=2,$O$4,$O$5))</f>
        <v>0.21</v>
      </c>
    </row>
    <row r="96" spans="1:27" x14ac:dyDescent="0.25">
      <c r="A96" s="1" t="s">
        <v>637</v>
      </c>
      <c r="E96" s="24" t="s">
        <v>633</v>
      </c>
    </row>
    <row r="97" spans="1:27" ht="26.4" x14ac:dyDescent="0.25">
      <c r="A97" s="1" t="s">
        <v>638</v>
      </c>
      <c r="E97" s="29" t="s">
        <v>774</v>
      </c>
    </row>
    <row r="98" spans="1:27" ht="52.8" x14ac:dyDescent="0.25">
      <c r="A98" s="1" t="s">
        <v>640</v>
      </c>
      <c r="E98" s="24" t="s">
        <v>775</v>
      </c>
    </row>
    <row r="99" spans="1:27" x14ac:dyDescent="0.25">
      <c r="A99" s="1" t="s">
        <v>628</v>
      </c>
      <c r="C99" s="19" t="s">
        <v>1801</v>
      </c>
      <c r="E99" s="20" t="s">
        <v>1802</v>
      </c>
      <c r="L99" s="21">
        <f>SUMIFS(L100:L123,A100:A123,"P")</f>
        <v>0</v>
      </c>
      <c r="M99" s="21">
        <f>SUMIFS(M100:M123,A100:A123,"P")</f>
        <v>0</v>
      </c>
      <c r="N99" s="22"/>
    </row>
    <row r="100" spans="1:27" ht="26.4" x14ac:dyDescent="0.25">
      <c r="A100" s="1" t="s">
        <v>631</v>
      </c>
      <c r="B100" s="1">
        <v>23</v>
      </c>
      <c r="C100" s="23" t="s">
        <v>1803</v>
      </c>
      <c r="D100" t="s">
        <v>1804</v>
      </c>
      <c r="E100" s="24" t="s">
        <v>1805</v>
      </c>
      <c r="F100" s="25" t="s">
        <v>1806</v>
      </c>
      <c r="G100" s="26">
        <v>2</v>
      </c>
      <c r="H100" s="25">
        <v>0</v>
      </c>
      <c r="I100" s="27">
        <f>ROUND(G100*H100,P4)</f>
        <v>0</v>
      </c>
      <c r="L100" s="27">
        <v>0</v>
      </c>
      <c r="M100" s="21">
        <f>ROUND(G100*L100,P4)</f>
        <v>0</v>
      </c>
      <c r="N100" s="22" t="s">
        <v>1807</v>
      </c>
      <c r="O100" s="28">
        <f>M100*AA100</f>
        <v>0</v>
      </c>
      <c r="P100" s="1">
        <v>3</v>
      </c>
      <c r="AA100" s="1">
        <f>IF(P100=1,$O$3,IF(P100=2,$O$4,$O$5))</f>
        <v>0.21</v>
      </c>
    </row>
    <row r="101" spans="1:27" ht="26.4" x14ac:dyDescent="0.25">
      <c r="A101" s="1" t="s">
        <v>637</v>
      </c>
      <c r="E101" s="24" t="s">
        <v>1808</v>
      </c>
    </row>
    <row r="102" spans="1:27" ht="39.6" x14ac:dyDescent="0.25">
      <c r="A102" s="1" t="s">
        <v>638</v>
      </c>
      <c r="E102" s="29" t="s">
        <v>2899</v>
      </c>
    </row>
    <row r="103" spans="1:27" ht="171.6" x14ac:dyDescent="0.25">
      <c r="A103" s="1" t="s">
        <v>640</v>
      </c>
      <c r="E103" s="24" t="s">
        <v>1810</v>
      </c>
    </row>
    <row r="104" spans="1:27" ht="26.4" x14ac:dyDescent="0.25">
      <c r="A104" s="1" t="s">
        <v>631</v>
      </c>
      <c r="B104" s="1">
        <v>24</v>
      </c>
      <c r="C104" s="23" t="s">
        <v>1811</v>
      </c>
      <c r="D104" t="s">
        <v>1812</v>
      </c>
      <c r="E104" s="24" t="s">
        <v>1813</v>
      </c>
      <c r="F104" s="25" t="s">
        <v>1806</v>
      </c>
      <c r="G104" s="26">
        <v>0.1</v>
      </c>
      <c r="H104" s="25">
        <v>0</v>
      </c>
      <c r="I104" s="27">
        <f>ROUND(G104*H104,P4)</f>
        <v>0</v>
      </c>
      <c r="L104" s="27">
        <v>0</v>
      </c>
      <c r="M104" s="21">
        <f>ROUND(G104*L104,P4)</f>
        <v>0</v>
      </c>
      <c r="N104" s="22" t="s">
        <v>1807</v>
      </c>
      <c r="O104" s="28">
        <f>M104*AA104</f>
        <v>0</v>
      </c>
      <c r="P104" s="1">
        <v>3</v>
      </c>
      <c r="AA104" s="1">
        <f>IF(P104=1,$O$3,IF(P104=2,$O$4,$O$5))</f>
        <v>0.21</v>
      </c>
    </row>
    <row r="105" spans="1:27" ht="26.4" x14ac:dyDescent="0.25">
      <c r="A105" s="1" t="s">
        <v>637</v>
      </c>
      <c r="E105" s="24" t="s">
        <v>1808</v>
      </c>
    </row>
    <row r="106" spans="1:27" ht="39.6" x14ac:dyDescent="0.25">
      <c r="A106" s="1" t="s">
        <v>638</v>
      </c>
      <c r="E106" s="29" t="s">
        <v>2900</v>
      </c>
    </row>
    <row r="107" spans="1:27" ht="171.6" x14ac:dyDescent="0.25">
      <c r="A107" s="1" t="s">
        <v>640</v>
      </c>
      <c r="E107" s="24" t="s">
        <v>1810</v>
      </c>
    </row>
    <row r="108" spans="1:27" ht="26.4" x14ac:dyDescent="0.25">
      <c r="A108" s="1" t="s">
        <v>631</v>
      </c>
      <c r="B108" s="1">
        <v>25</v>
      </c>
      <c r="C108" s="23" t="s">
        <v>1815</v>
      </c>
      <c r="D108" t="s">
        <v>1816</v>
      </c>
      <c r="E108" s="24" t="s">
        <v>1817</v>
      </c>
      <c r="F108" s="25" t="s">
        <v>1806</v>
      </c>
      <c r="G108" s="26">
        <v>0.5</v>
      </c>
      <c r="H108" s="25">
        <v>0</v>
      </c>
      <c r="I108" s="27">
        <f>ROUND(G108*H108,P4)</f>
        <v>0</v>
      </c>
      <c r="L108" s="27">
        <v>0</v>
      </c>
      <c r="M108" s="21">
        <f>ROUND(G108*L108,P4)</f>
        <v>0</v>
      </c>
      <c r="N108" s="22" t="s">
        <v>1807</v>
      </c>
      <c r="O108" s="28">
        <f>M108*AA108</f>
        <v>0</v>
      </c>
      <c r="P108" s="1">
        <v>3</v>
      </c>
      <c r="AA108" s="1">
        <f>IF(P108=1,$O$3,IF(P108=2,$O$4,$O$5))</f>
        <v>0.21</v>
      </c>
    </row>
    <row r="109" spans="1:27" ht="26.4" x14ac:dyDescent="0.25">
      <c r="A109" s="1" t="s">
        <v>637</v>
      </c>
      <c r="E109" s="24" t="s">
        <v>1808</v>
      </c>
    </row>
    <row r="110" spans="1:27" ht="39.6" x14ac:dyDescent="0.25">
      <c r="A110" s="1" t="s">
        <v>638</v>
      </c>
      <c r="E110" s="29" t="s">
        <v>2901</v>
      </c>
    </row>
    <row r="111" spans="1:27" ht="171.6" x14ac:dyDescent="0.25">
      <c r="A111" s="1" t="s">
        <v>640</v>
      </c>
      <c r="E111" s="24" t="s">
        <v>1810</v>
      </c>
    </row>
    <row r="112" spans="1:27" ht="26.4" x14ac:dyDescent="0.25">
      <c r="A112" s="1" t="s">
        <v>631</v>
      </c>
      <c r="B112" s="1">
        <v>26</v>
      </c>
      <c r="C112" s="23" t="s">
        <v>1819</v>
      </c>
      <c r="D112" t="s">
        <v>1820</v>
      </c>
      <c r="E112" s="24" t="s">
        <v>1821</v>
      </c>
      <c r="F112" s="25" t="s">
        <v>1806</v>
      </c>
      <c r="G112" s="26">
        <v>0.1</v>
      </c>
      <c r="H112" s="25">
        <v>0</v>
      </c>
      <c r="I112" s="27">
        <f>ROUND(G112*H112,P4)</f>
        <v>0</v>
      </c>
      <c r="L112" s="27">
        <v>0</v>
      </c>
      <c r="M112" s="21">
        <f>ROUND(G112*L112,P4)</f>
        <v>0</v>
      </c>
      <c r="N112" s="22" t="s">
        <v>1807</v>
      </c>
      <c r="O112" s="28">
        <f>M112*AA112</f>
        <v>0</v>
      </c>
      <c r="P112" s="1">
        <v>3</v>
      </c>
      <c r="AA112" s="1">
        <f>IF(P112=1,$O$3,IF(P112=2,$O$4,$O$5))</f>
        <v>0.21</v>
      </c>
    </row>
    <row r="113" spans="1:27" ht="26.4" x14ac:dyDescent="0.25">
      <c r="A113" s="1" t="s">
        <v>637</v>
      </c>
      <c r="E113" s="24" t="s">
        <v>1808</v>
      </c>
    </row>
    <row r="114" spans="1:27" ht="39.6" x14ac:dyDescent="0.25">
      <c r="A114" s="1" t="s">
        <v>638</v>
      </c>
      <c r="E114" s="29" t="s">
        <v>2902</v>
      </c>
    </row>
    <row r="115" spans="1:27" ht="171.6" x14ac:dyDescent="0.25">
      <c r="A115" s="1" t="s">
        <v>640</v>
      </c>
      <c r="E115" s="24" t="s">
        <v>1810</v>
      </c>
    </row>
    <row r="116" spans="1:27" ht="26.4" x14ac:dyDescent="0.25">
      <c r="A116" s="1" t="s">
        <v>631</v>
      </c>
      <c r="B116" s="1">
        <v>27</v>
      </c>
      <c r="C116" s="23" t="s">
        <v>1823</v>
      </c>
      <c r="D116" t="s">
        <v>1824</v>
      </c>
      <c r="E116" s="24" t="s">
        <v>1825</v>
      </c>
      <c r="F116" s="25" t="s">
        <v>1806</v>
      </c>
      <c r="G116" s="26">
        <v>0.5</v>
      </c>
      <c r="H116" s="25">
        <v>0</v>
      </c>
      <c r="I116" s="27">
        <f>ROUND(G116*H116,P4)</f>
        <v>0</v>
      </c>
      <c r="L116" s="27">
        <v>0</v>
      </c>
      <c r="M116" s="21">
        <f>ROUND(G116*L116,P4)</f>
        <v>0</v>
      </c>
      <c r="N116" s="22" t="s">
        <v>1807</v>
      </c>
      <c r="O116" s="28">
        <f>M116*AA116</f>
        <v>0</v>
      </c>
      <c r="P116" s="1">
        <v>3</v>
      </c>
      <c r="AA116" s="1">
        <f>IF(P116=1,$O$3,IF(P116=2,$O$4,$O$5))</f>
        <v>0.21</v>
      </c>
    </row>
    <row r="117" spans="1:27" ht="26.4" x14ac:dyDescent="0.25">
      <c r="A117" s="1" t="s">
        <v>637</v>
      </c>
      <c r="E117" s="24" t="s">
        <v>1808</v>
      </c>
    </row>
    <row r="118" spans="1:27" ht="39.6" x14ac:dyDescent="0.25">
      <c r="A118" s="1" t="s">
        <v>638</v>
      </c>
      <c r="E118" s="29" t="s">
        <v>2903</v>
      </c>
    </row>
    <row r="119" spans="1:27" ht="171.6" x14ac:dyDescent="0.25">
      <c r="A119" s="1" t="s">
        <v>640</v>
      </c>
      <c r="E119" s="24" t="s">
        <v>1810</v>
      </c>
    </row>
    <row r="120" spans="1:27" ht="26.4" x14ac:dyDescent="0.25">
      <c r="A120" s="1" t="s">
        <v>631</v>
      </c>
      <c r="B120" s="1">
        <v>28</v>
      </c>
      <c r="C120" s="23" t="s">
        <v>1827</v>
      </c>
      <c r="D120" t="s">
        <v>1828</v>
      </c>
      <c r="E120" s="24" t="s">
        <v>1829</v>
      </c>
      <c r="F120" s="25" t="s">
        <v>1806</v>
      </c>
      <c r="G120" s="26">
        <v>0.1</v>
      </c>
      <c r="H120" s="25">
        <v>0</v>
      </c>
      <c r="I120" s="27">
        <f>ROUND(G120*H120,P4)</f>
        <v>0</v>
      </c>
      <c r="L120" s="27">
        <v>0</v>
      </c>
      <c r="M120" s="21">
        <f>ROUND(G120*L120,P4)</f>
        <v>0</v>
      </c>
      <c r="N120" s="22" t="s">
        <v>1807</v>
      </c>
      <c r="O120" s="28">
        <f>M120*AA120</f>
        <v>0</v>
      </c>
      <c r="P120" s="1">
        <v>3</v>
      </c>
      <c r="AA120" s="1">
        <f>IF(P120=1,$O$3,IF(P120=2,$O$4,$O$5))</f>
        <v>0.21</v>
      </c>
    </row>
    <row r="121" spans="1:27" ht="26.4" x14ac:dyDescent="0.25">
      <c r="A121" s="1" t="s">
        <v>637</v>
      </c>
      <c r="E121" s="24" t="s">
        <v>1808</v>
      </c>
    </row>
    <row r="122" spans="1:27" ht="39.6" x14ac:dyDescent="0.25">
      <c r="A122" s="1" t="s">
        <v>638</v>
      </c>
      <c r="E122" s="29" t="s">
        <v>2904</v>
      </c>
    </row>
    <row r="123" spans="1:27" ht="171.6" x14ac:dyDescent="0.25">
      <c r="A123" s="1" t="s">
        <v>640</v>
      </c>
      <c r="E123" s="24" t="s">
        <v>1810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AA6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COUNTIFS(L8:L67,"=0",A8:A67,"P")+COUNTIFS(L8:L67,"",A8:A67,"P")+SUM(Q8:Q67)</f>
        <v>14</v>
      </c>
    </row>
    <row r="8" spans="1:27" x14ac:dyDescent="0.25">
      <c r="A8" s="1" t="s">
        <v>626</v>
      </c>
      <c r="C8" s="19" t="s">
        <v>2905</v>
      </c>
      <c r="E8" s="20" t="s">
        <v>55</v>
      </c>
      <c r="L8" s="21">
        <f>L9+L62</f>
        <v>0</v>
      </c>
      <c r="M8" s="21">
        <f>M9+M62</f>
        <v>0</v>
      </c>
      <c r="N8" s="22"/>
    </row>
    <row r="9" spans="1:27" x14ac:dyDescent="0.25">
      <c r="A9" s="1" t="s">
        <v>628</v>
      </c>
      <c r="C9" s="19" t="s">
        <v>1544</v>
      </c>
      <c r="E9" s="20" t="s">
        <v>2049</v>
      </c>
      <c r="L9" s="21">
        <f>SUMIFS(L10:L61,A10:A61,"P")</f>
        <v>0</v>
      </c>
      <c r="M9" s="21">
        <f>SUMIFS(M10:M61,A10:A61,"P")</f>
        <v>0</v>
      </c>
      <c r="N9" s="22"/>
    </row>
    <row r="10" spans="1:27" ht="26.4" x14ac:dyDescent="0.25">
      <c r="A10" s="1" t="s">
        <v>631</v>
      </c>
      <c r="B10" s="1">
        <v>1</v>
      </c>
      <c r="C10" s="23" t="s">
        <v>2906</v>
      </c>
      <c r="D10" t="s">
        <v>633</v>
      </c>
      <c r="E10" s="24" t="s">
        <v>2907</v>
      </c>
      <c r="F10" s="25" t="s">
        <v>2622</v>
      </c>
      <c r="G10" s="26">
        <v>2</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39.6" x14ac:dyDescent="0.25">
      <c r="A12" s="1" t="s">
        <v>638</v>
      </c>
      <c r="E12" s="29" t="s">
        <v>1844</v>
      </c>
    </row>
    <row r="13" spans="1:27" ht="158.4" x14ac:dyDescent="0.25">
      <c r="A13" s="1" t="s">
        <v>640</v>
      </c>
      <c r="E13" s="24" t="s">
        <v>2908</v>
      </c>
    </row>
    <row r="14" spans="1:27" x14ac:dyDescent="0.25">
      <c r="A14" s="1" t="s">
        <v>631</v>
      </c>
      <c r="B14" s="1">
        <v>2</v>
      </c>
      <c r="C14" s="23" t="s">
        <v>2909</v>
      </c>
      <c r="D14" t="s">
        <v>633</v>
      </c>
      <c r="E14" s="24" t="s">
        <v>2910</v>
      </c>
      <c r="F14" s="25" t="s">
        <v>2622</v>
      </c>
      <c r="G14" s="26">
        <v>2</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ht="39.6" x14ac:dyDescent="0.25">
      <c r="A16" s="1" t="s">
        <v>638</v>
      </c>
      <c r="E16" s="29" t="s">
        <v>1844</v>
      </c>
    </row>
    <row r="17" spans="1:27" ht="158.4" x14ac:dyDescent="0.25">
      <c r="A17" s="1" t="s">
        <v>640</v>
      </c>
      <c r="E17" s="24" t="s">
        <v>2908</v>
      </c>
    </row>
    <row r="18" spans="1:27" ht="26.4" x14ac:dyDescent="0.25">
      <c r="A18" s="1" t="s">
        <v>631</v>
      </c>
      <c r="B18" s="1">
        <v>3</v>
      </c>
      <c r="C18" s="23" t="s">
        <v>2911</v>
      </c>
      <c r="D18" t="s">
        <v>633</v>
      </c>
      <c r="E18" s="24" t="s">
        <v>2912</v>
      </c>
      <c r="F18" s="25" t="s">
        <v>2622</v>
      </c>
      <c r="G18" s="26">
        <v>2</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633</v>
      </c>
    </row>
    <row r="20" spans="1:27" ht="39.6" x14ac:dyDescent="0.25">
      <c r="A20" s="1" t="s">
        <v>638</v>
      </c>
      <c r="E20" s="29" t="s">
        <v>1844</v>
      </c>
    </row>
    <row r="21" spans="1:27" ht="158.4" x14ac:dyDescent="0.25">
      <c r="A21" s="1" t="s">
        <v>640</v>
      </c>
      <c r="E21" s="24" t="s">
        <v>2908</v>
      </c>
    </row>
    <row r="22" spans="1:27" x14ac:dyDescent="0.25">
      <c r="A22" s="1" t="s">
        <v>631</v>
      </c>
      <c r="B22" s="1">
        <v>4</v>
      </c>
      <c r="C22" s="23" t="s">
        <v>2913</v>
      </c>
      <c r="D22" t="s">
        <v>633</v>
      </c>
      <c r="E22" s="24" t="s">
        <v>2914</v>
      </c>
      <c r="F22" s="25" t="s">
        <v>2622</v>
      </c>
      <c r="G22" s="26">
        <v>2</v>
      </c>
      <c r="H22" s="25">
        <v>0</v>
      </c>
      <c r="I22" s="27">
        <f>ROUND(G22*H22,P4)</f>
        <v>0</v>
      </c>
      <c r="L22" s="27">
        <v>0</v>
      </c>
      <c r="M22" s="21">
        <f>ROUND(G22*L22,P4)</f>
        <v>0</v>
      </c>
      <c r="N22" s="22" t="s">
        <v>633</v>
      </c>
      <c r="O22" s="28">
        <f>M22*AA22</f>
        <v>0</v>
      </c>
      <c r="P22" s="1">
        <v>3</v>
      </c>
      <c r="AA22" s="1">
        <f>IF(P22=1,$O$3,IF(P22=2,$O$4,$O$5))</f>
        <v>0.21</v>
      </c>
    </row>
    <row r="23" spans="1:27" x14ac:dyDescent="0.25">
      <c r="A23" s="1" t="s">
        <v>637</v>
      </c>
      <c r="E23" s="24" t="s">
        <v>633</v>
      </c>
    </row>
    <row r="24" spans="1:27" ht="39.6" x14ac:dyDescent="0.25">
      <c r="A24" s="1" t="s">
        <v>638</v>
      </c>
      <c r="E24" s="29" t="s">
        <v>1844</v>
      </c>
    </row>
    <row r="25" spans="1:27" ht="158.4" x14ac:dyDescent="0.25">
      <c r="A25" s="1" t="s">
        <v>640</v>
      </c>
      <c r="E25" s="24" t="s">
        <v>2908</v>
      </c>
    </row>
    <row r="26" spans="1:27" ht="26.4" x14ac:dyDescent="0.25">
      <c r="A26" s="1" t="s">
        <v>631</v>
      </c>
      <c r="B26" s="1">
        <v>5</v>
      </c>
      <c r="C26" s="23" t="s">
        <v>2915</v>
      </c>
      <c r="D26" t="s">
        <v>633</v>
      </c>
      <c r="E26" s="24" t="s">
        <v>2916</v>
      </c>
      <c r="F26" s="25" t="s">
        <v>2622</v>
      </c>
      <c r="G26" s="26">
        <v>3</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633</v>
      </c>
    </row>
    <row r="28" spans="1:27" ht="39.6" x14ac:dyDescent="0.25">
      <c r="A28" s="1" t="s">
        <v>638</v>
      </c>
      <c r="E28" s="29" t="s">
        <v>1839</v>
      </c>
    </row>
    <row r="29" spans="1:27" ht="158.4" x14ac:dyDescent="0.25">
      <c r="A29" s="1" t="s">
        <v>640</v>
      </c>
      <c r="E29" s="24" t="s">
        <v>2908</v>
      </c>
    </row>
    <row r="30" spans="1:27" x14ac:dyDescent="0.25">
      <c r="A30" s="1" t="s">
        <v>631</v>
      </c>
      <c r="B30" s="1">
        <v>6</v>
      </c>
      <c r="C30" s="23" t="s">
        <v>2917</v>
      </c>
      <c r="D30" t="s">
        <v>633</v>
      </c>
      <c r="E30" s="24" t="s">
        <v>2918</v>
      </c>
      <c r="F30" s="25" t="s">
        <v>2622</v>
      </c>
      <c r="G30" s="26">
        <v>1</v>
      </c>
      <c r="H30" s="25">
        <v>0</v>
      </c>
      <c r="I30" s="27">
        <f>ROUND(G30*H30,P4)</f>
        <v>0</v>
      </c>
      <c r="L30" s="27">
        <v>0</v>
      </c>
      <c r="M30" s="21">
        <f>ROUND(G30*L30,P4)</f>
        <v>0</v>
      </c>
      <c r="N30" s="22" t="s">
        <v>633</v>
      </c>
      <c r="O30" s="28">
        <f>M30*AA30</f>
        <v>0</v>
      </c>
      <c r="P30" s="1">
        <v>3</v>
      </c>
      <c r="AA30" s="1">
        <f>IF(P30=1,$O$3,IF(P30=2,$O$4,$O$5))</f>
        <v>0.21</v>
      </c>
    </row>
    <row r="31" spans="1:27" x14ac:dyDescent="0.25">
      <c r="A31" s="1" t="s">
        <v>637</v>
      </c>
      <c r="E31" s="24" t="s">
        <v>633</v>
      </c>
    </row>
    <row r="32" spans="1:27" ht="39.6" x14ac:dyDescent="0.25">
      <c r="A32" s="1" t="s">
        <v>638</v>
      </c>
      <c r="E32" s="29" t="s">
        <v>1864</v>
      </c>
    </row>
    <row r="33" spans="1:27" ht="158.4" x14ac:dyDescent="0.25">
      <c r="A33" s="1" t="s">
        <v>640</v>
      </c>
      <c r="E33" s="24" t="s">
        <v>2908</v>
      </c>
    </row>
    <row r="34" spans="1:27" x14ac:dyDescent="0.25">
      <c r="A34" s="1" t="s">
        <v>631</v>
      </c>
      <c r="B34" s="1">
        <v>7</v>
      </c>
      <c r="C34" s="23" t="s">
        <v>2919</v>
      </c>
      <c r="D34" t="s">
        <v>633</v>
      </c>
      <c r="E34" s="24" t="s">
        <v>2920</v>
      </c>
      <c r="F34" s="25" t="s">
        <v>2622</v>
      </c>
      <c r="G34" s="26">
        <v>2</v>
      </c>
      <c r="H34" s="25">
        <v>0</v>
      </c>
      <c r="I34" s="27">
        <f>ROUND(G34*H34,P4)</f>
        <v>0</v>
      </c>
      <c r="L34" s="27">
        <v>0</v>
      </c>
      <c r="M34" s="21">
        <f>ROUND(G34*L34,P4)</f>
        <v>0</v>
      </c>
      <c r="N34" s="22" t="s">
        <v>633</v>
      </c>
      <c r="O34" s="28">
        <f>M34*AA34</f>
        <v>0</v>
      </c>
      <c r="P34" s="1">
        <v>3</v>
      </c>
      <c r="AA34" s="1">
        <f>IF(P34=1,$O$3,IF(P34=2,$O$4,$O$5))</f>
        <v>0.21</v>
      </c>
    </row>
    <row r="35" spans="1:27" x14ac:dyDescent="0.25">
      <c r="A35" s="1" t="s">
        <v>637</v>
      </c>
      <c r="E35" s="24" t="s">
        <v>633</v>
      </c>
    </row>
    <row r="36" spans="1:27" ht="39.6" x14ac:dyDescent="0.25">
      <c r="A36" s="1" t="s">
        <v>638</v>
      </c>
      <c r="E36" s="29" t="s">
        <v>1844</v>
      </c>
    </row>
    <row r="37" spans="1:27" ht="158.4" x14ac:dyDescent="0.25">
      <c r="A37" s="1" t="s">
        <v>640</v>
      </c>
      <c r="E37" s="24" t="s">
        <v>2908</v>
      </c>
    </row>
    <row r="38" spans="1:27" ht="26.4" x14ac:dyDescent="0.25">
      <c r="A38" s="1" t="s">
        <v>631</v>
      </c>
      <c r="B38" s="1">
        <v>8</v>
      </c>
      <c r="C38" s="23" t="s">
        <v>2921</v>
      </c>
      <c r="D38" t="s">
        <v>633</v>
      </c>
      <c r="E38" s="24" t="s">
        <v>2922</v>
      </c>
      <c r="F38" s="25" t="s">
        <v>2622</v>
      </c>
      <c r="G38" s="26">
        <v>1</v>
      </c>
      <c r="H38" s="25">
        <v>0</v>
      </c>
      <c r="I38" s="27">
        <f>ROUND(G38*H38,P4)</f>
        <v>0</v>
      </c>
      <c r="L38" s="27">
        <v>0</v>
      </c>
      <c r="M38" s="21">
        <f>ROUND(G38*L38,P4)</f>
        <v>0</v>
      </c>
      <c r="N38" s="22" t="s">
        <v>633</v>
      </c>
      <c r="O38" s="28">
        <f>M38*AA38</f>
        <v>0</v>
      </c>
      <c r="P38" s="1">
        <v>3</v>
      </c>
      <c r="AA38" s="1">
        <f>IF(P38=1,$O$3,IF(P38=2,$O$4,$O$5))</f>
        <v>0.21</v>
      </c>
    </row>
    <row r="39" spans="1:27" x14ac:dyDescent="0.25">
      <c r="A39" s="1" t="s">
        <v>637</v>
      </c>
      <c r="E39" s="24" t="s">
        <v>633</v>
      </c>
    </row>
    <row r="40" spans="1:27" ht="39.6" x14ac:dyDescent="0.25">
      <c r="A40" s="1" t="s">
        <v>638</v>
      </c>
      <c r="E40" s="29" t="s">
        <v>1864</v>
      </c>
    </row>
    <row r="41" spans="1:27" ht="158.4" x14ac:dyDescent="0.25">
      <c r="A41" s="1" t="s">
        <v>640</v>
      </c>
      <c r="E41" s="24" t="s">
        <v>2908</v>
      </c>
    </row>
    <row r="42" spans="1:27" ht="26.4" x14ac:dyDescent="0.25">
      <c r="A42" s="1" t="s">
        <v>631</v>
      </c>
      <c r="B42" s="1">
        <v>9</v>
      </c>
      <c r="C42" s="23" t="s">
        <v>2923</v>
      </c>
      <c r="D42" t="s">
        <v>633</v>
      </c>
      <c r="E42" s="24" t="s">
        <v>2924</v>
      </c>
      <c r="F42" s="25" t="s">
        <v>2622</v>
      </c>
      <c r="G42" s="26">
        <v>2</v>
      </c>
      <c r="H42" s="25">
        <v>0</v>
      </c>
      <c r="I42" s="27">
        <f>ROUND(G42*H42,P4)</f>
        <v>0</v>
      </c>
      <c r="L42" s="27">
        <v>0</v>
      </c>
      <c r="M42" s="21">
        <f>ROUND(G42*L42,P4)</f>
        <v>0</v>
      </c>
      <c r="N42" s="22" t="s">
        <v>633</v>
      </c>
      <c r="O42" s="28">
        <f>M42*AA42</f>
        <v>0</v>
      </c>
      <c r="P42" s="1">
        <v>3</v>
      </c>
      <c r="AA42" s="1">
        <f>IF(P42=1,$O$3,IF(P42=2,$O$4,$O$5))</f>
        <v>0.21</v>
      </c>
    </row>
    <row r="43" spans="1:27" x14ac:dyDescent="0.25">
      <c r="A43" s="1" t="s">
        <v>637</v>
      </c>
      <c r="E43" s="24" t="s">
        <v>633</v>
      </c>
    </row>
    <row r="44" spans="1:27" ht="39.6" x14ac:dyDescent="0.25">
      <c r="A44" s="1" t="s">
        <v>638</v>
      </c>
      <c r="E44" s="29" t="s">
        <v>1844</v>
      </c>
    </row>
    <row r="45" spans="1:27" ht="158.4" x14ac:dyDescent="0.25">
      <c r="A45" s="1" t="s">
        <v>640</v>
      </c>
      <c r="E45" s="24" t="s">
        <v>2908</v>
      </c>
    </row>
    <row r="46" spans="1:27" x14ac:dyDescent="0.25">
      <c r="A46" s="1" t="s">
        <v>631</v>
      </c>
      <c r="B46" s="1">
        <v>10</v>
      </c>
      <c r="C46" s="23" t="s">
        <v>2925</v>
      </c>
      <c r="D46" t="s">
        <v>633</v>
      </c>
      <c r="E46" s="24" t="s">
        <v>2926</v>
      </c>
      <c r="F46" s="25" t="s">
        <v>2622</v>
      </c>
      <c r="G46" s="26">
        <v>1</v>
      </c>
      <c r="H46" s="25">
        <v>0</v>
      </c>
      <c r="I46" s="27">
        <f>ROUND(G46*H46,P4)</f>
        <v>0</v>
      </c>
      <c r="L46" s="27">
        <v>0</v>
      </c>
      <c r="M46" s="21">
        <f>ROUND(G46*L46,P4)</f>
        <v>0</v>
      </c>
      <c r="N46" s="22" t="s">
        <v>633</v>
      </c>
      <c r="O46" s="28">
        <f>M46*AA46</f>
        <v>0</v>
      </c>
      <c r="P46" s="1">
        <v>3</v>
      </c>
      <c r="AA46" s="1">
        <f>IF(P46=1,$O$3,IF(P46=2,$O$4,$O$5))</f>
        <v>0.21</v>
      </c>
    </row>
    <row r="47" spans="1:27" x14ac:dyDescent="0.25">
      <c r="A47" s="1" t="s">
        <v>637</v>
      </c>
      <c r="E47" s="24" t="s">
        <v>633</v>
      </c>
    </row>
    <row r="48" spans="1:27" ht="39.6" x14ac:dyDescent="0.25">
      <c r="A48" s="1" t="s">
        <v>638</v>
      </c>
      <c r="E48" s="29" t="s">
        <v>1864</v>
      </c>
    </row>
    <row r="49" spans="1:27" ht="158.4" x14ac:dyDescent="0.25">
      <c r="A49" s="1" t="s">
        <v>640</v>
      </c>
      <c r="E49" s="24" t="s">
        <v>2908</v>
      </c>
    </row>
    <row r="50" spans="1:27" x14ac:dyDescent="0.25">
      <c r="A50" s="1" t="s">
        <v>631</v>
      </c>
      <c r="B50" s="1">
        <v>11</v>
      </c>
      <c r="C50" s="23" t="s">
        <v>2927</v>
      </c>
      <c r="D50" t="s">
        <v>633</v>
      </c>
      <c r="E50" s="24" t="s">
        <v>2928</v>
      </c>
      <c r="F50" s="25" t="s">
        <v>2622</v>
      </c>
      <c r="G50" s="26">
        <v>1</v>
      </c>
      <c r="H50" s="25">
        <v>0</v>
      </c>
      <c r="I50" s="27">
        <f>ROUND(G50*H50,P4)</f>
        <v>0</v>
      </c>
      <c r="L50" s="27">
        <v>0</v>
      </c>
      <c r="M50" s="21">
        <f>ROUND(G50*L50,P4)</f>
        <v>0</v>
      </c>
      <c r="N50" s="22" t="s">
        <v>633</v>
      </c>
      <c r="O50" s="28">
        <f>M50*AA50</f>
        <v>0</v>
      </c>
      <c r="P50" s="1">
        <v>3</v>
      </c>
      <c r="AA50" s="1">
        <f>IF(P50=1,$O$3,IF(P50=2,$O$4,$O$5))</f>
        <v>0.21</v>
      </c>
    </row>
    <row r="51" spans="1:27" x14ac:dyDescent="0.25">
      <c r="A51" s="1" t="s">
        <v>637</v>
      </c>
      <c r="E51" s="24" t="s">
        <v>633</v>
      </c>
    </row>
    <row r="52" spans="1:27" ht="39.6" x14ac:dyDescent="0.25">
      <c r="A52" s="1" t="s">
        <v>638</v>
      </c>
      <c r="E52" s="29" t="s">
        <v>1864</v>
      </c>
    </row>
    <row r="53" spans="1:27" ht="158.4" x14ac:dyDescent="0.25">
      <c r="A53" s="1" t="s">
        <v>640</v>
      </c>
      <c r="E53" s="24" t="s">
        <v>1897</v>
      </c>
    </row>
    <row r="54" spans="1:27" x14ac:dyDescent="0.25">
      <c r="A54" s="1" t="s">
        <v>631</v>
      </c>
      <c r="B54" s="1">
        <v>12</v>
      </c>
      <c r="C54" s="23" t="s">
        <v>2929</v>
      </c>
      <c r="D54" t="s">
        <v>633</v>
      </c>
      <c r="E54" s="24" t="s">
        <v>2930</v>
      </c>
      <c r="F54" s="25" t="s">
        <v>2622</v>
      </c>
      <c r="G54" s="26">
        <v>5</v>
      </c>
      <c r="H54" s="25">
        <v>0</v>
      </c>
      <c r="I54" s="27">
        <f>ROUND(G54*H54,P4)</f>
        <v>0</v>
      </c>
      <c r="L54" s="27">
        <v>0</v>
      </c>
      <c r="M54" s="21">
        <f>ROUND(G54*L54,P4)</f>
        <v>0</v>
      </c>
      <c r="N54" s="22" t="s">
        <v>633</v>
      </c>
      <c r="O54" s="28">
        <f>M54*AA54</f>
        <v>0</v>
      </c>
      <c r="P54" s="1">
        <v>3</v>
      </c>
      <c r="AA54" s="1">
        <f>IF(P54=1,$O$3,IF(P54=2,$O$4,$O$5))</f>
        <v>0.21</v>
      </c>
    </row>
    <row r="55" spans="1:27" x14ac:dyDescent="0.25">
      <c r="A55" s="1" t="s">
        <v>637</v>
      </c>
      <c r="E55" s="24" t="s">
        <v>633</v>
      </c>
    </row>
    <row r="56" spans="1:27" ht="39.6" x14ac:dyDescent="0.25">
      <c r="A56" s="1" t="s">
        <v>638</v>
      </c>
      <c r="E56" s="29" t="s">
        <v>1847</v>
      </c>
    </row>
    <row r="57" spans="1:27" ht="158.4" x14ac:dyDescent="0.25">
      <c r="A57" s="1" t="s">
        <v>640</v>
      </c>
      <c r="E57" s="24" t="s">
        <v>2908</v>
      </c>
    </row>
    <row r="58" spans="1:27" x14ac:dyDescent="0.25">
      <c r="A58" s="1" t="s">
        <v>631</v>
      </c>
      <c r="B58" s="1">
        <v>13</v>
      </c>
      <c r="C58" s="23" t="s">
        <v>771</v>
      </c>
      <c r="D58" t="s">
        <v>633</v>
      </c>
      <c r="E58" s="24" t="s">
        <v>772</v>
      </c>
      <c r="F58" s="25" t="s">
        <v>773</v>
      </c>
      <c r="G58" s="26">
        <v>1</v>
      </c>
      <c r="H58" s="25">
        <v>0</v>
      </c>
      <c r="I58" s="27">
        <f>ROUND(G58*H58,P4)</f>
        <v>0</v>
      </c>
      <c r="L58" s="27">
        <v>0</v>
      </c>
      <c r="M58" s="21">
        <f>ROUND(G58*L58,P4)</f>
        <v>0</v>
      </c>
      <c r="N58" s="22" t="s">
        <v>633</v>
      </c>
      <c r="O58" s="28">
        <f>M58*AA58</f>
        <v>0</v>
      </c>
      <c r="P58" s="1">
        <v>3</v>
      </c>
      <c r="AA58" s="1">
        <f>IF(P58=1,$O$3,IF(P58=2,$O$4,$O$5))</f>
        <v>0.21</v>
      </c>
    </row>
    <row r="59" spans="1:27" x14ac:dyDescent="0.25">
      <c r="A59" s="1" t="s">
        <v>637</v>
      </c>
      <c r="E59" s="24" t="s">
        <v>633</v>
      </c>
    </row>
    <row r="60" spans="1:27" ht="26.4" x14ac:dyDescent="0.25">
      <c r="A60" s="1" t="s">
        <v>638</v>
      </c>
      <c r="E60" s="29" t="s">
        <v>774</v>
      </c>
    </row>
    <row r="61" spans="1:27" ht="52.8" x14ac:dyDescent="0.25">
      <c r="A61" s="1" t="s">
        <v>640</v>
      </c>
      <c r="E61" s="24" t="s">
        <v>775</v>
      </c>
    </row>
    <row r="62" spans="1:27" x14ac:dyDescent="0.25">
      <c r="A62" s="1" t="s">
        <v>628</v>
      </c>
      <c r="C62" s="19" t="s">
        <v>1801</v>
      </c>
      <c r="E62" s="20" t="s">
        <v>1802</v>
      </c>
      <c r="L62" s="21">
        <f>SUMIFS(L63:L66,A63:A66,"P")</f>
        <v>0</v>
      </c>
      <c r="M62" s="21">
        <f>SUMIFS(M63:M66,A63:A66,"P")</f>
        <v>0</v>
      </c>
      <c r="N62" s="22"/>
    </row>
    <row r="63" spans="1:27" ht="26.4" x14ac:dyDescent="0.25">
      <c r="A63" s="1" t="s">
        <v>631</v>
      </c>
      <c r="B63" s="1">
        <v>14</v>
      </c>
      <c r="C63" s="23" t="s">
        <v>1872</v>
      </c>
      <c r="D63" t="s">
        <v>1873</v>
      </c>
      <c r="E63" s="24" t="s">
        <v>1874</v>
      </c>
      <c r="F63" s="25" t="s">
        <v>1806</v>
      </c>
      <c r="G63" s="26">
        <v>0.04</v>
      </c>
      <c r="H63" s="25">
        <v>0</v>
      </c>
      <c r="I63" s="27">
        <f>ROUND(G63*H63,P4)</f>
        <v>0</v>
      </c>
      <c r="L63" s="27">
        <v>0</v>
      </c>
      <c r="M63" s="21">
        <f>ROUND(G63*L63,P4)</f>
        <v>0</v>
      </c>
      <c r="N63" s="22" t="s">
        <v>1807</v>
      </c>
      <c r="O63" s="28">
        <f>M63*AA63</f>
        <v>0</v>
      </c>
      <c r="P63" s="1">
        <v>3</v>
      </c>
      <c r="AA63" s="1">
        <f>IF(P63=1,$O$3,IF(P63=2,$O$4,$O$5))</f>
        <v>0.21</v>
      </c>
    </row>
    <row r="64" spans="1:27" ht="26.4" x14ac:dyDescent="0.25">
      <c r="A64" s="1" t="s">
        <v>637</v>
      </c>
      <c r="E64" s="24" t="s">
        <v>1808</v>
      </c>
    </row>
    <row r="65" spans="1:5" ht="39.6" x14ac:dyDescent="0.25">
      <c r="A65" s="1" t="s">
        <v>638</v>
      </c>
      <c r="E65" s="29" t="s">
        <v>1875</v>
      </c>
    </row>
    <row r="66" spans="1:5" ht="105.6" x14ac:dyDescent="0.25">
      <c r="A66" s="1" t="s">
        <v>640</v>
      </c>
      <c r="E66" s="24" t="s">
        <v>1876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1:AA5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COUNTIFS(L8:L55,"=0",A8:A55,"P")+COUNTIFS(L8:L55,"",A8:A55,"P")+SUM(Q8:Q55)</f>
        <v>11</v>
      </c>
    </row>
    <row r="8" spans="1:27" x14ac:dyDescent="0.25">
      <c r="A8" s="1" t="s">
        <v>626</v>
      </c>
      <c r="C8" s="19" t="s">
        <v>2931</v>
      </c>
      <c r="E8" s="20" t="s">
        <v>57</v>
      </c>
      <c r="L8" s="21">
        <f>L9+L50</f>
        <v>0</v>
      </c>
      <c r="M8" s="21">
        <f>M9+M50</f>
        <v>0</v>
      </c>
      <c r="N8" s="22"/>
    </row>
    <row r="9" spans="1:27" x14ac:dyDescent="0.25">
      <c r="A9" s="1" t="s">
        <v>628</v>
      </c>
      <c r="C9" s="19" t="s">
        <v>1544</v>
      </c>
      <c r="E9" s="20" t="s">
        <v>2049</v>
      </c>
      <c r="L9" s="21">
        <f>SUMIFS(L10:L49,A10:A49,"P")</f>
        <v>0</v>
      </c>
      <c r="M9" s="21">
        <f>SUMIFS(M10:M49,A10:A49,"P")</f>
        <v>0</v>
      </c>
      <c r="N9" s="22"/>
    </row>
    <row r="10" spans="1:27" ht="26.4" x14ac:dyDescent="0.25">
      <c r="A10" s="1" t="s">
        <v>631</v>
      </c>
      <c r="B10" s="1">
        <v>1</v>
      </c>
      <c r="C10" s="23" t="s">
        <v>2906</v>
      </c>
      <c r="D10" t="s">
        <v>633</v>
      </c>
      <c r="E10" s="24" t="s">
        <v>2907</v>
      </c>
      <c r="F10" s="25" t="s">
        <v>2622</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39.6" x14ac:dyDescent="0.25">
      <c r="A12" s="1" t="s">
        <v>638</v>
      </c>
      <c r="E12" s="29" t="s">
        <v>1864</v>
      </c>
    </row>
    <row r="13" spans="1:27" ht="158.4" x14ac:dyDescent="0.25">
      <c r="A13" s="1" t="s">
        <v>640</v>
      </c>
      <c r="E13" s="24" t="s">
        <v>2908</v>
      </c>
    </row>
    <row r="14" spans="1:27" x14ac:dyDescent="0.25">
      <c r="A14" s="1" t="s">
        <v>631</v>
      </c>
      <c r="B14" s="1">
        <v>2</v>
      </c>
      <c r="C14" s="23" t="s">
        <v>2909</v>
      </c>
      <c r="D14" t="s">
        <v>633</v>
      </c>
      <c r="E14" s="24" t="s">
        <v>2910</v>
      </c>
      <c r="F14" s="25" t="s">
        <v>2622</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ht="39.6" x14ac:dyDescent="0.25">
      <c r="A16" s="1" t="s">
        <v>638</v>
      </c>
      <c r="E16" s="29" t="s">
        <v>1864</v>
      </c>
    </row>
    <row r="17" spans="1:27" ht="158.4" x14ac:dyDescent="0.25">
      <c r="A17" s="1" t="s">
        <v>640</v>
      </c>
      <c r="E17" s="24" t="s">
        <v>2908</v>
      </c>
    </row>
    <row r="18" spans="1:27" x14ac:dyDescent="0.25">
      <c r="A18" s="1" t="s">
        <v>631</v>
      </c>
      <c r="B18" s="1">
        <v>3</v>
      </c>
      <c r="C18" s="23" t="s">
        <v>2913</v>
      </c>
      <c r="D18" t="s">
        <v>633</v>
      </c>
      <c r="E18" s="24" t="s">
        <v>2914</v>
      </c>
      <c r="F18" s="25" t="s">
        <v>2622</v>
      </c>
      <c r="G18" s="26">
        <v>1</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633</v>
      </c>
    </row>
    <row r="20" spans="1:27" ht="39.6" x14ac:dyDescent="0.25">
      <c r="A20" s="1" t="s">
        <v>638</v>
      </c>
      <c r="E20" s="29" t="s">
        <v>1864</v>
      </c>
    </row>
    <row r="21" spans="1:27" ht="158.4" x14ac:dyDescent="0.25">
      <c r="A21" s="1" t="s">
        <v>640</v>
      </c>
      <c r="E21" s="24" t="s">
        <v>2908</v>
      </c>
    </row>
    <row r="22" spans="1:27" ht="26.4" x14ac:dyDescent="0.25">
      <c r="A22" s="1" t="s">
        <v>631</v>
      </c>
      <c r="B22" s="1">
        <v>4</v>
      </c>
      <c r="C22" s="23" t="s">
        <v>2915</v>
      </c>
      <c r="D22" t="s">
        <v>633</v>
      </c>
      <c r="E22" s="24" t="s">
        <v>2916</v>
      </c>
      <c r="F22" s="25" t="s">
        <v>2622</v>
      </c>
      <c r="G22" s="26">
        <v>2</v>
      </c>
      <c r="H22" s="25">
        <v>0</v>
      </c>
      <c r="I22" s="27">
        <f>ROUND(G22*H22,P4)</f>
        <v>0</v>
      </c>
      <c r="L22" s="27">
        <v>0</v>
      </c>
      <c r="M22" s="21">
        <f>ROUND(G22*L22,P4)</f>
        <v>0</v>
      </c>
      <c r="N22" s="22" t="s">
        <v>633</v>
      </c>
      <c r="O22" s="28">
        <f>M22*AA22</f>
        <v>0</v>
      </c>
      <c r="P22" s="1">
        <v>3</v>
      </c>
      <c r="AA22" s="1">
        <f>IF(P22=1,$O$3,IF(P22=2,$O$4,$O$5))</f>
        <v>0.21</v>
      </c>
    </row>
    <row r="23" spans="1:27" x14ac:dyDescent="0.25">
      <c r="A23" s="1" t="s">
        <v>637</v>
      </c>
      <c r="E23" s="24" t="s">
        <v>633</v>
      </c>
    </row>
    <row r="24" spans="1:27" ht="39.6" x14ac:dyDescent="0.25">
      <c r="A24" s="1" t="s">
        <v>638</v>
      </c>
      <c r="E24" s="29" t="s">
        <v>1844</v>
      </c>
    </row>
    <row r="25" spans="1:27" ht="158.4" x14ac:dyDescent="0.25">
      <c r="A25" s="1" t="s">
        <v>640</v>
      </c>
      <c r="E25" s="24" t="s">
        <v>2908</v>
      </c>
    </row>
    <row r="26" spans="1:27" x14ac:dyDescent="0.25">
      <c r="A26" s="1" t="s">
        <v>631</v>
      </c>
      <c r="B26" s="1">
        <v>5</v>
      </c>
      <c r="C26" s="23" t="s">
        <v>2917</v>
      </c>
      <c r="D26" t="s">
        <v>633</v>
      </c>
      <c r="E26" s="24" t="s">
        <v>2918</v>
      </c>
      <c r="F26" s="25" t="s">
        <v>2622</v>
      </c>
      <c r="G26" s="26">
        <v>1</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633</v>
      </c>
    </row>
    <row r="28" spans="1:27" ht="39.6" x14ac:dyDescent="0.25">
      <c r="A28" s="1" t="s">
        <v>638</v>
      </c>
      <c r="E28" s="29" t="s">
        <v>1864</v>
      </c>
    </row>
    <row r="29" spans="1:27" ht="158.4" x14ac:dyDescent="0.25">
      <c r="A29" s="1" t="s">
        <v>640</v>
      </c>
      <c r="E29" s="24" t="s">
        <v>2908</v>
      </c>
    </row>
    <row r="30" spans="1:27" x14ac:dyDescent="0.25">
      <c r="A30" s="1" t="s">
        <v>631</v>
      </c>
      <c r="B30" s="1">
        <v>6</v>
      </c>
      <c r="C30" s="23" t="s">
        <v>2919</v>
      </c>
      <c r="D30" t="s">
        <v>633</v>
      </c>
      <c r="E30" s="24" t="s">
        <v>2920</v>
      </c>
      <c r="F30" s="25" t="s">
        <v>2622</v>
      </c>
      <c r="G30" s="26">
        <v>1</v>
      </c>
      <c r="H30" s="25">
        <v>0</v>
      </c>
      <c r="I30" s="27">
        <f>ROUND(G30*H30,P4)</f>
        <v>0</v>
      </c>
      <c r="L30" s="27">
        <v>0</v>
      </c>
      <c r="M30" s="21">
        <f>ROUND(G30*L30,P4)</f>
        <v>0</v>
      </c>
      <c r="N30" s="22" t="s">
        <v>633</v>
      </c>
      <c r="O30" s="28">
        <f>M30*AA30</f>
        <v>0</v>
      </c>
      <c r="P30" s="1">
        <v>3</v>
      </c>
      <c r="AA30" s="1">
        <f>IF(P30=1,$O$3,IF(P30=2,$O$4,$O$5))</f>
        <v>0.21</v>
      </c>
    </row>
    <row r="31" spans="1:27" x14ac:dyDescent="0.25">
      <c r="A31" s="1" t="s">
        <v>637</v>
      </c>
      <c r="E31" s="24" t="s">
        <v>633</v>
      </c>
    </row>
    <row r="32" spans="1:27" ht="39.6" x14ac:dyDescent="0.25">
      <c r="A32" s="1" t="s">
        <v>638</v>
      </c>
      <c r="E32" s="29" t="s">
        <v>1864</v>
      </c>
    </row>
    <row r="33" spans="1:27" ht="158.4" x14ac:dyDescent="0.25">
      <c r="A33" s="1" t="s">
        <v>640</v>
      </c>
      <c r="E33" s="24" t="s">
        <v>2908</v>
      </c>
    </row>
    <row r="34" spans="1:27" x14ac:dyDescent="0.25">
      <c r="A34" s="1" t="s">
        <v>631</v>
      </c>
      <c r="B34" s="1">
        <v>7</v>
      </c>
      <c r="C34" s="23" t="s">
        <v>2925</v>
      </c>
      <c r="D34" t="s">
        <v>633</v>
      </c>
      <c r="E34" s="24" t="s">
        <v>2926</v>
      </c>
      <c r="F34" s="25" t="s">
        <v>2622</v>
      </c>
      <c r="G34" s="26">
        <v>1</v>
      </c>
      <c r="H34" s="25">
        <v>0</v>
      </c>
      <c r="I34" s="27">
        <f>ROUND(G34*H34,P4)</f>
        <v>0</v>
      </c>
      <c r="L34" s="27">
        <v>0</v>
      </c>
      <c r="M34" s="21">
        <f>ROUND(G34*L34,P4)</f>
        <v>0</v>
      </c>
      <c r="N34" s="22" t="s">
        <v>633</v>
      </c>
      <c r="O34" s="28">
        <f>M34*AA34</f>
        <v>0</v>
      </c>
      <c r="P34" s="1">
        <v>3</v>
      </c>
      <c r="AA34" s="1">
        <f>IF(P34=1,$O$3,IF(P34=2,$O$4,$O$5))</f>
        <v>0.21</v>
      </c>
    </row>
    <row r="35" spans="1:27" x14ac:dyDescent="0.25">
      <c r="A35" s="1" t="s">
        <v>637</v>
      </c>
      <c r="E35" s="24" t="s">
        <v>633</v>
      </c>
    </row>
    <row r="36" spans="1:27" ht="39.6" x14ac:dyDescent="0.25">
      <c r="A36" s="1" t="s">
        <v>638</v>
      </c>
      <c r="E36" s="29" t="s">
        <v>1864</v>
      </c>
    </row>
    <row r="37" spans="1:27" ht="158.4" x14ac:dyDescent="0.25">
      <c r="A37" s="1" t="s">
        <v>640</v>
      </c>
      <c r="E37" s="24" t="s">
        <v>2908</v>
      </c>
    </row>
    <row r="38" spans="1:27" x14ac:dyDescent="0.25">
      <c r="A38" s="1" t="s">
        <v>631</v>
      </c>
      <c r="B38" s="1">
        <v>8</v>
      </c>
      <c r="C38" s="23" t="s">
        <v>2927</v>
      </c>
      <c r="D38" t="s">
        <v>633</v>
      </c>
      <c r="E38" s="24" t="s">
        <v>2928</v>
      </c>
      <c r="F38" s="25" t="s">
        <v>2622</v>
      </c>
      <c r="G38" s="26">
        <v>1</v>
      </c>
      <c r="H38" s="25">
        <v>0</v>
      </c>
      <c r="I38" s="27">
        <f>ROUND(G38*H38,P4)</f>
        <v>0</v>
      </c>
      <c r="L38" s="27">
        <v>0</v>
      </c>
      <c r="M38" s="21">
        <f>ROUND(G38*L38,P4)</f>
        <v>0</v>
      </c>
      <c r="N38" s="22" t="s">
        <v>633</v>
      </c>
      <c r="O38" s="28">
        <f>M38*AA38</f>
        <v>0</v>
      </c>
      <c r="P38" s="1">
        <v>3</v>
      </c>
      <c r="AA38" s="1">
        <f>IF(P38=1,$O$3,IF(P38=2,$O$4,$O$5))</f>
        <v>0.21</v>
      </c>
    </row>
    <row r="39" spans="1:27" x14ac:dyDescent="0.25">
      <c r="A39" s="1" t="s">
        <v>637</v>
      </c>
      <c r="E39" s="24" t="s">
        <v>633</v>
      </c>
    </row>
    <row r="40" spans="1:27" ht="39.6" x14ac:dyDescent="0.25">
      <c r="A40" s="1" t="s">
        <v>638</v>
      </c>
      <c r="E40" s="29" t="s">
        <v>1864</v>
      </c>
    </row>
    <row r="41" spans="1:27" ht="158.4" x14ac:dyDescent="0.25">
      <c r="A41" s="1" t="s">
        <v>640</v>
      </c>
      <c r="E41" s="24" t="s">
        <v>1897</v>
      </c>
    </row>
    <row r="42" spans="1:27" x14ac:dyDescent="0.25">
      <c r="A42" s="1" t="s">
        <v>631</v>
      </c>
      <c r="B42" s="1">
        <v>9</v>
      </c>
      <c r="C42" s="23" t="s">
        <v>2929</v>
      </c>
      <c r="D42" t="s">
        <v>633</v>
      </c>
      <c r="E42" s="24" t="s">
        <v>2930</v>
      </c>
      <c r="F42" s="25" t="s">
        <v>2622</v>
      </c>
      <c r="G42" s="26">
        <v>4</v>
      </c>
      <c r="H42" s="25">
        <v>0</v>
      </c>
      <c r="I42" s="27">
        <f>ROUND(G42*H42,P4)</f>
        <v>0</v>
      </c>
      <c r="L42" s="27">
        <v>0</v>
      </c>
      <c r="M42" s="21">
        <f>ROUND(G42*L42,P4)</f>
        <v>0</v>
      </c>
      <c r="N42" s="22" t="s">
        <v>633</v>
      </c>
      <c r="O42" s="28">
        <f>M42*AA42</f>
        <v>0</v>
      </c>
      <c r="P42" s="1">
        <v>3</v>
      </c>
      <c r="AA42" s="1">
        <f>IF(P42=1,$O$3,IF(P42=2,$O$4,$O$5))</f>
        <v>0.21</v>
      </c>
    </row>
    <row r="43" spans="1:27" x14ac:dyDescent="0.25">
      <c r="A43" s="1" t="s">
        <v>637</v>
      </c>
      <c r="E43" s="24" t="s">
        <v>633</v>
      </c>
    </row>
    <row r="44" spans="1:27" ht="39.6" x14ac:dyDescent="0.25">
      <c r="A44" s="1" t="s">
        <v>638</v>
      </c>
      <c r="E44" s="29" t="s">
        <v>2571</v>
      </c>
    </row>
    <row r="45" spans="1:27" ht="158.4" x14ac:dyDescent="0.25">
      <c r="A45" s="1" t="s">
        <v>640</v>
      </c>
      <c r="E45" s="24" t="s">
        <v>2908</v>
      </c>
    </row>
    <row r="46" spans="1:27" x14ac:dyDescent="0.25">
      <c r="A46" s="1" t="s">
        <v>631</v>
      </c>
      <c r="B46" s="1">
        <v>10</v>
      </c>
      <c r="C46" s="23" t="s">
        <v>771</v>
      </c>
      <c r="D46" t="s">
        <v>633</v>
      </c>
      <c r="E46" s="24" t="s">
        <v>772</v>
      </c>
      <c r="F46" s="25" t="s">
        <v>773</v>
      </c>
      <c r="G46" s="26">
        <v>1</v>
      </c>
      <c r="H46" s="25">
        <v>0</v>
      </c>
      <c r="I46" s="27">
        <f>ROUND(G46*H46,P4)</f>
        <v>0</v>
      </c>
      <c r="L46" s="27">
        <v>0</v>
      </c>
      <c r="M46" s="21">
        <f>ROUND(G46*L46,P4)</f>
        <v>0</v>
      </c>
      <c r="N46" s="22" t="s">
        <v>633</v>
      </c>
      <c r="O46" s="28">
        <f>M46*AA46</f>
        <v>0</v>
      </c>
      <c r="P46" s="1">
        <v>3</v>
      </c>
      <c r="AA46" s="1">
        <f>IF(P46=1,$O$3,IF(P46=2,$O$4,$O$5))</f>
        <v>0.21</v>
      </c>
    </row>
    <row r="47" spans="1:27" x14ac:dyDescent="0.25">
      <c r="A47" s="1" t="s">
        <v>637</v>
      </c>
      <c r="E47" s="24" t="s">
        <v>633</v>
      </c>
    </row>
    <row r="48" spans="1:27" ht="26.4" x14ac:dyDescent="0.25">
      <c r="A48" s="1" t="s">
        <v>638</v>
      </c>
      <c r="E48" s="29" t="s">
        <v>774</v>
      </c>
    </row>
    <row r="49" spans="1:27" ht="52.8" x14ac:dyDescent="0.25">
      <c r="A49" s="1" t="s">
        <v>640</v>
      </c>
      <c r="E49" s="24" t="s">
        <v>775</v>
      </c>
    </row>
    <row r="50" spans="1:27" x14ac:dyDescent="0.25">
      <c r="A50" s="1" t="s">
        <v>628</v>
      </c>
      <c r="C50" s="19" t="s">
        <v>1801</v>
      </c>
      <c r="E50" s="20" t="s">
        <v>1802</v>
      </c>
      <c r="L50" s="21">
        <f>SUMIFS(L51:L54,A51:A54,"P")</f>
        <v>0</v>
      </c>
      <c r="M50" s="21">
        <f>SUMIFS(M51:M54,A51:A54,"P")</f>
        <v>0</v>
      </c>
      <c r="N50" s="22"/>
    </row>
    <row r="51" spans="1:27" ht="26.4" x14ac:dyDescent="0.25">
      <c r="A51" s="1" t="s">
        <v>631</v>
      </c>
      <c r="B51" s="1">
        <v>11</v>
      </c>
      <c r="C51" s="23" t="s">
        <v>1872</v>
      </c>
      <c r="D51" t="s">
        <v>1873</v>
      </c>
      <c r="E51" s="24" t="s">
        <v>1874</v>
      </c>
      <c r="F51" s="25" t="s">
        <v>1806</v>
      </c>
      <c r="G51" s="26">
        <v>0.04</v>
      </c>
      <c r="H51" s="25">
        <v>0</v>
      </c>
      <c r="I51" s="27">
        <f>ROUND(G51*H51,P4)</f>
        <v>0</v>
      </c>
      <c r="L51" s="27">
        <v>0</v>
      </c>
      <c r="M51" s="21">
        <f>ROUND(G51*L51,P4)</f>
        <v>0</v>
      </c>
      <c r="N51" s="22" t="s">
        <v>1807</v>
      </c>
      <c r="O51" s="28">
        <f>M51*AA51</f>
        <v>0</v>
      </c>
      <c r="P51" s="1">
        <v>3</v>
      </c>
      <c r="AA51" s="1">
        <f>IF(P51=1,$O$3,IF(P51=2,$O$4,$O$5))</f>
        <v>0.21</v>
      </c>
    </row>
    <row r="52" spans="1:27" ht="26.4" x14ac:dyDescent="0.25">
      <c r="A52" s="1" t="s">
        <v>637</v>
      </c>
      <c r="E52" s="24" t="s">
        <v>1808</v>
      </c>
    </row>
    <row r="53" spans="1:27" ht="39.6" x14ac:dyDescent="0.25">
      <c r="A53" s="1" t="s">
        <v>638</v>
      </c>
      <c r="E53" s="29" t="s">
        <v>1875</v>
      </c>
    </row>
    <row r="54" spans="1:27" ht="105.6" x14ac:dyDescent="0.25">
      <c r="A54" s="1" t="s">
        <v>640</v>
      </c>
      <c r="E54" s="24" t="s">
        <v>1876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AA12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COUNTIFS(L8:L124,"=0",A8:A124,"P")+COUNTIFS(L8:L124,"",A8:A124,"P")+SUM(Q8:Q124)</f>
        <v>28</v>
      </c>
    </row>
    <row r="8" spans="1:27" x14ac:dyDescent="0.25">
      <c r="A8" s="1" t="s">
        <v>626</v>
      </c>
      <c r="C8" s="19" t="s">
        <v>2932</v>
      </c>
      <c r="E8" s="20" t="s">
        <v>59</v>
      </c>
      <c r="L8" s="21">
        <f>L9+L30+L99</f>
        <v>0</v>
      </c>
      <c r="M8" s="21">
        <f>M9+M30+M99</f>
        <v>0</v>
      </c>
      <c r="N8" s="22"/>
    </row>
    <row r="9" spans="1:27" x14ac:dyDescent="0.25">
      <c r="A9" s="1" t="s">
        <v>628</v>
      </c>
      <c r="C9" s="19" t="s">
        <v>866</v>
      </c>
      <c r="E9" s="20" t="s">
        <v>1466</v>
      </c>
      <c r="L9" s="21">
        <f>SUMIFS(L10:L29,A10:A29,"P")</f>
        <v>0</v>
      </c>
      <c r="M9" s="21">
        <f>SUMIFS(M10:M29,A10:A29,"P")</f>
        <v>0</v>
      </c>
      <c r="N9" s="22"/>
    </row>
    <row r="10" spans="1:27" x14ac:dyDescent="0.25">
      <c r="A10" s="1" t="s">
        <v>631</v>
      </c>
      <c r="B10" s="1">
        <v>1</v>
      </c>
      <c r="C10" s="23" t="s">
        <v>1467</v>
      </c>
      <c r="D10" t="s">
        <v>633</v>
      </c>
      <c r="E10" s="24" t="s">
        <v>1468</v>
      </c>
      <c r="F10" s="25" t="s">
        <v>835</v>
      </c>
      <c r="G10" s="26">
        <v>0.01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39.6" x14ac:dyDescent="0.25">
      <c r="A12" s="1" t="s">
        <v>638</v>
      </c>
      <c r="E12" s="29" t="s">
        <v>2878</v>
      </c>
    </row>
    <row r="13" spans="1:27" ht="66" x14ac:dyDescent="0.25">
      <c r="A13" s="1" t="s">
        <v>640</v>
      </c>
      <c r="E13" s="24" t="s">
        <v>1470</v>
      </c>
    </row>
    <row r="14" spans="1:27" x14ac:dyDescent="0.25">
      <c r="A14" s="1" t="s">
        <v>631</v>
      </c>
      <c r="B14" s="1">
        <v>2</v>
      </c>
      <c r="C14" s="23" t="s">
        <v>1474</v>
      </c>
      <c r="D14" t="s">
        <v>633</v>
      </c>
      <c r="E14" s="24" t="s">
        <v>1475</v>
      </c>
      <c r="F14" s="25" t="s">
        <v>874</v>
      </c>
      <c r="G14" s="26">
        <v>6</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9.6" x14ac:dyDescent="0.25">
      <c r="A16" s="1" t="s">
        <v>638</v>
      </c>
      <c r="E16" s="29" t="s">
        <v>2933</v>
      </c>
    </row>
    <row r="17" spans="1:27" x14ac:dyDescent="0.25">
      <c r="A17" s="1" t="s">
        <v>640</v>
      </c>
      <c r="E17" s="24" t="s">
        <v>1380</v>
      </c>
    </row>
    <row r="18" spans="1:27" x14ac:dyDescent="0.25">
      <c r="A18" s="1" t="s">
        <v>631</v>
      </c>
      <c r="B18" s="1">
        <v>3</v>
      </c>
      <c r="C18" s="23" t="s">
        <v>888</v>
      </c>
      <c r="D18" t="s">
        <v>633</v>
      </c>
      <c r="E18" s="24" t="s">
        <v>889</v>
      </c>
      <c r="F18" s="25" t="s">
        <v>874</v>
      </c>
      <c r="G18" s="26">
        <v>3</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2934</v>
      </c>
    </row>
    <row r="21" spans="1:27" x14ac:dyDescent="0.25">
      <c r="A21" s="1" t="s">
        <v>640</v>
      </c>
      <c r="E21" s="24" t="s">
        <v>1380</v>
      </c>
    </row>
    <row r="22" spans="1:27" ht="39.6" x14ac:dyDescent="0.25">
      <c r="A22" s="1" t="s">
        <v>631</v>
      </c>
      <c r="B22" s="1">
        <v>4</v>
      </c>
      <c r="C22" s="23" t="s">
        <v>1481</v>
      </c>
      <c r="D22" t="s">
        <v>633</v>
      </c>
      <c r="E22" s="24" t="s">
        <v>1482</v>
      </c>
      <c r="F22" s="25" t="s">
        <v>874</v>
      </c>
      <c r="G22" s="26">
        <v>2</v>
      </c>
      <c r="H22" s="25">
        <v>0</v>
      </c>
      <c r="I22" s="27">
        <f>ROUND(G22*H22,P4)</f>
        <v>0</v>
      </c>
      <c r="L22" s="27">
        <v>0</v>
      </c>
      <c r="M22" s="21">
        <f>ROUND(G22*L22,P4)</f>
        <v>0</v>
      </c>
      <c r="N22" s="22" t="s">
        <v>633</v>
      </c>
      <c r="O22" s="28">
        <f>M22*AA22</f>
        <v>0</v>
      </c>
      <c r="P22" s="1">
        <v>3</v>
      </c>
      <c r="AA22" s="1">
        <f>IF(P22=1,$O$3,IF(P22=2,$O$4,$O$5))</f>
        <v>0.21</v>
      </c>
    </row>
    <row r="23" spans="1:27" x14ac:dyDescent="0.25">
      <c r="A23" s="1" t="s">
        <v>637</v>
      </c>
      <c r="E23" s="24" t="s">
        <v>633</v>
      </c>
    </row>
    <row r="24" spans="1:27" ht="39.6" x14ac:dyDescent="0.25">
      <c r="A24" s="1" t="s">
        <v>638</v>
      </c>
      <c r="E24" s="29" t="s">
        <v>2935</v>
      </c>
    </row>
    <row r="25" spans="1:27" ht="409.6" x14ac:dyDescent="0.25">
      <c r="A25" s="1" t="s">
        <v>640</v>
      </c>
      <c r="E25" s="24" t="s">
        <v>1484</v>
      </c>
    </row>
    <row r="26" spans="1:27" ht="26.4" x14ac:dyDescent="0.25">
      <c r="A26" s="1" t="s">
        <v>631</v>
      </c>
      <c r="B26" s="1">
        <v>5</v>
      </c>
      <c r="C26" s="23" t="s">
        <v>1536</v>
      </c>
      <c r="D26" t="s">
        <v>633</v>
      </c>
      <c r="E26" s="24" t="s">
        <v>1537</v>
      </c>
      <c r="F26" s="25" t="s">
        <v>835</v>
      </c>
      <c r="G26" s="26">
        <v>2.5</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633</v>
      </c>
    </row>
    <row r="28" spans="1:27" ht="39.6" x14ac:dyDescent="0.25">
      <c r="A28" s="1" t="s">
        <v>638</v>
      </c>
      <c r="E28" s="29" t="s">
        <v>2936</v>
      </c>
    </row>
    <row r="29" spans="1:27" ht="92.4" x14ac:dyDescent="0.25">
      <c r="A29" s="1" t="s">
        <v>640</v>
      </c>
      <c r="E29" s="24" t="s">
        <v>1539</v>
      </c>
    </row>
    <row r="30" spans="1:27" x14ac:dyDescent="0.25">
      <c r="A30" s="1" t="s">
        <v>628</v>
      </c>
      <c r="C30" s="19" t="s">
        <v>1544</v>
      </c>
      <c r="E30" s="20" t="s">
        <v>2049</v>
      </c>
      <c r="L30" s="21">
        <f>SUMIFS(L31:L98,A31:A98,"P")</f>
        <v>0</v>
      </c>
      <c r="M30" s="21">
        <f>SUMIFS(M31:M98,A31:A98,"P")</f>
        <v>0</v>
      </c>
      <c r="N30" s="22"/>
    </row>
    <row r="31" spans="1:27" ht="26.4" x14ac:dyDescent="0.25">
      <c r="A31" s="1" t="s">
        <v>631</v>
      </c>
      <c r="B31" s="1">
        <v>6</v>
      </c>
      <c r="C31" s="23" t="s">
        <v>1550</v>
      </c>
      <c r="D31" t="s">
        <v>633</v>
      </c>
      <c r="E31" s="24" t="s">
        <v>1551</v>
      </c>
      <c r="F31" s="25" t="s">
        <v>647</v>
      </c>
      <c r="G31" s="26">
        <v>60</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39.6" x14ac:dyDescent="0.25">
      <c r="A33" s="1" t="s">
        <v>638</v>
      </c>
      <c r="E33" s="29" t="s">
        <v>2883</v>
      </c>
    </row>
    <row r="34" spans="1:27" x14ac:dyDescent="0.25">
      <c r="A34" s="1" t="s">
        <v>640</v>
      </c>
      <c r="E34" s="24" t="s">
        <v>1380</v>
      </c>
    </row>
    <row r="35" spans="1:27" x14ac:dyDescent="0.25">
      <c r="A35" s="1" t="s">
        <v>631</v>
      </c>
      <c r="B35" s="1">
        <v>7</v>
      </c>
      <c r="C35" s="23" t="s">
        <v>1556</v>
      </c>
      <c r="D35" t="s">
        <v>633</v>
      </c>
      <c r="E35" s="24" t="s">
        <v>1557</v>
      </c>
      <c r="F35" s="25" t="s">
        <v>647</v>
      </c>
      <c r="G35" s="26">
        <v>10</v>
      </c>
      <c r="H35" s="25">
        <v>0</v>
      </c>
      <c r="I35" s="27">
        <f>ROUND(G35*H35,P4)</f>
        <v>0</v>
      </c>
      <c r="L35" s="27">
        <v>0</v>
      </c>
      <c r="M35" s="21">
        <f>ROUND(G35*L35,P4)</f>
        <v>0</v>
      </c>
      <c r="N35" s="22" t="s">
        <v>633</v>
      </c>
      <c r="O35" s="28">
        <f>M35*AA35</f>
        <v>0</v>
      </c>
      <c r="P35" s="1">
        <v>3</v>
      </c>
      <c r="AA35" s="1">
        <f>IF(P35=1,$O$3,IF(P35=2,$O$4,$O$5))</f>
        <v>0.21</v>
      </c>
    </row>
    <row r="36" spans="1:27" x14ac:dyDescent="0.25">
      <c r="A36" s="1" t="s">
        <v>637</v>
      </c>
      <c r="E36" s="24" t="s">
        <v>633</v>
      </c>
    </row>
    <row r="37" spans="1:27" ht="39.6" x14ac:dyDescent="0.25">
      <c r="A37" s="1" t="s">
        <v>638</v>
      </c>
      <c r="E37" s="29" t="s">
        <v>2884</v>
      </c>
    </row>
    <row r="38" spans="1:27" ht="79.2" x14ac:dyDescent="0.25">
      <c r="A38" s="1" t="s">
        <v>640</v>
      </c>
      <c r="E38" s="24" t="s">
        <v>1559</v>
      </c>
    </row>
    <row r="39" spans="1:27" x14ac:dyDescent="0.25">
      <c r="A39" s="1" t="s">
        <v>631</v>
      </c>
      <c r="B39" s="1">
        <v>8</v>
      </c>
      <c r="C39" s="23" t="s">
        <v>1600</v>
      </c>
      <c r="D39" t="s">
        <v>633</v>
      </c>
      <c r="E39" s="24" t="s">
        <v>1601</v>
      </c>
      <c r="F39" s="25" t="s">
        <v>657</v>
      </c>
      <c r="G39" s="26">
        <v>11</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39.6" x14ac:dyDescent="0.25">
      <c r="A41" s="1" t="s">
        <v>638</v>
      </c>
      <c r="E41" s="29" t="s">
        <v>2937</v>
      </c>
    </row>
    <row r="42" spans="1:27" x14ac:dyDescent="0.25">
      <c r="A42" s="1" t="s">
        <v>640</v>
      </c>
      <c r="E42" s="24" t="s">
        <v>1380</v>
      </c>
    </row>
    <row r="43" spans="1:27" x14ac:dyDescent="0.25">
      <c r="A43" s="1" t="s">
        <v>631</v>
      </c>
      <c r="B43" s="1">
        <v>9</v>
      </c>
      <c r="C43" s="23" t="s">
        <v>1638</v>
      </c>
      <c r="D43" t="s">
        <v>633</v>
      </c>
      <c r="E43" s="24" t="s">
        <v>1639</v>
      </c>
      <c r="F43" s="25" t="s">
        <v>657</v>
      </c>
      <c r="G43" s="26">
        <v>12</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39.6" x14ac:dyDescent="0.25">
      <c r="A45" s="1" t="s">
        <v>638</v>
      </c>
      <c r="E45" s="29" t="s">
        <v>2938</v>
      </c>
    </row>
    <row r="46" spans="1:27" x14ac:dyDescent="0.25">
      <c r="A46" s="1" t="s">
        <v>640</v>
      </c>
      <c r="E46" s="24" t="s">
        <v>1380</v>
      </c>
    </row>
    <row r="47" spans="1:27" x14ac:dyDescent="0.25">
      <c r="A47" s="1" t="s">
        <v>631</v>
      </c>
      <c r="B47" s="1">
        <v>10</v>
      </c>
      <c r="C47" s="23" t="s">
        <v>1644</v>
      </c>
      <c r="D47" t="s">
        <v>633</v>
      </c>
      <c r="E47" s="24" t="s">
        <v>1645</v>
      </c>
      <c r="F47" s="25" t="s">
        <v>657</v>
      </c>
      <c r="G47" s="26">
        <v>3</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39.6" x14ac:dyDescent="0.25">
      <c r="A49" s="1" t="s">
        <v>638</v>
      </c>
      <c r="E49" s="29" t="s">
        <v>2887</v>
      </c>
    </row>
    <row r="50" spans="1:27" x14ac:dyDescent="0.25">
      <c r="A50" s="1" t="s">
        <v>640</v>
      </c>
      <c r="E50" s="24" t="s">
        <v>1380</v>
      </c>
    </row>
    <row r="51" spans="1:27" x14ac:dyDescent="0.25">
      <c r="A51" s="1" t="s">
        <v>631</v>
      </c>
      <c r="B51" s="1">
        <v>11</v>
      </c>
      <c r="C51" s="23" t="s">
        <v>1650</v>
      </c>
      <c r="D51" t="s">
        <v>633</v>
      </c>
      <c r="E51" s="24" t="s">
        <v>1651</v>
      </c>
      <c r="F51" s="25" t="s">
        <v>657</v>
      </c>
      <c r="G51" s="26">
        <v>2</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39.6" x14ac:dyDescent="0.25">
      <c r="A53" s="1" t="s">
        <v>638</v>
      </c>
      <c r="E53" s="29" t="s">
        <v>2939</v>
      </c>
    </row>
    <row r="54" spans="1:27" x14ac:dyDescent="0.25">
      <c r="A54" s="1" t="s">
        <v>640</v>
      </c>
      <c r="E54" s="24" t="s">
        <v>1380</v>
      </c>
    </row>
    <row r="55" spans="1:27" x14ac:dyDescent="0.25">
      <c r="A55" s="1" t="s">
        <v>631</v>
      </c>
      <c r="B55" s="1">
        <v>12</v>
      </c>
      <c r="C55" s="23" t="s">
        <v>1656</v>
      </c>
      <c r="D55" t="s">
        <v>633</v>
      </c>
      <c r="E55" s="24" t="s">
        <v>1657</v>
      </c>
      <c r="F55" s="25" t="s">
        <v>657</v>
      </c>
      <c r="G55" s="26">
        <v>2</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39.6" x14ac:dyDescent="0.25">
      <c r="A57" s="1" t="s">
        <v>638</v>
      </c>
      <c r="E57" s="29" t="s">
        <v>2940</v>
      </c>
    </row>
    <row r="58" spans="1:27" x14ac:dyDescent="0.25">
      <c r="A58" s="1" t="s">
        <v>640</v>
      </c>
      <c r="E58" s="24" t="s">
        <v>1380</v>
      </c>
    </row>
    <row r="59" spans="1:27" x14ac:dyDescent="0.25">
      <c r="A59" s="1" t="s">
        <v>631</v>
      </c>
      <c r="B59" s="1">
        <v>13</v>
      </c>
      <c r="C59" s="23" t="s">
        <v>1662</v>
      </c>
      <c r="D59" t="s">
        <v>633</v>
      </c>
      <c r="E59" s="24" t="s">
        <v>1663</v>
      </c>
      <c r="F59" s="25" t="s">
        <v>657</v>
      </c>
      <c r="G59" s="26">
        <v>12</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ht="39.6" x14ac:dyDescent="0.25">
      <c r="A61" s="1" t="s">
        <v>638</v>
      </c>
      <c r="E61" s="29" t="s">
        <v>2941</v>
      </c>
    </row>
    <row r="62" spans="1:27" x14ac:dyDescent="0.25">
      <c r="A62" s="1" t="s">
        <v>640</v>
      </c>
      <c r="E62" s="24" t="s">
        <v>1380</v>
      </c>
    </row>
    <row r="63" spans="1:27" x14ac:dyDescent="0.25">
      <c r="A63" s="1" t="s">
        <v>631</v>
      </c>
      <c r="B63" s="1">
        <v>14</v>
      </c>
      <c r="C63" s="23" t="s">
        <v>1668</v>
      </c>
      <c r="D63" t="s">
        <v>633</v>
      </c>
      <c r="E63" s="24" t="s">
        <v>1669</v>
      </c>
      <c r="F63" s="25" t="s">
        <v>657</v>
      </c>
      <c r="G63" s="26">
        <v>60</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ht="39.6" x14ac:dyDescent="0.25">
      <c r="A65" s="1" t="s">
        <v>638</v>
      </c>
      <c r="E65" s="29" t="s">
        <v>2942</v>
      </c>
    </row>
    <row r="66" spans="1:27" x14ac:dyDescent="0.25">
      <c r="A66" s="1" t="s">
        <v>640</v>
      </c>
      <c r="E66" s="24" t="s">
        <v>1380</v>
      </c>
    </row>
    <row r="67" spans="1:27" x14ac:dyDescent="0.25">
      <c r="A67" s="1" t="s">
        <v>631</v>
      </c>
      <c r="B67" s="1">
        <v>15</v>
      </c>
      <c r="C67" s="23" t="s">
        <v>1698</v>
      </c>
      <c r="D67" t="s">
        <v>633</v>
      </c>
      <c r="E67" s="24" t="s">
        <v>1699</v>
      </c>
      <c r="F67" s="25" t="s">
        <v>657</v>
      </c>
      <c r="G67" s="26">
        <v>22</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ht="39.6" x14ac:dyDescent="0.25">
      <c r="A69" s="1" t="s">
        <v>638</v>
      </c>
      <c r="E69" s="29" t="s">
        <v>2943</v>
      </c>
    </row>
    <row r="70" spans="1:27" x14ac:dyDescent="0.25">
      <c r="A70" s="1" t="s">
        <v>640</v>
      </c>
      <c r="E70" s="24" t="s">
        <v>1380</v>
      </c>
    </row>
    <row r="71" spans="1:27" x14ac:dyDescent="0.25">
      <c r="A71" s="1" t="s">
        <v>631</v>
      </c>
      <c r="B71" s="1">
        <v>16</v>
      </c>
      <c r="C71" s="23" t="s">
        <v>1766</v>
      </c>
      <c r="D71" t="s">
        <v>633</v>
      </c>
      <c r="E71" s="24" t="s">
        <v>1767</v>
      </c>
      <c r="F71" s="25" t="s">
        <v>657</v>
      </c>
      <c r="G71" s="26">
        <v>21</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ht="39.6" x14ac:dyDescent="0.25">
      <c r="A73" s="1" t="s">
        <v>638</v>
      </c>
      <c r="E73" s="29" t="s">
        <v>2944</v>
      </c>
    </row>
    <row r="74" spans="1:27" x14ac:dyDescent="0.25">
      <c r="A74" s="1" t="s">
        <v>640</v>
      </c>
      <c r="E74" s="24" t="s">
        <v>1380</v>
      </c>
    </row>
    <row r="75" spans="1:27" x14ac:dyDescent="0.25">
      <c r="A75" s="1" t="s">
        <v>631</v>
      </c>
      <c r="B75" s="1">
        <v>17</v>
      </c>
      <c r="C75" s="23" t="s">
        <v>1769</v>
      </c>
      <c r="D75" t="s">
        <v>633</v>
      </c>
      <c r="E75" s="24" t="s">
        <v>1770</v>
      </c>
      <c r="F75" s="25" t="s">
        <v>647</v>
      </c>
      <c r="G75" s="26">
        <v>20</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ht="39.6" x14ac:dyDescent="0.25">
      <c r="A77" s="1" t="s">
        <v>638</v>
      </c>
      <c r="E77" s="29" t="s">
        <v>2945</v>
      </c>
    </row>
    <row r="78" spans="1:27" x14ac:dyDescent="0.25">
      <c r="A78" s="1" t="s">
        <v>640</v>
      </c>
      <c r="E78" s="24" t="s">
        <v>1380</v>
      </c>
    </row>
    <row r="79" spans="1:27" x14ac:dyDescent="0.25">
      <c r="A79" s="1" t="s">
        <v>631</v>
      </c>
      <c r="B79" s="1">
        <v>18</v>
      </c>
      <c r="C79" s="23" t="s">
        <v>1772</v>
      </c>
      <c r="D79" t="s">
        <v>633</v>
      </c>
      <c r="E79" s="24" t="s">
        <v>1773</v>
      </c>
      <c r="F79" s="25" t="s">
        <v>647</v>
      </c>
      <c r="G79" s="26">
        <v>20</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ht="39.6" x14ac:dyDescent="0.25">
      <c r="A81" s="1" t="s">
        <v>638</v>
      </c>
      <c r="E81" s="29" t="s">
        <v>2946</v>
      </c>
    </row>
    <row r="82" spans="1:27" x14ac:dyDescent="0.25">
      <c r="A82" s="1" t="s">
        <v>640</v>
      </c>
      <c r="E82" s="24" t="s">
        <v>1380</v>
      </c>
    </row>
    <row r="83" spans="1:27" x14ac:dyDescent="0.25">
      <c r="A83" s="1" t="s">
        <v>631</v>
      </c>
      <c r="B83" s="1">
        <v>19</v>
      </c>
      <c r="C83" s="23" t="s">
        <v>1775</v>
      </c>
      <c r="D83" t="s">
        <v>633</v>
      </c>
      <c r="E83" s="24" t="s">
        <v>1776</v>
      </c>
      <c r="F83" s="25" t="s">
        <v>647</v>
      </c>
      <c r="G83" s="26">
        <v>20</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ht="39.6" x14ac:dyDescent="0.25">
      <c r="A85" s="1" t="s">
        <v>638</v>
      </c>
      <c r="E85" s="29" t="s">
        <v>2896</v>
      </c>
    </row>
    <row r="86" spans="1:27" x14ac:dyDescent="0.25">
      <c r="A86" s="1" t="s">
        <v>640</v>
      </c>
      <c r="E86" s="24" t="s">
        <v>1380</v>
      </c>
    </row>
    <row r="87" spans="1:27" x14ac:dyDescent="0.25">
      <c r="A87" s="1" t="s">
        <v>631</v>
      </c>
      <c r="B87" s="1">
        <v>20</v>
      </c>
      <c r="C87" s="23" t="s">
        <v>1778</v>
      </c>
      <c r="D87" t="s">
        <v>633</v>
      </c>
      <c r="E87" s="24" t="s">
        <v>1779</v>
      </c>
      <c r="F87" s="25" t="s">
        <v>647</v>
      </c>
      <c r="G87" s="26">
        <v>5</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ht="39.6" x14ac:dyDescent="0.25">
      <c r="A89" s="1" t="s">
        <v>638</v>
      </c>
      <c r="E89" s="29" t="s">
        <v>2947</v>
      </c>
    </row>
    <row r="90" spans="1:27" x14ac:dyDescent="0.25">
      <c r="A90" s="1" t="s">
        <v>640</v>
      </c>
      <c r="E90" s="24" t="s">
        <v>1380</v>
      </c>
    </row>
    <row r="91" spans="1:27" x14ac:dyDescent="0.25">
      <c r="A91" s="1" t="s">
        <v>631</v>
      </c>
      <c r="B91" s="1">
        <v>21</v>
      </c>
      <c r="C91" s="23" t="s">
        <v>1793</v>
      </c>
      <c r="D91" t="s">
        <v>633</v>
      </c>
      <c r="E91" s="24" t="s">
        <v>1794</v>
      </c>
      <c r="F91" s="25" t="s">
        <v>657</v>
      </c>
      <c r="G91" s="26">
        <v>14</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ht="39.6" x14ac:dyDescent="0.25">
      <c r="A93" s="1" t="s">
        <v>638</v>
      </c>
      <c r="E93" s="29" t="s">
        <v>2948</v>
      </c>
    </row>
    <row r="94" spans="1:27" x14ac:dyDescent="0.25">
      <c r="A94" s="1" t="s">
        <v>640</v>
      </c>
      <c r="E94" s="24" t="s">
        <v>1380</v>
      </c>
    </row>
    <row r="95" spans="1:27" x14ac:dyDescent="0.25">
      <c r="A95" s="1" t="s">
        <v>631</v>
      </c>
      <c r="B95" s="1">
        <v>22</v>
      </c>
      <c r="C95" s="23" t="s">
        <v>771</v>
      </c>
      <c r="D95" t="s">
        <v>633</v>
      </c>
      <c r="E95" s="24" t="s">
        <v>772</v>
      </c>
      <c r="F95" s="25" t="s">
        <v>773</v>
      </c>
      <c r="G95" s="26">
        <v>1</v>
      </c>
      <c r="H95" s="25">
        <v>0</v>
      </c>
      <c r="I95" s="27">
        <f>ROUND(G95*H95,P4)</f>
        <v>0</v>
      </c>
      <c r="L95" s="27">
        <v>0</v>
      </c>
      <c r="M95" s="21">
        <f>ROUND(G95*L95,P4)</f>
        <v>0</v>
      </c>
      <c r="N95" s="22" t="s">
        <v>633</v>
      </c>
      <c r="O95" s="28">
        <f>M95*AA95</f>
        <v>0</v>
      </c>
      <c r="P95" s="1">
        <v>3</v>
      </c>
      <c r="AA95" s="1">
        <f>IF(P95=1,$O$3,IF(P95=2,$O$4,$O$5))</f>
        <v>0.21</v>
      </c>
    </row>
    <row r="96" spans="1:27" x14ac:dyDescent="0.25">
      <c r="A96" s="1" t="s">
        <v>637</v>
      </c>
      <c r="E96" s="24" t="s">
        <v>633</v>
      </c>
    </row>
    <row r="97" spans="1:27" ht="26.4" x14ac:dyDescent="0.25">
      <c r="A97" s="1" t="s">
        <v>638</v>
      </c>
      <c r="E97" s="29" t="s">
        <v>774</v>
      </c>
    </row>
    <row r="98" spans="1:27" ht="52.8" x14ac:dyDescent="0.25">
      <c r="A98" s="1" t="s">
        <v>640</v>
      </c>
      <c r="E98" s="24" t="s">
        <v>775</v>
      </c>
    </row>
    <row r="99" spans="1:27" x14ac:dyDescent="0.25">
      <c r="A99" s="1" t="s">
        <v>628</v>
      </c>
      <c r="C99" s="19" t="s">
        <v>1801</v>
      </c>
      <c r="E99" s="20" t="s">
        <v>1802</v>
      </c>
      <c r="L99" s="21">
        <f>SUMIFS(L100:L123,A100:A123,"P")</f>
        <v>0</v>
      </c>
      <c r="M99" s="21">
        <f>SUMIFS(M100:M123,A100:A123,"P")</f>
        <v>0</v>
      </c>
      <c r="N99" s="22"/>
    </row>
    <row r="100" spans="1:27" ht="26.4" x14ac:dyDescent="0.25">
      <c r="A100" s="1" t="s">
        <v>631</v>
      </c>
      <c r="B100" s="1">
        <v>23</v>
      </c>
      <c r="C100" s="23" t="s">
        <v>1803</v>
      </c>
      <c r="D100" t="s">
        <v>1804</v>
      </c>
      <c r="E100" s="24" t="s">
        <v>1805</v>
      </c>
      <c r="F100" s="25" t="s">
        <v>1806</v>
      </c>
      <c r="G100" s="26">
        <v>5.4</v>
      </c>
      <c r="H100" s="25">
        <v>0</v>
      </c>
      <c r="I100" s="27">
        <f>ROUND(G100*H100,P4)</f>
        <v>0</v>
      </c>
      <c r="L100" s="27">
        <v>0</v>
      </c>
      <c r="M100" s="21">
        <f>ROUND(G100*L100,P4)</f>
        <v>0</v>
      </c>
      <c r="N100" s="22" t="s">
        <v>1807</v>
      </c>
      <c r="O100" s="28">
        <f>M100*AA100</f>
        <v>0</v>
      </c>
      <c r="P100" s="1">
        <v>3</v>
      </c>
      <c r="AA100" s="1">
        <f>IF(P100=1,$O$3,IF(P100=2,$O$4,$O$5))</f>
        <v>0.21</v>
      </c>
    </row>
    <row r="101" spans="1:27" ht="26.4" x14ac:dyDescent="0.25">
      <c r="A101" s="1" t="s">
        <v>637</v>
      </c>
      <c r="E101" s="24" t="s">
        <v>1808</v>
      </c>
    </row>
    <row r="102" spans="1:27" ht="39.6" x14ac:dyDescent="0.25">
      <c r="A102" s="1" t="s">
        <v>638</v>
      </c>
      <c r="E102" s="29" t="s">
        <v>2949</v>
      </c>
    </row>
    <row r="103" spans="1:27" ht="171.6" x14ac:dyDescent="0.25">
      <c r="A103" s="1" t="s">
        <v>640</v>
      </c>
      <c r="E103" s="24" t="s">
        <v>1810</v>
      </c>
    </row>
    <row r="104" spans="1:27" ht="26.4" x14ac:dyDescent="0.25">
      <c r="A104" s="1" t="s">
        <v>631</v>
      </c>
      <c r="B104" s="1">
        <v>24</v>
      </c>
      <c r="C104" s="23" t="s">
        <v>1811</v>
      </c>
      <c r="D104" t="s">
        <v>1812</v>
      </c>
      <c r="E104" s="24" t="s">
        <v>1813</v>
      </c>
      <c r="F104" s="25" t="s">
        <v>1806</v>
      </c>
      <c r="G104" s="26">
        <v>0.1</v>
      </c>
      <c r="H104" s="25">
        <v>0</v>
      </c>
      <c r="I104" s="27">
        <f>ROUND(G104*H104,P4)</f>
        <v>0</v>
      </c>
      <c r="L104" s="27">
        <v>0</v>
      </c>
      <c r="M104" s="21">
        <f>ROUND(G104*L104,P4)</f>
        <v>0</v>
      </c>
      <c r="N104" s="22" t="s">
        <v>1807</v>
      </c>
      <c r="O104" s="28">
        <f>M104*AA104</f>
        <v>0</v>
      </c>
      <c r="P104" s="1">
        <v>3</v>
      </c>
      <c r="AA104" s="1">
        <f>IF(P104=1,$O$3,IF(P104=2,$O$4,$O$5))</f>
        <v>0.21</v>
      </c>
    </row>
    <row r="105" spans="1:27" ht="26.4" x14ac:dyDescent="0.25">
      <c r="A105" s="1" t="s">
        <v>637</v>
      </c>
      <c r="E105" s="24" t="s">
        <v>1808</v>
      </c>
    </row>
    <row r="106" spans="1:27" ht="39.6" x14ac:dyDescent="0.25">
      <c r="A106" s="1" t="s">
        <v>638</v>
      </c>
      <c r="E106" s="29" t="s">
        <v>2900</v>
      </c>
    </row>
    <row r="107" spans="1:27" ht="171.6" x14ac:dyDescent="0.25">
      <c r="A107" s="1" t="s">
        <v>640</v>
      </c>
      <c r="E107" s="24" t="s">
        <v>1810</v>
      </c>
    </row>
    <row r="108" spans="1:27" ht="26.4" x14ac:dyDescent="0.25">
      <c r="A108" s="1" t="s">
        <v>631</v>
      </c>
      <c r="B108" s="1">
        <v>25</v>
      </c>
      <c r="C108" s="23" t="s">
        <v>1815</v>
      </c>
      <c r="D108" t="s">
        <v>1816</v>
      </c>
      <c r="E108" s="24" t="s">
        <v>1817</v>
      </c>
      <c r="F108" s="25" t="s">
        <v>1806</v>
      </c>
      <c r="G108" s="26">
        <v>0.5</v>
      </c>
      <c r="H108" s="25">
        <v>0</v>
      </c>
      <c r="I108" s="27">
        <f>ROUND(G108*H108,P4)</f>
        <v>0</v>
      </c>
      <c r="L108" s="27">
        <v>0</v>
      </c>
      <c r="M108" s="21">
        <f>ROUND(G108*L108,P4)</f>
        <v>0</v>
      </c>
      <c r="N108" s="22" t="s">
        <v>1807</v>
      </c>
      <c r="O108" s="28">
        <f>M108*AA108</f>
        <v>0</v>
      </c>
      <c r="P108" s="1">
        <v>3</v>
      </c>
      <c r="AA108" s="1">
        <f>IF(P108=1,$O$3,IF(P108=2,$O$4,$O$5))</f>
        <v>0.21</v>
      </c>
    </row>
    <row r="109" spans="1:27" ht="26.4" x14ac:dyDescent="0.25">
      <c r="A109" s="1" t="s">
        <v>637</v>
      </c>
      <c r="E109" s="24" t="s">
        <v>1808</v>
      </c>
    </row>
    <row r="110" spans="1:27" ht="39.6" x14ac:dyDescent="0.25">
      <c r="A110" s="1" t="s">
        <v>638</v>
      </c>
      <c r="E110" s="29" t="s">
        <v>2901</v>
      </c>
    </row>
    <row r="111" spans="1:27" ht="171.6" x14ac:dyDescent="0.25">
      <c r="A111" s="1" t="s">
        <v>640</v>
      </c>
      <c r="E111" s="24" t="s">
        <v>1810</v>
      </c>
    </row>
    <row r="112" spans="1:27" ht="26.4" x14ac:dyDescent="0.25">
      <c r="A112" s="1" t="s">
        <v>631</v>
      </c>
      <c r="B112" s="1">
        <v>26</v>
      </c>
      <c r="C112" s="23" t="s">
        <v>1819</v>
      </c>
      <c r="D112" t="s">
        <v>1820</v>
      </c>
      <c r="E112" s="24" t="s">
        <v>1821</v>
      </c>
      <c r="F112" s="25" t="s">
        <v>1806</v>
      </c>
      <c r="G112" s="26">
        <v>0.1</v>
      </c>
      <c r="H112" s="25">
        <v>0</v>
      </c>
      <c r="I112" s="27">
        <f>ROUND(G112*H112,P4)</f>
        <v>0</v>
      </c>
      <c r="L112" s="27">
        <v>0</v>
      </c>
      <c r="M112" s="21">
        <f>ROUND(G112*L112,P4)</f>
        <v>0</v>
      </c>
      <c r="N112" s="22" t="s">
        <v>1807</v>
      </c>
      <c r="O112" s="28">
        <f>M112*AA112</f>
        <v>0</v>
      </c>
      <c r="P112" s="1">
        <v>3</v>
      </c>
      <c r="AA112" s="1">
        <f>IF(P112=1,$O$3,IF(P112=2,$O$4,$O$5))</f>
        <v>0.21</v>
      </c>
    </row>
    <row r="113" spans="1:27" ht="26.4" x14ac:dyDescent="0.25">
      <c r="A113" s="1" t="s">
        <v>637</v>
      </c>
      <c r="E113" s="24" t="s">
        <v>1808</v>
      </c>
    </row>
    <row r="114" spans="1:27" ht="39.6" x14ac:dyDescent="0.25">
      <c r="A114" s="1" t="s">
        <v>638</v>
      </c>
      <c r="E114" s="29" t="s">
        <v>2902</v>
      </c>
    </row>
    <row r="115" spans="1:27" ht="171.6" x14ac:dyDescent="0.25">
      <c r="A115" s="1" t="s">
        <v>640</v>
      </c>
      <c r="E115" s="24" t="s">
        <v>1810</v>
      </c>
    </row>
    <row r="116" spans="1:27" ht="26.4" x14ac:dyDescent="0.25">
      <c r="A116" s="1" t="s">
        <v>631</v>
      </c>
      <c r="B116" s="1">
        <v>27</v>
      </c>
      <c r="C116" s="23" t="s">
        <v>1823</v>
      </c>
      <c r="D116" t="s">
        <v>1824</v>
      </c>
      <c r="E116" s="24" t="s">
        <v>1825</v>
      </c>
      <c r="F116" s="25" t="s">
        <v>1806</v>
      </c>
      <c r="G116" s="26">
        <v>0.8</v>
      </c>
      <c r="H116" s="25">
        <v>0</v>
      </c>
      <c r="I116" s="27">
        <f>ROUND(G116*H116,P4)</f>
        <v>0</v>
      </c>
      <c r="L116" s="27">
        <v>0</v>
      </c>
      <c r="M116" s="21">
        <f>ROUND(G116*L116,P4)</f>
        <v>0</v>
      </c>
      <c r="N116" s="22" t="s">
        <v>1807</v>
      </c>
      <c r="O116" s="28">
        <f>M116*AA116</f>
        <v>0</v>
      </c>
      <c r="P116" s="1">
        <v>3</v>
      </c>
      <c r="AA116" s="1">
        <f>IF(P116=1,$O$3,IF(P116=2,$O$4,$O$5))</f>
        <v>0.21</v>
      </c>
    </row>
    <row r="117" spans="1:27" ht="26.4" x14ac:dyDescent="0.25">
      <c r="A117" s="1" t="s">
        <v>637</v>
      </c>
      <c r="E117" s="24" t="s">
        <v>1808</v>
      </c>
    </row>
    <row r="118" spans="1:27" ht="39.6" x14ac:dyDescent="0.25">
      <c r="A118" s="1" t="s">
        <v>638</v>
      </c>
      <c r="E118" s="29" t="s">
        <v>2950</v>
      </c>
    </row>
    <row r="119" spans="1:27" ht="171.6" x14ac:dyDescent="0.25">
      <c r="A119" s="1" t="s">
        <v>640</v>
      </c>
      <c r="E119" s="24" t="s">
        <v>1810</v>
      </c>
    </row>
    <row r="120" spans="1:27" ht="26.4" x14ac:dyDescent="0.25">
      <c r="A120" s="1" t="s">
        <v>631</v>
      </c>
      <c r="B120" s="1">
        <v>28</v>
      </c>
      <c r="C120" s="23" t="s">
        <v>1827</v>
      </c>
      <c r="D120" t="s">
        <v>1828</v>
      </c>
      <c r="E120" s="24" t="s">
        <v>1829</v>
      </c>
      <c r="F120" s="25" t="s">
        <v>1806</v>
      </c>
      <c r="G120" s="26">
        <v>0.1</v>
      </c>
      <c r="H120" s="25">
        <v>0</v>
      </c>
      <c r="I120" s="27">
        <f>ROUND(G120*H120,P4)</f>
        <v>0</v>
      </c>
      <c r="L120" s="27">
        <v>0</v>
      </c>
      <c r="M120" s="21">
        <f>ROUND(G120*L120,P4)</f>
        <v>0</v>
      </c>
      <c r="N120" s="22" t="s">
        <v>1807</v>
      </c>
      <c r="O120" s="28">
        <f>M120*AA120</f>
        <v>0</v>
      </c>
      <c r="P120" s="1">
        <v>3</v>
      </c>
      <c r="AA120" s="1">
        <f>IF(P120=1,$O$3,IF(P120=2,$O$4,$O$5))</f>
        <v>0.21</v>
      </c>
    </row>
    <row r="121" spans="1:27" ht="26.4" x14ac:dyDescent="0.25">
      <c r="A121" s="1" t="s">
        <v>637</v>
      </c>
      <c r="E121" s="24" t="s">
        <v>1808</v>
      </c>
    </row>
    <row r="122" spans="1:27" ht="39.6" x14ac:dyDescent="0.25">
      <c r="A122" s="1" t="s">
        <v>638</v>
      </c>
      <c r="E122" s="29" t="s">
        <v>2904</v>
      </c>
    </row>
    <row r="123" spans="1:27" ht="171.6" x14ac:dyDescent="0.25">
      <c r="A123" s="1" t="s">
        <v>640</v>
      </c>
      <c r="E123" s="24" t="s">
        <v>1810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1:AA6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COUNTIFS(L8:L67,"=0",A8:A67,"P")+COUNTIFS(L8:L67,"",A8:A67,"P")+SUM(Q8:Q67)</f>
        <v>14</v>
      </c>
    </row>
    <row r="8" spans="1:27" x14ac:dyDescent="0.25">
      <c r="A8" s="1" t="s">
        <v>626</v>
      </c>
      <c r="C8" s="19" t="s">
        <v>2951</v>
      </c>
      <c r="E8" s="20" t="s">
        <v>61</v>
      </c>
      <c r="L8" s="21">
        <f>L9+L62</f>
        <v>0</v>
      </c>
      <c r="M8" s="21">
        <f>M9+M62</f>
        <v>0</v>
      </c>
      <c r="N8" s="22"/>
    </row>
    <row r="9" spans="1:27" x14ac:dyDescent="0.25">
      <c r="A9" s="1" t="s">
        <v>628</v>
      </c>
      <c r="C9" s="19" t="s">
        <v>1544</v>
      </c>
      <c r="E9" s="20" t="s">
        <v>2049</v>
      </c>
      <c r="L9" s="21">
        <f>SUMIFS(L10:L61,A10:A61,"P")</f>
        <v>0</v>
      </c>
      <c r="M9" s="21">
        <f>SUMIFS(M10:M61,A10:A61,"P")</f>
        <v>0</v>
      </c>
      <c r="N9" s="22"/>
    </row>
    <row r="10" spans="1:27" ht="26.4" x14ac:dyDescent="0.25">
      <c r="A10" s="1" t="s">
        <v>631</v>
      </c>
      <c r="B10" s="1">
        <v>1</v>
      </c>
      <c r="C10" s="23" t="s">
        <v>2906</v>
      </c>
      <c r="D10" t="s">
        <v>633</v>
      </c>
      <c r="E10" s="24" t="s">
        <v>2907</v>
      </c>
      <c r="F10" s="25" t="s">
        <v>2622</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39.6" x14ac:dyDescent="0.25">
      <c r="A12" s="1" t="s">
        <v>638</v>
      </c>
      <c r="E12" s="29" t="s">
        <v>1864</v>
      </c>
    </row>
    <row r="13" spans="1:27" ht="158.4" x14ac:dyDescent="0.25">
      <c r="A13" s="1" t="s">
        <v>640</v>
      </c>
      <c r="E13" s="24" t="s">
        <v>2908</v>
      </c>
    </row>
    <row r="14" spans="1:27" x14ac:dyDescent="0.25">
      <c r="A14" s="1" t="s">
        <v>631</v>
      </c>
      <c r="B14" s="1">
        <v>2</v>
      </c>
      <c r="C14" s="23" t="s">
        <v>2909</v>
      </c>
      <c r="D14" t="s">
        <v>633</v>
      </c>
      <c r="E14" s="24" t="s">
        <v>2910</v>
      </c>
      <c r="F14" s="25" t="s">
        <v>2622</v>
      </c>
      <c r="G14" s="26">
        <v>2</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ht="39.6" x14ac:dyDescent="0.25">
      <c r="A16" s="1" t="s">
        <v>638</v>
      </c>
      <c r="E16" s="29" t="s">
        <v>1844</v>
      </c>
    </row>
    <row r="17" spans="1:27" ht="158.4" x14ac:dyDescent="0.25">
      <c r="A17" s="1" t="s">
        <v>640</v>
      </c>
      <c r="E17" s="24" t="s">
        <v>2908</v>
      </c>
    </row>
    <row r="18" spans="1:27" ht="26.4" x14ac:dyDescent="0.25">
      <c r="A18" s="1" t="s">
        <v>631</v>
      </c>
      <c r="B18" s="1">
        <v>3</v>
      </c>
      <c r="C18" s="23" t="s">
        <v>2911</v>
      </c>
      <c r="D18" t="s">
        <v>633</v>
      </c>
      <c r="E18" s="24" t="s">
        <v>2912</v>
      </c>
      <c r="F18" s="25" t="s">
        <v>2622</v>
      </c>
      <c r="G18" s="26">
        <v>3</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633</v>
      </c>
    </row>
    <row r="20" spans="1:27" ht="39.6" x14ac:dyDescent="0.25">
      <c r="A20" s="1" t="s">
        <v>638</v>
      </c>
      <c r="E20" s="29" t="s">
        <v>1839</v>
      </c>
    </row>
    <row r="21" spans="1:27" ht="158.4" x14ac:dyDescent="0.25">
      <c r="A21" s="1" t="s">
        <v>640</v>
      </c>
      <c r="E21" s="24" t="s">
        <v>2908</v>
      </c>
    </row>
    <row r="22" spans="1:27" x14ac:dyDescent="0.25">
      <c r="A22" s="1" t="s">
        <v>631</v>
      </c>
      <c r="B22" s="1">
        <v>4</v>
      </c>
      <c r="C22" s="23" t="s">
        <v>2913</v>
      </c>
      <c r="D22" t="s">
        <v>633</v>
      </c>
      <c r="E22" s="24" t="s">
        <v>2914</v>
      </c>
      <c r="F22" s="25" t="s">
        <v>2622</v>
      </c>
      <c r="G22" s="26">
        <v>2</v>
      </c>
      <c r="H22" s="25">
        <v>0</v>
      </c>
      <c r="I22" s="27">
        <f>ROUND(G22*H22,P4)</f>
        <v>0</v>
      </c>
      <c r="L22" s="27">
        <v>0</v>
      </c>
      <c r="M22" s="21">
        <f>ROUND(G22*L22,P4)</f>
        <v>0</v>
      </c>
      <c r="N22" s="22" t="s">
        <v>633</v>
      </c>
      <c r="O22" s="28">
        <f>M22*AA22</f>
        <v>0</v>
      </c>
      <c r="P22" s="1">
        <v>3</v>
      </c>
      <c r="AA22" s="1">
        <f>IF(P22=1,$O$3,IF(P22=2,$O$4,$O$5))</f>
        <v>0.21</v>
      </c>
    </row>
    <row r="23" spans="1:27" x14ac:dyDescent="0.25">
      <c r="A23" s="1" t="s">
        <v>637</v>
      </c>
      <c r="E23" s="24" t="s">
        <v>633</v>
      </c>
    </row>
    <row r="24" spans="1:27" ht="39.6" x14ac:dyDescent="0.25">
      <c r="A24" s="1" t="s">
        <v>638</v>
      </c>
      <c r="E24" s="29" t="s">
        <v>1844</v>
      </c>
    </row>
    <row r="25" spans="1:27" ht="158.4" x14ac:dyDescent="0.25">
      <c r="A25" s="1" t="s">
        <v>640</v>
      </c>
      <c r="E25" s="24" t="s">
        <v>2908</v>
      </c>
    </row>
    <row r="26" spans="1:27" ht="26.4" x14ac:dyDescent="0.25">
      <c r="A26" s="1" t="s">
        <v>631</v>
      </c>
      <c r="B26" s="1">
        <v>5</v>
      </c>
      <c r="C26" s="23" t="s">
        <v>2915</v>
      </c>
      <c r="D26" t="s">
        <v>633</v>
      </c>
      <c r="E26" s="24" t="s">
        <v>2916</v>
      </c>
      <c r="F26" s="25" t="s">
        <v>2622</v>
      </c>
      <c r="G26" s="26">
        <v>3</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633</v>
      </c>
    </row>
    <row r="28" spans="1:27" ht="39.6" x14ac:dyDescent="0.25">
      <c r="A28" s="1" t="s">
        <v>638</v>
      </c>
      <c r="E28" s="29" t="s">
        <v>1839</v>
      </c>
    </row>
    <row r="29" spans="1:27" ht="158.4" x14ac:dyDescent="0.25">
      <c r="A29" s="1" t="s">
        <v>640</v>
      </c>
      <c r="E29" s="24" t="s">
        <v>2908</v>
      </c>
    </row>
    <row r="30" spans="1:27" x14ac:dyDescent="0.25">
      <c r="A30" s="1" t="s">
        <v>631</v>
      </c>
      <c r="B30" s="1">
        <v>6</v>
      </c>
      <c r="C30" s="23" t="s">
        <v>2917</v>
      </c>
      <c r="D30" t="s">
        <v>633</v>
      </c>
      <c r="E30" s="24" t="s">
        <v>2918</v>
      </c>
      <c r="F30" s="25" t="s">
        <v>2622</v>
      </c>
      <c r="G30" s="26">
        <v>1</v>
      </c>
      <c r="H30" s="25">
        <v>0</v>
      </c>
      <c r="I30" s="27">
        <f>ROUND(G30*H30,P4)</f>
        <v>0</v>
      </c>
      <c r="L30" s="27">
        <v>0</v>
      </c>
      <c r="M30" s="21">
        <f>ROUND(G30*L30,P4)</f>
        <v>0</v>
      </c>
      <c r="N30" s="22" t="s">
        <v>633</v>
      </c>
      <c r="O30" s="28">
        <f>M30*AA30</f>
        <v>0</v>
      </c>
      <c r="P30" s="1">
        <v>3</v>
      </c>
      <c r="AA30" s="1">
        <f>IF(P30=1,$O$3,IF(P30=2,$O$4,$O$5))</f>
        <v>0.21</v>
      </c>
    </row>
    <row r="31" spans="1:27" x14ac:dyDescent="0.25">
      <c r="A31" s="1" t="s">
        <v>637</v>
      </c>
      <c r="E31" s="24" t="s">
        <v>633</v>
      </c>
    </row>
    <row r="32" spans="1:27" ht="39.6" x14ac:dyDescent="0.25">
      <c r="A32" s="1" t="s">
        <v>638</v>
      </c>
      <c r="E32" s="29" t="s">
        <v>1864</v>
      </c>
    </row>
    <row r="33" spans="1:27" ht="158.4" x14ac:dyDescent="0.25">
      <c r="A33" s="1" t="s">
        <v>640</v>
      </c>
      <c r="E33" s="24" t="s">
        <v>2908</v>
      </c>
    </row>
    <row r="34" spans="1:27" x14ac:dyDescent="0.25">
      <c r="A34" s="1" t="s">
        <v>631</v>
      </c>
      <c r="B34" s="1">
        <v>7</v>
      </c>
      <c r="C34" s="23" t="s">
        <v>2919</v>
      </c>
      <c r="D34" t="s">
        <v>633</v>
      </c>
      <c r="E34" s="24" t="s">
        <v>2920</v>
      </c>
      <c r="F34" s="25" t="s">
        <v>2622</v>
      </c>
      <c r="G34" s="26">
        <v>2</v>
      </c>
      <c r="H34" s="25">
        <v>0</v>
      </c>
      <c r="I34" s="27">
        <f>ROUND(G34*H34,P4)</f>
        <v>0</v>
      </c>
      <c r="L34" s="27">
        <v>0</v>
      </c>
      <c r="M34" s="21">
        <f>ROUND(G34*L34,P4)</f>
        <v>0</v>
      </c>
      <c r="N34" s="22" t="s">
        <v>633</v>
      </c>
      <c r="O34" s="28">
        <f>M34*AA34</f>
        <v>0</v>
      </c>
      <c r="P34" s="1">
        <v>3</v>
      </c>
      <c r="AA34" s="1">
        <f>IF(P34=1,$O$3,IF(P34=2,$O$4,$O$5))</f>
        <v>0.21</v>
      </c>
    </row>
    <row r="35" spans="1:27" x14ac:dyDescent="0.25">
      <c r="A35" s="1" t="s">
        <v>637</v>
      </c>
      <c r="E35" s="24" t="s">
        <v>633</v>
      </c>
    </row>
    <row r="36" spans="1:27" ht="39.6" x14ac:dyDescent="0.25">
      <c r="A36" s="1" t="s">
        <v>638</v>
      </c>
      <c r="E36" s="29" t="s">
        <v>1844</v>
      </c>
    </row>
    <row r="37" spans="1:27" ht="158.4" x14ac:dyDescent="0.25">
      <c r="A37" s="1" t="s">
        <v>640</v>
      </c>
      <c r="E37" s="24" t="s">
        <v>2908</v>
      </c>
    </row>
    <row r="38" spans="1:27" ht="26.4" x14ac:dyDescent="0.25">
      <c r="A38" s="1" t="s">
        <v>631</v>
      </c>
      <c r="B38" s="1">
        <v>8</v>
      </c>
      <c r="C38" s="23" t="s">
        <v>2921</v>
      </c>
      <c r="D38" t="s">
        <v>633</v>
      </c>
      <c r="E38" s="24" t="s">
        <v>2922</v>
      </c>
      <c r="F38" s="25" t="s">
        <v>2622</v>
      </c>
      <c r="G38" s="26">
        <v>1</v>
      </c>
      <c r="H38" s="25">
        <v>0</v>
      </c>
      <c r="I38" s="27">
        <f>ROUND(G38*H38,P4)</f>
        <v>0</v>
      </c>
      <c r="L38" s="27">
        <v>0</v>
      </c>
      <c r="M38" s="21">
        <f>ROUND(G38*L38,P4)</f>
        <v>0</v>
      </c>
      <c r="N38" s="22" t="s">
        <v>633</v>
      </c>
      <c r="O38" s="28">
        <f>M38*AA38</f>
        <v>0</v>
      </c>
      <c r="P38" s="1">
        <v>3</v>
      </c>
      <c r="AA38" s="1">
        <f>IF(P38=1,$O$3,IF(P38=2,$O$4,$O$5))</f>
        <v>0.21</v>
      </c>
    </row>
    <row r="39" spans="1:27" x14ac:dyDescent="0.25">
      <c r="A39" s="1" t="s">
        <v>637</v>
      </c>
      <c r="E39" s="24" t="s">
        <v>633</v>
      </c>
    </row>
    <row r="40" spans="1:27" ht="39.6" x14ac:dyDescent="0.25">
      <c r="A40" s="1" t="s">
        <v>638</v>
      </c>
      <c r="E40" s="29" t="s">
        <v>1864</v>
      </c>
    </row>
    <row r="41" spans="1:27" ht="158.4" x14ac:dyDescent="0.25">
      <c r="A41" s="1" t="s">
        <v>640</v>
      </c>
      <c r="E41" s="24" t="s">
        <v>2908</v>
      </c>
    </row>
    <row r="42" spans="1:27" ht="26.4" x14ac:dyDescent="0.25">
      <c r="A42" s="1" t="s">
        <v>631</v>
      </c>
      <c r="B42" s="1">
        <v>9</v>
      </c>
      <c r="C42" s="23" t="s">
        <v>2923</v>
      </c>
      <c r="D42" t="s">
        <v>633</v>
      </c>
      <c r="E42" s="24" t="s">
        <v>2924</v>
      </c>
      <c r="F42" s="25" t="s">
        <v>2622</v>
      </c>
      <c r="G42" s="26">
        <v>2</v>
      </c>
      <c r="H42" s="25">
        <v>0</v>
      </c>
      <c r="I42" s="27">
        <f>ROUND(G42*H42,P4)</f>
        <v>0</v>
      </c>
      <c r="L42" s="27">
        <v>0</v>
      </c>
      <c r="M42" s="21">
        <f>ROUND(G42*L42,P4)</f>
        <v>0</v>
      </c>
      <c r="N42" s="22" t="s">
        <v>633</v>
      </c>
      <c r="O42" s="28">
        <f>M42*AA42</f>
        <v>0</v>
      </c>
      <c r="P42" s="1">
        <v>3</v>
      </c>
      <c r="AA42" s="1">
        <f>IF(P42=1,$O$3,IF(P42=2,$O$4,$O$5))</f>
        <v>0.21</v>
      </c>
    </row>
    <row r="43" spans="1:27" x14ac:dyDescent="0.25">
      <c r="A43" s="1" t="s">
        <v>637</v>
      </c>
      <c r="E43" s="24" t="s">
        <v>633</v>
      </c>
    </row>
    <row r="44" spans="1:27" ht="39.6" x14ac:dyDescent="0.25">
      <c r="A44" s="1" t="s">
        <v>638</v>
      </c>
      <c r="E44" s="29" t="s">
        <v>1844</v>
      </c>
    </row>
    <row r="45" spans="1:27" ht="158.4" x14ac:dyDescent="0.25">
      <c r="A45" s="1" t="s">
        <v>640</v>
      </c>
      <c r="E45" s="24" t="s">
        <v>2908</v>
      </c>
    </row>
    <row r="46" spans="1:27" x14ac:dyDescent="0.25">
      <c r="A46" s="1" t="s">
        <v>631</v>
      </c>
      <c r="B46" s="1">
        <v>10</v>
      </c>
      <c r="C46" s="23" t="s">
        <v>2925</v>
      </c>
      <c r="D46" t="s">
        <v>633</v>
      </c>
      <c r="E46" s="24" t="s">
        <v>2926</v>
      </c>
      <c r="F46" s="25" t="s">
        <v>2622</v>
      </c>
      <c r="G46" s="26">
        <v>1</v>
      </c>
      <c r="H46" s="25">
        <v>0</v>
      </c>
      <c r="I46" s="27">
        <f>ROUND(G46*H46,P4)</f>
        <v>0</v>
      </c>
      <c r="L46" s="27">
        <v>0</v>
      </c>
      <c r="M46" s="21">
        <f>ROUND(G46*L46,P4)</f>
        <v>0</v>
      </c>
      <c r="N46" s="22" t="s">
        <v>633</v>
      </c>
      <c r="O46" s="28">
        <f>M46*AA46</f>
        <v>0</v>
      </c>
      <c r="P46" s="1">
        <v>3</v>
      </c>
      <c r="AA46" s="1">
        <f>IF(P46=1,$O$3,IF(P46=2,$O$4,$O$5))</f>
        <v>0.21</v>
      </c>
    </row>
    <row r="47" spans="1:27" x14ac:dyDescent="0.25">
      <c r="A47" s="1" t="s">
        <v>637</v>
      </c>
      <c r="E47" s="24" t="s">
        <v>633</v>
      </c>
    </row>
    <row r="48" spans="1:27" ht="39.6" x14ac:dyDescent="0.25">
      <c r="A48" s="1" t="s">
        <v>638</v>
      </c>
      <c r="E48" s="29" t="s">
        <v>1864</v>
      </c>
    </row>
    <row r="49" spans="1:27" ht="158.4" x14ac:dyDescent="0.25">
      <c r="A49" s="1" t="s">
        <v>640</v>
      </c>
      <c r="E49" s="24" t="s">
        <v>2908</v>
      </c>
    </row>
    <row r="50" spans="1:27" x14ac:dyDescent="0.25">
      <c r="A50" s="1" t="s">
        <v>631</v>
      </c>
      <c r="B50" s="1">
        <v>11</v>
      </c>
      <c r="C50" s="23" t="s">
        <v>2927</v>
      </c>
      <c r="D50" t="s">
        <v>633</v>
      </c>
      <c r="E50" s="24" t="s">
        <v>2928</v>
      </c>
      <c r="F50" s="25" t="s">
        <v>2622</v>
      </c>
      <c r="G50" s="26">
        <v>1</v>
      </c>
      <c r="H50" s="25">
        <v>0</v>
      </c>
      <c r="I50" s="27">
        <f>ROUND(G50*H50,P4)</f>
        <v>0</v>
      </c>
      <c r="L50" s="27">
        <v>0</v>
      </c>
      <c r="M50" s="21">
        <f>ROUND(G50*L50,P4)</f>
        <v>0</v>
      </c>
      <c r="N50" s="22" t="s">
        <v>633</v>
      </c>
      <c r="O50" s="28">
        <f>M50*AA50</f>
        <v>0</v>
      </c>
      <c r="P50" s="1">
        <v>3</v>
      </c>
      <c r="AA50" s="1">
        <f>IF(P50=1,$O$3,IF(P50=2,$O$4,$O$5))</f>
        <v>0.21</v>
      </c>
    </row>
    <row r="51" spans="1:27" x14ac:dyDescent="0.25">
      <c r="A51" s="1" t="s">
        <v>637</v>
      </c>
      <c r="E51" s="24" t="s">
        <v>633</v>
      </c>
    </row>
    <row r="52" spans="1:27" ht="39.6" x14ac:dyDescent="0.25">
      <c r="A52" s="1" t="s">
        <v>638</v>
      </c>
      <c r="E52" s="29" t="s">
        <v>1864</v>
      </c>
    </row>
    <row r="53" spans="1:27" ht="158.4" x14ac:dyDescent="0.25">
      <c r="A53" s="1" t="s">
        <v>640</v>
      </c>
      <c r="E53" s="24" t="s">
        <v>1897</v>
      </c>
    </row>
    <row r="54" spans="1:27" x14ac:dyDescent="0.25">
      <c r="A54" s="1" t="s">
        <v>631</v>
      </c>
      <c r="B54" s="1">
        <v>12</v>
      </c>
      <c r="C54" s="23" t="s">
        <v>2929</v>
      </c>
      <c r="D54" t="s">
        <v>633</v>
      </c>
      <c r="E54" s="24" t="s">
        <v>2930</v>
      </c>
      <c r="F54" s="25" t="s">
        <v>2622</v>
      </c>
      <c r="G54" s="26">
        <v>6</v>
      </c>
      <c r="H54" s="25">
        <v>0</v>
      </c>
      <c r="I54" s="27">
        <f>ROUND(G54*H54,P4)</f>
        <v>0</v>
      </c>
      <c r="L54" s="27">
        <v>0</v>
      </c>
      <c r="M54" s="21">
        <f>ROUND(G54*L54,P4)</f>
        <v>0</v>
      </c>
      <c r="N54" s="22" t="s">
        <v>633</v>
      </c>
      <c r="O54" s="28">
        <f>M54*AA54</f>
        <v>0</v>
      </c>
      <c r="P54" s="1">
        <v>3</v>
      </c>
      <c r="AA54" s="1">
        <f>IF(P54=1,$O$3,IF(P54=2,$O$4,$O$5))</f>
        <v>0.21</v>
      </c>
    </row>
    <row r="55" spans="1:27" x14ac:dyDescent="0.25">
      <c r="A55" s="1" t="s">
        <v>637</v>
      </c>
      <c r="E55" s="24" t="s">
        <v>633</v>
      </c>
    </row>
    <row r="56" spans="1:27" ht="39.6" x14ac:dyDescent="0.25">
      <c r="A56" s="1" t="s">
        <v>638</v>
      </c>
      <c r="E56" s="29" t="s">
        <v>1834</v>
      </c>
    </row>
    <row r="57" spans="1:27" ht="158.4" x14ac:dyDescent="0.25">
      <c r="A57" s="1" t="s">
        <v>640</v>
      </c>
      <c r="E57" s="24" t="s">
        <v>2908</v>
      </c>
    </row>
    <row r="58" spans="1:27" x14ac:dyDescent="0.25">
      <c r="A58" s="1" t="s">
        <v>631</v>
      </c>
      <c r="B58" s="1">
        <v>14</v>
      </c>
      <c r="C58" s="23" t="s">
        <v>771</v>
      </c>
      <c r="D58" t="s">
        <v>633</v>
      </c>
      <c r="E58" s="24" t="s">
        <v>772</v>
      </c>
      <c r="F58" s="25" t="s">
        <v>773</v>
      </c>
      <c r="G58" s="26">
        <v>1</v>
      </c>
      <c r="H58" s="25">
        <v>0</v>
      </c>
      <c r="I58" s="27">
        <f>ROUND(G58*H58,P4)</f>
        <v>0</v>
      </c>
      <c r="L58" s="27">
        <v>0</v>
      </c>
      <c r="M58" s="21">
        <f>ROUND(G58*L58,P4)</f>
        <v>0</v>
      </c>
      <c r="N58" s="22" t="s">
        <v>633</v>
      </c>
      <c r="O58" s="28">
        <f>M58*AA58</f>
        <v>0</v>
      </c>
      <c r="P58" s="1">
        <v>3</v>
      </c>
      <c r="AA58" s="1">
        <f>IF(P58=1,$O$3,IF(P58=2,$O$4,$O$5))</f>
        <v>0.21</v>
      </c>
    </row>
    <row r="59" spans="1:27" x14ac:dyDescent="0.25">
      <c r="A59" s="1" t="s">
        <v>637</v>
      </c>
      <c r="E59" s="24" t="s">
        <v>633</v>
      </c>
    </row>
    <row r="60" spans="1:27" ht="26.4" x14ac:dyDescent="0.25">
      <c r="A60" s="1" t="s">
        <v>638</v>
      </c>
      <c r="E60" s="29" t="s">
        <v>774</v>
      </c>
    </row>
    <row r="61" spans="1:27" ht="52.8" x14ac:dyDescent="0.25">
      <c r="A61" s="1" t="s">
        <v>640</v>
      </c>
      <c r="E61" s="24" t="s">
        <v>775</v>
      </c>
    </row>
    <row r="62" spans="1:27" x14ac:dyDescent="0.25">
      <c r="A62" s="1" t="s">
        <v>628</v>
      </c>
      <c r="C62" s="19" t="s">
        <v>1801</v>
      </c>
      <c r="E62" s="20" t="s">
        <v>1802</v>
      </c>
      <c r="L62" s="21">
        <f>SUMIFS(L63:L66,A63:A66,"P")</f>
        <v>0</v>
      </c>
      <c r="M62" s="21">
        <f>SUMIFS(M63:M66,A63:A66,"P")</f>
        <v>0</v>
      </c>
      <c r="N62" s="22"/>
    </row>
    <row r="63" spans="1:27" ht="26.4" x14ac:dyDescent="0.25">
      <c r="A63" s="1" t="s">
        <v>631</v>
      </c>
      <c r="B63" s="1">
        <v>13</v>
      </c>
      <c r="C63" s="23" t="s">
        <v>1872</v>
      </c>
      <c r="D63" t="s">
        <v>1873</v>
      </c>
      <c r="E63" s="24" t="s">
        <v>1874</v>
      </c>
      <c r="F63" s="25" t="s">
        <v>1806</v>
      </c>
      <c r="G63" s="26">
        <v>0.04</v>
      </c>
      <c r="H63" s="25">
        <v>0</v>
      </c>
      <c r="I63" s="27">
        <f>ROUND(G63*H63,P4)</f>
        <v>0</v>
      </c>
      <c r="L63" s="27">
        <v>0</v>
      </c>
      <c r="M63" s="21">
        <f>ROUND(G63*L63,P4)</f>
        <v>0</v>
      </c>
      <c r="N63" s="22" t="s">
        <v>1807</v>
      </c>
      <c r="O63" s="28">
        <f>M63*AA63</f>
        <v>0</v>
      </c>
      <c r="P63" s="1">
        <v>3</v>
      </c>
      <c r="AA63" s="1">
        <f>IF(P63=1,$O$3,IF(P63=2,$O$4,$O$5))</f>
        <v>0.21</v>
      </c>
    </row>
    <row r="64" spans="1:27" ht="26.4" x14ac:dyDescent="0.25">
      <c r="A64" s="1" t="s">
        <v>637</v>
      </c>
      <c r="E64" s="24" t="s">
        <v>1808</v>
      </c>
    </row>
    <row r="65" spans="1:5" ht="39.6" x14ac:dyDescent="0.25">
      <c r="A65" s="1" t="s">
        <v>638</v>
      </c>
      <c r="E65" s="29" t="s">
        <v>1875</v>
      </c>
    </row>
    <row r="66" spans="1:5" ht="105.6" x14ac:dyDescent="0.25">
      <c r="A66" s="1" t="s">
        <v>640</v>
      </c>
      <c r="E66" s="24" t="s">
        <v>1876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AA44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COUNTIFS(L8:L448,"=0",A8:A448,"P")+COUNTIFS(L8:L448,"",A8:A448,"P")+SUM(Q8:Q448)</f>
        <v>109</v>
      </c>
    </row>
    <row r="8" spans="1:27" x14ac:dyDescent="0.25">
      <c r="A8" s="1" t="s">
        <v>626</v>
      </c>
      <c r="C8" s="19" t="s">
        <v>2952</v>
      </c>
      <c r="E8" s="20" t="s">
        <v>63</v>
      </c>
      <c r="L8" s="21">
        <f>L9+L114+L423</f>
        <v>0</v>
      </c>
      <c r="M8" s="21">
        <f>M9+M114+M423</f>
        <v>0</v>
      </c>
      <c r="N8" s="22"/>
    </row>
    <row r="9" spans="1:27" x14ac:dyDescent="0.25">
      <c r="A9" s="1" t="s">
        <v>628</v>
      </c>
      <c r="C9" s="19" t="s">
        <v>866</v>
      </c>
      <c r="E9" s="20" t="s">
        <v>1466</v>
      </c>
      <c r="L9" s="21">
        <f>SUMIFS(L10:L113,A10:A113,"P")</f>
        <v>0</v>
      </c>
      <c r="M9" s="21">
        <f>SUMIFS(M10:M113,A10:A113,"P")</f>
        <v>0</v>
      </c>
      <c r="N9" s="22"/>
    </row>
    <row r="10" spans="1:27" x14ac:dyDescent="0.25">
      <c r="A10" s="1" t="s">
        <v>631</v>
      </c>
      <c r="B10" s="1">
        <v>1</v>
      </c>
      <c r="C10" s="23" t="s">
        <v>1467</v>
      </c>
      <c r="D10" t="s">
        <v>633</v>
      </c>
      <c r="E10" s="24" t="s">
        <v>1468</v>
      </c>
      <c r="F10" s="25" t="s">
        <v>835</v>
      </c>
      <c r="G10" s="26">
        <v>2.0699999999999998</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39.6" x14ac:dyDescent="0.25">
      <c r="A12" s="1" t="s">
        <v>638</v>
      </c>
      <c r="E12" s="29" t="s">
        <v>2953</v>
      </c>
    </row>
    <row r="13" spans="1:27" ht="66" x14ac:dyDescent="0.25">
      <c r="A13" s="1" t="s">
        <v>640</v>
      </c>
      <c r="E13" s="24" t="s">
        <v>1470</v>
      </c>
    </row>
    <row r="14" spans="1:27" x14ac:dyDescent="0.25">
      <c r="A14" s="1" t="s">
        <v>631</v>
      </c>
      <c r="B14" s="1">
        <v>2</v>
      </c>
      <c r="C14" s="23" t="s">
        <v>1471</v>
      </c>
      <c r="D14" t="s">
        <v>866</v>
      </c>
      <c r="E14" s="24" t="s">
        <v>1472</v>
      </c>
      <c r="F14" s="25" t="s">
        <v>657</v>
      </c>
      <c r="G14" s="26">
        <v>15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9.6" x14ac:dyDescent="0.25">
      <c r="A16" s="1" t="s">
        <v>638</v>
      </c>
      <c r="E16" s="29" t="s">
        <v>2954</v>
      </c>
    </row>
    <row r="17" spans="1:27" x14ac:dyDescent="0.25">
      <c r="A17" s="1" t="s">
        <v>640</v>
      </c>
      <c r="E17" s="24" t="s">
        <v>1380</v>
      </c>
    </row>
    <row r="18" spans="1:27" x14ac:dyDescent="0.25">
      <c r="A18" s="1" t="s">
        <v>631</v>
      </c>
      <c r="B18" s="1">
        <v>3</v>
      </c>
      <c r="C18" s="23" t="s">
        <v>1474</v>
      </c>
      <c r="D18" t="s">
        <v>633</v>
      </c>
      <c r="E18" s="24" t="s">
        <v>1475</v>
      </c>
      <c r="F18" s="25" t="s">
        <v>874</v>
      </c>
      <c r="G18" s="26">
        <v>25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1476</v>
      </c>
    </row>
    <row r="21" spans="1:27" x14ac:dyDescent="0.25">
      <c r="A21" s="1" t="s">
        <v>640</v>
      </c>
      <c r="E21" s="24" t="s">
        <v>1380</v>
      </c>
    </row>
    <row r="22" spans="1:27" x14ac:dyDescent="0.25">
      <c r="A22" s="1" t="s">
        <v>631</v>
      </c>
      <c r="B22" s="1">
        <v>4</v>
      </c>
      <c r="C22" s="23" t="s">
        <v>1477</v>
      </c>
      <c r="D22" t="s">
        <v>633</v>
      </c>
      <c r="E22" s="24" t="s">
        <v>1478</v>
      </c>
      <c r="F22" s="25" t="s">
        <v>874</v>
      </c>
      <c r="G22" s="26">
        <v>642.6</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2955</v>
      </c>
    </row>
    <row r="25" spans="1:27" x14ac:dyDescent="0.25">
      <c r="A25" s="1" t="s">
        <v>640</v>
      </c>
      <c r="E25" s="24" t="s">
        <v>1380</v>
      </c>
    </row>
    <row r="26" spans="1:27" x14ac:dyDescent="0.25">
      <c r="A26" s="1" t="s">
        <v>631</v>
      </c>
      <c r="B26" s="1">
        <v>5</v>
      </c>
      <c r="C26" s="23" t="s">
        <v>888</v>
      </c>
      <c r="D26" t="s">
        <v>633</v>
      </c>
      <c r="E26" s="24" t="s">
        <v>889</v>
      </c>
      <c r="F26" s="25" t="s">
        <v>874</v>
      </c>
      <c r="G26" s="26">
        <v>600.79999999999995</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2956</v>
      </c>
    </row>
    <row r="29" spans="1:27" x14ac:dyDescent="0.25">
      <c r="A29" s="1" t="s">
        <v>640</v>
      </c>
      <c r="E29" s="24" t="s">
        <v>1380</v>
      </c>
    </row>
    <row r="30" spans="1:27" ht="39.6" x14ac:dyDescent="0.25">
      <c r="A30" s="1" t="s">
        <v>631</v>
      </c>
      <c r="B30" s="1">
        <v>6</v>
      </c>
      <c r="C30" s="23" t="s">
        <v>1481</v>
      </c>
      <c r="D30" t="s">
        <v>633</v>
      </c>
      <c r="E30" s="24" t="s">
        <v>1482</v>
      </c>
      <c r="F30" s="25" t="s">
        <v>874</v>
      </c>
      <c r="G30" s="26">
        <v>25</v>
      </c>
      <c r="H30" s="25">
        <v>0</v>
      </c>
      <c r="I30" s="27">
        <f>ROUND(G30*H30,P4)</f>
        <v>0</v>
      </c>
      <c r="L30" s="27">
        <v>0</v>
      </c>
      <c r="M30" s="21">
        <f>ROUND(G30*L30,P4)</f>
        <v>0</v>
      </c>
      <c r="N30" s="22" t="s">
        <v>633</v>
      </c>
      <c r="O30" s="28">
        <f>M30*AA30</f>
        <v>0</v>
      </c>
      <c r="P30" s="1">
        <v>3</v>
      </c>
      <c r="AA30" s="1">
        <f>IF(P30=1,$O$3,IF(P30=2,$O$4,$O$5))</f>
        <v>0.21</v>
      </c>
    </row>
    <row r="31" spans="1:27" x14ac:dyDescent="0.25">
      <c r="A31" s="1" t="s">
        <v>637</v>
      </c>
      <c r="E31" s="24" t="s">
        <v>633</v>
      </c>
    </row>
    <row r="32" spans="1:27" ht="39.6" x14ac:dyDescent="0.25">
      <c r="A32" s="1" t="s">
        <v>638</v>
      </c>
      <c r="E32" s="29" t="s">
        <v>1483</v>
      </c>
    </row>
    <row r="33" spans="1:27" ht="409.6" x14ac:dyDescent="0.25">
      <c r="A33" s="1" t="s">
        <v>640</v>
      </c>
      <c r="E33" s="24" t="s">
        <v>1484</v>
      </c>
    </row>
    <row r="34" spans="1:27" x14ac:dyDescent="0.25">
      <c r="A34" s="1" t="s">
        <v>631</v>
      </c>
      <c r="B34" s="1">
        <v>7</v>
      </c>
      <c r="C34" s="23" t="s">
        <v>868</v>
      </c>
      <c r="D34" t="s">
        <v>633</v>
      </c>
      <c r="E34" s="24" t="s">
        <v>869</v>
      </c>
      <c r="F34" s="25" t="s">
        <v>870</v>
      </c>
      <c r="G34" s="26">
        <v>25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2957</v>
      </c>
    </row>
    <row r="37" spans="1:27" x14ac:dyDescent="0.25">
      <c r="A37" s="1" t="s">
        <v>640</v>
      </c>
      <c r="E37" s="24" t="s">
        <v>1380</v>
      </c>
    </row>
    <row r="38" spans="1:27" x14ac:dyDescent="0.25">
      <c r="A38" s="1" t="s">
        <v>631</v>
      </c>
      <c r="B38" s="1">
        <v>8</v>
      </c>
      <c r="C38" s="23" t="s">
        <v>1486</v>
      </c>
      <c r="D38" t="s">
        <v>633</v>
      </c>
      <c r="E38" s="24" t="s">
        <v>1487</v>
      </c>
      <c r="F38" s="25" t="s">
        <v>874</v>
      </c>
      <c r="G38" s="26">
        <v>4</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39.6" x14ac:dyDescent="0.25">
      <c r="A40" s="1" t="s">
        <v>638</v>
      </c>
      <c r="E40" s="29" t="s">
        <v>2885</v>
      </c>
    </row>
    <row r="41" spans="1:27" x14ac:dyDescent="0.25">
      <c r="A41" s="1" t="s">
        <v>640</v>
      </c>
      <c r="E41" s="24" t="s">
        <v>1380</v>
      </c>
    </row>
    <row r="42" spans="1:27" x14ac:dyDescent="0.25">
      <c r="A42" s="1" t="s">
        <v>631</v>
      </c>
      <c r="B42" s="1">
        <v>9</v>
      </c>
      <c r="C42" s="23" t="s">
        <v>885</v>
      </c>
      <c r="D42" t="s">
        <v>633</v>
      </c>
      <c r="E42" s="24" t="s">
        <v>886</v>
      </c>
      <c r="F42" s="25" t="s">
        <v>647</v>
      </c>
      <c r="G42" s="26">
        <v>40</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39.6" x14ac:dyDescent="0.25">
      <c r="A44" s="1" t="s">
        <v>638</v>
      </c>
      <c r="E44" s="29" t="s">
        <v>2958</v>
      </c>
    </row>
    <row r="45" spans="1:27" x14ac:dyDescent="0.25">
      <c r="A45" s="1" t="s">
        <v>640</v>
      </c>
      <c r="E45" s="24" t="s">
        <v>1380</v>
      </c>
    </row>
    <row r="46" spans="1:27" x14ac:dyDescent="0.25">
      <c r="A46" s="1" t="s">
        <v>631</v>
      </c>
      <c r="B46" s="1">
        <v>10</v>
      </c>
      <c r="C46" s="23" t="s">
        <v>901</v>
      </c>
      <c r="D46" t="s">
        <v>633</v>
      </c>
      <c r="E46" s="24" t="s">
        <v>902</v>
      </c>
      <c r="F46" s="25" t="s">
        <v>647</v>
      </c>
      <c r="G46" s="26">
        <v>2040</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39.6" x14ac:dyDescent="0.25">
      <c r="A48" s="1" t="s">
        <v>638</v>
      </c>
      <c r="E48" s="29" t="s">
        <v>2959</v>
      </c>
    </row>
    <row r="49" spans="1:27" x14ac:dyDescent="0.25">
      <c r="A49" s="1" t="s">
        <v>640</v>
      </c>
      <c r="E49" s="24" t="s">
        <v>1380</v>
      </c>
    </row>
    <row r="50" spans="1:27" ht="26.4" x14ac:dyDescent="0.25">
      <c r="A50" s="1" t="s">
        <v>631</v>
      </c>
      <c r="B50" s="1">
        <v>11</v>
      </c>
      <c r="C50" s="23" t="s">
        <v>1387</v>
      </c>
      <c r="D50" t="s">
        <v>633</v>
      </c>
      <c r="E50" s="24" t="s">
        <v>1491</v>
      </c>
      <c r="F50" s="25" t="s">
        <v>647</v>
      </c>
      <c r="G50" s="26">
        <v>2040</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39.6" x14ac:dyDescent="0.25">
      <c r="A52" s="1" t="s">
        <v>638</v>
      </c>
      <c r="E52" s="29" t="s">
        <v>2960</v>
      </c>
    </row>
    <row r="53" spans="1:27" x14ac:dyDescent="0.25">
      <c r="A53" s="1" t="s">
        <v>640</v>
      </c>
      <c r="E53" s="24" t="s">
        <v>1380</v>
      </c>
    </row>
    <row r="54" spans="1:27" x14ac:dyDescent="0.25">
      <c r="A54" s="1" t="s">
        <v>631</v>
      </c>
      <c r="B54" s="1">
        <v>12</v>
      </c>
      <c r="C54" s="23" t="s">
        <v>907</v>
      </c>
      <c r="D54" t="s">
        <v>633</v>
      </c>
      <c r="E54" s="24" t="s">
        <v>908</v>
      </c>
      <c r="F54" s="25" t="s">
        <v>647</v>
      </c>
      <c r="G54" s="26">
        <v>30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39.6" x14ac:dyDescent="0.25">
      <c r="A56" s="1" t="s">
        <v>638</v>
      </c>
      <c r="E56" s="29" t="s">
        <v>2961</v>
      </c>
    </row>
    <row r="57" spans="1:27" x14ac:dyDescent="0.25">
      <c r="A57" s="1" t="s">
        <v>640</v>
      </c>
      <c r="E57" s="24" t="s">
        <v>1380</v>
      </c>
    </row>
    <row r="58" spans="1:27" ht="26.4" x14ac:dyDescent="0.25">
      <c r="A58" s="1" t="s">
        <v>631</v>
      </c>
      <c r="B58" s="1">
        <v>13</v>
      </c>
      <c r="C58" s="23" t="s">
        <v>1502</v>
      </c>
      <c r="D58" t="s">
        <v>633</v>
      </c>
      <c r="E58" s="24" t="s">
        <v>1503</v>
      </c>
      <c r="F58" s="25" t="s">
        <v>647</v>
      </c>
      <c r="G58" s="26">
        <v>5</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39.6" x14ac:dyDescent="0.25">
      <c r="A60" s="1" t="s">
        <v>638</v>
      </c>
      <c r="E60" s="29" t="s">
        <v>2962</v>
      </c>
    </row>
    <row r="61" spans="1:27" x14ac:dyDescent="0.25">
      <c r="A61" s="1" t="s">
        <v>640</v>
      </c>
      <c r="E61" s="24" t="s">
        <v>1380</v>
      </c>
    </row>
    <row r="62" spans="1:27" x14ac:dyDescent="0.25">
      <c r="A62" s="1" t="s">
        <v>631</v>
      </c>
      <c r="B62" s="1">
        <v>14</v>
      </c>
      <c r="C62" s="23" t="s">
        <v>910</v>
      </c>
      <c r="D62" t="s">
        <v>633</v>
      </c>
      <c r="E62" s="24" t="s">
        <v>911</v>
      </c>
      <c r="F62" s="25" t="s">
        <v>647</v>
      </c>
      <c r="G62" s="26">
        <v>2070</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39.6" x14ac:dyDescent="0.25">
      <c r="A64" s="1" t="s">
        <v>638</v>
      </c>
      <c r="E64" s="29" t="s">
        <v>2963</v>
      </c>
    </row>
    <row r="65" spans="1:27" x14ac:dyDescent="0.25">
      <c r="A65" s="1" t="s">
        <v>640</v>
      </c>
      <c r="E65" s="24" t="s">
        <v>1380</v>
      </c>
    </row>
    <row r="66" spans="1:27" ht="26.4" x14ac:dyDescent="0.25">
      <c r="A66" s="1" t="s">
        <v>631</v>
      </c>
      <c r="B66" s="1">
        <v>15</v>
      </c>
      <c r="C66" s="23" t="s">
        <v>1506</v>
      </c>
      <c r="D66" t="s">
        <v>633</v>
      </c>
      <c r="E66" s="24" t="s">
        <v>1507</v>
      </c>
      <c r="F66" s="25" t="s">
        <v>657</v>
      </c>
      <c r="G66" s="26">
        <v>2</v>
      </c>
      <c r="H66" s="25">
        <v>0</v>
      </c>
      <c r="I66" s="27">
        <f>ROUND(G66*H66,P4)</f>
        <v>0</v>
      </c>
      <c r="L66" s="27">
        <v>0</v>
      </c>
      <c r="M66" s="21">
        <f>ROUND(G66*L66,P4)</f>
        <v>0</v>
      </c>
      <c r="N66" s="22" t="s">
        <v>633</v>
      </c>
      <c r="O66" s="28">
        <f>M66*AA66</f>
        <v>0</v>
      </c>
      <c r="P66" s="1">
        <v>3</v>
      </c>
      <c r="AA66" s="1">
        <f>IF(P66=1,$O$3,IF(P66=2,$O$4,$O$5))</f>
        <v>0.21</v>
      </c>
    </row>
    <row r="67" spans="1:27" x14ac:dyDescent="0.25">
      <c r="A67" s="1" t="s">
        <v>637</v>
      </c>
      <c r="E67" s="24" t="s">
        <v>633</v>
      </c>
    </row>
    <row r="68" spans="1:27" ht="39.6" x14ac:dyDescent="0.25">
      <c r="A68" s="1" t="s">
        <v>638</v>
      </c>
      <c r="E68" s="29" t="s">
        <v>2964</v>
      </c>
    </row>
    <row r="69" spans="1:27" ht="79.2" x14ac:dyDescent="0.25">
      <c r="A69" s="1" t="s">
        <v>640</v>
      </c>
      <c r="E69" s="24" t="s">
        <v>1509</v>
      </c>
    </row>
    <row r="70" spans="1:27" ht="26.4" x14ac:dyDescent="0.25">
      <c r="A70" s="1" t="s">
        <v>631</v>
      </c>
      <c r="B70" s="1">
        <v>16</v>
      </c>
      <c r="C70" s="23" t="s">
        <v>1510</v>
      </c>
      <c r="D70" t="s">
        <v>633</v>
      </c>
      <c r="E70" s="24" t="s">
        <v>1511</v>
      </c>
      <c r="F70" s="25" t="s">
        <v>657</v>
      </c>
      <c r="G70" s="26">
        <v>5</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39.6" x14ac:dyDescent="0.25">
      <c r="A72" s="1" t="s">
        <v>638</v>
      </c>
      <c r="E72" s="29" t="s">
        <v>2965</v>
      </c>
    </row>
    <row r="73" spans="1:27" x14ac:dyDescent="0.25">
      <c r="A73" s="1" t="s">
        <v>640</v>
      </c>
      <c r="E73" s="24" t="s">
        <v>1380</v>
      </c>
    </row>
    <row r="74" spans="1:27" ht="26.4" x14ac:dyDescent="0.25">
      <c r="A74" s="1" t="s">
        <v>631</v>
      </c>
      <c r="B74" s="1">
        <v>17</v>
      </c>
      <c r="C74" s="23" t="s">
        <v>1513</v>
      </c>
      <c r="D74" t="s">
        <v>633</v>
      </c>
      <c r="E74" s="24" t="s">
        <v>1514</v>
      </c>
      <c r="F74" s="25" t="s">
        <v>657</v>
      </c>
      <c r="G74" s="26">
        <v>12</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39.6" x14ac:dyDescent="0.25">
      <c r="A76" s="1" t="s">
        <v>638</v>
      </c>
      <c r="E76" s="29" t="s">
        <v>2966</v>
      </c>
    </row>
    <row r="77" spans="1:27" x14ac:dyDescent="0.25">
      <c r="A77" s="1" t="s">
        <v>640</v>
      </c>
      <c r="E77" s="24" t="s">
        <v>1380</v>
      </c>
    </row>
    <row r="78" spans="1:27" ht="26.4" x14ac:dyDescent="0.25">
      <c r="A78" s="1" t="s">
        <v>631</v>
      </c>
      <c r="B78" s="1">
        <v>18</v>
      </c>
      <c r="C78" s="23" t="s">
        <v>1516</v>
      </c>
      <c r="D78" t="s">
        <v>633</v>
      </c>
      <c r="E78" s="24" t="s">
        <v>1517</v>
      </c>
      <c r="F78" s="25" t="s">
        <v>657</v>
      </c>
      <c r="G78" s="26">
        <v>12</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2967</v>
      </c>
    </row>
    <row r="81" spans="1:27" x14ac:dyDescent="0.25">
      <c r="A81" s="1" t="s">
        <v>640</v>
      </c>
      <c r="E81" s="24" t="s">
        <v>1380</v>
      </c>
    </row>
    <row r="82" spans="1:27" x14ac:dyDescent="0.25">
      <c r="A82" s="1" t="s">
        <v>631</v>
      </c>
      <c r="B82" s="1">
        <v>19</v>
      </c>
      <c r="C82" s="23" t="s">
        <v>921</v>
      </c>
      <c r="D82" t="s">
        <v>633</v>
      </c>
      <c r="E82" s="24" t="s">
        <v>922</v>
      </c>
      <c r="F82" s="25" t="s">
        <v>657</v>
      </c>
      <c r="G82" s="26">
        <v>15</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39.6" x14ac:dyDescent="0.25">
      <c r="A84" s="1" t="s">
        <v>638</v>
      </c>
      <c r="E84" s="29" t="s">
        <v>2968</v>
      </c>
    </row>
    <row r="85" spans="1:27" x14ac:dyDescent="0.25">
      <c r="A85" s="1" t="s">
        <v>640</v>
      </c>
      <c r="E85" s="24" t="s">
        <v>1380</v>
      </c>
    </row>
    <row r="86" spans="1:27" x14ac:dyDescent="0.25">
      <c r="A86" s="1" t="s">
        <v>631</v>
      </c>
      <c r="B86" s="1">
        <v>20</v>
      </c>
      <c r="C86" s="23" t="s">
        <v>1520</v>
      </c>
      <c r="D86" t="s">
        <v>633</v>
      </c>
      <c r="E86" s="24" t="s">
        <v>1521</v>
      </c>
      <c r="F86" s="25" t="s">
        <v>657</v>
      </c>
      <c r="G86" s="26">
        <v>5</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2947</v>
      </c>
    </row>
    <row r="89" spans="1:27" x14ac:dyDescent="0.25">
      <c r="A89" s="1" t="s">
        <v>640</v>
      </c>
      <c r="E89" s="24" t="s">
        <v>1380</v>
      </c>
    </row>
    <row r="90" spans="1:27" ht="26.4" x14ac:dyDescent="0.25">
      <c r="A90" s="1" t="s">
        <v>631</v>
      </c>
      <c r="B90" s="1">
        <v>21</v>
      </c>
      <c r="C90" s="23" t="s">
        <v>1523</v>
      </c>
      <c r="D90" t="s">
        <v>633</v>
      </c>
      <c r="E90" s="24" t="s">
        <v>1524</v>
      </c>
      <c r="F90" s="25" t="s">
        <v>657</v>
      </c>
      <c r="G90" s="26">
        <v>60</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39.6" x14ac:dyDescent="0.25">
      <c r="A92" s="1" t="s">
        <v>638</v>
      </c>
      <c r="E92" s="29" t="s">
        <v>2969</v>
      </c>
    </row>
    <row r="93" spans="1:27" x14ac:dyDescent="0.25">
      <c r="A93" s="1" t="s">
        <v>640</v>
      </c>
      <c r="E93" s="24" t="s">
        <v>1380</v>
      </c>
    </row>
    <row r="94" spans="1:27" ht="26.4" x14ac:dyDescent="0.25">
      <c r="A94" s="1" t="s">
        <v>631</v>
      </c>
      <c r="B94" s="1">
        <v>22</v>
      </c>
      <c r="C94" s="23" t="s">
        <v>924</v>
      </c>
      <c r="D94" t="s">
        <v>633</v>
      </c>
      <c r="E94" s="24" t="s">
        <v>925</v>
      </c>
      <c r="F94" s="25" t="s">
        <v>657</v>
      </c>
      <c r="G94" s="26">
        <v>50</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2970</v>
      </c>
    </row>
    <row r="97" spans="1:27" x14ac:dyDescent="0.25">
      <c r="A97" s="1" t="s">
        <v>640</v>
      </c>
      <c r="E97" s="24" t="s">
        <v>1380</v>
      </c>
    </row>
    <row r="98" spans="1:27" x14ac:dyDescent="0.25">
      <c r="A98" s="1" t="s">
        <v>631</v>
      </c>
      <c r="B98" s="1">
        <v>23</v>
      </c>
      <c r="C98" s="23" t="s">
        <v>1527</v>
      </c>
      <c r="D98" t="s">
        <v>633</v>
      </c>
      <c r="E98" s="24" t="s">
        <v>1528</v>
      </c>
      <c r="F98" s="25" t="s">
        <v>657</v>
      </c>
      <c r="G98" s="26">
        <v>2</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2971</v>
      </c>
    </row>
    <row r="101" spans="1:27" x14ac:dyDescent="0.25">
      <c r="A101" s="1" t="s">
        <v>640</v>
      </c>
      <c r="E101" s="24" t="s">
        <v>1380</v>
      </c>
    </row>
    <row r="102" spans="1:27" x14ac:dyDescent="0.25">
      <c r="A102" s="1" t="s">
        <v>631</v>
      </c>
      <c r="B102" s="1">
        <v>24</v>
      </c>
      <c r="C102" s="23" t="s">
        <v>1530</v>
      </c>
      <c r="D102" t="s">
        <v>633</v>
      </c>
      <c r="E102" s="24" t="s">
        <v>1531</v>
      </c>
      <c r="F102" s="25" t="s">
        <v>657</v>
      </c>
      <c r="G102" s="26">
        <v>35</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39.6" x14ac:dyDescent="0.25">
      <c r="A104" s="1" t="s">
        <v>638</v>
      </c>
      <c r="E104" s="29" t="s">
        <v>2972</v>
      </c>
    </row>
    <row r="105" spans="1:27" x14ac:dyDescent="0.25">
      <c r="A105" s="1" t="s">
        <v>640</v>
      </c>
      <c r="E105" s="24" t="s">
        <v>1380</v>
      </c>
    </row>
    <row r="106" spans="1:27" ht="26.4" x14ac:dyDescent="0.25">
      <c r="A106" s="1" t="s">
        <v>631</v>
      </c>
      <c r="B106" s="1">
        <v>25</v>
      </c>
      <c r="C106" s="23" t="s">
        <v>1536</v>
      </c>
      <c r="D106" t="s">
        <v>633</v>
      </c>
      <c r="E106" s="24" t="s">
        <v>1537</v>
      </c>
      <c r="F106" s="25" t="s">
        <v>835</v>
      </c>
      <c r="G106" s="26">
        <v>2.0699999999999998</v>
      </c>
      <c r="H106" s="25">
        <v>0</v>
      </c>
      <c r="I106" s="27">
        <f>ROUND(G106*H106,P4)</f>
        <v>0</v>
      </c>
      <c r="L106" s="27">
        <v>0</v>
      </c>
      <c r="M106" s="21">
        <f>ROUND(G106*L106,P4)</f>
        <v>0</v>
      </c>
      <c r="N106" s="22" t="s">
        <v>633</v>
      </c>
      <c r="O106" s="28">
        <f>M106*AA106</f>
        <v>0</v>
      </c>
      <c r="P106" s="1">
        <v>3</v>
      </c>
      <c r="AA106" s="1">
        <f>IF(P106=1,$O$3,IF(P106=2,$O$4,$O$5))</f>
        <v>0.21</v>
      </c>
    </row>
    <row r="107" spans="1:27" x14ac:dyDescent="0.25">
      <c r="A107" s="1" t="s">
        <v>637</v>
      </c>
      <c r="E107" s="24" t="s">
        <v>633</v>
      </c>
    </row>
    <row r="108" spans="1:27" ht="39.6" x14ac:dyDescent="0.25">
      <c r="A108" s="1" t="s">
        <v>638</v>
      </c>
      <c r="E108" s="29" t="s">
        <v>2973</v>
      </c>
    </row>
    <row r="109" spans="1:27" ht="92.4" x14ac:dyDescent="0.25">
      <c r="A109" s="1" t="s">
        <v>640</v>
      </c>
      <c r="E109" s="24" t="s">
        <v>1539</v>
      </c>
    </row>
    <row r="110" spans="1:27" x14ac:dyDescent="0.25">
      <c r="A110" s="1" t="s">
        <v>631</v>
      </c>
      <c r="B110" s="1">
        <v>26</v>
      </c>
      <c r="C110" s="23" t="s">
        <v>1540</v>
      </c>
      <c r="D110" t="s">
        <v>633</v>
      </c>
      <c r="E110" s="24" t="s">
        <v>1541</v>
      </c>
      <c r="F110" s="25" t="s">
        <v>835</v>
      </c>
      <c r="G110" s="26">
        <v>2.0699999999999998</v>
      </c>
      <c r="H110" s="25">
        <v>0</v>
      </c>
      <c r="I110" s="27">
        <f>ROUND(G110*H110,P4)</f>
        <v>0</v>
      </c>
      <c r="L110" s="27">
        <v>0</v>
      </c>
      <c r="M110" s="21">
        <f>ROUND(G110*L110,P4)</f>
        <v>0</v>
      </c>
      <c r="N110" s="22" t="s">
        <v>633</v>
      </c>
      <c r="O110" s="28">
        <f>M110*AA110</f>
        <v>0</v>
      </c>
      <c r="P110" s="1">
        <v>3</v>
      </c>
      <c r="AA110" s="1">
        <f>IF(P110=1,$O$3,IF(P110=2,$O$4,$O$5))</f>
        <v>0.21</v>
      </c>
    </row>
    <row r="111" spans="1:27" x14ac:dyDescent="0.25">
      <c r="A111" s="1" t="s">
        <v>637</v>
      </c>
      <c r="E111" s="24" t="s">
        <v>633</v>
      </c>
    </row>
    <row r="112" spans="1:27" ht="39.6" x14ac:dyDescent="0.25">
      <c r="A112" s="1" t="s">
        <v>638</v>
      </c>
      <c r="E112" s="29" t="s">
        <v>2974</v>
      </c>
    </row>
    <row r="113" spans="1:27" ht="92.4" x14ac:dyDescent="0.25">
      <c r="A113" s="1" t="s">
        <v>640</v>
      </c>
      <c r="E113" s="24" t="s">
        <v>1543</v>
      </c>
    </row>
    <row r="114" spans="1:27" x14ac:dyDescent="0.25">
      <c r="A114" s="1" t="s">
        <v>628</v>
      </c>
      <c r="C114" s="19" t="s">
        <v>1544</v>
      </c>
      <c r="E114" s="20" t="s">
        <v>2049</v>
      </c>
      <c r="L114" s="21">
        <f>SUMIFS(L115:L422,A115:A422,"P")</f>
        <v>0</v>
      </c>
      <c r="M114" s="21">
        <f>SUMIFS(M115:M422,A115:A422,"P")</f>
        <v>0</v>
      </c>
      <c r="N114" s="22"/>
    </row>
    <row r="115" spans="1:27" x14ac:dyDescent="0.25">
      <c r="A115" s="1" t="s">
        <v>631</v>
      </c>
      <c r="B115" s="1">
        <v>27</v>
      </c>
      <c r="C115" s="23" t="s">
        <v>2050</v>
      </c>
      <c r="D115" t="s">
        <v>633</v>
      </c>
      <c r="E115" s="24" t="s">
        <v>2051</v>
      </c>
      <c r="F115" s="25" t="s">
        <v>1548</v>
      </c>
      <c r="G115" s="26">
        <v>4.5</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ht="39.6" x14ac:dyDescent="0.25">
      <c r="A117" s="1" t="s">
        <v>638</v>
      </c>
      <c r="E117" s="29" t="s">
        <v>2975</v>
      </c>
    </row>
    <row r="118" spans="1:27" x14ac:dyDescent="0.25">
      <c r="A118" s="1" t="s">
        <v>640</v>
      </c>
      <c r="E118" s="24" t="s">
        <v>1380</v>
      </c>
    </row>
    <row r="119" spans="1:27" x14ac:dyDescent="0.25">
      <c r="A119" s="1" t="s">
        <v>631</v>
      </c>
      <c r="B119" s="1">
        <v>28</v>
      </c>
      <c r="C119" s="23" t="s">
        <v>1546</v>
      </c>
      <c r="D119" t="s">
        <v>633</v>
      </c>
      <c r="E119" s="24" t="s">
        <v>1547</v>
      </c>
      <c r="F119" s="25" t="s">
        <v>1548</v>
      </c>
      <c r="G119" s="26">
        <v>1.5</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ht="39.6" x14ac:dyDescent="0.25">
      <c r="A121" s="1" t="s">
        <v>638</v>
      </c>
      <c r="E121" s="29" t="s">
        <v>2976</v>
      </c>
    </row>
    <row r="122" spans="1:27" x14ac:dyDescent="0.25">
      <c r="A122" s="1" t="s">
        <v>640</v>
      </c>
      <c r="E122" s="24" t="s">
        <v>1380</v>
      </c>
    </row>
    <row r="123" spans="1:27" ht="26.4" x14ac:dyDescent="0.25">
      <c r="A123" s="1" t="s">
        <v>631</v>
      </c>
      <c r="B123" s="1">
        <v>29</v>
      </c>
      <c r="C123" s="23" t="s">
        <v>1550</v>
      </c>
      <c r="D123" t="s">
        <v>633</v>
      </c>
      <c r="E123" s="24" t="s">
        <v>1551</v>
      </c>
      <c r="F123" s="25" t="s">
        <v>647</v>
      </c>
      <c r="G123" s="26">
        <v>50</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ht="39.6" x14ac:dyDescent="0.25">
      <c r="A125" s="1" t="s">
        <v>638</v>
      </c>
      <c r="E125" s="29" t="s">
        <v>2977</v>
      </c>
    </row>
    <row r="126" spans="1:27" x14ac:dyDescent="0.25">
      <c r="A126" s="1" t="s">
        <v>640</v>
      </c>
      <c r="E126" s="24" t="s">
        <v>1380</v>
      </c>
    </row>
    <row r="127" spans="1:27" x14ac:dyDescent="0.25">
      <c r="A127" s="1" t="s">
        <v>631</v>
      </c>
      <c r="B127" s="1">
        <v>30</v>
      </c>
      <c r="C127" s="23" t="s">
        <v>1553</v>
      </c>
      <c r="D127" t="s">
        <v>633</v>
      </c>
      <c r="E127" s="24" t="s">
        <v>1554</v>
      </c>
      <c r="F127" s="25" t="s">
        <v>635</v>
      </c>
      <c r="G127" s="26">
        <v>0.4</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ht="39.6" x14ac:dyDescent="0.25">
      <c r="A129" s="1" t="s">
        <v>638</v>
      </c>
      <c r="E129" s="29" t="s">
        <v>2978</v>
      </c>
    </row>
    <row r="130" spans="1:27" x14ac:dyDescent="0.25">
      <c r="A130" s="1" t="s">
        <v>640</v>
      </c>
      <c r="E130" s="24" t="s">
        <v>1380</v>
      </c>
    </row>
    <row r="131" spans="1:27" x14ac:dyDescent="0.25">
      <c r="A131" s="1" t="s">
        <v>631</v>
      </c>
      <c r="B131" s="1">
        <v>31</v>
      </c>
      <c r="C131" s="23" t="s">
        <v>1556</v>
      </c>
      <c r="D131" t="s">
        <v>633</v>
      </c>
      <c r="E131" s="24" t="s">
        <v>1557</v>
      </c>
      <c r="F131" s="25" t="s">
        <v>647</v>
      </c>
      <c r="G131" s="26">
        <v>20</v>
      </c>
      <c r="H131" s="25">
        <v>0</v>
      </c>
      <c r="I131" s="27">
        <f>ROUND(G131*H131,P4)</f>
        <v>0</v>
      </c>
      <c r="L131" s="27">
        <v>0</v>
      </c>
      <c r="M131" s="21">
        <f>ROUND(G131*L131,P4)</f>
        <v>0</v>
      </c>
      <c r="N131" s="22" t="s">
        <v>633</v>
      </c>
      <c r="O131" s="28">
        <f>M131*AA131</f>
        <v>0</v>
      </c>
      <c r="P131" s="1">
        <v>3</v>
      </c>
      <c r="AA131" s="1">
        <f>IF(P131=1,$O$3,IF(P131=2,$O$4,$O$5))</f>
        <v>0.21</v>
      </c>
    </row>
    <row r="132" spans="1:27" x14ac:dyDescent="0.25">
      <c r="A132" s="1" t="s">
        <v>637</v>
      </c>
      <c r="E132" s="24" t="s">
        <v>633</v>
      </c>
    </row>
    <row r="133" spans="1:27" ht="39.6" x14ac:dyDescent="0.25">
      <c r="A133" s="1" t="s">
        <v>638</v>
      </c>
      <c r="E133" s="29" t="s">
        <v>2979</v>
      </c>
    </row>
    <row r="134" spans="1:27" ht="79.2" x14ac:dyDescent="0.25">
      <c r="A134" s="1" t="s">
        <v>640</v>
      </c>
      <c r="E134" s="24" t="s">
        <v>1559</v>
      </c>
    </row>
    <row r="135" spans="1:27" x14ac:dyDescent="0.25">
      <c r="A135" s="1" t="s">
        <v>631</v>
      </c>
      <c r="B135" s="1">
        <v>32</v>
      </c>
      <c r="C135" s="23" t="s">
        <v>846</v>
      </c>
      <c r="D135" t="s">
        <v>633</v>
      </c>
      <c r="E135" s="24" t="s">
        <v>847</v>
      </c>
      <c r="F135" s="25" t="s">
        <v>848</v>
      </c>
      <c r="G135" s="26">
        <v>30.84</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ht="39.6" x14ac:dyDescent="0.25">
      <c r="A137" s="1" t="s">
        <v>638</v>
      </c>
      <c r="E137" s="29" t="s">
        <v>2980</v>
      </c>
    </row>
    <row r="138" spans="1:27" x14ac:dyDescent="0.25">
      <c r="A138" s="1" t="s">
        <v>640</v>
      </c>
      <c r="E138" s="24" t="s">
        <v>1380</v>
      </c>
    </row>
    <row r="139" spans="1:27" x14ac:dyDescent="0.25">
      <c r="A139" s="1" t="s">
        <v>631</v>
      </c>
      <c r="B139" s="1">
        <v>33</v>
      </c>
      <c r="C139" s="23" t="s">
        <v>1564</v>
      </c>
      <c r="D139" t="s">
        <v>633</v>
      </c>
      <c r="E139" s="24" t="s">
        <v>1565</v>
      </c>
      <c r="F139" s="25" t="s">
        <v>647</v>
      </c>
      <c r="G139" s="26">
        <v>160</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ht="39.6" x14ac:dyDescent="0.25">
      <c r="A141" s="1" t="s">
        <v>638</v>
      </c>
      <c r="E141" s="29" t="s">
        <v>2981</v>
      </c>
    </row>
    <row r="142" spans="1:27" x14ac:dyDescent="0.25">
      <c r="A142" s="1" t="s">
        <v>640</v>
      </c>
      <c r="E142" s="24" t="s">
        <v>1380</v>
      </c>
    </row>
    <row r="143" spans="1:27" ht="26.4" x14ac:dyDescent="0.25">
      <c r="A143" s="1" t="s">
        <v>631</v>
      </c>
      <c r="B143" s="1">
        <v>34</v>
      </c>
      <c r="C143" s="23" t="s">
        <v>1567</v>
      </c>
      <c r="D143" t="s">
        <v>633</v>
      </c>
      <c r="E143" s="24" t="s">
        <v>1568</v>
      </c>
      <c r="F143" s="25" t="s">
        <v>647</v>
      </c>
      <c r="G143" s="26">
        <v>70</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ht="39.6" x14ac:dyDescent="0.25">
      <c r="A145" s="1" t="s">
        <v>638</v>
      </c>
      <c r="E145" s="29" t="s">
        <v>2982</v>
      </c>
    </row>
    <row r="146" spans="1:27" x14ac:dyDescent="0.25">
      <c r="A146" s="1" t="s">
        <v>640</v>
      </c>
      <c r="E146" s="24" t="s">
        <v>1380</v>
      </c>
    </row>
    <row r="147" spans="1:27" x14ac:dyDescent="0.25">
      <c r="A147" s="1" t="s">
        <v>631</v>
      </c>
      <c r="B147" s="1">
        <v>35</v>
      </c>
      <c r="C147" s="23" t="s">
        <v>1570</v>
      </c>
      <c r="D147" t="s">
        <v>633</v>
      </c>
      <c r="E147" s="24" t="s">
        <v>1571</v>
      </c>
      <c r="F147" s="25" t="s">
        <v>657</v>
      </c>
      <c r="G147" s="26">
        <v>10</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ht="39.6" x14ac:dyDescent="0.25">
      <c r="A149" s="1" t="s">
        <v>638</v>
      </c>
      <c r="E149" s="29" t="s">
        <v>2983</v>
      </c>
    </row>
    <row r="150" spans="1:27" x14ac:dyDescent="0.25">
      <c r="A150" s="1" t="s">
        <v>640</v>
      </c>
      <c r="E150" s="24" t="s">
        <v>1380</v>
      </c>
    </row>
    <row r="151" spans="1:27" x14ac:dyDescent="0.25">
      <c r="A151" s="1" t="s">
        <v>631</v>
      </c>
      <c r="B151" s="1">
        <v>36</v>
      </c>
      <c r="C151" s="23" t="s">
        <v>852</v>
      </c>
      <c r="D151" t="s">
        <v>633</v>
      </c>
      <c r="E151" s="24" t="s">
        <v>853</v>
      </c>
      <c r="F151" s="25" t="s">
        <v>647</v>
      </c>
      <c r="G151" s="26">
        <v>6195</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ht="39.6" x14ac:dyDescent="0.25">
      <c r="A153" s="1" t="s">
        <v>638</v>
      </c>
      <c r="E153" s="29" t="s">
        <v>2984</v>
      </c>
    </row>
    <row r="154" spans="1:27" x14ac:dyDescent="0.25">
      <c r="A154" s="1" t="s">
        <v>640</v>
      </c>
      <c r="E154" s="24" t="s">
        <v>1380</v>
      </c>
    </row>
    <row r="155" spans="1:27" x14ac:dyDescent="0.25">
      <c r="A155" s="1" t="s">
        <v>631</v>
      </c>
      <c r="B155" s="1">
        <v>37</v>
      </c>
      <c r="C155" s="23" t="s">
        <v>856</v>
      </c>
      <c r="D155" t="s">
        <v>633</v>
      </c>
      <c r="E155" s="24" t="s">
        <v>857</v>
      </c>
      <c r="F155" s="25" t="s">
        <v>858</v>
      </c>
      <c r="G155" s="26">
        <v>13</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ht="39.6" x14ac:dyDescent="0.25">
      <c r="A157" s="1" t="s">
        <v>638</v>
      </c>
      <c r="E157" s="29" t="s">
        <v>2985</v>
      </c>
    </row>
    <row r="158" spans="1:27" x14ac:dyDescent="0.25">
      <c r="A158" s="1" t="s">
        <v>640</v>
      </c>
      <c r="E158" s="24" t="s">
        <v>1380</v>
      </c>
    </row>
    <row r="159" spans="1:27" x14ac:dyDescent="0.25">
      <c r="A159" s="1" t="s">
        <v>631</v>
      </c>
      <c r="B159" s="1">
        <v>38</v>
      </c>
      <c r="C159" s="23" t="s">
        <v>859</v>
      </c>
      <c r="D159" t="s">
        <v>633</v>
      </c>
      <c r="E159" s="24" t="s">
        <v>860</v>
      </c>
      <c r="F159" s="25" t="s">
        <v>647</v>
      </c>
      <c r="G159" s="26">
        <v>6195</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ht="39.6" x14ac:dyDescent="0.25">
      <c r="A161" s="1" t="s">
        <v>638</v>
      </c>
      <c r="E161" s="29" t="s">
        <v>2986</v>
      </c>
    </row>
    <row r="162" spans="1:27" x14ac:dyDescent="0.25">
      <c r="A162" s="1" t="s">
        <v>640</v>
      </c>
      <c r="E162" s="24" t="s">
        <v>1380</v>
      </c>
    </row>
    <row r="163" spans="1:27" x14ac:dyDescent="0.25">
      <c r="A163" s="1" t="s">
        <v>631</v>
      </c>
      <c r="B163" s="1">
        <v>39</v>
      </c>
      <c r="C163" s="23" t="s">
        <v>1579</v>
      </c>
      <c r="D163" t="s">
        <v>633</v>
      </c>
      <c r="E163" s="24" t="s">
        <v>1580</v>
      </c>
      <c r="F163" s="25" t="s">
        <v>657</v>
      </c>
      <c r="G163" s="26">
        <v>30</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ht="39.6" x14ac:dyDescent="0.25">
      <c r="A165" s="1" t="s">
        <v>638</v>
      </c>
      <c r="E165" s="29" t="s">
        <v>2987</v>
      </c>
    </row>
    <row r="166" spans="1:27" x14ac:dyDescent="0.25">
      <c r="A166" s="1" t="s">
        <v>640</v>
      </c>
      <c r="E166" s="24" t="s">
        <v>1380</v>
      </c>
    </row>
    <row r="167" spans="1:27" x14ac:dyDescent="0.25">
      <c r="A167" s="1" t="s">
        <v>631</v>
      </c>
      <c r="B167" s="1">
        <v>40</v>
      </c>
      <c r="C167" s="23" t="s">
        <v>1582</v>
      </c>
      <c r="D167" t="s">
        <v>633</v>
      </c>
      <c r="E167" s="24" t="s">
        <v>1583</v>
      </c>
      <c r="F167" s="25" t="s">
        <v>657</v>
      </c>
      <c r="G167" s="26">
        <v>26</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ht="39.6" x14ac:dyDescent="0.25">
      <c r="A169" s="1" t="s">
        <v>638</v>
      </c>
      <c r="E169" s="29" t="s">
        <v>2988</v>
      </c>
    </row>
    <row r="170" spans="1:27" x14ac:dyDescent="0.25">
      <c r="A170" s="1" t="s">
        <v>640</v>
      </c>
      <c r="E170" s="24" t="s">
        <v>1380</v>
      </c>
    </row>
    <row r="171" spans="1:27" x14ac:dyDescent="0.25">
      <c r="A171" s="1" t="s">
        <v>631</v>
      </c>
      <c r="B171" s="1">
        <v>41</v>
      </c>
      <c r="C171" s="23" t="s">
        <v>1585</v>
      </c>
      <c r="D171" t="s">
        <v>633</v>
      </c>
      <c r="E171" s="24" t="s">
        <v>1586</v>
      </c>
      <c r="F171" s="25" t="s">
        <v>657</v>
      </c>
      <c r="G171" s="26">
        <v>2</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ht="39.6" x14ac:dyDescent="0.25">
      <c r="A173" s="1" t="s">
        <v>638</v>
      </c>
      <c r="E173" s="29" t="s">
        <v>2989</v>
      </c>
    </row>
    <row r="174" spans="1:27" x14ac:dyDescent="0.25">
      <c r="A174" s="1" t="s">
        <v>640</v>
      </c>
      <c r="E174" s="24" t="s">
        <v>1380</v>
      </c>
    </row>
    <row r="175" spans="1:27" x14ac:dyDescent="0.25">
      <c r="A175" s="1" t="s">
        <v>631</v>
      </c>
      <c r="B175" s="1">
        <v>42</v>
      </c>
      <c r="C175" s="23" t="s">
        <v>1588</v>
      </c>
      <c r="D175" t="s">
        <v>633</v>
      </c>
      <c r="E175" s="24" t="s">
        <v>1589</v>
      </c>
      <c r="F175" s="25" t="s">
        <v>657</v>
      </c>
      <c r="G175" s="26">
        <v>24</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ht="39.6" x14ac:dyDescent="0.25">
      <c r="A177" s="1" t="s">
        <v>638</v>
      </c>
      <c r="E177" s="29" t="s">
        <v>2990</v>
      </c>
    </row>
    <row r="178" spans="1:27" x14ac:dyDescent="0.25">
      <c r="A178" s="1" t="s">
        <v>640</v>
      </c>
      <c r="E178" s="24" t="s">
        <v>1380</v>
      </c>
    </row>
    <row r="179" spans="1:27" x14ac:dyDescent="0.25">
      <c r="A179" s="1" t="s">
        <v>631</v>
      </c>
      <c r="B179" s="1">
        <v>43</v>
      </c>
      <c r="C179" s="23" t="s">
        <v>2205</v>
      </c>
      <c r="D179" t="s">
        <v>633</v>
      </c>
      <c r="E179" s="24" t="s">
        <v>2206</v>
      </c>
      <c r="F179" s="25" t="s">
        <v>657</v>
      </c>
      <c r="G179" s="26">
        <v>2</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ht="39.6" x14ac:dyDescent="0.25">
      <c r="A181" s="1" t="s">
        <v>638</v>
      </c>
      <c r="E181" s="29" t="s">
        <v>2991</v>
      </c>
    </row>
    <row r="182" spans="1:27" x14ac:dyDescent="0.25">
      <c r="A182" s="1" t="s">
        <v>640</v>
      </c>
      <c r="E182" s="24" t="s">
        <v>1380</v>
      </c>
    </row>
    <row r="183" spans="1:27" x14ac:dyDescent="0.25">
      <c r="A183" s="1" t="s">
        <v>631</v>
      </c>
      <c r="B183" s="1">
        <v>44</v>
      </c>
      <c r="C183" s="23" t="s">
        <v>1600</v>
      </c>
      <c r="D183" t="s">
        <v>633</v>
      </c>
      <c r="E183" s="24" t="s">
        <v>1601</v>
      </c>
      <c r="F183" s="25" t="s">
        <v>657</v>
      </c>
      <c r="G183" s="26">
        <v>7</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ht="39.6" x14ac:dyDescent="0.25">
      <c r="A185" s="1" t="s">
        <v>638</v>
      </c>
      <c r="E185" s="29" t="s">
        <v>2992</v>
      </c>
    </row>
    <row r="186" spans="1:27" x14ac:dyDescent="0.25">
      <c r="A186" s="1" t="s">
        <v>640</v>
      </c>
      <c r="E186" s="24" t="s">
        <v>1380</v>
      </c>
    </row>
    <row r="187" spans="1:27" x14ac:dyDescent="0.25">
      <c r="A187" s="1" t="s">
        <v>631</v>
      </c>
      <c r="B187" s="1">
        <v>45</v>
      </c>
      <c r="C187" s="23" t="s">
        <v>861</v>
      </c>
      <c r="D187" t="s">
        <v>633</v>
      </c>
      <c r="E187" s="24" t="s">
        <v>862</v>
      </c>
      <c r="F187" s="25" t="s">
        <v>657</v>
      </c>
      <c r="G187" s="26">
        <v>2</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633</v>
      </c>
    </row>
    <row r="189" spans="1:27" ht="39.6" x14ac:dyDescent="0.25">
      <c r="A189" s="1" t="s">
        <v>638</v>
      </c>
      <c r="E189" s="29" t="s">
        <v>2993</v>
      </c>
    </row>
    <row r="190" spans="1:27" x14ac:dyDescent="0.25">
      <c r="A190" s="1" t="s">
        <v>640</v>
      </c>
      <c r="E190" s="24" t="s">
        <v>1380</v>
      </c>
    </row>
    <row r="191" spans="1:27" x14ac:dyDescent="0.25">
      <c r="A191" s="1" t="s">
        <v>631</v>
      </c>
      <c r="B191" s="1">
        <v>46</v>
      </c>
      <c r="C191" s="23" t="s">
        <v>2095</v>
      </c>
      <c r="D191" t="s">
        <v>633</v>
      </c>
      <c r="E191" s="24" t="s">
        <v>2096</v>
      </c>
      <c r="F191" s="25" t="s">
        <v>657</v>
      </c>
      <c r="G191" s="26">
        <v>7</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ht="39.6" x14ac:dyDescent="0.25">
      <c r="A193" s="1" t="s">
        <v>638</v>
      </c>
      <c r="E193" s="29" t="s">
        <v>2994</v>
      </c>
    </row>
    <row r="194" spans="1:27" x14ac:dyDescent="0.25">
      <c r="A194" s="1" t="s">
        <v>640</v>
      </c>
      <c r="E194" s="24" t="s">
        <v>1380</v>
      </c>
    </row>
    <row r="195" spans="1:27" x14ac:dyDescent="0.25">
      <c r="A195" s="1" t="s">
        <v>631</v>
      </c>
      <c r="B195" s="1">
        <v>47</v>
      </c>
      <c r="C195" s="23" t="s">
        <v>1604</v>
      </c>
      <c r="D195" t="s">
        <v>633</v>
      </c>
      <c r="E195" s="24" t="s">
        <v>1605</v>
      </c>
      <c r="F195" s="25" t="s">
        <v>657</v>
      </c>
      <c r="G195" s="26">
        <v>1</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633</v>
      </c>
    </row>
    <row r="197" spans="1:27" ht="39.6" x14ac:dyDescent="0.25">
      <c r="A197" s="1" t="s">
        <v>638</v>
      </c>
      <c r="E197" s="29" t="s">
        <v>2995</v>
      </c>
    </row>
    <row r="198" spans="1:27" x14ac:dyDescent="0.25">
      <c r="A198" s="1" t="s">
        <v>640</v>
      </c>
      <c r="E198" s="24" t="s">
        <v>1380</v>
      </c>
    </row>
    <row r="199" spans="1:27" x14ac:dyDescent="0.25">
      <c r="A199" s="1" t="s">
        <v>631</v>
      </c>
      <c r="B199" s="1">
        <v>48</v>
      </c>
      <c r="C199" s="23" t="s">
        <v>863</v>
      </c>
      <c r="D199" t="s">
        <v>633</v>
      </c>
      <c r="E199" s="24" t="s">
        <v>864</v>
      </c>
      <c r="F199" s="25" t="s">
        <v>657</v>
      </c>
      <c r="G199" s="26">
        <v>3</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633</v>
      </c>
    </row>
    <row r="201" spans="1:27" ht="39.6" x14ac:dyDescent="0.25">
      <c r="A201" s="1" t="s">
        <v>638</v>
      </c>
      <c r="E201" s="29" t="s">
        <v>1593</v>
      </c>
    </row>
    <row r="202" spans="1:27" x14ac:dyDescent="0.25">
      <c r="A202" s="1" t="s">
        <v>640</v>
      </c>
      <c r="E202" s="24" t="s">
        <v>1380</v>
      </c>
    </row>
    <row r="203" spans="1:27" x14ac:dyDescent="0.25">
      <c r="A203" s="1" t="s">
        <v>631</v>
      </c>
      <c r="B203" s="1">
        <v>49</v>
      </c>
      <c r="C203" s="23" t="s">
        <v>2098</v>
      </c>
      <c r="D203" t="s">
        <v>633</v>
      </c>
      <c r="E203" s="24" t="s">
        <v>2099</v>
      </c>
      <c r="F203" s="25" t="s">
        <v>657</v>
      </c>
      <c r="G203" s="26">
        <v>7</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633</v>
      </c>
    </row>
    <row r="205" spans="1:27" ht="39.6" x14ac:dyDescent="0.25">
      <c r="A205" s="1" t="s">
        <v>638</v>
      </c>
      <c r="E205" s="29" t="s">
        <v>2996</v>
      </c>
    </row>
    <row r="206" spans="1:27" x14ac:dyDescent="0.25">
      <c r="A206" s="1" t="s">
        <v>640</v>
      </c>
      <c r="E206" s="24" t="s">
        <v>1380</v>
      </c>
    </row>
    <row r="207" spans="1:27" x14ac:dyDescent="0.25">
      <c r="A207" s="1" t="s">
        <v>631</v>
      </c>
      <c r="B207" s="1">
        <v>50</v>
      </c>
      <c r="C207" s="23" t="s">
        <v>1611</v>
      </c>
      <c r="D207" t="s">
        <v>633</v>
      </c>
      <c r="E207" s="24" t="s">
        <v>1612</v>
      </c>
      <c r="F207" s="25" t="s">
        <v>657</v>
      </c>
      <c r="G207" s="26">
        <v>10</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ht="39.6" x14ac:dyDescent="0.25">
      <c r="A209" s="1" t="s">
        <v>638</v>
      </c>
      <c r="E209" s="29" t="s">
        <v>2997</v>
      </c>
    </row>
    <row r="210" spans="1:27" x14ac:dyDescent="0.25">
      <c r="A210" s="1" t="s">
        <v>640</v>
      </c>
      <c r="E210" s="24" t="s">
        <v>1380</v>
      </c>
    </row>
    <row r="211" spans="1:27" x14ac:dyDescent="0.25">
      <c r="A211" s="1" t="s">
        <v>631</v>
      </c>
      <c r="B211" s="1">
        <v>51</v>
      </c>
      <c r="C211" s="23" t="s">
        <v>1614</v>
      </c>
      <c r="D211" t="s">
        <v>633</v>
      </c>
      <c r="E211" s="24" t="s">
        <v>1615</v>
      </c>
      <c r="F211" s="25" t="s">
        <v>657</v>
      </c>
      <c r="G211" s="26">
        <v>10</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633</v>
      </c>
    </row>
    <row r="213" spans="1:27" ht="39.6" x14ac:dyDescent="0.25">
      <c r="A213" s="1" t="s">
        <v>638</v>
      </c>
      <c r="E213" s="29" t="s">
        <v>2998</v>
      </c>
    </row>
    <row r="214" spans="1:27" x14ac:dyDescent="0.25">
      <c r="A214" s="1" t="s">
        <v>640</v>
      </c>
      <c r="E214" s="24" t="s">
        <v>1380</v>
      </c>
    </row>
    <row r="215" spans="1:27" x14ac:dyDescent="0.25">
      <c r="A215" s="1" t="s">
        <v>631</v>
      </c>
      <c r="B215" s="1">
        <v>52</v>
      </c>
      <c r="C215" s="23" t="s">
        <v>1617</v>
      </c>
      <c r="D215" t="s">
        <v>633</v>
      </c>
      <c r="E215" s="24" t="s">
        <v>1618</v>
      </c>
      <c r="F215" s="25" t="s">
        <v>657</v>
      </c>
      <c r="G215" s="26">
        <v>7</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633</v>
      </c>
    </row>
    <row r="217" spans="1:27" ht="39.6" x14ac:dyDescent="0.25">
      <c r="A217" s="1" t="s">
        <v>638</v>
      </c>
      <c r="E217" s="29" t="s">
        <v>2999</v>
      </c>
    </row>
    <row r="218" spans="1:27" x14ac:dyDescent="0.25">
      <c r="A218" s="1" t="s">
        <v>640</v>
      </c>
      <c r="E218" s="24" t="s">
        <v>1380</v>
      </c>
    </row>
    <row r="219" spans="1:27" x14ac:dyDescent="0.25">
      <c r="A219" s="1" t="s">
        <v>631</v>
      </c>
      <c r="B219" s="1">
        <v>53</v>
      </c>
      <c r="C219" s="23" t="s">
        <v>1620</v>
      </c>
      <c r="D219" t="s">
        <v>633</v>
      </c>
      <c r="E219" s="24" t="s">
        <v>1621</v>
      </c>
      <c r="F219" s="25" t="s">
        <v>657</v>
      </c>
      <c r="G219" s="26">
        <v>7</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633</v>
      </c>
    </row>
    <row r="221" spans="1:27" ht="39.6" x14ac:dyDescent="0.25">
      <c r="A221" s="1" t="s">
        <v>638</v>
      </c>
      <c r="E221" s="29" t="s">
        <v>3000</v>
      </c>
    </row>
    <row r="222" spans="1:27" x14ac:dyDescent="0.25">
      <c r="A222" s="1" t="s">
        <v>640</v>
      </c>
      <c r="E222" s="24" t="s">
        <v>1380</v>
      </c>
    </row>
    <row r="223" spans="1:27" x14ac:dyDescent="0.25">
      <c r="A223" s="1" t="s">
        <v>631</v>
      </c>
      <c r="B223" s="1">
        <v>54</v>
      </c>
      <c r="C223" s="23" t="s">
        <v>1629</v>
      </c>
      <c r="D223" t="s">
        <v>633</v>
      </c>
      <c r="E223" s="24" t="s">
        <v>1630</v>
      </c>
      <c r="F223" s="25" t="s">
        <v>657</v>
      </c>
      <c r="G223" s="26">
        <v>5</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633</v>
      </c>
    </row>
    <row r="225" spans="1:27" ht="39.6" x14ac:dyDescent="0.25">
      <c r="A225" s="1" t="s">
        <v>638</v>
      </c>
      <c r="E225" s="29" t="s">
        <v>3001</v>
      </c>
    </row>
    <row r="226" spans="1:27" x14ac:dyDescent="0.25">
      <c r="A226" s="1" t="s">
        <v>640</v>
      </c>
      <c r="E226" s="24" t="s">
        <v>1380</v>
      </c>
    </row>
    <row r="227" spans="1:27" x14ac:dyDescent="0.25">
      <c r="A227" s="1" t="s">
        <v>631</v>
      </c>
      <c r="B227" s="1">
        <v>55</v>
      </c>
      <c r="C227" s="23" t="s">
        <v>1632</v>
      </c>
      <c r="D227" t="s">
        <v>633</v>
      </c>
      <c r="E227" s="24" t="s">
        <v>1633</v>
      </c>
      <c r="F227" s="25" t="s">
        <v>657</v>
      </c>
      <c r="G227" s="26">
        <v>5</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633</v>
      </c>
    </row>
    <row r="229" spans="1:27" ht="39.6" x14ac:dyDescent="0.25">
      <c r="A229" s="1" t="s">
        <v>638</v>
      </c>
      <c r="E229" s="29" t="s">
        <v>3002</v>
      </c>
    </row>
    <row r="230" spans="1:27" x14ac:dyDescent="0.25">
      <c r="A230" s="1" t="s">
        <v>640</v>
      </c>
      <c r="E230" s="24" t="s">
        <v>1380</v>
      </c>
    </row>
    <row r="231" spans="1:27" x14ac:dyDescent="0.25">
      <c r="A231" s="1" t="s">
        <v>631</v>
      </c>
      <c r="B231" s="1">
        <v>56</v>
      </c>
      <c r="C231" s="23" t="s">
        <v>1635</v>
      </c>
      <c r="D231" t="s">
        <v>633</v>
      </c>
      <c r="E231" s="24" t="s">
        <v>1636</v>
      </c>
      <c r="F231" s="25" t="s">
        <v>657</v>
      </c>
      <c r="G231" s="26">
        <v>9</v>
      </c>
      <c r="H231" s="25">
        <v>0</v>
      </c>
      <c r="I231" s="27">
        <f>ROUND(G231*H231,P4)</f>
        <v>0</v>
      </c>
      <c r="L231" s="27">
        <v>0</v>
      </c>
      <c r="M231" s="21">
        <f>ROUND(G231*L231,P4)</f>
        <v>0</v>
      </c>
      <c r="N231" s="22" t="s">
        <v>636</v>
      </c>
      <c r="O231" s="28">
        <f>M231*AA231</f>
        <v>0</v>
      </c>
      <c r="P231" s="1">
        <v>3</v>
      </c>
      <c r="AA231" s="1">
        <f>IF(P231=1,$O$3,IF(P231=2,$O$4,$O$5))</f>
        <v>0.21</v>
      </c>
    </row>
    <row r="232" spans="1:27" x14ac:dyDescent="0.25">
      <c r="A232" s="1" t="s">
        <v>637</v>
      </c>
      <c r="E232" s="24" t="s">
        <v>633</v>
      </c>
    </row>
    <row r="233" spans="1:27" ht="39.6" x14ac:dyDescent="0.25">
      <c r="A233" s="1" t="s">
        <v>638</v>
      </c>
      <c r="E233" s="29" t="s">
        <v>3003</v>
      </c>
    </row>
    <row r="234" spans="1:27" x14ac:dyDescent="0.25">
      <c r="A234" s="1" t="s">
        <v>640</v>
      </c>
      <c r="E234" s="24" t="s">
        <v>1380</v>
      </c>
    </row>
    <row r="235" spans="1:27" x14ac:dyDescent="0.25">
      <c r="A235" s="1" t="s">
        <v>631</v>
      </c>
      <c r="B235" s="1">
        <v>57</v>
      </c>
      <c r="C235" s="23" t="s">
        <v>1638</v>
      </c>
      <c r="D235" t="s">
        <v>633</v>
      </c>
      <c r="E235" s="24" t="s">
        <v>1639</v>
      </c>
      <c r="F235" s="25" t="s">
        <v>657</v>
      </c>
      <c r="G235" s="26">
        <v>10</v>
      </c>
      <c r="H235" s="25">
        <v>0</v>
      </c>
      <c r="I235" s="27">
        <f>ROUND(G235*H235,P4)</f>
        <v>0</v>
      </c>
      <c r="L235" s="27">
        <v>0</v>
      </c>
      <c r="M235" s="21">
        <f>ROUND(G235*L235,P4)</f>
        <v>0</v>
      </c>
      <c r="N235" s="22" t="s">
        <v>636</v>
      </c>
      <c r="O235" s="28">
        <f>M235*AA235</f>
        <v>0</v>
      </c>
      <c r="P235" s="1">
        <v>3</v>
      </c>
      <c r="AA235" s="1">
        <f>IF(P235=1,$O$3,IF(P235=2,$O$4,$O$5))</f>
        <v>0.21</v>
      </c>
    </row>
    <row r="236" spans="1:27" x14ac:dyDescent="0.25">
      <c r="A236" s="1" t="s">
        <v>637</v>
      </c>
      <c r="E236" s="24" t="s">
        <v>633</v>
      </c>
    </row>
    <row r="237" spans="1:27" ht="39.6" x14ac:dyDescent="0.25">
      <c r="A237" s="1" t="s">
        <v>638</v>
      </c>
      <c r="E237" s="29" t="s">
        <v>3004</v>
      </c>
    </row>
    <row r="238" spans="1:27" x14ac:dyDescent="0.25">
      <c r="A238" s="1" t="s">
        <v>640</v>
      </c>
      <c r="E238" s="24" t="s">
        <v>1380</v>
      </c>
    </row>
    <row r="239" spans="1:27" x14ac:dyDescent="0.25">
      <c r="A239" s="1" t="s">
        <v>631</v>
      </c>
      <c r="B239" s="1">
        <v>58</v>
      </c>
      <c r="C239" s="23" t="s">
        <v>1641</v>
      </c>
      <c r="D239" t="s">
        <v>633</v>
      </c>
      <c r="E239" s="24" t="s">
        <v>1642</v>
      </c>
      <c r="F239" s="25" t="s">
        <v>657</v>
      </c>
      <c r="G239" s="26">
        <v>2</v>
      </c>
      <c r="H239" s="25">
        <v>0</v>
      </c>
      <c r="I239" s="27">
        <f>ROUND(G239*H239,P4)</f>
        <v>0</v>
      </c>
      <c r="L239" s="27">
        <v>0</v>
      </c>
      <c r="M239" s="21">
        <f>ROUND(G239*L239,P4)</f>
        <v>0</v>
      </c>
      <c r="N239" s="22" t="s">
        <v>636</v>
      </c>
      <c r="O239" s="28">
        <f>M239*AA239</f>
        <v>0</v>
      </c>
      <c r="P239" s="1">
        <v>3</v>
      </c>
      <c r="AA239" s="1">
        <f>IF(P239=1,$O$3,IF(P239=2,$O$4,$O$5))</f>
        <v>0.21</v>
      </c>
    </row>
    <row r="240" spans="1:27" x14ac:dyDescent="0.25">
      <c r="A240" s="1" t="s">
        <v>637</v>
      </c>
      <c r="E240" s="24" t="s">
        <v>633</v>
      </c>
    </row>
    <row r="241" spans="1:27" ht="39.6" x14ac:dyDescent="0.25">
      <c r="A241" s="1" t="s">
        <v>638</v>
      </c>
      <c r="E241" s="29" t="s">
        <v>3005</v>
      </c>
    </row>
    <row r="242" spans="1:27" x14ac:dyDescent="0.25">
      <c r="A242" s="1" t="s">
        <v>640</v>
      </c>
      <c r="E242" s="24" t="s">
        <v>1380</v>
      </c>
    </row>
    <row r="243" spans="1:27" x14ac:dyDescent="0.25">
      <c r="A243" s="1" t="s">
        <v>631</v>
      </c>
      <c r="B243" s="1">
        <v>59</v>
      </c>
      <c r="C243" s="23" t="s">
        <v>1644</v>
      </c>
      <c r="D243" t="s">
        <v>633</v>
      </c>
      <c r="E243" s="24" t="s">
        <v>1645</v>
      </c>
      <c r="F243" s="25" t="s">
        <v>657</v>
      </c>
      <c r="G243" s="26">
        <v>2</v>
      </c>
      <c r="H243" s="25">
        <v>0</v>
      </c>
      <c r="I243" s="27">
        <f>ROUND(G243*H243,P4)</f>
        <v>0</v>
      </c>
      <c r="L243" s="27">
        <v>0</v>
      </c>
      <c r="M243" s="21">
        <f>ROUND(G243*L243,P4)</f>
        <v>0</v>
      </c>
      <c r="N243" s="22" t="s">
        <v>636</v>
      </c>
      <c r="O243" s="28">
        <f>M243*AA243</f>
        <v>0</v>
      </c>
      <c r="P243" s="1">
        <v>3</v>
      </c>
      <c r="AA243" s="1">
        <f>IF(P243=1,$O$3,IF(P243=2,$O$4,$O$5))</f>
        <v>0.21</v>
      </c>
    </row>
    <row r="244" spans="1:27" x14ac:dyDescent="0.25">
      <c r="A244" s="1" t="s">
        <v>637</v>
      </c>
      <c r="E244" s="24" t="s">
        <v>633</v>
      </c>
    </row>
    <row r="245" spans="1:27" ht="39.6" x14ac:dyDescent="0.25">
      <c r="A245" s="1" t="s">
        <v>638</v>
      </c>
      <c r="E245" s="29" t="s">
        <v>3006</v>
      </c>
    </row>
    <row r="246" spans="1:27" x14ac:dyDescent="0.25">
      <c r="A246" s="1" t="s">
        <v>640</v>
      </c>
      <c r="E246" s="24" t="s">
        <v>1380</v>
      </c>
    </row>
    <row r="247" spans="1:27" x14ac:dyDescent="0.25">
      <c r="A247" s="1" t="s">
        <v>631</v>
      </c>
      <c r="B247" s="1">
        <v>60</v>
      </c>
      <c r="C247" s="23" t="s">
        <v>1647</v>
      </c>
      <c r="D247" t="s">
        <v>633</v>
      </c>
      <c r="E247" s="24" t="s">
        <v>1648</v>
      </c>
      <c r="F247" s="25" t="s">
        <v>657</v>
      </c>
      <c r="G247" s="26">
        <v>1</v>
      </c>
      <c r="H247" s="25">
        <v>0</v>
      </c>
      <c r="I247" s="27">
        <f>ROUND(G247*H247,P4)</f>
        <v>0</v>
      </c>
      <c r="L247" s="27">
        <v>0</v>
      </c>
      <c r="M247" s="21">
        <f>ROUND(G247*L247,P4)</f>
        <v>0</v>
      </c>
      <c r="N247" s="22" t="s">
        <v>636</v>
      </c>
      <c r="O247" s="28">
        <f>M247*AA247</f>
        <v>0</v>
      </c>
      <c r="P247" s="1">
        <v>3</v>
      </c>
      <c r="AA247" s="1">
        <f>IF(P247=1,$O$3,IF(P247=2,$O$4,$O$5))</f>
        <v>0.21</v>
      </c>
    </row>
    <row r="248" spans="1:27" x14ac:dyDescent="0.25">
      <c r="A248" s="1" t="s">
        <v>637</v>
      </c>
      <c r="E248" s="24" t="s">
        <v>633</v>
      </c>
    </row>
    <row r="249" spans="1:27" ht="39.6" x14ac:dyDescent="0.25">
      <c r="A249" s="1" t="s">
        <v>638</v>
      </c>
      <c r="E249" s="29" t="s">
        <v>3007</v>
      </c>
    </row>
    <row r="250" spans="1:27" x14ac:dyDescent="0.25">
      <c r="A250" s="1" t="s">
        <v>640</v>
      </c>
      <c r="E250" s="24" t="s">
        <v>1380</v>
      </c>
    </row>
    <row r="251" spans="1:27" x14ac:dyDescent="0.25">
      <c r="A251" s="1" t="s">
        <v>631</v>
      </c>
      <c r="B251" s="1">
        <v>61</v>
      </c>
      <c r="C251" s="23" t="s">
        <v>1650</v>
      </c>
      <c r="D251" t="s">
        <v>633</v>
      </c>
      <c r="E251" s="24" t="s">
        <v>1651</v>
      </c>
      <c r="F251" s="25" t="s">
        <v>657</v>
      </c>
      <c r="G251" s="26">
        <v>5</v>
      </c>
      <c r="H251" s="25">
        <v>0</v>
      </c>
      <c r="I251" s="27">
        <f>ROUND(G251*H251,P4)</f>
        <v>0</v>
      </c>
      <c r="L251" s="27">
        <v>0</v>
      </c>
      <c r="M251" s="21">
        <f>ROUND(G251*L251,P4)</f>
        <v>0</v>
      </c>
      <c r="N251" s="22" t="s">
        <v>636</v>
      </c>
      <c r="O251" s="28">
        <f>M251*AA251</f>
        <v>0</v>
      </c>
      <c r="P251" s="1">
        <v>3</v>
      </c>
      <c r="AA251" s="1">
        <f>IF(P251=1,$O$3,IF(P251=2,$O$4,$O$5))</f>
        <v>0.21</v>
      </c>
    </row>
    <row r="252" spans="1:27" x14ac:dyDescent="0.25">
      <c r="A252" s="1" t="s">
        <v>637</v>
      </c>
      <c r="E252" s="24" t="s">
        <v>633</v>
      </c>
    </row>
    <row r="253" spans="1:27" ht="39.6" x14ac:dyDescent="0.25">
      <c r="A253" s="1" t="s">
        <v>638</v>
      </c>
      <c r="E253" s="29" t="s">
        <v>3008</v>
      </c>
    </row>
    <row r="254" spans="1:27" x14ac:dyDescent="0.25">
      <c r="A254" s="1" t="s">
        <v>640</v>
      </c>
      <c r="E254" s="24" t="s">
        <v>1380</v>
      </c>
    </row>
    <row r="255" spans="1:27" x14ac:dyDescent="0.25">
      <c r="A255" s="1" t="s">
        <v>631</v>
      </c>
      <c r="B255" s="1">
        <v>62</v>
      </c>
      <c r="C255" s="23" t="s">
        <v>3009</v>
      </c>
      <c r="D255" t="s">
        <v>633</v>
      </c>
      <c r="E255" s="24" t="s">
        <v>3010</v>
      </c>
      <c r="F255" s="25" t="s">
        <v>657</v>
      </c>
      <c r="G255" s="26">
        <v>1</v>
      </c>
      <c r="H255" s="25">
        <v>0</v>
      </c>
      <c r="I255" s="27">
        <f>ROUND(G255*H255,P4)</f>
        <v>0</v>
      </c>
      <c r="L255" s="27">
        <v>0</v>
      </c>
      <c r="M255" s="21">
        <f>ROUND(G255*L255,P4)</f>
        <v>0</v>
      </c>
      <c r="N255" s="22" t="s">
        <v>636</v>
      </c>
      <c r="O255" s="28">
        <f>M255*AA255</f>
        <v>0</v>
      </c>
      <c r="P255" s="1">
        <v>3</v>
      </c>
      <c r="AA255" s="1">
        <f>IF(P255=1,$O$3,IF(P255=2,$O$4,$O$5))</f>
        <v>0.21</v>
      </c>
    </row>
    <row r="256" spans="1:27" x14ac:dyDescent="0.25">
      <c r="A256" s="1" t="s">
        <v>637</v>
      </c>
      <c r="E256" s="24" t="s">
        <v>633</v>
      </c>
    </row>
    <row r="257" spans="1:27" ht="39.6" x14ac:dyDescent="0.25">
      <c r="A257" s="1" t="s">
        <v>638</v>
      </c>
      <c r="E257" s="29" t="s">
        <v>3011</v>
      </c>
    </row>
    <row r="258" spans="1:27" x14ac:dyDescent="0.25">
      <c r="A258" s="1" t="s">
        <v>640</v>
      </c>
      <c r="E258" s="24" t="s">
        <v>1380</v>
      </c>
    </row>
    <row r="259" spans="1:27" x14ac:dyDescent="0.25">
      <c r="A259" s="1" t="s">
        <v>631</v>
      </c>
      <c r="B259" s="1">
        <v>63</v>
      </c>
      <c r="C259" s="23" t="s">
        <v>1653</v>
      </c>
      <c r="D259" t="s">
        <v>633</v>
      </c>
      <c r="E259" s="24" t="s">
        <v>1654</v>
      </c>
      <c r="F259" s="25" t="s">
        <v>657</v>
      </c>
      <c r="G259" s="26">
        <v>2</v>
      </c>
      <c r="H259" s="25">
        <v>0</v>
      </c>
      <c r="I259" s="27">
        <f>ROUND(G259*H259,P4)</f>
        <v>0</v>
      </c>
      <c r="L259" s="27">
        <v>0</v>
      </c>
      <c r="M259" s="21">
        <f>ROUND(G259*L259,P4)</f>
        <v>0</v>
      </c>
      <c r="N259" s="22" t="s">
        <v>636</v>
      </c>
      <c r="O259" s="28">
        <f>M259*AA259</f>
        <v>0</v>
      </c>
      <c r="P259" s="1">
        <v>3</v>
      </c>
      <c r="AA259" s="1">
        <f>IF(P259=1,$O$3,IF(P259=2,$O$4,$O$5))</f>
        <v>0.21</v>
      </c>
    </row>
    <row r="260" spans="1:27" x14ac:dyDescent="0.25">
      <c r="A260" s="1" t="s">
        <v>637</v>
      </c>
      <c r="E260" s="24" t="s">
        <v>633</v>
      </c>
    </row>
    <row r="261" spans="1:27" ht="39.6" x14ac:dyDescent="0.25">
      <c r="A261" s="1" t="s">
        <v>638</v>
      </c>
      <c r="E261" s="29" t="s">
        <v>1634</v>
      </c>
    </row>
    <row r="262" spans="1:27" x14ac:dyDescent="0.25">
      <c r="A262" s="1" t="s">
        <v>640</v>
      </c>
      <c r="E262" s="24" t="s">
        <v>1380</v>
      </c>
    </row>
    <row r="263" spans="1:27" x14ac:dyDescent="0.25">
      <c r="A263" s="1" t="s">
        <v>631</v>
      </c>
      <c r="B263" s="1">
        <v>64</v>
      </c>
      <c r="C263" s="23" t="s">
        <v>1656</v>
      </c>
      <c r="D263" t="s">
        <v>633</v>
      </c>
      <c r="E263" s="24" t="s">
        <v>1657</v>
      </c>
      <c r="F263" s="25" t="s">
        <v>657</v>
      </c>
      <c r="G263" s="26">
        <v>2</v>
      </c>
      <c r="H263" s="25">
        <v>0</v>
      </c>
      <c r="I263" s="27">
        <f>ROUND(G263*H263,P4)</f>
        <v>0</v>
      </c>
      <c r="L263" s="27">
        <v>0</v>
      </c>
      <c r="M263" s="21">
        <f>ROUND(G263*L263,P4)</f>
        <v>0</v>
      </c>
      <c r="N263" s="22" t="s">
        <v>636</v>
      </c>
      <c r="O263" s="28">
        <f>M263*AA263</f>
        <v>0</v>
      </c>
      <c r="P263" s="1">
        <v>3</v>
      </c>
      <c r="AA263" s="1">
        <f>IF(P263=1,$O$3,IF(P263=2,$O$4,$O$5))</f>
        <v>0.21</v>
      </c>
    </row>
    <row r="264" spans="1:27" x14ac:dyDescent="0.25">
      <c r="A264" s="1" t="s">
        <v>637</v>
      </c>
      <c r="E264" s="24" t="s">
        <v>633</v>
      </c>
    </row>
    <row r="265" spans="1:27" ht="39.6" x14ac:dyDescent="0.25">
      <c r="A265" s="1" t="s">
        <v>638</v>
      </c>
      <c r="E265" s="29" t="s">
        <v>3012</v>
      </c>
    </row>
    <row r="266" spans="1:27" x14ac:dyDescent="0.25">
      <c r="A266" s="1" t="s">
        <v>640</v>
      </c>
      <c r="E266" s="24" t="s">
        <v>1380</v>
      </c>
    </row>
    <row r="267" spans="1:27" x14ac:dyDescent="0.25">
      <c r="A267" s="1" t="s">
        <v>631</v>
      </c>
      <c r="B267" s="1">
        <v>65</v>
      </c>
      <c r="C267" s="23" t="s">
        <v>1659</v>
      </c>
      <c r="D267" t="s">
        <v>633</v>
      </c>
      <c r="E267" s="24" t="s">
        <v>1660</v>
      </c>
      <c r="F267" s="25" t="s">
        <v>657</v>
      </c>
      <c r="G267" s="26">
        <v>9</v>
      </c>
      <c r="H267" s="25">
        <v>0</v>
      </c>
      <c r="I267" s="27">
        <f>ROUND(G267*H267,P4)</f>
        <v>0</v>
      </c>
      <c r="L267" s="27">
        <v>0</v>
      </c>
      <c r="M267" s="21">
        <f>ROUND(G267*L267,P4)</f>
        <v>0</v>
      </c>
      <c r="N267" s="22" t="s">
        <v>636</v>
      </c>
      <c r="O267" s="28">
        <f>M267*AA267</f>
        <v>0</v>
      </c>
      <c r="P267" s="1">
        <v>3</v>
      </c>
      <c r="AA267" s="1">
        <f>IF(P267=1,$O$3,IF(P267=2,$O$4,$O$5))</f>
        <v>0.21</v>
      </c>
    </row>
    <row r="268" spans="1:27" x14ac:dyDescent="0.25">
      <c r="A268" s="1" t="s">
        <v>637</v>
      </c>
      <c r="E268" s="24" t="s">
        <v>633</v>
      </c>
    </row>
    <row r="269" spans="1:27" ht="39.6" x14ac:dyDescent="0.25">
      <c r="A269" s="1" t="s">
        <v>638</v>
      </c>
      <c r="E269" s="29" t="s">
        <v>3013</v>
      </c>
    </row>
    <row r="270" spans="1:27" x14ac:dyDescent="0.25">
      <c r="A270" s="1" t="s">
        <v>640</v>
      </c>
      <c r="E270" s="24" t="s">
        <v>1380</v>
      </c>
    </row>
    <row r="271" spans="1:27" x14ac:dyDescent="0.25">
      <c r="A271" s="1" t="s">
        <v>631</v>
      </c>
      <c r="B271" s="1">
        <v>66</v>
      </c>
      <c r="C271" s="23" t="s">
        <v>1662</v>
      </c>
      <c r="D271" t="s">
        <v>633</v>
      </c>
      <c r="E271" s="24" t="s">
        <v>1663</v>
      </c>
      <c r="F271" s="25" t="s">
        <v>657</v>
      </c>
      <c r="G271" s="26">
        <v>10</v>
      </c>
      <c r="H271" s="25">
        <v>0</v>
      </c>
      <c r="I271" s="27">
        <f>ROUND(G271*H271,P4)</f>
        <v>0</v>
      </c>
      <c r="L271" s="27">
        <v>0</v>
      </c>
      <c r="M271" s="21">
        <f>ROUND(G271*L271,P4)</f>
        <v>0</v>
      </c>
      <c r="N271" s="22" t="s">
        <v>636</v>
      </c>
      <c r="O271" s="28">
        <f>M271*AA271</f>
        <v>0</v>
      </c>
      <c r="P271" s="1">
        <v>3</v>
      </c>
      <c r="AA271" s="1">
        <f>IF(P271=1,$O$3,IF(P271=2,$O$4,$O$5))</f>
        <v>0.21</v>
      </c>
    </row>
    <row r="272" spans="1:27" x14ac:dyDescent="0.25">
      <c r="A272" s="1" t="s">
        <v>637</v>
      </c>
      <c r="E272" s="24" t="s">
        <v>633</v>
      </c>
    </row>
    <row r="273" spans="1:27" ht="39.6" x14ac:dyDescent="0.25">
      <c r="A273" s="1" t="s">
        <v>638</v>
      </c>
      <c r="E273" s="29" t="s">
        <v>3014</v>
      </c>
    </row>
    <row r="274" spans="1:27" x14ac:dyDescent="0.25">
      <c r="A274" s="1" t="s">
        <v>640</v>
      </c>
      <c r="E274" s="24" t="s">
        <v>1380</v>
      </c>
    </row>
    <row r="275" spans="1:27" x14ac:dyDescent="0.25">
      <c r="A275" s="1" t="s">
        <v>631</v>
      </c>
      <c r="B275" s="1">
        <v>67</v>
      </c>
      <c r="C275" s="23" t="s">
        <v>1665</v>
      </c>
      <c r="D275" t="s">
        <v>633</v>
      </c>
      <c r="E275" s="24" t="s">
        <v>1666</v>
      </c>
      <c r="F275" s="25" t="s">
        <v>657</v>
      </c>
      <c r="G275" s="26">
        <v>90</v>
      </c>
      <c r="H275" s="25">
        <v>0</v>
      </c>
      <c r="I275" s="27">
        <f>ROUND(G275*H275,P4)</f>
        <v>0</v>
      </c>
      <c r="L275" s="27">
        <v>0</v>
      </c>
      <c r="M275" s="21">
        <f>ROUND(G275*L275,P4)</f>
        <v>0</v>
      </c>
      <c r="N275" s="22" t="s">
        <v>636</v>
      </c>
      <c r="O275" s="28">
        <f>M275*AA275</f>
        <v>0</v>
      </c>
      <c r="P275" s="1">
        <v>3</v>
      </c>
      <c r="AA275" s="1">
        <f>IF(P275=1,$O$3,IF(P275=2,$O$4,$O$5))</f>
        <v>0.21</v>
      </c>
    </row>
    <row r="276" spans="1:27" x14ac:dyDescent="0.25">
      <c r="A276" s="1" t="s">
        <v>637</v>
      </c>
      <c r="E276" s="24" t="s">
        <v>633</v>
      </c>
    </row>
    <row r="277" spans="1:27" ht="39.6" x14ac:dyDescent="0.25">
      <c r="A277" s="1" t="s">
        <v>638</v>
      </c>
      <c r="E277" s="29" t="s">
        <v>3015</v>
      </c>
    </row>
    <row r="278" spans="1:27" x14ac:dyDescent="0.25">
      <c r="A278" s="1" t="s">
        <v>640</v>
      </c>
      <c r="E278" s="24" t="s">
        <v>1380</v>
      </c>
    </row>
    <row r="279" spans="1:27" x14ac:dyDescent="0.25">
      <c r="A279" s="1" t="s">
        <v>631</v>
      </c>
      <c r="B279" s="1">
        <v>68</v>
      </c>
      <c r="C279" s="23" t="s">
        <v>1668</v>
      </c>
      <c r="D279" t="s">
        <v>633</v>
      </c>
      <c r="E279" s="24" t="s">
        <v>1669</v>
      </c>
      <c r="F279" s="25" t="s">
        <v>657</v>
      </c>
      <c r="G279" s="26">
        <v>100</v>
      </c>
      <c r="H279" s="25">
        <v>0</v>
      </c>
      <c r="I279" s="27">
        <f>ROUND(G279*H279,P4)</f>
        <v>0</v>
      </c>
      <c r="L279" s="27">
        <v>0</v>
      </c>
      <c r="M279" s="21">
        <f>ROUND(G279*L279,P4)</f>
        <v>0</v>
      </c>
      <c r="N279" s="22" t="s">
        <v>636</v>
      </c>
      <c r="O279" s="28">
        <f>M279*AA279</f>
        <v>0</v>
      </c>
      <c r="P279" s="1">
        <v>3</v>
      </c>
      <c r="AA279" s="1">
        <f>IF(P279=1,$O$3,IF(P279=2,$O$4,$O$5))</f>
        <v>0.21</v>
      </c>
    </row>
    <row r="280" spans="1:27" x14ac:dyDescent="0.25">
      <c r="A280" s="1" t="s">
        <v>637</v>
      </c>
      <c r="E280" s="24" t="s">
        <v>633</v>
      </c>
    </row>
    <row r="281" spans="1:27" ht="39.6" x14ac:dyDescent="0.25">
      <c r="A281" s="1" t="s">
        <v>638</v>
      </c>
      <c r="E281" s="29" t="s">
        <v>3016</v>
      </c>
    </row>
    <row r="282" spans="1:27" x14ac:dyDescent="0.25">
      <c r="A282" s="1" t="s">
        <v>640</v>
      </c>
      <c r="E282" s="24" t="s">
        <v>1380</v>
      </c>
    </row>
    <row r="283" spans="1:27" x14ac:dyDescent="0.25">
      <c r="A283" s="1" t="s">
        <v>631</v>
      </c>
      <c r="B283" s="1">
        <v>69</v>
      </c>
      <c r="C283" s="23" t="s">
        <v>1671</v>
      </c>
      <c r="D283" t="s">
        <v>633</v>
      </c>
      <c r="E283" s="24" t="s">
        <v>1672</v>
      </c>
      <c r="F283" s="25" t="s">
        <v>657</v>
      </c>
      <c r="G283" s="26">
        <v>2</v>
      </c>
      <c r="H283" s="25">
        <v>0</v>
      </c>
      <c r="I283" s="27">
        <f>ROUND(G283*H283,P4)</f>
        <v>0</v>
      </c>
      <c r="L283" s="27">
        <v>0</v>
      </c>
      <c r="M283" s="21">
        <f>ROUND(G283*L283,P4)</f>
        <v>0</v>
      </c>
      <c r="N283" s="22" t="s">
        <v>636</v>
      </c>
      <c r="O283" s="28">
        <f>M283*AA283</f>
        <v>0</v>
      </c>
      <c r="P283" s="1">
        <v>3</v>
      </c>
      <c r="AA283" s="1">
        <f>IF(P283=1,$O$3,IF(P283=2,$O$4,$O$5))</f>
        <v>0.21</v>
      </c>
    </row>
    <row r="284" spans="1:27" x14ac:dyDescent="0.25">
      <c r="A284" s="1" t="s">
        <v>637</v>
      </c>
      <c r="E284" s="24" t="s">
        <v>633</v>
      </c>
    </row>
    <row r="285" spans="1:27" ht="39.6" x14ac:dyDescent="0.25">
      <c r="A285" s="1" t="s">
        <v>638</v>
      </c>
      <c r="E285" s="29" t="s">
        <v>3017</v>
      </c>
    </row>
    <row r="286" spans="1:27" x14ac:dyDescent="0.25">
      <c r="A286" s="1" t="s">
        <v>640</v>
      </c>
      <c r="E286" s="24" t="s">
        <v>1380</v>
      </c>
    </row>
    <row r="287" spans="1:27" x14ac:dyDescent="0.25">
      <c r="A287" s="1" t="s">
        <v>631</v>
      </c>
      <c r="B287" s="1">
        <v>70</v>
      </c>
      <c r="C287" s="23" t="s">
        <v>1674</v>
      </c>
      <c r="D287" t="s">
        <v>633</v>
      </c>
      <c r="E287" s="24" t="s">
        <v>1675</v>
      </c>
      <c r="F287" s="25" t="s">
        <v>657</v>
      </c>
      <c r="G287" s="26">
        <v>2</v>
      </c>
      <c r="H287" s="25">
        <v>0</v>
      </c>
      <c r="I287" s="27">
        <f>ROUND(G287*H287,P4)</f>
        <v>0</v>
      </c>
      <c r="L287" s="27">
        <v>0</v>
      </c>
      <c r="M287" s="21">
        <f>ROUND(G287*L287,P4)</f>
        <v>0</v>
      </c>
      <c r="N287" s="22" t="s">
        <v>636</v>
      </c>
      <c r="O287" s="28">
        <f>M287*AA287</f>
        <v>0</v>
      </c>
      <c r="P287" s="1">
        <v>3</v>
      </c>
      <c r="AA287" s="1">
        <f>IF(P287=1,$O$3,IF(P287=2,$O$4,$O$5))</f>
        <v>0.21</v>
      </c>
    </row>
    <row r="288" spans="1:27" x14ac:dyDescent="0.25">
      <c r="A288" s="1" t="s">
        <v>637</v>
      </c>
      <c r="E288" s="24" t="s">
        <v>633</v>
      </c>
    </row>
    <row r="289" spans="1:27" ht="39.6" x14ac:dyDescent="0.25">
      <c r="A289" s="1" t="s">
        <v>638</v>
      </c>
      <c r="E289" s="29" t="s">
        <v>3018</v>
      </c>
    </row>
    <row r="290" spans="1:27" x14ac:dyDescent="0.25">
      <c r="A290" s="1" t="s">
        <v>640</v>
      </c>
      <c r="E290" s="24" t="s">
        <v>1380</v>
      </c>
    </row>
    <row r="291" spans="1:27" x14ac:dyDescent="0.25">
      <c r="A291" s="1" t="s">
        <v>631</v>
      </c>
      <c r="B291" s="1">
        <v>71</v>
      </c>
      <c r="C291" s="23" t="s">
        <v>1677</v>
      </c>
      <c r="D291" t="s">
        <v>633</v>
      </c>
      <c r="E291" s="24" t="s">
        <v>1678</v>
      </c>
      <c r="F291" s="25" t="s">
        <v>657</v>
      </c>
      <c r="G291" s="26">
        <v>6</v>
      </c>
      <c r="H291" s="25">
        <v>0</v>
      </c>
      <c r="I291" s="27">
        <f>ROUND(G291*H291,P4)</f>
        <v>0</v>
      </c>
      <c r="L291" s="27">
        <v>0</v>
      </c>
      <c r="M291" s="21">
        <f>ROUND(G291*L291,P4)</f>
        <v>0</v>
      </c>
      <c r="N291" s="22" t="s">
        <v>636</v>
      </c>
      <c r="O291" s="28">
        <f>M291*AA291</f>
        <v>0</v>
      </c>
      <c r="P291" s="1">
        <v>3</v>
      </c>
      <c r="AA291" s="1">
        <f>IF(P291=1,$O$3,IF(P291=2,$O$4,$O$5))</f>
        <v>0.21</v>
      </c>
    </row>
    <row r="292" spans="1:27" x14ac:dyDescent="0.25">
      <c r="A292" s="1" t="s">
        <v>637</v>
      </c>
      <c r="E292" s="24" t="s">
        <v>633</v>
      </c>
    </row>
    <row r="293" spans="1:27" ht="39.6" x14ac:dyDescent="0.25">
      <c r="A293" s="1" t="s">
        <v>638</v>
      </c>
      <c r="E293" s="29" t="s">
        <v>3019</v>
      </c>
    </row>
    <row r="294" spans="1:27" x14ac:dyDescent="0.25">
      <c r="A294" s="1" t="s">
        <v>640</v>
      </c>
      <c r="E294" s="24" t="s">
        <v>1380</v>
      </c>
    </row>
    <row r="295" spans="1:27" x14ac:dyDescent="0.25">
      <c r="A295" s="1" t="s">
        <v>631</v>
      </c>
      <c r="B295" s="1">
        <v>72</v>
      </c>
      <c r="C295" s="23" t="s">
        <v>1680</v>
      </c>
      <c r="D295" t="s">
        <v>633</v>
      </c>
      <c r="E295" s="24" t="s">
        <v>1681</v>
      </c>
      <c r="F295" s="25" t="s">
        <v>657</v>
      </c>
      <c r="G295" s="26">
        <v>2</v>
      </c>
      <c r="H295" s="25">
        <v>0</v>
      </c>
      <c r="I295" s="27">
        <f>ROUND(G295*H295,P4)</f>
        <v>0</v>
      </c>
      <c r="L295" s="27">
        <v>0</v>
      </c>
      <c r="M295" s="21">
        <f>ROUND(G295*L295,P4)</f>
        <v>0</v>
      </c>
      <c r="N295" s="22" t="s">
        <v>636</v>
      </c>
      <c r="O295" s="28">
        <f>M295*AA295</f>
        <v>0</v>
      </c>
      <c r="P295" s="1">
        <v>3</v>
      </c>
      <c r="AA295" s="1">
        <f>IF(P295=1,$O$3,IF(P295=2,$O$4,$O$5))</f>
        <v>0.21</v>
      </c>
    </row>
    <row r="296" spans="1:27" x14ac:dyDescent="0.25">
      <c r="A296" s="1" t="s">
        <v>637</v>
      </c>
      <c r="E296" s="24" t="s">
        <v>633</v>
      </c>
    </row>
    <row r="297" spans="1:27" ht="39.6" x14ac:dyDescent="0.25">
      <c r="A297" s="1" t="s">
        <v>638</v>
      </c>
      <c r="E297" s="29" t="s">
        <v>3020</v>
      </c>
    </row>
    <row r="298" spans="1:27" x14ac:dyDescent="0.25">
      <c r="A298" s="1" t="s">
        <v>640</v>
      </c>
      <c r="E298" s="24" t="s">
        <v>1380</v>
      </c>
    </row>
    <row r="299" spans="1:27" x14ac:dyDescent="0.25">
      <c r="A299" s="1" t="s">
        <v>631</v>
      </c>
      <c r="B299" s="1">
        <v>73</v>
      </c>
      <c r="C299" s="23" t="s">
        <v>1683</v>
      </c>
      <c r="D299" t="s">
        <v>633</v>
      </c>
      <c r="E299" s="24" t="s">
        <v>1684</v>
      </c>
      <c r="F299" s="25" t="s">
        <v>657</v>
      </c>
      <c r="G299" s="26">
        <v>6</v>
      </c>
      <c r="H299" s="25">
        <v>0</v>
      </c>
      <c r="I299" s="27">
        <f>ROUND(G299*H299,P4)</f>
        <v>0</v>
      </c>
      <c r="L299" s="27">
        <v>0</v>
      </c>
      <c r="M299" s="21">
        <f>ROUND(G299*L299,P4)</f>
        <v>0</v>
      </c>
      <c r="N299" s="22" t="s">
        <v>636</v>
      </c>
      <c r="O299" s="28">
        <f>M299*AA299</f>
        <v>0</v>
      </c>
      <c r="P299" s="1">
        <v>3</v>
      </c>
      <c r="AA299" s="1">
        <f>IF(P299=1,$O$3,IF(P299=2,$O$4,$O$5))</f>
        <v>0.21</v>
      </c>
    </row>
    <row r="300" spans="1:27" x14ac:dyDescent="0.25">
      <c r="A300" s="1" t="s">
        <v>637</v>
      </c>
      <c r="E300" s="24" t="s">
        <v>633</v>
      </c>
    </row>
    <row r="301" spans="1:27" ht="39.6" x14ac:dyDescent="0.25">
      <c r="A301" s="1" t="s">
        <v>638</v>
      </c>
      <c r="E301" s="29" t="s">
        <v>3021</v>
      </c>
    </row>
    <row r="302" spans="1:27" x14ac:dyDescent="0.25">
      <c r="A302" s="1" t="s">
        <v>640</v>
      </c>
      <c r="E302" s="24" t="s">
        <v>1380</v>
      </c>
    </row>
    <row r="303" spans="1:27" ht="26.4" x14ac:dyDescent="0.25">
      <c r="A303" s="1" t="s">
        <v>631</v>
      </c>
      <c r="B303" s="1">
        <v>74</v>
      </c>
      <c r="C303" s="23" t="s">
        <v>1686</v>
      </c>
      <c r="D303" t="s">
        <v>633</v>
      </c>
      <c r="E303" s="24" t="s">
        <v>1687</v>
      </c>
      <c r="F303" s="25" t="s">
        <v>647</v>
      </c>
      <c r="G303" s="26">
        <v>20</v>
      </c>
      <c r="H303" s="25">
        <v>0</v>
      </c>
      <c r="I303" s="27">
        <f>ROUND(G303*H303,P4)</f>
        <v>0</v>
      </c>
      <c r="L303" s="27">
        <v>0</v>
      </c>
      <c r="M303" s="21">
        <f>ROUND(G303*L303,P4)</f>
        <v>0</v>
      </c>
      <c r="N303" s="22" t="s">
        <v>636</v>
      </c>
      <c r="O303" s="28">
        <f>M303*AA303</f>
        <v>0</v>
      </c>
      <c r="P303" s="1">
        <v>3</v>
      </c>
      <c r="AA303" s="1">
        <f>IF(P303=1,$O$3,IF(P303=2,$O$4,$O$5))</f>
        <v>0.21</v>
      </c>
    </row>
    <row r="304" spans="1:27" x14ac:dyDescent="0.25">
      <c r="A304" s="1" t="s">
        <v>637</v>
      </c>
      <c r="E304" s="24" t="s">
        <v>633</v>
      </c>
    </row>
    <row r="305" spans="1:27" ht="39.6" x14ac:dyDescent="0.25">
      <c r="A305" s="1" t="s">
        <v>638</v>
      </c>
      <c r="E305" s="29" t="s">
        <v>3022</v>
      </c>
    </row>
    <row r="306" spans="1:27" x14ac:dyDescent="0.25">
      <c r="A306" s="1" t="s">
        <v>640</v>
      </c>
      <c r="E306" s="24" t="s">
        <v>1380</v>
      </c>
    </row>
    <row r="307" spans="1:27" ht="26.4" x14ac:dyDescent="0.25">
      <c r="A307" s="1" t="s">
        <v>631</v>
      </c>
      <c r="B307" s="1">
        <v>75</v>
      </c>
      <c r="C307" s="23" t="s">
        <v>1689</v>
      </c>
      <c r="D307" t="s">
        <v>633</v>
      </c>
      <c r="E307" s="24" t="s">
        <v>1690</v>
      </c>
      <c r="F307" s="25" t="s">
        <v>657</v>
      </c>
      <c r="G307" s="26">
        <v>12</v>
      </c>
      <c r="H307" s="25">
        <v>0</v>
      </c>
      <c r="I307" s="27">
        <f>ROUND(G307*H307,P4)</f>
        <v>0</v>
      </c>
      <c r="L307" s="27">
        <v>0</v>
      </c>
      <c r="M307" s="21">
        <f>ROUND(G307*L307,P4)</f>
        <v>0</v>
      </c>
      <c r="N307" s="22" t="s">
        <v>636</v>
      </c>
      <c r="O307" s="28">
        <f>M307*AA307</f>
        <v>0</v>
      </c>
      <c r="P307" s="1">
        <v>3</v>
      </c>
      <c r="AA307" s="1">
        <f>IF(P307=1,$O$3,IF(P307=2,$O$4,$O$5))</f>
        <v>0.21</v>
      </c>
    </row>
    <row r="308" spans="1:27" x14ac:dyDescent="0.25">
      <c r="A308" s="1" t="s">
        <v>637</v>
      </c>
      <c r="E308" s="24" t="s">
        <v>633</v>
      </c>
    </row>
    <row r="309" spans="1:27" ht="39.6" x14ac:dyDescent="0.25">
      <c r="A309" s="1" t="s">
        <v>638</v>
      </c>
      <c r="E309" s="29" t="s">
        <v>3023</v>
      </c>
    </row>
    <row r="310" spans="1:27" x14ac:dyDescent="0.25">
      <c r="A310" s="1" t="s">
        <v>640</v>
      </c>
      <c r="E310" s="24" t="s">
        <v>1380</v>
      </c>
    </row>
    <row r="311" spans="1:27" x14ac:dyDescent="0.25">
      <c r="A311" s="1" t="s">
        <v>631</v>
      </c>
      <c r="B311" s="1">
        <v>76</v>
      </c>
      <c r="C311" s="23" t="s">
        <v>1692</v>
      </c>
      <c r="D311" t="s">
        <v>633</v>
      </c>
      <c r="E311" s="24" t="s">
        <v>1693</v>
      </c>
      <c r="F311" s="25" t="s">
        <v>647</v>
      </c>
      <c r="G311" s="26">
        <v>30</v>
      </c>
      <c r="H311" s="25">
        <v>0</v>
      </c>
      <c r="I311" s="27">
        <f>ROUND(G311*H311,P4)</f>
        <v>0</v>
      </c>
      <c r="L311" s="27">
        <v>0</v>
      </c>
      <c r="M311" s="21">
        <f>ROUND(G311*L311,P4)</f>
        <v>0</v>
      </c>
      <c r="N311" s="22" t="s">
        <v>636</v>
      </c>
      <c r="O311" s="28">
        <f>M311*AA311</f>
        <v>0</v>
      </c>
      <c r="P311" s="1">
        <v>3</v>
      </c>
      <c r="AA311" s="1">
        <f>IF(P311=1,$O$3,IF(P311=2,$O$4,$O$5))</f>
        <v>0.21</v>
      </c>
    </row>
    <row r="312" spans="1:27" x14ac:dyDescent="0.25">
      <c r="A312" s="1" t="s">
        <v>637</v>
      </c>
      <c r="E312" s="24" t="s">
        <v>633</v>
      </c>
    </row>
    <row r="313" spans="1:27" ht="39.6" x14ac:dyDescent="0.25">
      <c r="A313" s="1" t="s">
        <v>638</v>
      </c>
      <c r="E313" s="29" t="s">
        <v>3024</v>
      </c>
    </row>
    <row r="314" spans="1:27" x14ac:dyDescent="0.25">
      <c r="A314" s="1" t="s">
        <v>640</v>
      </c>
      <c r="E314" s="24" t="s">
        <v>1380</v>
      </c>
    </row>
    <row r="315" spans="1:27" x14ac:dyDescent="0.25">
      <c r="A315" s="1" t="s">
        <v>631</v>
      </c>
      <c r="B315" s="1">
        <v>77</v>
      </c>
      <c r="C315" s="23" t="s">
        <v>2148</v>
      </c>
      <c r="D315" t="s">
        <v>633</v>
      </c>
      <c r="E315" s="24" t="s">
        <v>2149</v>
      </c>
      <c r="F315" s="25" t="s">
        <v>657</v>
      </c>
      <c r="G315" s="26">
        <v>6</v>
      </c>
      <c r="H315" s="25">
        <v>0</v>
      </c>
      <c r="I315" s="27">
        <f>ROUND(G315*H315,P4)</f>
        <v>0</v>
      </c>
      <c r="L315" s="27">
        <v>0</v>
      </c>
      <c r="M315" s="21">
        <f>ROUND(G315*L315,P4)</f>
        <v>0</v>
      </c>
      <c r="N315" s="22" t="s">
        <v>636</v>
      </c>
      <c r="O315" s="28">
        <f>M315*AA315</f>
        <v>0</v>
      </c>
      <c r="P315" s="1">
        <v>3</v>
      </c>
      <c r="AA315" s="1">
        <f>IF(P315=1,$O$3,IF(P315=2,$O$4,$O$5))</f>
        <v>0.21</v>
      </c>
    </row>
    <row r="316" spans="1:27" x14ac:dyDescent="0.25">
      <c r="A316" s="1" t="s">
        <v>637</v>
      </c>
      <c r="E316" s="24" t="s">
        <v>633</v>
      </c>
    </row>
    <row r="317" spans="1:27" ht="39.6" x14ac:dyDescent="0.25">
      <c r="A317" s="1" t="s">
        <v>638</v>
      </c>
      <c r="E317" s="29" t="s">
        <v>3025</v>
      </c>
    </row>
    <row r="318" spans="1:27" x14ac:dyDescent="0.25">
      <c r="A318" s="1" t="s">
        <v>640</v>
      </c>
      <c r="E318" s="24" t="s">
        <v>1380</v>
      </c>
    </row>
    <row r="319" spans="1:27" x14ac:dyDescent="0.25">
      <c r="A319" s="1" t="s">
        <v>631</v>
      </c>
      <c r="B319" s="1">
        <v>78</v>
      </c>
      <c r="C319" s="23" t="s">
        <v>1695</v>
      </c>
      <c r="D319" t="s">
        <v>633</v>
      </c>
      <c r="E319" s="24" t="s">
        <v>1696</v>
      </c>
      <c r="F319" s="25" t="s">
        <v>657</v>
      </c>
      <c r="G319" s="26">
        <v>2</v>
      </c>
      <c r="H319" s="25">
        <v>0</v>
      </c>
      <c r="I319" s="27">
        <f>ROUND(G319*H319,P4)</f>
        <v>0</v>
      </c>
      <c r="L319" s="27">
        <v>0</v>
      </c>
      <c r="M319" s="21">
        <f>ROUND(G319*L319,P4)</f>
        <v>0</v>
      </c>
      <c r="N319" s="22" t="s">
        <v>636</v>
      </c>
      <c r="O319" s="28">
        <f>M319*AA319</f>
        <v>0</v>
      </c>
      <c r="P319" s="1">
        <v>3</v>
      </c>
      <c r="AA319" s="1">
        <f>IF(P319=1,$O$3,IF(P319=2,$O$4,$O$5))</f>
        <v>0.21</v>
      </c>
    </row>
    <row r="320" spans="1:27" x14ac:dyDescent="0.25">
      <c r="A320" s="1" t="s">
        <v>637</v>
      </c>
      <c r="E320" s="24" t="s">
        <v>633</v>
      </c>
    </row>
    <row r="321" spans="1:27" ht="39.6" x14ac:dyDescent="0.25">
      <c r="A321" s="1" t="s">
        <v>638</v>
      </c>
      <c r="E321" s="29" t="s">
        <v>1679</v>
      </c>
    </row>
    <row r="322" spans="1:27" x14ac:dyDescent="0.25">
      <c r="A322" s="1" t="s">
        <v>640</v>
      </c>
      <c r="E322" s="24" t="s">
        <v>1380</v>
      </c>
    </row>
    <row r="323" spans="1:27" x14ac:dyDescent="0.25">
      <c r="A323" s="1" t="s">
        <v>631</v>
      </c>
      <c r="B323" s="1">
        <v>79</v>
      </c>
      <c r="C323" s="23" t="s">
        <v>1698</v>
      </c>
      <c r="D323" t="s">
        <v>633</v>
      </c>
      <c r="E323" s="24" t="s">
        <v>1699</v>
      </c>
      <c r="F323" s="25" t="s">
        <v>657</v>
      </c>
      <c r="G323" s="26">
        <v>19</v>
      </c>
      <c r="H323" s="25">
        <v>0</v>
      </c>
      <c r="I323" s="27">
        <f>ROUND(G323*H323,P4)</f>
        <v>0</v>
      </c>
      <c r="L323" s="27">
        <v>0</v>
      </c>
      <c r="M323" s="21">
        <f>ROUND(G323*L323,P4)</f>
        <v>0</v>
      </c>
      <c r="N323" s="22" t="s">
        <v>636</v>
      </c>
      <c r="O323" s="28">
        <f>M323*AA323</f>
        <v>0</v>
      </c>
      <c r="P323" s="1">
        <v>3</v>
      </c>
      <c r="AA323" s="1">
        <f>IF(P323=1,$O$3,IF(P323=2,$O$4,$O$5))</f>
        <v>0.21</v>
      </c>
    </row>
    <row r="324" spans="1:27" x14ac:dyDescent="0.25">
      <c r="A324" s="1" t="s">
        <v>637</v>
      </c>
      <c r="E324" s="24" t="s">
        <v>633</v>
      </c>
    </row>
    <row r="325" spans="1:27" ht="39.6" x14ac:dyDescent="0.25">
      <c r="A325" s="1" t="s">
        <v>638</v>
      </c>
      <c r="E325" s="29" t="s">
        <v>3026</v>
      </c>
    </row>
    <row r="326" spans="1:27" x14ac:dyDescent="0.25">
      <c r="A326" s="1" t="s">
        <v>640</v>
      </c>
      <c r="E326" s="24" t="s">
        <v>1380</v>
      </c>
    </row>
    <row r="327" spans="1:27" x14ac:dyDescent="0.25">
      <c r="A327" s="1" t="s">
        <v>631</v>
      </c>
      <c r="B327" s="1">
        <v>80</v>
      </c>
      <c r="C327" s="23" t="s">
        <v>3027</v>
      </c>
      <c r="D327" t="s">
        <v>633</v>
      </c>
      <c r="E327" s="24" t="s">
        <v>3028</v>
      </c>
      <c r="F327" s="25" t="s">
        <v>657</v>
      </c>
      <c r="G327" s="26">
        <v>6</v>
      </c>
      <c r="H327" s="25">
        <v>0</v>
      </c>
      <c r="I327" s="27">
        <f>ROUND(G327*H327,P4)</f>
        <v>0</v>
      </c>
      <c r="L327" s="27">
        <v>0</v>
      </c>
      <c r="M327" s="21">
        <f>ROUND(G327*L327,P4)</f>
        <v>0</v>
      </c>
      <c r="N327" s="22" t="s">
        <v>636</v>
      </c>
      <c r="O327" s="28">
        <f>M327*AA327</f>
        <v>0</v>
      </c>
      <c r="P327" s="1">
        <v>3</v>
      </c>
      <c r="AA327" s="1">
        <f>IF(P327=1,$O$3,IF(P327=2,$O$4,$O$5))</f>
        <v>0.21</v>
      </c>
    </row>
    <row r="328" spans="1:27" x14ac:dyDescent="0.25">
      <c r="A328" s="1" t="s">
        <v>637</v>
      </c>
      <c r="E328" s="24" t="s">
        <v>633</v>
      </c>
    </row>
    <row r="329" spans="1:27" ht="39.6" x14ac:dyDescent="0.25">
      <c r="A329" s="1" t="s">
        <v>638</v>
      </c>
      <c r="E329" s="29" t="s">
        <v>3029</v>
      </c>
    </row>
    <row r="330" spans="1:27" x14ac:dyDescent="0.25">
      <c r="A330" s="1" t="s">
        <v>640</v>
      </c>
      <c r="E330" s="24" t="s">
        <v>1380</v>
      </c>
    </row>
    <row r="331" spans="1:27" x14ac:dyDescent="0.25">
      <c r="A331" s="1" t="s">
        <v>631</v>
      </c>
      <c r="B331" s="1">
        <v>81</v>
      </c>
      <c r="C331" s="23" t="s">
        <v>1701</v>
      </c>
      <c r="D331" t="s">
        <v>633</v>
      </c>
      <c r="E331" s="24" t="s">
        <v>1702</v>
      </c>
      <c r="F331" s="25" t="s">
        <v>657</v>
      </c>
      <c r="G331" s="26">
        <v>2</v>
      </c>
      <c r="H331" s="25">
        <v>0</v>
      </c>
      <c r="I331" s="27">
        <f>ROUND(G331*H331,P4)</f>
        <v>0</v>
      </c>
      <c r="L331" s="27">
        <v>0</v>
      </c>
      <c r="M331" s="21">
        <f>ROUND(G331*L331,P4)</f>
        <v>0</v>
      </c>
      <c r="N331" s="22" t="s">
        <v>636</v>
      </c>
      <c r="O331" s="28">
        <f>M331*AA331</f>
        <v>0</v>
      </c>
      <c r="P331" s="1">
        <v>3</v>
      </c>
      <c r="AA331" s="1">
        <f>IF(P331=1,$O$3,IF(P331=2,$O$4,$O$5))</f>
        <v>0.21</v>
      </c>
    </row>
    <row r="332" spans="1:27" x14ac:dyDescent="0.25">
      <c r="A332" s="1" t="s">
        <v>637</v>
      </c>
      <c r="E332" s="24" t="s">
        <v>633</v>
      </c>
    </row>
    <row r="333" spans="1:27" ht="39.6" x14ac:dyDescent="0.25">
      <c r="A333" s="1" t="s">
        <v>638</v>
      </c>
      <c r="E333" s="29" t="s">
        <v>3030</v>
      </c>
    </row>
    <row r="334" spans="1:27" x14ac:dyDescent="0.25">
      <c r="A334" s="1" t="s">
        <v>640</v>
      </c>
      <c r="E334" s="24" t="s">
        <v>1380</v>
      </c>
    </row>
    <row r="335" spans="1:27" x14ac:dyDescent="0.25">
      <c r="A335" s="1" t="s">
        <v>631</v>
      </c>
      <c r="B335" s="1">
        <v>82</v>
      </c>
      <c r="C335" s="23" t="s">
        <v>1704</v>
      </c>
      <c r="D335" t="s">
        <v>633</v>
      </c>
      <c r="E335" s="24" t="s">
        <v>1705</v>
      </c>
      <c r="F335" s="25" t="s">
        <v>657</v>
      </c>
      <c r="G335" s="26">
        <v>20</v>
      </c>
      <c r="H335" s="25">
        <v>0</v>
      </c>
      <c r="I335" s="27">
        <f>ROUND(G335*H335,P4)</f>
        <v>0</v>
      </c>
      <c r="L335" s="27">
        <v>0</v>
      </c>
      <c r="M335" s="21">
        <f>ROUND(G335*L335,P4)</f>
        <v>0</v>
      </c>
      <c r="N335" s="22" t="s">
        <v>636</v>
      </c>
      <c r="O335" s="28">
        <f>M335*AA335</f>
        <v>0</v>
      </c>
      <c r="P335" s="1">
        <v>3</v>
      </c>
      <c r="AA335" s="1">
        <f>IF(P335=1,$O$3,IF(P335=2,$O$4,$O$5))</f>
        <v>0.21</v>
      </c>
    </row>
    <row r="336" spans="1:27" x14ac:dyDescent="0.25">
      <c r="A336" s="1" t="s">
        <v>637</v>
      </c>
      <c r="E336" s="24" t="s">
        <v>633</v>
      </c>
    </row>
    <row r="337" spans="1:27" ht="39.6" x14ac:dyDescent="0.25">
      <c r="A337" s="1" t="s">
        <v>638</v>
      </c>
      <c r="E337" s="29" t="s">
        <v>3031</v>
      </c>
    </row>
    <row r="338" spans="1:27" x14ac:dyDescent="0.25">
      <c r="A338" s="1" t="s">
        <v>640</v>
      </c>
      <c r="E338" s="24" t="s">
        <v>1380</v>
      </c>
    </row>
    <row r="339" spans="1:27" x14ac:dyDescent="0.25">
      <c r="A339" s="1" t="s">
        <v>631</v>
      </c>
      <c r="B339" s="1">
        <v>83</v>
      </c>
      <c r="C339" s="23" t="s">
        <v>1710</v>
      </c>
      <c r="D339" t="s">
        <v>633</v>
      </c>
      <c r="E339" s="24" t="s">
        <v>1711</v>
      </c>
      <c r="F339" s="25" t="s">
        <v>657</v>
      </c>
      <c r="G339" s="26">
        <v>2</v>
      </c>
      <c r="H339" s="25">
        <v>0</v>
      </c>
      <c r="I339" s="27">
        <f>ROUND(G339*H339,P4)</f>
        <v>0</v>
      </c>
      <c r="L339" s="27">
        <v>0</v>
      </c>
      <c r="M339" s="21">
        <f>ROUND(G339*L339,P4)</f>
        <v>0</v>
      </c>
      <c r="N339" s="22" t="s">
        <v>636</v>
      </c>
      <c r="O339" s="28">
        <f>M339*AA339</f>
        <v>0</v>
      </c>
      <c r="P339" s="1">
        <v>3</v>
      </c>
      <c r="AA339" s="1">
        <f>IF(P339=1,$O$3,IF(P339=2,$O$4,$O$5))</f>
        <v>0.21</v>
      </c>
    </row>
    <row r="340" spans="1:27" x14ac:dyDescent="0.25">
      <c r="A340" s="1" t="s">
        <v>637</v>
      </c>
      <c r="E340" s="24" t="s">
        <v>633</v>
      </c>
    </row>
    <row r="341" spans="1:27" ht="39.6" x14ac:dyDescent="0.25">
      <c r="A341" s="1" t="s">
        <v>638</v>
      </c>
      <c r="E341" s="29" t="s">
        <v>3032</v>
      </c>
    </row>
    <row r="342" spans="1:27" x14ac:dyDescent="0.25">
      <c r="A342" s="1" t="s">
        <v>640</v>
      </c>
      <c r="E342" s="24" t="s">
        <v>1380</v>
      </c>
    </row>
    <row r="343" spans="1:27" x14ac:dyDescent="0.25">
      <c r="A343" s="1" t="s">
        <v>631</v>
      </c>
      <c r="B343" s="1">
        <v>84</v>
      </c>
      <c r="C343" s="23" t="s">
        <v>1713</v>
      </c>
      <c r="D343" t="s">
        <v>633</v>
      </c>
      <c r="E343" s="24" t="s">
        <v>1714</v>
      </c>
      <c r="F343" s="25" t="s">
        <v>657</v>
      </c>
      <c r="G343" s="26">
        <v>2</v>
      </c>
      <c r="H343" s="25">
        <v>0</v>
      </c>
      <c r="I343" s="27">
        <f>ROUND(G343*H343,P4)</f>
        <v>0</v>
      </c>
      <c r="L343" s="27">
        <v>0</v>
      </c>
      <c r="M343" s="21">
        <f>ROUND(G343*L343,P4)</f>
        <v>0</v>
      </c>
      <c r="N343" s="22" t="s">
        <v>636</v>
      </c>
      <c r="O343" s="28">
        <f>M343*AA343</f>
        <v>0</v>
      </c>
      <c r="P343" s="1">
        <v>3</v>
      </c>
      <c r="AA343" s="1">
        <f>IF(P343=1,$O$3,IF(P343=2,$O$4,$O$5))</f>
        <v>0.21</v>
      </c>
    </row>
    <row r="344" spans="1:27" x14ac:dyDescent="0.25">
      <c r="A344" s="1" t="s">
        <v>637</v>
      </c>
      <c r="E344" s="24" t="s">
        <v>633</v>
      </c>
    </row>
    <row r="345" spans="1:27" ht="39.6" x14ac:dyDescent="0.25">
      <c r="A345" s="1" t="s">
        <v>638</v>
      </c>
      <c r="E345" s="29" t="s">
        <v>3033</v>
      </c>
    </row>
    <row r="346" spans="1:27" x14ac:dyDescent="0.25">
      <c r="A346" s="1" t="s">
        <v>640</v>
      </c>
      <c r="E346" s="24" t="s">
        <v>1380</v>
      </c>
    </row>
    <row r="347" spans="1:27" x14ac:dyDescent="0.25">
      <c r="A347" s="1" t="s">
        <v>631</v>
      </c>
      <c r="B347" s="1">
        <v>85</v>
      </c>
      <c r="C347" s="23" t="s">
        <v>1728</v>
      </c>
      <c r="D347" t="s">
        <v>633</v>
      </c>
      <c r="E347" s="24" t="s">
        <v>1729</v>
      </c>
      <c r="F347" s="25" t="s">
        <v>657</v>
      </c>
      <c r="G347" s="26">
        <v>4</v>
      </c>
      <c r="H347" s="25">
        <v>0</v>
      </c>
      <c r="I347" s="27">
        <f>ROUND(G347*H347,P4)</f>
        <v>0</v>
      </c>
      <c r="L347" s="27">
        <v>0</v>
      </c>
      <c r="M347" s="21">
        <f>ROUND(G347*L347,P4)</f>
        <v>0</v>
      </c>
      <c r="N347" s="22" t="s">
        <v>636</v>
      </c>
      <c r="O347" s="28">
        <f>M347*AA347</f>
        <v>0</v>
      </c>
      <c r="P347" s="1">
        <v>3</v>
      </c>
      <c r="AA347" s="1">
        <f>IF(P347=1,$O$3,IF(P347=2,$O$4,$O$5))</f>
        <v>0.21</v>
      </c>
    </row>
    <row r="348" spans="1:27" x14ac:dyDescent="0.25">
      <c r="A348" s="1" t="s">
        <v>637</v>
      </c>
      <c r="E348" s="24" t="s">
        <v>633</v>
      </c>
    </row>
    <row r="349" spans="1:27" ht="39.6" x14ac:dyDescent="0.25">
      <c r="A349" s="1" t="s">
        <v>638</v>
      </c>
      <c r="E349" s="29" t="s">
        <v>3034</v>
      </c>
    </row>
    <row r="350" spans="1:27" x14ac:dyDescent="0.25">
      <c r="A350" s="1" t="s">
        <v>640</v>
      </c>
      <c r="E350" s="24" t="s">
        <v>1380</v>
      </c>
    </row>
    <row r="351" spans="1:27" x14ac:dyDescent="0.25">
      <c r="A351" s="1" t="s">
        <v>631</v>
      </c>
      <c r="B351" s="1">
        <v>86</v>
      </c>
      <c r="C351" s="23" t="s">
        <v>1731</v>
      </c>
      <c r="D351" t="s">
        <v>633</v>
      </c>
      <c r="E351" s="24" t="s">
        <v>1732</v>
      </c>
      <c r="F351" s="25" t="s">
        <v>657</v>
      </c>
      <c r="G351" s="26">
        <v>48</v>
      </c>
      <c r="H351" s="25">
        <v>0</v>
      </c>
      <c r="I351" s="27">
        <f>ROUND(G351*H351,P4)</f>
        <v>0</v>
      </c>
      <c r="L351" s="27">
        <v>0</v>
      </c>
      <c r="M351" s="21">
        <f>ROUND(G351*L351,P4)</f>
        <v>0</v>
      </c>
      <c r="N351" s="22" t="s">
        <v>636</v>
      </c>
      <c r="O351" s="28">
        <f>M351*AA351</f>
        <v>0</v>
      </c>
      <c r="P351" s="1">
        <v>3</v>
      </c>
      <c r="AA351" s="1">
        <f>IF(P351=1,$O$3,IF(P351=2,$O$4,$O$5))</f>
        <v>0.21</v>
      </c>
    </row>
    <row r="352" spans="1:27" x14ac:dyDescent="0.25">
      <c r="A352" s="1" t="s">
        <v>637</v>
      </c>
      <c r="E352" s="24" t="s">
        <v>633</v>
      </c>
    </row>
    <row r="353" spans="1:27" ht="39.6" x14ac:dyDescent="0.25">
      <c r="A353" s="1" t="s">
        <v>638</v>
      </c>
      <c r="E353" s="29" t="s">
        <v>3035</v>
      </c>
    </row>
    <row r="354" spans="1:27" x14ac:dyDescent="0.25">
      <c r="A354" s="1" t="s">
        <v>640</v>
      </c>
      <c r="E354" s="24" t="s">
        <v>1380</v>
      </c>
    </row>
    <row r="355" spans="1:27" ht="26.4" x14ac:dyDescent="0.25">
      <c r="A355" s="1" t="s">
        <v>631</v>
      </c>
      <c r="B355" s="1">
        <v>87</v>
      </c>
      <c r="C355" s="23" t="s">
        <v>1734</v>
      </c>
      <c r="D355" t="s">
        <v>633</v>
      </c>
      <c r="E355" s="24" t="s">
        <v>1735</v>
      </c>
      <c r="F355" s="25" t="s">
        <v>657</v>
      </c>
      <c r="G355" s="26">
        <v>24</v>
      </c>
      <c r="H355" s="25">
        <v>0</v>
      </c>
      <c r="I355" s="27">
        <f>ROUND(G355*H355,P4)</f>
        <v>0</v>
      </c>
      <c r="L355" s="27">
        <v>0</v>
      </c>
      <c r="M355" s="21">
        <f>ROUND(G355*L355,P4)</f>
        <v>0</v>
      </c>
      <c r="N355" s="22" t="s">
        <v>636</v>
      </c>
      <c r="O355" s="28">
        <f>M355*AA355</f>
        <v>0</v>
      </c>
      <c r="P355" s="1">
        <v>3</v>
      </c>
      <c r="AA355" s="1">
        <f>IF(P355=1,$O$3,IF(P355=2,$O$4,$O$5))</f>
        <v>0.21</v>
      </c>
    </row>
    <row r="356" spans="1:27" x14ac:dyDescent="0.25">
      <c r="A356" s="1" t="s">
        <v>637</v>
      </c>
      <c r="E356" s="24" t="s">
        <v>633</v>
      </c>
    </row>
    <row r="357" spans="1:27" ht="39.6" x14ac:dyDescent="0.25">
      <c r="A357" s="1" t="s">
        <v>638</v>
      </c>
      <c r="E357" s="29" t="s">
        <v>3036</v>
      </c>
    </row>
    <row r="358" spans="1:27" x14ac:dyDescent="0.25">
      <c r="A358" s="1" t="s">
        <v>640</v>
      </c>
      <c r="E358" s="24" t="s">
        <v>1380</v>
      </c>
    </row>
    <row r="359" spans="1:27" ht="26.4" x14ac:dyDescent="0.25">
      <c r="A359" s="1" t="s">
        <v>631</v>
      </c>
      <c r="B359" s="1">
        <v>88</v>
      </c>
      <c r="C359" s="23" t="s">
        <v>1737</v>
      </c>
      <c r="D359" t="s">
        <v>633</v>
      </c>
      <c r="E359" s="24" t="s">
        <v>1738</v>
      </c>
      <c r="F359" s="25" t="s">
        <v>858</v>
      </c>
      <c r="G359" s="26">
        <v>34</v>
      </c>
      <c r="H359" s="25">
        <v>0</v>
      </c>
      <c r="I359" s="27">
        <f>ROUND(G359*H359,P4)</f>
        <v>0</v>
      </c>
      <c r="L359" s="27">
        <v>0</v>
      </c>
      <c r="M359" s="21">
        <f>ROUND(G359*L359,P4)</f>
        <v>0</v>
      </c>
      <c r="N359" s="22" t="s">
        <v>636</v>
      </c>
      <c r="O359" s="28">
        <f>M359*AA359</f>
        <v>0</v>
      </c>
      <c r="P359" s="1">
        <v>3</v>
      </c>
      <c r="AA359" s="1">
        <f>IF(P359=1,$O$3,IF(P359=2,$O$4,$O$5))</f>
        <v>0.21</v>
      </c>
    </row>
    <row r="360" spans="1:27" x14ac:dyDescent="0.25">
      <c r="A360" s="1" t="s">
        <v>637</v>
      </c>
      <c r="E360" s="24" t="s">
        <v>633</v>
      </c>
    </row>
    <row r="361" spans="1:27" ht="39.6" x14ac:dyDescent="0.25">
      <c r="A361" s="1" t="s">
        <v>638</v>
      </c>
      <c r="E361" s="29" t="s">
        <v>3037</v>
      </c>
    </row>
    <row r="362" spans="1:27" x14ac:dyDescent="0.25">
      <c r="A362" s="1" t="s">
        <v>640</v>
      </c>
      <c r="E362" s="24" t="s">
        <v>1380</v>
      </c>
    </row>
    <row r="363" spans="1:27" x14ac:dyDescent="0.25">
      <c r="A363" s="1" t="s">
        <v>631</v>
      </c>
      <c r="B363" s="1">
        <v>89</v>
      </c>
      <c r="C363" s="23" t="s">
        <v>1740</v>
      </c>
      <c r="D363" t="s">
        <v>633</v>
      </c>
      <c r="E363" s="24" t="s">
        <v>1741</v>
      </c>
      <c r="F363" s="25" t="s">
        <v>1742</v>
      </c>
      <c r="G363" s="26">
        <v>66</v>
      </c>
      <c r="H363" s="25">
        <v>0</v>
      </c>
      <c r="I363" s="27">
        <f>ROUND(G363*H363,P4)</f>
        <v>0</v>
      </c>
      <c r="L363" s="27">
        <v>0</v>
      </c>
      <c r="M363" s="21">
        <f>ROUND(G363*L363,P4)</f>
        <v>0</v>
      </c>
      <c r="N363" s="22" t="s">
        <v>636</v>
      </c>
      <c r="O363" s="28">
        <f>M363*AA363</f>
        <v>0</v>
      </c>
      <c r="P363" s="1">
        <v>3</v>
      </c>
      <c r="AA363" s="1">
        <f>IF(P363=1,$O$3,IF(P363=2,$O$4,$O$5))</f>
        <v>0.21</v>
      </c>
    </row>
    <row r="364" spans="1:27" x14ac:dyDescent="0.25">
      <c r="A364" s="1" t="s">
        <v>637</v>
      </c>
      <c r="E364" s="24" t="s">
        <v>633</v>
      </c>
    </row>
    <row r="365" spans="1:27" ht="39.6" x14ac:dyDescent="0.25">
      <c r="A365" s="1" t="s">
        <v>638</v>
      </c>
      <c r="E365" s="29" t="s">
        <v>3038</v>
      </c>
    </row>
    <row r="366" spans="1:27" x14ac:dyDescent="0.25">
      <c r="A366" s="1" t="s">
        <v>640</v>
      </c>
      <c r="E366" s="24" t="s">
        <v>1380</v>
      </c>
    </row>
    <row r="367" spans="1:27" x14ac:dyDescent="0.25">
      <c r="A367" s="1" t="s">
        <v>631</v>
      </c>
      <c r="B367" s="1">
        <v>90</v>
      </c>
      <c r="C367" s="23" t="s">
        <v>1748</v>
      </c>
      <c r="D367" t="s">
        <v>633</v>
      </c>
      <c r="E367" s="24" t="s">
        <v>1749</v>
      </c>
      <c r="F367" s="25" t="s">
        <v>657</v>
      </c>
      <c r="G367" s="26">
        <v>120</v>
      </c>
      <c r="H367" s="25">
        <v>0</v>
      </c>
      <c r="I367" s="27">
        <f>ROUND(G367*H367,P4)</f>
        <v>0</v>
      </c>
      <c r="L367" s="27">
        <v>0</v>
      </c>
      <c r="M367" s="21">
        <f>ROUND(G367*L367,P4)</f>
        <v>0</v>
      </c>
      <c r="N367" s="22" t="s">
        <v>636</v>
      </c>
      <c r="O367" s="28">
        <f>M367*AA367</f>
        <v>0</v>
      </c>
      <c r="P367" s="1">
        <v>3</v>
      </c>
      <c r="AA367" s="1">
        <f>IF(P367=1,$O$3,IF(P367=2,$O$4,$O$5))</f>
        <v>0.21</v>
      </c>
    </row>
    <row r="368" spans="1:27" x14ac:dyDescent="0.25">
      <c r="A368" s="1" t="s">
        <v>637</v>
      </c>
      <c r="E368" s="24" t="s">
        <v>633</v>
      </c>
    </row>
    <row r="369" spans="1:27" ht="39.6" x14ac:dyDescent="0.25">
      <c r="A369" s="1" t="s">
        <v>638</v>
      </c>
      <c r="E369" s="29" t="s">
        <v>3039</v>
      </c>
    </row>
    <row r="370" spans="1:27" x14ac:dyDescent="0.25">
      <c r="A370" s="1" t="s">
        <v>640</v>
      </c>
      <c r="E370" s="24" t="s">
        <v>1380</v>
      </c>
    </row>
    <row r="371" spans="1:27" x14ac:dyDescent="0.25">
      <c r="A371" s="1" t="s">
        <v>631</v>
      </c>
      <c r="B371" s="1">
        <v>91</v>
      </c>
      <c r="C371" s="23" t="s">
        <v>1751</v>
      </c>
      <c r="D371" t="s">
        <v>633</v>
      </c>
      <c r="E371" s="24" t="s">
        <v>1752</v>
      </c>
      <c r="F371" s="25" t="s">
        <v>657</v>
      </c>
      <c r="G371" s="26">
        <v>120</v>
      </c>
      <c r="H371" s="25">
        <v>0</v>
      </c>
      <c r="I371" s="27">
        <f>ROUND(G371*H371,P4)</f>
        <v>0</v>
      </c>
      <c r="L371" s="27">
        <v>0</v>
      </c>
      <c r="M371" s="21">
        <f>ROUND(G371*L371,P4)</f>
        <v>0</v>
      </c>
      <c r="N371" s="22" t="s">
        <v>636</v>
      </c>
      <c r="O371" s="28">
        <f>M371*AA371</f>
        <v>0</v>
      </c>
      <c r="P371" s="1">
        <v>3</v>
      </c>
      <c r="AA371" s="1">
        <f>IF(P371=1,$O$3,IF(P371=2,$O$4,$O$5))</f>
        <v>0.21</v>
      </c>
    </row>
    <row r="372" spans="1:27" x14ac:dyDescent="0.25">
      <c r="A372" s="1" t="s">
        <v>637</v>
      </c>
      <c r="E372" s="24" t="s">
        <v>633</v>
      </c>
    </row>
    <row r="373" spans="1:27" ht="39.6" x14ac:dyDescent="0.25">
      <c r="A373" s="1" t="s">
        <v>638</v>
      </c>
      <c r="E373" s="29" t="s">
        <v>3040</v>
      </c>
    </row>
    <row r="374" spans="1:27" x14ac:dyDescent="0.25">
      <c r="A374" s="1" t="s">
        <v>640</v>
      </c>
      <c r="E374" s="24" t="s">
        <v>1380</v>
      </c>
    </row>
    <row r="375" spans="1:27" x14ac:dyDescent="0.25">
      <c r="A375" s="1" t="s">
        <v>631</v>
      </c>
      <c r="B375" s="1">
        <v>92</v>
      </c>
      <c r="C375" s="23" t="s">
        <v>1754</v>
      </c>
      <c r="D375" t="s">
        <v>633</v>
      </c>
      <c r="E375" s="24" t="s">
        <v>1755</v>
      </c>
      <c r="F375" s="25" t="s">
        <v>657</v>
      </c>
      <c r="G375" s="26">
        <v>38</v>
      </c>
      <c r="H375" s="25">
        <v>0</v>
      </c>
      <c r="I375" s="27">
        <f>ROUND(G375*H375,P4)</f>
        <v>0</v>
      </c>
      <c r="L375" s="27">
        <v>0</v>
      </c>
      <c r="M375" s="21">
        <f>ROUND(G375*L375,P4)</f>
        <v>0</v>
      </c>
      <c r="N375" s="22" t="s">
        <v>636</v>
      </c>
      <c r="O375" s="28">
        <f>M375*AA375</f>
        <v>0</v>
      </c>
      <c r="P375" s="1">
        <v>3</v>
      </c>
      <c r="AA375" s="1">
        <f>IF(P375=1,$O$3,IF(P375=2,$O$4,$O$5))</f>
        <v>0.21</v>
      </c>
    </row>
    <row r="376" spans="1:27" x14ac:dyDescent="0.25">
      <c r="A376" s="1" t="s">
        <v>637</v>
      </c>
      <c r="E376" s="24" t="s">
        <v>633</v>
      </c>
    </row>
    <row r="377" spans="1:27" ht="39.6" x14ac:dyDescent="0.25">
      <c r="A377" s="1" t="s">
        <v>638</v>
      </c>
      <c r="E377" s="29" t="s">
        <v>3041</v>
      </c>
    </row>
    <row r="378" spans="1:27" x14ac:dyDescent="0.25">
      <c r="A378" s="1" t="s">
        <v>640</v>
      </c>
      <c r="E378" s="24" t="s">
        <v>1380</v>
      </c>
    </row>
    <row r="379" spans="1:27" x14ac:dyDescent="0.25">
      <c r="A379" s="1" t="s">
        <v>631</v>
      </c>
      <c r="B379" s="1">
        <v>93</v>
      </c>
      <c r="C379" s="23" t="s">
        <v>1757</v>
      </c>
      <c r="D379" t="s">
        <v>633</v>
      </c>
      <c r="E379" s="24" t="s">
        <v>1758</v>
      </c>
      <c r="F379" s="25" t="s">
        <v>657</v>
      </c>
      <c r="G379" s="26">
        <v>38</v>
      </c>
      <c r="H379" s="25">
        <v>0</v>
      </c>
      <c r="I379" s="27">
        <f>ROUND(G379*H379,P4)</f>
        <v>0</v>
      </c>
      <c r="L379" s="27">
        <v>0</v>
      </c>
      <c r="M379" s="21">
        <f>ROUND(G379*L379,P4)</f>
        <v>0</v>
      </c>
      <c r="N379" s="22" t="s">
        <v>636</v>
      </c>
      <c r="O379" s="28">
        <f>M379*AA379</f>
        <v>0</v>
      </c>
      <c r="P379" s="1">
        <v>3</v>
      </c>
      <c r="AA379" s="1">
        <f>IF(P379=1,$O$3,IF(P379=2,$O$4,$O$5))</f>
        <v>0.21</v>
      </c>
    </row>
    <row r="380" spans="1:27" x14ac:dyDescent="0.25">
      <c r="A380" s="1" t="s">
        <v>637</v>
      </c>
      <c r="E380" s="24" t="s">
        <v>633</v>
      </c>
    </row>
    <row r="381" spans="1:27" ht="39.6" x14ac:dyDescent="0.25">
      <c r="A381" s="1" t="s">
        <v>638</v>
      </c>
      <c r="E381" s="29" t="s">
        <v>3042</v>
      </c>
    </row>
    <row r="382" spans="1:27" x14ac:dyDescent="0.25">
      <c r="A382" s="1" t="s">
        <v>640</v>
      </c>
      <c r="E382" s="24" t="s">
        <v>1380</v>
      </c>
    </row>
    <row r="383" spans="1:27" x14ac:dyDescent="0.25">
      <c r="A383" s="1" t="s">
        <v>631</v>
      </c>
      <c r="B383" s="1">
        <v>94</v>
      </c>
      <c r="C383" s="23" t="s">
        <v>1766</v>
      </c>
      <c r="D383" t="s">
        <v>633</v>
      </c>
      <c r="E383" s="24" t="s">
        <v>1767</v>
      </c>
      <c r="F383" s="25" t="s">
        <v>657</v>
      </c>
      <c r="G383" s="26">
        <v>17</v>
      </c>
      <c r="H383" s="25">
        <v>0</v>
      </c>
      <c r="I383" s="27">
        <f>ROUND(G383*H383,P4)</f>
        <v>0</v>
      </c>
      <c r="L383" s="27">
        <v>0</v>
      </c>
      <c r="M383" s="21">
        <f>ROUND(G383*L383,P4)</f>
        <v>0</v>
      </c>
      <c r="N383" s="22" t="s">
        <v>636</v>
      </c>
      <c r="O383" s="28">
        <f>M383*AA383</f>
        <v>0</v>
      </c>
      <c r="P383" s="1">
        <v>3</v>
      </c>
      <c r="AA383" s="1">
        <f>IF(P383=1,$O$3,IF(P383=2,$O$4,$O$5))</f>
        <v>0.21</v>
      </c>
    </row>
    <row r="384" spans="1:27" x14ac:dyDescent="0.25">
      <c r="A384" s="1" t="s">
        <v>637</v>
      </c>
      <c r="E384" s="24" t="s">
        <v>633</v>
      </c>
    </row>
    <row r="385" spans="1:27" ht="39.6" x14ac:dyDescent="0.25">
      <c r="A385" s="1" t="s">
        <v>638</v>
      </c>
      <c r="E385" s="29" t="s">
        <v>3043</v>
      </c>
    </row>
    <row r="386" spans="1:27" x14ac:dyDescent="0.25">
      <c r="A386" s="1" t="s">
        <v>640</v>
      </c>
      <c r="E386" s="24" t="s">
        <v>1380</v>
      </c>
    </row>
    <row r="387" spans="1:27" x14ac:dyDescent="0.25">
      <c r="A387" s="1" t="s">
        <v>631</v>
      </c>
      <c r="B387" s="1">
        <v>95</v>
      </c>
      <c r="C387" s="23" t="s">
        <v>1769</v>
      </c>
      <c r="D387" t="s">
        <v>633</v>
      </c>
      <c r="E387" s="24" t="s">
        <v>1770</v>
      </c>
      <c r="F387" s="25" t="s">
        <v>647</v>
      </c>
      <c r="G387" s="26">
        <v>20</v>
      </c>
      <c r="H387" s="25">
        <v>0</v>
      </c>
      <c r="I387" s="27">
        <f>ROUND(G387*H387,P4)</f>
        <v>0</v>
      </c>
      <c r="L387" s="27">
        <v>0</v>
      </c>
      <c r="M387" s="21">
        <f>ROUND(G387*L387,P4)</f>
        <v>0</v>
      </c>
      <c r="N387" s="22" t="s">
        <v>636</v>
      </c>
      <c r="O387" s="28">
        <f>M387*AA387</f>
        <v>0</v>
      </c>
      <c r="P387" s="1">
        <v>3</v>
      </c>
      <c r="AA387" s="1">
        <f>IF(P387=1,$O$3,IF(P387=2,$O$4,$O$5))</f>
        <v>0.21</v>
      </c>
    </row>
    <row r="388" spans="1:27" x14ac:dyDescent="0.25">
      <c r="A388" s="1" t="s">
        <v>637</v>
      </c>
      <c r="E388" s="24" t="s">
        <v>633</v>
      </c>
    </row>
    <row r="389" spans="1:27" ht="39.6" x14ac:dyDescent="0.25">
      <c r="A389" s="1" t="s">
        <v>638</v>
      </c>
      <c r="E389" s="29" t="s">
        <v>3044</v>
      </c>
    </row>
    <row r="390" spans="1:27" x14ac:dyDescent="0.25">
      <c r="A390" s="1" t="s">
        <v>640</v>
      </c>
      <c r="E390" s="24" t="s">
        <v>1380</v>
      </c>
    </row>
    <row r="391" spans="1:27" x14ac:dyDescent="0.25">
      <c r="A391" s="1" t="s">
        <v>631</v>
      </c>
      <c r="B391" s="1">
        <v>96</v>
      </c>
      <c r="C391" s="23" t="s">
        <v>1772</v>
      </c>
      <c r="D391" t="s">
        <v>633</v>
      </c>
      <c r="E391" s="24" t="s">
        <v>1773</v>
      </c>
      <c r="F391" s="25" t="s">
        <v>647</v>
      </c>
      <c r="G391" s="26">
        <v>15</v>
      </c>
      <c r="H391" s="25">
        <v>0</v>
      </c>
      <c r="I391" s="27">
        <f>ROUND(G391*H391,P4)</f>
        <v>0</v>
      </c>
      <c r="L391" s="27">
        <v>0</v>
      </c>
      <c r="M391" s="21">
        <f>ROUND(G391*L391,P4)</f>
        <v>0</v>
      </c>
      <c r="N391" s="22" t="s">
        <v>636</v>
      </c>
      <c r="O391" s="28">
        <f>M391*AA391</f>
        <v>0</v>
      </c>
      <c r="P391" s="1">
        <v>3</v>
      </c>
      <c r="AA391" s="1">
        <f>IF(P391=1,$O$3,IF(P391=2,$O$4,$O$5))</f>
        <v>0.21</v>
      </c>
    </row>
    <row r="392" spans="1:27" x14ac:dyDescent="0.25">
      <c r="A392" s="1" t="s">
        <v>637</v>
      </c>
      <c r="E392" s="24" t="s">
        <v>633</v>
      </c>
    </row>
    <row r="393" spans="1:27" ht="39.6" x14ac:dyDescent="0.25">
      <c r="A393" s="1" t="s">
        <v>638</v>
      </c>
      <c r="E393" s="29" t="s">
        <v>3045</v>
      </c>
    </row>
    <row r="394" spans="1:27" x14ac:dyDescent="0.25">
      <c r="A394" s="1" t="s">
        <v>640</v>
      </c>
      <c r="E394" s="24" t="s">
        <v>1380</v>
      </c>
    </row>
    <row r="395" spans="1:27" x14ac:dyDescent="0.25">
      <c r="A395" s="1" t="s">
        <v>631</v>
      </c>
      <c r="B395" s="1">
        <v>97</v>
      </c>
      <c r="C395" s="23" t="s">
        <v>1775</v>
      </c>
      <c r="D395" t="s">
        <v>633</v>
      </c>
      <c r="E395" s="24" t="s">
        <v>1776</v>
      </c>
      <c r="F395" s="25" t="s">
        <v>647</v>
      </c>
      <c r="G395" s="26">
        <v>20</v>
      </c>
      <c r="H395" s="25">
        <v>0</v>
      </c>
      <c r="I395" s="27">
        <f>ROUND(G395*H395,P4)</f>
        <v>0</v>
      </c>
      <c r="L395" s="27">
        <v>0</v>
      </c>
      <c r="M395" s="21">
        <f>ROUND(G395*L395,P4)</f>
        <v>0</v>
      </c>
      <c r="N395" s="22" t="s">
        <v>636</v>
      </c>
      <c r="O395" s="28">
        <f>M395*AA395</f>
        <v>0</v>
      </c>
      <c r="P395" s="1">
        <v>3</v>
      </c>
      <c r="AA395" s="1">
        <f>IF(P395=1,$O$3,IF(P395=2,$O$4,$O$5))</f>
        <v>0.21</v>
      </c>
    </row>
    <row r="396" spans="1:27" x14ac:dyDescent="0.25">
      <c r="A396" s="1" t="s">
        <v>637</v>
      </c>
      <c r="E396" s="24" t="s">
        <v>633</v>
      </c>
    </row>
    <row r="397" spans="1:27" ht="39.6" x14ac:dyDescent="0.25">
      <c r="A397" s="1" t="s">
        <v>638</v>
      </c>
      <c r="E397" s="29" t="s">
        <v>3046</v>
      </c>
    </row>
    <row r="398" spans="1:27" x14ac:dyDescent="0.25">
      <c r="A398" s="1" t="s">
        <v>640</v>
      </c>
      <c r="E398" s="24" t="s">
        <v>1380</v>
      </c>
    </row>
    <row r="399" spans="1:27" x14ac:dyDescent="0.25">
      <c r="A399" s="1" t="s">
        <v>631</v>
      </c>
      <c r="B399" s="1">
        <v>98</v>
      </c>
      <c r="C399" s="23" t="s">
        <v>1778</v>
      </c>
      <c r="D399" t="s">
        <v>633</v>
      </c>
      <c r="E399" s="24" t="s">
        <v>1779</v>
      </c>
      <c r="F399" s="25" t="s">
        <v>647</v>
      </c>
      <c r="G399" s="26">
        <v>10</v>
      </c>
      <c r="H399" s="25">
        <v>0</v>
      </c>
      <c r="I399" s="27">
        <f>ROUND(G399*H399,P4)</f>
        <v>0</v>
      </c>
      <c r="L399" s="27">
        <v>0</v>
      </c>
      <c r="M399" s="21">
        <f>ROUND(G399*L399,P4)</f>
        <v>0</v>
      </c>
      <c r="N399" s="22" t="s">
        <v>636</v>
      </c>
      <c r="O399" s="28">
        <f>M399*AA399</f>
        <v>0</v>
      </c>
      <c r="P399" s="1">
        <v>3</v>
      </c>
      <c r="AA399" s="1">
        <f>IF(P399=1,$O$3,IF(P399=2,$O$4,$O$5))</f>
        <v>0.21</v>
      </c>
    </row>
    <row r="400" spans="1:27" x14ac:dyDescent="0.25">
      <c r="A400" s="1" t="s">
        <v>637</v>
      </c>
      <c r="E400" s="24" t="s">
        <v>633</v>
      </c>
    </row>
    <row r="401" spans="1:27" ht="39.6" x14ac:dyDescent="0.25">
      <c r="A401" s="1" t="s">
        <v>638</v>
      </c>
      <c r="E401" s="29" t="s">
        <v>3047</v>
      </c>
    </row>
    <row r="402" spans="1:27" x14ac:dyDescent="0.25">
      <c r="A402" s="1" t="s">
        <v>640</v>
      </c>
      <c r="E402" s="24" t="s">
        <v>1380</v>
      </c>
    </row>
    <row r="403" spans="1:27" x14ac:dyDescent="0.25">
      <c r="A403" s="1" t="s">
        <v>631</v>
      </c>
      <c r="B403" s="1">
        <v>99</v>
      </c>
      <c r="C403" s="23" t="s">
        <v>1787</v>
      </c>
      <c r="D403" t="s">
        <v>633</v>
      </c>
      <c r="E403" s="24" t="s">
        <v>1788</v>
      </c>
      <c r="F403" s="25" t="s">
        <v>657</v>
      </c>
      <c r="G403" s="26">
        <v>12</v>
      </c>
      <c r="H403" s="25">
        <v>0</v>
      </c>
      <c r="I403" s="27">
        <f>ROUND(G403*H403,P4)</f>
        <v>0</v>
      </c>
      <c r="L403" s="27">
        <v>0</v>
      </c>
      <c r="M403" s="21">
        <f>ROUND(G403*L403,P4)</f>
        <v>0</v>
      </c>
      <c r="N403" s="22" t="s">
        <v>636</v>
      </c>
      <c r="O403" s="28">
        <f>M403*AA403</f>
        <v>0</v>
      </c>
      <c r="P403" s="1">
        <v>3</v>
      </c>
      <c r="AA403" s="1">
        <f>IF(P403=1,$O$3,IF(P403=2,$O$4,$O$5))</f>
        <v>0.21</v>
      </c>
    </row>
    <row r="404" spans="1:27" x14ac:dyDescent="0.25">
      <c r="A404" s="1" t="s">
        <v>637</v>
      </c>
      <c r="E404" s="24" t="s">
        <v>633</v>
      </c>
    </row>
    <row r="405" spans="1:27" ht="39.6" x14ac:dyDescent="0.25">
      <c r="A405" s="1" t="s">
        <v>638</v>
      </c>
      <c r="E405" s="29" t="s">
        <v>3048</v>
      </c>
    </row>
    <row r="406" spans="1:27" x14ac:dyDescent="0.25">
      <c r="A406" s="1" t="s">
        <v>640</v>
      </c>
      <c r="E406" s="24" t="s">
        <v>1380</v>
      </c>
    </row>
    <row r="407" spans="1:27" x14ac:dyDescent="0.25">
      <c r="A407" s="1" t="s">
        <v>631</v>
      </c>
      <c r="B407" s="1">
        <v>100</v>
      </c>
      <c r="C407" s="23" t="s">
        <v>1790</v>
      </c>
      <c r="D407" t="s">
        <v>633</v>
      </c>
      <c r="E407" s="24" t="s">
        <v>1791</v>
      </c>
      <c r="F407" s="25" t="s">
        <v>657</v>
      </c>
      <c r="G407" s="26">
        <v>12</v>
      </c>
      <c r="H407" s="25">
        <v>0</v>
      </c>
      <c r="I407" s="27">
        <f>ROUND(G407*H407,P4)</f>
        <v>0</v>
      </c>
      <c r="L407" s="27">
        <v>0</v>
      </c>
      <c r="M407" s="21">
        <f>ROUND(G407*L407,P4)</f>
        <v>0</v>
      </c>
      <c r="N407" s="22" t="s">
        <v>636</v>
      </c>
      <c r="O407" s="28">
        <f>M407*AA407</f>
        <v>0</v>
      </c>
      <c r="P407" s="1">
        <v>3</v>
      </c>
      <c r="AA407" s="1">
        <f>IF(P407=1,$O$3,IF(P407=2,$O$4,$O$5))</f>
        <v>0.21</v>
      </c>
    </row>
    <row r="408" spans="1:27" x14ac:dyDescent="0.25">
      <c r="A408" s="1" t="s">
        <v>637</v>
      </c>
      <c r="E408" s="24" t="s">
        <v>633</v>
      </c>
    </row>
    <row r="409" spans="1:27" ht="39.6" x14ac:dyDescent="0.25">
      <c r="A409" s="1" t="s">
        <v>638</v>
      </c>
      <c r="E409" s="29" t="s">
        <v>3049</v>
      </c>
    </row>
    <row r="410" spans="1:27" x14ac:dyDescent="0.25">
      <c r="A410" s="1" t="s">
        <v>640</v>
      </c>
      <c r="E410" s="24" t="s">
        <v>1380</v>
      </c>
    </row>
    <row r="411" spans="1:27" x14ac:dyDescent="0.25">
      <c r="A411" s="1" t="s">
        <v>631</v>
      </c>
      <c r="B411" s="1">
        <v>101</v>
      </c>
      <c r="C411" s="23" t="s">
        <v>1793</v>
      </c>
      <c r="D411" t="s">
        <v>633</v>
      </c>
      <c r="E411" s="24" t="s">
        <v>1794</v>
      </c>
      <c r="F411" s="25" t="s">
        <v>657</v>
      </c>
      <c r="G411" s="26">
        <v>10</v>
      </c>
      <c r="H411" s="25">
        <v>0</v>
      </c>
      <c r="I411" s="27">
        <f>ROUND(G411*H411,P4)</f>
        <v>0</v>
      </c>
      <c r="L411" s="27">
        <v>0</v>
      </c>
      <c r="M411" s="21">
        <f>ROUND(G411*L411,P4)</f>
        <v>0</v>
      </c>
      <c r="N411" s="22" t="s">
        <v>636</v>
      </c>
      <c r="O411" s="28">
        <f>M411*AA411</f>
        <v>0</v>
      </c>
      <c r="P411" s="1">
        <v>3</v>
      </c>
      <c r="AA411" s="1">
        <f>IF(P411=1,$O$3,IF(P411=2,$O$4,$O$5))</f>
        <v>0.21</v>
      </c>
    </row>
    <row r="412" spans="1:27" x14ac:dyDescent="0.25">
      <c r="A412" s="1" t="s">
        <v>637</v>
      </c>
      <c r="E412" s="24" t="s">
        <v>633</v>
      </c>
    </row>
    <row r="413" spans="1:27" ht="39.6" x14ac:dyDescent="0.25">
      <c r="A413" s="1" t="s">
        <v>638</v>
      </c>
      <c r="E413" s="29" t="s">
        <v>3050</v>
      </c>
    </row>
    <row r="414" spans="1:27" x14ac:dyDescent="0.25">
      <c r="A414" s="1" t="s">
        <v>640</v>
      </c>
      <c r="E414" s="24" t="s">
        <v>1380</v>
      </c>
    </row>
    <row r="415" spans="1:27" x14ac:dyDescent="0.25">
      <c r="A415" s="1" t="s">
        <v>631</v>
      </c>
      <c r="B415" s="1">
        <v>102</v>
      </c>
      <c r="C415" s="23" t="s">
        <v>1797</v>
      </c>
      <c r="D415" t="s">
        <v>633</v>
      </c>
      <c r="E415" s="24" t="s">
        <v>1798</v>
      </c>
      <c r="F415" s="25" t="s">
        <v>647</v>
      </c>
      <c r="G415" s="26">
        <v>2070</v>
      </c>
      <c r="H415" s="25">
        <v>0</v>
      </c>
      <c r="I415" s="27">
        <f>ROUND(G415*H415,P4)</f>
        <v>0</v>
      </c>
      <c r="L415" s="27">
        <v>0</v>
      </c>
      <c r="M415" s="21">
        <f>ROUND(G415*L415,P4)</f>
        <v>0</v>
      </c>
      <c r="N415" s="22" t="s">
        <v>633</v>
      </c>
      <c r="O415" s="28">
        <f>M415*AA415</f>
        <v>0</v>
      </c>
      <c r="P415" s="1">
        <v>3</v>
      </c>
      <c r="AA415" s="1">
        <f>IF(P415=1,$O$3,IF(P415=2,$O$4,$O$5))</f>
        <v>0.21</v>
      </c>
    </row>
    <row r="416" spans="1:27" x14ac:dyDescent="0.25">
      <c r="A416" s="1" t="s">
        <v>637</v>
      </c>
      <c r="E416" s="24" t="s">
        <v>633</v>
      </c>
    </row>
    <row r="417" spans="1:27" ht="39.6" x14ac:dyDescent="0.25">
      <c r="A417" s="1" t="s">
        <v>638</v>
      </c>
      <c r="E417" s="29" t="s">
        <v>3051</v>
      </c>
    </row>
    <row r="418" spans="1:27" ht="105.6" x14ac:dyDescent="0.25">
      <c r="A418" s="1" t="s">
        <v>640</v>
      </c>
      <c r="E418" s="24" t="s">
        <v>1800</v>
      </c>
    </row>
    <row r="419" spans="1:27" x14ac:dyDescent="0.25">
      <c r="A419" s="1" t="s">
        <v>631</v>
      </c>
      <c r="B419" s="1">
        <v>103</v>
      </c>
      <c r="C419" s="23" t="s">
        <v>771</v>
      </c>
      <c r="D419" t="s">
        <v>633</v>
      </c>
      <c r="E419" s="24" t="s">
        <v>772</v>
      </c>
      <c r="F419" s="25" t="s">
        <v>773</v>
      </c>
      <c r="G419" s="26">
        <v>1</v>
      </c>
      <c r="H419" s="25">
        <v>0</v>
      </c>
      <c r="I419" s="27">
        <f>ROUND(G419*H419,P4)</f>
        <v>0</v>
      </c>
      <c r="L419" s="27">
        <v>0</v>
      </c>
      <c r="M419" s="21">
        <f>ROUND(G419*L419,P4)</f>
        <v>0</v>
      </c>
      <c r="N419" s="22" t="s">
        <v>633</v>
      </c>
      <c r="O419" s="28">
        <f>M419*AA419</f>
        <v>0</v>
      </c>
      <c r="P419" s="1">
        <v>3</v>
      </c>
      <c r="AA419" s="1">
        <f>IF(P419=1,$O$3,IF(P419=2,$O$4,$O$5))</f>
        <v>0.21</v>
      </c>
    </row>
    <row r="420" spans="1:27" x14ac:dyDescent="0.25">
      <c r="A420" s="1" t="s">
        <v>637</v>
      </c>
      <c r="E420" s="24" t="s">
        <v>633</v>
      </c>
    </row>
    <row r="421" spans="1:27" ht="26.4" x14ac:dyDescent="0.25">
      <c r="A421" s="1" t="s">
        <v>638</v>
      </c>
      <c r="E421" s="29" t="s">
        <v>774</v>
      </c>
    </row>
    <row r="422" spans="1:27" ht="52.8" x14ac:dyDescent="0.25">
      <c r="A422" s="1" t="s">
        <v>640</v>
      </c>
      <c r="E422" s="24" t="s">
        <v>775</v>
      </c>
    </row>
    <row r="423" spans="1:27" x14ac:dyDescent="0.25">
      <c r="A423" s="1" t="s">
        <v>628</v>
      </c>
      <c r="C423" s="19" t="s">
        <v>1801</v>
      </c>
      <c r="E423" s="20" t="s">
        <v>1802</v>
      </c>
      <c r="L423" s="21">
        <f>SUMIFS(L424:L447,A424:A447,"P")</f>
        <v>0</v>
      </c>
      <c r="M423" s="21">
        <f>SUMIFS(M424:M447,A424:A447,"P")</f>
        <v>0</v>
      </c>
      <c r="N423" s="22"/>
    </row>
    <row r="424" spans="1:27" ht="26.4" x14ac:dyDescent="0.25">
      <c r="A424" s="1" t="s">
        <v>631</v>
      </c>
      <c r="B424" s="1">
        <v>104</v>
      </c>
      <c r="C424" s="23" t="s">
        <v>1803</v>
      </c>
      <c r="D424" t="s">
        <v>1804</v>
      </c>
      <c r="E424" s="24" t="s">
        <v>1805</v>
      </c>
      <c r="F424" s="25" t="s">
        <v>1806</v>
      </c>
      <c r="G424" s="26">
        <v>121</v>
      </c>
      <c r="H424" s="25">
        <v>0</v>
      </c>
      <c r="I424" s="27">
        <f>ROUND(G424*H424,P4)</f>
        <v>0</v>
      </c>
      <c r="L424" s="27">
        <v>0</v>
      </c>
      <c r="M424" s="21">
        <f>ROUND(G424*L424,P4)</f>
        <v>0</v>
      </c>
      <c r="N424" s="22" t="s">
        <v>1807</v>
      </c>
      <c r="O424" s="28">
        <f>M424*AA424</f>
        <v>0</v>
      </c>
      <c r="P424" s="1">
        <v>3</v>
      </c>
      <c r="AA424" s="1">
        <f>IF(P424=1,$O$3,IF(P424=2,$O$4,$O$5))</f>
        <v>0.21</v>
      </c>
    </row>
    <row r="425" spans="1:27" ht="26.4" x14ac:dyDescent="0.25">
      <c r="A425" s="1" t="s">
        <v>637</v>
      </c>
      <c r="E425" s="24" t="s">
        <v>1808</v>
      </c>
    </row>
    <row r="426" spans="1:27" ht="39.6" x14ac:dyDescent="0.25">
      <c r="A426" s="1" t="s">
        <v>638</v>
      </c>
      <c r="E426" s="29" t="s">
        <v>3052</v>
      </c>
    </row>
    <row r="427" spans="1:27" ht="171.6" x14ac:dyDescent="0.25">
      <c r="A427" s="1" t="s">
        <v>640</v>
      </c>
      <c r="E427" s="24" t="s">
        <v>1810</v>
      </c>
    </row>
    <row r="428" spans="1:27" ht="26.4" x14ac:dyDescent="0.25">
      <c r="A428" s="1" t="s">
        <v>631</v>
      </c>
      <c r="B428" s="1">
        <v>105</v>
      </c>
      <c r="C428" s="23" t="s">
        <v>1811</v>
      </c>
      <c r="D428" t="s">
        <v>1812</v>
      </c>
      <c r="E428" s="24" t="s">
        <v>1813</v>
      </c>
      <c r="F428" s="25" t="s">
        <v>1806</v>
      </c>
      <c r="G428" s="26">
        <v>0.4</v>
      </c>
      <c r="H428" s="25">
        <v>0</v>
      </c>
      <c r="I428" s="27">
        <f>ROUND(G428*H428,P4)</f>
        <v>0</v>
      </c>
      <c r="L428" s="27">
        <v>0</v>
      </c>
      <c r="M428" s="21">
        <f>ROUND(G428*L428,P4)</f>
        <v>0</v>
      </c>
      <c r="N428" s="22" t="s">
        <v>1807</v>
      </c>
      <c r="O428" s="28">
        <f>M428*AA428</f>
        <v>0</v>
      </c>
      <c r="P428" s="1">
        <v>3</v>
      </c>
      <c r="AA428" s="1">
        <f>IF(P428=1,$O$3,IF(P428=2,$O$4,$O$5))</f>
        <v>0.21</v>
      </c>
    </row>
    <row r="429" spans="1:27" ht="26.4" x14ac:dyDescent="0.25">
      <c r="A429" s="1" t="s">
        <v>637</v>
      </c>
      <c r="E429" s="24" t="s">
        <v>1808</v>
      </c>
    </row>
    <row r="430" spans="1:27" ht="39.6" x14ac:dyDescent="0.25">
      <c r="A430" s="1" t="s">
        <v>638</v>
      </c>
      <c r="E430" s="29" t="s">
        <v>3053</v>
      </c>
    </row>
    <row r="431" spans="1:27" ht="171.6" x14ac:dyDescent="0.25">
      <c r="A431" s="1" t="s">
        <v>640</v>
      </c>
      <c r="E431" s="24" t="s">
        <v>1810</v>
      </c>
    </row>
    <row r="432" spans="1:27" ht="26.4" x14ac:dyDescent="0.25">
      <c r="A432" s="1" t="s">
        <v>631</v>
      </c>
      <c r="B432" s="1">
        <v>106</v>
      </c>
      <c r="C432" s="23" t="s">
        <v>1815</v>
      </c>
      <c r="D432" t="s">
        <v>1816</v>
      </c>
      <c r="E432" s="24" t="s">
        <v>1817</v>
      </c>
      <c r="F432" s="25" t="s">
        <v>1806</v>
      </c>
      <c r="G432" s="26">
        <v>0.5</v>
      </c>
      <c r="H432" s="25">
        <v>0</v>
      </c>
      <c r="I432" s="27">
        <f>ROUND(G432*H432,P4)</f>
        <v>0</v>
      </c>
      <c r="L432" s="27">
        <v>0</v>
      </c>
      <c r="M432" s="21">
        <f>ROUND(G432*L432,P4)</f>
        <v>0</v>
      </c>
      <c r="N432" s="22" t="s">
        <v>1807</v>
      </c>
      <c r="O432" s="28">
        <f>M432*AA432</f>
        <v>0</v>
      </c>
      <c r="P432" s="1">
        <v>3</v>
      </c>
      <c r="AA432" s="1">
        <f>IF(P432=1,$O$3,IF(P432=2,$O$4,$O$5))</f>
        <v>0.21</v>
      </c>
    </row>
    <row r="433" spans="1:27" ht="26.4" x14ac:dyDescent="0.25">
      <c r="A433" s="1" t="s">
        <v>637</v>
      </c>
      <c r="E433" s="24" t="s">
        <v>1808</v>
      </c>
    </row>
    <row r="434" spans="1:27" ht="39.6" x14ac:dyDescent="0.25">
      <c r="A434" s="1" t="s">
        <v>638</v>
      </c>
      <c r="E434" s="29" t="s">
        <v>3054</v>
      </c>
    </row>
    <row r="435" spans="1:27" ht="171.6" x14ac:dyDescent="0.25">
      <c r="A435" s="1" t="s">
        <v>640</v>
      </c>
      <c r="E435" s="24" t="s">
        <v>1810</v>
      </c>
    </row>
    <row r="436" spans="1:27" ht="26.4" x14ac:dyDescent="0.25">
      <c r="A436" s="1" t="s">
        <v>631</v>
      </c>
      <c r="B436" s="1">
        <v>107</v>
      </c>
      <c r="C436" s="23" t="s">
        <v>1819</v>
      </c>
      <c r="D436" t="s">
        <v>1820</v>
      </c>
      <c r="E436" s="24" t="s">
        <v>1821</v>
      </c>
      <c r="F436" s="25" t="s">
        <v>1806</v>
      </c>
      <c r="G436" s="26">
        <v>0.2</v>
      </c>
      <c r="H436" s="25">
        <v>0</v>
      </c>
      <c r="I436" s="27">
        <f>ROUND(G436*H436,P4)</f>
        <v>0</v>
      </c>
      <c r="L436" s="27">
        <v>0</v>
      </c>
      <c r="M436" s="21">
        <f>ROUND(G436*L436,P4)</f>
        <v>0</v>
      </c>
      <c r="N436" s="22" t="s">
        <v>1807</v>
      </c>
      <c r="O436" s="28">
        <f>M436*AA436</f>
        <v>0</v>
      </c>
      <c r="P436" s="1">
        <v>3</v>
      </c>
      <c r="AA436" s="1">
        <f>IF(P436=1,$O$3,IF(P436=2,$O$4,$O$5))</f>
        <v>0.21</v>
      </c>
    </row>
    <row r="437" spans="1:27" ht="26.4" x14ac:dyDescent="0.25">
      <c r="A437" s="1" t="s">
        <v>637</v>
      </c>
      <c r="E437" s="24" t="s">
        <v>1808</v>
      </c>
    </row>
    <row r="438" spans="1:27" ht="39.6" x14ac:dyDescent="0.25">
      <c r="A438" s="1" t="s">
        <v>638</v>
      </c>
      <c r="E438" s="29" t="s">
        <v>3055</v>
      </c>
    </row>
    <row r="439" spans="1:27" ht="171.6" x14ac:dyDescent="0.25">
      <c r="A439" s="1" t="s">
        <v>640</v>
      </c>
      <c r="E439" s="24" t="s">
        <v>1810</v>
      </c>
    </row>
    <row r="440" spans="1:27" ht="26.4" x14ac:dyDescent="0.25">
      <c r="A440" s="1" t="s">
        <v>631</v>
      </c>
      <c r="B440" s="1">
        <v>108</v>
      </c>
      <c r="C440" s="23" t="s">
        <v>1823</v>
      </c>
      <c r="D440" t="s">
        <v>1824</v>
      </c>
      <c r="E440" s="24" t="s">
        <v>1825</v>
      </c>
      <c r="F440" s="25" t="s">
        <v>1806</v>
      </c>
      <c r="G440" s="26">
        <v>0.8</v>
      </c>
      <c r="H440" s="25">
        <v>0</v>
      </c>
      <c r="I440" s="27">
        <f>ROUND(G440*H440,P4)</f>
        <v>0</v>
      </c>
      <c r="L440" s="27">
        <v>0</v>
      </c>
      <c r="M440" s="21">
        <f>ROUND(G440*L440,P4)</f>
        <v>0</v>
      </c>
      <c r="N440" s="22" t="s">
        <v>1807</v>
      </c>
      <c r="O440" s="28">
        <f>M440*AA440</f>
        <v>0</v>
      </c>
      <c r="P440" s="1">
        <v>3</v>
      </c>
      <c r="AA440" s="1">
        <f>IF(P440=1,$O$3,IF(P440=2,$O$4,$O$5))</f>
        <v>0.21</v>
      </c>
    </row>
    <row r="441" spans="1:27" ht="26.4" x14ac:dyDescent="0.25">
      <c r="A441" s="1" t="s">
        <v>637</v>
      </c>
      <c r="E441" s="24" t="s">
        <v>1808</v>
      </c>
    </row>
    <row r="442" spans="1:27" ht="39.6" x14ac:dyDescent="0.25">
      <c r="A442" s="1" t="s">
        <v>638</v>
      </c>
      <c r="E442" s="29" t="s">
        <v>3056</v>
      </c>
    </row>
    <row r="443" spans="1:27" ht="171.6" x14ac:dyDescent="0.25">
      <c r="A443" s="1" t="s">
        <v>640</v>
      </c>
      <c r="E443" s="24" t="s">
        <v>1810</v>
      </c>
    </row>
    <row r="444" spans="1:27" ht="26.4" x14ac:dyDescent="0.25">
      <c r="A444" s="1" t="s">
        <v>631</v>
      </c>
      <c r="B444" s="1">
        <v>109</v>
      </c>
      <c r="C444" s="23" t="s">
        <v>1827</v>
      </c>
      <c r="D444" t="s">
        <v>1828</v>
      </c>
      <c r="E444" s="24" t="s">
        <v>1829</v>
      </c>
      <c r="F444" s="25" t="s">
        <v>1806</v>
      </c>
      <c r="G444" s="26">
        <v>0.2</v>
      </c>
      <c r="H444" s="25">
        <v>0</v>
      </c>
      <c r="I444" s="27">
        <f>ROUND(G444*H444,P4)</f>
        <v>0</v>
      </c>
      <c r="L444" s="27">
        <v>0</v>
      </c>
      <c r="M444" s="21">
        <f>ROUND(G444*L444,P4)</f>
        <v>0</v>
      </c>
      <c r="N444" s="22" t="s">
        <v>1807</v>
      </c>
      <c r="O444" s="28">
        <f>M444*AA444</f>
        <v>0</v>
      </c>
      <c r="P444" s="1">
        <v>3</v>
      </c>
      <c r="AA444" s="1">
        <f>IF(P444=1,$O$3,IF(P444=2,$O$4,$O$5))</f>
        <v>0.21</v>
      </c>
    </row>
    <row r="445" spans="1:27" ht="26.4" x14ac:dyDescent="0.25">
      <c r="A445" s="1" t="s">
        <v>637</v>
      </c>
      <c r="E445" s="24" t="s">
        <v>1808</v>
      </c>
    </row>
    <row r="446" spans="1:27" ht="39.6" x14ac:dyDescent="0.25">
      <c r="A446" s="1" t="s">
        <v>638</v>
      </c>
      <c r="E446" s="29" t="s">
        <v>3057</v>
      </c>
    </row>
    <row r="447" spans="1:27" ht="171.6" x14ac:dyDescent="0.25">
      <c r="A447" s="1" t="s">
        <v>640</v>
      </c>
      <c r="E447" s="24" t="s">
        <v>1810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AA21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COUNTIFS(L8:L215,"=0",A8:A215,"P")+COUNTIFS(L8:L215,"",A8:A215,"P")+SUM(Q8:Q215)</f>
        <v>51</v>
      </c>
    </row>
    <row r="8" spans="1:27" x14ac:dyDescent="0.25">
      <c r="A8" s="1" t="s">
        <v>626</v>
      </c>
      <c r="C8" s="19" t="s">
        <v>3058</v>
      </c>
      <c r="E8" s="20" t="s">
        <v>65</v>
      </c>
      <c r="L8" s="21">
        <f>L9+L206</f>
        <v>0</v>
      </c>
      <c r="M8" s="21">
        <f>M9+M206</f>
        <v>0</v>
      </c>
      <c r="N8" s="22"/>
    </row>
    <row r="9" spans="1:27" x14ac:dyDescent="0.25">
      <c r="A9" s="1" t="s">
        <v>628</v>
      </c>
      <c r="C9" s="19" t="s">
        <v>1544</v>
      </c>
      <c r="E9" s="20" t="s">
        <v>2049</v>
      </c>
      <c r="L9" s="21">
        <f>SUMIFS(L10:L205,A10:A205,"P")</f>
        <v>0</v>
      </c>
      <c r="M9" s="21">
        <f>SUMIFS(M10:M205,A10:A205,"P")</f>
        <v>0</v>
      </c>
      <c r="N9" s="22"/>
    </row>
    <row r="10" spans="1:27" x14ac:dyDescent="0.25">
      <c r="A10" s="1" t="s">
        <v>631</v>
      </c>
      <c r="B10" s="1">
        <v>1</v>
      </c>
      <c r="C10" s="23" t="s">
        <v>2449</v>
      </c>
      <c r="D10" t="s">
        <v>633</v>
      </c>
      <c r="E10" s="24" t="s">
        <v>2450</v>
      </c>
      <c r="F10" s="25" t="s">
        <v>657</v>
      </c>
      <c r="G10" s="26">
        <v>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1864</v>
      </c>
    </row>
    <row r="13" spans="1:27" x14ac:dyDescent="0.25">
      <c r="A13" s="1" t="s">
        <v>640</v>
      </c>
      <c r="E13" s="24" t="s">
        <v>641</v>
      </c>
    </row>
    <row r="14" spans="1:27" x14ac:dyDescent="0.25">
      <c r="A14" s="1" t="s">
        <v>631</v>
      </c>
      <c r="B14" s="1">
        <v>2</v>
      </c>
      <c r="C14" s="23" t="s">
        <v>3059</v>
      </c>
      <c r="D14" t="s">
        <v>633</v>
      </c>
      <c r="E14" s="24" t="s">
        <v>2452</v>
      </c>
      <c r="F14" s="25" t="s">
        <v>657</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ht="39.6" x14ac:dyDescent="0.25">
      <c r="A16" s="1" t="s">
        <v>638</v>
      </c>
      <c r="E16" s="29" t="s">
        <v>1864</v>
      </c>
    </row>
    <row r="17" spans="1:27" ht="118.8" x14ac:dyDescent="0.25">
      <c r="A17" s="1" t="s">
        <v>640</v>
      </c>
      <c r="E17" s="24" t="s">
        <v>2453</v>
      </c>
    </row>
    <row r="18" spans="1:27" x14ac:dyDescent="0.25">
      <c r="A18" s="1" t="s">
        <v>631</v>
      </c>
      <c r="B18" s="1">
        <v>3</v>
      </c>
      <c r="C18" s="23" t="s">
        <v>2454</v>
      </c>
      <c r="D18" t="s">
        <v>633</v>
      </c>
      <c r="E18" s="24" t="s">
        <v>2455</v>
      </c>
      <c r="F18" s="25" t="s">
        <v>657</v>
      </c>
      <c r="G18" s="26">
        <v>2</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1844</v>
      </c>
    </row>
    <row r="21" spans="1:27" x14ac:dyDescent="0.25">
      <c r="A21" s="1" t="s">
        <v>640</v>
      </c>
      <c r="E21" s="24" t="s">
        <v>641</v>
      </c>
    </row>
    <row r="22" spans="1:27" x14ac:dyDescent="0.25">
      <c r="A22" s="1" t="s">
        <v>631</v>
      </c>
      <c r="B22" s="1">
        <v>4</v>
      </c>
      <c r="C22" s="23" t="s">
        <v>2456</v>
      </c>
      <c r="D22" t="s">
        <v>633</v>
      </c>
      <c r="E22" s="24" t="s">
        <v>2457</v>
      </c>
      <c r="F22" s="25" t="s">
        <v>657</v>
      </c>
      <c r="G22" s="26">
        <v>1</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1864</v>
      </c>
    </row>
    <row r="25" spans="1:27" x14ac:dyDescent="0.25">
      <c r="A25" s="1" t="s">
        <v>640</v>
      </c>
      <c r="E25" s="24" t="s">
        <v>641</v>
      </c>
    </row>
    <row r="26" spans="1:27" x14ac:dyDescent="0.25">
      <c r="A26" s="1" t="s">
        <v>631</v>
      </c>
      <c r="B26" s="1">
        <v>5</v>
      </c>
      <c r="C26" s="23" t="s">
        <v>3060</v>
      </c>
      <c r="D26" t="s">
        <v>633</v>
      </c>
      <c r="E26" s="24" t="s">
        <v>2459</v>
      </c>
      <c r="F26" s="25" t="s">
        <v>657</v>
      </c>
      <c r="G26" s="26">
        <v>1</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633</v>
      </c>
    </row>
    <row r="28" spans="1:27" ht="39.6" x14ac:dyDescent="0.25">
      <c r="A28" s="1" t="s">
        <v>638</v>
      </c>
      <c r="E28" s="29" t="s">
        <v>1864</v>
      </c>
    </row>
    <row r="29" spans="1:27" ht="118.8" x14ac:dyDescent="0.25">
      <c r="A29" s="1" t="s">
        <v>640</v>
      </c>
      <c r="E29" s="24" t="s">
        <v>2453</v>
      </c>
    </row>
    <row r="30" spans="1:27" x14ac:dyDescent="0.25">
      <c r="A30" s="1" t="s">
        <v>631</v>
      </c>
      <c r="B30" s="1">
        <v>6</v>
      </c>
      <c r="C30" s="23" t="s">
        <v>2460</v>
      </c>
      <c r="D30" t="s">
        <v>633</v>
      </c>
      <c r="E30" s="24" t="s">
        <v>2461</v>
      </c>
      <c r="F30" s="25" t="s">
        <v>657</v>
      </c>
      <c r="G30" s="26">
        <v>1</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1864</v>
      </c>
    </row>
    <row r="33" spans="1:27" x14ac:dyDescent="0.25">
      <c r="A33" s="1" t="s">
        <v>640</v>
      </c>
      <c r="E33" s="24" t="s">
        <v>641</v>
      </c>
    </row>
    <row r="34" spans="1:27" ht="26.4" x14ac:dyDescent="0.25">
      <c r="A34" s="1" t="s">
        <v>631</v>
      </c>
      <c r="B34" s="1">
        <v>7</v>
      </c>
      <c r="C34" s="23" t="s">
        <v>2462</v>
      </c>
      <c r="D34" t="s">
        <v>633</v>
      </c>
      <c r="E34" s="24" t="s">
        <v>2463</v>
      </c>
      <c r="F34" s="25" t="s">
        <v>657</v>
      </c>
      <c r="G34" s="26">
        <v>1</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1864</v>
      </c>
    </row>
    <row r="37" spans="1:27" x14ac:dyDescent="0.25">
      <c r="A37" s="1" t="s">
        <v>640</v>
      </c>
      <c r="E37" s="24" t="s">
        <v>641</v>
      </c>
    </row>
    <row r="38" spans="1:27" x14ac:dyDescent="0.25">
      <c r="A38" s="1" t="s">
        <v>631</v>
      </c>
      <c r="B38" s="1">
        <v>8</v>
      </c>
      <c r="C38" s="23" t="s">
        <v>3061</v>
      </c>
      <c r="D38" t="s">
        <v>633</v>
      </c>
      <c r="E38" s="24" t="s">
        <v>2465</v>
      </c>
      <c r="F38" s="25" t="s">
        <v>657</v>
      </c>
      <c r="G38" s="26">
        <v>1</v>
      </c>
      <c r="H38" s="25">
        <v>0</v>
      </c>
      <c r="I38" s="27">
        <f>ROUND(G38*H38,P4)</f>
        <v>0</v>
      </c>
      <c r="L38" s="27">
        <v>0</v>
      </c>
      <c r="M38" s="21">
        <f>ROUND(G38*L38,P4)</f>
        <v>0</v>
      </c>
      <c r="N38" s="22" t="s">
        <v>633</v>
      </c>
      <c r="O38" s="28">
        <f>M38*AA38</f>
        <v>0</v>
      </c>
      <c r="P38" s="1">
        <v>3</v>
      </c>
      <c r="AA38" s="1">
        <f>IF(P38=1,$O$3,IF(P38=2,$O$4,$O$5))</f>
        <v>0.21</v>
      </c>
    </row>
    <row r="39" spans="1:27" x14ac:dyDescent="0.25">
      <c r="A39" s="1" t="s">
        <v>637</v>
      </c>
      <c r="E39" s="24" t="s">
        <v>633</v>
      </c>
    </row>
    <row r="40" spans="1:27" ht="39.6" x14ac:dyDescent="0.25">
      <c r="A40" s="1" t="s">
        <v>638</v>
      </c>
      <c r="E40" s="29" t="s">
        <v>1864</v>
      </c>
    </row>
    <row r="41" spans="1:27" ht="118.8" x14ac:dyDescent="0.25">
      <c r="A41" s="1" t="s">
        <v>640</v>
      </c>
      <c r="E41" s="24" t="s">
        <v>2466</v>
      </c>
    </row>
    <row r="42" spans="1:27" ht="26.4" x14ac:dyDescent="0.25">
      <c r="A42" s="1" t="s">
        <v>631</v>
      </c>
      <c r="B42" s="1">
        <v>9</v>
      </c>
      <c r="C42" s="23" t="s">
        <v>2467</v>
      </c>
      <c r="D42" t="s">
        <v>633</v>
      </c>
      <c r="E42" s="24" t="s">
        <v>2468</v>
      </c>
      <c r="F42" s="25" t="s">
        <v>657</v>
      </c>
      <c r="G42" s="26">
        <v>1</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39.6" x14ac:dyDescent="0.25">
      <c r="A44" s="1" t="s">
        <v>638</v>
      </c>
      <c r="E44" s="29" t="s">
        <v>1864</v>
      </c>
    </row>
    <row r="45" spans="1:27" x14ac:dyDescent="0.25">
      <c r="A45" s="1" t="s">
        <v>640</v>
      </c>
      <c r="E45" s="24" t="s">
        <v>641</v>
      </c>
    </row>
    <row r="46" spans="1:27" x14ac:dyDescent="0.25">
      <c r="A46" s="1" t="s">
        <v>631</v>
      </c>
      <c r="B46" s="1">
        <v>10</v>
      </c>
      <c r="C46" s="23" t="s">
        <v>1410</v>
      </c>
      <c r="D46" t="s">
        <v>633</v>
      </c>
      <c r="E46" s="24" t="s">
        <v>2469</v>
      </c>
      <c r="F46" s="25" t="s">
        <v>657</v>
      </c>
      <c r="G46" s="26">
        <v>1</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39.6" x14ac:dyDescent="0.25">
      <c r="A48" s="1" t="s">
        <v>638</v>
      </c>
      <c r="E48" s="29" t="s">
        <v>1864</v>
      </c>
    </row>
    <row r="49" spans="1:27" x14ac:dyDescent="0.25">
      <c r="A49" s="1" t="s">
        <v>640</v>
      </c>
      <c r="E49" s="24" t="s">
        <v>641</v>
      </c>
    </row>
    <row r="50" spans="1:27" x14ac:dyDescent="0.25">
      <c r="A50" s="1" t="s">
        <v>631</v>
      </c>
      <c r="B50" s="1">
        <v>11</v>
      </c>
      <c r="C50" s="23" t="s">
        <v>2470</v>
      </c>
      <c r="D50" t="s">
        <v>633</v>
      </c>
      <c r="E50" s="24" t="s">
        <v>2471</v>
      </c>
      <c r="F50" s="25" t="s">
        <v>657</v>
      </c>
      <c r="G50" s="26">
        <v>1</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39.6" x14ac:dyDescent="0.25">
      <c r="A52" s="1" t="s">
        <v>638</v>
      </c>
      <c r="E52" s="29" t="s">
        <v>1864</v>
      </c>
    </row>
    <row r="53" spans="1:27" x14ac:dyDescent="0.25">
      <c r="A53" s="1" t="s">
        <v>640</v>
      </c>
      <c r="E53" s="24" t="s">
        <v>1380</v>
      </c>
    </row>
    <row r="54" spans="1:27" ht="26.4" x14ac:dyDescent="0.25">
      <c r="A54" s="1" t="s">
        <v>631</v>
      </c>
      <c r="B54" s="1">
        <v>12</v>
      </c>
      <c r="C54" s="23" t="s">
        <v>2472</v>
      </c>
      <c r="D54" t="s">
        <v>633</v>
      </c>
      <c r="E54" s="24" t="s">
        <v>2473</v>
      </c>
      <c r="F54" s="25" t="s">
        <v>657</v>
      </c>
      <c r="G54" s="26">
        <v>1</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39.6" x14ac:dyDescent="0.25">
      <c r="A56" s="1" t="s">
        <v>638</v>
      </c>
      <c r="E56" s="29" t="s">
        <v>1864</v>
      </c>
    </row>
    <row r="57" spans="1:27" x14ac:dyDescent="0.25">
      <c r="A57" s="1" t="s">
        <v>640</v>
      </c>
      <c r="E57" s="24" t="s">
        <v>1380</v>
      </c>
    </row>
    <row r="58" spans="1:27" x14ac:dyDescent="0.25">
      <c r="A58" s="1" t="s">
        <v>631</v>
      </c>
      <c r="B58" s="1">
        <v>13</v>
      </c>
      <c r="C58" s="23" t="s">
        <v>2474</v>
      </c>
      <c r="D58" t="s">
        <v>633</v>
      </c>
      <c r="E58" s="24" t="s">
        <v>2475</v>
      </c>
      <c r="F58" s="25" t="s">
        <v>657</v>
      </c>
      <c r="G58" s="26">
        <v>1</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39.6" x14ac:dyDescent="0.25">
      <c r="A60" s="1" t="s">
        <v>638</v>
      </c>
      <c r="E60" s="29" t="s">
        <v>1864</v>
      </c>
    </row>
    <row r="61" spans="1:27" x14ac:dyDescent="0.25">
      <c r="A61" s="1" t="s">
        <v>640</v>
      </c>
      <c r="E61" s="24" t="s">
        <v>641</v>
      </c>
    </row>
    <row r="62" spans="1:27" ht="26.4" x14ac:dyDescent="0.25">
      <c r="A62" s="1" t="s">
        <v>631</v>
      </c>
      <c r="B62" s="1">
        <v>14</v>
      </c>
      <c r="C62" s="23" t="s">
        <v>2476</v>
      </c>
      <c r="D62" t="s">
        <v>633</v>
      </c>
      <c r="E62" s="24" t="s">
        <v>2477</v>
      </c>
      <c r="F62" s="25" t="s">
        <v>657</v>
      </c>
      <c r="G62" s="26">
        <v>1</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39.6" x14ac:dyDescent="0.25">
      <c r="A64" s="1" t="s">
        <v>638</v>
      </c>
      <c r="E64" s="29" t="s">
        <v>1864</v>
      </c>
    </row>
    <row r="65" spans="1:27" x14ac:dyDescent="0.25">
      <c r="A65" s="1" t="s">
        <v>640</v>
      </c>
      <c r="E65" s="24" t="s">
        <v>1380</v>
      </c>
    </row>
    <row r="66" spans="1:27" x14ac:dyDescent="0.25">
      <c r="A66" s="1" t="s">
        <v>631</v>
      </c>
      <c r="B66" s="1">
        <v>15</v>
      </c>
      <c r="C66" s="23" t="s">
        <v>2478</v>
      </c>
      <c r="D66" t="s">
        <v>633</v>
      </c>
      <c r="E66" s="24" t="s">
        <v>2479</v>
      </c>
      <c r="F66" s="25" t="s">
        <v>657</v>
      </c>
      <c r="G66" s="26">
        <v>1</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2480</v>
      </c>
    </row>
    <row r="68" spans="1:27" ht="39.6" x14ac:dyDescent="0.25">
      <c r="A68" s="1" t="s">
        <v>638</v>
      </c>
      <c r="E68" s="29" t="s">
        <v>1864</v>
      </c>
    </row>
    <row r="69" spans="1:27" x14ac:dyDescent="0.25">
      <c r="A69" s="1" t="s">
        <v>640</v>
      </c>
      <c r="E69" s="24" t="s">
        <v>641</v>
      </c>
    </row>
    <row r="70" spans="1:27" x14ac:dyDescent="0.25">
      <c r="A70" s="1" t="s">
        <v>631</v>
      </c>
      <c r="B70" s="1">
        <v>16</v>
      </c>
      <c r="C70" s="23" t="s">
        <v>2481</v>
      </c>
      <c r="D70" t="s">
        <v>633</v>
      </c>
      <c r="E70" s="24" t="s">
        <v>2482</v>
      </c>
      <c r="F70" s="25" t="s">
        <v>657</v>
      </c>
      <c r="G70" s="26">
        <v>1</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39.6" x14ac:dyDescent="0.25">
      <c r="A72" s="1" t="s">
        <v>638</v>
      </c>
      <c r="E72" s="29" t="s">
        <v>1864</v>
      </c>
    </row>
    <row r="73" spans="1:27" x14ac:dyDescent="0.25">
      <c r="A73" s="1" t="s">
        <v>640</v>
      </c>
      <c r="E73" s="24" t="s">
        <v>641</v>
      </c>
    </row>
    <row r="74" spans="1:27" x14ac:dyDescent="0.25">
      <c r="A74" s="1" t="s">
        <v>631</v>
      </c>
      <c r="B74" s="1">
        <v>17</v>
      </c>
      <c r="C74" s="23" t="s">
        <v>2483</v>
      </c>
      <c r="D74" t="s">
        <v>633</v>
      </c>
      <c r="E74" s="24" t="s">
        <v>2484</v>
      </c>
      <c r="F74" s="25" t="s">
        <v>657</v>
      </c>
      <c r="G74" s="26">
        <v>2</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39.6" x14ac:dyDescent="0.25">
      <c r="A76" s="1" t="s">
        <v>638</v>
      </c>
      <c r="E76" s="29" t="s">
        <v>1844</v>
      </c>
    </row>
    <row r="77" spans="1:27" x14ac:dyDescent="0.25">
      <c r="A77" s="1" t="s">
        <v>640</v>
      </c>
      <c r="E77" s="24" t="s">
        <v>641</v>
      </c>
    </row>
    <row r="78" spans="1:27" x14ac:dyDescent="0.25">
      <c r="A78" s="1" t="s">
        <v>631</v>
      </c>
      <c r="B78" s="1">
        <v>18</v>
      </c>
      <c r="C78" s="23" t="s">
        <v>2485</v>
      </c>
      <c r="D78" t="s">
        <v>633</v>
      </c>
      <c r="E78" s="24" t="s">
        <v>2486</v>
      </c>
      <c r="F78" s="25" t="s">
        <v>657</v>
      </c>
      <c r="G78" s="26">
        <v>2</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1844</v>
      </c>
    </row>
    <row r="81" spans="1:27" x14ac:dyDescent="0.25">
      <c r="A81" s="1" t="s">
        <v>640</v>
      </c>
      <c r="E81" s="24" t="s">
        <v>641</v>
      </c>
    </row>
    <row r="82" spans="1:27" x14ac:dyDescent="0.25">
      <c r="A82" s="1" t="s">
        <v>631</v>
      </c>
      <c r="B82" s="1">
        <v>19</v>
      </c>
      <c r="C82" s="23" t="s">
        <v>2487</v>
      </c>
      <c r="D82" t="s">
        <v>633</v>
      </c>
      <c r="E82" s="24" t="s">
        <v>2488</v>
      </c>
      <c r="F82" s="25" t="s">
        <v>657</v>
      </c>
      <c r="G82" s="26">
        <v>1</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2489</v>
      </c>
    </row>
    <row r="84" spans="1:27" ht="39.6" x14ac:dyDescent="0.25">
      <c r="A84" s="1" t="s">
        <v>638</v>
      </c>
      <c r="E84" s="29" t="s">
        <v>1864</v>
      </c>
    </row>
    <row r="85" spans="1:27" x14ac:dyDescent="0.25">
      <c r="A85" s="1" t="s">
        <v>640</v>
      </c>
      <c r="E85" s="24" t="s">
        <v>641</v>
      </c>
    </row>
    <row r="86" spans="1:27" x14ac:dyDescent="0.25">
      <c r="A86" s="1" t="s">
        <v>631</v>
      </c>
      <c r="B86" s="1">
        <v>20</v>
      </c>
      <c r="C86" s="23" t="s">
        <v>2490</v>
      </c>
      <c r="D86" t="s">
        <v>633</v>
      </c>
      <c r="E86" s="24" t="s">
        <v>2491</v>
      </c>
      <c r="F86" s="25" t="s">
        <v>657</v>
      </c>
      <c r="G86" s="26">
        <v>1</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1864</v>
      </c>
    </row>
    <row r="89" spans="1:27" x14ac:dyDescent="0.25">
      <c r="A89" s="1" t="s">
        <v>640</v>
      </c>
      <c r="E89" s="24" t="s">
        <v>641</v>
      </c>
    </row>
    <row r="90" spans="1:27" x14ac:dyDescent="0.25">
      <c r="A90" s="1" t="s">
        <v>631</v>
      </c>
      <c r="B90" s="1">
        <v>21</v>
      </c>
      <c r="C90" s="23" t="s">
        <v>2492</v>
      </c>
      <c r="D90" t="s">
        <v>633</v>
      </c>
      <c r="E90" s="24" t="s">
        <v>2493</v>
      </c>
      <c r="F90" s="25" t="s">
        <v>657</v>
      </c>
      <c r="G90" s="26">
        <v>1</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39.6" x14ac:dyDescent="0.25">
      <c r="A92" s="1" t="s">
        <v>638</v>
      </c>
      <c r="E92" s="29" t="s">
        <v>1864</v>
      </c>
    </row>
    <row r="93" spans="1:27" x14ac:dyDescent="0.25">
      <c r="A93" s="1" t="s">
        <v>640</v>
      </c>
      <c r="E93" s="24" t="s">
        <v>641</v>
      </c>
    </row>
    <row r="94" spans="1:27" x14ac:dyDescent="0.25">
      <c r="A94" s="1" t="s">
        <v>631</v>
      </c>
      <c r="B94" s="1">
        <v>22</v>
      </c>
      <c r="C94" s="23" t="s">
        <v>2494</v>
      </c>
      <c r="D94" t="s">
        <v>633</v>
      </c>
      <c r="E94" s="24" t="s">
        <v>2495</v>
      </c>
      <c r="F94" s="25" t="s">
        <v>647</v>
      </c>
      <c r="G94" s="26">
        <v>5</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1847</v>
      </c>
    </row>
    <row r="97" spans="1:27" x14ac:dyDescent="0.25">
      <c r="A97" s="1" t="s">
        <v>640</v>
      </c>
      <c r="E97" s="24" t="s">
        <v>641</v>
      </c>
    </row>
    <row r="98" spans="1:27" x14ac:dyDescent="0.25">
      <c r="A98" s="1" t="s">
        <v>631</v>
      </c>
      <c r="B98" s="1">
        <v>23</v>
      </c>
      <c r="C98" s="23" t="s">
        <v>2496</v>
      </c>
      <c r="D98" t="s">
        <v>633</v>
      </c>
      <c r="E98" s="24" t="s">
        <v>2497</v>
      </c>
      <c r="F98" s="25" t="s">
        <v>647</v>
      </c>
      <c r="G98" s="26">
        <v>5</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1847</v>
      </c>
    </row>
    <row r="101" spans="1:27" x14ac:dyDescent="0.25">
      <c r="A101" s="1" t="s">
        <v>640</v>
      </c>
      <c r="E101" s="24" t="s">
        <v>641</v>
      </c>
    </row>
    <row r="102" spans="1:27" x14ac:dyDescent="0.25">
      <c r="A102" s="1" t="s">
        <v>631</v>
      </c>
      <c r="B102" s="1">
        <v>24</v>
      </c>
      <c r="C102" s="23" t="s">
        <v>3062</v>
      </c>
      <c r="D102" t="s">
        <v>633</v>
      </c>
      <c r="E102" s="24" t="s">
        <v>2499</v>
      </c>
      <c r="F102" s="25" t="s">
        <v>657</v>
      </c>
      <c r="G102" s="26">
        <v>1</v>
      </c>
      <c r="H102" s="25">
        <v>0</v>
      </c>
      <c r="I102" s="27">
        <f>ROUND(G102*H102,P4)</f>
        <v>0</v>
      </c>
      <c r="L102" s="27">
        <v>0</v>
      </c>
      <c r="M102" s="21">
        <f>ROUND(G102*L102,P4)</f>
        <v>0</v>
      </c>
      <c r="N102" s="22" t="s">
        <v>633</v>
      </c>
      <c r="O102" s="28">
        <f>M102*AA102</f>
        <v>0</v>
      </c>
      <c r="P102" s="1">
        <v>3</v>
      </c>
      <c r="AA102" s="1">
        <f>IF(P102=1,$O$3,IF(P102=2,$O$4,$O$5))</f>
        <v>0.21</v>
      </c>
    </row>
    <row r="103" spans="1:27" x14ac:dyDescent="0.25">
      <c r="A103" s="1" t="s">
        <v>637</v>
      </c>
      <c r="E103" s="24" t="s">
        <v>633</v>
      </c>
    </row>
    <row r="104" spans="1:27" ht="39.6" x14ac:dyDescent="0.25">
      <c r="A104" s="1" t="s">
        <v>638</v>
      </c>
      <c r="E104" s="29" t="s">
        <v>1864</v>
      </c>
    </row>
    <row r="105" spans="1:27" ht="118.8" x14ac:dyDescent="0.25">
      <c r="A105" s="1" t="s">
        <v>640</v>
      </c>
      <c r="E105" s="24" t="s">
        <v>2466</v>
      </c>
    </row>
    <row r="106" spans="1:27" x14ac:dyDescent="0.25">
      <c r="A106" s="1" t="s">
        <v>631</v>
      </c>
      <c r="B106" s="1">
        <v>25</v>
      </c>
      <c r="C106" s="23" t="s">
        <v>1653</v>
      </c>
      <c r="D106" t="s">
        <v>633</v>
      </c>
      <c r="E106" s="24" t="s">
        <v>1654</v>
      </c>
      <c r="F106" s="25" t="s">
        <v>657</v>
      </c>
      <c r="G106" s="26">
        <v>1</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39.6" x14ac:dyDescent="0.25">
      <c r="A108" s="1" t="s">
        <v>638</v>
      </c>
      <c r="E108" s="29" t="s">
        <v>1864</v>
      </c>
    </row>
    <row r="109" spans="1:27" x14ac:dyDescent="0.25">
      <c r="A109" s="1" t="s">
        <v>640</v>
      </c>
      <c r="E109" s="24" t="s">
        <v>641</v>
      </c>
    </row>
    <row r="110" spans="1:27" x14ac:dyDescent="0.25">
      <c r="A110" s="1" t="s">
        <v>631</v>
      </c>
      <c r="B110" s="1">
        <v>26</v>
      </c>
      <c r="C110" s="23" t="s">
        <v>2500</v>
      </c>
      <c r="D110" t="s">
        <v>633</v>
      </c>
      <c r="E110" s="24" t="s">
        <v>2501</v>
      </c>
      <c r="F110" s="25" t="s">
        <v>657</v>
      </c>
      <c r="G110" s="26">
        <v>1</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39.6" x14ac:dyDescent="0.25">
      <c r="A112" s="1" t="s">
        <v>638</v>
      </c>
      <c r="E112" s="29" t="s">
        <v>1864</v>
      </c>
    </row>
    <row r="113" spans="1:27" x14ac:dyDescent="0.25">
      <c r="A113" s="1" t="s">
        <v>640</v>
      </c>
      <c r="E113" s="24" t="s">
        <v>641</v>
      </c>
    </row>
    <row r="114" spans="1:27" x14ac:dyDescent="0.25">
      <c r="A114" s="1" t="s">
        <v>631</v>
      </c>
      <c r="B114" s="1">
        <v>27</v>
      </c>
      <c r="C114" s="23" t="s">
        <v>2502</v>
      </c>
      <c r="D114" t="s">
        <v>633</v>
      </c>
      <c r="E114" s="24" t="s">
        <v>2503</v>
      </c>
      <c r="F114" s="25" t="s">
        <v>647</v>
      </c>
      <c r="G114" s="26">
        <v>1</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39.6" x14ac:dyDescent="0.25">
      <c r="A116" s="1" t="s">
        <v>638</v>
      </c>
      <c r="E116" s="29" t="s">
        <v>1864</v>
      </c>
    </row>
    <row r="117" spans="1:27" x14ac:dyDescent="0.25">
      <c r="A117" s="1" t="s">
        <v>640</v>
      </c>
      <c r="E117" s="24" t="s">
        <v>641</v>
      </c>
    </row>
    <row r="118" spans="1:27" x14ac:dyDescent="0.25">
      <c r="A118" s="1" t="s">
        <v>631</v>
      </c>
      <c r="B118" s="1">
        <v>28</v>
      </c>
      <c r="C118" s="23" t="s">
        <v>2504</v>
      </c>
      <c r="D118" t="s">
        <v>633</v>
      </c>
      <c r="E118" s="24" t="s">
        <v>2505</v>
      </c>
      <c r="F118" s="25" t="s">
        <v>647</v>
      </c>
      <c r="G118" s="26">
        <v>1</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39.6" x14ac:dyDescent="0.25">
      <c r="A120" s="1" t="s">
        <v>638</v>
      </c>
      <c r="E120" s="29" t="s">
        <v>1864</v>
      </c>
    </row>
    <row r="121" spans="1:27" x14ac:dyDescent="0.25">
      <c r="A121" s="1" t="s">
        <v>640</v>
      </c>
      <c r="E121" s="24" t="s">
        <v>641</v>
      </c>
    </row>
    <row r="122" spans="1:27" x14ac:dyDescent="0.25">
      <c r="A122" s="1" t="s">
        <v>631</v>
      </c>
      <c r="B122" s="1">
        <v>29</v>
      </c>
      <c r="C122" s="23" t="s">
        <v>2506</v>
      </c>
      <c r="D122" t="s">
        <v>633</v>
      </c>
      <c r="E122" s="24" t="s">
        <v>2507</v>
      </c>
      <c r="F122" s="25" t="s">
        <v>657</v>
      </c>
      <c r="G122" s="26">
        <v>1</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39.6" x14ac:dyDescent="0.25">
      <c r="A124" s="1" t="s">
        <v>638</v>
      </c>
      <c r="E124" s="29" t="s">
        <v>1864</v>
      </c>
    </row>
    <row r="125" spans="1:27" x14ac:dyDescent="0.25">
      <c r="A125" s="1" t="s">
        <v>640</v>
      </c>
      <c r="E125" s="24" t="s">
        <v>641</v>
      </c>
    </row>
    <row r="126" spans="1:27" x14ac:dyDescent="0.25">
      <c r="A126" s="1" t="s">
        <v>631</v>
      </c>
      <c r="B126" s="1">
        <v>30</v>
      </c>
      <c r="C126" s="23" t="s">
        <v>2508</v>
      </c>
      <c r="D126" t="s">
        <v>633</v>
      </c>
      <c r="E126" s="24" t="s">
        <v>2509</v>
      </c>
      <c r="F126" s="25" t="s">
        <v>657</v>
      </c>
      <c r="G126" s="26">
        <v>5</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ht="39.6" x14ac:dyDescent="0.25">
      <c r="A128" s="1" t="s">
        <v>638</v>
      </c>
      <c r="E128" s="29" t="s">
        <v>1847</v>
      </c>
    </row>
    <row r="129" spans="1:27" x14ac:dyDescent="0.25">
      <c r="A129" s="1" t="s">
        <v>640</v>
      </c>
      <c r="E129" s="24" t="s">
        <v>641</v>
      </c>
    </row>
    <row r="130" spans="1:27" x14ac:dyDescent="0.25">
      <c r="A130" s="1" t="s">
        <v>631</v>
      </c>
      <c r="B130" s="1">
        <v>31</v>
      </c>
      <c r="C130" s="23" t="s">
        <v>2118</v>
      </c>
      <c r="D130" t="s">
        <v>633</v>
      </c>
      <c r="E130" s="24" t="s">
        <v>2119</v>
      </c>
      <c r="F130" s="25" t="s">
        <v>657</v>
      </c>
      <c r="G130" s="26">
        <v>1</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39.6" x14ac:dyDescent="0.25">
      <c r="A132" s="1" t="s">
        <v>638</v>
      </c>
      <c r="E132" s="29" t="s">
        <v>1864</v>
      </c>
    </row>
    <row r="133" spans="1:27" x14ac:dyDescent="0.25">
      <c r="A133" s="1" t="s">
        <v>640</v>
      </c>
      <c r="E133" s="24" t="s">
        <v>641</v>
      </c>
    </row>
    <row r="134" spans="1:27" x14ac:dyDescent="0.25">
      <c r="A134" s="1" t="s">
        <v>631</v>
      </c>
      <c r="B134" s="1">
        <v>32</v>
      </c>
      <c r="C134" s="23" t="s">
        <v>2510</v>
      </c>
      <c r="D134" t="s">
        <v>633</v>
      </c>
      <c r="E134" s="24" t="s">
        <v>2511</v>
      </c>
      <c r="F134" s="25" t="s">
        <v>657</v>
      </c>
      <c r="G134" s="26">
        <v>7</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39.6" x14ac:dyDescent="0.25">
      <c r="A136" s="1" t="s">
        <v>638</v>
      </c>
      <c r="E136" s="29" t="s">
        <v>2512</v>
      </c>
    </row>
    <row r="137" spans="1:27" x14ac:dyDescent="0.25">
      <c r="A137" s="1" t="s">
        <v>640</v>
      </c>
      <c r="E137" s="24" t="s">
        <v>641</v>
      </c>
    </row>
    <row r="138" spans="1:27" x14ac:dyDescent="0.25">
      <c r="A138" s="1" t="s">
        <v>631</v>
      </c>
      <c r="B138" s="1">
        <v>33</v>
      </c>
      <c r="C138" s="23" t="s">
        <v>3063</v>
      </c>
      <c r="D138" t="s">
        <v>633</v>
      </c>
      <c r="E138" s="24" t="s">
        <v>2514</v>
      </c>
      <c r="F138" s="25" t="s">
        <v>657</v>
      </c>
      <c r="G138" s="26">
        <v>12</v>
      </c>
      <c r="H138" s="25">
        <v>0</v>
      </c>
      <c r="I138" s="27">
        <f>ROUND(G138*H138,P4)</f>
        <v>0</v>
      </c>
      <c r="L138" s="27">
        <v>0</v>
      </c>
      <c r="M138" s="21">
        <f>ROUND(G138*L138,P4)</f>
        <v>0</v>
      </c>
      <c r="N138" s="22" t="s">
        <v>633</v>
      </c>
      <c r="O138" s="28">
        <f>M138*AA138</f>
        <v>0</v>
      </c>
      <c r="P138" s="1">
        <v>3</v>
      </c>
      <c r="AA138" s="1">
        <f>IF(P138=1,$O$3,IF(P138=2,$O$4,$O$5))</f>
        <v>0.21</v>
      </c>
    </row>
    <row r="139" spans="1:27" x14ac:dyDescent="0.25">
      <c r="A139" s="1" t="s">
        <v>637</v>
      </c>
      <c r="E139" s="24" t="s">
        <v>633</v>
      </c>
    </row>
    <row r="140" spans="1:27" ht="39.6" x14ac:dyDescent="0.25">
      <c r="A140" s="1" t="s">
        <v>638</v>
      </c>
      <c r="E140" s="29" t="s">
        <v>2684</v>
      </c>
    </row>
    <row r="141" spans="1:27" x14ac:dyDescent="0.25">
      <c r="A141" s="1" t="s">
        <v>640</v>
      </c>
      <c r="E141" s="24" t="s">
        <v>2516</v>
      </c>
    </row>
    <row r="142" spans="1:27" x14ac:dyDescent="0.25">
      <c r="A142" s="1" t="s">
        <v>631</v>
      </c>
      <c r="B142" s="1">
        <v>34</v>
      </c>
      <c r="C142" s="23" t="s">
        <v>3064</v>
      </c>
      <c r="D142" t="s">
        <v>633</v>
      </c>
      <c r="E142" s="24" t="s">
        <v>2518</v>
      </c>
      <c r="F142" s="25" t="s">
        <v>657</v>
      </c>
      <c r="G142" s="26">
        <v>12</v>
      </c>
      <c r="H142" s="25">
        <v>0</v>
      </c>
      <c r="I142" s="27">
        <f>ROUND(G142*H142,P4)</f>
        <v>0</v>
      </c>
      <c r="L142" s="27">
        <v>0</v>
      </c>
      <c r="M142" s="21">
        <f>ROUND(G142*L142,P4)</f>
        <v>0</v>
      </c>
      <c r="N142" s="22" t="s">
        <v>633</v>
      </c>
      <c r="O142" s="28">
        <f>M142*AA142</f>
        <v>0</v>
      </c>
      <c r="P142" s="1">
        <v>3</v>
      </c>
      <c r="AA142" s="1">
        <f>IF(P142=1,$O$3,IF(P142=2,$O$4,$O$5))</f>
        <v>0.21</v>
      </c>
    </row>
    <row r="143" spans="1:27" x14ac:dyDescent="0.25">
      <c r="A143" s="1" t="s">
        <v>637</v>
      </c>
      <c r="E143" s="24" t="s">
        <v>633</v>
      </c>
    </row>
    <row r="144" spans="1:27" ht="39.6" x14ac:dyDescent="0.25">
      <c r="A144" s="1" t="s">
        <v>638</v>
      </c>
      <c r="E144" s="29" t="s">
        <v>2684</v>
      </c>
    </row>
    <row r="145" spans="1:27" x14ac:dyDescent="0.25">
      <c r="A145" s="1" t="s">
        <v>640</v>
      </c>
      <c r="E145" s="24" t="s">
        <v>2516</v>
      </c>
    </row>
    <row r="146" spans="1:27" x14ac:dyDescent="0.25">
      <c r="A146" s="1" t="s">
        <v>631</v>
      </c>
      <c r="B146" s="1">
        <v>35</v>
      </c>
      <c r="C146" s="23" t="s">
        <v>2519</v>
      </c>
      <c r="D146" t="s">
        <v>633</v>
      </c>
      <c r="E146" s="24" t="s">
        <v>2520</v>
      </c>
      <c r="F146" s="25" t="s">
        <v>635</v>
      </c>
      <c r="G146" s="26">
        <v>0.2</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ht="39.6" x14ac:dyDescent="0.25">
      <c r="A148" s="1" t="s">
        <v>638</v>
      </c>
      <c r="E148" s="29" t="s">
        <v>2521</v>
      </c>
    </row>
    <row r="149" spans="1:27" x14ac:dyDescent="0.25">
      <c r="A149" s="1" t="s">
        <v>640</v>
      </c>
      <c r="E149" s="24" t="s">
        <v>641</v>
      </c>
    </row>
    <row r="150" spans="1:27" x14ac:dyDescent="0.25">
      <c r="A150" s="1" t="s">
        <v>631</v>
      </c>
      <c r="B150" s="1">
        <v>36</v>
      </c>
      <c r="C150" s="23" t="s">
        <v>2522</v>
      </c>
      <c r="D150" t="s">
        <v>633</v>
      </c>
      <c r="E150" s="24" t="s">
        <v>2523</v>
      </c>
      <c r="F150" s="25" t="s">
        <v>647</v>
      </c>
      <c r="G150" s="26">
        <v>10</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ht="39.6" x14ac:dyDescent="0.25">
      <c r="A152" s="1" t="s">
        <v>638</v>
      </c>
      <c r="E152" s="29" t="s">
        <v>2515</v>
      </c>
    </row>
    <row r="153" spans="1:27" x14ac:dyDescent="0.25">
      <c r="A153" s="1" t="s">
        <v>640</v>
      </c>
      <c r="E153" s="24" t="s">
        <v>641</v>
      </c>
    </row>
    <row r="154" spans="1:27" ht="26.4" x14ac:dyDescent="0.25">
      <c r="A154" s="1" t="s">
        <v>631</v>
      </c>
      <c r="B154" s="1">
        <v>37</v>
      </c>
      <c r="C154" s="23" t="s">
        <v>1686</v>
      </c>
      <c r="D154" t="s">
        <v>633</v>
      </c>
      <c r="E154" s="24" t="s">
        <v>1687</v>
      </c>
      <c r="F154" s="25" t="s">
        <v>647</v>
      </c>
      <c r="G154" s="26">
        <v>20</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ht="39.6" x14ac:dyDescent="0.25">
      <c r="A156" s="1" t="s">
        <v>638</v>
      </c>
      <c r="E156" s="29" t="s">
        <v>2524</v>
      </c>
    </row>
    <row r="157" spans="1:27" x14ac:dyDescent="0.25">
      <c r="A157" s="1" t="s">
        <v>640</v>
      </c>
      <c r="E157" s="24" t="s">
        <v>641</v>
      </c>
    </row>
    <row r="158" spans="1:27" ht="26.4" x14ac:dyDescent="0.25">
      <c r="A158" s="1" t="s">
        <v>631</v>
      </c>
      <c r="B158" s="1">
        <v>38</v>
      </c>
      <c r="C158" s="23" t="s">
        <v>1689</v>
      </c>
      <c r="D158" t="s">
        <v>633</v>
      </c>
      <c r="E158" s="24" t="s">
        <v>1690</v>
      </c>
      <c r="F158" s="25" t="s">
        <v>657</v>
      </c>
      <c r="G158" s="26">
        <v>10</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633</v>
      </c>
    </row>
    <row r="160" spans="1:27" ht="39.6" x14ac:dyDescent="0.25">
      <c r="A160" s="1" t="s">
        <v>638</v>
      </c>
      <c r="E160" s="29" t="s">
        <v>2515</v>
      </c>
    </row>
    <row r="161" spans="1:27" x14ac:dyDescent="0.25">
      <c r="A161" s="1" t="s">
        <v>640</v>
      </c>
      <c r="E161" s="24" t="s">
        <v>641</v>
      </c>
    </row>
    <row r="162" spans="1:27" x14ac:dyDescent="0.25">
      <c r="A162" s="1" t="s">
        <v>631</v>
      </c>
      <c r="B162" s="1">
        <v>39</v>
      </c>
      <c r="C162" s="23" t="s">
        <v>2525</v>
      </c>
      <c r="D162" t="s">
        <v>633</v>
      </c>
      <c r="E162" s="24" t="s">
        <v>2526</v>
      </c>
      <c r="F162" s="25" t="s">
        <v>647</v>
      </c>
      <c r="G162" s="26">
        <v>24</v>
      </c>
      <c r="H162" s="25">
        <v>0</v>
      </c>
      <c r="I162" s="27">
        <f>ROUND(G162*H162,P4)</f>
        <v>0</v>
      </c>
      <c r="L162" s="27">
        <v>0</v>
      </c>
      <c r="M162" s="21">
        <f>ROUND(G162*L162,P4)</f>
        <v>0</v>
      </c>
      <c r="N162" s="22" t="s">
        <v>636</v>
      </c>
      <c r="O162" s="28">
        <f>M162*AA162</f>
        <v>0</v>
      </c>
      <c r="P162" s="1">
        <v>3</v>
      </c>
      <c r="AA162" s="1">
        <f>IF(P162=1,$O$3,IF(P162=2,$O$4,$O$5))</f>
        <v>0.21</v>
      </c>
    </row>
    <row r="163" spans="1:27" x14ac:dyDescent="0.25">
      <c r="A163" s="1" t="s">
        <v>637</v>
      </c>
      <c r="E163" s="24" t="s">
        <v>633</v>
      </c>
    </row>
    <row r="164" spans="1:27" ht="39.6" x14ac:dyDescent="0.25">
      <c r="A164" s="1" t="s">
        <v>638</v>
      </c>
      <c r="E164" s="29" t="s">
        <v>1853</v>
      </c>
    </row>
    <row r="165" spans="1:27" x14ac:dyDescent="0.25">
      <c r="A165" s="1" t="s">
        <v>640</v>
      </c>
      <c r="E165" s="24" t="s">
        <v>641</v>
      </c>
    </row>
    <row r="166" spans="1:27" ht="26.4" x14ac:dyDescent="0.25">
      <c r="A166" s="1" t="s">
        <v>631</v>
      </c>
      <c r="B166" s="1">
        <v>40</v>
      </c>
      <c r="C166" s="23" t="s">
        <v>2527</v>
      </c>
      <c r="D166" t="s">
        <v>633</v>
      </c>
      <c r="E166" s="24" t="s">
        <v>2528</v>
      </c>
      <c r="F166" s="25" t="s">
        <v>657</v>
      </c>
      <c r="G166" s="26">
        <v>10</v>
      </c>
      <c r="H166" s="25">
        <v>0</v>
      </c>
      <c r="I166" s="27">
        <f>ROUND(G166*H166,P4)</f>
        <v>0</v>
      </c>
      <c r="L166" s="27">
        <v>0</v>
      </c>
      <c r="M166" s="21">
        <f>ROUND(G166*L166,P4)</f>
        <v>0</v>
      </c>
      <c r="N166" s="22" t="s">
        <v>636</v>
      </c>
      <c r="O166" s="28">
        <f>M166*AA166</f>
        <v>0</v>
      </c>
      <c r="P166" s="1">
        <v>3</v>
      </c>
      <c r="AA166" s="1">
        <f>IF(P166=1,$O$3,IF(P166=2,$O$4,$O$5))</f>
        <v>0.21</v>
      </c>
    </row>
    <row r="167" spans="1:27" x14ac:dyDescent="0.25">
      <c r="A167" s="1" t="s">
        <v>637</v>
      </c>
      <c r="E167" s="24" t="s">
        <v>633</v>
      </c>
    </row>
    <row r="168" spans="1:27" ht="39.6" x14ac:dyDescent="0.25">
      <c r="A168" s="1" t="s">
        <v>638</v>
      </c>
      <c r="E168" s="29" t="s">
        <v>2515</v>
      </c>
    </row>
    <row r="169" spans="1:27" x14ac:dyDescent="0.25">
      <c r="A169" s="1" t="s">
        <v>640</v>
      </c>
      <c r="E169" s="24" t="s">
        <v>641</v>
      </c>
    </row>
    <row r="170" spans="1:27" ht="26.4" x14ac:dyDescent="0.25">
      <c r="A170" s="1" t="s">
        <v>631</v>
      </c>
      <c r="B170" s="1">
        <v>41</v>
      </c>
      <c r="C170" s="23" t="s">
        <v>2529</v>
      </c>
      <c r="D170" t="s">
        <v>633</v>
      </c>
      <c r="E170" s="24" t="s">
        <v>2530</v>
      </c>
      <c r="F170" s="25" t="s">
        <v>647</v>
      </c>
      <c r="G170" s="26">
        <v>30</v>
      </c>
      <c r="H170" s="25">
        <v>0</v>
      </c>
      <c r="I170" s="27">
        <f>ROUND(G170*H170,P4)</f>
        <v>0</v>
      </c>
      <c r="L170" s="27">
        <v>0</v>
      </c>
      <c r="M170" s="21">
        <f>ROUND(G170*L170,P4)</f>
        <v>0</v>
      </c>
      <c r="N170" s="22" t="s">
        <v>636</v>
      </c>
      <c r="O170" s="28">
        <f>M170*AA170</f>
        <v>0</v>
      </c>
      <c r="P170" s="1">
        <v>3</v>
      </c>
      <c r="AA170" s="1">
        <f>IF(P170=1,$O$3,IF(P170=2,$O$4,$O$5))</f>
        <v>0.21</v>
      </c>
    </row>
    <row r="171" spans="1:27" x14ac:dyDescent="0.25">
      <c r="A171" s="1" t="s">
        <v>637</v>
      </c>
      <c r="E171" s="24" t="s">
        <v>633</v>
      </c>
    </row>
    <row r="172" spans="1:27" ht="39.6" x14ac:dyDescent="0.25">
      <c r="A172" s="1" t="s">
        <v>638</v>
      </c>
      <c r="E172" s="29" t="s">
        <v>2531</v>
      </c>
    </row>
    <row r="173" spans="1:27" x14ac:dyDescent="0.25">
      <c r="A173" s="1" t="s">
        <v>640</v>
      </c>
      <c r="E173" s="24" t="s">
        <v>641</v>
      </c>
    </row>
    <row r="174" spans="1:27" x14ac:dyDescent="0.25">
      <c r="A174" s="1" t="s">
        <v>631</v>
      </c>
      <c r="B174" s="1">
        <v>42</v>
      </c>
      <c r="C174" s="23" t="s">
        <v>2532</v>
      </c>
      <c r="D174" t="s">
        <v>633</v>
      </c>
      <c r="E174" s="24" t="s">
        <v>2533</v>
      </c>
      <c r="F174" s="25" t="s">
        <v>647</v>
      </c>
      <c r="G174" s="26">
        <v>10</v>
      </c>
      <c r="H174" s="25">
        <v>0</v>
      </c>
      <c r="I174" s="27">
        <f>ROUND(G174*H174,P4)</f>
        <v>0</v>
      </c>
      <c r="L174" s="27">
        <v>0</v>
      </c>
      <c r="M174" s="21">
        <f>ROUND(G174*L174,P4)</f>
        <v>0</v>
      </c>
      <c r="N174" s="22" t="s">
        <v>636</v>
      </c>
      <c r="O174" s="28">
        <f>M174*AA174</f>
        <v>0</v>
      </c>
      <c r="P174" s="1">
        <v>3</v>
      </c>
      <c r="AA174" s="1">
        <f>IF(P174=1,$O$3,IF(P174=2,$O$4,$O$5))</f>
        <v>0.21</v>
      </c>
    </row>
    <row r="175" spans="1:27" x14ac:dyDescent="0.25">
      <c r="A175" s="1" t="s">
        <v>637</v>
      </c>
      <c r="E175" s="24" t="s">
        <v>633</v>
      </c>
    </row>
    <row r="176" spans="1:27" ht="39.6" x14ac:dyDescent="0.25">
      <c r="A176" s="1" t="s">
        <v>638</v>
      </c>
      <c r="E176" s="29" t="s">
        <v>2515</v>
      </c>
    </row>
    <row r="177" spans="1:27" x14ac:dyDescent="0.25">
      <c r="A177" s="1" t="s">
        <v>640</v>
      </c>
      <c r="E177" s="24" t="s">
        <v>641</v>
      </c>
    </row>
    <row r="178" spans="1:27" ht="26.4" x14ac:dyDescent="0.25">
      <c r="A178" s="1" t="s">
        <v>631</v>
      </c>
      <c r="B178" s="1">
        <v>43</v>
      </c>
      <c r="C178" s="23" t="s">
        <v>1865</v>
      </c>
      <c r="D178" t="s">
        <v>633</v>
      </c>
      <c r="E178" s="24" t="s">
        <v>1866</v>
      </c>
      <c r="F178" s="25" t="s">
        <v>657</v>
      </c>
      <c r="G178" s="26">
        <v>1</v>
      </c>
      <c r="H178" s="25">
        <v>0</v>
      </c>
      <c r="I178" s="27">
        <f>ROUND(G178*H178,P4)</f>
        <v>0</v>
      </c>
      <c r="L178" s="27">
        <v>0</v>
      </c>
      <c r="M178" s="21">
        <f>ROUND(G178*L178,P4)</f>
        <v>0</v>
      </c>
      <c r="N178" s="22" t="s">
        <v>636</v>
      </c>
      <c r="O178" s="28">
        <f>M178*AA178</f>
        <v>0</v>
      </c>
      <c r="P178" s="1">
        <v>3</v>
      </c>
      <c r="AA178" s="1">
        <f>IF(P178=1,$O$3,IF(P178=2,$O$4,$O$5))</f>
        <v>0.21</v>
      </c>
    </row>
    <row r="179" spans="1:27" x14ac:dyDescent="0.25">
      <c r="A179" s="1" t="s">
        <v>637</v>
      </c>
      <c r="E179" s="24" t="s">
        <v>633</v>
      </c>
    </row>
    <row r="180" spans="1:27" ht="39.6" x14ac:dyDescent="0.25">
      <c r="A180" s="1" t="s">
        <v>638</v>
      </c>
      <c r="E180" s="29" t="s">
        <v>1864</v>
      </c>
    </row>
    <row r="181" spans="1:27" x14ac:dyDescent="0.25">
      <c r="A181" s="1" t="s">
        <v>640</v>
      </c>
      <c r="E181" s="24" t="s">
        <v>1380</v>
      </c>
    </row>
    <row r="182" spans="1:27" ht="39.6" x14ac:dyDescent="0.25">
      <c r="A182" s="1" t="s">
        <v>631</v>
      </c>
      <c r="B182" s="1">
        <v>44</v>
      </c>
      <c r="C182" s="23" t="s">
        <v>1867</v>
      </c>
      <c r="D182" t="s">
        <v>633</v>
      </c>
      <c r="E182" s="24" t="s">
        <v>1868</v>
      </c>
      <c r="F182" s="25" t="s">
        <v>657</v>
      </c>
      <c r="G182" s="26">
        <v>1</v>
      </c>
      <c r="H182" s="25">
        <v>0</v>
      </c>
      <c r="I182" s="27">
        <f>ROUND(G182*H182,P4)</f>
        <v>0</v>
      </c>
      <c r="L182" s="27">
        <v>0</v>
      </c>
      <c r="M182" s="21">
        <f>ROUND(G182*L182,P4)</f>
        <v>0</v>
      </c>
      <c r="N182" s="22" t="s">
        <v>636</v>
      </c>
      <c r="O182" s="28">
        <f>M182*AA182</f>
        <v>0</v>
      </c>
      <c r="P182" s="1">
        <v>3</v>
      </c>
      <c r="AA182" s="1">
        <f>IF(P182=1,$O$3,IF(P182=2,$O$4,$O$5))</f>
        <v>0.21</v>
      </c>
    </row>
    <row r="183" spans="1:27" x14ac:dyDescent="0.25">
      <c r="A183" s="1" t="s">
        <v>637</v>
      </c>
      <c r="E183" s="24" t="s">
        <v>633</v>
      </c>
    </row>
    <row r="184" spans="1:27" ht="39.6" x14ac:dyDescent="0.25">
      <c r="A184" s="1" t="s">
        <v>638</v>
      </c>
      <c r="E184" s="29" t="s">
        <v>1864</v>
      </c>
    </row>
    <row r="185" spans="1:27" x14ac:dyDescent="0.25">
      <c r="A185" s="1" t="s">
        <v>640</v>
      </c>
      <c r="E185" s="24" t="s">
        <v>1380</v>
      </c>
    </row>
    <row r="186" spans="1:27" x14ac:dyDescent="0.25">
      <c r="A186" s="1" t="s">
        <v>631</v>
      </c>
      <c r="B186" s="1">
        <v>45</v>
      </c>
      <c r="C186" s="23" t="s">
        <v>3065</v>
      </c>
      <c r="D186" t="s">
        <v>633</v>
      </c>
      <c r="E186" s="24" t="s">
        <v>2535</v>
      </c>
      <c r="F186" s="25" t="s">
        <v>2536</v>
      </c>
      <c r="G186" s="26">
        <v>1</v>
      </c>
      <c r="H186" s="25">
        <v>0</v>
      </c>
      <c r="I186" s="27">
        <f>ROUND(G186*H186,P4)</f>
        <v>0</v>
      </c>
      <c r="L186" s="27">
        <v>0</v>
      </c>
      <c r="M186" s="21">
        <f>ROUND(G186*L186,P4)</f>
        <v>0</v>
      </c>
      <c r="N186" s="22" t="s">
        <v>633</v>
      </c>
      <c r="O186" s="28">
        <f>M186*AA186</f>
        <v>0</v>
      </c>
      <c r="P186" s="1">
        <v>3</v>
      </c>
      <c r="AA186" s="1">
        <f>IF(P186=1,$O$3,IF(P186=2,$O$4,$O$5))</f>
        <v>0.21</v>
      </c>
    </row>
    <row r="187" spans="1:27" x14ac:dyDescent="0.25">
      <c r="A187" s="1" t="s">
        <v>637</v>
      </c>
      <c r="E187" s="24" t="s">
        <v>2537</v>
      </c>
    </row>
    <row r="188" spans="1:27" ht="39.6" x14ac:dyDescent="0.25">
      <c r="A188" s="1" t="s">
        <v>638</v>
      </c>
      <c r="E188" s="29" t="s">
        <v>1864</v>
      </c>
    </row>
    <row r="189" spans="1:27" ht="132" x14ac:dyDescent="0.25">
      <c r="A189" s="1" t="s">
        <v>640</v>
      </c>
      <c r="E189" s="24" t="s">
        <v>2538</v>
      </c>
    </row>
    <row r="190" spans="1:27" x14ac:dyDescent="0.25">
      <c r="A190" s="1" t="s">
        <v>631</v>
      </c>
      <c r="B190" s="1">
        <v>46</v>
      </c>
      <c r="C190" s="23" t="s">
        <v>3066</v>
      </c>
      <c r="D190" t="s">
        <v>633</v>
      </c>
      <c r="E190" s="24" t="s">
        <v>1852</v>
      </c>
      <c r="F190" s="25" t="s">
        <v>814</v>
      </c>
      <c r="G190" s="26">
        <v>16</v>
      </c>
      <c r="H190" s="25">
        <v>0</v>
      </c>
      <c r="I190" s="27">
        <f>ROUND(G190*H190,P4)</f>
        <v>0</v>
      </c>
      <c r="L190" s="27">
        <v>0</v>
      </c>
      <c r="M190" s="21">
        <f>ROUND(G190*L190,P4)</f>
        <v>0</v>
      </c>
      <c r="N190" s="22" t="s">
        <v>633</v>
      </c>
      <c r="O190" s="28">
        <f>M190*AA190</f>
        <v>0</v>
      </c>
      <c r="P190" s="1">
        <v>3</v>
      </c>
      <c r="AA190" s="1">
        <f>IF(P190=1,$O$3,IF(P190=2,$O$4,$O$5))</f>
        <v>0.21</v>
      </c>
    </row>
    <row r="191" spans="1:27" x14ac:dyDescent="0.25">
      <c r="A191" s="1" t="s">
        <v>637</v>
      </c>
      <c r="E191" s="24" t="s">
        <v>633</v>
      </c>
    </row>
    <row r="192" spans="1:27" ht="39.6" x14ac:dyDescent="0.25">
      <c r="A192" s="1" t="s">
        <v>638</v>
      </c>
      <c r="E192" s="29" t="s">
        <v>2543</v>
      </c>
    </row>
    <row r="193" spans="1:27" ht="132" x14ac:dyDescent="0.25">
      <c r="A193" s="1" t="s">
        <v>640</v>
      </c>
      <c r="E193" s="24" t="s">
        <v>1859</v>
      </c>
    </row>
    <row r="194" spans="1:27" x14ac:dyDescent="0.25">
      <c r="A194" s="1" t="s">
        <v>631</v>
      </c>
      <c r="B194" s="1">
        <v>47</v>
      </c>
      <c r="C194" s="23" t="s">
        <v>3067</v>
      </c>
      <c r="D194" t="s">
        <v>633</v>
      </c>
      <c r="E194" s="24" t="s">
        <v>1870</v>
      </c>
      <c r="F194" s="25" t="s">
        <v>814</v>
      </c>
      <c r="G194" s="26">
        <v>24</v>
      </c>
      <c r="H194" s="25">
        <v>0</v>
      </c>
      <c r="I194" s="27">
        <f>ROUND(G194*H194,P4)</f>
        <v>0</v>
      </c>
      <c r="L194" s="27">
        <v>0</v>
      </c>
      <c r="M194" s="21">
        <f>ROUND(G194*L194,P4)</f>
        <v>0</v>
      </c>
      <c r="N194" s="22" t="s">
        <v>633</v>
      </c>
      <c r="O194" s="28">
        <f>M194*AA194</f>
        <v>0</v>
      </c>
      <c r="P194" s="1">
        <v>3</v>
      </c>
      <c r="AA194" s="1">
        <f>IF(P194=1,$O$3,IF(P194=2,$O$4,$O$5))</f>
        <v>0.21</v>
      </c>
    </row>
    <row r="195" spans="1:27" x14ac:dyDescent="0.25">
      <c r="A195" s="1" t="s">
        <v>637</v>
      </c>
      <c r="E195" s="24" t="s">
        <v>633</v>
      </c>
    </row>
    <row r="196" spans="1:27" ht="39.6" x14ac:dyDescent="0.25">
      <c r="A196" s="1" t="s">
        <v>638</v>
      </c>
      <c r="E196" s="29" t="s">
        <v>1853</v>
      </c>
    </row>
    <row r="197" spans="1:27" ht="132" x14ac:dyDescent="0.25">
      <c r="A197" s="1" t="s">
        <v>640</v>
      </c>
      <c r="E197" s="24" t="s">
        <v>1854</v>
      </c>
    </row>
    <row r="198" spans="1:27" x14ac:dyDescent="0.25">
      <c r="A198" s="1" t="s">
        <v>631</v>
      </c>
      <c r="B198" s="1">
        <v>48</v>
      </c>
      <c r="C198" s="23" t="s">
        <v>3068</v>
      </c>
      <c r="D198" t="s">
        <v>633</v>
      </c>
      <c r="E198" s="24" t="s">
        <v>1858</v>
      </c>
      <c r="F198" s="25" t="s">
        <v>814</v>
      </c>
      <c r="G198" s="26">
        <v>16</v>
      </c>
      <c r="H198" s="25">
        <v>0</v>
      </c>
      <c r="I198" s="27">
        <f>ROUND(G198*H198,P4)</f>
        <v>0</v>
      </c>
      <c r="L198" s="27">
        <v>0</v>
      </c>
      <c r="M198" s="21">
        <f>ROUND(G198*L198,P4)</f>
        <v>0</v>
      </c>
      <c r="N198" s="22" t="s">
        <v>633</v>
      </c>
      <c r="O198" s="28">
        <f>M198*AA198</f>
        <v>0</v>
      </c>
      <c r="P198" s="1">
        <v>3</v>
      </c>
      <c r="AA198" s="1">
        <f>IF(P198=1,$O$3,IF(P198=2,$O$4,$O$5))</f>
        <v>0.21</v>
      </c>
    </row>
    <row r="199" spans="1:27" x14ac:dyDescent="0.25">
      <c r="A199" s="1" t="s">
        <v>637</v>
      </c>
      <c r="E199" s="24" t="s">
        <v>633</v>
      </c>
    </row>
    <row r="200" spans="1:27" ht="39.6" x14ac:dyDescent="0.25">
      <c r="A200" s="1" t="s">
        <v>638</v>
      </c>
      <c r="E200" s="29" t="s">
        <v>2543</v>
      </c>
    </row>
    <row r="201" spans="1:27" ht="132" x14ac:dyDescent="0.25">
      <c r="A201" s="1" t="s">
        <v>640</v>
      </c>
      <c r="E201" s="24" t="s">
        <v>1859</v>
      </c>
    </row>
    <row r="202" spans="1:27" x14ac:dyDescent="0.25">
      <c r="A202" s="1" t="s">
        <v>631</v>
      </c>
      <c r="B202" s="1">
        <v>49</v>
      </c>
      <c r="C202" s="23" t="s">
        <v>771</v>
      </c>
      <c r="D202" t="s">
        <v>633</v>
      </c>
      <c r="E202" s="24" t="s">
        <v>772</v>
      </c>
      <c r="F202" s="25" t="s">
        <v>773</v>
      </c>
      <c r="G202" s="26">
        <v>1</v>
      </c>
      <c r="H202" s="25">
        <v>0</v>
      </c>
      <c r="I202" s="27">
        <f>ROUND(G202*H202,P4)</f>
        <v>0</v>
      </c>
      <c r="L202" s="27">
        <v>0</v>
      </c>
      <c r="M202" s="21">
        <f>ROUND(G202*L202,P4)</f>
        <v>0</v>
      </c>
      <c r="N202" s="22" t="s">
        <v>633</v>
      </c>
      <c r="O202" s="28">
        <f>M202*AA202</f>
        <v>0</v>
      </c>
      <c r="P202" s="1">
        <v>3</v>
      </c>
      <c r="AA202" s="1">
        <f>IF(P202=1,$O$3,IF(P202=2,$O$4,$O$5))</f>
        <v>0.21</v>
      </c>
    </row>
    <row r="203" spans="1:27" x14ac:dyDescent="0.25">
      <c r="A203" s="1" t="s">
        <v>637</v>
      </c>
      <c r="E203" s="24" t="s">
        <v>633</v>
      </c>
    </row>
    <row r="204" spans="1:27" ht="26.4" x14ac:dyDescent="0.25">
      <c r="A204" s="1" t="s">
        <v>638</v>
      </c>
      <c r="E204" s="29" t="s">
        <v>774</v>
      </c>
    </row>
    <row r="205" spans="1:27" ht="52.8" x14ac:dyDescent="0.25">
      <c r="A205" s="1" t="s">
        <v>640</v>
      </c>
      <c r="E205" s="24" t="s">
        <v>775</v>
      </c>
    </row>
    <row r="206" spans="1:27" x14ac:dyDescent="0.25">
      <c r="A206" s="1" t="s">
        <v>628</v>
      </c>
      <c r="C206" s="19" t="s">
        <v>1801</v>
      </c>
      <c r="E206" s="20" t="s">
        <v>1802</v>
      </c>
      <c r="L206" s="21">
        <f>SUMIFS(L207:L214,A207:A214,"P")</f>
        <v>0</v>
      </c>
      <c r="M206" s="21">
        <f>SUMIFS(M207:M214,A207:A214,"P")</f>
        <v>0</v>
      </c>
      <c r="N206" s="22"/>
    </row>
    <row r="207" spans="1:27" ht="26.4" x14ac:dyDescent="0.25">
      <c r="A207" s="1" t="s">
        <v>631</v>
      </c>
      <c r="B207" s="1">
        <v>50</v>
      </c>
      <c r="C207" s="23" t="s">
        <v>1823</v>
      </c>
      <c r="D207" t="s">
        <v>1824</v>
      </c>
      <c r="E207" s="24" t="s">
        <v>1825</v>
      </c>
      <c r="F207" s="25" t="s">
        <v>1806</v>
      </c>
      <c r="G207" s="26">
        <v>0.01</v>
      </c>
      <c r="H207" s="25">
        <v>0</v>
      </c>
      <c r="I207" s="27">
        <f>ROUND(G207*H207,P4)</f>
        <v>0</v>
      </c>
      <c r="L207" s="27">
        <v>0</v>
      </c>
      <c r="M207" s="21">
        <f>ROUND(G207*L207,P4)</f>
        <v>0</v>
      </c>
      <c r="N207" s="22" t="s">
        <v>1807</v>
      </c>
      <c r="O207" s="28">
        <f>M207*AA207</f>
        <v>0</v>
      </c>
      <c r="P207" s="1">
        <v>3</v>
      </c>
      <c r="AA207" s="1">
        <f>IF(P207=1,$O$3,IF(P207=2,$O$4,$O$5))</f>
        <v>0.21</v>
      </c>
    </row>
    <row r="208" spans="1:27" ht="26.4" x14ac:dyDescent="0.25">
      <c r="A208" s="1" t="s">
        <v>637</v>
      </c>
      <c r="E208" s="24" t="s">
        <v>1808</v>
      </c>
    </row>
    <row r="209" spans="1:27" ht="39.6" x14ac:dyDescent="0.25">
      <c r="A209" s="1" t="s">
        <v>638</v>
      </c>
      <c r="E209" s="29" t="s">
        <v>2544</v>
      </c>
    </row>
    <row r="210" spans="1:27" ht="105.6" x14ac:dyDescent="0.25">
      <c r="A210" s="1" t="s">
        <v>640</v>
      </c>
      <c r="E210" s="24" t="s">
        <v>1876</v>
      </c>
    </row>
    <row r="211" spans="1:27" ht="26.4" x14ac:dyDescent="0.25">
      <c r="A211" s="1" t="s">
        <v>631</v>
      </c>
      <c r="B211" s="1">
        <v>51</v>
      </c>
      <c r="C211" s="23" t="s">
        <v>1983</v>
      </c>
      <c r="D211" t="s">
        <v>1984</v>
      </c>
      <c r="E211" s="24" t="s">
        <v>1985</v>
      </c>
      <c r="F211" s="25" t="s">
        <v>1806</v>
      </c>
      <c r="G211" s="26">
        <v>0.01</v>
      </c>
      <c r="H211" s="25">
        <v>0</v>
      </c>
      <c r="I211" s="27">
        <f>ROUND(G211*H211,P4)</f>
        <v>0</v>
      </c>
      <c r="L211" s="27">
        <v>0</v>
      </c>
      <c r="M211" s="21">
        <f>ROUND(G211*L211,P4)</f>
        <v>0</v>
      </c>
      <c r="N211" s="22" t="s">
        <v>1807</v>
      </c>
      <c r="O211" s="28">
        <f>M211*AA211</f>
        <v>0</v>
      </c>
      <c r="P211" s="1">
        <v>3</v>
      </c>
      <c r="AA211" s="1">
        <f>IF(P211=1,$O$3,IF(P211=2,$O$4,$O$5))</f>
        <v>0.21</v>
      </c>
    </row>
    <row r="212" spans="1:27" ht="26.4" x14ac:dyDescent="0.25">
      <c r="A212" s="1" t="s">
        <v>637</v>
      </c>
      <c r="E212" s="24" t="s">
        <v>1808</v>
      </c>
    </row>
    <row r="213" spans="1:27" ht="39.6" x14ac:dyDescent="0.25">
      <c r="A213" s="1" t="s">
        <v>638</v>
      </c>
      <c r="E213" s="29" t="s">
        <v>2544</v>
      </c>
    </row>
    <row r="214" spans="1:27" ht="105.6" x14ac:dyDescent="0.25">
      <c r="A214" s="1" t="s">
        <v>640</v>
      </c>
      <c r="E214" s="24" t="s">
        <v>1876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AA17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COUNTIFS(L8:L171,"=0",A8:A171,"P")+COUNTIFS(L8:L171,"",A8:A171,"P")+SUM(Q8:Q171)</f>
        <v>40</v>
      </c>
    </row>
    <row r="8" spans="1:27" x14ac:dyDescent="0.25">
      <c r="A8" s="1" t="s">
        <v>626</v>
      </c>
      <c r="C8" s="19" t="s">
        <v>3069</v>
      </c>
      <c r="E8" s="20" t="s">
        <v>67</v>
      </c>
      <c r="L8" s="21">
        <f>L9+L162</f>
        <v>0</v>
      </c>
      <c r="M8" s="21">
        <f>M9+M162</f>
        <v>0</v>
      </c>
      <c r="N8" s="22"/>
    </row>
    <row r="9" spans="1:27" x14ac:dyDescent="0.25">
      <c r="A9" s="1" t="s">
        <v>628</v>
      </c>
      <c r="C9" s="19" t="s">
        <v>1544</v>
      </c>
      <c r="E9" s="20" t="s">
        <v>2049</v>
      </c>
      <c r="L9" s="21">
        <f>SUMIFS(L10:L161,A10:A161,"P")</f>
        <v>0</v>
      </c>
      <c r="M9" s="21">
        <f>SUMIFS(M10:M161,A10:A161,"P")</f>
        <v>0</v>
      </c>
      <c r="N9" s="22"/>
    </row>
    <row r="10" spans="1:27" x14ac:dyDescent="0.25">
      <c r="A10" s="1" t="s">
        <v>631</v>
      </c>
      <c r="B10" s="1">
        <v>1</v>
      </c>
      <c r="C10" s="23" t="s">
        <v>2546</v>
      </c>
      <c r="D10" t="s">
        <v>633</v>
      </c>
      <c r="E10" s="24" t="s">
        <v>2547</v>
      </c>
      <c r="F10" s="25" t="s">
        <v>657</v>
      </c>
      <c r="G10" s="26">
        <v>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1864</v>
      </c>
    </row>
    <row r="13" spans="1:27" x14ac:dyDescent="0.25">
      <c r="A13" s="1" t="s">
        <v>640</v>
      </c>
      <c r="E13" s="24" t="s">
        <v>641</v>
      </c>
    </row>
    <row r="14" spans="1:27" x14ac:dyDescent="0.25">
      <c r="A14" s="1" t="s">
        <v>631</v>
      </c>
      <c r="B14" s="1">
        <v>2</v>
      </c>
      <c r="C14" s="23" t="s">
        <v>3070</v>
      </c>
      <c r="D14" t="s">
        <v>633</v>
      </c>
      <c r="E14" s="24" t="s">
        <v>2549</v>
      </c>
      <c r="F14" s="25" t="s">
        <v>2536</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ht="39.6" x14ac:dyDescent="0.25">
      <c r="A16" s="1" t="s">
        <v>638</v>
      </c>
      <c r="E16" s="29" t="s">
        <v>1864</v>
      </c>
    </row>
    <row r="17" spans="1:27" ht="105.6" x14ac:dyDescent="0.25">
      <c r="A17" s="1" t="s">
        <v>640</v>
      </c>
      <c r="E17" s="24" t="s">
        <v>2550</v>
      </c>
    </row>
    <row r="18" spans="1:27" x14ac:dyDescent="0.25">
      <c r="A18" s="1" t="s">
        <v>631</v>
      </c>
      <c r="B18" s="1">
        <v>3</v>
      </c>
      <c r="C18" s="23" t="s">
        <v>2551</v>
      </c>
      <c r="D18" t="s">
        <v>633</v>
      </c>
      <c r="E18" s="24" t="s">
        <v>2552</v>
      </c>
      <c r="F18" s="25" t="s">
        <v>657</v>
      </c>
      <c r="G18" s="26">
        <v>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1864</v>
      </c>
    </row>
    <row r="21" spans="1:27" x14ac:dyDescent="0.25">
      <c r="A21" s="1" t="s">
        <v>640</v>
      </c>
      <c r="E21" s="24" t="s">
        <v>641</v>
      </c>
    </row>
    <row r="22" spans="1:27" ht="26.4" x14ac:dyDescent="0.25">
      <c r="A22" s="1" t="s">
        <v>631</v>
      </c>
      <c r="B22" s="1">
        <v>4</v>
      </c>
      <c r="C22" s="23" t="s">
        <v>2553</v>
      </c>
      <c r="D22" t="s">
        <v>633</v>
      </c>
      <c r="E22" s="24" t="s">
        <v>2554</v>
      </c>
      <c r="F22" s="25" t="s">
        <v>657</v>
      </c>
      <c r="G22" s="26">
        <v>1</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1864</v>
      </c>
    </row>
    <row r="25" spans="1:27" x14ac:dyDescent="0.25">
      <c r="A25" s="1" t="s">
        <v>640</v>
      </c>
      <c r="E25" s="24" t="s">
        <v>641</v>
      </c>
    </row>
    <row r="26" spans="1:27" ht="26.4" x14ac:dyDescent="0.25">
      <c r="A26" s="1" t="s">
        <v>631</v>
      </c>
      <c r="B26" s="1">
        <v>5</v>
      </c>
      <c r="C26" s="23" t="s">
        <v>2555</v>
      </c>
      <c r="D26" t="s">
        <v>633</v>
      </c>
      <c r="E26" s="24" t="s">
        <v>2556</v>
      </c>
      <c r="F26" s="25" t="s">
        <v>657</v>
      </c>
      <c r="G26" s="26">
        <v>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1864</v>
      </c>
    </row>
    <row r="29" spans="1:27" x14ac:dyDescent="0.25">
      <c r="A29" s="1" t="s">
        <v>640</v>
      </c>
      <c r="E29" s="24" t="s">
        <v>641</v>
      </c>
    </row>
    <row r="30" spans="1:27" x14ac:dyDescent="0.25">
      <c r="A30" s="1" t="s">
        <v>631</v>
      </c>
      <c r="B30" s="1">
        <v>6</v>
      </c>
      <c r="C30" s="23" t="s">
        <v>2557</v>
      </c>
      <c r="D30" t="s">
        <v>633</v>
      </c>
      <c r="E30" s="24" t="s">
        <v>2558</v>
      </c>
      <c r="F30" s="25" t="s">
        <v>657</v>
      </c>
      <c r="G30" s="26">
        <v>1</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1864</v>
      </c>
    </row>
    <row r="33" spans="1:27" x14ac:dyDescent="0.25">
      <c r="A33" s="1" t="s">
        <v>640</v>
      </c>
      <c r="E33" s="24" t="s">
        <v>641</v>
      </c>
    </row>
    <row r="34" spans="1:27" x14ac:dyDescent="0.25">
      <c r="A34" s="1" t="s">
        <v>631</v>
      </c>
      <c r="B34" s="1">
        <v>7</v>
      </c>
      <c r="C34" s="23" t="s">
        <v>2559</v>
      </c>
      <c r="D34" t="s">
        <v>633</v>
      </c>
      <c r="E34" s="24" t="s">
        <v>2560</v>
      </c>
      <c r="F34" s="25" t="s">
        <v>657</v>
      </c>
      <c r="G34" s="26">
        <v>6</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1834</v>
      </c>
    </row>
    <row r="37" spans="1:27" x14ac:dyDescent="0.25">
      <c r="A37" s="1" t="s">
        <v>640</v>
      </c>
      <c r="E37" s="24" t="s">
        <v>641</v>
      </c>
    </row>
    <row r="38" spans="1:27" x14ac:dyDescent="0.25">
      <c r="A38" s="1" t="s">
        <v>631</v>
      </c>
      <c r="B38" s="1">
        <v>8</v>
      </c>
      <c r="C38" s="23" t="s">
        <v>2561</v>
      </c>
      <c r="D38" t="s">
        <v>633</v>
      </c>
      <c r="E38" s="24" t="s">
        <v>2562</v>
      </c>
      <c r="F38" s="25" t="s">
        <v>657</v>
      </c>
      <c r="G38" s="26">
        <v>1</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39.6" x14ac:dyDescent="0.25">
      <c r="A40" s="1" t="s">
        <v>638</v>
      </c>
      <c r="E40" s="29" t="s">
        <v>1864</v>
      </c>
    </row>
    <row r="41" spans="1:27" x14ac:dyDescent="0.25">
      <c r="A41" s="1" t="s">
        <v>640</v>
      </c>
      <c r="E41" s="24" t="s">
        <v>641</v>
      </c>
    </row>
    <row r="42" spans="1:27" x14ac:dyDescent="0.25">
      <c r="A42" s="1" t="s">
        <v>631</v>
      </c>
      <c r="B42" s="1">
        <v>9</v>
      </c>
      <c r="C42" s="23" t="s">
        <v>2563</v>
      </c>
      <c r="D42" t="s">
        <v>633</v>
      </c>
      <c r="E42" s="24" t="s">
        <v>2564</v>
      </c>
      <c r="F42" s="25" t="s">
        <v>657</v>
      </c>
      <c r="G42" s="26">
        <v>8</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2565</v>
      </c>
    </row>
    <row r="44" spans="1:27" ht="39.6" x14ac:dyDescent="0.25">
      <c r="A44" s="1" t="s">
        <v>638</v>
      </c>
      <c r="E44" s="29" t="s">
        <v>2540</v>
      </c>
    </row>
    <row r="45" spans="1:27" x14ac:dyDescent="0.25">
      <c r="A45" s="1" t="s">
        <v>640</v>
      </c>
      <c r="E45" s="24" t="s">
        <v>641</v>
      </c>
    </row>
    <row r="46" spans="1:27" x14ac:dyDescent="0.25">
      <c r="A46" s="1" t="s">
        <v>631</v>
      </c>
      <c r="B46" s="1">
        <v>10</v>
      </c>
      <c r="C46" s="23" t="s">
        <v>2566</v>
      </c>
      <c r="D46" t="s">
        <v>633</v>
      </c>
      <c r="E46" s="24" t="s">
        <v>2567</v>
      </c>
      <c r="F46" s="25" t="s">
        <v>657</v>
      </c>
      <c r="G46" s="26">
        <v>1</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2568</v>
      </c>
    </row>
    <row r="48" spans="1:27" ht="39.6" x14ac:dyDescent="0.25">
      <c r="A48" s="1" t="s">
        <v>638</v>
      </c>
      <c r="E48" s="29" t="s">
        <v>1864</v>
      </c>
    </row>
    <row r="49" spans="1:27" x14ac:dyDescent="0.25">
      <c r="A49" s="1" t="s">
        <v>640</v>
      </c>
      <c r="E49" s="24" t="s">
        <v>641</v>
      </c>
    </row>
    <row r="50" spans="1:27" x14ac:dyDescent="0.25">
      <c r="A50" s="1" t="s">
        <v>631</v>
      </c>
      <c r="B50" s="1">
        <v>11</v>
      </c>
      <c r="C50" s="23" t="s">
        <v>2569</v>
      </c>
      <c r="D50" t="s">
        <v>633</v>
      </c>
      <c r="E50" s="24" t="s">
        <v>2570</v>
      </c>
      <c r="F50" s="25" t="s">
        <v>657</v>
      </c>
      <c r="G50" s="26">
        <v>5</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39.6" x14ac:dyDescent="0.25">
      <c r="A52" s="1" t="s">
        <v>638</v>
      </c>
      <c r="E52" s="29" t="s">
        <v>1847</v>
      </c>
    </row>
    <row r="53" spans="1:27" x14ac:dyDescent="0.25">
      <c r="A53" s="1" t="s">
        <v>640</v>
      </c>
      <c r="E53" s="24" t="s">
        <v>641</v>
      </c>
    </row>
    <row r="54" spans="1:27" x14ac:dyDescent="0.25">
      <c r="A54" s="1" t="s">
        <v>631</v>
      </c>
      <c r="B54" s="1">
        <v>12</v>
      </c>
      <c r="C54" s="23" t="s">
        <v>1406</v>
      </c>
      <c r="D54" t="s">
        <v>633</v>
      </c>
      <c r="E54" s="24" t="s">
        <v>2572</v>
      </c>
      <c r="F54" s="25" t="s">
        <v>657</v>
      </c>
      <c r="G54" s="26">
        <v>1</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39.6" x14ac:dyDescent="0.25">
      <c r="A56" s="1" t="s">
        <v>638</v>
      </c>
      <c r="E56" s="29" t="s">
        <v>1864</v>
      </c>
    </row>
    <row r="57" spans="1:27" x14ac:dyDescent="0.25">
      <c r="A57" s="1" t="s">
        <v>640</v>
      </c>
      <c r="E57" s="24" t="s">
        <v>641</v>
      </c>
    </row>
    <row r="58" spans="1:27" x14ac:dyDescent="0.25">
      <c r="A58" s="1" t="s">
        <v>631</v>
      </c>
      <c r="B58" s="1">
        <v>13</v>
      </c>
      <c r="C58" s="23" t="s">
        <v>2573</v>
      </c>
      <c r="D58" t="s">
        <v>633</v>
      </c>
      <c r="E58" s="24" t="s">
        <v>2574</v>
      </c>
      <c r="F58" s="25" t="s">
        <v>657</v>
      </c>
      <c r="G58" s="26">
        <v>5</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39.6" x14ac:dyDescent="0.25">
      <c r="A60" s="1" t="s">
        <v>638</v>
      </c>
      <c r="E60" s="29" t="s">
        <v>1847</v>
      </c>
    </row>
    <row r="61" spans="1:27" x14ac:dyDescent="0.25">
      <c r="A61" s="1" t="s">
        <v>640</v>
      </c>
      <c r="E61" s="24" t="s">
        <v>641</v>
      </c>
    </row>
    <row r="62" spans="1:27" x14ac:dyDescent="0.25">
      <c r="A62" s="1" t="s">
        <v>631</v>
      </c>
      <c r="B62" s="1">
        <v>14</v>
      </c>
      <c r="C62" s="23" t="s">
        <v>2575</v>
      </c>
      <c r="D62" t="s">
        <v>633</v>
      </c>
      <c r="E62" s="24" t="s">
        <v>2576</v>
      </c>
      <c r="F62" s="25" t="s">
        <v>657</v>
      </c>
      <c r="G62" s="26">
        <v>3</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39.6" x14ac:dyDescent="0.25">
      <c r="A64" s="1" t="s">
        <v>638</v>
      </c>
      <c r="E64" s="29" t="s">
        <v>1839</v>
      </c>
    </row>
    <row r="65" spans="1:27" x14ac:dyDescent="0.25">
      <c r="A65" s="1" t="s">
        <v>640</v>
      </c>
      <c r="E65" s="24" t="s">
        <v>641</v>
      </c>
    </row>
    <row r="66" spans="1:27" ht="26.4" x14ac:dyDescent="0.25">
      <c r="A66" s="1" t="s">
        <v>631</v>
      </c>
      <c r="B66" s="1">
        <v>15</v>
      </c>
      <c r="C66" s="23" t="s">
        <v>2577</v>
      </c>
      <c r="D66" t="s">
        <v>633</v>
      </c>
      <c r="E66" s="24" t="s">
        <v>2578</v>
      </c>
      <c r="F66" s="25" t="s">
        <v>657</v>
      </c>
      <c r="G66" s="26">
        <v>1</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39.6" x14ac:dyDescent="0.25">
      <c r="A68" s="1" t="s">
        <v>638</v>
      </c>
      <c r="E68" s="29" t="s">
        <v>1864</v>
      </c>
    </row>
    <row r="69" spans="1:27" x14ac:dyDescent="0.25">
      <c r="A69" s="1" t="s">
        <v>640</v>
      </c>
      <c r="E69" s="24" t="s">
        <v>641</v>
      </c>
    </row>
    <row r="70" spans="1:27" x14ac:dyDescent="0.25">
      <c r="A70" s="1" t="s">
        <v>631</v>
      </c>
      <c r="B70" s="1">
        <v>16</v>
      </c>
      <c r="C70" s="23" t="s">
        <v>2483</v>
      </c>
      <c r="D70" t="s">
        <v>633</v>
      </c>
      <c r="E70" s="24" t="s">
        <v>2484</v>
      </c>
      <c r="F70" s="25" t="s">
        <v>657</v>
      </c>
      <c r="G70" s="26">
        <v>2</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39.6" x14ac:dyDescent="0.25">
      <c r="A72" s="1" t="s">
        <v>638</v>
      </c>
      <c r="E72" s="29" t="s">
        <v>1844</v>
      </c>
    </row>
    <row r="73" spans="1:27" x14ac:dyDescent="0.25">
      <c r="A73" s="1" t="s">
        <v>640</v>
      </c>
      <c r="E73" s="24" t="s">
        <v>1380</v>
      </c>
    </row>
    <row r="74" spans="1:27" x14ac:dyDescent="0.25">
      <c r="A74" s="1" t="s">
        <v>631</v>
      </c>
      <c r="B74" s="1">
        <v>17</v>
      </c>
      <c r="C74" s="23" t="s">
        <v>2485</v>
      </c>
      <c r="D74" t="s">
        <v>633</v>
      </c>
      <c r="E74" s="24" t="s">
        <v>2486</v>
      </c>
      <c r="F74" s="25" t="s">
        <v>657</v>
      </c>
      <c r="G74" s="26">
        <v>2</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39.6" x14ac:dyDescent="0.25">
      <c r="A76" s="1" t="s">
        <v>638</v>
      </c>
      <c r="E76" s="29" t="s">
        <v>1844</v>
      </c>
    </row>
    <row r="77" spans="1:27" x14ac:dyDescent="0.25">
      <c r="A77" s="1" t="s">
        <v>640</v>
      </c>
      <c r="E77" s="24" t="s">
        <v>1380</v>
      </c>
    </row>
    <row r="78" spans="1:27" x14ac:dyDescent="0.25">
      <c r="A78" s="1" t="s">
        <v>631</v>
      </c>
      <c r="B78" s="1">
        <v>18</v>
      </c>
      <c r="C78" s="23" t="s">
        <v>2579</v>
      </c>
      <c r="D78" t="s">
        <v>633</v>
      </c>
      <c r="E78" s="24" t="s">
        <v>2580</v>
      </c>
      <c r="F78" s="25" t="s">
        <v>657</v>
      </c>
      <c r="G78" s="26">
        <v>9</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3071</v>
      </c>
    </row>
    <row r="81" spans="1:27" x14ac:dyDescent="0.25">
      <c r="A81" s="1" t="s">
        <v>640</v>
      </c>
      <c r="E81" s="24" t="s">
        <v>641</v>
      </c>
    </row>
    <row r="82" spans="1:27" x14ac:dyDescent="0.25">
      <c r="A82" s="1" t="s">
        <v>631</v>
      </c>
      <c r="B82" s="1">
        <v>19</v>
      </c>
      <c r="C82" s="23" t="s">
        <v>2581</v>
      </c>
      <c r="D82" t="s">
        <v>633</v>
      </c>
      <c r="E82" s="24" t="s">
        <v>2582</v>
      </c>
      <c r="F82" s="25" t="s">
        <v>635</v>
      </c>
      <c r="G82" s="26">
        <v>0.4</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39.6" x14ac:dyDescent="0.25">
      <c r="A84" s="1" t="s">
        <v>638</v>
      </c>
      <c r="E84" s="29" t="s">
        <v>2583</v>
      </c>
    </row>
    <row r="85" spans="1:27" x14ac:dyDescent="0.25">
      <c r="A85" s="1" t="s">
        <v>640</v>
      </c>
      <c r="E85" s="24" t="s">
        <v>641</v>
      </c>
    </row>
    <row r="86" spans="1:27" x14ac:dyDescent="0.25">
      <c r="A86" s="1" t="s">
        <v>631</v>
      </c>
      <c r="B86" s="1">
        <v>20</v>
      </c>
      <c r="C86" s="23" t="s">
        <v>2584</v>
      </c>
      <c r="D86" t="s">
        <v>633</v>
      </c>
      <c r="E86" s="24" t="s">
        <v>2585</v>
      </c>
      <c r="F86" s="25" t="s">
        <v>635</v>
      </c>
      <c r="G86" s="26">
        <v>0.4</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2583</v>
      </c>
    </row>
    <row r="89" spans="1:27" x14ac:dyDescent="0.25">
      <c r="A89" s="1" t="s">
        <v>640</v>
      </c>
      <c r="E89" s="24" t="s">
        <v>641</v>
      </c>
    </row>
    <row r="90" spans="1:27" x14ac:dyDescent="0.25">
      <c r="A90" s="1" t="s">
        <v>631</v>
      </c>
      <c r="B90" s="1">
        <v>21</v>
      </c>
      <c r="C90" s="23" t="s">
        <v>1553</v>
      </c>
      <c r="D90" t="s">
        <v>633</v>
      </c>
      <c r="E90" s="24" t="s">
        <v>1554</v>
      </c>
      <c r="F90" s="25" t="s">
        <v>635</v>
      </c>
      <c r="G90" s="26">
        <v>0.44</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39.6" x14ac:dyDescent="0.25">
      <c r="A92" s="1" t="s">
        <v>638</v>
      </c>
      <c r="E92" s="29" t="s">
        <v>2586</v>
      </c>
    </row>
    <row r="93" spans="1:27" x14ac:dyDescent="0.25">
      <c r="A93" s="1" t="s">
        <v>640</v>
      </c>
      <c r="E93" s="24" t="s">
        <v>641</v>
      </c>
    </row>
    <row r="94" spans="1:27" x14ac:dyDescent="0.25">
      <c r="A94" s="1" t="s">
        <v>631</v>
      </c>
      <c r="B94" s="1">
        <v>22</v>
      </c>
      <c r="C94" s="23" t="s">
        <v>2522</v>
      </c>
      <c r="D94" t="s">
        <v>633</v>
      </c>
      <c r="E94" s="24" t="s">
        <v>2523</v>
      </c>
      <c r="F94" s="25" t="s">
        <v>647</v>
      </c>
      <c r="G94" s="26">
        <v>220</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2587</v>
      </c>
    </row>
    <row r="97" spans="1:27" x14ac:dyDescent="0.25">
      <c r="A97" s="1" t="s">
        <v>640</v>
      </c>
      <c r="E97" s="24" t="s">
        <v>641</v>
      </c>
    </row>
    <row r="98" spans="1:27" x14ac:dyDescent="0.25">
      <c r="A98" s="1" t="s">
        <v>631</v>
      </c>
      <c r="B98" s="1">
        <v>23</v>
      </c>
      <c r="C98" s="23" t="s">
        <v>2588</v>
      </c>
      <c r="D98" t="s">
        <v>633</v>
      </c>
      <c r="E98" s="24" t="s">
        <v>2589</v>
      </c>
      <c r="F98" s="25" t="s">
        <v>647</v>
      </c>
      <c r="G98" s="26">
        <v>80</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2590</v>
      </c>
    </row>
    <row r="101" spans="1:27" x14ac:dyDescent="0.25">
      <c r="A101" s="1" t="s">
        <v>640</v>
      </c>
      <c r="E101" s="24" t="s">
        <v>641</v>
      </c>
    </row>
    <row r="102" spans="1:27" x14ac:dyDescent="0.25">
      <c r="A102" s="1" t="s">
        <v>631</v>
      </c>
      <c r="B102" s="1">
        <v>24</v>
      </c>
      <c r="C102" s="23" t="s">
        <v>2532</v>
      </c>
      <c r="D102" t="s">
        <v>633</v>
      </c>
      <c r="E102" s="24" t="s">
        <v>2533</v>
      </c>
      <c r="F102" s="25" t="s">
        <v>647</v>
      </c>
      <c r="G102" s="26">
        <v>120</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39.6" x14ac:dyDescent="0.25">
      <c r="A104" s="1" t="s">
        <v>638</v>
      </c>
      <c r="E104" s="29" t="s">
        <v>2591</v>
      </c>
    </row>
    <row r="105" spans="1:27" x14ac:dyDescent="0.25">
      <c r="A105" s="1" t="s">
        <v>640</v>
      </c>
      <c r="E105" s="24" t="s">
        <v>641</v>
      </c>
    </row>
    <row r="106" spans="1:27" ht="26.4" x14ac:dyDescent="0.25">
      <c r="A106" s="1" t="s">
        <v>631</v>
      </c>
      <c r="B106" s="1">
        <v>25</v>
      </c>
      <c r="C106" s="23" t="s">
        <v>1686</v>
      </c>
      <c r="D106" t="s">
        <v>633</v>
      </c>
      <c r="E106" s="24" t="s">
        <v>1687</v>
      </c>
      <c r="F106" s="25" t="s">
        <v>647</v>
      </c>
      <c r="G106" s="26">
        <v>20</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39.6" x14ac:dyDescent="0.25">
      <c r="A108" s="1" t="s">
        <v>638</v>
      </c>
      <c r="E108" s="29" t="s">
        <v>2524</v>
      </c>
    </row>
    <row r="109" spans="1:27" x14ac:dyDescent="0.25">
      <c r="A109" s="1" t="s">
        <v>640</v>
      </c>
      <c r="E109" s="24" t="s">
        <v>641</v>
      </c>
    </row>
    <row r="110" spans="1:27" ht="26.4" x14ac:dyDescent="0.25">
      <c r="A110" s="1" t="s">
        <v>631</v>
      </c>
      <c r="B110" s="1">
        <v>26</v>
      </c>
      <c r="C110" s="23" t="s">
        <v>1689</v>
      </c>
      <c r="D110" t="s">
        <v>633</v>
      </c>
      <c r="E110" s="24" t="s">
        <v>1690</v>
      </c>
      <c r="F110" s="25" t="s">
        <v>657</v>
      </c>
      <c r="G110" s="26">
        <v>4</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39.6" x14ac:dyDescent="0.25">
      <c r="A112" s="1" t="s">
        <v>638</v>
      </c>
      <c r="E112" s="29" t="s">
        <v>2571</v>
      </c>
    </row>
    <row r="113" spans="1:27" x14ac:dyDescent="0.25">
      <c r="A113" s="1" t="s">
        <v>640</v>
      </c>
      <c r="E113" s="24" t="s">
        <v>641</v>
      </c>
    </row>
    <row r="114" spans="1:27" x14ac:dyDescent="0.25">
      <c r="A114" s="1" t="s">
        <v>631</v>
      </c>
      <c r="B114" s="1">
        <v>27</v>
      </c>
      <c r="C114" s="23" t="s">
        <v>2525</v>
      </c>
      <c r="D114" t="s">
        <v>633</v>
      </c>
      <c r="E114" s="24" t="s">
        <v>2526</v>
      </c>
      <c r="F114" s="25" t="s">
        <v>647</v>
      </c>
      <c r="G114" s="26">
        <v>20</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39.6" x14ac:dyDescent="0.25">
      <c r="A116" s="1" t="s">
        <v>638</v>
      </c>
      <c r="E116" s="29" t="s">
        <v>2524</v>
      </c>
    </row>
    <row r="117" spans="1:27" x14ac:dyDescent="0.25">
      <c r="A117" s="1" t="s">
        <v>640</v>
      </c>
      <c r="E117" s="24" t="s">
        <v>641</v>
      </c>
    </row>
    <row r="118" spans="1:27" ht="26.4" x14ac:dyDescent="0.25">
      <c r="A118" s="1" t="s">
        <v>631</v>
      </c>
      <c r="B118" s="1">
        <v>28</v>
      </c>
      <c r="C118" s="23" t="s">
        <v>2527</v>
      </c>
      <c r="D118" t="s">
        <v>633</v>
      </c>
      <c r="E118" s="24" t="s">
        <v>2528</v>
      </c>
      <c r="F118" s="25" t="s">
        <v>657</v>
      </c>
      <c r="G118" s="26">
        <v>34</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39.6" x14ac:dyDescent="0.25">
      <c r="A120" s="1" t="s">
        <v>638</v>
      </c>
      <c r="E120" s="29" t="s">
        <v>3072</v>
      </c>
    </row>
    <row r="121" spans="1:27" x14ac:dyDescent="0.25">
      <c r="A121" s="1" t="s">
        <v>640</v>
      </c>
      <c r="E121" s="24" t="s">
        <v>641</v>
      </c>
    </row>
    <row r="122" spans="1:27" x14ac:dyDescent="0.25">
      <c r="A122" s="1" t="s">
        <v>631</v>
      </c>
      <c r="B122" s="1">
        <v>29</v>
      </c>
      <c r="C122" s="23" t="s">
        <v>2508</v>
      </c>
      <c r="D122" t="s">
        <v>633</v>
      </c>
      <c r="E122" s="24" t="s">
        <v>2509</v>
      </c>
      <c r="F122" s="25" t="s">
        <v>657</v>
      </c>
      <c r="G122" s="26">
        <v>2</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39.6" x14ac:dyDescent="0.25">
      <c r="A124" s="1" t="s">
        <v>638</v>
      </c>
      <c r="E124" s="29" t="s">
        <v>1844</v>
      </c>
    </row>
    <row r="125" spans="1:27" x14ac:dyDescent="0.25">
      <c r="A125" s="1" t="s">
        <v>640</v>
      </c>
      <c r="E125" s="24" t="s">
        <v>641</v>
      </c>
    </row>
    <row r="126" spans="1:27" x14ac:dyDescent="0.25">
      <c r="A126" s="1" t="s">
        <v>631</v>
      </c>
      <c r="B126" s="1">
        <v>30</v>
      </c>
      <c r="C126" s="23" t="s">
        <v>2035</v>
      </c>
      <c r="D126" t="s">
        <v>633</v>
      </c>
      <c r="E126" s="24" t="s">
        <v>2036</v>
      </c>
      <c r="F126" s="25" t="s">
        <v>657</v>
      </c>
      <c r="G126" s="26">
        <v>6</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ht="39.6" x14ac:dyDescent="0.25">
      <c r="A128" s="1" t="s">
        <v>638</v>
      </c>
      <c r="E128" s="29" t="s">
        <v>1834</v>
      </c>
    </row>
    <row r="129" spans="1:27" x14ac:dyDescent="0.25">
      <c r="A129" s="1" t="s">
        <v>640</v>
      </c>
      <c r="E129" s="24" t="s">
        <v>641</v>
      </c>
    </row>
    <row r="130" spans="1:27" ht="26.4" x14ac:dyDescent="0.25">
      <c r="A130" s="1" t="s">
        <v>631</v>
      </c>
      <c r="B130" s="1">
        <v>31</v>
      </c>
      <c r="C130" s="23" t="s">
        <v>1567</v>
      </c>
      <c r="D130" t="s">
        <v>633</v>
      </c>
      <c r="E130" s="24" t="s">
        <v>1568</v>
      </c>
      <c r="F130" s="25" t="s">
        <v>647</v>
      </c>
      <c r="G130" s="26">
        <v>4</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39.6" x14ac:dyDescent="0.25">
      <c r="A132" s="1" t="s">
        <v>638</v>
      </c>
      <c r="E132" s="29" t="s">
        <v>2571</v>
      </c>
    </row>
    <row r="133" spans="1:27" x14ac:dyDescent="0.25">
      <c r="A133" s="1" t="s">
        <v>640</v>
      </c>
      <c r="E133" s="24" t="s">
        <v>641</v>
      </c>
    </row>
    <row r="134" spans="1:27" x14ac:dyDescent="0.25">
      <c r="A134" s="1" t="s">
        <v>631</v>
      </c>
      <c r="B134" s="1">
        <v>32</v>
      </c>
      <c r="C134" s="23" t="s">
        <v>2592</v>
      </c>
      <c r="D134" t="s">
        <v>633</v>
      </c>
      <c r="E134" s="24" t="s">
        <v>2593</v>
      </c>
      <c r="F134" s="25" t="s">
        <v>657</v>
      </c>
      <c r="G134" s="26">
        <v>6</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39.6" x14ac:dyDescent="0.25">
      <c r="A136" s="1" t="s">
        <v>638</v>
      </c>
      <c r="E136" s="29" t="s">
        <v>1834</v>
      </c>
    </row>
    <row r="137" spans="1:27" x14ac:dyDescent="0.25">
      <c r="A137" s="1" t="s">
        <v>640</v>
      </c>
      <c r="E137" s="24" t="s">
        <v>641</v>
      </c>
    </row>
    <row r="138" spans="1:27" x14ac:dyDescent="0.25">
      <c r="A138" s="1" t="s">
        <v>631</v>
      </c>
      <c r="B138" s="1">
        <v>33</v>
      </c>
      <c r="C138" s="23" t="s">
        <v>2594</v>
      </c>
      <c r="D138" t="s">
        <v>633</v>
      </c>
      <c r="E138" s="24" t="s">
        <v>2595</v>
      </c>
      <c r="F138" s="25" t="s">
        <v>814</v>
      </c>
      <c r="G138" s="26">
        <v>8</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39.6" x14ac:dyDescent="0.25">
      <c r="A140" s="1" t="s">
        <v>638</v>
      </c>
      <c r="E140" s="29" t="s">
        <v>2540</v>
      </c>
    </row>
    <row r="141" spans="1:27" x14ac:dyDescent="0.25">
      <c r="A141" s="1" t="s">
        <v>640</v>
      </c>
      <c r="E141" s="24" t="s">
        <v>641</v>
      </c>
    </row>
    <row r="142" spans="1:27" ht="26.4" x14ac:dyDescent="0.25">
      <c r="A142" s="1" t="s">
        <v>631</v>
      </c>
      <c r="B142" s="1">
        <v>34</v>
      </c>
      <c r="C142" s="23" t="s">
        <v>2596</v>
      </c>
      <c r="D142" t="s">
        <v>633</v>
      </c>
      <c r="E142" s="24" t="s">
        <v>2597</v>
      </c>
      <c r="F142" s="25" t="s">
        <v>657</v>
      </c>
      <c r="G142" s="26">
        <v>1</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39.6" x14ac:dyDescent="0.25">
      <c r="A144" s="1" t="s">
        <v>638</v>
      </c>
      <c r="E144" s="29" t="s">
        <v>1864</v>
      </c>
    </row>
    <row r="145" spans="1:27" x14ac:dyDescent="0.25">
      <c r="A145" s="1" t="s">
        <v>640</v>
      </c>
      <c r="E145" s="24" t="s">
        <v>641</v>
      </c>
    </row>
    <row r="146" spans="1:27" x14ac:dyDescent="0.25">
      <c r="A146" s="1" t="s">
        <v>631</v>
      </c>
      <c r="B146" s="1">
        <v>35</v>
      </c>
      <c r="C146" s="23" t="s">
        <v>2598</v>
      </c>
      <c r="D146" t="s">
        <v>633</v>
      </c>
      <c r="E146" s="24" t="s">
        <v>2599</v>
      </c>
      <c r="F146" s="25" t="s">
        <v>657</v>
      </c>
      <c r="G146" s="26">
        <v>1</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ht="39.6" x14ac:dyDescent="0.25">
      <c r="A148" s="1" t="s">
        <v>638</v>
      </c>
      <c r="E148" s="29" t="s">
        <v>1864</v>
      </c>
    </row>
    <row r="149" spans="1:27" x14ac:dyDescent="0.25">
      <c r="A149" s="1" t="s">
        <v>640</v>
      </c>
      <c r="E149" s="24" t="s">
        <v>641</v>
      </c>
    </row>
    <row r="150" spans="1:27" x14ac:dyDescent="0.25">
      <c r="A150" s="1" t="s">
        <v>631</v>
      </c>
      <c r="B150" s="1">
        <v>36</v>
      </c>
      <c r="C150" s="23" t="s">
        <v>2600</v>
      </c>
      <c r="D150" t="s">
        <v>633</v>
      </c>
      <c r="E150" s="24" t="s">
        <v>2601</v>
      </c>
      <c r="F150" s="25" t="s">
        <v>657</v>
      </c>
      <c r="G150" s="26">
        <v>1</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ht="39.6" x14ac:dyDescent="0.25">
      <c r="A152" s="1" t="s">
        <v>638</v>
      </c>
      <c r="E152" s="29" t="s">
        <v>1864</v>
      </c>
    </row>
    <row r="153" spans="1:27" x14ac:dyDescent="0.25">
      <c r="A153" s="1" t="s">
        <v>640</v>
      </c>
      <c r="E153" s="24" t="s">
        <v>641</v>
      </c>
    </row>
    <row r="154" spans="1:27" ht="26.4" x14ac:dyDescent="0.25">
      <c r="A154" s="1" t="s">
        <v>631</v>
      </c>
      <c r="B154" s="1">
        <v>37</v>
      </c>
      <c r="C154" s="23" t="s">
        <v>2602</v>
      </c>
      <c r="D154" t="s">
        <v>633</v>
      </c>
      <c r="E154" s="24" t="s">
        <v>2603</v>
      </c>
      <c r="F154" s="25" t="s">
        <v>657</v>
      </c>
      <c r="G154" s="26">
        <v>1</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ht="39.6" x14ac:dyDescent="0.25">
      <c r="A156" s="1" t="s">
        <v>638</v>
      </c>
      <c r="E156" s="29" t="s">
        <v>1864</v>
      </c>
    </row>
    <row r="157" spans="1:27" x14ac:dyDescent="0.25">
      <c r="A157" s="1" t="s">
        <v>640</v>
      </c>
      <c r="E157" s="24" t="s">
        <v>641</v>
      </c>
    </row>
    <row r="158" spans="1:27" x14ac:dyDescent="0.25">
      <c r="A158" s="1" t="s">
        <v>631</v>
      </c>
      <c r="B158" s="1">
        <v>38</v>
      </c>
      <c r="C158" s="23" t="s">
        <v>771</v>
      </c>
      <c r="D158" t="s">
        <v>633</v>
      </c>
      <c r="E158" s="24" t="s">
        <v>772</v>
      </c>
      <c r="F158" s="25" t="s">
        <v>773</v>
      </c>
      <c r="G158" s="26">
        <v>1</v>
      </c>
      <c r="H158" s="25">
        <v>0</v>
      </c>
      <c r="I158" s="27">
        <f>ROUND(G158*H158,P4)</f>
        <v>0</v>
      </c>
      <c r="L158" s="27">
        <v>0</v>
      </c>
      <c r="M158" s="21">
        <f>ROUND(G158*L158,P4)</f>
        <v>0</v>
      </c>
      <c r="N158" s="22" t="s">
        <v>633</v>
      </c>
      <c r="O158" s="28">
        <f>M158*AA158</f>
        <v>0</v>
      </c>
      <c r="P158" s="1">
        <v>3</v>
      </c>
      <c r="AA158" s="1">
        <f>IF(P158=1,$O$3,IF(P158=2,$O$4,$O$5))</f>
        <v>0.21</v>
      </c>
    </row>
    <row r="159" spans="1:27" x14ac:dyDescent="0.25">
      <c r="A159" s="1" t="s">
        <v>637</v>
      </c>
      <c r="E159" s="24" t="s">
        <v>633</v>
      </c>
    </row>
    <row r="160" spans="1:27" ht="26.4" x14ac:dyDescent="0.25">
      <c r="A160" s="1" t="s">
        <v>638</v>
      </c>
      <c r="E160" s="29" t="s">
        <v>774</v>
      </c>
    </row>
    <row r="161" spans="1:27" ht="52.8" x14ac:dyDescent="0.25">
      <c r="A161" s="1" t="s">
        <v>640</v>
      </c>
      <c r="E161" s="24" t="s">
        <v>775</v>
      </c>
    </row>
    <row r="162" spans="1:27" x14ac:dyDescent="0.25">
      <c r="A162" s="1" t="s">
        <v>628</v>
      </c>
      <c r="C162" s="19" t="s">
        <v>1801</v>
      </c>
      <c r="E162" s="20" t="s">
        <v>1802</v>
      </c>
      <c r="L162" s="21">
        <f>SUMIFS(L163:L170,A163:A170,"P")</f>
        <v>0</v>
      </c>
      <c r="M162" s="21">
        <f>SUMIFS(M163:M170,A163:A170,"P")</f>
        <v>0</v>
      </c>
      <c r="N162" s="22"/>
    </row>
    <row r="163" spans="1:27" ht="26.4" x14ac:dyDescent="0.25">
      <c r="A163" s="1" t="s">
        <v>631</v>
      </c>
      <c r="B163" s="1">
        <v>39</v>
      </c>
      <c r="C163" s="23" t="s">
        <v>1811</v>
      </c>
      <c r="D163" t="s">
        <v>1812</v>
      </c>
      <c r="E163" s="24" t="s">
        <v>1813</v>
      </c>
      <c r="F163" s="25" t="s">
        <v>1806</v>
      </c>
      <c r="G163" s="26">
        <v>0.05</v>
      </c>
      <c r="H163" s="25">
        <v>0</v>
      </c>
      <c r="I163" s="27">
        <f>ROUND(G163*H163,P4)</f>
        <v>0</v>
      </c>
      <c r="L163" s="27">
        <v>0</v>
      </c>
      <c r="M163" s="21">
        <f>ROUND(G163*L163,P4)</f>
        <v>0</v>
      </c>
      <c r="N163" s="22" t="s">
        <v>1807</v>
      </c>
      <c r="O163" s="28">
        <f>M163*AA163</f>
        <v>0</v>
      </c>
      <c r="P163" s="1">
        <v>3</v>
      </c>
      <c r="AA163" s="1">
        <f>IF(P163=1,$O$3,IF(P163=2,$O$4,$O$5))</f>
        <v>0.21</v>
      </c>
    </row>
    <row r="164" spans="1:27" ht="26.4" x14ac:dyDescent="0.25">
      <c r="A164" s="1" t="s">
        <v>637</v>
      </c>
      <c r="E164" s="24" t="s">
        <v>1808</v>
      </c>
    </row>
    <row r="165" spans="1:27" ht="39.6" x14ac:dyDescent="0.25">
      <c r="A165" s="1" t="s">
        <v>638</v>
      </c>
      <c r="E165" s="29" t="s">
        <v>2604</v>
      </c>
    </row>
    <row r="166" spans="1:27" ht="105.6" x14ac:dyDescent="0.25">
      <c r="A166" s="1" t="s">
        <v>640</v>
      </c>
      <c r="E166" s="24" t="s">
        <v>1876</v>
      </c>
    </row>
    <row r="167" spans="1:27" ht="26.4" x14ac:dyDescent="0.25">
      <c r="A167" s="1" t="s">
        <v>631</v>
      </c>
      <c r="B167" s="1">
        <v>40</v>
      </c>
      <c r="C167" s="23" t="s">
        <v>1983</v>
      </c>
      <c r="D167" t="s">
        <v>1984</v>
      </c>
      <c r="E167" s="24" t="s">
        <v>1985</v>
      </c>
      <c r="F167" s="25" t="s">
        <v>1806</v>
      </c>
      <c r="G167" s="26">
        <v>0.02</v>
      </c>
      <c r="H167" s="25">
        <v>0</v>
      </c>
      <c r="I167" s="27">
        <f>ROUND(G167*H167,P4)</f>
        <v>0</v>
      </c>
      <c r="L167" s="27">
        <v>0</v>
      </c>
      <c r="M167" s="21">
        <f>ROUND(G167*L167,P4)</f>
        <v>0</v>
      </c>
      <c r="N167" s="22" t="s">
        <v>1807</v>
      </c>
      <c r="O167" s="28">
        <f>M167*AA167</f>
        <v>0</v>
      </c>
      <c r="P167" s="1">
        <v>3</v>
      </c>
      <c r="AA167" s="1">
        <f>IF(P167=1,$O$3,IF(P167=2,$O$4,$O$5))</f>
        <v>0.21</v>
      </c>
    </row>
    <row r="168" spans="1:27" ht="26.4" x14ac:dyDescent="0.25">
      <c r="A168" s="1" t="s">
        <v>637</v>
      </c>
      <c r="E168" s="24" t="s">
        <v>1808</v>
      </c>
    </row>
    <row r="169" spans="1:27" ht="39.6" x14ac:dyDescent="0.25">
      <c r="A169" s="1" t="s">
        <v>638</v>
      </c>
      <c r="E169" s="29" t="s">
        <v>2605</v>
      </c>
    </row>
    <row r="170" spans="1:27" ht="105.6" x14ac:dyDescent="0.25">
      <c r="A170" s="1" t="s">
        <v>640</v>
      </c>
      <c r="E170" s="24" t="s">
        <v>1876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AA16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COUNTIFS(L8:L166,"=0",A8:A166,"P")+COUNTIFS(L8:L166,"",A8:A166,"P")+SUM(Q8:Q166)</f>
        <v>39</v>
      </c>
    </row>
    <row r="8" spans="1:27" x14ac:dyDescent="0.25">
      <c r="A8" s="1" t="s">
        <v>626</v>
      </c>
      <c r="C8" s="19" t="s">
        <v>3073</v>
      </c>
      <c r="E8" s="20" t="s">
        <v>69</v>
      </c>
      <c r="L8" s="21">
        <f>L9</f>
        <v>0</v>
      </c>
      <c r="M8" s="21">
        <f>M9</f>
        <v>0</v>
      </c>
      <c r="N8" s="22"/>
    </row>
    <row r="9" spans="1:27" x14ac:dyDescent="0.25">
      <c r="A9" s="1" t="s">
        <v>628</v>
      </c>
      <c r="C9" s="19" t="s">
        <v>1544</v>
      </c>
      <c r="E9" s="20" t="s">
        <v>2049</v>
      </c>
      <c r="L9" s="21">
        <f>SUMIFS(L10:L165,A10:A165,"P")</f>
        <v>0</v>
      </c>
      <c r="M9" s="21">
        <f>SUMIFS(M10:M165,A10:A165,"P")</f>
        <v>0</v>
      </c>
      <c r="N9" s="22"/>
    </row>
    <row r="10" spans="1:27" x14ac:dyDescent="0.25">
      <c r="A10" s="1" t="s">
        <v>631</v>
      </c>
      <c r="B10" s="1">
        <v>1</v>
      </c>
      <c r="C10" s="23" t="s">
        <v>2607</v>
      </c>
      <c r="D10" t="s">
        <v>633</v>
      </c>
      <c r="E10" s="24" t="s">
        <v>2608</v>
      </c>
      <c r="F10" s="25" t="s">
        <v>657</v>
      </c>
      <c r="G10" s="26">
        <v>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1864</v>
      </c>
    </row>
    <row r="13" spans="1:27" x14ac:dyDescent="0.25">
      <c r="A13" s="1" t="s">
        <v>640</v>
      </c>
      <c r="E13" s="24" t="s">
        <v>641</v>
      </c>
    </row>
    <row r="14" spans="1:27" x14ac:dyDescent="0.25">
      <c r="A14" s="1" t="s">
        <v>631</v>
      </c>
      <c r="B14" s="1">
        <v>2</v>
      </c>
      <c r="C14" s="23" t="s">
        <v>2609</v>
      </c>
      <c r="D14" t="s">
        <v>633</v>
      </c>
      <c r="E14" s="24" t="s">
        <v>2610</v>
      </c>
      <c r="F14" s="25" t="s">
        <v>657</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ht="39.6" x14ac:dyDescent="0.25">
      <c r="A16" s="1" t="s">
        <v>638</v>
      </c>
      <c r="E16" s="29" t="s">
        <v>1864</v>
      </c>
    </row>
    <row r="17" spans="1:27" ht="198" x14ac:dyDescent="0.25">
      <c r="A17" s="1" t="s">
        <v>640</v>
      </c>
      <c r="E17" s="24" t="s">
        <v>2611</v>
      </c>
    </row>
    <row r="18" spans="1:27" x14ac:dyDescent="0.25">
      <c r="A18" s="1" t="s">
        <v>631</v>
      </c>
      <c r="B18" s="1">
        <v>3</v>
      </c>
      <c r="C18" s="23" t="s">
        <v>2612</v>
      </c>
      <c r="D18" t="s">
        <v>633</v>
      </c>
      <c r="E18" s="24" t="s">
        <v>2613</v>
      </c>
      <c r="F18" s="25" t="s">
        <v>657</v>
      </c>
      <c r="G18" s="26">
        <v>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1864</v>
      </c>
    </row>
    <row r="21" spans="1:27" x14ac:dyDescent="0.25">
      <c r="A21" s="1" t="s">
        <v>640</v>
      </c>
      <c r="E21" s="24" t="s">
        <v>641</v>
      </c>
    </row>
    <row r="22" spans="1:27" x14ac:dyDescent="0.25">
      <c r="A22" s="1" t="s">
        <v>631</v>
      </c>
      <c r="B22" s="1">
        <v>4</v>
      </c>
      <c r="C22" s="23" t="s">
        <v>2614</v>
      </c>
      <c r="D22" t="s">
        <v>633</v>
      </c>
      <c r="E22" s="24" t="s">
        <v>2615</v>
      </c>
      <c r="F22" s="25" t="s">
        <v>657</v>
      </c>
      <c r="G22" s="26">
        <v>6</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1834</v>
      </c>
    </row>
    <row r="25" spans="1:27" x14ac:dyDescent="0.25">
      <c r="A25" s="1" t="s">
        <v>640</v>
      </c>
      <c r="E25" s="24" t="s">
        <v>641</v>
      </c>
    </row>
    <row r="26" spans="1:27" x14ac:dyDescent="0.25">
      <c r="A26" s="1" t="s">
        <v>631</v>
      </c>
      <c r="B26" s="1">
        <v>5</v>
      </c>
      <c r="C26" s="23" t="s">
        <v>2616</v>
      </c>
      <c r="D26" t="s">
        <v>633</v>
      </c>
      <c r="E26" s="24" t="s">
        <v>2617</v>
      </c>
      <c r="F26" s="25" t="s">
        <v>657</v>
      </c>
      <c r="G26" s="26">
        <v>4</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2571</v>
      </c>
    </row>
    <row r="29" spans="1:27" x14ac:dyDescent="0.25">
      <c r="A29" s="1" t="s">
        <v>640</v>
      </c>
      <c r="E29" s="24" t="s">
        <v>641</v>
      </c>
    </row>
    <row r="30" spans="1:27" x14ac:dyDescent="0.25">
      <c r="A30" s="1" t="s">
        <v>631</v>
      </c>
      <c r="B30" s="1">
        <v>6</v>
      </c>
      <c r="C30" s="23" t="s">
        <v>2618</v>
      </c>
      <c r="D30" t="s">
        <v>633</v>
      </c>
      <c r="E30" s="24" t="s">
        <v>2619</v>
      </c>
      <c r="F30" s="25" t="s">
        <v>657</v>
      </c>
      <c r="G30" s="26">
        <v>2</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1844</v>
      </c>
    </row>
    <row r="33" spans="1:27" x14ac:dyDescent="0.25">
      <c r="A33" s="1" t="s">
        <v>640</v>
      </c>
      <c r="E33" s="24" t="s">
        <v>641</v>
      </c>
    </row>
    <row r="34" spans="1:27" x14ac:dyDescent="0.25">
      <c r="A34" s="1" t="s">
        <v>631</v>
      </c>
      <c r="B34" s="1">
        <v>7</v>
      </c>
      <c r="C34" s="23" t="s">
        <v>2620</v>
      </c>
      <c r="D34" t="s">
        <v>633</v>
      </c>
      <c r="E34" s="24" t="s">
        <v>2621</v>
      </c>
      <c r="F34" s="25" t="s">
        <v>2622</v>
      </c>
      <c r="G34" s="26">
        <v>1</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1864</v>
      </c>
    </row>
    <row r="37" spans="1:27" x14ac:dyDescent="0.25">
      <c r="A37" s="1" t="s">
        <v>640</v>
      </c>
      <c r="E37" s="24" t="s">
        <v>641</v>
      </c>
    </row>
    <row r="38" spans="1:27" x14ac:dyDescent="0.25">
      <c r="A38" s="1" t="s">
        <v>631</v>
      </c>
      <c r="B38" s="1">
        <v>8</v>
      </c>
      <c r="C38" s="23" t="s">
        <v>2623</v>
      </c>
      <c r="D38" t="s">
        <v>633</v>
      </c>
      <c r="E38" s="24" t="s">
        <v>2624</v>
      </c>
      <c r="F38" s="25" t="s">
        <v>2622</v>
      </c>
      <c r="G38" s="26">
        <v>2</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39.6" x14ac:dyDescent="0.25">
      <c r="A40" s="1" t="s">
        <v>638</v>
      </c>
      <c r="E40" s="29" t="s">
        <v>1844</v>
      </c>
    </row>
    <row r="41" spans="1:27" x14ac:dyDescent="0.25">
      <c r="A41" s="1" t="s">
        <v>640</v>
      </c>
      <c r="E41" s="24" t="s">
        <v>641</v>
      </c>
    </row>
    <row r="42" spans="1:27" x14ac:dyDescent="0.25">
      <c r="A42" s="1" t="s">
        <v>631</v>
      </c>
      <c r="B42" s="1">
        <v>9</v>
      </c>
      <c r="C42" s="23" t="s">
        <v>2625</v>
      </c>
      <c r="D42" t="s">
        <v>633</v>
      </c>
      <c r="E42" s="24" t="s">
        <v>2626</v>
      </c>
      <c r="F42" s="25" t="s">
        <v>2622</v>
      </c>
      <c r="G42" s="26">
        <v>2</v>
      </c>
      <c r="H42" s="25">
        <v>0</v>
      </c>
      <c r="I42" s="27">
        <f>ROUND(G42*H42,P4)</f>
        <v>0</v>
      </c>
      <c r="L42" s="27">
        <v>0</v>
      </c>
      <c r="M42" s="21">
        <f>ROUND(G42*L42,P4)</f>
        <v>0</v>
      </c>
      <c r="N42" s="22" t="s">
        <v>633</v>
      </c>
      <c r="O42" s="28">
        <f>M42*AA42</f>
        <v>0</v>
      </c>
      <c r="P42" s="1">
        <v>3</v>
      </c>
      <c r="AA42" s="1">
        <f>IF(P42=1,$O$3,IF(P42=2,$O$4,$O$5))</f>
        <v>0.21</v>
      </c>
    </row>
    <row r="43" spans="1:27" x14ac:dyDescent="0.25">
      <c r="A43" s="1" t="s">
        <v>637</v>
      </c>
      <c r="E43" s="24" t="s">
        <v>633</v>
      </c>
    </row>
    <row r="44" spans="1:27" ht="39.6" x14ac:dyDescent="0.25">
      <c r="A44" s="1" t="s">
        <v>638</v>
      </c>
      <c r="E44" s="29" t="s">
        <v>1844</v>
      </c>
    </row>
    <row r="45" spans="1:27" ht="198" x14ac:dyDescent="0.25">
      <c r="A45" s="1" t="s">
        <v>640</v>
      </c>
      <c r="E45" s="24" t="s">
        <v>2627</v>
      </c>
    </row>
    <row r="46" spans="1:27" x14ac:dyDescent="0.25">
      <c r="A46" s="1" t="s">
        <v>631</v>
      </c>
      <c r="B46" s="1">
        <v>10</v>
      </c>
      <c r="C46" s="23" t="s">
        <v>2628</v>
      </c>
      <c r="D46" t="s">
        <v>633</v>
      </c>
      <c r="E46" s="24" t="s">
        <v>2629</v>
      </c>
      <c r="F46" s="25" t="s">
        <v>657</v>
      </c>
      <c r="G46" s="26">
        <v>1</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39.6" x14ac:dyDescent="0.25">
      <c r="A48" s="1" t="s">
        <v>638</v>
      </c>
      <c r="E48" s="29" t="s">
        <v>1864</v>
      </c>
    </row>
    <row r="49" spans="1:27" x14ac:dyDescent="0.25">
      <c r="A49" s="1" t="s">
        <v>640</v>
      </c>
      <c r="E49" s="24" t="s">
        <v>641</v>
      </c>
    </row>
    <row r="50" spans="1:27" x14ac:dyDescent="0.25">
      <c r="A50" s="1" t="s">
        <v>631</v>
      </c>
      <c r="B50" s="1">
        <v>11</v>
      </c>
      <c r="C50" s="23" t="s">
        <v>2630</v>
      </c>
      <c r="D50" t="s">
        <v>633</v>
      </c>
      <c r="E50" s="24" t="s">
        <v>2631</v>
      </c>
      <c r="F50" s="25" t="s">
        <v>657</v>
      </c>
      <c r="G50" s="26">
        <v>1</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39.6" x14ac:dyDescent="0.25">
      <c r="A52" s="1" t="s">
        <v>638</v>
      </c>
      <c r="E52" s="29" t="s">
        <v>1864</v>
      </c>
    </row>
    <row r="53" spans="1:27" x14ac:dyDescent="0.25">
      <c r="A53" s="1" t="s">
        <v>640</v>
      </c>
      <c r="E53" s="24" t="s">
        <v>641</v>
      </c>
    </row>
    <row r="54" spans="1:27" x14ac:dyDescent="0.25">
      <c r="A54" s="1" t="s">
        <v>631</v>
      </c>
      <c r="B54" s="1">
        <v>12</v>
      </c>
      <c r="C54" s="23" t="s">
        <v>2632</v>
      </c>
      <c r="D54" t="s">
        <v>633</v>
      </c>
      <c r="E54" s="24" t="s">
        <v>2633</v>
      </c>
      <c r="F54" s="25" t="s">
        <v>657</v>
      </c>
      <c r="G54" s="26">
        <v>2</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2565</v>
      </c>
    </row>
    <row r="56" spans="1:27" ht="39.6" x14ac:dyDescent="0.25">
      <c r="A56" s="1" t="s">
        <v>638</v>
      </c>
      <c r="E56" s="29" t="s">
        <v>1844</v>
      </c>
    </row>
    <row r="57" spans="1:27" x14ac:dyDescent="0.25">
      <c r="A57" s="1" t="s">
        <v>640</v>
      </c>
      <c r="E57" s="24" t="s">
        <v>641</v>
      </c>
    </row>
    <row r="58" spans="1:27" x14ac:dyDescent="0.25">
      <c r="A58" s="1" t="s">
        <v>631</v>
      </c>
      <c r="B58" s="1">
        <v>13</v>
      </c>
      <c r="C58" s="23" t="s">
        <v>2634</v>
      </c>
      <c r="D58" t="s">
        <v>633</v>
      </c>
      <c r="E58" s="24" t="s">
        <v>2635</v>
      </c>
      <c r="F58" s="25" t="s">
        <v>2636</v>
      </c>
      <c r="G58" s="26">
        <v>201.34</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39.6" x14ac:dyDescent="0.25">
      <c r="A60" s="1" t="s">
        <v>638</v>
      </c>
      <c r="E60" s="29" t="s">
        <v>3074</v>
      </c>
    </row>
    <row r="61" spans="1:27" x14ac:dyDescent="0.25">
      <c r="A61" s="1" t="s">
        <v>640</v>
      </c>
      <c r="E61" s="24" t="s">
        <v>641</v>
      </c>
    </row>
    <row r="62" spans="1:27" x14ac:dyDescent="0.25">
      <c r="A62" s="1" t="s">
        <v>631</v>
      </c>
      <c r="B62" s="1">
        <v>14</v>
      </c>
      <c r="C62" s="23" t="s">
        <v>2638</v>
      </c>
      <c r="D62" t="s">
        <v>633</v>
      </c>
      <c r="E62" s="24" t="s">
        <v>2639</v>
      </c>
      <c r="F62" s="25" t="s">
        <v>657</v>
      </c>
      <c r="G62" s="26">
        <v>1</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39.6" x14ac:dyDescent="0.25">
      <c r="A64" s="1" t="s">
        <v>638</v>
      </c>
      <c r="E64" s="29" t="s">
        <v>1864</v>
      </c>
    </row>
    <row r="65" spans="1:27" x14ac:dyDescent="0.25">
      <c r="A65" s="1" t="s">
        <v>640</v>
      </c>
      <c r="E65" s="24" t="s">
        <v>641</v>
      </c>
    </row>
    <row r="66" spans="1:27" x14ac:dyDescent="0.25">
      <c r="A66" s="1" t="s">
        <v>631</v>
      </c>
      <c r="B66" s="1">
        <v>15</v>
      </c>
      <c r="C66" s="23" t="s">
        <v>2640</v>
      </c>
      <c r="D66" t="s">
        <v>633</v>
      </c>
      <c r="E66" s="24" t="s">
        <v>2641</v>
      </c>
      <c r="F66" s="25" t="s">
        <v>657</v>
      </c>
      <c r="G66" s="26">
        <v>1</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39.6" x14ac:dyDescent="0.25">
      <c r="A68" s="1" t="s">
        <v>638</v>
      </c>
      <c r="E68" s="29" t="s">
        <v>1864</v>
      </c>
    </row>
    <row r="69" spans="1:27" x14ac:dyDescent="0.25">
      <c r="A69" s="1" t="s">
        <v>640</v>
      </c>
      <c r="E69" s="24" t="s">
        <v>641</v>
      </c>
    </row>
    <row r="70" spans="1:27" x14ac:dyDescent="0.25">
      <c r="A70" s="1" t="s">
        <v>631</v>
      </c>
      <c r="B70" s="1">
        <v>16</v>
      </c>
      <c r="C70" s="23" t="s">
        <v>2642</v>
      </c>
      <c r="D70" t="s">
        <v>633</v>
      </c>
      <c r="E70" s="24" t="s">
        <v>2643</v>
      </c>
      <c r="F70" s="25" t="s">
        <v>657</v>
      </c>
      <c r="G70" s="26">
        <v>1</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39.6" x14ac:dyDescent="0.25">
      <c r="A72" s="1" t="s">
        <v>638</v>
      </c>
      <c r="E72" s="29" t="s">
        <v>1864</v>
      </c>
    </row>
    <row r="73" spans="1:27" x14ac:dyDescent="0.25">
      <c r="A73" s="1" t="s">
        <v>640</v>
      </c>
      <c r="E73" s="24" t="s">
        <v>641</v>
      </c>
    </row>
    <row r="74" spans="1:27" x14ac:dyDescent="0.25">
      <c r="A74" s="1" t="s">
        <v>631</v>
      </c>
      <c r="B74" s="1">
        <v>17</v>
      </c>
      <c r="C74" s="23" t="s">
        <v>2644</v>
      </c>
      <c r="D74" t="s">
        <v>633</v>
      </c>
      <c r="E74" s="24" t="s">
        <v>2645</v>
      </c>
      <c r="F74" s="25" t="s">
        <v>657</v>
      </c>
      <c r="G74" s="26">
        <v>1</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39.6" x14ac:dyDescent="0.25">
      <c r="A76" s="1" t="s">
        <v>638</v>
      </c>
      <c r="E76" s="29" t="s">
        <v>1864</v>
      </c>
    </row>
    <row r="77" spans="1:27" x14ac:dyDescent="0.25">
      <c r="A77" s="1" t="s">
        <v>640</v>
      </c>
      <c r="E77" s="24" t="s">
        <v>641</v>
      </c>
    </row>
    <row r="78" spans="1:27" x14ac:dyDescent="0.25">
      <c r="A78" s="1" t="s">
        <v>631</v>
      </c>
      <c r="B78" s="1">
        <v>18</v>
      </c>
      <c r="C78" s="23" t="s">
        <v>2646</v>
      </c>
      <c r="D78" t="s">
        <v>633</v>
      </c>
      <c r="E78" s="24" t="s">
        <v>2647</v>
      </c>
      <c r="F78" s="25" t="s">
        <v>657</v>
      </c>
      <c r="G78" s="26">
        <v>1</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1864</v>
      </c>
    </row>
    <row r="81" spans="1:27" x14ac:dyDescent="0.25">
      <c r="A81" s="1" t="s">
        <v>640</v>
      </c>
      <c r="E81" s="24" t="s">
        <v>641</v>
      </c>
    </row>
    <row r="82" spans="1:27" x14ac:dyDescent="0.25">
      <c r="A82" s="1" t="s">
        <v>631</v>
      </c>
      <c r="B82" s="1">
        <v>19</v>
      </c>
      <c r="C82" s="23" t="s">
        <v>2648</v>
      </c>
      <c r="D82" t="s">
        <v>633</v>
      </c>
      <c r="E82" s="24" t="s">
        <v>2649</v>
      </c>
      <c r="F82" s="25" t="s">
        <v>657</v>
      </c>
      <c r="G82" s="26">
        <v>1</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39.6" x14ac:dyDescent="0.25">
      <c r="A84" s="1" t="s">
        <v>638</v>
      </c>
      <c r="E84" s="29" t="s">
        <v>1864</v>
      </c>
    </row>
    <row r="85" spans="1:27" x14ac:dyDescent="0.25">
      <c r="A85" s="1" t="s">
        <v>640</v>
      </c>
      <c r="E85" s="24" t="s">
        <v>641</v>
      </c>
    </row>
    <row r="86" spans="1:27" x14ac:dyDescent="0.25">
      <c r="A86" s="1" t="s">
        <v>631</v>
      </c>
      <c r="B86" s="1">
        <v>20</v>
      </c>
      <c r="C86" s="23" t="s">
        <v>2650</v>
      </c>
      <c r="D86" t="s">
        <v>633</v>
      </c>
      <c r="E86" s="24" t="s">
        <v>2651</v>
      </c>
      <c r="F86" s="25" t="s">
        <v>657</v>
      </c>
      <c r="G86" s="26">
        <v>1</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1864</v>
      </c>
    </row>
    <row r="89" spans="1:27" x14ac:dyDescent="0.25">
      <c r="A89" s="1" t="s">
        <v>640</v>
      </c>
      <c r="E89" s="24" t="s">
        <v>641</v>
      </c>
    </row>
    <row r="90" spans="1:27" x14ac:dyDescent="0.25">
      <c r="A90" s="1" t="s">
        <v>631</v>
      </c>
      <c r="B90" s="1">
        <v>21</v>
      </c>
      <c r="C90" s="23" t="s">
        <v>2652</v>
      </c>
      <c r="D90" t="s">
        <v>633</v>
      </c>
      <c r="E90" s="24" t="s">
        <v>2653</v>
      </c>
      <c r="F90" s="25" t="s">
        <v>657</v>
      </c>
      <c r="G90" s="26">
        <v>1</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39.6" x14ac:dyDescent="0.25">
      <c r="A92" s="1" t="s">
        <v>638</v>
      </c>
      <c r="E92" s="29" t="s">
        <v>1864</v>
      </c>
    </row>
    <row r="93" spans="1:27" x14ac:dyDescent="0.25">
      <c r="A93" s="1" t="s">
        <v>640</v>
      </c>
      <c r="E93" s="24" t="s">
        <v>641</v>
      </c>
    </row>
    <row r="94" spans="1:27" x14ac:dyDescent="0.25">
      <c r="A94" s="1" t="s">
        <v>631</v>
      </c>
      <c r="B94" s="1">
        <v>22</v>
      </c>
      <c r="C94" s="23" t="s">
        <v>2654</v>
      </c>
      <c r="D94" t="s">
        <v>633</v>
      </c>
      <c r="E94" s="24" t="s">
        <v>2655</v>
      </c>
      <c r="F94" s="25" t="s">
        <v>657</v>
      </c>
      <c r="G94" s="26">
        <v>1</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1864</v>
      </c>
    </row>
    <row r="97" spans="1:27" x14ac:dyDescent="0.25">
      <c r="A97" s="1" t="s">
        <v>640</v>
      </c>
      <c r="E97" s="24" t="s">
        <v>641</v>
      </c>
    </row>
    <row r="98" spans="1:27" x14ac:dyDescent="0.25">
      <c r="A98" s="1" t="s">
        <v>631</v>
      </c>
      <c r="B98" s="1">
        <v>23</v>
      </c>
      <c r="C98" s="23" t="s">
        <v>2656</v>
      </c>
      <c r="D98" t="s">
        <v>633</v>
      </c>
      <c r="E98" s="24" t="s">
        <v>2657</v>
      </c>
      <c r="F98" s="25" t="s">
        <v>657</v>
      </c>
      <c r="G98" s="26">
        <v>3</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1839</v>
      </c>
    </row>
    <row r="101" spans="1:27" x14ac:dyDescent="0.25">
      <c r="A101" s="1" t="s">
        <v>640</v>
      </c>
      <c r="E101" s="24" t="s">
        <v>641</v>
      </c>
    </row>
    <row r="102" spans="1:27" x14ac:dyDescent="0.25">
      <c r="A102" s="1" t="s">
        <v>631</v>
      </c>
      <c r="B102" s="1">
        <v>24</v>
      </c>
      <c r="C102" s="23" t="s">
        <v>913</v>
      </c>
      <c r="D102" t="s">
        <v>633</v>
      </c>
      <c r="E102" s="24" t="s">
        <v>914</v>
      </c>
      <c r="F102" s="25" t="s">
        <v>870</v>
      </c>
      <c r="G102" s="26">
        <v>3</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39.6" x14ac:dyDescent="0.25">
      <c r="A104" s="1" t="s">
        <v>638</v>
      </c>
      <c r="E104" s="29" t="s">
        <v>1839</v>
      </c>
    </row>
    <row r="105" spans="1:27" x14ac:dyDescent="0.25">
      <c r="A105" s="1" t="s">
        <v>640</v>
      </c>
      <c r="E105" s="24" t="s">
        <v>641</v>
      </c>
    </row>
    <row r="106" spans="1:27" x14ac:dyDescent="0.25">
      <c r="A106" s="1" t="s">
        <v>631</v>
      </c>
      <c r="B106" s="1">
        <v>25</v>
      </c>
      <c r="C106" s="23" t="s">
        <v>2592</v>
      </c>
      <c r="D106" t="s">
        <v>633</v>
      </c>
      <c r="E106" s="24" t="s">
        <v>2593</v>
      </c>
      <c r="F106" s="25" t="s">
        <v>657</v>
      </c>
      <c r="G106" s="26">
        <v>3</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39.6" x14ac:dyDescent="0.25">
      <c r="A108" s="1" t="s">
        <v>638</v>
      </c>
      <c r="E108" s="29" t="s">
        <v>1839</v>
      </c>
    </row>
    <row r="109" spans="1:27" x14ac:dyDescent="0.25">
      <c r="A109" s="1" t="s">
        <v>640</v>
      </c>
      <c r="E109" s="24" t="s">
        <v>641</v>
      </c>
    </row>
    <row r="110" spans="1:27" ht="26.4" x14ac:dyDescent="0.25">
      <c r="A110" s="1" t="s">
        <v>631</v>
      </c>
      <c r="B110" s="1">
        <v>26</v>
      </c>
      <c r="C110" s="23" t="s">
        <v>2658</v>
      </c>
      <c r="D110" t="s">
        <v>633</v>
      </c>
      <c r="E110" s="24" t="s">
        <v>2659</v>
      </c>
      <c r="F110" s="25" t="s">
        <v>647</v>
      </c>
      <c r="G110" s="26">
        <v>50</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39.6" x14ac:dyDescent="0.25">
      <c r="A112" s="1" t="s">
        <v>638</v>
      </c>
      <c r="E112" s="29" t="s">
        <v>2660</v>
      </c>
    </row>
    <row r="113" spans="1:27" x14ac:dyDescent="0.25">
      <c r="A113" s="1" t="s">
        <v>640</v>
      </c>
      <c r="E113" s="24" t="s">
        <v>641</v>
      </c>
    </row>
    <row r="114" spans="1:27" ht="26.4" x14ac:dyDescent="0.25">
      <c r="A114" s="1" t="s">
        <v>631</v>
      </c>
      <c r="B114" s="1">
        <v>27</v>
      </c>
      <c r="C114" s="23" t="s">
        <v>2661</v>
      </c>
      <c r="D114" t="s">
        <v>633</v>
      </c>
      <c r="E114" s="24" t="s">
        <v>2662</v>
      </c>
      <c r="F114" s="25" t="s">
        <v>2663</v>
      </c>
      <c r="G114" s="26">
        <v>0.1</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39.6" x14ac:dyDescent="0.25">
      <c r="A116" s="1" t="s">
        <v>638</v>
      </c>
      <c r="E116" s="29" t="s">
        <v>2664</v>
      </c>
    </row>
    <row r="117" spans="1:27" x14ac:dyDescent="0.25">
      <c r="A117" s="1" t="s">
        <v>640</v>
      </c>
      <c r="E117" s="24" t="s">
        <v>641</v>
      </c>
    </row>
    <row r="118" spans="1:27" ht="26.4" x14ac:dyDescent="0.25">
      <c r="A118" s="1" t="s">
        <v>631</v>
      </c>
      <c r="B118" s="1">
        <v>28</v>
      </c>
      <c r="C118" s="23" t="s">
        <v>2665</v>
      </c>
      <c r="D118" t="s">
        <v>633</v>
      </c>
      <c r="E118" s="24" t="s">
        <v>2666</v>
      </c>
      <c r="F118" s="25" t="s">
        <v>635</v>
      </c>
      <c r="G118" s="26">
        <v>0.1</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39.6" x14ac:dyDescent="0.25">
      <c r="A120" s="1" t="s">
        <v>638</v>
      </c>
      <c r="E120" s="29" t="s">
        <v>2664</v>
      </c>
    </row>
    <row r="121" spans="1:27" x14ac:dyDescent="0.25">
      <c r="A121" s="1" t="s">
        <v>640</v>
      </c>
      <c r="E121" s="24" t="s">
        <v>641</v>
      </c>
    </row>
    <row r="122" spans="1:27" x14ac:dyDescent="0.25">
      <c r="A122" s="1" t="s">
        <v>631</v>
      </c>
      <c r="B122" s="1">
        <v>29</v>
      </c>
      <c r="C122" s="23" t="s">
        <v>2667</v>
      </c>
      <c r="D122" t="s">
        <v>633</v>
      </c>
      <c r="E122" s="24" t="s">
        <v>2668</v>
      </c>
      <c r="F122" s="25" t="s">
        <v>2663</v>
      </c>
      <c r="G122" s="26">
        <v>0.26400000000000001</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39.6" x14ac:dyDescent="0.25">
      <c r="A124" s="1" t="s">
        <v>638</v>
      </c>
      <c r="E124" s="29" t="s">
        <v>2669</v>
      </c>
    </row>
    <row r="125" spans="1:27" x14ac:dyDescent="0.25">
      <c r="A125" s="1" t="s">
        <v>640</v>
      </c>
      <c r="E125" s="24" t="s">
        <v>641</v>
      </c>
    </row>
    <row r="126" spans="1:27" x14ac:dyDescent="0.25">
      <c r="A126" s="1" t="s">
        <v>631</v>
      </c>
      <c r="B126" s="1">
        <v>30</v>
      </c>
      <c r="C126" s="23" t="s">
        <v>2175</v>
      </c>
      <c r="D126" t="s">
        <v>633</v>
      </c>
      <c r="E126" s="24" t="s">
        <v>2176</v>
      </c>
      <c r="F126" s="25" t="s">
        <v>647</v>
      </c>
      <c r="G126" s="26">
        <v>30</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ht="39.6" x14ac:dyDescent="0.25">
      <c r="A128" s="1" t="s">
        <v>638</v>
      </c>
      <c r="E128" s="29" t="s">
        <v>2531</v>
      </c>
    </row>
    <row r="129" spans="1:27" x14ac:dyDescent="0.25">
      <c r="A129" s="1" t="s">
        <v>640</v>
      </c>
      <c r="E129" s="24" t="s">
        <v>641</v>
      </c>
    </row>
    <row r="130" spans="1:27" x14ac:dyDescent="0.25">
      <c r="A130" s="1" t="s">
        <v>631</v>
      </c>
      <c r="B130" s="1">
        <v>31</v>
      </c>
      <c r="C130" s="23" t="s">
        <v>2670</v>
      </c>
      <c r="D130" t="s">
        <v>633</v>
      </c>
      <c r="E130" s="24" t="s">
        <v>2671</v>
      </c>
      <c r="F130" s="25" t="s">
        <v>870</v>
      </c>
      <c r="G130" s="26">
        <v>10</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39.6" x14ac:dyDescent="0.25">
      <c r="A132" s="1" t="s">
        <v>638</v>
      </c>
      <c r="E132" s="29" t="s">
        <v>2515</v>
      </c>
    </row>
    <row r="133" spans="1:27" x14ac:dyDescent="0.25">
      <c r="A133" s="1" t="s">
        <v>640</v>
      </c>
      <c r="E133" s="24" t="s">
        <v>641</v>
      </c>
    </row>
    <row r="134" spans="1:27" x14ac:dyDescent="0.25">
      <c r="A134" s="1" t="s">
        <v>631</v>
      </c>
      <c r="B134" s="1">
        <v>32</v>
      </c>
      <c r="C134" s="23" t="s">
        <v>2581</v>
      </c>
      <c r="D134" t="s">
        <v>633</v>
      </c>
      <c r="E134" s="24" t="s">
        <v>2582</v>
      </c>
      <c r="F134" s="25" t="s">
        <v>635</v>
      </c>
      <c r="G134" s="26">
        <v>0.12</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39.6" x14ac:dyDescent="0.25">
      <c r="A136" s="1" t="s">
        <v>638</v>
      </c>
      <c r="E136" s="29" t="s">
        <v>2672</v>
      </c>
    </row>
    <row r="137" spans="1:27" x14ac:dyDescent="0.25">
      <c r="A137" s="1" t="s">
        <v>640</v>
      </c>
      <c r="E137" s="24" t="s">
        <v>641</v>
      </c>
    </row>
    <row r="138" spans="1:27" x14ac:dyDescent="0.25">
      <c r="A138" s="1" t="s">
        <v>631</v>
      </c>
      <c r="B138" s="1">
        <v>33</v>
      </c>
      <c r="C138" s="23" t="s">
        <v>2584</v>
      </c>
      <c r="D138" t="s">
        <v>633</v>
      </c>
      <c r="E138" s="24" t="s">
        <v>2585</v>
      </c>
      <c r="F138" s="25" t="s">
        <v>635</v>
      </c>
      <c r="G138" s="26">
        <v>0.12</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39.6" x14ac:dyDescent="0.25">
      <c r="A140" s="1" t="s">
        <v>638</v>
      </c>
      <c r="E140" s="29" t="s">
        <v>2672</v>
      </c>
    </row>
    <row r="141" spans="1:27" x14ac:dyDescent="0.25">
      <c r="A141" s="1" t="s">
        <v>640</v>
      </c>
      <c r="E141" s="24" t="s">
        <v>641</v>
      </c>
    </row>
    <row r="142" spans="1:27" x14ac:dyDescent="0.25">
      <c r="A142" s="1" t="s">
        <v>631</v>
      </c>
      <c r="B142" s="1">
        <v>34</v>
      </c>
      <c r="C142" s="23" t="s">
        <v>1553</v>
      </c>
      <c r="D142" t="s">
        <v>633</v>
      </c>
      <c r="E142" s="24" t="s">
        <v>1554</v>
      </c>
      <c r="F142" s="25" t="s">
        <v>635</v>
      </c>
      <c r="G142" s="26">
        <v>0.12</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39.6" x14ac:dyDescent="0.25">
      <c r="A144" s="1" t="s">
        <v>638</v>
      </c>
      <c r="E144" s="29" t="s">
        <v>2672</v>
      </c>
    </row>
    <row r="145" spans="1:27" x14ac:dyDescent="0.25">
      <c r="A145" s="1" t="s">
        <v>640</v>
      </c>
      <c r="E145" s="24" t="s">
        <v>641</v>
      </c>
    </row>
    <row r="146" spans="1:27" x14ac:dyDescent="0.25">
      <c r="A146" s="1" t="s">
        <v>631</v>
      </c>
      <c r="B146" s="1">
        <v>35</v>
      </c>
      <c r="C146" s="23" t="s">
        <v>2522</v>
      </c>
      <c r="D146" t="s">
        <v>633</v>
      </c>
      <c r="E146" s="24" t="s">
        <v>2523</v>
      </c>
      <c r="F146" s="25" t="s">
        <v>647</v>
      </c>
      <c r="G146" s="26">
        <v>30</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ht="39.6" x14ac:dyDescent="0.25">
      <c r="A148" s="1" t="s">
        <v>638</v>
      </c>
      <c r="E148" s="29" t="s">
        <v>2531</v>
      </c>
    </row>
    <row r="149" spans="1:27" x14ac:dyDescent="0.25">
      <c r="A149" s="1" t="s">
        <v>640</v>
      </c>
      <c r="E149" s="24" t="s">
        <v>641</v>
      </c>
    </row>
    <row r="150" spans="1:27" ht="26.4" x14ac:dyDescent="0.25">
      <c r="A150" s="1" t="s">
        <v>631</v>
      </c>
      <c r="B150" s="1">
        <v>36</v>
      </c>
      <c r="C150" s="23" t="s">
        <v>2673</v>
      </c>
      <c r="D150" t="s">
        <v>633</v>
      </c>
      <c r="E150" s="24" t="s">
        <v>2674</v>
      </c>
      <c r="F150" s="25" t="s">
        <v>657</v>
      </c>
      <c r="G150" s="26">
        <v>50</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ht="39.6" x14ac:dyDescent="0.25">
      <c r="A152" s="1" t="s">
        <v>638</v>
      </c>
      <c r="E152" s="29" t="s">
        <v>2660</v>
      </c>
    </row>
    <row r="153" spans="1:27" x14ac:dyDescent="0.25">
      <c r="A153" s="1" t="s">
        <v>640</v>
      </c>
      <c r="E153" s="24" t="s">
        <v>641</v>
      </c>
    </row>
    <row r="154" spans="1:27" x14ac:dyDescent="0.25">
      <c r="A154" s="1" t="s">
        <v>631</v>
      </c>
      <c r="B154" s="1">
        <v>37</v>
      </c>
      <c r="C154" s="23" t="s">
        <v>2508</v>
      </c>
      <c r="D154" t="s">
        <v>633</v>
      </c>
      <c r="E154" s="24" t="s">
        <v>2509</v>
      </c>
      <c r="F154" s="25" t="s">
        <v>657</v>
      </c>
      <c r="G154" s="26">
        <v>1</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ht="39.6" x14ac:dyDescent="0.25">
      <c r="A156" s="1" t="s">
        <v>638</v>
      </c>
      <c r="E156" s="29" t="s">
        <v>1864</v>
      </c>
    </row>
    <row r="157" spans="1:27" x14ac:dyDescent="0.25">
      <c r="A157" s="1" t="s">
        <v>640</v>
      </c>
      <c r="E157" s="24" t="s">
        <v>641</v>
      </c>
    </row>
    <row r="158" spans="1:27" ht="26.4" x14ac:dyDescent="0.25">
      <c r="A158" s="1" t="s">
        <v>631</v>
      </c>
      <c r="B158" s="1">
        <v>38</v>
      </c>
      <c r="C158" s="23" t="s">
        <v>2602</v>
      </c>
      <c r="D158" t="s">
        <v>633</v>
      </c>
      <c r="E158" s="24" t="s">
        <v>2603</v>
      </c>
      <c r="F158" s="25" t="s">
        <v>657</v>
      </c>
      <c r="G158" s="26">
        <v>1</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633</v>
      </c>
    </row>
    <row r="160" spans="1:27" ht="39.6" x14ac:dyDescent="0.25">
      <c r="A160" s="1" t="s">
        <v>638</v>
      </c>
      <c r="E160" s="29" t="s">
        <v>1864</v>
      </c>
    </row>
    <row r="161" spans="1:27" x14ac:dyDescent="0.25">
      <c r="A161" s="1" t="s">
        <v>640</v>
      </c>
      <c r="E161" s="24" t="s">
        <v>641</v>
      </c>
    </row>
    <row r="162" spans="1:27" x14ac:dyDescent="0.25">
      <c r="A162" s="1" t="s">
        <v>631</v>
      </c>
      <c r="B162" s="1">
        <v>39</v>
      </c>
      <c r="C162" s="23" t="s">
        <v>771</v>
      </c>
      <c r="D162" t="s">
        <v>633</v>
      </c>
      <c r="E162" s="24" t="s">
        <v>772</v>
      </c>
      <c r="F162" s="25" t="s">
        <v>773</v>
      </c>
      <c r="G162" s="26">
        <v>1</v>
      </c>
      <c r="H162" s="25">
        <v>0</v>
      </c>
      <c r="I162" s="27">
        <f>ROUND(G162*H162,P4)</f>
        <v>0</v>
      </c>
      <c r="L162" s="27">
        <v>0</v>
      </c>
      <c r="M162" s="21">
        <f>ROUND(G162*L162,P4)</f>
        <v>0</v>
      </c>
      <c r="N162" s="22" t="s">
        <v>633</v>
      </c>
      <c r="O162" s="28">
        <f>M162*AA162</f>
        <v>0</v>
      </c>
      <c r="P162" s="1">
        <v>3</v>
      </c>
      <c r="AA162" s="1">
        <f>IF(P162=1,$O$3,IF(P162=2,$O$4,$O$5))</f>
        <v>0.21</v>
      </c>
    </row>
    <row r="163" spans="1:27" x14ac:dyDescent="0.25">
      <c r="A163" s="1" t="s">
        <v>637</v>
      </c>
      <c r="E163" s="24" t="s">
        <v>633</v>
      </c>
    </row>
    <row r="164" spans="1:27" ht="26.4" x14ac:dyDescent="0.25">
      <c r="A164" s="1" t="s">
        <v>638</v>
      </c>
      <c r="E164" s="29" t="s">
        <v>774</v>
      </c>
    </row>
    <row r="165" spans="1:27" ht="52.8" x14ac:dyDescent="0.25">
      <c r="A165" s="1" t="s">
        <v>640</v>
      </c>
      <c r="E165" s="24" t="s">
        <v>775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AA16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COUNTIFS(L8:L167,"=0",A8:A167,"P")+COUNTIFS(L8:L167,"",A8:A167,"P")+SUM(Q8:Q167)</f>
        <v>39</v>
      </c>
    </row>
    <row r="8" spans="1:27" x14ac:dyDescent="0.25">
      <c r="A8" s="1" t="s">
        <v>626</v>
      </c>
      <c r="C8" s="19" t="s">
        <v>3075</v>
      </c>
      <c r="E8" s="20" t="s">
        <v>71</v>
      </c>
      <c r="L8" s="21">
        <f>L9+L154</f>
        <v>0</v>
      </c>
      <c r="M8" s="21">
        <f>M9+M154</f>
        <v>0</v>
      </c>
      <c r="N8" s="22"/>
    </row>
    <row r="9" spans="1:27" x14ac:dyDescent="0.25">
      <c r="A9" s="1" t="s">
        <v>628</v>
      </c>
      <c r="C9" s="19" t="s">
        <v>866</v>
      </c>
      <c r="E9" s="20" t="s">
        <v>3076</v>
      </c>
      <c r="L9" s="21">
        <f>SUMIFS(L10:L153,A10:A153,"P")</f>
        <v>0</v>
      </c>
      <c r="M9" s="21">
        <f>SUMIFS(M10:M153,A10:A153,"P")</f>
        <v>0</v>
      </c>
      <c r="N9" s="22"/>
    </row>
    <row r="10" spans="1:27" x14ac:dyDescent="0.25">
      <c r="A10" s="1" t="s">
        <v>631</v>
      </c>
      <c r="B10" s="1">
        <v>1</v>
      </c>
      <c r="C10" s="23" t="s">
        <v>2676</v>
      </c>
      <c r="D10" t="s">
        <v>633</v>
      </c>
      <c r="E10" s="24" t="s">
        <v>2677</v>
      </c>
      <c r="F10" s="25" t="s">
        <v>657</v>
      </c>
      <c r="G10" s="26">
        <v>3</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1839</v>
      </c>
    </row>
    <row r="13" spans="1:27" x14ac:dyDescent="0.25">
      <c r="A13" s="1" t="s">
        <v>640</v>
      </c>
      <c r="E13" s="24" t="s">
        <v>641</v>
      </c>
    </row>
    <row r="14" spans="1:27" x14ac:dyDescent="0.25">
      <c r="A14" s="1" t="s">
        <v>631</v>
      </c>
      <c r="B14" s="1">
        <v>2</v>
      </c>
      <c r="C14" s="23" t="s">
        <v>3077</v>
      </c>
      <c r="D14" t="s">
        <v>633</v>
      </c>
      <c r="E14" s="24" t="s">
        <v>3078</v>
      </c>
      <c r="F14" s="25" t="s">
        <v>657</v>
      </c>
      <c r="G14" s="26">
        <v>2</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9.6" x14ac:dyDescent="0.25">
      <c r="A16" s="1" t="s">
        <v>638</v>
      </c>
      <c r="E16" s="29" t="s">
        <v>1844</v>
      </c>
    </row>
    <row r="17" spans="1:27" x14ac:dyDescent="0.25">
      <c r="A17" s="1" t="s">
        <v>640</v>
      </c>
      <c r="E17" s="24" t="s">
        <v>641</v>
      </c>
    </row>
    <row r="18" spans="1:27" ht="26.4" x14ac:dyDescent="0.25">
      <c r="A18" s="1" t="s">
        <v>631</v>
      </c>
      <c r="B18" s="1">
        <v>3</v>
      </c>
      <c r="C18" s="23" t="s">
        <v>3079</v>
      </c>
      <c r="D18" t="s">
        <v>633</v>
      </c>
      <c r="E18" s="24" t="s">
        <v>2679</v>
      </c>
      <c r="F18" s="25" t="s">
        <v>657</v>
      </c>
      <c r="G18" s="26">
        <v>1</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633</v>
      </c>
    </row>
    <row r="20" spans="1:27" ht="39.6" x14ac:dyDescent="0.25">
      <c r="A20" s="1" t="s">
        <v>638</v>
      </c>
      <c r="E20" s="29" t="s">
        <v>1864</v>
      </c>
    </row>
    <row r="21" spans="1:27" ht="105.6" x14ac:dyDescent="0.25">
      <c r="A21" s="1" t="s">
        <v>640</v>
      </c>
      <c r="E21" s="24" t="s">
        <v>2550</v>
      </c>
    </row>
    <row r="22" spans="1:27" x14ac:dyDescent="0.25">
      <c r="A22" s="1" t="s">
        <v>631</v>
      </c>
      <c r="B22" s="1">
        <v>4</v>
      </c>
      <c r="C22" s="23" t="s">
        <v>2680</v>
      </c>
      <c r="D22" t="s">
        <v>633</v>
      </c>
      <c r="E22" s="24" t="s">
        <v>2681</v>
      </c>
      <c r="F22" s="25" t="s">
        <v>657</v>
      </c>
      <c r="G22" s="26">
        <v>6</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1834</v>
      </c>
    </row>
    <row r="25" spans="1:27" x14ac:dyDescent="0.25">
      <c r="A25" s="1" t="s">
        <v>640</v>
      </c>
      <c r="E25" s="24" t="s">
        <v>641</v>
      </c>
    </row>
    <row r="26" spans="1:27" x14ac:dyDescent="0.25">
      <c r="A26" s="1" t="s">
        <v>631</v>
      </c>
      <c r="B26" s="1">
        <v>5</v>
      </c>
      <c r="C26" s="23" t="s">
        <v>2682</v>
      </c>
      <c r="D26" t="s">
        <v>633</v>
      </c>
      <c r="E26" s="24" t="s">
        <v>2683</v>
      </c>
      <c r="F26" s="25" t="s">
        <v>657</v>
      </c>
      <c r="G26" s="26">
        <v>12</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2684</v>
      </c>
    </row>
    <row r="29" spans="1:27" x14ac:dyDescent="0.25">
      <c r="A29" s="1" t="s">
        <v>640</v>
      </c>
      <c r="E29" s="24" t="s">
        <v>641</v>
      </c>
    </row>
    <row r="30" spans="1:27" x14ac:dyDescent="0.25">
      <c r="A30" s="1" t="s">
        <v>631</v>
      </c>
      <c r="B30" s="1">
        <v>6</v>
      </c>
      <c r="C30" s="23" t="s">
        <v>2685</v>
      </c>
      <c r="D30" t="s">
        <v>633</v>
      </c>
      <c r="E30" s="24" t="s">
        <v>2686</v>
      </c>
      <c r="F30" s="25" t="s">
        <v>657</v>
      </c>
      <c r="G30" s="26">
        <v>96</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3080</v>
      </c>
    </row>
    <row r="33" spans="1:27" x14ac:dyDescent="0.25">
      <c r="A33" s="1" t="s">
        <v>640</v>
      </c>
      <c r="E33" s="24" t="s">
        <v>1380</v>
      </c>
    </row>
    <row r="34" spans="1:27" ht="26.4" x14ac:dyDescent="0.25">
      <c r="A34" s="1" t="s">
        <v>631</v>
      </c>
      <c r="B34" s="1">
        <v>7</v>
      </c>
      <c r="C34" s="23" t="s">
        <v>3081</v>
      </c>
      <c r="D34" t="s">
        <v>633</v>
      </c>
      <c r="E34" s="24" t="s">
        <v>2688</v>
      </c>
      <c r="F34" s="25" t="s">
        <v>657</v>
      </c>
      <c r="G34" s="26">
        <v>1</v>
      </c>
      <c r="H34" s="25">
        <v>0</v>
      </c>
      <c r="I34" s="27">
        <f>ROUND(G34*H34,P4)</f>
        <v>0</v>
      </c>
      <c r="L34" s="27">
        <v>0</v>
      </c>
      <c r="M34" s="21">
        <f>ROUND(G34*L34,P4)</f>
        <v>0</v>
      </c>
      <c r="N34" s="22" t="s">
        <v>633</v>
      </c>
      <c r="O34" s="28">
        <f>M34*AA34</f>
        <v>0</v>
      </c>
      <c r="P34" s="1">
        <v>3</v>
      </c>
      <c r="AA34" s="1">
        <f>IF(P34=1,$O$3,IF(P34=2,$O$4,$O$5))</f>
        <v>0.21</v>
      </c>
    </row>
    <row r="35" spans="1:27" x14ac:dyDescent="0.25">
      <c r="A35" s="1" t="s">
        <v>637</v>
      </c>
      <c r="E35" s="24" t="s">
        <v>2689</v>
      </c>
    </row>
    <row r="36" spans="1:27" ht="39.6" x14ac:dyDescent="0.25">
      <c r="A36" s="1" t="s">
        <v>638</v>
      </c>
      <c r="E36" s="29" t="s">
        <v>1864</v>
      </c>
    </row>
    <row r="37" spans="1:27" ht="105.6" x14ac:dyDescent="0.25">
      <c r="A37" s="1" t="s">
        <v>640</v>
      </c>
      <c r="E37" s="24" t="s">
        <v>2550</v>
      </c>
    </row>
    <row r="38" spans="1:27" x14ac:dyDescent="0.25">
      <c r="A38" s="1" t="s">
        <v>631</v>
      </c>
      <c r="B38" s="1">
        <v>8</v>
      </c>
      <c r="C38" s="23" t="s">
        <v>3082</v>
      </c>
      <c r="D38" t="s">
        <v>633</v>
      </c>
      <c r="E38" s="24" t="s">
        <v>2691</v>
      </c>
      <c r="F38" s="25" t="s">
        <v>657</v>
      </c>
      <c r="G38" s="26">
        <v>10</v>
      </c>
      <c r="H38" s="25">
        <v>0</v>
      </c>
      <c r="I38" s="27">
        <f>ROUND(G38*H38,P4)</f>
        <v>0</v>
      </c>
      <c r="L38" s="27">
        <v>0</v>
      </c>
      <c r="M38" s="21">
        <f>ROUND(G38*L38,P4)</f>
        <v>0</v>
      </c>
      <c r="N38" s="22" t="s">
        <v>633</v>
      </c>
      <c r="O38" s="28">
        <f>M38*AA38</f>
        <v>0</v>
      </c>
      <c r="P38" s="1">
        <v>3</v>
      </c>
      <c r="AA38" s="1">
        <f>IF(P38=1,$O$3,IF(P38=2,$O$4,$O$5))</f>
        <v>0.21</v>
      </c>
    </row>
    <row r="39" spans="1:27" x14ac:dyDescent="0.25">
      <c r="A39" s="1" t="s">
        <v>637</v>
      </c>
      <c r="E39" s="24" t="s">
        <v>633</v>
      </c>
    </row>
    <row r="40" spans="1:27" ht="39.6" x14ac:dyDescent="0.25">
      <c r="A40" s="1" t="s">
        <v>638</v>
      </c>
      <c r="E40" s="29" t="s">
        <v>2515</v>
      </c>
    </row>
    <row r="41" spans="1:27" ht="105.6" x14ac:dyDescent="0.25">
      <c r="A41" s="1" t="s">
        <v>640</v>
      </c>
      <c r="E41" s="24" t="s">
        <v>2550</v>
      </c>
    </row>
    <row r="42" spans="1:27" x14ac:dyDescent="0.25">
      <c r="A42" s="1" t="s">
        <v>631</v>
      </c>
      <c r="B42" s="1">
        <v>9</v>
      </c>
      <c r="C42" s="23" t="s">
        <v>2692</v>
      </c>
      <c r="D42" t="s">
        <v>633</v>
      </c>
      <c r="E42" s="24" t="s">
        <v>2693</v>
      </c>
      <c r="F42" s="25" t="s">
        <v>657</v>
      </c>
      <c r="G42" s="26">
        <v>9</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39.6" x14ac:dyDescent="0.25">
      <c r="A44" s="1" t="s">
        <v>638</v>
      </c>
      <c r="E44" s="29" t="s">
        <v>3071</v>
      </c>
    </row>
    <row r="45" spans="1:27" x14ac:dyDescent="0.25">
      <c r="A45" s="1" t="s">
        <v>640</v>
      </c>
      <c r="E45" s="24" t="s">
        <v>1380</v>
      </c>
    </row>
    <row r="46" spans="1:27" ht="26.4" x14ac:dyDescent="0.25">
      <c r="A46" s="1" t="s">
        <v>631</v>
      </c>
      <c r="B46" s="1">
        <v>10</v>
      </c>
      <c r="C46" s="23" t="s">
        <v>2694</v>
      </c>
      <c r="D46" t="s">
        <v>633</v>
      </c>
      <c r="E46" s="24" t="s">
        <v>2695</v>
      </c>
      <c r="F46" s="25" t="s">
        <v>657</v>
      </c>
      <c r="G46" s="26">
        <v>4</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39.6" x14ac:dyDescent="0.25">
      <c r="A48" s="1" t="s">
        <v>638</v>
      </c>
      <c r="E48" s="29" t="s">
        <v>2571</v>
      </c>
    </row>
    <row r="49" spans="1:27" x14ac:dyDescent="0.25">
      <c r="A49" s="1" t="s">
        <v>640</v>
      </c>
      <c r="E49" s="24" t="s">
        <v>1380</v>
      </c>
    </row>
    <row r="50" spans="1:27" ht="26.4" x14ac:dyDescent="0.25">
      <c r="A50" s="1" t="s">
        <v>631</v>
      </c>
      <c r="B50" s="1">
        <v>11</v>
      </c>
      <c r="C50" s="23" t="s">
        <v>2696</v>
      </c>
      <c r="D50" t="s">
        <v>633</v>
      </c>
      <c r="E50" s="24" t="s">
        <v>2697</v>
      </c>
      <c r="F50" s="25" t="s">
        <v>657</v>
      </c>
      <c r="G50" s="26">
        <v>4</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39.6" x14ac:dyDescent="0.25">
      <c r="A52" s="1" t="s">
        <v>638</v>
      </c>
      <c r="E52" s="29" t="s">
        <v>2571</v>
      </c>
    </row>
    <row r="53" spans="1:27" x14ac:dyDescent="0.25">
      <c r="A53" s="1" t="s">
        <v>640</v>
      </c>
      <c r="E53" s="24" t="s">
        <v>1380</v>
      </c>
    </row>
    <row r="54" spans="1:27" ht="26.4" x14ac:dyDescent="0.25">
      <c r="A54" s="1" t="s">
        <v>631</v>
      </c>
      <c r="B54" s="1">
        <v>12</v>
      </c>
      <c r="C54" s="23" t="s">
        <v>2698</v>
      </c>
      <c r="D54" t="s">
        <v>633</v>
      </c>
      <c r="E54" s="24" t="s">
        <v>2699</v>
      </c>
      <c r="F54" s="25" t="s">
        <v>657</v>
      </c>
      <c r="G54" s="26">
        <v>4</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39.6" x14ac:dyDescent="0.25">
      <c r="A56" s="1" t="s">
        <v>638</v>
      </c>
      <c r="E56" s="29" t="s">
        <v>2571</v>
      </c>
    </row>
    <row r="57" spans="1:27" x14ac:dyDescent="0.25">
      <c r="A57" s="1" t="s">
        <v>640</v>
      </c>
      <c r="E57" s="24" t="s">
        <v>1380</v>
      </c>
    </row>
    <row r="58" spans="1:27" x14ac:dyDescent="0.25">
      <c r="A58" s="1" t="s">
        <v>631</v>
      </c>
      <c r="B58" s="1">
        <v>13</v>
      </c>
      <c r="C58" s="23" t="s">
        <v>2701</v>
      </c>
      <c r="D58" t="s">
        <v>633</v>
      </c>
      <c r="E58" s="24" t="s">
        <v>2702</v>
      </c>
      <c r="F58" s="25" t="s">
        <v>657</v>
      </c>
      <c r="G58" s="26">
        <v>1</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39.6" x14ac:dyDescent="0.25">
      <c r="A60" s="1" t="s">
        <v>638</v>
      </c>
      <c r="E60" s="29" t="s">
        <v>1864</v>
      </c>
    </row>
    <row r="61" spans="1:27" x14ac:dyDescent="0.25">
      <c r="A61" s="1" t="s">
        <v>640</v>
      </c>
      <c r="E61" s="24" t="s">
        <v>641</v>
      </c>
    </row>
    <row r="62" spans="1:27" x14ac:dyDescent="0.25">
      <c r="A62" s="1" t="s">
        <v>631</v>
      </c>
      <c r="B62" s="1">
        <v>14</v>
      </c>
      <c r="C62" s="23" t="s">
        <v>2703</v>
      </c>
      <c r="D62" t="s">
        <v>633</v>
      </c>
      <c r="E62" s="24" t="s">
        <v>2704</v>
      </c>
      <c r="F62" s="25" t="s">
        <v>657</v>
      </c>
      <c r="G62" s="26">
        <v>1</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39.6" x14ac:dyDescent="0.25">
      <c r="A64" s="1" t="s">
        <v>638</v>
      </c>
      <c r="E64" s="29" t="s">
        <v>1864</v>
      </c>
    </row>
    <row r="65" spans="1:27" x14ac:dyDescent="0.25">
      <c r="A65" s="1" t="s">
        <v>640</v>
      </c>
      <c r="E65" s="24" t="s">
        <v>641</v>
      </c>
    </row>
    <row r="66" spans="1:27" ht="26.4" x14ac:dyDescent="0.25">
      <c r="A66" s="1" t="s">
        <v>631</v>
      </c>
      <c r="B66" s="1">
        <v>15</v>
      </c>
      <c r="C66" s="23" t="s">
        <v>2705</v>
      </c>
      <c r="D66" t="s">
        <v>633</v>
      </c>
      <c r="E66" s="24" t="s">
        <v>2706</v>
      </c>
      <c r="F66" s="25" t="s">
        <v>657</v>
      </c>
      <c r="G66" s="26">
        <v>1</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39.6" x14ac:dyDescent="0.25">
      <c r="A68" s="1" t="s">
        <v>638</v>
      </c>
      <c r="E68" s="29" t="s">
        <v>1864</v>
      </c>
    </row>
    <row r="69" spans="1:27" x14ac:dyDescent="0.25">
      <c r="A69" s="1" t="s">
        <v>640</v>
      </c>
      <c r="E69" s="24" t="s">
        <v>641</v>
      </c>
    </row>
    <row r="70" spans="1:27" x14ac:dyDescent="0.25">
      <c r="A70" s="1" t="s">
        <v>631</v>
      </c>
      <c r="B70" s="1">
        <v>16</v>
      </c>
      <c r="C70" s="23" t="s">
        <v>2707</v>
      </c>
      <c r="D70" t="s">
        <v>633</v>
      </c>
      <c r="E70" s="24" t="s">
        <v>2708</v>
      </c>
      <c r="F70" s="25" t="s">
        <v>657</v>
      </c>
      <c r="G70" s="26">
        <v>1</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39.6" x14ac:dyDescent="0.25">
      <c r="A72" s="1" t="s">
        <v>638</v>
      </c>
      <c r="E72" s="29" t="s">
        <v>1864</v>
      </c>
    </row>
    <row r="73" spans="1:27" x14ac:dyDescent="0.25">
      <c r="A73" s="1" t="s">
        <v>640</v>
      </c>
      <c r="E73" s="24" t="s">
        <v>641</v>
      </c>
    </row>
    <row r="74" spans="1:27" x14ac:dyDescent="0.25">
      <c r="A74" s="1" t="s">
        <v>631</v>
      </c>
      <c r="B74" s="1">
        <v>17</v>
      </c>
      <c r="C74" s="23" t="s">
        <v>2502</v>
      </c>
      <c r="D74" t="s">
        <v>633</v>
      </c>
      <c r="E74" s="24" t="s">
        <v>2503</v>
      </c>
      <c r="F74" s="25" t="s">
        <v>647</v>
      </c>
      <c r="G74" s="26">
        <v>2</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39.6" x14ac:dyDescent="0.25">
      <c r="A76" s="1" t="s">
        <v>638</v>
      </c>
      <c r="E76" s="29" t="s">
        <v>1844</v>
      </c>
    </row>
    <row r="77" spans="1:27" x14ac:dyDescent="0.25">
      <c r="A77" s="1" t="s">
        <v>640</v>
      </c>
      <c r="E77" s="24" t="s">
        <v>1380</v>
      </c>
    </row>
    <row r="78" spans="1:27" x14ac:dyDescent="0.25">
      <c r="A78" s="1" t="s">
        <v>631</v>
      </c>
      <c r="B78" s="1">
        <v>18</v>
      </c>
      <c r="C78" s="23" t="s">
        <v>2504</v>
      </c>
      <c r="D78" t="s">
        <v>633</v>
      </c>
      <c r="E78" s="24" t="s">
        <v>2505</v>
      </c>
      <c r="F78" s="25" t="s">
        <v>647</v>
      </c>
      <c r="G78" s="26">
        <v>2</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1844</v>
      </c>
    </row>
    <row r="81" spans="1:27" x14ac:dyDescent="0.25">
      <c r="A81" s="1" t="s">
        <v>640</v>
      </c>
      <c r="E81" s="24" t="s">
        <v>1380</v>
      </c>
    </row>
    <row r="82" spans="1:27" x14ac:dyDescent="0.25">
      <c r="A82" s="1" t="s">
        <v>631</v>
      </c>
      <c r="B82" s="1">
        <v>19</v>
      </c>
      <c r="C82" s="23" t="s">
        <v>2709</v>
      </c>
      <c r="D82" t="s">
        <v>633</v>
      </c>
      <c r="E82" s="24" t="s">
        <v>2710</v>
      </c>
      <c r="F82" s="25" t="s">
        <v>2622</v>
      </c>
      <c r="G82" s="26">
        <v>1</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39.6" x14ac:dyDescent="0.25">
      <c r="A84" s="1" t="s">
        <v>638</v>
      </c>
      <c r="E84" s="29" t="s">
        <v>1864</v>
      </c>
    </row>
    <row r="85" spans="1:27" x14ac:dyDescent="0.25">
      <c r="A85" s="1" t="s">
        <v>640</v>
      </c>
      <c r="E85" s="24" t="s">
        <v>641</v>
      </c>
    </row>
    <row r="86" spans="1:27" x14ac:dyDescent="0.25">
      <c r="A86" s="1" t="s">
        <v>631</v>
      </c>
      <c r="B86" s="1">
        <v>20</v>
      </c>
      <c r="C86" s="23" t="s">
        <v>2711</v>
      </c>
      <c r="D86" t="s">
        <v>633</v>
      </c>
      <c r="E86" s="24" t="s">
        <v>2712</v>
      </c>
      <c r="F86" s="25" t="s">
        <v>2622</v>
      </c>
      <c r="G86" s="26">
        <v>1</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1864</v>
      </c>
    </row>
    <row r="89" spans="1:27" x14ac:dyDescent="0.25">
      <c r="A89" s="1" t="s">
        <v>640</v>
      </c>
      <c r="E89" s="24" t="s">
        <v>641</v>
      </c>
    </row>
    <row r="90" spans="1:27" x14ac:dyDescent="0.25">
      <c r="A90" s="1" t="s">
        <v>631</v>
      </c>
      <c r="B90" s="1">
        <v>21</v>
      </c>
      <c r="C90" s="23" t="s">
        <v>2581</v>
      </c>
      <c r="D90" t="s">
        <v>633</v>
      </c>
      <c r="E90" s="24" t="s">
        <v>2582</v>
      </c>
      <c r="F90" s="25" t="s">
        <v>635</v>
      </c>
      <c r="G90" s="26">
        <v>1.36</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39.6" x14ac:dyDescent="0.25">
      <c r="A92" s="1" t="s">
        <v>638</v>
      </c>
      <c r="E92" s="29" t="s">
        <v>3083</v>
      </c>
    </row>
    <row r="93" spans="1:27" ht="105.6" x14ac:dyDescent="0.25">
      <c r="A93" s="1" t="s">
        <v>640</v>
      </c>
      <c r="E93" s="24" t="s">
        <v>2550</v>
      </c>
    </row>
    <row r="94" spans="1:27" x14ac:dyDescent="0.25">
      <c r="A94" s="1" t="s">
        <v>631</v>
      </c>
      <c r="B94" s="1">
        <v>22</v>
      </c>
      <c r="C94" s="23" t="s">
        <v>3084</v>
      </c>
      <c r="D94" t="s">
        <v>633</v>
      </c>
      <c r="E94" s="24" t="s">
        <v>2715</v>
      </c>
      <c r="F94" s="25" t="s">
        <v>657</v>
      </c>
      <c r="G94" s="26">
        <v>18</v>
      </c>
      <c r="H94" s="25">
        <v>0</v>
      </c>
      <c r="I94" s="27">
        <f>ROUND(G94*H94,P4)</f>
        <v>0</v>
      </c>
      <c r="L94" s="27">
        <v>0</v>
      </c>
      <c r="M94" s="21">
        <f>ROUND(G94*L94,P4)</f>
        <v>0</v>
      </c>
      <c r="N94" s="22" t="s">
        <v>633</v>
      </c>
      <c r="O94" s="28">
        <f>M94*AA94</f>
        <v>0</v>
      </c>
      <c r="P94" s="1">
        <v>3</v>
      </c>
      <c r="AA94" s="1">
        <f>IF(P94=1,$O$3,IF(P94=2,$O$4,$O$5))</f>
        <v>0.21</v>
      </c>
    </row>
    <row r="95" spans="1:27" x14ac:dyDescent="0.25">
      <c r="A95" s="1" t="s">
        <v>637</v>
      </c>
      <c r="E95" s="24" t="s">
        <v>633</v>
      </c>
    </row>
    <row r="96" spans="1:27" ht="39.6" x14ac:dyDescent="0.25">
      <c r="A96" s="1" t="s">
        <v>638</v>
      </c>
      <c r="E96" s="29" t="s">
        <v>3085</v>
      </c>
    </row>
    <row r="97" spans="1:27" ht="105.6" x14ac:dyDescent="0.25">
      <c r="A97" s="1" t="s">
        <v>640</v>
      </c>
      <c r="E97" s="24" t="s">
        <v>2550</v>
      </c>
    </row>
    <row r="98" spans="1:27" x14ac:dyDescent="0.25">
      <c r="A98" s="1" t="s">
        <v>631</v>
      </c>
      <c r="B98" s="1">
        <v>23</v>
      </c>
      <c r="C98" s="23" t="s">
        <v>2717</v>
      </c>
      <c r="D98" t="s">
        <v>633</v>
      </c>
      <c r="E98" s="24" t="s">
        <v>2718</v>
      </c>
      <c r="F98" s="25" t="s">
        <v>635</v>
      </c>
      <c r="G98" s="26">
        <v>7.0000000000000007E-2</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2719</v>
      </c>
    </row>
    <row r="101" spans="1:27" x14ac:dyDescent="0.25">
      <c r="A101" s="1" t="s">
        <v>640</v>
      </c>
      <c r="E101" s="24" t="s">
        <v>641</v>
      </c>
    </row>
    <row r="102" spans="1:27" x14ac:dyDescent="0.25">
      <c r="A102" s="1" t="s">
        <v>631</v>
      </c>
      <c r="B102" s="1">
        <v>24</v>
      </c>
      <c r="C102" s="23" t="s">
        <v>2522</v>
      </c>
      <c r="D102" t="s">
        <v>633</v>
      </c>
      <c r="E102" s="24" t="s">
        <v>2523</v>
      </c>
      <c r="F102" s="25" t="s">
        <v>647</v>
      </c>
      <c r="G102" s="26">
        <v>35</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39.6" x14ac:dyDescent="0.25">
      <c r="A104" s="1" t="s">
        <v>638</v>
      </c>
      <c r="E104" s="29" t="s">
        <v>2720</v>
      </c>
    </row>
    <row r="105" spans="1:27" x14ac:dyDescent="0.25">
      <c r="A105" s="1" t="s">
        <v>640</v>
      </c>
      <c r="E105" s="24" t="s">
        <v>641</v>
      </c>
    </row>
    <row r="106" spans="1:27" x14ac:dyDescent="0.25">
      <c r="A106" s="1" t="s">
        <v>631</v>
      </c>
      <c r="B106" s="1">
        <v>25</v>
      </c>
      <c r="C106" s="23" t="s">
        <v>2532</v>
      </c>
      <c r="D106" t="s">
        <v>633</v>
      </c>
      <c r="E106" s="24" t="s">
        <v>2533</v>
      </c>
      <c r="F106" s="25" t="s">
        <v>647</v>
      </c>
      <c r="G106" s="26">
        <v>50</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2723</v>
      </c>
    </row>
    <row r="108" spans="1:27" ht="39.6" x14ac:dyDescent="0.25">
      <c r="A108" s="1" t="s">
        <v>638</v>
      </c>
      <c r="E108" s="29" t="s">
        <v>2660</v>
      </c>
    </row>
    <row r="109" spans="1:27" x14ac:dyDescent="0.25">
      <c r="A109" s="1" t="s">
        <v>640</v>
      </c>
      <c r="E109" s="24" t="s">
        <v>1380</v>
      </c>
    </row>
    <row r="110" spans="1:27" ht="26.4" x14ac:dyDescent="0.25">
      <c r="A110" s="1" t="s">
        <v>631</v>
      </c>
      <c r="B110" s="1">
        <v>26</v>
      </c>
      <c r="C110" s="23" t="s">
        <v>2529</v>
      </c>
      <c r="D110" t="s">
        <v>633</v>
      </c>
      <c r="E110" s="24" t="s">
        <v>2530</v>
      </c>
      <c r="F110" s="25" t="s">
        <v>647</v>
      </c>
      <c r="G110" s="26">
        <v>20</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39.6" x14ac:dyDescent="0.25">
      <c r="A112" s="1" t="s">
        <v>638</v>
      </c>
      <c r="E112" s="29" t="s">
        <v>2524</v>
      </c>
    </row>
    <row r="113" spans="1:27" x14ac:dyDescent="0.25">
      <c r="A113" s="1" t="s">
        <v>640</v>
      </c>
      <c r="E113" s="24" t="s">
        <v>1380</v>
      </c>
    </row>
    <row r="114" spans="1:27" x14ac:dyDescent="0.25">
      <c r="A114" s="1" t="s">
        <v>631</v>
      </c>
      <c r="B114" s="1">
        <v>27</v>
      </c>
      <c r="C114" s="23" t="s">
        <v>2656</v>
      </c>
      <c r="D114" t="s">
        <v>633</v>
      </c>
      <c r="E114" s="24" t="s">
        <v>2657</v>
      </c>
      <c r="F114" s="25" t="s">
        <v>657</v>
      </c>
      <c r="G114" s="26">
        <v>4</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39.6" x14ac:dyDescent="0.25">
      <c r="A116" s="1" t="s">
        <v>638</v>
      </c>
      <c r="E116" s="29" t="s">
        <v>2571</v>
      </c>
    </row>
    <row r="117" spans="1:27" x14ac:dyDescent="0.25">
      <c r="A117" s="1" t="s">
        <v>640</v>
      </c>
      <c r="E117" s="24" t="s">
        <v>641</v>
      </c>
    </row>
    <row r="118" spans="1:27" ht="26.4" x14ac:dyDescent="0.25">
      <c r="A118" s="1" t="s">
        <v>631</v>
      </c>
      <c r="B118" s="1">
        <v>28</v>
      </c>
      <c r="C118" s="23" t="s">
        <v>2724</v>
      </c>
      <c r="D118" t="s">
        <v>633</v>
      </c>
      <c r="E118" s="24" t="s">
        <v>2725</v>
      </c>
      <c r="F118" s="25" t="s">
        <v>647</v>
      </c>
      <c r="G118" s="26">
        <v>20</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39.6" x14ac:dyDescent="0.25">
      <c r="A120" s="1" t="s">
        <v>638</v>
      </c>
      <c r="E120" s="29" t="s">
        <v>2524</v>
      </c>
    </row>
    <row r="121" spans="1:27" x14ac:dyDescent="0.25">
      <c r="A121" s="1" t="s">
        <v>640</v>
      </c>
      <c r="E121" s="24" t="s">
        <v>641</v>
      </c>
    </row>
    <row r="122" spans="1:27" x14ac:dyDescent="0.25">
      <c r="A122" s="1" t="s">
        <v>631</v>
      </c>
      <c r="B122" s="1">
        <v>29</v>
      </c>
      <c r="C122" s="23" t="s">
        <v>2726</v>
      </c>
      <c r="D122" t="s">
        <v>633</v>
      </c>
      <c r="E122" s="24" t="s">
        <v>2727</v>
      </c>
      <c r="F122" s="25" t="s">
        <v>870</v>
      </c>
      <c r="G122" s="26">
        <v>0.5</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39.6" x14ac:dyDescent="0.25">
      <c r="A124" s="1" t="s">
        <v>638</v>
      </c>
      <c r="E124" s="29" t="s">
        <v>3086</v>
      </c>
    </row>
    <row r="125" spans="1:27" x14ac:dyDescent="0.25">
      <c r="A125" s="1" t="s">
        <v>640</v>
      </c>
      <c r="E125" s="24" t="s">
        <v>641</v>
      </c>
    </row>
    <row r="126" spans="1:27" x14ac:dyDescent="0.25">
      <c r="A126" s="1" t="s">
        <v>631</v>
      </c>
      <c r="B126" s="1">
        <v>30</v>
      </c>
      <c r="C126" s="23" t="s">
        <v>913</v>
      </c>
      <c r="D126" t="s">
        <v>633</v>
      </c>
      <c r="E126" s="24" t="s">
        <v>914</v>
      </c>
      <c r="F126" s="25" t="s">
        <v>870</v>
      </c>
      <c r="G126" s="26">
        <v>0.5</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ht="39.6" x14ac:dyDescent="0.25">
      <c r="A128" s="1" t="s">
        <v>638</v>
      </c>
      <c r="E128" s="29" t="s">
        <v>3086</v>
      </c>
    </row>
    <row r="129" spans="1:27" x14ac:dyDescent="0.25">
      <c r="A129" s="1" t="s">
        <v>640</v>
      </c>
      <c r="E129" s="24" t="s">
        <v>641</v>
      </c>
    </row>
    <row r="130" spans="1:27" x14ac:dyDescent="0.25">
      <c r="A130" s="1" t="s">
        <v>631</v>
      </c>
      <c r="B130" s="1">
        <v>31</v>
      </c>
      <c r="C130" s="23" t="s">
        <v>2592</v>
      </c>
      <c r="D130" t="s">
        <v>633</v>
      </c>
      <c r="E130" s="24" t="s">
        <v>2593</v>
      </c>
      <c r="F130" s="25" t="s">
        <v>657</v>
      </c>
      <c r="G130" s="26">
        <v>4</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39.6" x14ac:dyDescent="0.25">
      <c r="A132" s="1" t="s">
        <v>638</v>
      </c>
      <c r="E132" s="29" t="s">
        <v>2571</v>
      </c>
    </row>
    <row r="133" spans="1:27" x14ac:dyDescent="0.25">
      <c r="A133" s="1" t="s">
        <v>640</v>
      </c>
      <c r="E133" s="24" t="s">
        <v>641</v>
      </c>
    </row>
    <row r="134" spans="1:27" ht="26.4" x14ac:dyDescent="0.25">
      <c r="A134" s="1" t="s">
        <v>631</v>
      </c>
      <c r="B134" s="1">
        <v>32</v>
      </c>
      <c r="C134" s="23" t="s">
        <v>2729</v>
      </c>
      <c r="D134" t="s">
        <v>633</v>
      </c>
      <c r="E134" s="24" t="s">
        <v>2730</v>
      </c>
      <c r="F134" s="25" t="s">
        <v>647</v>
      </c>
      <c r="G134" s="26">
        <v>25</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39.6" x14ac:dyDescent="0.25">
      <c r="A136" s="1" t="s">
        <v>638</v>
      </c>
      <c r="E136" s="29" t="s">
        <v>3087</v>
      </c>
    </row>
    <row r="137" spans="1:27" x14ac:dyDescent="0.25">
      <c r="A137" s="1" t="s">
        <v>640</v>
      </c>
      <c r="E137" s="24" t="s">
        <v>641</v>
      </c>
    </row>
    <row r="138" spans="1:27" ht="26.4" x14ac:dyDescent="0.25">
      <c r="A138" s="1" t="s">
        <v>631</v>
      </c>
      <c r="B138" s="1">
        <v>33</v>
      </c>
      <c r="C138" s="23" t="s">
        <v>2731</v>
      </c>
      <c r="D138" t="s">
        <v>633</v>
      </c>
      <c r="E138" s="24" t="s">
        <v>2732</v>
      </c>
      <c r="F138" s="25" t="s">
        <v>647</v>
      </c>
      <c r="G138" s="26">
        <v>20</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39.6" x14ac:dyDescent="0.25">
      <c r="A140" s="1" t="s">
        <v>638</v>
      </c>
      <c r="E140" s="29" t="s">
        <v>2524</v>
      </c>
    </row>
    <row r="141" spans="1:27" x14ac:dyDescent="0.25">
      <c r="A141" s="1" t="s">
        <v>640</v>
      </c>
      <c r="E141" s="24" t="s">
        <v>641</v>
      </c>
    </row>
    <row r="142" spans="1:27" ht="26.4" x14ac:dyDescent="0.25">
      <c r="A142" s="1" t="s">
        <v>631</v>
      </c>
      <c r="B142" s="1">
        <v>34</v>
      </c>
      <c r="C142" s="23" t="s">
        <v>2733</v>
      </c>
      <c r="D142" t="s">
        <v>633</v>
      </c>
      <c r="E142" s="24" t="s">
        <v>2734</v>
      </c>
      <c r="F142" s="25" t="s">
        <v>647</v>
      </c>
      <c r="G142" s="26">
        <v>12</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39.6" x14ac:dyDescent="0.25">
      <c r="A144" s="1" t="s">
        <v>638</v>
      </c>
      <c r="E144" s="29" t="s">
        <v>2684</v>
      </c>
    </row>
    <row r="145" spans="1:27" x14ac:dyDescent="0.25">
      <c r="A145" s="1" t="s">
        <v>640</v>
      </c>
      <c r="E145" s="24" t="s">
        <v>1380</v>
      </c>
    </row>
    <row r="146" spans="1:27" ht="26.4" x14ac:dyDescent="0.25">
      <c r="A146" s="1" t="s">
        <v>631</v>
      </c>
      <c r="B146" s="1">
        <v>35</v>
      </c>
      <c r="C146" s="23" t="s">
        <v>1689</v>
      </c>
      <c r="D146" t="s">
        <v>633</v>
      </c>
      <c r="E146" s="24" t="s">
        <v>1690</v>
      </c>
      <c r="F146" s="25" t="s">
        <v>657</v>
      </c>
      <c r="G146" s="26">
        <v>12</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ht="39.6" x14ac:dyDescent="0.25">
      <c r="A148" s="1" t="s">
        <v>638</v>
      </c>
      <c r="E148" s="29" t="s">
        <v>2684</v>
      </c>
    </row>
    <row r="149" spans="1:27" x14ac:dyDescent="0.25">
      <c r="A149" s="1" t="s">
        <v>640</v>
      </c>
      <c r="E149" s="24" t="s">
        <v>1380</v>
      </c>
    </row>
    <row r="150" spans="1:27" x14ac:dyDescent="0.25">
      <c r="A150" s="1" t="s">
        <v>631</v>
      </c>
      <c r="B150" s="1">
        <v>36</v>
      </c>
      <c r="C150" s="23" t="s">
        <v>771</v>
      </c>
      <c r="D150" t="s">
        <v>633</v>
      </c>
      <c r="E150" s="24" t="s">
        <v>772</v>
      </c>
      <c r="F150" s="25" t="s">
        <v>773</v>
      </c>
      <c r="G150" s="26">
        <v>1</v>
      </c>
      <c r="H150" s="25">
        <v>0</v>
      </c>
      <c r="I150" s="27">
        <f>ROUND(G150*H150,P4)</f>
        <v>0</v>
      </c>
      <c r="L150" s="27">
        <v>0</v>
      </c>
      <c r="M150" s="21">
        <f>ROUND(G150*L150,P4)</f>
        <v>0</v>
      </c>
      <c r="N150" s="22" t="s">
        <v>633</v>
      </c>
      <c r="O150" s="28">
        <f>M150*AA150</f>
        <v>0</v>
      </c>
      <c r="P150" s="1">
        <v>3</v>
      </c>
      <c r="AA150" s="1">
        <f>IF(P150=1,$O$3,IF(P150=2,$O$4,$O$5))</f>
        <v>0.21</v>
      </c>
    </row>
    <row r="151" spans="1:27" x14ac:dyDescent="0.25">
      <c r="A151" s="1" t="s">
        <v>637</v>
      </c>
      <c r="E151" s="24" t="s">
        <v>633</v>
      </c>
    </row>
    <row r="152" spans="1:27" ht="26.4" x14ac:dyDescent="0.25">
      <c r="A152" s="1" t="s">
        <v>638</v>
      </c>
      <c r="E152" s="29" t="s">
        <v>774</v>
      </c>
    </row>
    <row r="153" spans="1:27" ht="52.8" x14ac:dyDescent="0.25">
      <c r="A153" s="1" t="s">
        <v>640</v>
      </c>
      <c r="E153" s="24" t="s">
        <v>775</v>
      </c>
    </row>
    <row r="154" spans="1:27" x14ac:dyDescent="0.25">
      <c r="A154" s="1" t="s">
        <v>628</v>
      </c>
      <c r="C154" s="19" t="s">
        <v>1801</v>
      </c>
      <c r="E154" s="20" t="s">
        <v>1802</v>
      </c>
      <c r="L154" s="21">
        <f>SUMIFS(L155:L166,A155:A166,"P")</f>
        <v>0</v>
      </c>
      <c r="M154" s="21">
        <f>SUMIFS(M155:M166,A155:A166,"P")</f>
        <v>0</v>
      </c>
      <c r="N154" s="22"/>
    </row>
    <row r="155" spans="1:27" ht="26.4" x14ac:dyDescent="0.25">
      <c r="A155" s="1" t="s">
        <v>631</v>
      </c>
      <c r="B155" s="1">
        <v>37</v>
      </c>
      <c r="C155" s="23" t="s">
        <v>1811</v>
      </c>
      <c r="D155" t="s">
        <v>1812</v>
      </c>
      <c r="E155" s="24" t="s">
        <v>1813</v>
      </c>
      <c r="F155" s="25" t="s">
        <v>1806</v>
      </c>
      <c r="G155" s="26">
        <v>0.05</v>
      </c>
      <c r="H155" s="25">
        <v>0</v>
      </c>
      <c r="I155" s="27">
        <f>ROUND(G155*H155,P4)</f>
        <v>0</v>
      </c>
      <c r="L155" s="27">
        <v>0</v>
      </c>
      <c r="M155" s="21">
        <f>ROUND(G155*L155,P4)</f>
        <v>0</v>
      </c>
      <c r="N155" s="22" t="s">
        <v>1807</v>
      </c>
      <c r="O155" s="28">
        <f>M155*AA155</f>
        <v>0</v>
      </c>
      <c r="P155" s="1">
        <v>3</v>
      </c>
      <c r="AA155" s="1">
        <f>IF(P155=1,$O$3,IF(P155=2,$O$4,$O$5))</f>
        <v>0.21</v>
      </c>
    </row>
    <row r="156" spans="1:27" ht="26.4" x14ac:dyDescent="0.25">
      <c r="A156" s="1" t="s">
        <v>637</v>
      </c>
      <c r="E156" s="24" t="s">
        <v>1808</v>
      </c>
    </row>
    <row r="157" spans="1:27" ht="39.6" x14ac:dyDescent="0.25">
      <c r="A157" s="1" t="s">
        <v>638</v>
      </c>
      <c r="E157" s="29" t="s">
        <v>2604</v>
      </c>
    </row>
    <row r="158" spans="1:27" ht="198" x14ac:dyDescent="0.25">
      <c r="A158" s="1" t="s">
        <v>640</v>
      </c>
      <c r="E158" s="24" t="s">
        <v>2735</v>
      </c>
    </row>
    <row r="159" spans="1:27" ht="26.4" x14ac:dyDescent="0.25">
      <c r="A159" s="1" t="s">
        <v>631</v>
      </c>
      <c r="B159" s="1">
        <v>38</v>
      </c>
      <c r="C159" s="23" t="s">
        <v>1983</v>
      </c>
      <c r="D159" t="s">
        <v>1984</v>
      </c>
      <c r="E159" s="24" t="s">
        <v>1985</v>
      </c>
      <c r="F159" s="25" t="s">
        <v>1806</v>
      </c>
      <c r="G159" s="26">
        <v>0.02</v>
      </c>
      <c r="H159" s="25">
        <v>0</v>
      </c>
      <c r="I159" s="27">
        <f>ROUND(G159*H159,P4)</f>
        <v>0</v>
      </c>
      <c r="L159" s="27">
        <v>0</v>
      </c>
      <c r="M159" s="21">
        <f>ROUND(G159*L159,P4)</f>
        <v>0</v>
      </c>
      <c r="N159" s="22" t="s">
        <v>1807</v>
      </c>
      <c r="O159" s="28">
        <f>M159*AA159</f>
        <v>0</v>
      </c>
      <c r="P159" s="1">
        <v>3</v>
      </c>
      <c r="AA159" s="1">
        <f>IF(P159=1,$O$3,IF(P159=2,$O$4,$O$5))</f>
        <v>0.21</v>
      </c>
    </row>
    <row r="160" spans="1:27" ht="26.4" x14ac:dyDescent="0.25">
      <c r="A160" s="1" t="s">
        <v>637</v>
      </c>
      <c r="E160" s="24" t="s">
        <v>1808</v>
      </c>
    </row>
    <row r="161" spans="1:27" ht="39.6" x14ac:dyDescent="0.25">
      <c r="A161" s="1" t="s">
        <v>638</v>
      </c>
      <c r="E161" s="29" t="s">
        <v>2605</v>
      </c>
    </row>
    <row r="162" spans="1:27" ht="171.6" x14ac:dyDescent="0.25">
      <c r="A162" s="1" t="s">
        <v>640</v>
      </c>
      <c r="E162" s="24" t="s">
        <v>2736</v>
      </c>
    </row>
    <row r="163" spans="1:27" ht="26.4" x14ac:dyDescent="0.25">
      <c r="A163" s="1" t="s">
        <v>631</v>
      </c>
      <c r="B163" s="1">
        <v>39</v>
      </c>
      <c r="C163" s="23" t="s">
        <v>1872</v>
      </c>
      <c r="D163" t="s">
        <v>1873</v>
      </c>
      <c r="E163" s="24" t="s">
        <v>1874</v>
      </c>
      <c r="F163" s="25" t="s">
        <v>1806</v>
      </c>
      <c r="G163" s="26">
        <v>0.02</v>
      </c>
      <c r="H163" s="25">
        <v>0</v>
      </c>
      <c r="I163" s="27">
        <f>ROUND(G163*H163,P4)</f>
        <v>0</v>
      </c>
      <c r="L163" s="27">
        <v>0</v>
      </c>
      <c r="M163" s="21">
        <f>ROUND(G163*L163,P4)</f>
        <v>0</v>
      </c>
      <c r="N163" s="22" t="s">
        <v>1807</v>
      </c>
      <c r="O163" s="28">
        <f>M163*AA163</f>
        <v>0</v>
      </c>
      <c r="P163" s="1">
        <v>3</v>
      </c>
      <c r="AA163" s="1">
        <f>IF(P163=1,$O$3,IF(P163=2,$O$4,$O$5))</f>
        <v>0.21</v>
      </c>
    </row>
    <row r="164" spans="1:27" ht="26.4" x14ac:dyDescent="0.25">
      <c r="A164" s="1" t="s">
        <v>637</v>
      </c>
      <c r="E164" s="24" t="s">
        <v>1808</v>
      </c>
    </row>
    <row r="165" spans="1:27" ht="39.6" x14ac:dyDescent="0.25">
      <c r="A165" s="1" t="s">
        <v>638</v>
      </c>
      <c r="E165" s="29" t="s">
        <v>2605</v>
      </c>
    </row>
    <row r="166" spans="1:27" ht="171.6" x14ac:dyDescent="0.25">
      <c r="A166" s="1" t="s">
        <v>640</v>
      </c>
      <c r="E166" s="24" t="s">
        <v>2736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1:AA34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COUNTIFS(L8:L348,"=0",A8:A348,"P")+COUNTIFS(L8:L348,"",A8:A348,"P")+SUM(Q8:Q348)</f>
        <v>84</v>
      </c>
    </row>
    <row r="8" spans="1:27" x14ac:dyDescent="0.25">
      <c r="A8" s="1" t="s">
        <v>626</v>
      </c>
      <c r="C8" s="19" t="s">
        <v>3088</v>
      </c>
      <c r="E8" s="20" t="s">
        <v>73</v>
      </c>
      <c r="L8" s="21">
        <f>L9+L50+L335</f>
        <v>0</v>
      </c>
      <c r="M8" s="21">
        <f>M9+M50+M335</f>
        <v>0</v>
      </c>
      <c r="N8" s="22"/>
    </row>
    <row r="9" spans="1:27" x14ac:dyDescent="0.25">
      <c r="A9" s="1" t="s">
        <v>628</v>
      </c>
      <c r="C9" s="19" t="s">
        <v>866</v>
      </c>
      <c r="E9" s="20" t="s">
        <v>1466</v>
      </c>
      <c r="L9" s="21">
        <f>SUMIFS(L10:L49,A10:A49,"P")</f>
        <v>0</v>
      </c>
      <c r="M9" s="21">
        <f>SUMIFS(M10:M49,A10:A49,"P")</f>
        <v>0</v>
      </c>
      <c r="N9" s="22"/>
    </row>
    <row r="10" spans="1:27" x14ac:dyDescent="0.25">
      <c r="A10" s="1" t="s">
        <v>631</v>
      </c>
      <c r="B10" s="1">
        <v>1</v>
      </c>
      <c r="C10" s="23" t="s">
        <v>3089</v>
      </c>
      <c r="D10" t="s">
        <v>633</v>
      </c>
      <c r="E10" s="24" t="s">
        <v>1993</v>
      </c>
      <c r="F10" s="25" t="s">
        <v>647</v>
      </c>
      <c r="G10" s="26">
        <v>320</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2739</v>
      </c>
    </row>
    <row r="12" spans="1:27" ht="66" x14ac:dyDescent="0.25">
      <c r="A12" s="1" t="s">
        <v>638</v>
      </c>
      <c r="E12" s="29" t="s">
        <v>3090</v>
      </c>
    </row>
    <row r="13" spans="1:27" x14ac:dyDescent="0.25">
      <c r="A13" s="1" t="s">
        <v>640</v>
      </c>
      <c r="E13" s="24" t="s">
        <v>2741</v>
      </c>
    </row>
    <row r="14" spans="1:27" ht="26.4" x14ac:dyDescent="0.25">
      <c r="A14" s="1" t="s">
        <v>631</v>
      </c>
      <c r="B14" s="1">
        <v>2</v>
      </c>
      <c r="C14" s="23" t="s">
        <v>924</v>
      </c>
      <c r="D14" t="s">
        <v>633</v>
      </c>
      <c r="E14" s="24" t="s">
        <v>925</v>
      </c>
      <c r="F14" s="25" t="s">
        <v>657</v>
      </c>
      <c r="G14" s="26">
        <v>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66" x14ac:dyDescent="0.25">
      <c r="A16" s="1" t="s">
        <v>638</v>
      </c>
      <c r="E16" s="29" t="s">
        <v>3091</v>
      </c>
    </row>
    <row r="17" spans="1:27" x14ac:dyDescent="0.25">
      <c r="A17" s="1" t="s">
        <v>640</v>
      </c>
      <c r="E17" s="24" t="s">
        <v>1380</v>
      </c>
    </row>
    <row r="18" spans="1:27" x14ac:dyDescent="0.25">
      <c r="A18" s="1" t="s">
        <v>631</v>
      </c>
      <c r="B18" s="1">
        <v>3</v>
      </c>
      <c r="C18" s="23" t="s">
        <v>1477</v>
      </c>
      <c r="D18" t="s">
        <v>633</v>
      </c>
      <c r="E18" s="24" t="s">
        <v>1478</v>
      </c>
      <c r="F18" s="25" t="s">
        <v>874</v>
      </c>
      <c r="G18" s="26">
        <v>31.5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66" x14ac:dyDescent="0.25">
      <c r="A20" s="1" t="s">
        <v>638</v>
      </c>
      <c r="E20" s="29" t="s">
        <v>3092</v>
      </c>
    </row>
    <row r="21" spans="1:27" x14ac:dyDescent="0.25">
      <c r="A21" s="1" t="s">
        <v>640</v>
      </c>
      <c r="E21" s="24" t="s">
        <v>1380</v>
      </c>
    </row>
    <row r="22" spans="1:27" x14ac:dyDescent="0.25">
      <c r="A22" s="1" t="s">
        <v>631</v>
      </c>
      <c r="B22" s="1">
        <v>4</v>
      </c>
      <c r="C22" s="23" t="s">
        <v>901</v>
      </c>
      <c r="D22" t="s">
        <v>633</v>
      </c>
      <c r="E22" s="24" t="s">
        <v>902</v>
      </c>
      <c r="F22" s="25" t="s">
        <v>647</v>
      </c>
      <c r="G22" s="26">
        <v>100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66" x14ac:dyDescent="0.25">
      <c r="A24" s="1" t="s">
        <v>638</v>
      </c>
      <c r="E24" s="29" t="s">
        <v>3093</v>
      </c>
    </row>
    <row r="25" spans="1:27" x14ac:dyDescent="0.25">
      <c r="A25" s="1" t="s">
        <v>640</v>
      </c>
      <c r="E25" s="24" t="s">
        <v>1380</v>
      </c>
    </row>
    <row r="26" spans="1:27" x14ac:dyDescent="0.25">
      <c r="A26" s="1" t="s">
        <v>631</v>
      </c>
      <c r="B26" s="1">
        <v>5</v>
      </c>
      <c r="C26" s="23" t="s">
        <v>910</v>
      </c>
      <c r="D26" t="s">
        <v>633</v>
      </c>
      <c r="E26" s="24" t="s">
        <v>911</v>
      </c>
      <c r="F26" s="25" t="s">
        <v>647</v>
      </c>
      <c r="G26" s="26">
        <v>100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66" x14ac:dyDescent="0.25">
      <c r="A28" s="1" t="s">
        <v>638</v>
      </c>
      <c r="E28" s="29" t="s">
        <v>3093</v>
      </c>
    </row>
    <row r="29" spans="1:27" x14ac:dyDescent="0.25">
      <c r="A29" s="1" t="s">
        <v>640</v>
      </c>
      <c r="E29" s="24" t="s">
        <v>1380</v>
      </c>
    </row>
    <row r="30" spans="1:27" ht="26.4" x14ac:dyDescent="0.25">
      <c r="A30" s="1" t="s">
        <v>631</v>
      </c>
      <c r="B30" s="1">
        <v>6</v>
      </c>
      <c r="C30" s="23" t="s">
        <v>1387</v>
      </c>
      <c r="D30" t="s">
        <v>633</v>
      </c>
      <c r="E30" s="24" t="s">
        <v>1491</v>
      </c>
      <c r="F30" s="25" t="s">
        <v>647</v>
      </c>
      <c r="G30" s="26">
        <v>100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66" x14ac:dyDescent="0.25">
      <c r="A32" s="1" t="s">
        <v>638</v>
      </c>
      <c r="E32" s="29" t="s">
        <v>3093</v>
      </c>
    </row>
    <row r="33" spans="1:27" x14ac:dyDescent="0.25">
      <c r="A33" s="1" t="s">
        <v>640</v>
      </c>
      <c r="E33" s="24" t="s">
        <v>1380</v>
      </c>
    </row>
    <row r="34" spans="1:27" x14ac:dyDescent="0.25">
      <c r="A34" s="1" t="s">
        <v>631</v>
      </c>
      <c r="B34" s="1">
        <v>7</v>
      </c>
      <c r="C34" s="23" t="s">
        <v>888</v>
      </c>
      <c r="D34" t="s">
        <v>633</v>
      </c>
      <c r="E34" s="24" t="s">
        <v>889</v>
      </c>
      <c r="F34" s="25" t="s">
        <v>874</v>
      </c>
      <c r="G34" s="26">
        <v>28.35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66" x14ac:dyDescent="0.25">
      <c r="A36" s="1" t="s">
        <v>638</v>
      </c>
      <c r="E36" s="29" t="s">
        <v>3094</v>
      </c>
    </row>
    <row r="37" spans="1:27" x14ac:dyDescent="0.25">
      <c r="A37" s="1" t="s">
        <v>640</v>
      </c>
      <c r="E37" s="24" t="s">
        <v>1380</v>
      </c>
    </row>
    <row r="38" spans="1:27" ht="26.4" x14ac:dyDescent="0.25">
      <c r="A38" s="1" t="s">
        <v>631</v>
      </c>
      <c r="B38" s="1">
        <v>8</v>
      </c>
      <c r="C38" s="23" t="s">
        <v>1523</v>
      </c>
      <c r="D38" t="s">
        <v>633</v>
      </c>
      <c r="E38" s="24" t="s">
        <v>1524</v>
      </c>
      <c r="F38" s="25" t="s">
        <v>657</v>
      </c>
      <c r="G38" s="26">
        <v>20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66" x14ac:dyDescent="0.25">
      <c r="A40" s="1" t="s">
        <v>638</v>
      </c>
      <c r="E40" s="29" t="s">
        <v>3095</v>
      </c>
    </row>
    <row r="41" spans="1:27" x14ac:dyDescent="0.25">
      <c r="A41" s="1" t="s">
        <v>640</v>
      </c>
      <c r="E41" s="24" t="s">
        <v>1380</v>
      </c>
    </row>
    <row r="42" spans="1:27" ht="26.4" x14ac:dyDescent="0.25">
      <c r="A42" s="1" t="s">
        <v>631</v>
      </c>
      <c r="B42" s="1">
        <v>9</v>
      </c>
      <c r="C42" s="23" t="s">
        <v>3096</v>
      </c>
      <c r="D42" t="s">
        <v>633</v>
      </c>
      <c r="E42" s="24" t="s">
        <v>1537</v>
      </c>
      <c r="F42" s="25" t="s">
        <v>835</v>
      </c>
      <c r="G42" s="26">
        <v>0.2</v>
      </c>
      <c r="H42" s="25">
        <v>0</v>
      </c>
      <c r="I42" s="27">
        <f>ROUND(G42*H42,P4)</f>
        <v>0</v>
      </c>
      <c r="L42" s="27">
        <v>0</v>
      </c>
      <c r="M42" s="21">
        <f>ROUND(G42*L42,P4)</f>
        <v>0</v>
      </c>
      <c r="N42" s="22" t="s">
        <v>633</v>
      </c>
      <c r="O42" s="28">
        <f>M42*AA42</f>
        <v>0</v>
      </c>
      <c r="P42" s="1">
        <v>3</v>
      </c>
      <c r="AA42" s="1">
        <f>IF(P42=1,$O$3,IF(P42=2,$O$4,$O$5))</f>
        <v>0.21</v>
      </c>
    </row>
    <row r="43" spans="1:27" x14ac:dyDescent="0.25">
      <c r="A43" s="1" t="s">
        <v>637</v>
      </c>
      <c r="E43" s="24" t="s">
        <v>633</v>
      </c>
    </row>
    <row r="44" spans="1:27" ht="66" x14ac:dyDescent="0.25">
      <c r="A44" s="1" t="s">
        <v>638</v>
      </c>
      <c r="E44" s="29" t="s">
        <v>3097</v>
      </c>
    </row>
    <row r="45" spans="1:27" ht="92.4" x14ac:dyDescent="0.25">
      <c r="A45" s="1" t="s">
        <v>640</v>
      </c>
      <c r="E45" s="24" t="s">
        <v>1539</v>
      </c>
    </row>
    <row r="46" spans="1:27" x14ac:dyDescent="0.25">
      <c r="A46" s="1" t="s">
        <v>631</v>
      </c>
      <c r="B46" s="1">
        <v>10</v>
      </c>
      <c r="C46" s="23" t="s">
        <v>3098</v>
      </c>
      <c r="D46" t="s">
        <v>633</v>
      </c>
      <c r="E46" s="24" t="s">
        <v>2046</v>
      </c>
      <c r="F46" s="25" t="s">
        <v>835</v>
      </c>
      <c r="G46" s="26">
        <v>0.32</v>
      </c>
      <c r="H46" s="25">
        <v>0</v>
      </c>
      <c r="I46" s="27">
        <f>ROUND(G46*H46,P4)</f>
        <v>0</v>
      </c>
      <c r="L46" s="27">
        <v>0</v>
      </c>
      <c r="M46" s="21">
        <f>ROUND(G46*L46,P4)</f>
        <v>0</v>
      </c>
      <c r="N46" s="22" t="s">
        <v>633</v>
      </c>
      <c r="O46" s="28">
        <f>M46*AA46</f>
        <v>0</v>
      </c>
      <c r="P46" s="1">
        <v>3</v>
      </c>
      <c r="AA46" s="1">
        <f>IF(P46=1,$O$3,IF(P46=2,$O$4,$O$5))</f>
        <v>0.21</v>
      </c>
    </row>
    <row r="47" spans="1:27" x14ac:dyDescent="0.25">
      <c r="A47" s="1" t="s">
        <v>637</v>
      </c>
      <c r="E47" s="24" t="s">
        <v>633</v>
      </c>
    </row>
    <row r="48" spans="1:27" ht="66" x14ac:dyDescent="0.25">
      <c r="A48" s="1" t="s">
        <v>638</v>
      </c>
      <c r="E48" s="29" t="s">
        <v>3099</v>
      </c>
    </row>
    <row r="49" spans="1:27" x14ac:dyDescent="0.25">
      <c r="A49" s="1" t="s">
        <v>640</v>
      </c>
      <c r="E49" s="24" t="s">
        <v>2741</v>
      </c>
    </row>
    <row r="50" spans="1:27" x14ac:dyDescent="0.25">
      <c r="A50" s="1" t="s">
        <v>628</v>
      </c>
      <c r="C50" s="19" t="s">
        <v>2745</v>
      </c>
      <c r="E50" s="20" t="s">
        <v>2746</v>
      </c>
      <c r="L50" s="21">
        <f>SUMIFS(L51:L334,A51:A334,"P")</f>
        <v>0</v>
      </c>
      <c r="M50" s="21">
        <f>SUMIFS(M51:M334,A51:A334,"P")</f>
        <v>0</v>
      </c>
      <c r="N50" s="22"/>
    </row>
    <row r="51" spans="1:27" x14ac:dyDescent="0.25">
      <c r="A51" s="1" t="s">
        <v>631</v>
      </c>
      <c r="B51" s="1">
        <v>11</v>
      </c>
      <c r="C51" s="23" t="s">
        <v>2747</v>
      </c>
      <c r="D51" t="s">
        <v>633</v>
      </c>
      <c r="E51" s="24" t="s">
        <v>2748</v>
      </c>
      <c r="F51" s="25" t="s">
        <v>657</v>
      </c>
      <c r="G51" s="26">
        <v>10</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66" x14ac:dyDescent="0.25">
      <c r="A53" s="1" t="s">
        <v>638</v>
      </c>
      <c r="E53" s="29" t="s">
        <v>3100</v>
      </c>
    </row>
    <row r="54" spans="1:27" x14ac:dyDescent="0.25">
      <c r="A54" s="1" t="s">
        <v>640</v>
      </c>
      <c r="E54" s="24" t="s">
        <v>1380</v>
      </c>
    </row>
    <row r="55" spans="1:27" x14ac:dyDescent="0.25">
      <c r="A55" s="1" t="s">
        <v>631</v>
      </c>
      <c r="B55" s="1">
        <v>12</v>
      </c>
      <c r="C55" s="23" t="s">
        <v>2755</v>
      </c>
      <c r="D55" t="s">
        <v>633</v>
      </c>
      <c r="E55" s="24" t="s">
        <v>2756</v>
      </c>
      <c r="F55" s="25" t="s">
        <v>657</v>
      </c>
      <c r="G55" s="26">
        <v>10</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66" x14ac:dyDescent="0.25">
      <c r="A57" s="1" t="s">
        <v>638</v>
      </c>
      <c r="E57" s="29" t="s">
        <v>3100</v>
      </c>
    </row>
    <row r="58" spans="1:27" x14ac:dyDescent="0.25">
      <c r="A58" s="1" t="s">
        <v>640</v>
      </c>
      <c r="E58" s="24" t="s">
        <v>1380</v>
      </c>
    </row>
    <row r="59" spans="1:27" x14ac:dyDescent="0.25">
      <c r="A59" s="1" t="s">
        <v>631</v>
      </c>
      <c r="B59" s="1">
        <v>13</v>
      </c>
      <c r="C59" s="23" t="s">
        <v>2757</v>
      </c>
      <c r="D59" t="s">
        <v>633</v>
      </c>
      <c r="E59" s="24" t="s">
        <v>2758</v>
      </c>
      <c r="F59" s="25" t="s">
        <v>657</v>
      </c>
      <c r="G59" s="26">
        <v>10</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ht="66" x14ac:dyDescent="0.25">
      <c r="A61" s="1" t="s">
        <v>638</v>
      </c>
      <c r="E61" s="29" t="s">
        <v>3100</v>
      </c>
    </row>
    <row r="62" spans="1:27" x14ac:dyDescent="0.25">
      <c r="A62" s="1" t="s">
        <v>640</v>
      </c>
      <c r="E62" s="24" t="s">
        <v>1380</v>
      </c>
    </row>
    <row r="63" spans="1:27" x14ac:dyDescent="0.25">
      <c r="A63" s="1" t="s">
        <v>631</v>
      </c>
      <c r="B63" s="1">
        <v>14</v>
      </c>
      <c r="C63" s="23" t="s">
        <v>2760</v>
      </c>
      <c r="D63" t="s">
        <v>633</v>
      </c>
      <c r="E63" s="24" t="s">
        <v>2761</v>
      </c>
      <c r="F63" s="25" t="s">
        <v>657</v>
      </c>
      <c r="G63" s="26">
        <v>3</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ht="66" x14ac:dyDescent="0.25">
      <c r="A65" s="1" t="s">
        <v>638</v>
      </c>
      <c r="E65" s="29" t="s">
        <v>3101</v>
      </c>
    </row>
    <row r="66" spans="1:27" x14ac:dyDescent="0.25">
      <c r="A66" s="1" t="s">
        <v>640</v>
      </c>
      <c r="E66" s="24" t="s">
        <v>1380</v>
      </c>
    </row>
    <row r="67" spans="1:27" x14ac:dyDescent="0.25">
      <c r="A67" s="1" t="s">
        <v>631</v>
      </c>
      <c r="B67" s="1">
        <v>15</v>
      </c>
      <c r="C67" s="23" t="s">
        <v>2762</v>
      </c>
      <c r="D67" t="s">
        <v>633</v>
      </c>
      <c r="E67" s="24" t="s">
        <v>2763</v>
      </c>
      <c r="F67" s="25" t="s">
        <v>657</v>
      </c>
      <c r="G67" s="26">
        <v>3</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ht="66" x14ac:dyDescent="0.25">
      <c r="A69" s="1" t="s">
        <v>638</v>
      </c>
      <c r="E69" s="29" t="s">
        <v>3101</v>
      </c>
    </row>
    <row r="70" spans="1:27" x14ac:dyDescent="0.25">
      <c r="A70" s="1" t="s">
        <v>640</v>
      </c>
      <c r="E70" s="24" t="s">
        <v>1380</v>
      </c>
    </row>
    <row r="71" spans="1:27" ht="26.4" x14ac:dyDescent="0.25">
      <c r="A71" s="1" t="s">
        <v>631</v>
      </c>
      <c r="B71" s="1">
        <v>16</v>
      </c>
      <c r="C71" s="23" t="s">
        <v>2764</v>
      </c>
      <c r="D71" t="s">
        <v>633</v>
      </c>
      <c r="E71" s="24" t="s">
        <v>2765</v>
      </c>
      <c r="F71" s="25" t="s">
        <v>657</v>
      </c>
      <c r="G71" s="26">
        <v>1</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ht="66" x14ac:dyDescent="0.25">
      <c r="A73" s="1" t="s">
        <v>638</v>
      </c>
      <c r="E73" s="29" t="s">
        <v>3102</v>
      </c>
    </row>
    <row r="74" spans="1:27" x14ac:dyDescent="0.25">
      <c r="A74" s="1" t="s">
        <v>640</v>
      </c>
      <c r="E74" s="24" t="s">
        <v>1380</v>
      </c>
    </row>
    <row r="75" spans="1:27" x14ac:dyDescent="0.25">
      <c r="A75" s="1" t="s">
        <v>631</v>
      </c>
      <c r="B75" s="1">
        <v>17</v>
      </c>
      <c r="C75" s="23" t="s">
        <v>2767</v>
      </c>
      <c r="D75" t="s">
        <v>633</v>
      </c>
      <c r="E75" s="24" t="s">
        <v>2768</v>
      </c>
      <c r="F75" s="25" t="s">
        <v>657</v>
      </c>
      <c r="G75" s="26">
        <v>2</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ht="66" x14ac:dyDescent="0.25">
      <c r="A77" s="1" t="s">
        <v>638</v>
      </c>
      <c r="E77" s="29" t="s">
        <v>3103</v>
      </c>
    </row>
    <row r="78" spans="1:27" x14ac:dyDescent="0.25">
      <c r="A78" s="1" t="s">
        <v>640</v>
      </c>
      <c r="E78" s="24" t="s">
        <v>1380</v>
      </c>
    </row>
    <row r="79" spans="1:27" x14ac:dyDescent="0.25">
      <c r="A79" s="1" t="s">
        <v>631</v>
      </c>
      <c r="B79" s="1">
        <v>18</v>
      </c>
      <c r="C79" s="23" t="s">
        <v>1837</v>
      </c>
      <c r="D79" t="s">
        <v>633</v>
      </c>
      <c r="E79" s="24" t="s">
        <v>1838</v>
      </c>
      <c r="F79" s="25" t="s">
        <v>657</v>
      </c>
      <c r="G79" s="26">
        <v>1</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ht="66" x14ac:dyDescent="0.25">
      <c r="A81" s="1" t="s">
        <v>638</v>
      </c>
      <c r="E81" s="29" t="s">
        <v>3102</v>
      </c>
    </row>
    <row r="82" spans="1:27" x14ac:dyDescent="0.25">
      <c r="A82" s="1" t="s">
        <v>640</v>
      </c>
      <c r="E82" s="24" t="s">
        <v>1380</v>
      </c>
    </row>
    <row r="83" spans="1:27" x14ac:dyDescent="0.25">
      <c r="A83" s="1" t="s">
        <v>631</v>
      </c>
      <c r="B83" s="1">
        <v>19</v>
      </c>
      <c r="C83" s="23" t="s">
        <v>3104</v>
      </c>
      <c r="D83" t="s">
        <v>633</v>
      </c>
      <c r="E83" s="24" t="s">
        <v>2852</v>
      </c>
      <c r="F83" s="25" t="s">
        <v>657</v>
      </c>
      <c r="G83" s="26">
        <v>1</v>
      </c>
      <c r="H83" s="25">
        <v>0</v>
      </c>
      <c r="I83" s="27">
        <f>ROUND(G83*H83,P4)</f>
        <v>0</v>
      </c>
      <c r="L83" s="27">
        <v>0</v>
      </c>
      <c r="M83" s="21">
        <f>ROUND(G83*L83,P4)</f>
        <v>0</v>
      </c>
      <c r="N83" s="22" t="s">
        <v>633</v>
      </c>
      <c r="O83" s="28">
        <f>M83*AA83</f>
        <v>0</v>
      </c>
      <c r="P83" s="1">
        <v>3</v>
      </c>
      <c r="AA83" s="1">
        <f>IF(P83=1,$O$3,IF(P83=2,$O$4,$O$5))</f>
        <v>0.21</v>
      </c>
    </row>
    <row r="84" spans="1:27" x14ac:dyDescent="0.25">
      <c r="A84" s="1" t="s">
        <v>637</v>
      </c>
      <c r="E84" s="24" t="s">
        <v>633</v>
      </c>
    </row>
    <row r="85" spans="1:27" ht="66" x14ac:dyDescent="0.25">
      <c r="A85" s="1" t="s">
        <v>638</v>
      </c>
      <c r="E85" s="29" t="s">
        <v>3102</v>
      </c>
    </row>
    <row r="86" spans="1:27" ht="132" x14ac:dyDescent="0.25">
      <c r="A86" s="1" t="s">
        <v>640</v>
      </c>
      <c r="E86" s="24" t="s">
        <v>2853</v>
      </c>
    </row>
    <row r="87" spans="1:27" x14ac:dyDescent="0.25">
      <c r="A87" s="1" t="s">
        <v>631</v>
      </c>
      <c r="B87" s="1">
        <v>20</v>
      </c>
      <c r="C87" s="23" t="s">
        <v>3105</v>
      </c>
      <c r="D87" t="s">
        <v>633</v>
      </c>
      <c r="E87" s="24" t="s">
        <v>2771</v>
      </c>
      <c r="F87" s="25" t="s">
        <v>657</v>
      </c>
      <c r="G87" s="26">
        <v>1</v>
      </c>
      <c r="H87" s="25">
        <v>0</v>
      </c>
      <c r="I87" s="27">
        <f>ROUND(G87*H87,P4)</f>
        <v>0</v>
      </c>
      <c r="L87" s="27">
        <v>0</v>
      </c>
      <c r="M87" s="21">
        <f>ROUND(G87*L87,P4)</f>
        <v>0</v>
      </c>
      <c r="N87" s="22" t="s">
        <v>633</v>
      </c>
      <c r="O87" s="28">
        <f>M87*AA87</f>
        <v>0</v>
      </c>
      <c r="P87" s="1">
        <v>3</v>
      </c>
      <c r="AA87" s="1">
        <f>IF(P87=1,$O$3,IF(P87=2,$O$4,$O$5))</f>
        <v>0.21</v>
      </c>
    </row>
    <row r="88" spans="1:27" x14ac:dyDescent="0.25">
      <c r="A88" s="1" t="s">
        <v>637</v>
      </c>
      <c r="E88" s="24" t="s">
        <v>633</v>
      </c>
    </row>
    <row r="89" spans="1:27" ht="66" x14ac:dyDescent="0.25">
      <c r="A89" s="1" t="s">
        <v>638</v>
      </c>
      <c r="E89" s="29" t="s">
        <v>3102</v>
      </c>
    </row>
    <row r="90" spans="1:27" ht="118.8" x14ac:dyDescent="0.25">
      <c r="A90" s="1" t="s">
        <v>640</v>
      </c>
      <c r="E90" s="24" t="s">
        <v>2453</v>
      </c>
    </row>
    <row r="91" spans="1:27" x14ac:dyDescent="0.25">
      <c r="A91" s="1" t="s">
        <v>631</v>
      </c>
      <c r="B91" s="1">
        <v>21</v>
      </c>
      <c r="C91" s="23" t="s">
        <v>3106</v>
      </c>
      <c r="D91" t="s">
        <v>633</v>
      </c>
      <c r="E91" s="24" t="s">
        <v>3107</v>
      </c>
      <c r="F91" s="25" t="s">
        <v>657</v>
      </c>
      <c r="G91" s="26">
        <v>4</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ht="66" x14ac:dyDescent="0.25">
      <c r="A93" s="1" t="s">
        <v>638</v>
      </c>
      <c r="E93" s="29" t="s">
        <v>3108</v>
      </c>
    </row>
    <row r="94" spans="1:27" x14ac:dyDescent="0.25">
      <c r="A94" s="1" t="s">
        <v>640</v>
      </c>
      <c r="E94" s="24" t="s">
        <v>1380</v>
      </c>
    </row>
    <row r="95" spans="1:27" x14ac:dyDescent="0.25">
      <c r="A95" s="1" t="s">
        <v>631</v>
      </c>
      <c r="B95" s="1">
        <v>22</v>
      </c>
      <c r="C95" s="23" t="s">
        <v>2775</v>
      </c>
      <c r="D95" t="s">
        <v>633</v>
      </c>
      <c r="E95" s="24" t="s">
        <v>2776</v>
      </c>
      <c r="F95" s="25" t="s">
        <v>657</v>
      </c>
      <c r="G95" s="26">
        <v>4</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ht="66" x14ac:dyDescent="0.25">
      <c r="A97" s="1" t="s">
        <v>638</v>
      </c>
      <c r="E97" s="29" t="s">
        <v>3108</v>
      </c>
    </row>
    <row r="98" spans="1:27" x14ac:dyDescent="0.25">
      <c r="A98" s="1" t="s">
        <v>640</v>
      </c>
      <c r="E98" s="24" t="s">
        <v>1380</v>
      </c>
    </row>
    <row r="99" spans="1:27" ht="26.4" x14ac:dyDescent="0.25">
      <c r="A99" s="1" t="s">
        <v>631</v>
      </c>
      <c r="B99" s="1">
        <v>23</v>
      </c>
      <c r="C99" s="23" t="s">
        <v>3109</v>
      </c>
      <c r="D99" t="s">
        <v>633</v>
      </c>
      <c r="E99" s="24" t="s">
        <v>2778</v>
      </c>
      <c r="F99" s="25" t="s">
        <v>657</v>
      </c>
      <c r="G99" s="26">
        <v>2</v>
      </c>
      <c r="H99" s="25">
        <v>0</v>
      </c>
      <c r="I99" s="27">
        <f>ROUND(G99*H99,P4)</f>
        <v>0</v>
      </c>
      <c r="L99" s="27">
        <v>0</v>
      </c>
      <c r="M99" s="21">
        <f>ROUND(G99*L99,P4)</f>
        <v>0</v>
      </c>
      <c r="N99" s="22" t="s">
        <v>633</v>
      </c>
      <c r="O99" s="28">
        <f>M99*AA99</f>
        <v>0</v>
      </c>
      <c r="P99" s="1">
        <v>3</v>
      </c>
      <c r="AA99" s="1">
        <f>IF(P99=1,$O$3,IF(P99=2,$O$4,$O$5))</f>
        <v>0.21</v>
      </c>
    </row>
    <row r="100" spans="1:27" x14ac:dyDescent="0.25">
      <c r="A100" s="1" t="s">
        <v>637</v>
      </c>
      <c r="E100" s="24" t="s">
        <v>633</v>
      </c>
    </row>
    <row r="101" spans="1:27" ht="66" x14ac:dyDescent="0.25">
      <c r="A101" s="1" t="s">
        <v>638</v>
      </c>
      <c r="E101" s="29" t="s">
        <v>3103</v>
      </c>
    </row>
    <row r="102" spans="1:27" ht="118.8" x14ac:dyDescent="0.25">
      <c r="A102" s="1" t="s">
        <v>640</v>
      </c>
      <c r="E102" s="24" t="s">
        <v>2453</v>
      </c>
    </row>
    <row r="103" spans="1:27" ht="26.4" x14ac:dyDescent="0.25">
      <c r="A103" s="1" t="s">
        <v>631</v>
      </c>
      <c r="B103" s="1">
        <v>24</v>
      </c>
      <c r="C103" s="23" t="s">
        <v>3110</v>
      </c>
      <c r="D103" t="s">
        <v>633</v>
      </c>
      <c r="E103" s="24" t="s">
        <v>2780</v>
      </c>
      <c r="F103" s="25" t="s">
        <v>657</v>
      </c>
      <c r="G103" s="26">
        <v>2</v>
      </c>
      <c r="H103" s="25">
        <v>0</v>
      </c>
      <c r="I103" s="27">
        <f>ROUND(G103*H103,P4)</f>
        <v>0</v>
      </c>
      <c r="L103" s="27">
        <v>0</v>
      </c>
      <c r="M103" s="21">
        <f>ROUND(G103*L103,P4)</f>
        <v>0</v>
      </c>
      <c r="N103" s="22" t="s">
        <v>633</v>
      </c>
      <c r="O103" s="28">
        <f>M103*AA103</f>
        <v>0</v>
      </c>
      <c r="P103" s="1">
        <v>3</v>
      </c>
      <c r="AA103" s="1">
        <f>IF(P103=1,$O$3,IF(P103=2,$O$4,$O$5))</f>
        <v>0.21</v>
      </c>
    </row>
    <row r="104" spans="1:27" x14ac:dyDescent="0.25">
      <c r="A104" s="1" t="s">
        <v>637</v>
      </c>
      <c r="E104" s="24" t="s">
        <v>633</v>
      </c>
    </row>
    <row r="105" spans="1:27" ht="66" x14ac:dyDescent="0.25">
      <c r="A105" s="1" t="s">
        <v>638</v>
      </c>
      <c r="E105" s="29" t="s">
        <v>3103</v>
      </c>
    </row>
    <row r="106" spans="1:27" ht="118.8" x14ac:dyDescent="0.25">
      <c r="A106" s="1" t="s">
        <v>640</v>
      </c>
      <c r="E106" s="24" t="s">
        <v>2453</v>
      </c>
    </row>
    <row r="107" spans="1:27" x14ac:dyDescent="0.25">
      <c r="A107" s="1" t="s">
        <v>631</v>
      </c>
      <c r="B107" s="1">
        <v>25</v>
      </c>
      <c r="C107" s="23" t="s">
        <v>2783</v>
      </c>
      <c r="D107" t="s">
        <v>633</v>
      </c>
      <c r="E107" s="24" t="s">
        <v>2784</v>
      </c>
      <c r="F107" s="25" t="s">
        <v>657</v>
      </c>
      <c r="G107" s="26">
        <v>4</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ht="66" x14ac:dyDescent="0.25">
      <c r="A109" s="1" t="s">
        <v>638</v>
      </c>
      <c r="E109" s="29" t="s">
        <v>3108</v>
      </c>
    </row>
    <row r="110" spans="1:27" x14ac:dyDescent="0.25">
      <c r="A110" s="1" t="s">
        <v>640</v>
      </c>
      <c r="E110" s="24" t="s">
        <v>1380</v>
      </c>
    </row>
    <row r="111" spans="1:27" ht="26.4" x14ac:dyDescent="0.25">
      <c r="A111" s="1" t="s">
        <v>631</v>
      </c>
      <c r="B111" s="1">
        <v>26</v>
      </c>
      <c r="C111" s="23" t="s">
        <v>3111</v>
      </c>
      <c r="D111" t="s">
        <v>633</v>
      </c>
      <c r="E111" s="24" t="s">
        <v>2787</v>
      </c>
      <c r="F111" s="25" t="s">
        <v>657</v>
      </c>
      <c r="G111" s="26">
        <v>1</v>
      </c>
      <c r="H111" s="25">
        <v>0</v>
      </c>
      <c r="I111" s="27">
        <f>ROUND(G111*H111,P4)</f>
        <v>0</v>
      </c>
      <c r="L111" s="27">
        <v>0</v>
      </c>
      <c r="M111" s="21">
        <f>ROUND(G111*L111,P4)</f>
        <v>0</v>
      </c>
      <c r="N111" s="22" t="s">
        <v>633</v>
      </c>
      <c r="O111" s="28">
        <f>M111*AA111</f>
        <v>0</v>
      </c>
      <c r="P111" s="1">
        <v>3</v>
      </c>
      <c r="AA111" s="1">
        <f>IF(P111=1,$O$3,IF(P111=2,$O$4,$O$5))</f>
        <v>0.21</v>
      </c>
    </row>
    <row r="112" spans="1:27" x14ac:dyDescent="0.25">
      <c r="A112" s="1" t="s">
        <v>637</v>
      </c>
      <c r="E112" s="24" t="s">
        <v>633</v>
      </c>
    </row>
    <row r="113" spans="1:27" ht="66" x14ac:dyDescent="0.25">
      <c r="A113" s="1" t="s">
        <v>638</v>
      </c>
      <c r="E113" s="29" t="s">
        <v>3102</v>
      </c>
    </row>
    <row r="114" spans="1:27" ht="118.8" x14ac:dyDescent="0.25">
      <c r="A114" s="1" t="s">
        <v>640</v>
      </c>
      <c r="E114" s="24" t="s">
        <v>2453</v>
      </c>
    </row>
    <row r="115" spans="1:27" x14ac:dyDescent="0.25">
      <c r="A115" s="1" t="s">
        <v>631</v>
      </c>
      <c r="B115" s="1">
        <v>27</v>
      </c>
      <c r="C115" s="23" t="s">
        <v>2682</v>
      </c>
      <c r="D115" t="s">
        <v>633</v>
      </c>
      <c r="E115" s="24" t="s">
        <v>2683</v>
      </c>
      <c r="F115" s="25" t="s">
        <v>657</v>
      </c>
      <c r="G115" s="26">
        <v>1</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ht="66" x14ac:dyDescent="0.25">
      <c r="A117" s="1" t="s">
        <v>638</v>
      </c>
      <c r="E117" s="29" t="s">
        <v>3102</v>
      </c>
    </row>
    <row r="118" spans="1:27" x14ac:dyDescent="0.25">
      <c r="A118" s="1" t="s">
        <v>640</v>
      </c>
      <c r="E118" s="24" t="s">
        <v>1380</v>
      </c>
    </row>
    <row r="119" spans="1:27" x14ac:dyDescent="0.25">
      <c r="A119" s="1" t="s">
        <v>631</v>
      </c>
      <c r="B119" s="1">
        <v>28</v>
      </c>
      <c r="C119" s="23" t="s">
        <v>2095</v>
      </c>
      <c r="D119" t="s">
        <v>633</v>
      </c>
      <c r="E119" s="24" t="s">
        <v>2096</v>
      </c>
      <c r="F119" s="25" t="s">
        <v>657</v>
      </c>
      <c r="G119" s="26">
        <v>2</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ht="66" x14ac:dyDescent="0.25">
      <c r="A121" s="1" t="s">
        <v>638</v>
      </c>
      <c r="E121" s="29" t="s">
        <v>3103</v>
      </c>
    </row>
    <row r="122" spans="1:27" x14ac:dyDescent="0.25">
      <c r="A122" s="1" t="s">
        <v>640</v>
      </c>
      <c r="E122" s="24" t="s">
        <v>1380</v>
      </c>
    </row>
    <row r="123" spans="1:27" x14ac:dyDescent="0.25">
      <c r="A123" s="1" t="s">
        <v>631</v>
      </c>
      <c r="B123" s="1">
        <v>29</v>
      </c>
      <c r="C123" s="23" t="s">
        <v>2098</v>
      </c>
      <c r="D123" t="s">
        <v>633</v>
      </c>
      <c r="E123" s="24" t="s">
        <v>2099</v>
      </c>
      <c r="F123" s="25" t="s">
        <v>657</v>
      </c>
      <c r="G123" s="26">
        <v>2</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ht="66" x14ac:dyDescent="0.25">
      <c r="A125" s="1" t="s">
        <v>638</v>
      </c>
      <c r="E125" s="29" t="s">
        <v>3103</v>
      </c>
    </row>
    <row r="126" spans="1:27" x14ac:dyDescent="0.25">
      <c r="A126" s="1" t="s">
        <v>640</v>
      </c>
      <c r="E126" s="24" t="s">
        <v>1380</v>
      </c>
    </row>
    <row r="127" spans="1:27" x14ac:dyDescent="0.25">
      <c r="A127" s="1" t="s">
        <v>631</v>
      </c>
      <c r="B127" s="1">
        <v>30</v>
      </c>
      <c r="C127" s="23" t="s">
        <v>861</v>
      </c>
      <c r="D127" t="s">
        <v>633</v>
      </c>
      <c r="E127" s="24" t="s">
        <v>862</v>
      </c>
      <c r="F127" s="25" t="s">
        <v>657</v>
      </c>
      <c r="G127" s="26">
        <v>1</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ht="66" x14ac:dyDescent="0.25">
      <c r="A129" s="1" t="s">
        <v>638</v>
      </c>
      <c r="E129" s="29" t="s">
        <v>3102</v>
      </c>
    </row>
    <row r="130" spans="1:27" x14ac:dyDescent="0.25">
      <c r="A130" s="1" t="s">
        <v>640</v>
      </c>
      <c r="E130" s="24" t="s">
        <v>1380</v>
      </c>
    </row>
    <row r="131" spans="1:27" x14ac:dyDescent="0.25">
      <c r="A131" s="1" t="s">
        <v>631</v>
      </c>
      <c r="B131" s="1">
        <v>31</v>
      </c>
      <c r="C131" s="23" t="s">
        <v>863</v>
      </c>
      <c r="D131" t="s">
        <v>633</v>
      </c>
      <c r="E131" s="24" t="s">
        <v>864</v>
      </c>
      <c r="F131" s="25" t="s">
        <v>657</v>
      </c>
      <c r="G131" s="26">
        <v>1</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ht="66" x14ac:dyDescent="0.25">
      <c r="A133" s="1" t="s">
        <v>638</v>
      </c>
      <c r="E133" s="29" t="s">
        <v>3102</v>
      </c>
    </row>
    <row r="134" spans="1:27" x14ac:dyDescent="0.25">
      <c r="A134" s="1" t="s">
        <v>640</v>
      </c>
      <c r="E134" s="24" t="s">
        <v>1380</v>
      </c>
    </row>
    <row r="135" spans="1:27" x14ac:dyDescent="0.25">
      <c r="A135" s="1" t="s">
        <v>631</v>
      </c>
      <c r="B135" s="1">
        <v>32</v>
      </c>
      <c r="C135" s="23" t="s">
        <v>1748</v>
      </c>
      <c r="D135" t="s">
        <v>633</v>
      </c>
      <c r="E135" s="24" t="s">
        <v>1749</v>
      </c>
      <c r="F135" s="25" t="s">
        <v>657</v>
      </c>
      <c r="G135" s="26">
        <v>16</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ht="66" x14ac:dyDescent="0.25">
      <c r="A137" s="1" t="s">
        <v>638</v>
      </c>
      <c r="E137" s="29" t="s">
        <v>3112</v>
      </c>
    </row>
    <row r="138" spans="1:27" x14ac:dyDescent="0.25">
      <c r="A138" s="1" t="s">
        <v>640</v>
      </c>
      <c r="E138" s="24" t="s">
        <v>1380</v>
      </c>
    </row>
    <row r="139" spans="1:27" x14ac:dyDescent="0.25">
      <c r="A139" s="1" t="s">
        <v>631</v>
      </c>
      <c r="B139" s="1">
        <v>33</v>
      </c>
      <c r="C139" s="23" t="s">
        <v>1751</v>
      </c>
      <c r="D139" t="s">
        <v>633</v>
      </c>
      <c r="E139" s="24" t="s">
        <v>1752</v>
      </c>
      <c r="F139" s="25" t="s">
        <v>657</v>
      </c>
      <c r="G139" s="26">
        <v>16</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ht="66" x14ac:dyDescent="0.25">
      <c r="A141" s="1" t="s">
        <v>638</v>
      </c>
      <c r="E141" s="29" t="s">
        <v>3112</v>
      </c>
    </row>
    <row r="142" spans="1:27" x14ac:dyDescent="0.25">
      <c r="A142" s="1" t="s">
        <v>640</v>
      </c>
      <c r="E142" s="24" t="s">
        <v>1380</v>
      </c>
    </row>
    <row r="143" spans="1:27" x14ac:dyDescent="0.25">
      <c r="A143" s="1" t="s">
        <v>631</v>
      </c>
      <c r="B143" s="1">
        <v>34</v>
      </c>
      <c r="C143" s="23" t="s">
        <v>1754</v>
      </c>
      <c r="D143" t="s">
        <v>633</v>
      </c>
      <c r="E143" s="24" t="s">
        <v>1755</v>
      </c>
      <c r="F143" s="25" t="s">
        <v>657</v>
      </c>
      <c r="G143" s="26">
        <v>8</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ht="66" x14ac:dyDescent="0.25">
      <c r="A145" s="1" t="s">
        <v>638</v>
      </c>
      <c r="E145" s="29" t="s">
        <v>3113</v>
      </c>
    </row>
    <row r="146" spans="1:27" x14ac:dyDescent="0.25">
      <c r="A146" s="1" t="s">
        <v>640</v>
      </c>
      <c r="E146" s="24" t="s">
        <v>1380</v>
      </c>
    </row>
    <row r="147" spans="1:27" x14ac:dyDescent="0.25">
      <c r="A147" s="1" t="s">
        <v>631</v>
      </c>
      <c r="B147" s="1">
        <v>35</v>
      </c>
      <c r="C147" s="23" t="s">
        <v>1757</v>
      </c>
      <c r="D147" t="s">
        <v>633</v>
      </c>
      <c r="E147" s="24" t="s">
        <v>1758</v>
      </c>
      <c r="F147" s="25" t="s">
        <v>657</v>
      </c>
      <c r="G147" s="26">
        <v>8</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ht="66" x14ac:dyDescent="0.25">
      <c r="A149" s="1" t="s">
        <v>638</v>
      </c>
      <c r="E149" s="29" t="s">
        <v>3113</v>
      </c>
    </row>
    <row r="150" spans="1:27" x14ac:dyDescent="0.25">
      <c r="A150" s="1" t="s">
        <v>640</v>
      </c>
      <c r="E150" s="24" t="s">
        <v>1380</v>
      </c>
    </row>
    <row r="151" spans="1:27" x14ac:dyDescent="0.25">
      <c r="A151" s="1" t="s">
        <v>631</v>
      </c>
      <c r="B151" s="1">
        <v>36</v>
      </c>
      <c r="C151" s="23" t="s">
        <v>846</v>
      </c>
      <c r="D151" t="s">
        <v>633</v>
      </c>
      <c r="E151" s="24" t="s">
        <v>847</v>
      </c>
      <c r="F151" s="25" t="s">
        <v>848</v>
      </c>
      <c r="G151" s="26">
        <v>2.12</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ht="66" x14ac:dyDescent="0.25">
      <c r="A153" s="1" t="s">
        <v>638</v>
      </c>
      <c r="E153" s="29" t="s">
        <v>3114</v>
      </c>
    </row>
    <row r="154" spans="1:27" x14ac:dyDescent="0.25">
      <c r="A154" s="1" t="s">
        <v>640</v>
      </c>
      <c r="E154" s="24" t="s">
        <v>1380</v>
      </c>
    </row>
    <row r="155" spans="1:27" x14ac:dyDescent="0.25">
      <c r="A155" s="1" t="s">
        <v>631</v>
      </c>
      <c r="B155" s="1">
        <v>37</v>
      </c>
      <c r="C155" s="23" t="s">
        <v>1570</v>
      </c>
      <c r="D155" t="s">
        <v>633</v>
      </c>
      <c r="E155" s="24" t="s">
        <v>1571</v>
      </c>
      <c r="F155" s="25" t="s">
        <v>657</v>
      </c>
      <c r="G155" s="26">
        <v>2</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ht="66" x14ac:dyDescent="0.25">
      <c r="A157" s="1" t="s">
        <v>638</v>
      </c>
      <c r="E157" s="29" t="s">
        <v>3103</v>
      </c>
    </row>
    <row r="158" spans="1:27" x14ac:dyDescent="0.25">
      <c r="A158" s="1" t="s">
        <v>640</v>
      </c>
      <c r="E158" s="24" t="s">
        <v>1380</v>
      </c>
    </row>
    <row r="159" spans="1:27" x14ac:dyDescent="0.25">
      <c r="A159" s="1" t="s">
        <v>631</v>
      </c>
      <c r="B159" s="1">
        <v>38</v>
      </c>
      <c r="C159" s="23" t="s">
        <v>2073</v>
      </c>
      <c r="D159" t="s">
        <v>633</v>
      </c>
      <c r="E159" s="24" t="s">
        <v>2074</v>
      </c>
      <c r="F159" s="25" t="s">
        <v>657</v>
      </c>
      <c r="G159" s="26">
        <v>2</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ht="66" x14ac:dyDescent="0.25">
      <c r="A161" s="1" t="s">
        <v>638</v>
      </c>
      <c r="E161" s="29" t="s">
        <v>3103</v>
      </c>
    </row>
    <row r="162" spans="1:27" x14ac:dyDescent="0.25">
      <c r="A162" s="1" t="s">
        <v>640</v>
      </c>
      <c r="E162" s="24" t="s">
        <v>1380</v>
      </c>
    </row>
    <row r="163" spans="1:27" x14ac:dyDescent="0.25">
      <c r="A163" s="1" t="s">
        <v>631</v>
      </c>
      <c r="B163" s="1">
        <v>39</v>
      </c>
      <c r="C163" s="23" t="s">
        <v>2793</v>
      </c>
      <c r="D163" t="s">
        <v>633</v>
      </c>
      <c r="E163" s="24" t="s">
        <v>2794</v>
      </c>
      <c r="F163" s="25" t="s">
        <v>657</v>
      </c>
      <c r="G163" s="26">
        <v>10</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ht="66" x14ac:dyDescent="0.25">
      <c r="A165" s="1" t="s">
        <v>638</v>
      </c>
      <c r="E165" s="29" t="s">
        <v>3100</v>
      </c>
    </row>
    <row r="166" spans="1:27" x14ac:dyDescent="0.25">
      <c r="A166" s="1" t="s">
        <v>640</v>
      </c>
      <c r="E166" s="24" t="s">
        <v>1380</v>
      </c>
    </row>
    <row r="167" spans="1:27" x14ac:dyDescent="0.25">
      <c r="A167" s="1" t="s">
        <v>631</v>
      </c>
      <c r="B167" s="1">
        <v>40</v>
      </c>
      <c r="C167" s="23" t="s">
        <v>2796</v>
      </c>
      <c r="D167" t="s">
        <v>633</v>
      </c>
      <c r="E167" s="24" t="s">
        <v>2797</v>
      </c>
      <c r="F167" s="25" t="s">
        <v>647</v>
      </c>
      <c r="G167" s="26">
        <v>480</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ht="66" x14ac:dyDescent="0.25">
      <c r="A169" s="1" t="s">
        <v>638</v>
      </c>
      <c r="E169" s="29" t="s">
        <v>3115</v>
      </c>
    </row>
    <row r="170" spans="1:27" x14ac:dyDescent="0.25">
      <c r="A170" s="1" t="s">
        <v>640</v>
      </c>
      <c r="E170" s="24" t="s">
        <v>1380</v>
      </c>
    </row>
    <row r="171" spans="1:27" x14ac:dyDescent="0.25">
      <c r="A171" s="1" t="s">
        <v>631</v>
      </c>
      <c r="B171" s="1">
        <v>41</v>
      </c>
      <c r="C171" s="23" t="s">
        <v>852</v>
      </c>
      <c r="D171" t="s">
        <v>633</v>
      </c>
      <c r="E171" s="24" t="s">
        <v>853</v>
      </c>
      <c r="F171" s="25" t="s">
        <v>647</v>
      </c>
      <c r="G171" s="26">
        <v>480</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ht="66" x14ac:dyDescent="0.25">
      <c r="A173" s="1" t="s">
        <v>638</v>
      </c>
      <c r="E173" s="29" t="s">
        <v>3115</v>
      </c>
    </row>
    <row r="174" spans="1:27" x14ac:dyDescent="0.25">
      <c r="A174" s="1" t="s">
        <v>640</v>
      </c>
      <c r="E174" s="24" t="s">
        <v>1380</v>
      </c>
    </row>
    <row r="175" spans="1:27" x14ac:dyDescent="0.25">
      <c r="A175" s="1" t="s">
        <v>631</v>
      </c>
      <c r="B175" s="1">
        <v>42</v>
      </c>
      <c r="C175" s="23" t="s">
        <v>1760</v>
      </c>
      <c r="D175" t="s">
        <v>633</v>
      </c>
      <c r="E175" s="24" t="s">
        <v>1761</v>
      </c>
      <c r="F175" s="25" t="s">
        <v>657</v>
      </c>
      <c r="G175" s="26">
        <v>20</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ht="66" x14ac:dyDescent="0.25">
      <c r="A177" s="1" t="s">
        <v>638</v>
      </c>
      <c r="E177" s="29" t="s">
        <v>3095</v>
      </c>
    </row>
    <row r="178" spans="1:27" x14ac:dyDescent="0.25">
      <c r="A178" s="1" t="s">
        <v>640</v>
      </c>
      <c r="E178" s="24" t="s">
        <v>1380</v>
      </c>
    </row>
    <row r="179" spans="1:27" x14ac:dyDescent="0.25">
      <c r="A179" s="1" t="s">
        <v>631</v>
      </c>
      <c r="B179" s="1">
        <v>43</v>
      </c>
      <c r="C179" s="23" t="s">
        <v>2800</v>
      </c>
      <c r="D179" t="s">
        <v>633</v>
      </c>
      <c r="E179" s="24" t="s">
        <v>2801</v>
      </c>
      <c r="F179" s="25" t="s">
        <v>657</v>
      </c>
      <c r="G179" s="26">
        <v>20</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ht="66" x14ac:dyDescent="0.25">
      <c r="A181" s="1" t="s">
        <v>638</v>
      </c>
      <c r="E181" s="29" t="s">
        <v>3095</v>
      </c>
    </row>
    <row r="182" spans="1:27" x14ac:dyDescent="0.25">
      <c r="A182" s="1" t="s">
        <v>640</v>
      </c>
      <c r="E182" s="24" t="s">
        <v>1380</v>
      </c>
    </row>
    <row r="183" spans="1:27" x14ac:dyDescent="0.25">
      <c r="A183" s="1" t="s">
        <v>631</v>
      </c>
      <c r="B183" s="1">
        <v>44</v>
      </c>
      <c r="C183" s="23" t="s">
        <v>1740</v>
      </c>
      <c r="D183" t="s">
        <v>633</v>
      </c>
      <c r="E183" s="24" t="s">
        <v>1741</v>
      </c>
      <c r="F183" s="25" t="s">
        <v>1742</v>
      </c>
      <c r="G183" s="26">
        <v>8</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ht="66" x14ac:dyDescent="0.25">
      <c r="A185" s="1" t="s">
        <v>638</v>
      </c>
      <c r="E185" s="29" t="s">
        <v>3113</v>
      </c>
    </row>
    <row r="186" spans="1:27" x14ac:dyDescent="0.25">
      <c r="A186" s="1" t="s">
        <v>640</v>
      </c>
      <c r="E186" s="24" t="s">
        <v>1380</v>
      </c>
    </row>
    <row r="187" spans="1:27" x14ac:dyDescent="0.25">
      <c r="A187" s="1" t="s">
        <v>631</v>
      </c>
      <c r="B187" s="1">
        <v>45</v>
      </c>
      <c r="C187" s="23" t="s">
        <v>2502</v>
      </c>
      <c r="D187" t="s">
        <v>633</v>
      </c>
      <c r="E187" s="24" t="s">
        <v>2503</v>
      </c>
      <c r="F187" s="25" t="s">
        <v>647</v>
      </c>
      <c r="G187" s="26">
        <v>4</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633</v>
      </c>
    </row>
    <row r="189" spans="1:27" ht="66" x14ac:dyDescent="0.25">
      <c r="A189" s="1" t="s">
        <v>638</v>
      </c>
      <c r="E189" s="29" t="s">
        <v>3108</v>
      </c>
    </row>
    <row r="190" spans="1:27" x14ac:dyDescent="0.25">
      <c r="A190" s="1" t="s">
        <v>640</v>
      </c>
      <c r="E190" s="24" t="s">
        <v>1380</v>
      </c>
    </row>
    <row r="191" spans="1:27" x14ac:dyDescent="0.25">
      <c r="A191" s="1" t="s">
        <v>631</v>
      </c>
      <c r="B191" s="1">
        <v>46</v>
      </c>
      <c r="C191" s="23" t="s">
        <v>2504</v>
      </c>
      <c r="D191" t="s">
        <v>633</v>
      </c>
      <c r="E191" s="24" t="s">
        <v>2505</v>
      </c>
      <c r="F191" s="25" t="s">
        <v>647</v>
      </c>
      <c r="G191" s="26">
        <v>4</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ht="66" x14ac:dyDescent="0.25">
      <c r="A193" s="1" t="s">
        <v>638</v>
      </c>
      <c r="E193" s="29" t="s">
        <v>3108</v>
      </c>
    </row>
    <row r="194" spans="1:27" x14ac:dyDescent="0.25">
      <c r="A194" s="1" t="s">
        <v>640</v>
      </c>
      <c r="E194" s="24" t="s">
        <v>1380</v>
      </c>
    </row>
    <row r="195" spans="1:27" x14ac:dyDescent="0.25">
      <c r="A195" s="1" t="s">
        <v>631</v>
      </c>
      <c r="B195" s="1">
        <v>47</v>
      </c>
      <c r="C195" s="23" t="s">
        <v>2803</v>
      </c>
      <c r="D195" t="s">
        <v>633</v>
      </c>
      <c r="E195" s="24" t="s">
        <v>2804</v>
      </c>
      <c r="F195" s="25" t="s">
        <v>657</v>
      </c>
      <c r="G195" s="26">
        <v>2</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633</v>
      </c>
    </row>
    <row r="197" spans="1:27" ht="66" x14ac:dyDescent="0.25">
      <c r="A197" s="1" t="s">
        <v>638</v>
      </c>
      <c r="E197" s="29" t="s">
        <v>3103</v>
      </c>
    </row>
    <row r="198" spans="1:27" x14ac:dyDescent="0.25">
      <c r="A198" s="1" t="s">
        <v>640</v>
      </c>
      <c r="E198" s="24" t="s">
        <v>1380</v>
      </c>
    </row>
    <row r="199" spans="1:27" ht="26.4" x14ac:dyDescent="0.25">
      <c r="A199" s="1" t="s">
        <v>631</v>
      </c>
      <c r="B199" s="1">
        <v>48</v>
      </c>
      <c r="C199" s="23" t="s">
        <v>3116</v>
      </c>
      <c r="D199" t="s">
        <v>633</v>
      </c>
      <c r="E199" s="24" t="s">
        <v>3117</v>
      </c>
      <c r="F199" s="25" t="s">
        <v>647</v>
      </c>
      <c r="G199" s="26">
        <v>30</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633</v>
      </c>
    </row>
    <row r="201" spans="1:27" ht="66" x14ac:dyDescent="0.25">
      <c r="A201" s="1" t="s">
        <v>638</v>
      </c>
      <c r="E201" s="29" t="s">
        <v>3118</v>
      </c>
    </row>
    <row r="202" spans="1:27" x14ac:dyDescent="0.25">
      <c r="A202" s="1" t="s">
        <v>640</v>
      </c>
      <c r="E202" s="24" t="s">
        <v>1380</v>
      </c>
    </row>
    <row r="203" spans="1:27" x14ac:dyDescent="0.25">
      <c r="A203" s="1" t="s">
        <v>631</v>
      </c>
      <c r="B203" s="1">
        <v>49</v>
      </c>
      <c r="C203" s="23" t="s">
        <v>2581</v>
      </c>
      <c r="D203" t="s">
        <v>633</v>
      </c>
      <c r="E203" s="24" t="s">
        <v>2582</v>
      </c>
      <c r="F203" s="25" t="s">
        <v>635</v>
      </c>
      <c r="G203" s="26">
        <v>1</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633</v>
      </c>
    </row>
    <row r="205" spans="1:27" ht="66" x14ac:dyDescent="0.25">
      <c r="A205" s="1" t="s">
        <v>638</v>
      </c>
      <c r="E205" s="29" t="s">
        <v>3102</v>
      </c>
    </row>
    <row r="206" spans="1:27" x14ac:dyDescent="0.25">
      <c r="A206" s="1" t="s">
        <v>640</v>
      </c>
      <c r="E206" s="24" t="s">
        <v>1380</v>
      </c>
    </row>
    <row r="207" spans="1:27" x14ac:dyDescent="0.25">
      <c r="A207" s="1" t="s">
        <v>631</v>
      </c>
      <c r="B207" s="1">
        <v>50</v>
      </c>
      <c r="C207" s="23" t="s">
        <v>2584</v>
      </c>
      <c r="D207" t="s">
        <v>633</v>
      </c>
      <c r="E207" s="24" t="s">
        <v>2585</v>
      </c>
      <c r="F207" s="25" t="s">
        <v>635</v>
      </c>
      <c r="G207" s="26">
        <v>1</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ht="66" x14ac:dyDescent="0.25">
      <c r="A209" s="1" t="s">
        <v>638</v>
      </c>
      <c r="E209" s="29" t="s">
        <v>3102</v>
      </c>
    </row>
    <row r="210" spans="1:27" x14ac:dyDescent="0.25">
      <c r="A210" s="1" t="s">
        <v>640</v>
      </c>
      <c r="E210" s="24" t="s">
        <v>1380</v>
      </c>
    </row>
    <row r="211" spans="1:27" ht="26.4" x14ac:dyDescent="0.25">
      <c r="A211" s="1" t="s">
        <v>631</v>
      </c>
      <c r="B211" s="1">
        <v>51</v>
      </c>
      <c r="C211" s="23" t="s">
        <v>2806</v>
      </c>
      <c r="D211" t="s">
        <v>633</v>
      </c>
      <c r="E211" s="24" t="s">
        <v>2807</v>
      </c>
      <c r="F211" s="25" t="s">
        <v>647</v>
      </c>
      <c r="G211" s="26">
        <v>40</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633</v>
      </c>
    </row>
    <row r="213" spans="1:27" ht="66" x14ac:dyDescent="0.25">
      <c r="A213" s="1" t="s">
        <v>638</v>
      </c>
      <c r="E213" s="29" t="s">
        <v>3119</v>
      </c>
    </row>
    <row r="214" spans="1:27" x14ac:dyDescent="0.25">
      <c r="A214" s="1" t="s">
        <v>640</v>
      </c>
      <c r="E214" s="24" t="s">
        <v>1380</v>
      </c>
    </row>
    <row r="215" spans="1:27" ht="26.4" x14ac:dyDescent="0.25">
      <c r="A215" s="1" t="s">
        <v>631</v>
      </c>
      <c r="B215" s="1">
        <v>52</v>
      </c>
      <c r="C215" s="23" t="s">
        <v>2808</v>
      </c>
      <c r="D215" t="s">
        <v>633</v>
      </c>
      <c r="E215" s="24" t="s">
        <v>2809</v>
      </c>
      <c r="F215" s="25" t="s">
        <v>647</v>
      </c>
      <c r="G215" s="26">
        <v>20</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633</v>
      </c>
    </row>
    <row r="217" spans="1:27" ht="66" x14ac:dyDescent="0.25">
      <c r="A217" s="1" t="s">
        <v>638</v>
      </c>
      <c r="E217" s="29" t="s">
        <v>3095</v>
      </c>
    </row>
    <row r="218" spans="1:27" x14ac:dyDescent="0.25">
      <c r="A218" s="1" t="s">
        <v>640</v>
      </c>
      <c r="E218" s="24" t="s">
        <v>1380</v>
      </c>
    </row>
    <row r="219" spans="1:27" x14ac:dyDescent="0.25">
      <c r="A219" s="1" t="s">
        <v>631</v>
      </c>
      <c r="B219" s="1">
        <v>53</v>
      </c>
      <c r="C219" s="23" t="s">
        <v>2811</v>
      </c>
      <c r="D219" t="s">
        <v>633</v>
      </c>
      <c r="E219" s="24" t="s">
        <v>2812</v>
      </c>
      <c r="F219" s="25" t="s">
        <v>647</v>
      </c>
      <c r="G219" s="26">
        <v>500</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633</v>
      </c>
    </row>
    <row r="221" spans="1:27" ht="66" x14ac:dyDescent="0.25">
      <c r="A221" s="1" t="s">
        <v>638</v>
      </c>
      <c r="E221" s="29" t="s">
        <v>3120</v>
      </c>
    </row>
    <row r="222" spans="1:27" x14ac:dyDescent="0.25">
      <c r="A222" s="1" t="s">
        <v>640</v>
      </c>
      <c r="E222" s="24" t="s">
        <v>1380</v>
      </c>
    </row>
    <row r="223" spans="1:27" ht="26.4" x14ac:dyDescent="0.25">
      <c r="A223" s="1" t="s">
        <v>631</v>
      </c>
      <c r="B223" s="1">
        <v>54</v>
      </c>
      <c r="C223" s="23" t="s">
        <v>1686</v>
      </c>
      <c r="D223" t="s">
        <v>633</v>
      </c>
      <c r="E223" s="24" t="s">
        <v>1687</v>
      </c>
      <c r="F223" s="25" t="s">
        <v>647</v>
      </c>
      <c r="G223" s="26">
        <v>30</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633</v>
      </c>
    </row>
    <row r="225" spans="1:27" ht="66" x14ac:dyDescent="0.25">
      <c r="A225" s="1" t="s">
        <v>638</v>
      </c>
      <c r="E225" s="29" t="s">
        <v>3118</v>
      </c>
    </row>
    <row r="226" spans="1:27" x14ac:dyDescent="0.25">
      <c r="A226" s="1" t="s">
        <v>640</v>
      </c>
      <c r="E226" s="24" t="s">
        <v>1380</v>
      </c>
    </row>
    <row r="227" spans="1:27" x14ac:dyDescent="0.25">
      <c r="A227" s="1" t="s">
        <v>631</v>
      </c>
      <c r="B227" s="1">
        <v>55</v>
      </c>
      <c r="C227" s="23" t="s">
        <v>2814</v>
      </c>
      <c r="D227" t="s">
        <v>633</v>
      </c>
      <c r="E227" s="24" t="s">
        <v>2815</v>
      </c>
      <c r="F227" s="25" t="s">
        <v>657</v>
      </c>
      <c r="G227" s="26">
        <v>2</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633</v>
      </c>
    </row>
    <row r="229" spans="1:27" ht="66" x14ac:dyDescent="0.25">
      <c r="A229" s="1" t="s">
        <v>638</v>
      </c>
      <c r="E229" s="29" t="s">
        <v>3103</v>
      </c>
    </row>
    <row r="230" spans="1:27" x14ac:dyDescent="0.25">
      <c r="A230" s="1" t="s">
        <v>640</v>
      </c>
      <c r="E230" s="24" t="s">
        <v>1380</v>
      </c>
    </row>
    <row r="231" spans="1:27" x14ac:dyDescent="0.25">
      <c r="A231" s="1" t="s">
        <v>631</v>
      </c>
      <c r="B231" s="1">
        <v>56</v>
      </c>
      <c r="C231" s="23" t="s">
        <v>2816</v>
      </c>
      <c r="D231" t="s">
        <v>633</v>
      </c>
      <c r="E231" s="24" t="s">
        <v>2817</v>
      </c>
      <c r="F231" s="25" t="s">
        <v>657</v>
      </c>
      <c r="G231" s="26">
        <v>10</v>
      </c>
      <c r="H231" s="25">
        <v>0</v>
      </c>
      <c r="I231" s="27">
        <f>ROUND(G231*H231,P4)</f>
        <v>0</v>
      </c>
      <c r="L231" s="27">
        <v>0</v>
      </c>
      <c r="M231" s="21">
        <f>ROUND(G231*L231,P4)</f>
        <v>0</v>
      </c>
      <c r="N231" s="22" t="s">
        <v>636</v>
      </c>
      <c r="O231" s="28">
        <f>M231*AA231</f>
        <v>0</v>
      </c>
      <c r="P231" s="1">
        <v>3</v>
      </c>
      <c r="AA231" s="1">
        <f>IF(P231=1,$O$3,IF(P231=2,$O$4,$O$5))</f>
        <v>0.21</v>
      </c>
    </row>
    <row r="232" spans="1:27" x14ac:dyDescent="0.25">
      <c r="A232" s="1" t="s">
        <v>637</v>
      </c>
      <c r="E232" s="24" t="s">
        <v>633</v>
      </c>
    </row>
    <row r="233" spans="1:27" ht="66" x14ac:dyDescent="0.25">
      <c r="A233" s="1" t="s">
        <v>638</v>
      </c>
      <c r="E233" s="29" t="s">
        <v>3100</v>
      </c>
    </row>
    <row r="234" spans="1:27" x14ac:dyDescent="0.25">
      <c r="A234" s="1" t="s">
        <v>640</v>
      </c>
      <c r="E234" s="24" t="s">
        <v>1380</v>
      </c>
    </row>
    <row r="235" spans="1:27" x14ac:dyDescent="0.25">
      <c r="A235" s="1" t="s">
        <v>631</v>
      </c>
      <c r="B235" s="1">
        <v>57</v>
      </c>
      <c r="C235" s="23" t="s">
        <v>2818</v>
      </c>
      <c r="D235" t="s">
        <v>633</v>
      </c>
      <c r="E235" s="24" t="s">
        <v>2819</v>
      </c>
      <c r="F235" s="25" t="s">
        <v>657</v>
      </c>
      <c r="G235" s="26">
        <v>10</v>
      </c>
      <c r="H235" s="25">
        <v>0</v>
      </c>
      <c r="I235" s="27">
        <f>ROUND(G235*H235,P4)</f>
        <v>0</v>
      </c>
      <c r="L235" s="27">
        <v>0</v>
      </c>
      <c r="M235" s="21">
        <f>ROUND(G235*L235,P4)</f>
        <v>0</v>
      </c>
      <c r="N235" s="22" t="s">
        <v>636</v>
      </c>
      <c r="O235" s="28">
        <f>M235*AA235</f>
        <v>0</v>
      </c>
      <c r="P235" s="1">
        <v>3</v>
      </c>
      <c r="AA235" s="1">
        <f>IF(P235=1,$O$3,IF(P235=2,$O$4,$O$5))</f>
        <v>0.21</v>
      </c>
    </row>
    <row r="236" spans="1:27" x14ac:dyDescent="0.25">
      <c r="A236" s="1" t="s">
        <v>637</v>
      </c>
      <c r="E236" s="24" t="s">
        <v>633</v>
      </c>
    </row>
    <row r="237" spans="1:27" ht="66" x14ac:dyDescent="0.25">
      <c r="A237" s="1" t="s">
        <v>638</v>
      </c>
      <c r="E237" s="29" t="s">
        <v>3100</v>
      </c>
    </row>
    <row r="238" spans="1:27" x14ac:dyDescent="0.25">
      <c r="A238" s="1" t="s">
        <v>640</v>
      </c>
      <c r="E238" s="24" t="s">
        <v>1380</v>
      </c>
    </row>
    <row r="239" spans="1:27" x14ac:dyDescent="0.25">
      <c r="A239" s="1" t="s">
        <v>631</v>
      </c>
      <c r="B239" s="1">
        <v>58</v>
      </c>
      <c r="C239" s="23" t="s">
        <v>2822</v>
      </c>
      <c r="D239" t="s">
        <v>633</v>
      </c>
      <c r="E239" s="24" t="s">
        <v>2823</v>
      </c>
      <c r="F239" s="25" t="s">
        <v>657</v>
      </c>
      <c r="G239" s="26">
        <v>20</v>
      </c>
      <c r="H239" s="25">
        <v>0</v>
      </c>
      <c r="I239" s="27">
        <f>ROUND(G239*H239,P4)</f>
        <v>0</v>
      </c>
      <c r="L239" s="27">
        <v>0</v>
      </c>
      <c r="M239" s="21">
        <f>ROUND(G239*L239,P4)</f>
        <v>0</v>
      </c>
      <c r="N239" s="22" t="s">
        <v>636</v>
      </c>
      <c r="O239" s="28">
        <f>M239*AA239</f>
        <v>0</v>
      </c>
      <c r="P239" s="1">
        <v>3</v>
      </c>
      <c r="AA239" s="1">
        <f>IF(P239=1,$O$3,IF(P239=2,$O$4,$O$5))</f>
        <v>0.21</v>
      </c>
    </row>
    <row r="240" spans="1:27" x14ac:dyDescent="0.25">
      <c r="A240" s="1" t="s">
        <v>637</v>
      </c>
      <c r="E240" s="24" t="s">
        <v>633</v>
      </c>
    </row>
    <row r="241" spans="1:27" ht="66" x14ac:dyDescent="0.25">
      <c r="A241" s="1" t="s">
        <v>638</v>
      </c>
      <c r="E241" s="29" t="s">
        <v>3095</v>
      </c>
    </row>
    <row r="242" spans="1:27" x14ac:dyDescent="0.25">
      <c r="A242" s="1" t="s">
        <v>640</v>
      </c>
      <c r="E242" s="24" t="s">
        <v>1380</v>
      </c>
    </row>
    <row r="243" spans="1:27" ht="26.4" x14ac:dyDescent="0.25">
      <c r="A243" s="1" t="s">
        <v>631</v>
      </c>
      <c r="B243" s="1">
        <v>59</v>
      </c>
      <c r="C243" s="23" t="s">
        <v>1689</v>
      </c>
      <c r="D243" t="s">
        <v>633</v>
      </c>
      <c r="E243" s="24" t="s">
        <v>1690</v>
      </c>
      <c r="F243" s="25" t="s">
        <v>657</v>
      </c>
      <c r="G243" s="26">
        <v>6</v>
      </c>
      <c r="H243" s="25">
        <v>0</v>
      </c>
      <c r="I243" s="27">
        <f>ROUND(G243*H243,P4)</f>
        <v>0</v>
      </c>
      <c r="L243" s="27">
        <v>0</v>
      </c>
      <c r="M243" s="21">
        <f>ROUND(G243*L243,P4)</f>
        <v>0</v>
      </c>
      <c r="N243" s="22" t="s">
        <v>636</v>
      </c>
      <c r="O243" s="28">
        <f>M243*AA243</f>
        <v>0</v>
      </c>
      <c r="P243" s="1">
        <v>3</v>
      </c>
      <c r="AA243" s="1">
        <f>IF(P243=1,$O$3,IF(P243=2,$O$4,$O$5))</f>
        <v>0.21</v>
      </c>
    </row>
    <row r="244" spans="1:27" x14ac:dyDescent="0.25">
      <c r="A244" s="1" t="s">
        <v>637</v>
      </c>
      <c r="E244" s="24" t="s">
        <v>633</v>
      </c>
    </row>
    <row r="245" spans="1:27" ht="66" x14ac:dyDescent="0.25">
      <c r="A245" s="1" t="s">
        <v>638</v>
      </c>
      <c r="E245" s="29" t="s">
        <v>3121</v>
      </c>
    </row>
    <row r="246" spans="1:27" x14ac:dyDescent="0.25">
      <c r="A246" s="1" t="s">
        <v>640</v>
      </c>
      <c r="E246" s="24" t="s">
        <v>1380</v>
      </c>
    </row>
    <row r="247" spans="1:27" ht="26.4" x14ac:dyDescent="0.25">
      <c r="A247" s="1" t="s">
        <v>631</v>
      </c>
      <c r="B247" s="1">
        <v>60</v>
      </c>
      <c r="C247" s="23" t="s">
        <v>2825</v>
      </c>
      <c r="D247" t="s">
        <v>633</v>
      </c>
      <c r="E247" s="24" t="s">
        <v>2826</v>
      </c>
      <c r="F247" s="25" t="s">
        <v>657</v>
      </c>
      <c r="G247" s="26">
        <v>4</v>
      </c>
      <c r="H247" s="25">
        <v>0</v>
      </c>
      <c r="I247" s="27">
        <f>ROUND(G247*H247,P4)</f>
        <v>0</v>
      </c>
      <c r="L247" s="27">
        <v>0</v>
      </c>
      <c r="M247" s="21">
        <f>ROUND(G247*L247,P4)</f>
        <v>0</v>
      </c>
      <c r="N247" s="22" t="s">
        <v>636</v>
      </c>
      <c r="O247" s="28">
        <f>M247*AA247</f>
        <v>0</v>
      </c>
      <c r="P247" s="1">
        <v>3</v>
      </c>
      <c r="AA247" s="1">
        <f>IF(P247=1,$O$3,IF(P247=2,$O$4,$O$5))</f>
        <v>0.21</v>
      </c>
    </row>
    <row r="248" spans="1:27" x14ac:dyDescent="0.25">
      <c r="A248" s="1" t="s">
        <v>637</v>
      </c>
      <c r="E248" s="24" t="s">
        <v>633</v>
      </c>
    </row>
    <row r="249" spans="1:27" ht="66" x14ac:dyDescent="0.25">
      <c r="A249" s="1" t="s">
        <v>638</v>
      </c>
      <c r="E249" s="29" t="s">
        <v>3108</v>
      </c>
    </row>
    <row r="250" spans="1:27" x14ac:dyDescent="0.25">
      <c r="A250" s="1" t="s">
        <v>640</v>
      </c>
      <c r="E250" s="24" t="s">
        <v>1380</v>
      </c>
    </row>
    <row r="251" spans="1:27" x14ac:dyDescent="0.25">
      <c r="A251" s="1" t="s">
        <v>631</v>
      </c>
      <c r="B251" s="1">
        <v>61</v>
      </c>
      <c r="C251" s="23" t="s">
        <v>2508</v>
      </c>
      <c r="D251" t="s">
        <v>633</v>
      </c>
      <c r="E251" s="24" t="s">
        <v>2509</v>
      </c>
      <c r="F251" s="25" t="s">
        <v>657</v>
      </c>
      <c r="G251" s="26">
        <v>2</v>
      </c>
      <c r="H251" s="25">
        <v>0</v>
      </c>
      <c r="I251" s="27">
        <f>ROUND(G251*H251,P4)</f>
        <v>0</v>
      </c>
      <c r="L251" s="27">
        <v>0</v>
      </c>
      <c r="M251" s="21">
        <f>ROUND(G251*L251,P4)</f>
        <v>0</v>
      </c>
      <c r="N251" s="22" t="s">
        <v>636</v>
      </c>
      <c r="O251" s="28">
        <f>M251*AA251</f>
        <v>0</v>
      </c>
      <c r="P251" s="1">
        <v>3</v>
      </c>
      <c r="AA251" s="1">
        <f>IF(P251=1,$O$3,IF(P251=2,$O$4,$O$5))</f>
        <v>0.21</v>
      </c>
    </row>
    <row r="252" spans="1:27" x14ac:dyDescent="0.25">
      <c r="A252" s="1" t="s">
        <v>637</v>
      </c>
      <c r="E252" s="24" t="s">
        <v>633</v>
      </c>
    </row>
    <row r="253" spans="1:27" ht="66" x14ac:dyDescent="0.25">
      <c r="A253" s="1" t="s">
        <v>638</v>
      </c>
      <c r="E253" s="29" t="s">
        <v>3103</v>
      </c>
    </row>
    <row r="254" spans="1:27" x14ac:dyDescent="0.25">
      <c r="A254" s="1" t="s">
        <v>640</v>
      </c>
      <c r="E254" s="24" t="s">
        <v>1380</v>
      </c>
    </row>
    <row r="255" spans="1:27" ht="26.4" x14ac:dyDescent="0.25">
      <c r="A255" s="1" t="s">
        <v>631</v>
      </c>
      <c r="B255" s="1">
        <v>62</v>
      </c>
      <c r="C255" s="23" t="s">
        <v>2827</v>
      </c>
      <c r="D255" t="s">
        <v>633</v>
      </c>
      <c r="E255" s="24" t="s">
        <v>2828</v>
      </c>
      <c r="F255" s="25" t="s">
        <v>657</v>
      </c>
      <c r="G255" s="26">
        <v>2</v>
      </c>
      <c r="H255" s="25">
        <v>0</v>
      </c>
      <c r="I255" s="27">
        <f>ROUND(G255*H255,P4)</f>
        <v>0</v>
      </c>
      <c r="L255" s="27">
        <v>0</v>
      </c>
      <c r="M255" s="21">
        <f>ROUND(G255*L255,P4)</f>
        <v>0</v>
      </c>
      <c r="N255" s="22" t="s">
        <v>636</v>
      </c>
      <c r="O255" s="28">
        <f>M255*AA255</f>
        <v>0</v>
      </c>
      <c r="P255" s="1">
        <v>3</v>
      </c>
      <c r="AA255" s="1">
        <f>IF(P255=1,$O$3,IF(P255=2,$O$4,$O$5))</f>
        <v>0.21</v>
      </c>
    </row>
    <row r="256" spans="1:27" x14ac:dyDescent="0.25">
      <c r="A256" s="1" t="s">
        <v>637</v>
      </c>
      <c r="E256" s="24" t="s">
        <v>633</v>
      </c>
    </row>
    <row r="257" spans="1:27" ht="66" x14ac:dyDescent="0.25">
      <c r="A257" s="1" t="s">
        <v>638</v>
      </c>
      <c r="E257" s="29" t="s">
        <v>3103</v>
      </c>
    </row>
    <row r="258" spans="1:27" x14ac:dyDescent="0.25">
      <c r="A258" s="1" t="s">
        <v>640</v>
      </c>
      <c r="E258" s="24" t="s">
        <v>1380</v>
      </c>
    </row>
    <row r="259" spans="1:27" x14ac:dyDescent="0.25">
      <c r="A259" s="1" t="s">
        <v>631</v>
      </c>
      <c r="B259" s="1">
        <v>63</v>
      </c>
      <c r="C259" s="23" t="s">
        <v>2829</v>
      </c>
      <c r="D259" t="s">
        <v>633</v>
      </c>
      <c r="E259" s="24" t="s">
        <v>2830</v>
      </c>
      <c r="F259" s="25" t="s">
        <v>657</v>
      </c>
      <c r="G259" s="26">
        <v>2</v>
      </c>
      <c r="H259" s="25">
        <v>0</v>
      </c>
      <c r="I259" s="27">
        <f>ROUND(G259*H259,P4)</f>
        <v>0</v>
      </c>
      <c r="L259" s="27">
        <v>0</v>
      </c>
      <c r="M259" s="21">
        <f>ROUND(G259*L259,P4)</f>
        <v>0</v>
      </c>
      <c r="N259" s="22" t="s">
        <v>636</v>
      </c>
      <c r="O259" s="28">
        <f>M259*AA259</f>
        <v>0</v>
      </c>
      <c r="P259" s="1">
        <v>3</v>
      </c>
      <c r="AA259" s="1">
        <f>IF(P259=1,$O$3,IF(P259=2,$O$4,$O$5))</f>
        <v>0.21</v>
      </c>
    </row>
    <row r="260" spans="1:27" x14ac:dyDescent="0.25">
      <c r="A260" s="1" t="s">
        <v>637</v>
      </c>
      <c r="E260" s="24" t="s">
        <v>633</v>
      </c>
    </row>
    <row r="261" spans="1:27" ht="66" x14ac:dyDescent="0.25">
      <c r="A261" s="1" t="s">
        <v>638</v>
      </c>
      <c r="E261" s="29" t="s">
        <v>3103</v>
      </c>
    </row>
    <row r="262" spans="1:27" x14ac:dyDescent="0.25">
      <c r="A262" s="1" t="s">
        <v>640</v>
      </c>
      <c r="E262" s="24" t="s">
        <v>1380</v>
      </c>
    </row>
    <row r="263" spans="1:27" x14ac:dyDescent="0.25">
      <c r="A263" s="1" t="s">
        <v>631</v>
      </c>
      <c r="B263" s="1">
        <v>64</v>
      </c>
      <c r="C263" s="23" t="s">
        <v>913</v>
      </c>
      <c r="D263" t="s">
        <v>633</v>
      </c>
      <c r="E263" s="24" t="s">
        <v>914</v>
      </c>
      <c r="F263" s="25" t="s">
        <v>870</v>
      </c>
      <c r="G263" s="26">
        <v>0.2</v>
      </c>
      <c r="H263" s="25">
        <v>0</v>
      </c>
      <c r="I263" s="27">
        <f>ROUND(G263*H263,P4)</f>
        <v>0</v>
      </c>
      <c r="L263" s="27">
        <v>0</v>
      </c>
      <c r="M263" s="21">
        <f>ROUND(G263*L263,P4)</f>
        <v>0</v>
      </c>
      <c r="N263" s="22" t="s">
        <v>636</v>
      </c>
      <c r="O263" s="28">
        <f>M263*AA263</f>
        <v>0</v>
      </c>
      <c r="P263" s="1">
        <v>3</v>
      </c>
      <c r="AA263" s="1">
        <f>IF(P263=1,$O$3,IF(P263=2,$O$4,$O$5))</f>
        <v>0.21</v>
      </c>
    </row>
    <row r="264" spans="1:27" x14ac:dyDescent="0.25">
      <c r="A264" s="1" t="s">
        <v>637</v>
      </c>
      <c r="E264" s="24" t="s">
        <v>633</v>
      </c>
    </row>
    <row r="265" spans="1:27" ht="66" x14ac:dyDescent="0.25">
      <c r="A265" s="1" t="s">
        <v>638</v>
      </c>
      <c r="E265" s="29" t="s">
        <v>3097</v>
      </c>
    </row>
    <row r="266" spans="1:27" x14ac:dyDescent="0.25">
      <c r="A266" s="1" t="s">
        <v>640</v>
      </c>
      <c r="E266" s="24" t="s">
        <v>1380</v>
      </c>
    </row>
    <row r="267" spans="1:27" x14ac:dyDescent="0.25">
      <c r="A267" s="1" t="s">
        <v>631</v>
      </c>
      <c r="B267" s="1">
        <v>65</v>
      </c>
      <c r="C267" s="23" t="s">
        <v>2726</v>
      </c>
      <c r="D267" t="s">
        <v>633</v>
      </c>
      <c r="E267" s="24" t="s">
        <v>2727</v>
      </c>
      <c r="F267" s="25" t="s">
        <v>870</v>
      </c>
      <c r="G267" s="26">
        <v>0.2</v>
      </c>
      <c r="H267" s="25">
        <v>0</v>
      </c>
      <c r="I267" s="27">
        <f>ROUND(G267*H267,P4)</f>
        <v>0</v>
      </c>
      <c r="L267" s="27">
        <v>0</v>
      </c>
      <c r="M267" s="21">
        <f>ROUND(G267*L267,P4)</f>
        <v>0</v>
      </c>
      <c r="N267" s="22" t="s">
        <v>636</v>
      </c>
      <c r="O267" s="28">
        <f>M267*AA267</f>
        <v>0</v>
      </c>
      <c r="P267" s="1">
        <v>3</v>
      </c>
      <c r="AA267" s="1">
        <f>IF(P267=1,$O$3,IF(P267=2,$O$4,$O$5))</f>
        <v>0.21</v>
      </c>
    </row>
    <row r="268" spans="1:27" x14ac:dyDescent="0.25">
      <c r="A268" s="1" t="s">
        <v>637</v>
      </c>
      <c r="E268" s="24" t="s">
        <v>633</v>
      </c>
    </row>
    <row r="269" spans="1:27" ht="66" x14ac:dyDescent="0.25">
      <c r="A269" s="1" t="s">
        <v>638</v>
      </c>
      <c r="E269" s="29" t="s">
        <v>3097</v>
      </c>
    </row>
    <row r="270" spans="1:27" x14ac:dyDescent="0.25">
      <c r="A270" s="1" t="s">
        <v>640</v>
      </c>
      <c r="E270" s="24" t="s">
        <v>1380</v>
      </c>
    </row>
    <row r="271" spans="1:27" x14ac:dyDescent="0.25">
      <c r="A271" s="1" t="s">
        <v>631</v>
      </c>
      <c r="B271" s="1">
        <v>66</v>
      </c>
      <c r="C271" s="23" t="s">
        <v>2592</v>
      </c>
      <c r="D271" t="s">
        <v>633</v>
      </c>
      <c r="E271" s="24" t="s">
        <v>2593</v>
      </c>
      <c r="F271" s="25" t="s">
        <v>657</v>
      </c>
      <c r="G271" s="26">
        <v>2</v>
      </c>
      <c r="H271" s="25">
        <v>0</v>
      </c>
      <c r="I271" s="27">
        <f>ROUND(G271*H271,P4)</f>
        <v>0</v>
      </c>
      <c r="L271" s="27">
        <v>0</v>
      </c>
      <c r="M271" s="21">
        <f>ROUND(G271*L271,P4)</f>
        <v>0</v>
      </c>
      <c r="N271" s="22" t="s">
        <v>636</v>
      </c>
      <c r="O271" s="28">
        <f>M271*AA271</f>
        <v>0</v>
      </c>
      <c r="P271" s="1">
        <v>3</v>
      </c>
      <c r="AA271" s="1">
        <f>IF(P271=1,$O$3,IF(P271=2,$O$4,$O$5))</f>
        <v>0.21</v>
      </c>
    </row>
    <row r="272" spans="1:27" x14ac:dyDescent="0.25">
      <c r="A272" s="1" t="s">
        <v>637</v>
      </c>
      <c r="E272" s="24" t="s">
        <v>633</v>
      </c>
    </row>
    <row r="273" spans="1:27" ht="66" x14ac:dyDescent="0.25">
      <c r="A273" s="1" t="s">
        <v>638</v>
      </c>
      <c r="E273" s="29" t="s">
        <v>3103</v>
      </c>
    </row>
    <row r="274" spans="1:27" x14ac:dyDescent="0.25">
      <c r="A274" s="1" t="s">
        <v>640</v>
      </c>
      <c r="E274" s="24" t="s">
        <v>1380</v>
      </c>
    </row>
    <row r="275" spans="1:27" ht="26.4" x14ac:dyDescent="0.25">
      <c r="A275" s="1" t="s">
        <v>631</v>
      </c>
      <c r="B275" s="1">
        <v>67</v>
      </c>
      <c r="C275" s="23" t="s">
        <v>1516</v>
      </c>
      <c r="D275" t="s">
        <v>633</v>
      </c>
      <c r="E275" s="24" t="s">
        <v>1517</v>
      </c>
      <c r="F275" s="25" t="s">
        <v>657</v>
      </c>
      <c r="G275" s="26">
        <v>2</v>
      </c>
      <c r="H275" s="25">
        <v>0</v>
      </c>
      <c r="I275" s="27">
        <f>ROUND(G275*H275,P4)</f>
        <v>0</v>
      </c>
      <c r="L275" s="27">
        <v>0</v>
      </c>
      <c r="M275" s="21">
        <f>ROUND(G275*L275,P4)</f>
        <v>0</v>
      </c>
      <c r="N275" s="22" t="s">
        <v>636</v>
      </c>
      <c r="O275" s="28">
        <f>M275*AA275</f>
        <v>0</v>
      </c>
      <c r="P275" s="1">
        <v>3</v>
      </c>
      <c r="AA275" s="1">
        <f>IF(P275=1,$O$3,IF(P275=2,$O$4,$O$5))</f>
        <v>0.21</v>
      </c>
    </row>
    <row r="276" spans="1:27" x14ac:dyDescent="0.25">
      <c r="A276" s="1" t="s">
        <v>637</v>
      </c>
      <c r="E276" s="24" t="s">
        <v>633</v>
      </c>
    </row>
    <row r="277" spans="1:27" ht="66" x14ac:dyDescent="0.25">
      <c r="A277" s="1" t="s">
        <v>638</v>
      </c>
      <c r="E277" s="29" t="s">
        <v>3103</v>
      </c>
    </row>
    <row r="278" spans="1:27" x14ac:dyDescent="0.25">
      <c r="A278" s="1" t="s">
        <v>640</v>
      </c>
      <c r="E278" s="24" t="s">
        <v>1380</v>
      </c>
    </row>
    <row r="279" spans="1:27" x14ac:dyDescent="0.25">
      <c r="A279" s="1" t="s">
        <v>631</v>
      </c>
      <c r="B279" s="1">
        <v>68</v>
      </c>
      <c r="C279" s="23" t="s">
        <v>2832</v>
      </c>
      <c r="D279" t="s">
        <v>633</v>
      </c>
      <c r="E279" s="24" t="s">
        <v>2833</v>
      </c>
      <c r="F279" s="25" t="s">
        <v>657</v>
      </c>
      <c r="G279" s="26">
        <v>3</v>
      </c>
      <c r="H279" s="25">
        <v>0</v>
      </c>
      <c r="I279" s="27">
        <f>ROUND(G279*H279,P4)</f>
        <v>0</v>
      </c>
      <c r="L279" s="27">
        <v>0</v>
      </c>
      <c r="M279" s="21">
        <f>ROUND(G279*L279,P4)</f>
        <v>0</v>
      </c>
      <c r="N279" s="22" t="s">
        <v>636</v>
      </c>
      <c r="O279" s="28">
        <f>M279*AA279</f>
        <v>0</v>
      </c>
      <c r="P279" s="1">
        <v>3</v>
      </c>
      <c r="AA279" s="1">
        <f>IF(P279=1,$O$3,IF(P279=2,$O$4,$O$5))</f>
        <v>0.21</v>
      </c>
    </row>
    <row r="280" spans="1:27" x14ac:dyDescent="0.25">
      <c r="A280" s="1" t="s">
        <v>637</v>
      </c>
      <c r="E280" s="24" t="s">
        <v>633</v>
      </c>
    </row>
    <row r="281" spans="1:27" ht="66" x14ac:dyDescent="0.25">
      <c r="A281" s="1" t="s">
        <v>638</v>
      </c>
      <c r="E281" s="29" t="s">
        <v>3101</v>
      </c>
    </row>
    <row r="282" spans="1:27" x14ac:dyDescent="0.25">
      <c r="A282" s="1" t="s">
        <v>640</v>
      </c>
      <c r="E282" s="24" t="s">
        <v>1380</v>
      </c>
    </row>
    <row r="283" spans="1:27" x14ac:dyDescent="0.25">
      <c r="A283" s="1" t="s">
        <v>631</v>
      </c>
      <c r="B283" s="1">
        <v>69</v>
      </c>
      <c r="C283" s="23" t="s">
        <v>3122</v>
      </c>
      <c r="D283" t="s">
        <v>633</v>
      </c>
      <c r="E283" s="24" t="s">
        <v>2835</v>
      </c>
      <c r="F283" s="25" t="s">
        <v>657</v>
      </c>
      <c r="G283" s="26">
        <v>10</v>
      </c>
      <c r="H283" s="25">
        <v>0</v>
      </c>
      <c r="I283" s="27">
        <f>ROUND(G283*H283,P4)</f>
        <v>0</v>
      </c>
      <c r="L283" s="27">
        <v>0</v>
      </c>
      <c r="M283" s="21">
        <f>ROUND(G283*L283,P4)</f>
        <v>0</v>
      </c>
      <c r="N283" s="22" t="s">
        <v>633</v>
      </c>
      <c r="O283" s="28">
        <f>M283*AA283</f>
        <v>0</v>
      </c>
      <c r="P283" s="1">
        <v>3</v>
      </c>
      <c r="AA283" s="1">
        <f>IF(P283=1,$O$3,IF(P283=2,$O$4,$O$5))</f>
        <v>0.21</v>
      </c>
    </row>
    <row r="284" spans="1:27" x14ac:dyDescent="0.25">
      <c r="A284" s="1" t="s">
        <v>637</v>
      </c>
      <c r="E284" s="24" t="s">
        <v>633</v>
      </c>
    </row>
    <row r="285" spans="1:27" ht="66" x14ac:dyDescent="0.25">
      <c r="A285" s="1" t="s">
        <v>638</v>
      </c>
      <c r="E285" s="29" t="s">
        <v>3100</v>
      </c>
    </row>
    <row r="286" spans="1:27" ht="105.6" x14ac:dyDescent="0.25">
      <c r="A286" s="1" t="s">
        <v>640</v>
      </c>
      <c r="E286" s="24" t="s">
        <v>2836</v>
      </c>
    </row>
    <row r="287" spans="1:27" ht="26.4" x14ac:dyDescent="0.25">
      <c r="A287" s="1" t="s">
        <v>631</v>
      </c>
      <c r="B287" s="1">
        <v>70</v>
      </c>
      <c r="C287" s="23" t="s">
        <v>3123</v>
      </c>
      <c r="D287" t="s">
        <v>633</v>
      </c>
      <c r="E287" s="24" t="s">
        <v>3124</v>
      </c>
      <c r="F287" s="25" t="s">
        <v>647</v>
      </c>
      <c r="G287" s="26">
        <v>30</v>
      </c>
      <c r="H287" s="25">
        <v>0</v>
      </c>
      <c r="I287" s="27">
        <f>ROUND(G287*H287,P4)</f>
        <v>0</v>
      </c>
      <c r="L287" s="27">
        <v>0</v>
      </c>
      <c r="M287" s="21">
        <f>ROUND(G287*L287,P4)</f>
        <v>0</v>
      </c>
      <c r="N287" s="22" t="s">
        <v>636</v>
      </c>
      <c r="O287" s="28">
        <f>M287*AA287</f>
        <v>0</v>
      </c>
      <c r="P287" s="1">
        <v>3</v>
      </c>
      <c r="AA287" s="1">
        <f>IF(P287=1,$O$3,IF(P287=2,$O$4,$O$5))</f>
        <v>0.21</v>
      </c>
    </row>
    <row r="288" spans="1:27" x14ac:dyDescent="0.25">
      <c r="A288" s="1" t="s">
        <v>637</v>
      </c>
      <c r="E288" s="24" t="s">
        <v>633</v>
      </c>
    </row>
    <row r="289" spans="1:27" ht="66" x14ac:dyDescent="0.25">
      <c r="A289" s="1" t="s">
        <v>638</v>
      </c>
      <c r="E289" s="29" t="s">
        <v>3118</v>
      </c>
    </row>
    <row r="290" spans="1:27" x14ac:dyDescent="0.25">
      <c r="A290" s="1" t="s">
        <v>640</v>
      </c>
      <c r="E290" s="24" t="s">
        <v>1380</v>
      </c>
    </row>
    <row r="291" spans="1:27" x14ac:dyDescent="0.25">
      <c r="A291" s="1" t="s">
        <v>631</v>
      </c>
      <c r="B291" s="1">
        <v>71</v>
      </c>
      <c r="C291" s="23" t="s">
        <v>3125</v>
      </c>
      <c r="D291" t="s">
        <v>633</v>
      </c>
      <c r="E291" s="24" t="s">
        <v>2838</v>
      </c>
      <c r="F291" s="25" t="s">
        <v>2536</v>
      </c>
      <c r="G291" s="26">
        <v>1</v>
      </c>
      <c r="H291" s="25">
        <v>0</v>
      </c>
      <c r="I291" s="27">
        <f>ROUND(G291*H291,P4)</f>
        <v>0</v>
      </c>
      <c r="L291" s="27">
        <v>0</v>
      </c>
      <c r="M291" s="21">
        <f>ROUND(G291*L291,P4)</f>
        <v>0</v>
      </c>
      <c r="N291" s="22" t="s">
        <v>633</v>
      </c>
      <c r="O291" s="28">
        <f>M291*AA291</f>
        <v>0</v>
      </c>
      <c r="P291" s="1">
        <v>3</v>
      </c>
      <c r="AA291" s="1">
        <f>IF(P291=1,$O$3,IF(P291=2,$O$4,$O$5))</f>
        <v>0.21</v>
      </c>
    </row>
    <row r="292" spans="1:27" x14ac:dyDescent="0.25">
      <c r="A292" s="1" t="s">
        <v>637</v>
      </c>
      <c r="E292" s="24" t="s">
        <v>633</v>
      </c>
    </row>
    <row r="293" spans="1:27" ht="66" x14ac:dyDescent="0.25">
      <c r="A293" s="1" t="s">
        <v>638</v>
      </c>
      <c r="E293" s="29" t="s">
        <v>3102</v>
      </c>
    </row>
    <row r="294" spans="1:27" ht="184.8" x14ac:dyDescent="0.25">
      <c r="A294" s="1" t="s">
        <v>640</v>
      </c>
      <c r="E294" s="24" t="s">
        <v>2839</v>
      </c>
    </row>
    <row r="295" spans="1:27" x14ac:dyDescent="0.25">
      <c r="A295" s="1" t="s">
        <v>631</v>
      </c>
      <c r="B295" s="1">
        <v>73</v>
      </c>
      <c r="C295" s="23" t="s">
        <v>2840</v>
      </c>
      <c r="D295" t="s">
        <v>633</v>
      </c>
      <c r="E295" s="24" t="s">
        <v>2841</v>
      </c>
      <c r="F295" s="25" t="s">
        <v>657</v>
      </c>
      <c r="G295" s="26">
        <v>10</v>
      </c>
      <c r="H295" s="25">
        <v>0</v>
      </c>
      <c r="I295" s="27">
        <f>ROUND(G295*H295,P4)</f>
        <v>0</v>
      </c>
      <c r="L295" s="27">
        <v>0</v>
      </c>
      <c r="M295" s="21">
        <f>ROUND(G295*L295,P4)</f>
        <v>0</v>
      </c>
      <c r="N295" s="22" t="s">
        <v>636</v>
      </c>
      <c r="O295" s="28">
        <f>M295*AA295</f>
        <v>0</v>
      </c>
      <c r="P295" s="1">
        <v>3</v>
      </c>
      <c r="AA295" s="1">
        <f>IF(P295=1,$O$3,IF(P295=2,$O$4,$O$5))</f>
        <v>0.21</v>
      </c>
    </row>
    <row r="296" spans="1:27" x14ac:dyDescent="0.25">
      <c r="A296" s="1" t="s">
        <v>637</v>
      </c>
      <c r="E296" s="24" t="s">
        <v>633</v>
      </c>
    </row>
    <row r="297" spans="1:27" ht="66" x14ac:dyDescent="0.25">
      <c r="A297" s="1" t="s">
        <v>638</v>
      </c>
      <c r="E297" s="29" t="s">
        <v>3100</v>
      </c>
    </row>
    <row r="298" spans="1:27" x14ac:dyDescent="0.25">
      <c r="A298" s="1" t="s">
        <v>640</v>
      </c>
      <c r="E298" s="24" t="s">
        <v>1380</v>
      </c>
    </row>
    <row r="299" spans="1:27" x14ac:dyDescent="0.25">
      <c r="A299" s="1" t="s">
        <v>631</v>
      </c>
      <c r="B299" s="1">
        <v>74</v>
      </c>
      <c r="C299" s="23" t="s">
        <v>2842</v>
      </c>
      <c r="D299" t="s">
        <v>633</v>
      </c>
      <c r="E299" s="24" t="s">
        <v>2843</v>
      </c>
      <c r="F299" s="25" t="s">
        <v>657</v>
      </c>
      <c r="G299" s="26">
        <v>10</v>
      </c>
      <c r="H299" s="25">
        <v>0</v>
      </c>
      <c r="I299" s="27">
        <f>ROUND(G299*H299,P4)</f>
        <v>0</v>
      </c>
      <c r="L299" s="27">
        <v>0</v>
      </c>
      <c r="M299" s="21">
        <f>ROUND(G299*L299,P4)</f>
        <v>0</v>
      </c>
      <c r="N299" s="22" t="s">
        <v>636</v>
      </c>
      <c r="O299" s="28">
        <f>M299*AA299</f>
        <v>0</v>
      </c>
      <c r="P299" s="1">
        <v>3</v>
      </c>
      <c r="AA299" s="1">
        <f>IF(P299=1,$O$3,IF(P299=2,$O$4,$O$5))</f>
        <v>0.21</v>
      </c>
    </row>
    <row r="300" spans="1:27" x14ac:dyDescent="0.25">
      <c r="A300" s="1" t="s">
        <v>637</v>
      </c>
      <c r="E300" s="24" t="s">
        <v>633</v>
      </c>
    </row>
    <row r="301" spans="1:27" ht="66" x14ac:dyDescent="0.25">
      <c r="A301" s="1" t="s">
        <v>638</v>
      </c>
      <c r="E301" s="29" t="s">
        <v>3100</v>
      </c>
    </row>
    <row r="302" spans="1:27" x14ac:dyDescent="0.25">
      <c r="A302" s="1" t="s">
        <v>640</v>
      </c>
      <c r="E302" s="24" t="s">
        <v>1380</v>
      </c>
    </row>
    <row r="303" spans="1:27" x14ac:dyDescent="0.25">
      <c r="A303" s="1" t="s">
        <v>631</v>
      </c>
      <c r="B303" s="1">
        <v>75</v>
      </c>
      <c r="C303" s="23" t="s">
        <v>2844</v>
      </c>
      <c r="D303" t="s">
        <v>633</v>
      </c>
      <c r="E303" s="24" t="s">
        <v>2845</v>
      </c>
      <c r="F303" s="25" t="s">
        <v>2622</v>
      </c>
      <c r="G303" s="26">
        <v>1</v>
      </c>
      <c r="H303" s="25">
        <v>0</v>
      </c>
      <c r="I303" s="27">
        <f>ROUND(G303*H303,P4)</f>
        <v>0</v>
      </c>
      <c r="L303" s="27">
        <v>0</v>
      </c>
      <c r="M303" s="21">
        <f>ROUND(G303*L303,P4)</f>
        <v>0</v>
      </c>
      <c r="N303" s="22" t="s">
        <v>636</v>
      </c>
      <c r="O303" s="28">
        <f>M303*AA303</f>
        <v>0</v>
      </c>
      <c r="P303" s="1">
        <v>3</v>
      </c>
      <c r="AA303" s="1">
        <f>IF(P303=1,$O$3,IF(P303=2,$O$4,$O$5))</f>
        <v>0.21</v>
      </c>
    </row>
    <row r="304" spans="1:27" x14ac:dyDescent="0.25">
      <c r="A304" s="1" t="s">
        <v>637</v>
      </c>
      <c r="E304" s="24" t="s">
        <v>633</v>
      </c>
    </row>
    <row r="305" spans="1:27" ht="66" x14ac:dyDescent="0.25">
      <c r="A305" s="1" t="s">
        <v>638</v>
      </c>
      <c r="E305" s="29" t="s">
        <v>3102</v>
      </c>
    </row>
    <row r="306" spans="1:27" x14ac:dyDescent="0.25">
      <c r="A306" s="1" t="s">
        <v>640</v>
      </c>
      <c r="E306" s="24" t="s">
        <v>1380</v>
      </c>
    </row>
    <row r="307" spans="1:27" x14ac:dyDescent="0.25">
      <c r="A307" s="1" t="s">
        <v>631</v>
      </c>
      <c r="B307" s="1">
        <v>76</v>
      </c>
      <c r="C307" s="23" t="s">
        <v>2846</v>
      </c>
      <c r="D307" t="s">
        <v>633</v>
      </c>
      <c r="E307" s="24" t="s">
        <v>2847</v>
      </c>
      <c r="F307" s="25" t="s">
        <v>657</v>
      </c>
      <c r="G307" s="26">
        <v>6</v>
      </c>
      <c r="H307" s="25">
        <v>0</v>
      </c>
      <c r="I307" s="27">
        <f>ROUND(G307*H307,P4)</f>
        <v>0</v>
      </c>
      <c r="L307" s="27">
        <v>0</v>
      </c>
      <c r="M307" s="21">
        <f>ROUND(G307*L307,P4)</f>
        <v>0</v>
      </c>
      <c r="N307" s="22" t="s">
        <v>636</v>
      </c>
      <c r="O307" s="28">
        <f>M307*AA307</f>
        <v>0</v>
      </c>
      <c r="P307" s="1">
        <v>3</v>
      </c>
      <c r="AA307" s="1">
        <f>IF(P307=1,$O$3,IF(P307=2,$O$4,$O$5))</f>
        <v>0.21</v>
      </c>
    </row>
    <row r="308" spans="1:27" x14ac:dyDescent="0.25">
      <c r="A308" s="1" t="s">
        <v>637</v>
      </c>
      <c r="E308" s="24" t="s">
        <v>633</v>
      </c>
    </row>
    <row r="309" spans="1:27" ht="66" x14ac:dyDescent="0.25">
      <c r="A309" s="1" t="s">
        <v>638</v>
      </c>
      <c r="E309" s="29" t="s">
        <v>3121</v>
      </c>
    </row>
    <row r="310" spans="1:27" x14ac:dyDescent="0.25">
      <c r="A310" s="1" t="s">
        <v>640</v>
      </c>
      <c r="E310" s="24" t="s">
        <v>1380</v>
      </c>
    </row>
    <row r="311" spans="1:27" x14ac:dyDescent="0.25">
      <c r="A311" s="1" t="s">
        <v>631</v>
      </c>
      <c r="B311" s="1">
        <v>77</v>
      </c>
      <c r="C311" s="23" t="s">
        <v>3126</v>
      </c>
      <c r="D311" t="s">
        <v>633</v>
      </c>
      <c r="E311" s="24" t="s">
        <v>2849</v>
      </c>
      <c r="F311" s="25" t="s">
        <v>814</v>
      </c>
      <c r="G311" s="26">
        <v>8</v>
      </c>
      <c r="H311" s="25">
        <v>0</v>
      </c>
      <c r="I311" s="27">
        <f>ROUND(G311*H311,P4)</f>
        <v>0</v>
      </c>
      <c r="L311" s="27">
        <v>0</v>
      </c>
      <c r="M311" s="21">
        <f>ROUND(G311*L311,P4)</f>
        <v>0</v>
      </c>
      <c r="N311" s="22" t="s">
        <v>633</v>
      </c>
      <c r="O311" s="28">
        <f>M311*AA311</f>
        <v>0</v>
      </c>
      <c r="P311" s="1">
        <v>3</v>
      </c>
      <c r="AA311" s="1">
        <f>IF(P311=1,$O$3,IF(P311=2,$O$4,$O$5))</f>
        <v>0.21</v>
      </c>
    </row>
    <row r="312" spans="1:27" x14ac:dyDescent="0.25">
      <c r="A312" s="1" t="s">
        <v>637</v>
      </c>
      <c r="E312" s="24" t="s">
        <v>633</v>
      </c>
    </row>
    <row r="313" spans="1:27" ht="66" x14ac:dyDescent="0.25">
      <c r="A313" s="1" t="s">
        <v>638</v>
      </c>
      <c r="E313" s="29" t="s">
        <v>3113</v>
      </c>
    </row>
    <row r="314" spans="1:27" ht="79.2" x14ac:dyDescent="0.25">
      <c r="A314" s="1" t="s">
        <v>640</v>
      </c>
      <c r="E314" s="24" t="s">
        <v>2850</v>
      </c>
    </row>
    <row r="315" spans="1:27" x14ac:dyDescent="0.25">
      <c r="A315" s="1" t="s">
        <v>631</v>
      </c>
      <c r="B315" s="1">
        <v>78</v>
      </c>
      <c r="C315" s="23" t="s">
        <v>2869</v>
      </c>
      <c r="D315" t="s">
        <v>633</v>
      </c>
      <c r="E315" s="24" t="s">
        <v>2870</v>
      </c>
      <c r="F315" s="25" t="s">
        <v>657</v>
      </c>
      <c r="G315" s="26">
        <v>1</v>
      </c>
      <c r="H315" s="25">
        <v>0</v>
      </c>
      <c r="I315" s="27">
        <f>ROUND(G315*H315,P4)</f>
        <v>0</v>
      </c>
      <c r="L315" s="27">
        <v>0</v>
      </c>
      <c r="M315" s="21">
        <f>ROUND(G315*L315,P4)</f>
        <v>0</v>
      </c>
      <c r="N315" s="22" t="s">
        <v>636</v>
      </c>
      <c r="O315" s="28">
        <f>M315*AA315</f>
        <v>0</v>
      </c>
      <c r="P315" s="1">
        <v>3</v>
      </c>
      <c r="AA315" s="1">
        <f>IF(P315=1,$O$3,IF(P315=2,$O$4,$O$5))</f>
        <v>0.21</v>
      </c>
    </row>
    <row r="316" spans="1:27" x14ac:dyDescent="0.25">
      <c r="A316" s="1" t="s">
        <v>637</v>
      </c>
      <c r="E316" s="24" t="s">
        <v>633</v>
      </c>
    </row>
    <row r="317" spans="1:27" ht="66" x14ac:dyDescent="0.25">
      <c r="A317" s="1" t="s">
        <v>638</v>
      </c>
      <c r="E317" s="29" t="s">
        <v>3102</v>
      </c>
    </row>
    <row r="318" spans="1:27" x14ac:dyDescent="0.25">
      <c r="A318" s="1" t="s">
        <v>640</v>
      </c>
      <c r="E318" s="24" t="s">
        <v>1380</v>
      </c>
    </row>
    <row r="319" spans="1:27" ht="26.4" x14ac:dyDescent="0.25">
      <c r="A319" s="1" t="s">
        <v>631</v>
      </c>
      <c r="B319" s="1">
        <v>79</v>
      </c>
      <c r="C319" s="23" t="s">
        <v>2871</v>
      </c>
      <c r="D319" t="s">
        <v>633</v>
      </c>
      <c r="E319" s="24" t="s">
        <v>2872</v>
      </c>
      <c r="F319" s="25" t="s">
        <v>814</v>
      </c>
      <c r="G319" s="26">
        <v>10</v>
      </c>
      <c r="H319" s="25">
        <v>0</v>
      </c>
      <c r="I319" s="27">
        <f>ROUND(G319*H319,P4)</f>
        <v>0</v>
      </c>
      <c r="L319" s="27">
        <v>0</v>
      </c>
      <c r="M319" s="21">
        <f>ROUND(G319*L319,P4)</f>
        <v>0</v>
      </c>
      <c r="N319" s="22" t="s">
        <v>636</v>
      </c>
      <c r="O319" s="28">
        <f>M319*AA319</f>
        <v>0</v>
      </c>
      <c r="P319" s="1">
        <v>3</v>
      </c>
      <c r="AA319" s="1">
        <f>IF(P319=1,$O$3,IF(P319=2,$O$4,$O$5))</f>
        <v>0.21</v>
      </c>
    </row>
    <row r="320" spans="1:27" x14ac:dyDescent="0.25">
      <c r="A320" s="1" t="s">
        <v>637</v>
      </c>
      <c r="E320" s="24" t="s">
        <v>633</v>
      </c>
    </row>
    <row r="321" spans="1:27" ht="66" x14ac:dyDescent="0.25">
      <c r="A321" s="1" t="s">
        <v>638</v>
      </c>
      <c r="E321" s="29" t="s">
        <v>3100</v>
      </c>
    </row>
    <row r="322" spans="1:27" x14ac:dyDescent="0.25">
      <c r="A322" s="1" t="s">
        <v>640</v>
      </c>
      <c r="E322" s="24" t="s">
        <v>1380</v>
      </c>
    </row>
    <row r="323" spans="1:27" x14ac:dyDescent="0.25">
      <c r="A323" s="1" t="s">
        <v>631</v>
      </c>
      <c r="B323" s="1">
        <v>83</v>
      </c>
      <c r="C323" s="23" t="s">
        <v>2873</v>
      </c>
      <c r="D323" t="s">
        <v>633</v>
      </c>
      <c r="E323" s="24" t="s">
        <v>2874</v>
      </c>
      <c r="F323" s="25" t="s">
        <v>657</v>
      </c>
      <c r="G323" s="26">
        <v>10</v>
      </c>
      <c r="H323" s="25">
        <v>0</v>
      </c>
      <c r="I323" s="27">
        <f>ROUND(G323*H323,P4)</f>
        <v>0</v>
      </c>
      <c r="L323" s="27">
        <v>0</v>
      </c>
      <c r="M323" s="21">
        <f>ROUND(G323*L323,P4)</f>
        <v>0</v>
      </c>
      <c r="N323" s="22" t="s">
        <v>636</v>
      </c>
      <c r="O323" s="28">
        <f>M323*AA323</f>
        <v>0</v>
      </c>
      <c r="P323" s="1">
        <v>3</v>
      </c>
      <c r="AA323" s="1">
        <f>IF(P323=1,$O$3,IF(P323=2,$O$4,$O$5))</f>
        <v>0.21</v>
      </c>
    </row>
    <row r="324" spans="1:27" x14ac:dyDescent="0.25">
      <c r="A324" s="1" t="s">
        <v>637</v>
      </c>
      <c r="E324" s="24" t="s">
        <v>633</v>
      </c>
    </row>
    <row r="325" spans="1:27" ht="66" x14ac:dyDescent="0.25">
      <c r="A325" s="1" t="s">
        <v>638</v>
      </c>
      <c r="E325" s="29" t="s">
        <v>3127</v>
      </c>
    </row>
    <row r="326" spans="1:27" x14ac:dyDescent="0.25">
      <c r="A326" s="1" t="s">
        <v>640</v>
      </c>
      <c r="E326" s="24" t="s">
        <v>1380</v>
      </c>
    </row>
    <row r="327" spans="1:27" x14ac:dyDescent="0.25">
      <c r="A327" s="1" t="s">
        <v>631</v>
      </c>
      <c r="B327" s="1">
        <v>84</v>
      </c>
      <c r="C327" s="23" t="s">
        <v>1704</v>
      </c>
      <c r="D327" t="s">
        <v>633</v>
      </c>
      <c r="E327" s="24" t="s">
        <v>1705</v>
      </c>
      <c r="F327" s="25" t="s">
        <v>657</v>
      </c>
      <c r="G327" s="26">
        <v>4</v>
      </c>
      <c r="H327" s="25">
        <v>0</v>
      </c>
      <c r="I327" s="27">
        <f>ROUND(G327*H327,P4)</f>
        <v>0</v>
      </c>
      <c r="L327" s="27">
        <v>0</v>
      </c>
      <c r="M327" s="21">
        <f>ROUND(G327*L327,P4)</f>
        <v>0</v>
      </c>
      <c r="N327" s="22" t="s">
        <v>636</v>
      </c>
      <c r="O327" s="28">
        <f>M327*AA327</f>
        <v>0</v>
      </c>
      <c r="P327" s="1">
        <v>3</v>
      </c>
      <c r="AA327" s="1">
        <f>IF(P327=1,$O$3,IF(P327=2,$O$4,$O$5))</f>
        <v>0.21</v>
      </c>
    </row>
    <row r="328" spans="1:27" x14ac:dyDescent="0.25">
      <c r="A328" s="1" t="s">
        <v>637</v>
      </c>
      <c r="E328" s="24" t="s">
        <v>633</v>
      </c>
    </row>
    <row r="329" spans="1:27" ht="66" x14ac:dyDescent="0.25">
      <c r="A329" s="1" t="s">
        <v>638</v>
      </c>
      <c r="E329" s="29" t="s">
        <v>3128</v>
      </c>
    </row>
    <row r="330" spans="1:27" x14ac:dyDescent="0.25">
      <c r="A330" s="1" t="s">
        <v>640</v>
      </c>
      <c r="E330" s="24" t="s">
        <v>1380</v>
      </c>
    </row>
    <row r="331" spans="1:27" x14ac:dyDescent="0.25">
      <c r="A331" s="1" t="s">
        <v>631</v>
      </c>
      <c r="B331" s="1">
        <v>85</v>
      </c>
      <c r="C331" s="23" t="s">
        <v>771</v>
      </c>
      <c r="D331" t="s">
        <v>633</v>
      </c>
      <c r="E331" s="24" t="s">
        <v>772</v>
      </c>
      <c r="F331" s="25" t="s">
        <v>773</v>
      </c>
      <c r="G331" s="26">
        <v>1</v>
      </c>
      <c r="H331" s="25">
        <v>0</v>
      </c>
      <c r="I331" s="27">
        <f>ROUND(G331*H331,P4)</f>
        <v>0</v>
      </c>
      <c r="L331" s="27">
        <v>0</v>
      </c>
      <c r="M331" s="21">
        <f>ROUND(G331*L331,P4)</f>
        <v>0</v>
      </c>
      <c r="N331" s="22" t="s">
        <v>633</v>
      </c>
      <c r="O331" s="28">
        <f>M331*AA331</f>
        <v>0</v>
      </c>
      <c r="P331" s="1">
        <v>3</v>
      </c>
      <c r="AA331" s="1">
        <f>IF(P331=1,$O$3,IF(P331=2,$O$4,$O$5))</f>
        <v>0.21</v>
      </c>
    </row>
    <row r="332" spans="1:27" x14ac:dyDescent="0.25">
      <c r="A332" s="1" t="s">
        <v>637</v>
      </c>
      <c r="E332" s="24" t="s">
        <v>633</v>
      </c>
    </row>
    <row r="333" spans="1:27" ht="26.4" x14ac:dyDescent="0.25">
      <c r="A333" s="1" t="s">
        <v>638</v>
      </c>
      <c r="E333" s="29" t="s">
        <v>774</v>
      </c>
    </row>
    <row r="334" spans="1:27" ht="52.8" x14ac:dyDescent="0.25">
      <c r="A334" s="1" t="s">
        <v>640</v>
      </c>
      <c r="E334" s="24" t="s">
        <v>775</v>
      </c>
    </row>
    <row r="335" spans="1:27" x14ac:dyDescent="0.25">
      <c r="A335" s="1" t="s">
        <v>628</v>
      </c>
      <c r="C335" s="19" t="s">
        <v>1801</v>
      </c>
      <c r="E335" s="20" t="s">
        <v>1802</v>
      </c>
      <c r="L335" s="21">
        <f>SUMIFS(L336:L347,A336:A347,"P")</f>
        <v>0</v>
      </c>
      <c r="M335" s="21">
        <f>SUMIFS(M336:M347,A336:A347,"P")</f>
        <v>0</v>
      </c>
      <c r="N335" s="22"/>
    </row>
    <row r="336" spans="1:27" ht="26.4" x14ac:dyDescent="0.25">
      <c r="A336" s="1" t="s">
        <v>631</v>
      </c>
      <c r="B336" s="1">
        <v>80</v>
      </c>
      <c r="C336" s="23" t="s">
        <v>1811</v>
      </c>
      <c r="D336" t="s">
        <v>1812</v>
      </c>
      <c r="E336" s="24" t="s">
        <v>1813</v>
      </c>
      <c r="F336" s="25" t="s">
        <v>1806</v>
      </c>
      <c r="G336" s="26">
        <v>0.01</v>
      </c>
      <c r="H336" s="25">
        <v>0</v>
      </c>
      <c r="I336" s="27">
        <f>ROUND(G336*H336,P4)</f>
        <v>0</v>
      </c>
      <c r="L336" s="27">
        <v>0</v>
      </c>
      <c r="M336" s="21">
        <f>ROUND(G336*L336,P4)</f>
        <v>0</v>
      </c>
      <c r="N336" s="22" t="s">
        <v>1807</v>
      </c>
      <c r="O336" s="28">
        <f>M336*AA336</f>
        <v>0</v>
      </c>
      <c r="P336" s="1">
        <v>3</v>
      </c>
      <c r="AA336" s="1">
        <f>IF(P336=1,$O$3,IF(P336=2,$O$4,$O$5))</f>
        <v>0.21</v>
      </c>
    </row>
    <row r="337" spans="1:27" ht="26.4" x14ac:dyDescent="0.25">
      <c r="A337" s="1" t="s">
        <v>637</v>
      </c>
      <c r="E337" s="24" t="s">
        <v>1808</v>
      </c>
    </row>
    <row r="338" spans="1:27" ht="66" x14ac:dyDescent="0.25">
      <c r="A338" s="1" t="s">
        <v>638</v>
      </c>
      <c r="E338" s="29" t="s">
        <v>3129</v>
      </c>
    </row>
    <row r="339" spans="1:27" ht="198" x14ac:dyDescent="0.25">
      <c r="A339" s="1" t="s">
        <v>640</v>
      </c>
      <c r="E339" s="24" t="s">
        <v>2735</v>
      </c>
    </row>
    <row r="340" spans="1:27" ht="26.4" x14ac:dyDescent="0.25">
      <c r="A340" s="1" t="s">
        <v>631</v>
      </c>
      <c r="B340" s="1">
        <v>81</v>
      </c>
      <c r="C340" s="23" t="s">
        <v>1803</v>
      </c>
      <c r="D340" t="s">
        <v>1804</v>
      </c>
      <c r="E340" s="24" t="s">
        <v>1805</v>
      </c>
      <c r="F340" s="25" t="s">
        <v>1806</v>
      </c>
      <c r="G340" s="26">
        <v>6</v>
      </c>
      <c r="H340" s="25">
        <v>0</v>
      </c>
      <c r="I340" s="27">
        <f>ROUND(G340*H340,P4)</f>
        <v>0</v>
      </c>
      <c r="L340" s="27">
        <v>0</v>
      </c>
      <c r="M340" s="21">
        <f>ROUND(G340*L340,P4)</f>
        <v>0</v>
      </c>
      <c r="N340" s="22" t="s">
        <v>1807</v>
      </c>
      <c r="O340" s="28">
        <f>M340*AA340</f>
        <v>0</v>
      </c>
      <c r="P340" s="1">
        <v>3</v>
      </c>
      <c r="AA340" s="1">
        <f>IF(P340=1,$O$3,IF(P340=2,$O$4,$O$5))</f>
        <v>0.21</v>
      </c>
    </row>
    <row r="341" spans="1:27" ht="26.4" x14ac:dyDescent="0.25">
      <c r="A341" s="1" t="s">
        <v>637</v>
      </c>
      <c r="E341" s="24" t="s">
        <v>1808</v>
      </c>
    </row>
    <row r="342" spans="1:27" ht="66" x14ac:dyDescent="0.25">
      <c r="A342" s="1" t="s">
        <v>638</v>
      </c>
      <c r="E342" s="29" t="s">
        <v>3121</v>
      </c>
    </row>
    <row r="343" spans="1:27" ht="198" x14ac:dyDescent="0.25">
      <c r="A343" s="1" t="s">
        <v>640</v>
      </c>
      <c r="E343" s="24" t="s">
        <v>2221</v>
      </c>
    </row>
    <row r="344" spans="1:27" ht="26.4" x14ac:dyDescent="0.25">
      <c r="A344" s="1" t="s">
        <v>631</v>
      </c>
      <c r="B344" s="1">
        <v>82</v>
      </c>
      <c r="C344" s="23" t="s">
        <v>1819</v>
      </c>
      <c r="D344" t="s">
        <v>1820</v>
      </c>
      <c r="E344" s="24" t="s">
        <v>1821</v>
      </c>
      <c r="F344" s="25" t="s">
        <v>1806</v>
      </c>
      <c r="G344" s="26">
        <v>0.05</v>
      </c>
      <c r="H344" s="25">
        <v>0</v>
      </c>
      <c r="I344" s="27">
        <f>ROUND(G344*H344,P4)</f>
        <v>0</v>
      </c>
      <c r="L344" s="27">
        <v>0</v>
      </c>
      <c r="M344" s="21">
        <f>ROUND(G344*L344,P4)</f>
        <v>0</v>
      </c>
      <c r="N344" s="22" t="s">
        <v>1807</v>
      </c>
      <c r="O344" s="28">
        <f>M344*AA344</f>
        <v>0</v>
      </c>
      <c r="P344" s="1">
        <v>3</v>
      </c>
      <c r="AA344" s="1">
        <f>IF(P344=1,$O$3,IF(P344=2,$O$4,$O$5))</f>
        <v>0.21</v>
      </c>
    </row>
    <row r="345" spans="1:27" ht="26.4" x14ac:dyDescent="0.25">
      <c r="A345" s="1" t="s">
        <v>637</v>
      </c>
      <c r="E345" s="24" t="s">
        <v>1808</v>
      </c>
    </row>
    <row r="346" spans="1:27" ht="66" x14ac:dyDescent="0.25">
      <c r="A346" s="1" t="s">
        <v>638</v>
      </c>
      <c r="E346" s="29" t="s">
        <v>3130</v>
      </c>
    </row>
    <row r="347" spans="1:27" ht="198" x14ac:dyDescent="0.25">
      <c r="A347" s="1" t="s">
        <v>640</v>
      </c>
      <c r="E347"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AA36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COUNTIFS(L8:L362,"=0",A8:A362,"P")+COUNTIFS(L8:L362,"",A8:A362,"P")+SUM(Q8:Q362)</f>
        <v>87</v>
      </c>
    </row>
    <row r="8" spans="1:27" x14ac:dyDescent="0.25">
      <c r="A8" s="1" t="s">
        <v>626</v>
      </c>
      <c r="C8" s="19" t="s">
        <v>3131</v>
      </c>
      <c r="E8" s="20" t="s">
        <v>75</v>
      </c>
      <c r="L8" s="21">
        <f>L9+L98+L255+L292+L341</f>
        <v>0</v>
      </c>
      <c r="M8" s="21">
        <f>M9+M98+M255+M292+M341</f>
        <v>0</v>
      </c>
      <c r="N8" s="22"/>
    </row>
    <row r="9" spans="1:27" x14ac:dyDescent="0.25">
      <c r="A9" s="1" t="s">
        <v>628</v>
      </c>
      <c r="C9" s="19" t="s">
        <v>866</v>
      </c>
      <c r="E9" s="20" t="s">
        <v>1466</v>
      </c>
      <c r="L9" s="21">
        <f>SUMIFS(L10:L97,A10:A97,"P")</f>
        <v>0</v>
      </c>
      <c r="M9" s="21">
        <f>SUMIFS(M10:M97,A10:A97,"P")</f>
        <v>0</v>
      </c>
      <c r="N9" s="22"/>
    </row>
    <row r="10" spans="1:27" x14ac:dyDescent="0.25">
      <c r="A10" s="1" t="s">
        <v>631</v>
      </c>
      <c r="B10" s="1">
        <v>1</v>
      </c>
      <c r="C10" s="23" t="s">
        <v>1467</v>
      </c>
      <c r="D10" t="s">
        <v>633</v>
      </c>
      <c r="E10" s="24" t="s">
        <v>3132</v>
      </c>
      <c r="F10" s="25" t="s">
        <v>835</v>
      </c>
      <c r="G10" s="26">
        <v>0.28499999999999998</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52.8" x14ac:dyDescent="0.25">
      <c r="A12" s="1" t="s">
        <v>638</v>
      </c>
      <c r="E12" s="29" t="s">
        <v>3133</v>
      </c>
    </row>
    <row r="13" spans="1:27" ht="79.2" x14ac:dyDescent="0.25">
      <c r="A13" s="1" t="s">
        <v>640</v>
      </c>
      <c r="E13" s="24" t="s">
        <v>3134</v>
      </c>
    </row>
    <row r="14" spans="1:27" x14ac:dyDescent="0.25">
      <c r="A14" s="1" t="s">
        <v>631</v>
      </c>
      <c r="B14" s="1">
        <v>2</v>
      </c>
      <c r="C14" s="23" t="s">
        <v>1477</v>
      </c>
      <c r="D14" t="s">
        <v>633</v>
      </c>
      <c r="E14" s="24" t="s">
        <v>1478</v>
      </c>
      <c r="F14" s="25" t="s">
        <v>874</v>
      </c>
      <c r="G14" s="26">
        <v>89.775000000000006</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52.8" x14ac:dyDescent="0.25">
      <c r="A16" s="1" t="s">
        <v>638</v>
      </c>
      <c r="E16" s="29" t="s">
        <v>3135</v>
      </c>
    </row>
    <row r="17" spans="1:27" x14ac:dyDescent="0.25">
      <c r="A17" s="1" t="s">
        <v>640</v>
      </c>
      <c r="E17" s="24" t="s">
        <v>1380</v>
      </c>
    </row>
    <row r="18" spans="1:27" x14ac:dyDescent="0.25">
      <c r="A18" s="1" t="s">
        <v>631</v>
      </c>
      <c r="B18" s="1">
        <v>3</v>
      </c>
      <c r="C18" s="23" t="s">
        <v>3136</v>
      </c>
      <c r="D18" t="s">
        <v>633</v>
      </c>
      <c r="E18" s="24" t="s">
        <v>3137</v>
      </c>
      <c r="F18" s="25" t="s">
        <v>874</v>
      </c>
      <c r="G18" s="26">
        <v>80.798000000000002</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52.8" x14ac:dyDescent="0.25">
      <c r="A20" s="1" t="s">
        <v>638</v>
      </c>
      <c r="E20" s="29" t="s">
        <v>3138</v>
      </c>
    </row>
    <row r="21" spans="1:27" x14ac:dyDescent="0.25">
      <c r="A21" s="1" t="s">
        <v>640</v>
      </c>
      <c r="E21" s="24" t="s">
        <v>1380</v>
      </c>
    </row>
    <row r="22" spans="1:27" x14ac:dyDescent="0.25">
      <c r="A22" s="1" t="s">
        <v>631</v>
      </c>
      <c r="B22" s="1">
        <v>4</v>
      </c>
      <c r="C22" s="23" t="s">
        <v>888</v>
      </c>
      <c r="D22" t="s">
        <v>633</v>
      </c>
      <c r="E22" s="24" t="s">
        <v>889</v>
      </c>
      <c r="F22" s="25" t="s">
        <v>874</v>
      </c>
      <c r="G22" s="26">
        <v>29.766999999999999</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52.8" x14ac:dyDescent="0.25">
      <c r="A24" s="1" t="s">
        <v>638</v>
      </c>
      <c r="E24" s="29" t="s">
        <v>3139</v>
      </c>
    </row>
    <row r="25" spans="1:27" x14ac:dyDescent="0.25">
      <c r="A25" s="1" t="s">
        <v>640</v>
      </c>
      <c r="E25" s="24" t="s">
        <v>1380</v>
      </c>
    </row>
    <row r="26" spans="1:27" x14ac:dyDescent="0.25">
      <c r="A26" s="1" t="s">
        <v>631</v>
      </c>
      <c r="B26" s="1">
        <v>5</v>
      </c>
      <c r="C26" s="23" t="s">
        <v>901</v>
      </c>
      <c r="D26" t="s">
        <v>633</v>
      </c>
      <c r="E26" s="24" t="s">
        <v>902</v>
      </c>
      <c r="F26" s="25" t="s">
        <v>647</v>
      </c>
      <c r="G26" s="26">
        <v>285</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52.8" x14ac:dyDescent="0.25">
      <c r="A28" s="1" t="s">
        <v>638</v>
      </c>
      <c r="E28" s="29" t="s">
        <v>3140</v>
      </c>
    </row>
    <row r="29" spans="1:27" x14ac:dyDescent="0.25">
      <c r="A29" s="1" t="s">
        <v>640</v>
      </c>
      <c r="E29" s="24" t="s">
        <v>1380</v>
      </c>
    </row>
    <row r="30" spans="1:27" ht="26.4" x14ac:dyDescent="0.25">
      <c r="A30" s="1" t="s">
        <v>631</v>
      </c>
      <c r="B30" s="1">
        <v>6</v>
      </c>
      <c r="C30" s="23" t="s">
        <v>1387</v>
      </c>
      <c r="D30" t="s">
        <v>633</v>
      </c>
      <c r="E30" s="24" t="s">
        <v>1491</v>
      </c>
      <c r="F30" s="25" t="s">
        <v>647</v>
      </c>
      <c r="G30" s="26">
        <v>285</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52.8" x14ac:dyDescent="0.25">
      <c r="A32" s="1" t="s">
        <v>638</v>
      </c>
      <c r="E32" s="29" t="s">
        <v>3140</v>
      </c>
    </row>
    <row r="33" spans="1:27" x14ac:dyDescent="0.25">
      <c r="A33" s="1" t="s">
        <v>640</v>
      </c>
      <c r="E33" s="24" t="s">
        <v>1380</v>
      </c>
    </row>
    <row r="34" spans="1:27" ht="26.4" x14ac:dyDescent="0.25">
      <c r="A34" s="1" t="s">
        <v>631</v>
      </c>
      <c r="B34" s="1">
        <v>7</v>
      </c>
      <c r="C34" s="23" t="s">
        <v>3141</v>
      </c>
      <c r="D34" t="s">
        <v>633</v>
      </c>
      <c r="E34" s="24" t="s">
        <v>3142</v>
      </c>
      <c r="F34" s="25" t="s">
        <v>647</v>
      </c>
      <c r="G34" s="26">
        <v>20</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52.8" x14ac:dyDescent="0.25">
      <c r="A36" s="1" t="s">
        <v>638</v>
      </c>
      <c r="E36" s="29" t="s">
        <v>3143</v>
      </c>
    </row>
    <row r="37" spans="1:27" x14ac:dyDescent="0.25">
      <c r="A37" s="1" t="s">
        <v>640</v>
      </c>
      <c r="E37" s="24" t="s">
        <v>1380</v>
      </c>
    </row>
    <row r="38" spans="1:27" x14ac:dyDescent="0.25">
      <c r="A38" s="1" t="s">
        <v>631</v>
      </c>
      <c r="B38" s="1">
        <v>8</v>
      </c>
      <c r="C38" s="23" t="s">
        <v>927</v>
      </c>
      <c r="D38" t="s">
        <v>633</v>
      </c>
      <c r="E38" s="24" t="s">
        <v>928</v>
      </c>
      <c r="F38" s="25" t="s">
        <v>647</v>
      </c>
      <c r="G38" s="26">
        <v>25</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52.8" x14ac:dyDescent="0.25">
      <c r="A40" s="1" t="s">
        <v>638</v>
      </c>
      <c r="E40" s="29" t="s">
        <v>3144</v>
      </c>
    </row>
    <row r="41" spans="1:27" x14ac:dyDescent="0.25">
      <c r="A41" s="1" t="s">
        <v>640</v>
      </c>
      <c r="E41" s="24" t="s">
        <v>1380</v>
      </c>
    </row>
    <row r="42" spans="1:27" x14ac:dyDescent="0.25">
      <c r="A42" s="1" t="s">
        <v>631</v>
      </c>
      <c r="B42" s="1">
        <v>9</v>
      </c>
      <c r="C42" s="23" t="s">
        <v>910</v>
      </c>
      <c r="D42" t="s">
        <v>633</v>
      </c>
      <c r="E42" s="24" t="s">
        <v>911</v>
      </c>
      <c r="F42" s="25" t="s">
        <v>647</v>
      </c>
      <c r="G42" s="26">
        <v>285</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52.8" x14ac:dyDescent="0.25">
      <c r="A44" s="1" t="s">
        <v>638</v>
      </c>
      <c r="E44" s="29" t="s">
        <v>3140</v>
      </c>
    </row>
    <row r="45" spans="1:27" x14ac:dyDescent="0.25">
      <c r="A45" s="1" t="s">
        <v>640</v>
      </c>
      <c r="E45" s="24" t="s">
        <v>1380</v>
      </c>
    </row>
    <row r="46" spans="1:27" ht="26.4" x14ac:dyDescent="0.25">
      <c r="A46" s="1" t="s">
        <v>631</v>
      </c>
      <c r="B46" s="1">
        <v>10</v>
      </c>
      <c r="C46" s="23" t="s">
        <v>1510</v>
      </c>
      <c r="D46" t="s">
        <v>633</v>
      </c>
      <c r="E46" s="24" t="s">
        <v>1511</v>
      </c>
      <c r="F46" s="25" t="s">
        <v>657</v>
      </c>
      <c r="G46" s="26">
        <v>2</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52.8" x14ac:dyDescent="0.25">
      <c r="A48" s="1" t="s">
        <v>638</v>
      </c>
      <c r="E48" s="29" t="s">
        <v>3145</v>
      </c>
    </row>
    <row r="49" spans="1:27" x14ac:dyDescent="0.25">
      <c r="A49" s="1" t="s">
        <v>640</v>
      </c>
      <c r="E49" s="24" t="s">
        <v>1380</v>
      </c>
    </row>
    <row r="50" spans="1:27" ht="26.4" x14ac:dyDescent="0.25">
      <c r="A50" s="1" t="s">
        <v>631</v>
      </c>
      <c r="B50" s="1">
        <v>11</v>
      </c>
      <c r="C50" s="23" t="s">
        <v>1513</v>
      </c>
      <c r="D50" t="s">
        <v>633</v>
      </c>
      <c r="E50" s="24" t="s">
        <v>1514</v>
      </c>
      <c r="F50" s="25" t="s">
        <v>657</v>
      </c>
      <c r="G50" s="26">
        <v>2</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52.8" x14ac:dyDescent="0.25">
      <c r="A52" s="1" t="s">
        <v>638</v>
      </c>
      <c r="E52" s="29" t="s">
        <v>3145</v>
      </c>
    </row>
    <row r="53" spans="1:27" x14ac:dyDescent="0.25">
      <c r="A53" s="1" t="s">
        <v>640</v>
      </c>
      <c r="E53" s="24" t="s">
        <v>1380</v>
      </c>
    </row>
    <row r="54" spans="1:27" ht="26.4" x14ac:dyDescent="0.25">
      <c r="A54" s="1" t="s">
        <v>631</v>
      </c>
      <c r="B54" s="1">
        <v>12</v>
      </c>
      <c r="C54" s="23" t="s">
        <v>1516</v>
      </c>
      <c r="D54" t="s">
        <v>633</v>
      </c>
      <c r="E54" s="24" t="s">
        <v>1517</v>
      </c>
      <c r="F54" s="25" t="s">
        <v>657</v>
      </c>
      <c r="G54" s="26">
        <v>12</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52.8" x14ac:dyDescent="0.25">
      <c r="A56" s="1" t="s">
        <v>638</v>
      </c>
      <c r="E56" s="29" t="s">
        <v>3146</v>
      </c>
    </row>
    <row r="57" spans="1:27" x14ac:dyDescent="0.25">
      <c r="A57" s="1" t="s">
        <v>640</v>
      </c>
      <c r="E57" s="24" t="s">
        <v>1380</v>
      </c>
    </row>
    <row r="58" spans="1:27" ht="26.4" x14ac:dyDescent="0.25">
      <c r="A58" s="1" t="s">
        <v>631</v>
      </c>
      <c r="B58" s="1">
        <v>13</v>
      </c>
      <c r="C58" s="23" t="s">
        <v>1523</v>
      </c>
      <c r="D58" t="s">
        <v>633</v>
      </c>
      <c r="E58" s="24" t="s">
        <v>1524</v>
      </c>
      <c r="F58" s="25" t="s">
        <v>657</v>
      </c>
      <c r="G58" s="26">
        <v>10</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52.8" x14ac:dyDescent="0.25">
      <c r="A60" s="1" t="s">
        <v>638</v>
      </c>
      <c r="E60" s="29" t="s">
        <v>3147</v>
      </c>
    </row>
    <row r="61" spans="1:27" x14ac:dyDescent="0.25">
      <c r="A61" s="1" t="s">
        <v>640</v>
      </c>
      <c r="E61" s="24" t="s">
        <v>1380</v>
      </c>
    </row>
    <row r="62" spans="1:27" ht="26.4" x14ac:dyDescent="0.25">
      <c r="A62" s="1" t="s">
        <v>631</v>
      </c>
      <c r="B62" s="1">
        <v>14</v>
      </c>
      <c r="C62" s="23" t="s">
        <v>924</v>
      </c>
      <c r="D62" t="s">
        <v>633</v>
      </c>
      <c r="E62" s="24" t="s">
        <v>925</v>
      </c>
      <c r="F62" s="25" t="s">
        <v>657</v>
      </c>
      <c r="G62" s="26">
        <v>15</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52.8" x14ac:dyDescent="0.25">
      <c r="A64" s="1" t="s">
        <v>638</v>
      </c>
      <c r="E64" s="29" t="s">
        <v>3148</v>
      </c>
    </row>
    <row r="65" spans="1:27" x14ac:dyDescent="0.25">
      <c r="A65" s="1" t="s">
        <v>640</v>
      </c>
      <c r="E65" s="24" t="s">
        <v>1380</v>
      </c>
    </row>
    <row r="66" spans="1:27" ht="26.4" x14ac:dyDescent="0.25">
      <c r="A66" s="1" t="s">
        <v>631</v>
      </c>
      <c r="B66" s="1">
        <v>15</v>
      </c>
      <c r="C66" s="23" t="s">
        <v>3149</v>
      </c>
      <c r="D66" t="s">
        <v>633</v>
      </c>
      <c r="E66" s="24" t="s">
        <v>3150</v>
      </c>
      <c r="F66" s="25" t="s">
        <v>647</v>
      </c>
      <c r="G66" s="26">
        <v>105</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52.8" x14ac:dyDescent="0.25">
      <c r="A68" s="1" t="s">
        <v>638</v>
      </c>
      <c r="E68" s="29" t="s">
        <v>3151</v>
      </c>
    </row>
    <row r="69" spans="1:27" x14ac:dyDescent="0.25">
      <c r="A69" s="1" t="s">
        <v>640</v>
      </c>
      <c r="E69" s="24" t="s">
        <v>1380</v>
      </c>
    </row>
    <row r="70" spans="1:27" ht="26.4" x14ac:dyDescent="0.25">
      <c r="A70" s="1" t="s">
        <v>631</v>
      </c>
      <c r="B70" s="1">
        <v>16</v>
      </c>
      <c r="C70" s="23" t="s">
        <v>2012</v>
      </c>
      <c r="D70" t="s">
        <v>633</v>
      </c>
      <c r="E70" s="24" t="s">
        <v>2013</v>
      </c>
      <c r="F70" s="25" t="s">
        <v>647</v>
      </c>
      <c r="G70" s="26">
        <v>105</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52.8" x14ac:dyDescent="0.25">
      <c r="A72" s="1" t="s">
        <v>638</v>
      </c>
      <c r="E72" s="29" t="s">
        <v>3151</v>
      </c>
    </row>
    <row r="73" spans="1:27" x14ac:dyDescent="0.25">
      <c r="A73" s="1" t="s">
        <v>640</v>
      </c>
      <c r="E73" s="24" t="s">
        <v>1380</v>
      </c>
    </row>
    <row r="74" spans="1:27" x14ac:dyDescent="0.25">
      <c r="A74" s="1" t="s">
        <v>631</v>
      </c>
      <c r="B74" s="1">
        <v>17</v>
      </c>
      <c r="C74" s="23" t="s">
        <v>3152</v>
      </c>
      <c r="D74" t="s">
        <v>633</v>
      </c>
      <c r="E74" s="24" t="s">
        <v>3153</v>
      </c>
      <c r="F74" s="25" t="s">
        <v>657</v>
      </c>
      <c r="G74" s="26">
        <v>420</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52.8" x14ac:dyDescent="0.25">
      <c r="A76" s="1" t="s">
        <v>638</v>
      </c>
      <c r="E76" s="29" t="s">
        <v>3154</v>
      </c>
    </row>
    <row r="77" spans="1:27" x14ac:dyDescent="0.25">
      <c r="A77" s="1" t="s">
        <v>640</v>
      </c>
      <c r="E77" s="24" t="s">
        <v>1380</v>
      </c>
    </row>
    <row r="78" spans="1:27" x14ac:dyDescent="0.25">
      <c r="A78" s="1" t="s">
        <v>631</v>
      </c>
      <c r="B78" s="1">
        <v>18</v>
      </c>
      <c r="C78" s="23" t="s">
        <v>3155</v>
      </c>
      <c r="D78" t="s">
        <v>633</v>
      </c>
      <c r="E78" s="24" t="s">
        <v>3156</v>
      </c>
      <c r="F78" s="25" t="s">
        <v>657</v>
      </c>
      <c r="G78" s="26">
        <v>420</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52.8" x14ac:dyDescent="0.25">
      <c r="A80" s="1" t="s">
        <v>638</v>
      </c>
      <c r="E80" s="29" t="s">
        <v>3154</v>
      </c>
    </row>
    <row r="81" spans="1:27" x14ac:dyDescent="0.25">
      <c r="A81" s="1" t="s">
        <v>640</v>
      </c>
      <c r="E81" s="24" t="s">
        <v>1380</v>
      </c>
    </row>
    <row r="82" spans="1:27" x14ac:dyDescent="0.25">
      <c r="A82" s="1" t="s">
        <v>631</v>
      </c>
      <c r="B82" s="1">
        <v>19</v>
      </c>
      <c r="C82" s="23" t="s">
        <v>2656</v>
      </c>
      <c r="D82" t="s">
        <v>633</v>
      </c>
      <c r="E82" s="24" t="s">
        <v>2657</v>
      </c>
      <c r="F82" s="25" t="s">
        <v>657</v>
      </c>
      <c r="G82" s="26">
        <v>1</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52.8" x14ac:dyDescent="0.25">
      <c r="A84" s="1" t="s">
        <v>638</v>
      </c>
      <c r="E84" s="29" t="s">
        <v>3157</v>
      </c>
    </row>
    <row r="85" spans="1:27" x14ac:dyDescent="0.25">
      <c r="A85" s="1" t="s">
        <v>640</v>
      </c>
      <c r="E85" s="24" t="s">
        <v>1380</v>
      </c>
    </row>
    <row r="86" spans="1:27" x14ac:dyDescent="0.25">
      <c r="A86" s="1" t="s">
        <v>631</v>
      </c>
      <c r="B86" s="1">
        <v>20</v>
      </c>
      <c r="C86" s="23" t="s">
        <v>921</v>
      </c>
      <c r="D86" t="s">
        <v>633</v>
      </c>
      <c r="E86" s="24" t="s">
        <v>922</v>
      </c>
      <c r="F86" s="25" t="s">
        <v>657</v>
      </c>
      <c r="G86" s="26">
        <v>4</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52.8" x14ac:dyDescent="0.25">
      <c r="A88" s="1" t="s">
        <v>638</v>
      </c>
      <c r="E88" s="29" t="s">
        <v>3158</v>
      </c>
    </row>
    <row r="89" spans="1:27" x14ac:dyDescent="0.25">
      <c r="A89" s="1" t="s">
        <v>640</v>
      </c>
      <c r="E89" s="24" t="s">
        <v>1380</v>
      </c>
    </row>
    <row r="90" spans="1:27" x14ac:dyDescent="0.25">
      <c r="A90" s="1" t="s">
        <v>631</v>
      </c>
      <c r="B90" s="1">
        <v>21</v>
      </c>
      <c r="C90" s="23" t="s">
        <v>3159</v>
      </c>
      <c r="D90" t="s">
        <v>633</v>
      </c>
      <c r="E90" s="24" t="s">
        <v>3160</v>
      </c>
      <c r="F90" s="25" t="s">
        <v>3161</v>
      </c>
      <c r="G90" s="26">
        <v>2</v>
      </c>
      <c r="H90" s="25">
        <v>0</v>
      </c>
      <c r="I90" s="27">
        <f>ROUND(G90*H90,P4)</f>
        <v>0</v>
      </c>
      <c r="L90" s="27">
        <v>0</v>
      </c>
      <c r="M90" s="21">
        <f>ROUND(G90*L90,P4)</f>
        <v>0</v>
      </c>
      <c r="N90" s="22" t="s">
        <v>633</v>
      </c>
      <c r="O90" s="28">
        <f>M90*AA90</f>
        <v>0</v>
      </c>
      <c r="P90" s="1">
        <v>3</v>
      </c>
      <c r="AA90" s="1">
        <f>IF(P90=1,$O$3,IF(P90=2,$O$4,$O$5))</f>
        <v>0.21</v>
      </c>
    </row>
    <row r="91" spans="1:27" x14ac:dyDescent="0.25">
      <c r="A91" s="1" t="s">
        <v>637</v>
      </c>
      <c r="E91" s="24" t="s">
        <v>633</v>
      </c>
    </row>
    <row r="92" spans="1:27" ht="52.8" x14ac:dyDescent="0.25">
      <c r="A92" s="1" t="s">
        <v>638</v>
      </c>
      <c r="E92" s="29" t="s">
        <v>3145</v>
      </c>
    </row>
    <row r="93" spans="1:27" ht="26.4" x14ac:dyDescent="0.25">
      <c r="A93" s="1" t="s">
        <v>640</v>
      </c>
      <c r="E93" s="24" t="s">
        <v>3162</v>
      </c>
    </row>
    <row r="94" spans="1:27" x14ac:dyDescent="0.25">
      <c r="A94" s="1" t="s">
        <v>631</v>
      </c>
      <c r="B94" s="1">
        <v>22</v>
      </c>
      <c r="C94" s="23" t="s">
        <v>1540</v>
      </c>
      <c r="D94" t="s">
        <v>633</v>
      </c>
      <c r="E94" s="24" t="s">
        <v>1541</v>
      </c>
      <c r="F94" s="25" t="s">
        <v>835</v>
      </c>
      <c r="G94" s="26">
        <v>0.28499999999999998</v>
      </c>
      <c r="H94" s="25">
        <v>0</v>
      </c>
      <c r="I94" s="27">
        <f>ROUND(G94*H94,P4)</f>
        <v>0</v>
      </c>
      <c r="L94" s="27">
        <v>0</v>
      </c>
      <c r="M94" s="21">
        <f>ROUND(G94*L94,P4)</f>
        <v>0</v>
      </c>
      <c r="N94" s="22" t="s">
        <v>633</v>
      </c>
      <c r="O94" s="28">
        <f>M94*AA94</f>
        <v>0</v>
      </c>
      <c r="P94" s="1">
        <v>3</v>
      </c>
      <c r="AA94" s="1">
        <f>IF(P94=1,$O$3,IF(P94=2,$O$4,$O$5))</f>
        <v>0.21</v>
      </c>
    </row>
    <row r="95" spans="1:27" x14ac:dyDescent="0.25">
      <c r="A95" s="1" t="s">
        <v>637</v>
      </c>
      <c r="E95" s="24" t="s">
        <v>633</v>
      </c>
    </row>
    <row r="96" spans="1:27" ht="52.8" x14ac:dyDescent="0.25">
      <c r="A96" s="1" t="s">
        <v>638</v>
      </c>
      <c r="E96" s="29" t="s">
        <v>3133</v>
      </c>
    </row>
    <row r="97" spans="1:27" ht="92.4" x14ac:dyDescent="0.25">
      <c r="A97" s="1" t="s">
        <v>640</v>
      </c>
      <c r="E97" s="24" t="s">
        <v>1543</v>
      </c>
    </row>
    <row r="98" spans="1:27" x14ac:dyDescent="0.25">
      <c r="A98" s="1" t="s">
        <v>628</v>
      </c>
      <c r="C98" s="19" t="s">
        <v>2745</v>
      </c>
      <c r="E98" s="20" t="s">
        <v>3163</v>
      </c>
      <c r="L98" s="21">
        <f>SUMIFS(L99:L254,A99:A254,"P")</f>
        <v>0</v>
      </c>
      <c r="M98" s="21">
        <f>SUMIFS(M99:M254,A99:A254,"P")</f>
        <v>0</v>
      </c>
      <c r="N98" s="22"/>
    </row>
    <row r="99" spans="1:27" ht="26.4" x14ac:dyDescent="0.25">
      <c r="A99" s="1" t="s">
        <v>631</v>
      </c>
      <c r="B99" s="1">
        <v>23</v>
      </c>
      <c r="C99" s="23" t="s">
        <v>3164</v>
      </c>
      <c r="D99" t="s">
        <v>633</v>
      </c>
      <c r="E99" s="24" t="s">
        <v>3165</v>
      </c>
      <c r="F99" s="25" t="s">
        <v>657</v>
      </c>
      <c r="G99" s="26">
        <v>1</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ht="52.8" x14ac:dyDescent="0.25">
      <c r="A101" s="1" t="s">
        <v>638</v>
      </c>
      <c r="E101" s="29" t="s">
        <v>3157</v>
      </c>
    </row>
    <row r="102" spans="1:27" x14ac:dyDescent="0.25">
      <c r="A102" s="1" t="s">
        <v>640</v>
      </c>
      <c r="E102" s="24" t="s">
        <v>1380</v>
      </c>
    </row>
    <row r="103" spans="1:27" x14ac:dyDescent="0.25">
      <c r="A103" s="1" t="s">
        <v>631</v>
      </c>
      <c r="B103" s="1">
        <v>24</v>
      </c>
      <c r="C103" s="23" t="s">
        <v>3166</v>
      </c>
      <c r="D103" t="s">
        <v>633</v>
      </c>
      <c r="E103" s="24" t="s">
        <v>3167</v>
      </c>
      <c r="F103" s="25" t="s">
        <v>657</v>
      </c>
      <c r="G103" s="26">
        <v>1</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ht="52.8" x14ac:dyDescent="0.25">
      <c r="A105" s="1" t="s">
        <v>638</v>
      </c>
      <c r="E105" s="29" t="s">
        <v>3157</v>
      </c>
    </row>
    <row r="106" spans="1:27" x14ac:dyDescent="0.25">
      <c r="A106" s="1" t="s">
        <v>640</v>
      </c>
      <c r="E106" s="24" t="s">
        <v>1380</v>
      </c>
    </row>
    <row r="107" spans="1:27" x14ac:dyDescent="0.25">
      <c r="A107" s="1" t="s">
        <v>631</v>
      </c>
      <c r="B107" s="1">
        <v>25</v>
      </c>
      <c r="C107" s="23" t="s">
        <v>3168</v>
      </c>
      <c r="D107" t="s">
        <v>633</v>
      </c>
      <c r="E107" s="24" t="s">
        <v>3169</v>
      </c>
      <c r="F107" s="25" t="s">
        <v>657</v>
      </c>
      <c r="G107" s="26">
        <v>18</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ht="52.8" x14ac:dyDescent="0.25">
      <c r="A109" s="1" t="s">
        <v>638</v>
      </c>
      <c r="E109" s="29" t="s">
        <v>3170</v>
      </c>
    </row>
    <row r="110" spans="1:27" x14ac:dyDescent="0.25">
      <c r="A110" s="1" t="s">
        <v>640</v>
      </c>
      <c r="E110" s="24" t="s">
        <v>1380</v>
      </c>
    </row>
    <row r="111" spans="1:27" x14ac:dyDescent="0.25">
      <c r="A111" s="1" t="s">
        <v>631</v>
      </c>
      <c r="B111" s="1">
        <v>26</v>
      </c>
      <c r="C111" s="23" t="s">
        <v>3171</v>
      </c>
      <c r="D111" t="s">
        <v>633</v>
      </c>
      <c r="E111" s="24" t="s">
        <v>3172</v>
      </c>
      <c r="F111" s="25" t="s">
        <v>657</v>
      </c>
      <c r="G111" s="26">
        <v>1</v>
      </c>
      <c r="H111" s="25">
        <v>0</v>
      </c>
      <c r="I111" s="27">
        <f>ROUND(G111*H111,P4)</f>
        <v>0</v>
      </c>
      <c r="L111" s="27">
        <v>0</v>
      </c>
      <c r="M111" s="21">
        <f>ROUND(G111*L111,P4)</f>
        <v>0</v>
      </c>
      <c r="N111" s="22" t="s">
        <v>633</v>
      </c>
      <c r="O111" s="28">
        <f>M111*AA111</f>
        <v>0</v>
      </c>
      <c r="P111" s="1">
        <v>3</v>
      </c>
      <c r="AA111" s="1">
        <f>IF(P111=1,$O$3,IF(P111=2,$O$4,$O$5))</f>
        <v>0.21</v>
      </c>
    </row>
    <row r="112" spans="1:27" x14ac:dyDescent="0.25">
      <c r="A112" s="1" t="s">
        <v>637</v>
      </c>
      <c r="E112" s="24" t="s">
        <v>633</v>
      </c>
    </row>
    <row r="113" spans="1:27" ht="52.8" x14ac:dyDescent="0.25">
      <c r="A113" s="1" t="s">
        <v>638</v>
      </c>
      <c r="E113" s="29" t="s">
        <v>3157</v>
      </c>
    </row>
    <row r="114" spans="1:27" ht="158.4" x14ac:dyDescent="0.25">
      <c r="A114" s="1" t="s">
        <v>640</v>
      </c>
      <c r="E114" s="24" t="s">
        <v>3173</v>
      </c>
    </row>
    <row r="115" spans="1:27" x14ac:dyDescent="0.25">
      <c r="A115" s="1" t="s">
        <v>631</v>
      </c>
      <c r="B115" s="1">
        <v>27</v>
      </c>
      <c r="C115" s="23" t="s">
        <v>3174</v>
      </c>
      <c r="D115" t="s">
        <v>633</v>
      </c>
      <c r="E115" s="24" t="s">
        <v>3175</v>
      </c>
      <c r="F115" s="25" t="s">
        <v>657</v>
      </c>
      <c r="G115" s="26">
        <v>41</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ht="52.8" x14ac:dyDescent="0.25">
      <c r="A117" s="1" t="s">
        <v>638</v>
      </c>
      <c r="E117" s="29" t="s">
        <v>3176</v>
      </c>
    </row>
    <row r="118" spans="1:27" x14ac:dyDescent="0.25">
      <c r="A118" s="1" t="s">
        <v>640</v>
      </c>
      <c r="E118" s="24" t="s">
        <v>1380</v>
      </c>
    </row>
    <row r="119" spans="1:27" x14ac:dyDescent="0.25">
      <c r="A119" s="1" t="s">
        <v>631</v>
      </c>
      <c r="B119" s="1">
        <v>28</v>
      </c>
      <c r="C119" s="23" t="s">
        <v>3177</v>
      </c>
      <c r="D119" t="s">
        <v>633</v>
      </c>
      <c r="E119" s="24" t="s">
        <v>3178</v>
      </c>
      <c r="F119" s="25" t="s">
        <v>657</v>
      </c>
      <c r="G119" s="26">
        <v>1</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ht="52.8" x14ac:dyDescent="0.25">
      <c r="A121" s="1" t="s">
        <v>638</v>
      </c>
      <c r="E121" s="29" t="s">
        <v>3157</v>
      </c>
    </row>
    <row r="122" spans="1:27" x14ac:dyDescent="0.25">
      <c r="A122" s="1" t="s">
        <v>640</v>
      </c>
      <c r="E122" s="24" t="s">
        <v>1380</v>
      </c>
    </row>
    <row r="123" spans="1:27" x14ac:dyDescent="0.25">
      <c r="A123" s="1" t="s">
        <v>631</v>
      </c>
      <c r="B123" s="1">
        <v>29</v>
      </c>
      <c r="C123" s="23" t="s">
        <v>3179</v>
      </c>
      <c r="D123" t="s">
        <v>633</v>
      </c>
      <c r="E123" s="24" t="s">
        <v>3180</v>
      </c>
      <c r="F123" s="25" t="s">
        <v>657</v>
      </c>
      <c r="G123" s="26">
        <v>1</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ht="52.8" x14ac:dyDescent="0.25">
      <c r="A125" s="1" t="s">
        <v>638</v>
      </c>
      <c r="E125" s="29" t="s">
        <v>3157</v>
      </c>
    </row>
    <row r="126" spans="1:27" x14ac:dyDescent="0.25">
      <c r="A126" s="1" t="s">
        <v>640</v>
      </c>
      <c r="E126" s="24" t="s">
        <v>1380</v>
      </c>
    </row>
    <row r="127" spans="1:27" x14ac:dyDescent="0.25">
      <c r="A127" s="1" t="s">
        <v>631</v>
      </c>
      <c r="B127" s="1">
        <v>30</v>
      </c>
      <c r="C127" s="23" t="s">
        <v>3181</v>
      </c>
      <c r="D127" t="s">
        <v>633</v>
      </c>
      <c r="E127" s="24" t="s">
        <v>3182</v>
      </c>
      <c r="F127" s="25" t="s">
        <v>657</v>
      </c>
      <c r="G127" s="26">
        <v>42</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ht="52.8" x14ac:dyDescent="0.25">
      <c r="A129" s="1" t="s">
        <v>638</v>
      </c>
      <c r="E129" s="29" t="s">
        <v>3183</v>
      </c>
    </row>
    <row r="130" spans="1:27" x14ac:dyDescent="0.25">
      <c r="A130" s="1" t="s">
        <v>640</v>
      </c>
      <c r="E130" s="24" t="s">
        <v>1380</v>
      </c>
    </row>
    <row r="131" spans="1:27" ht="26.4" x14ac:dyDescent="0.25">
      <c r="A131" s="1" t="s">
        <v>631</v>
      </c>
      <c r="B131" s="1">
        <v>31</v>
      </c>
      <c r="C131" s="23" t="s">
        <v>3184</v>
      </c>
      <c r="D131" t="s">
        <v>633</v>
      </c>
      <c r="E131" s="24" t="s">
        <v>3185</v>
      </c>
      <c r="F131" s="25" t="s">
        <v>657</v>
      </c>
      <c r="G131" s="26">
        <v>8</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ht="52.8" x14ac:dyDescent="0.25">
      <c r="A133" s="1" t="s">
        <v>638</v>
      </c>
      <c r="E133" s="29" t="s">
        <v>3186</v>
      </c>
    </row>
    <row r="134" spans="1:27" x14ac:dyDescent="0.25">
      <c r="A134" s="1" t="s">
        <v>640</v>
      </c>
      <c r="E134" s="24" t="s">
        <v>1380</v>
      </c>
    </row>
    <row r="135" spans="1:27" x14ac:dyDescent="0.25">
      <c r="A135" s="1" t="s">
        <v>631</v>
      </c>
      <c r="B135" s="1">
        <v>32</v>
      </c>
      <c r="C135" s="23" t="s">
        <v>3187</v>
      </c>
      <c r="D135" t="s">
        <v>633</v>
      </c>
      <c r="E135" s="24" t="s">
        <v>3188</v>
      </c>
      <c r="F135" s="25" t="s">
        <v>657</v>
      </c>
      <c r="G135" s="26">
        <v>42</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ht="52.8" x14ac:dyDescent="0.25">
      <c r="A137" s="1" t="s">
        <v>638</v>
      </c>
      <c r="E137" s="29" t="s">
        <v>3183</v>
      </c>
    </row>
    <row r="138" spans="1:27" x14ac:dyDescent="0.25">
      <c r="A138" s="1" t="s">
        <v>640</v>
      </c>
      <c r="E138" s="24" t="s">
        <v>1380</v>
      </c>
    </row>
    <row r="139" spans="1:27" ht="26.4" x14ac:dyDescent="0.25">
      <c r="A139" s="1" t="s">
        <v>631</v>
      </c>
      <c r="B139" s="1">
        <v>33</v>
      </c>
      <c r="C139" s="23" t="s">
        <v>3189</v>
      </c>
      <c r="D139" t="s">
        <v>633</v>
      </c>
      <c r="E139" s="24" t="s">
        <v>3190</v>
      </c>
      <c r="F139" s="25" t="s">
        <v>657</v>
      </c>
      <c r="G139" s="26">
        <v>42</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ht="52.8" x14ac:dyDescent="0.25">
      <c r="A141" s="1" t="s">
        <v>638</v>
      </c>
      <c r="E141" s="29" t="s">
        <v>3183</v>
      </c>
    </row>
    <row r="142" spans="1:27" x14ac:dyDescent="0.25">
      <c r="A142" s="1" t="s">
        <v>640</v>
      </c>
      <c r="E142" s="24" t="s">
        <v>1380</v>
      </c>
    </row>
    <row r="143" spans="1:27" x14ac:dyDescent="0.25">
      <c r="A143" s="1" t="s">
        <v>631</v>
      </c>
      <c r="B143" s="1">
        <v>34</v>
      </c>
      <c r="C143" s="23" t="s">
        <v>3191</v>
      </c>
      <c r="D143" t="s">
        <v>633</v>
      </c>
      <c r="E143" s="24" t="s">
        <v>3192</v>
      </c>
      <c r="F143" s="25" t="s">
        <v>657</v>
      </c>
      <c r="G143" s="26">
        <v>134</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ht="52.8" x14ac:dyDescent="0.25">
      <c r="A145" s="1" t="s">
        <v>638</v>
      </c>
      <c r="E145" s="29" t="s">
        <v>3193</v>
      </c>
    </row>
    <row r="146" spans="1:27" x14ac:dyDescent="0.25">
      <c r="A146" s="1" t="s">
        <v>640</v>
      </c>
      <c r="E146" s="24" t="s">
        <v>1380</v>
      </c>
    </row>
    <row r="147" spans="1:27" x14ac:dyDescent="0.25">
      <c r="A147" s="1" t="s">
        <v>631</v>
      </c>
      <c r="B147" s="1">
        <v>35</v>
      </c>
      <c r="C147" s="23" t="s">
        <v>1647</v>
      </c>
      <c r="D147" t="s">
        <v>633</v>
      </c>
      <c r="E147" s="24" t="s">
        <v>1648</v>
      </c>
      <c r="F147" s="25" t="s">
        <v>657</v>
      </c>
      <c r="G147" s="26">
        <v>1</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ht="52.8" x14ac:dyDescent="0.25">
      <c r="A149" s="1" t="s">
        <v>638</v>
      </c>
      <c r="E149" s="29" t="s">
        <v>3157</v>
      </c>
    </row>
    <row r="150" spans="1:27" x14ac:dyDescent="0.25">
      <c r="A150" s="1" t="s">
        <v>640</v>
      </c>
      <c r="E150" s="24" t="s">
        <v>1380</v>
      </c>
    </row>
    <row r="151" spans="1:27" x14ac:dyDescent="0.25">
      <c r="A151" s="1" t="s">
        <v>631</v>
      </c>
      <c r="B151" s="1">
        <v>36</v>
      </c>
      <c r="C151" s="23" t="s">
        <v>3194</v>
      </c>
      <c r="D151" t="s">
        <v>633</v>
      </c>
      <c r="E151" s="24" t="s">
        <v>3195</v>
      </c>
      <c r="F151" s="25" t="s">
        <v>657</v>
      </c>
      <c r="G151" s="26">
        <v>1</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ht="52.8" x14ac:dyDescent="0.25">
      <c r="A153" s="1" t="s">
        <v>638</v>
      </c>
      <c r="E153" s="29" t="s">
        <v>3157</v>
      </c>
    </row>
    <row r="154" spans="1:27" x14ac:dyDescent="0.25">
      <c r="A154" s="1" t="s">
        <v>640</v>
      </c>
      <c r="E154" s="24" t="s">
        <v>1380</v>
      </c>
    </row>
    <row r="155" spans="1:27" x14ac:dyDescent="0.25">
      <c r="A155" s="1" t="s">
        <v>631</v>
      </c>
      <c r="B155" s="1">
        <v>37</v>
      </c>
      <c r="C155" s="23" t="s">
        <v>2510</v>
      </c>
      <c r="D155" t="s">
        <v>633</v>
      </c>
      <c r="E155" s="24" t="s">
        <v>2511</v>
      </c>
      <c r="F155" s="25" t="s">
        <v>657</v>
      </c>
      <c r="G155" s="26">
        <v>4</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ht="52.8" x14ac:dyDescent="0.25">
      <c r="A157" s="1" t="s">
        <v>638</v>
      </c>
      <c r="E157" s="29" t="s">
        <v>3158</v>
      </c>
    </row>
    <row r="158" spans="1:27" x14ac:dyDescent="0.25">
      <c r="A158" s="1" t="s">
        <v>640</v>
      </c>
      <c r="E158" s="24" t="s">
        <v>1380</v>
      </c>
    </row>
    <row r="159" spans="1:27" x14ac:dyDescent="0.25">
      <c r="A159" s="1" t="s">
        <v>631</v>
      </c>
      <c r="B159" s="1">
        <v>38</v>
      </c>
      <c r="C159" s="23" t="s">
        <v>3196</v>
      </c>
      <c r="D159" t="s">
        <v>633</v>
      </c>
      <c r="E159" s="24" t="s">
        <v>3197</v>
      </c>
      <c r="F159" s="25" t="s">
        <v>657</v>
      </c>
      <c r="G159" s="26">
        <v>4</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ht="52.8" x14ac:dyDescent="0.25">
      <c r="A161" s="1" t="s">
        <v>638</v>
      </c>
      <c r="E161" s="29" t="s">
        <v>3158</v>
      </c>
    </row>
    <row r="162" spans="1:27" x14ac:dyDescent="0.25">
      <c r="A162" s="1" t="s">
        <v>640</v>
      </c>
      <c r="E162" s="24" t="s">
        <v>1380</v>
      </c>
    </row>
    <row r="163" spans="1:27" x14ac:dyDescent="0.25">
      <c r="A163" s="1" t="s">
        <v>631</v>
      </c>
      <c r="B163" s="1">
        <v>39</v>
      </c>
      <c r="C163" s="23" t="s">
        <v>2502</v>
      </c>
      <c r="D163" t="s">
        <v>633</v>
      </c>
      <c r="E163" s="24" t="s">
        <v>2503</v>
      </c>
      <c r="F163" s="25" t="s">
        <v>647</v>
      </c>
      <c r="G163" s="26">
        <v>0.6</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ht="52.8" x14ac:dyDescent="0.25">
      <c r="A165" s="1" t="s">
        <v>638</v>
      </c>
      <c r="E165" s="29" t="s">
        <v>3198</v>
      </c>
    </row>
    <row r="166" spans="1:27" x14ac:dyDescent="0.25">
      <c r="A166" s="1" t="s">
        <v>640</v>
      </c>
      <c r="E166" s="24" t="s">
        <v>1380</v>
      </c>
    </row>
    <row r="167" spans="1:27" x14ac:dyDescent="0.25">
      <c r="A167" s="1" t="s">
        <v>631</v>
      </c>
      <c r="B167" s="1">
        <v>40</v>
      </c>
      <c r="C167" s="23" t="s">
        <v>2504</v>
      </c>
      <c r="D167" t="s">
        <v>633</v>
      </c>
      <c r="E167" s="24" t="s">
        <v>2505</v>
      </c>
      <c r="F167" s="25" t="s">
        <v>647</v>
      </c>
      <c r="G167" s="26">
        <v>0.6</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ht="52.8" x14ac:dyDescent="0.25">
      <c r="A169" s="1" t="s">
        <v>638</v>
      </c>
      <c r="E169" s="29" t="s">
        <v>3198</v>
      </c>
    </row>
    <row r="170" spans="1:27" x14ac:dyDescent="0.25">
      <c r="A170" s="1" t="s">
        <v>640</v>
      </c>
      <c r="E170" s="24" t="s">
        <v>1380</v>
      </c>
    </row>
    <row r="171" spans="1:27" ht="26.4" x14ac:dyDescent="0.25">
      <c r="A171" s="1" t="s">
        <v>631</v>
      </c>
      <c r="B171" s="1">
        <v>41</v>
      </c>
      <c r="C171" s="23" t="s">
        <v>3199</v>
      </c>
      <c r="D171" t="s">
        <v>633</v>
      </c>
      <c r="E171" s="24" t="s">
        <v>3200</v>
      </c>
      <c r="F171" s="25" t="s">
        <v>657</v>
      </c>
      <c r="G171" s="26">
        <v>2</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ht="52.8" x14ac:dyDescent="0.25">
      <c r="A173" s="1" t="s">
        <v>638</v>
      </c>
      <c r="E173" s="29" t="s">
        <v>3145</v>
      </c>
    </row>
    <row r="174" spans="1:27" x14ac:dyDescent="0.25">
      <c r="A174" s="1" t="s">
        <v>640</v>
      </c>
      <c r="E174" s="24" t="s">
        <v>1380</v>
      </c>
    </row>
    <row r="175" spans="1:27" x14ac:dyDescent="0.25">
      <c r="A175" s="1" t="s">
        <v>631</v>
      </c>
      <c r="B175" s="1">
        <v>42</v>
      </c>
      <c r="C175" s="23" t="s">
        <v>3201</v>
      </c>
      <c r="D175" t="s">
        <v>633</v>
      </c>
      <c r="E175" s="24" t="s">
        <v>3202</v>
      </c>
      <c r="F175" s="25" t="s">
        <v>657</v>
      </c>
      <c r="G175" s="26">
        <v>8</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ht="52.8" x14ac:dyDescent="0.25">
      <c r="A177" s="1" t="s">
        <v>638</v>
      </c>
      <c r="E177" s="29" t="s">
        <v>3186</v>
      </c>
    </row>
    <row r="178" spans="1:27" x14ac:dyDescent="0.25">
      <c r="A178" s="1" t="s">
        <v>640</v>
      </c>
      <c r="E178" s="24" t="s">
        <v>1380</v>
      </c>
    </row>
    <row r="179" spans="1:27" x14ac:dyDescent="0.25">
      <c r="A179" s="1" t="s">
        <v>631</v>
      </c>
      <c r="B179" s="1">
        <v>43</v>
      </c>
      <c r="C179" s="23" t="s">
        <v>3203</v>
      </c>
      <c r="D179" t="s">
        <v>633</v>
      </c>
      <c r="E179" s="24" t="s">
        <v>3204</v>
      </c>
      <c r="F179" s="25" t="s">
        <v>657</v>
      </c>
      <c r="G179" s="26">
        <v>8</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ht="52.8" x14ac:dyDescent="0.25">
      <c r="A181" s="1" t="s">
        <v>638</v>
      </c>
      <c r="E181" s="29" t="s">
        <v>3186</v>
      </c>
    </row>
    <row r="182" spans="1:27" x14ac:dyDescent="0.25">
      <c r="A182" s="1" t="s">
        <v>640</v>
      </c>
      <c r="E182" s="24" t="s">
        <v>1380</v>
      </c>
    </row>
    <row r="183" spans="1:27" x14ac:dyDescent="0.25">
      <c r="A183" s="1" t="s">
        <v>631</v>
      </c>
      <c r="B183" s="1">
        <v>44</v>
      </c>
      <c r="C183" s="23" t="s">
        <v>1659</v>
      </c>
      <c r="D183" t="s">
        <v>633</v>
      </c>
      <c r="E183" s="24" t="s">
        <v>1660</v>
      </c>
      <c r="F183" s="25" t="s">
        <v>657</v>
      </c>
      <c r="G183" s="26">
        <v>2</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ht="52.8" x14ac:dyDescent="0.25">
      <c r="A185" s="1" t="s">
        <v>638</v>
      </c>
      <c r="E185" s="29" t="s">
        <v>3145</v>
      </c>
    </row>
    <row r="186" spans="1:27" x14ac:dyDescent="0.25">
      <c r="A186" s="1" t="s">
        <v>640</v>
      </c>
      <c r="E186" s="24" t="s">
        <v>1380</v>
      </c>
    </row>
    <row r="187" spans="1:27" x14ac:dyDescent="0.25">
      <c r="A187" s="1" t="s">
        <v>631</v>
      </c>
      <c r="B187" s="1">
        <v>45</v>
      </c>
      <c r="C187" s="23" t="s">
        <v>3205</v>
      </c>
      <c r="D187" t="s">
        <v>633</v>
      </c>
      <c r="E187" s="24" t="s">
        <v>3206</v>
      </c>
      <c r="F187" s="25" t="s">
        <v>657</v>
      </c>
      <c r="G187" s="26">
        <v>2</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633</v>
      </c>
    </row>
    <row r="189" spans="1:27" ht="52.8" x14ac:dyDescent="0.25">
      <c r="A189" s="1" t="s">
        <v>638</v>
      </c>
      <c r="E189" s="29" t="s">
        <v>3145</v>
      </c>
    </row>
    <row r="190" spans="1:27" x14ac:dyDescent="0.25">
      <c r="A190" s="1" t="s">
        <v>640</v>
      </c>
      <c r="E190" s="24" t="s">
        <v>1380</v>
      </c>
    </row>
    <row r="191" spans="1:27" x14ac:dyDescent="0.25">
      <c r="A191" s="1" t="s">
        <v>631</v>
      </c>
      <c r="B191" s="1">
        <v>46</v>
      </c>
      <c r="C191" s="23" t="s">
        <v>1665</v>
      </c>
      <c r="D191" t="s">
        <v>633</v>
      </c>
      <c r="E191" s="24" t="s">
        <v>1666</v>
      </c>
      <c r="F191" s="25" t="s">
        <v>657</v>
      </c>
      <c r="G191" s="26">
        <v>40</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ht="52.8" x14ac:dyDescent="0.25">
      <c r="A193" s="1" t="s">
        <v>638</v>
      </c>
      <c r="E193" s="29" t="s">
        <v>3207</v>
      </c>
    </row>
    <row r="194" spans="1:27" x14ac:dyDescent="0.25">
      <c r="A194" s="1" t="s">
        <v>640</v>
      </c>
      <c r="E194" s="24" t="s">
        <v>1380</v>
      </c>
    </row>
    <row r="195" spans="1:27" x14ac:dyDescent="0.25">
      <c r="A195" s="1" t="s">
        <v>631</v>
      </c>
      <c r="B195" s="1">
        <v>47</v>
      </c>
      <c r="C195" s="23" t="s">
        <v>3208</v>
      </c>
      <c r="D195" t="s">
        <v>633</v>
      </c>
      <c r="E195" s="24" t="s">
        <v>3209</v>
      </c>
      <c r="F195" s="25" t="s">
        <v>657</v>
      </c>
      <c r="G195" s="26">
        <v>40</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633</v>
      </c>
    </row>
    <row r="197" spans="1:27" ht="52.8" x14ac:dyDescent="0.25">
      <c r="A197" s="1" t="s">
        <v>638</v>
      </c>
      <c r="E197" s="29" t="s">
        <v>3207</v>
      </c>
    </row>
    <row r="198" spans="1:27" x14ac:dyDescent="0.25">
      <c r="A198" s="1" t="s">
        <v>640</v>
      </c>
      <c r="E198" s="24" t="s">
        <v>1380</v>
      </c>
    </row>
    <row r="199" spans="1:27" x14ac:dyDescent="0.25">
      <c r="A199" s="1" t="s">
        <v>631</v>
      </c>
      <c r="B199" s="1">
        <v>48</v>
      </c>
      <c r="C199" s="23" t="s">
        <v>1677</v>
      </c>
      <c r="D199" t="s">
        <v>633</v>
      </c>
      <c r="E199" s="24" t="s">
        <v>1678</v>
      </c>
      <c r="F199" s="25" t="s">
        <v>657</v>
      </c>
      <c r="G199" s="26">
        <v>1</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633</v>
      </c>
    </row>
    <row r="201" spans="1:27" ht="52.8" x14ac:dyDescent="0.25">
      <c r="A201" s="1" t="s">
        <v>638</v>
      </c>
      <c r="E201" s="29" t="s">
        <v>3157</v>
      </c>
    </row>
    <row r="202" spans="1:27" x14ac:dyDescent="0.25">
      <c r="A202" s="1" t="s">
        <v>640</v>
      </c>
      <c r="E202" s="24" t="s">
        <v>1380</v>
      </c>
    </row>
    <row r="203" spans="1:27" x14ac:dyDescent="0.25">
      <c r="A203" s="1" t="s">
        <v>631</v>
      </c>
      <c r="B203" s="1">
        <v>49</v>
      </c>
      <c r="C203" s="23" t="s">
        <v>1680</v>
      </c>
      <c r="D203" t="s">
        <v>633</v>
      </c>
      <c r="E203" s="24" t="s">
        <v>1681</v>
      </c>
      <c r="F203" s="25" t="s">
        <v>657</v>
      </c>
      <c r="G203" s="26">
        <v>1</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633</v>
      </c>
    </row>
    <row r="205" spans="1:27" ht="52.8" x14ac:dyDescent="0.25">
      <c r="A205" s="1" t="s">
        <v>638</v>
      </c>
      <c r="E205" s="29" t="s">
        <v>3157</v>
      </c>
    </row>
    <row r="206" spans="1:27" x14ac:dyDescent="0.25">
      <c r="A206" s="1" t="s">
        <v>640</v>
      </c>
      <c r="E206" s="24" t="s">
        <v>1380</v>
      </c>
    </row>
    <row r="207" spans="1:27" x14ac:dyDescent="0.25">
      <c r="A207" s="1" t="s">
        <v>631</v>
      </c>
      <c r="B207" s="1">
        <v>50</v>
      </c>
      <c r="C207" s="23" t="s">
        <v>1683</v>
      </c>
      <c r="D207" t="s">
        <v>633</v>
      </c>
      <c r="E207" s="24" t="s">
        <v>1684</v>
      </c>
      <c r="F207" s="25" t="s">
        <v>657</v>
      </c>
      <c r="G207" s="26">
        <v>1</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ht="52.8" x14ac:dyDescent="0.25">
      <c r="A209" s="1" t="s">
        <v>638</v>
      </c>
      <c r="E209" s="29" t="s">
        <v>3157</v>
      </c>
    </row>
    <row r="210" spans="1:27" x14ac:dyDescent="0.25">
      <c r="A210" s="1" t="s">
        <v>640</v>
      </c>
      <c r="E210" s="24" t="s">
        <v>1380</v>
      </c>
    </row>
    <row r="211" spans="1:27" x14ac:dyDescent="0.25">
      <c r="A211" s="1" t="s">
        <v>631</v>
      </c>
      <c r="B211" s="1">
        <v>51</v>
      </c>
      <c r="C211" s="23" t="s">
        <v>2867</v>
      </c>
      <c r="D211" t="s">
        <v>633</v>
      </c>
      <c r="E211" s="24" t="s">
        <v>2868</v>
      </c>
      <c r="F211" s="25" t="s">
        <v>657</v>
      </c>
      <c r="G211" s="26">
        <v>1</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633</v>
      </c>
    </row>
    <row r="213" spans="1:27" ht="52.8" x14ac:dyDescent="0.25">
      <c r="A213" s="1" t="s">
        <v>638</v>
      </c>
      <c r="E213" s="29" t="s">
        <v>3157</v>
      </c>
    </row>
    <row r="214" spans="1:27" x14ac:dyDescent="0.25">
      <c r="A214" s="1" t="s">
        <v>640</v>
      </c>
      <c r="E214" s="24" t="s">
        <v>1380</v>
      </c>
    </row>
    <row r="215" spans="1:27" x14ac:dyDescent="0.25">
      <c r="A215" s="1" t="s">
        <v>631</v>
      </c>
      <c r="B215" s="1">
        <v>52</v>
      </c>
      <c r="C215" s="23" t="s">
        <v>1692</v>
      </c>
      <c r="D215" t="s">
        <v>633</v>
      </c>
      <c r="E215" s="24" t="s">
        <v>1693</v>
      </c>
      <c r="F215" s="25" t="s">
        <v>647</v>
      </c>
      <c r="G215" s="26">
        <v>15</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633</v>
      </c>
    </row>
    <row r="217" spans="1:27" ht="52.8" x14ac:dyDescent="0.25">
      <c r="A217" s="1" t="s">
        <v>638</v>
      </c>
      <c r="E217" s="29" t="s">
        <v>3148</v>
      </c>
    </row>
    <row r="218" spans="1:27" x14ac:dyDescent="0.25">
      <c r="A218" s="1" t="s">
        <v>640</v>
      </c>
      <c r="E218" s="24" t="s">
        <v>1380</v>
      </c>
    </row>
    <row r="219" spans="1:27" x14ac:dyDescent="0.25">
      <c r="A219" s="1" t="s">
        <v>631</v>
      </c>
      <c r="B219" s="1">
        <v>53</v>
      </c>
      <c r="C219" s="23" t="s">
        <v>2141</v>
      </c>
      <c r="D219" t="s">
        <v>633</v>
      </c>
      <c r="E219" s="24" t="s">
        <v>2142</v>
      </c>
      <c r="F219" s="25" t="s">
        <v>647</v>
      </c>
      <c r="G219" s="26">
        <v>15</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633</v>
      </c>
    </row>
    <row r="221" spans="1:27" ht="52.8" x14ac:dyDescent="0.25">
      <c r="A221" s="1" t="s">
        <v>638</v>
      </c>
      <c r="E221" s="29" t="s">
        <v>3148</v>
      </c>
    </row>
    <row r="222" spans="1:27" x14ac:dyDescent="0.25">
      <c r="A222" s="1" t="s">
        <v>640</v>
      </c>
      <c r="E222" s="24" t="s">
        <v>1380</v>
      </c>
    </row>
    <row r="223" spans="1:27" x14ac:dyDescent="0.25">
      <c r="A223" s="1" t="s">
        <v>631</v>
      </c>
      <c r="B223" s="1">
        <v>54</v>
      </c>
      <c r="C223" s="23" t="s">
        <v>2508</v>
      </c>
      <c r="D223" t="s">
        <v>633</v>
      </c>
      <c r="E223" s="24" t="s">
        <v>2509</v>
      </c>
      <c r="F223" s="25" t="s">
        <v>657</v>
      </c>
      <c r="G223" s="26">
        <v>1</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633</v>
      </c>
    </row>
    <row r="225" spans="1:27" ht="52.8" x14ac:dyDescent="0.25">
      <c r="A225" s="1" t="s">
        <v>638</v>
      </c>
      <c r="E225" s="29" t="s">
        <v>3157</v>
      </c>
    </row>
    <row r="226" spans="1:27" x14ac:dyDescent="0.25">
      <c r="A226" s="1" t="s">
        <v>640</v>
      </c>
      <c r="E226" s="24" t="s">
        <v>1380</v>
      </c>
    </row>
    <row r="227" spans="1:27" x14ac:dyDescent="0.25">
      <c r="A227" s="1" t="s">
        <v>631</v>
      </c>
      <c r="B227" s="1">
        <v>55</v>
      </c>
      <c r="C227" s="23" t="s">
        <v>2829</v>
      </c>
      <c r="D227" t="s">
        <v>633</v>
      </c>
      <c r="E227" s="24" t="s">
        <v>2830</v>
      </c>
      <c r="F227" s="25" t="s">
        <v>657</v>
      </c>
      <c r="G227" s="26">
        <v>1</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633</v>
      </c>
    </row>
    <row r="229" spans="1:27" ht="52.8" x14ac:dyDescent="0.25">
      <c r="A229" s="1" t="s">
        <v>638</v>
      </c>
      <c r="E229" s="29" t="s">
        <v>3157</v>
      </c>
    </row>
    <row r="230" spans="1:27" x14ac:dyDescent="0.25">
      <c r="A230" s="1" t="s">
        <v>640</v>
      </c>
      <c r="E230" s="24" t="s">
        <v>1380</v>
      </c>
    </row>
    <row r="231" spans="1:27" x14ac:dyDescent="0.25">
      <c r="A231" s="1" t="s">
        <v>631</v>
      </c>
      <c r="B231" s="1">
        <v>56</v>
      </c>
      <c r="C231" s="23" t="s">
        <v>3210</v>
      </c>
      <c r="D231" t="s">
        <v>633</v>
      </c>
      <c r="E231" s="24" t="s">
        <v>3211</v>
      </c>
      <c r="F231" s="25" t="s">
        <v>657</v>
      </c>
      <c r="G231" s="26">
        <v>4</v>
      </c>
      <c r="H231" s="25">
        <v>0</v>
      </c>
      <c r="I231" s="27">
        <f>ROUND(G231*H231,P4)</f>
        <v>0</v>
      </c>
      <c r="L231" s="27">
        <v>0</v>
      </c>
      <c r="M231" s="21">
        <f>ROUND(G231*L231,P4)</f>
        <v>0</v>
      </c>
      <c r="N231" s="22" t="s">
        <v>636</v>
      </c>
      <c r="O231" s="28">
        <f>M231*AA231</f>
        <v>0</v>
      </c>
      <c r="P231" s="1">
        <v>3</v>
      </c>
      <c r="AA231" s="1">
        <f>IF(P231=1,$O$3,IF(P231=2,$O$4,$O$5))</f>
        <v>0.21</v>
      </c>
    </row>
    <row r="232" spans="1:27" x14ac:dyDescent="0.25">
      <c r="A232" s="1" t="s">
        <v>637</v>
      </c>
      <c r="E232" s="24" t="s">
        <v>633</v>
      </c>
    </row>
    <row r="233" spans="1:27" ht="52.8" x14ac:dyDescent="0.25">
      <c r="A233" s="1" t="s">
        <v>638</v>
      </c>
      <c r="E233" s="29" t="s">
        <v>3212</v>
      </c>
    </row>
    <row r="234" spans="1:27" x14ac:dyDescent="0.25">
      <c r="A234" s="1" t="s">
        <v>640</v>
      </c>
      <c r="E234" s="24" t="s">
        <v>641</v>
      </c>
    </row>
    <row r="235" spans="1:27" ht="26.4" x14ac:dyDescent="0.25">
      <c r="A235" s="1" t="s">
        <v>631</v>
      </c>
      <c r="B235" s="1">
        <v>57</v>
      </c>
      <c r="C235" s="23" t="s">
        <v>3213</v>
      </c>
      <c r="D235" t="s">
        <v>633</v>
      </c>
      <c r="E235" s="24" t="s">
        <v>3214</v>
      </c>
      <c r="F235" s="25" t="s">
        <v>657</v>
      </c>
      <c r="G235" s="26">
        <v>1</v>
      </c>
      <c r="H235" s="25">
        <v>0</v>
      </c>
      <c r="I235" s="27">
        <f>ROUND(G235*H235,P4)</f>
        <v>0</v>
      </c>
      <c r="L235" s="27">
        <v>0</v>
      </c>
      <c r="M235" s="21">
        <f>ROUND(G235*L235,P4)</f>
        <v>0</v>
      </c>
      <c r="N235" s="22" t="s">
        <v>636</v>
      </c>
      <c r="O235" s="28">
        <f>M235*AA235</f>
        <v>0</v>
      </c>
      <c r="P235" s="1">
        <v>3</v>
      </c>
      <c r="AA235" s="1">
        <f>IF(P235=1,$O$3,IF(P235=2,$O$4,$O$5))</f>
        <v>0.21</v>
      </c>
    </row>
    <row r="236" spans="1:27" x14ac:dyDescent="0.25">
      <c r="A236" s="1" t="s">
        <v>637</v>
      </c>
      <c r="E236" s="24" t="s">
        <v>633</v>
      </c>
    </row>
    <row r="237" spans="1:27" ht="52.8" x14ac:dyDescent="0.25">
      <c r="A237" s="1" t="s">
        <v>638</v>
      </c>
      <c r="E237" s="29" t="s">
        <v>3157</v>
      </c>
    </row>
    <row r="238" spans="1:27" x14ac:dyDescent="0.25">
      <c r="A238" s="1" t="s">
        <v>640</v>
      </c>
      <c r="E238" s="24" t="s">
        <v>1380</v>
      </c>
    </row>
    <row r="239" spans="1:27" x14ac:dyDescent="0.25">
      <c r="A239" s="1" t="s">
        <v>631</v>
      </c>
      <c r="B239" s="1">
        <v>58</v>
      </c>
      <c r="C239" s="23" t="s">
        <v>3215</v>
      </c>
      <c r="D239" t="s">
        <v>633</v>
      </c>
      <c r="E239" s="24" t="s">
        <v>3216</v>
      </c>
      <c r="F239" s="25" t="s">
        <v>3161</v>
      </c>
      <c r="G239" s="26">
        <v>2</v>
      </c>
      <c r="H239" s="25">
        <v>0</v>
      </c>
      <c r="I239" s="27">
        <f>ROUND(G239*H239,P4)</f>
        <v>0</v>
      </c>
      <c r="L239" s="27">
        <v>0</v>
      </c>
      <c r="M239" s="21">
        <f>ROUND(G239*L239,P4)</f>
        <v>0</v>
      </c>
      <c r="N239" s="22" t="s">
        <v>633</v>
      </c>
      <c r="O239" s="28">
        <f>M239*AA239</f>
        <v>0</v>
      </c>
      <c r="P239" s="1">
        <v>3</v>
      </c>
      <c r="AA239" s="1">
        <f>IF(P239=1,$O$3,IF(P239=2,$O$4,$O$5))</f>
        <v>0.21</v>
      </c>
    </row>
    <row r="240" spans="1:27" x14ac:dyDescent="0.25">
      <c r="A240" s="1" t="s">
        <v>637</v>
      </c>
      <c r="E240" s="24" t="s">
        <v>633</v>
      </c>
    </row>
    <row r="241" spans="1:27" ht="52.8" x14ac:dyDescent="0.25">
      <c r="A241" s="1" t="s">
        <v>638</v>
      </c>
      <c r="E241" s="29" t="s">
        <v>3145</v>
      </c>
    </row>
    <row r="242" spans="1:27" x14ac:dyDescent="0.25">
      <c r="A242" s="1" t="s">
        <v>640</v>
      </c>
      <c r="E242" s="24" t="s">
        <v>1380</v>
      </c>
    </row>
    <row r="243" spans="1:27" x14ac:dyDescent="0.25">
      <c r="A243" s="1" t="s">
        <v>631</v>
      </c>
      <c r="B243" s="1">
        <v>59</v>
      </c>
      <c r="C243" s="23" t="s">
        <v>3217</v>
      </c>
      <c r="D243" t="s">
        <v>633</v>
      </c>
      <c r="E243" s="24" t="s">
        <v>3218</v>
      </c>
      <c r="F243" s="25" t="s">
        <v>2622</v>
      </c>
      <c r="G243" s="26">
        <v>1</v>
      </c>
      <c r="H243" s="25">
        <v>0</v>
      </c>
      <c r="I243" s="27">
        <f>ROUND(G243*H243,P4)</f>
        <v>0</v>
      </c>
      <c r="L243" s="27">
        <v>0</v>
      </c>
      <c r="M243" s="21">
        <f>ROUND(G243*L243,P4)</f>
        <v>0</v>
      </c>
      <c r="N243" s="22" t="s">
        <v>636</v>
      </c>
      <c r="O243" s="28">
        <f>M243*AA243</f>
        <v>0</v>
      </c>
      <c r="P243" s="1">
        <v>3</v>
      </c>
      <c r="AA243" s="1">
        <f>IF(P243=1,$O$3,IF(P243=2,$O$4,$O$5))</f>
        <v>0.21</v>
      </c>
    </row>
    <row r="244" spans="1:27" x14ac:dyDescent="0.25">
      <c r="A244" s="1" t="s">
        <v>637</v>
      </c>
      <c r="E244" s="24" t="s">
        <v>633</v>
      </c>
    </row>
    <row r="245" spans="1:27" ht="52.8" x14ac:dyDescent="0.25">
      <c r="A245" s="1" t="s">
        <v>638</v>
      </c>
      <c r="E245" s="29" t="s">
        <v>3157</v>
      </c>
    </row>
    <row r="246" spans="1:27" x14ac:dyDescent="0.25">
      <c r="A246" s="1" t="s">
        <v>640</v>
      </c>
      <c r="E246" s="24" t="s">
        <v>1380</v>
      </c>
    </row>
    <row r="247" spans="1:27" x14ac:dyDescent="0.25">
      <c r="A247" s="1" t="s">
        <v>631</v>
      </c>
      <c r="B247" s="1">
        <v>101</v>
      </c>
      <c r="C247" s="23" t="s">
        <v>3219</v>
      </c>
      <c r="D247" t="s">
        <v>633</v>
      </c>
      <c r="E247" s="24" t="s">
        <v>3220</v>
      </c>
      <c r="F247" s="25" t="s">
        <v>657</v>
      </c>
      <c r="G247" s="26">
        <v>22</v>
      </c>
      <c r="H247" s="25">
        <v>0</v>
      </c>
      <c r="I247" s="27">
        <f>ROUND(G247*H247,P4)</f>
        <v>0</v>
      </c>
      <c r="L247" s="27">
        <v>0</v>
      </c>
      <c r="M247" s="21">
        <f>ROUND(G247*L247,P4)</f>
        <v>0</v>
      </c>
      <c r="N247" s="22" t="s">
        <v>633</v>
      </c>
      <c r="O247" s="28">
        <f>M247*AA247</f>
        <v>0</v>
      </c>
      <c r="P247" s="1">
        <v>3</v>
      </c>
      <c r="AA247" s="1">
        <f>IF(P247=1,$O$3,IF(P247=2,$O$4,$O$5))</f>
        <v>0.21</v>
      </c>
    </row>
    <row r="248" spans="1:27" x14ac:dyDescent="0.25">
      <c r="A248" s="1" t="s">
        <v>637</v>
      </c>
      <c r="E248" s="24" t="s">
        <v>633</v>
      </c>
    </row>
    <row r="249" spans="1:27" ht="52.8" x14ac:dyDescent="0.25">
      <c r="A249" s="1" t="s">
        <v>638</v>
      </c>
      <c r="E249" s="29" t="s">
        <v>3221</v>
      </c>
    </row>
    <row r="250" spans="1:27" ht="158.4" x14ac:dyDescent="0.25">
      <c r="A250" s="1" t="s">
        <v>640</v>
      </c>
      <c r="E250" s="24" t="s">
        <v>3173</v>
      </c>
    </row>
    <row r="251" spans="1:27" x14ac:dyDescent="0.25">
      <c r="A251" s="1" t="s">
        <v>631</v>
      </c>
      <c r="B251" s="1">
        <v>102</v>
      </c>
      <c r="C251" s="23" t="s">
        <v>3222</v>
      </c>
      <c r="D251" t="s">
        <v>633</v>
      </c>
      <c r="E251" s="24" t="s">
        <v>3223</v>
      </c>
      <c r="F251" s="25" t="s">
        <v>657</v>
      </c>
      <c r="G251" s="26">
        <v>10</v>
      </c>
      <c r="H251" s="25">
        <v>0</v>
      </c>
      <c r="I251" s="27">
        <f>ROUND(G251*H251,P4)</f>
        <v>0</v>
      </c>
      <c r="L251" s="27">
        <v>0</v>
      </c>
      <c r="M251" s="21">
        <f>ROUND(G251*L251,P4)</f>
        <v>0</v>
      </c>
      <c r="N251" s="22" t="s">
        <v>636</v>
      </c>
      <c r="O251" s="28">
        <f>M251*AA251</f>
        <v>0</v>
      </c>
      <c r="P251" s="1">
        <v>3</v>
      </c>
      <c r="AA251" s="1">
        <f>IF(P251=1,$O$3,IF(P251=2,$O$4,$O$5))</f>
        <v>0.21</v>
      </c>
    </row>
    <row r="252" spans="1:27" x14ac:dyDescent="0.25">
      <c r="A252" s="1" t="s">
        <v>637</v>
      </c>
      <c r="E252" s="24" t="s">
        <v>633</v>
      </c>
    </row>
    <row r="253" spans="1:27" ht="52.8" x14ac:dyDescent="0.25">
      <c r="A253" s="1" t="s">
        <v>638</v>
      </c>
      <c r="E253" s="29" t="s">
        <v>3147</v>
      </c>
    </row>
    <row r="254" spans="1:27" x14ac:dyDescent="0.25">
      <c r="A254" s="1" t="s">
        <v>640</v>
      </c>
      <c r="E254" s="24" t="s">
        <v>1380</v>
      </c>
    </row>
    <row r="255" spans="1:27" x14ac:dyDescent="0.25">
      <c r="A255" s="1" t="s">
        <v>628</v>
      </c>
      <c r="C255" s="19" t="s">
        <v>3224</v>
      </c>
      <c r="E255" s="20" t="s">
        <v>3225</v>
      </c>
      <c r="L255" s="21">
        <f>SUMIFS(L256:L291,A256:A291,"P")</f>
        <v>0</v>
      </c>
      <c r="M255" s="21">
        <f>SUMIFS(M256:M291,A256:A291,"P")</f>
        <v>0</v>
      </c>
      <c r="N255" s="22"/>
    </row>
    <row r="256" spans="1:27" x14ac:dyDescent="0.25">
      <c r="A256" s="1" t="s">
        <v>631</v>
      </c>
      <c r="B256" s="1">
        <v>60</v>
      </c>
      <c r="C256" s="23" t="s">
        <v>2525</v>
      </c>
      <c r="D256" t="s">
        <v>633</v>
      </c>
      <c r="E256" s="24" t="s">
        <v>2526</v>
      </c>
      <c r="F256" s="25" t="s">
        <v>647</v>
      </c>
      <c r="G256" s="26">
        <v>300</v>
      </c>
      <c r="H256" s="25">
        <v>0</v>
      </c>
      <c r="I256" s="27">
        <f>ROUND(G256*H256,P4)</f>
        <v>0</v>
      </c>
      <c r="L256" s="27">
        <v>0</v>
      </c>
      <c r="M256" s="21">
        <f>ROUND(G256*L256,P4)</f>
        <v>0</v>
      </c>
      <c r="N256" s="22" t="s">
        <v>636</v>
      </c>
      <c r="O256" s="28">
        <f>M256*AA256</f>
        <v>0</v>
      </c>
      <c r="P256" s="1">
        <v>3</v>
      </c>
      <c r="AA256" s="1">
        <f>IF(P256=1,$O$3,IF(P256=2,$O$4,$O$5))</f>
        <v>0.21</v>
      </c>
    </row>
    <row r="257" spans="1:27" x14ac:dyDescent="0.25">
      <c r="A257" s="1" t="s">
        <v>637</v>
      </c>
      <c r="E257" s="24" t="s">
        <v>633</v>
      </c>
    </row>
    <row r="258" spans="1:27" ht="52.8" x14ac:dyDescent="0.25">
      <c r="A258" s="1" t="s">
        <v>638</v>
      </c>
      <c r="E258" s="29" t="s">
        <v>3226</v>
      </c>
    </row>
    <row r="259" spans="1:27" x14ac:dyDescent="0.25">
      <c r="A259" s="1" t="s">
        <v>640</v>
      </c>
      <c r="E259" s="24" t="s">
        <v>1380</v>
      </c>
    </row>
    <row r="260" spans="1:27" x14ac:dyDescent="0.25">
      <c r="A260" s="1" t="s">
        <v>631</v>
      </c>
      <c r="B260" s="1">
        <v>61</v>
      </c>
      <c r="C260" s="23" t="s">
        <v>2811</v>
      </c>
      <c r="D260" t="s">
        <v>633</v>
      </c>
      <c r="E260" s="24" t="s">
        <v>2812</v>
      </c>
      <c r="F260" s="25" t="s">
        <v>647</v>
      </c>
      <c r="G260" s="26">
        <v>1000</v>
      </c>
      <c r="H260" s="25">
        <v>0</v>
      </c>
      <c r="I260" s="27">
        <f>ROUND(G260*H260,P4)</f>
        <v>0</v>
      </c>
      <c r="L260" s="27">
        <v>0</v>
      </c>
      <c r="M260" s="21">
        <f>ROUND(G260*L260,P4)</f>
        <v>0</v>
      </c>
      <c r="N260" s="22" t="s">
        <v>636</v>
      </c>
      <c r="O260" s="28">
        <f>M260*AA260</f>
        <v>0</v>
      </c>
      <c r="P260" s="1">
        <v>3</v>
      </c>
      <c r="AA260" s="1">
        <f>IF(P260=1,$O$3,IF(P260=2,$O$4,$O$5))</f>
        <v>0.21</v>
      </c>
    </row>
    <row r="261" spans="1:27" x14ac:dyDescent="0.25">
      <c r="A261" s="1" t="s">
        <v>637</v>
      </c>
      <c r="E261" s="24" t="s">
        <v>633</v>
      </c>
    </row>
    <row r="262" spans="1:27" ht="52.8" x14ac:dyDescent="0.25">
      <c r="A262" s="1" t="s">
        <v>638</v>
      </c>
      <c r="E262" s="29" t="s">
        <v>3227</v>
      </c>
    </row>
    <row r="263" spans="1:27" x14ac:dyDescent="0.25">
      <c r="A263" s="1" t="s">
        <v>640</v>
      </c>
      <c r="E263" s="24" t="s">
        <v>1380</v>
      </c>
    </row>
    <row r="264" spans="1:27" x14ac:dyDescent="0.25">
      <c r="A264" s="1" t="s">
        <v>631</v>
      </c>
      <c r="B264" s="1">
        <v>62</v>
      </c>
      <c r="C264" s="23" t="s">
        <v>3228</v>
      </c>
      <c r="D264" t="s">
        <v>633</v>
      </c>
      <c r="E264" s="24" t="s">
        <v>2514</v>
      </c>
      <c r="F264" s="25" t="s">
        <v>657</v>
      </c>
      <c r="G264" s="26">
        <v>2</v>
      </c>
      <c r="H264" s="25">
        <v>0</v>
      </c>
      <c r="I264" s="27">
        <f>ROUND(G264*H264,P4)</f>
        <v>0</v>
      </c>
      <c r="L264" s="27">
        <v>0</v>
      </c>
      <c r="M264" s="21">
        <f>ROUND(G264*L264,P4)</f>
        <v>0</v>
      </c>
      <c r="N264" s="22" t="s">
        <v>636</v>
      </c>
      <c r="O264" s="28">
        <f>M264*AA264</f>
        <v>0</v>
      </c>
      <c r="P264" s="1">
        <v>3</v>
      </c>
      <c r="AA264" s="1">
        <f>IF(P264=1,$O$3,IF(P264=2,$O$4,$O$5))</f>
        <v>0.21</v>
      </c>
    </row>
    <row r="265" spans="1:27" x14ac:dyDescent="0.25">
      <c r="A265" s="1" t="s">
        <v>637</v>
      </c>
      <c r="E265" s="24" t="s">
        <v>633</v>
      </c>
    </row>
    <row r="266" spans="1:27" ht="52.8" x14ac:dyDescent="0.25">
      <c r="A266" s="1" t="s">
        <v>638</v>
      </c>
      <c r="E266" s="29" t="s">
        <v>3145</v>
      </c>
    </row>
    <row r="267" spans="1:27" x14ac:dyDescent="0.25">
      <c r="A267" s="1" t="s">
        <v>640</v>
      </c>
      <c r="E267" s="24" t="s">
        <v>1380</v>
      </c>
    </row>
    <row r="268" spans="1:27" x14ac:dyDescent="0.25">
      <c r="A268" s="1" t="s">
        <v>631</v>
      </c>
      <c r="B268" s="1">
        <v>63</v>
      </c>
      <c r="C268" s="23" t="s">
        <v>3229</v>
      </c>
      <c r="D268" t="s">
        <v>633</v>
      </c>
      <c r="E268" s="24" t="s">
        <v>2518</v>
      </c>
      <c r="F268" s="25" t="s">
        <v>657</v>
      </c>
      <c r="G268" s="26">
        <v>2</v>
      </c>
      <c r="H268" s="25">
        <v>0</v>
      </c>
      <c r="I268" s="27">
        <f>ROUND(G268*H268,P4)</f>
        <v>0</v>
      </c>
      <c r="L268" s="27">
        <v>0</v>
      </c>
      <c r="M268" s="21">
        <f>ROUND(G268*L268,P4)</f>
        <v>0</v>
      </c>
      <c r="N268" s="22" t="s">
        <v>636</v>
      </c>
      <c r="O268" s="28">
        <f>M268*AA268</f>
        <v>0</v>
      </c>
      <c r="P268" s="1">
        <v>3</v>
      </c>
      <c r="AA268" s="1">
        <f>IF(P268=1,$O$3,IF(P268=2,$O$4,$O$5))</f>
        <v>0.21</v>
      </c>
    </row>
    <row r="269" spans="1:27" x14ac:dyDescent="0.25">
      <c r="A269" s="1" t="s">
        <v>637</v>
      </c>
      <c r="E269" s="24" t="s">
        <v>633</v>
      </c>
    </row>
    <row r="270" spans="1:27" ht="52.8" x14ac:dyDescent="0.25">
      <c r="A270" s="1" t="s">
        <v>638</v>
      </c>
      <c r="E270" s="29" t="s">
        <v>3145</v>
      </c>
    </row>
    <row r="271" spans="1:27" x14ac:dyDescent="0.25">
      <c r="A271" s="1" t="s">
        <v>640</v>
      </c>
      <c r="E271" s="24" t="s">
        <v>1380</v>
      </c>
    </row>
    <row r="272" spans="1:27" x14ac:dyDescent="0.25">
      <c r="A272" s="1" t="s">
        <v>631</v>
      </c>
      <c r="B272" s="1">
        <v>64</v>
      </c>
      <c r="C272" s="23" t="s">
        <v>2581</v>
      </c>
      <c r="D272" t="s">
        <v>633</v>
      </c>
      <c r="E272" s="24" t="s">
        <v>2582</v>
      </c>
      <c r="F272" s="25" t="s">
        <v>635</v>
      </c>
      <c r="G272" s="26">
        <v>0.1</v>
      </c>
      <c r="H272" s="25">
        <v>0</v>
      </c>
      <c r="I272" s="27">
        <f>ROUND(G272*H272,P4)</f>
        <v>0</v>
      </c>
      <c r="L272" s="27">
        <v>0</v>
      </c>
      <c r="M272" s="21">
        <f>ROUND(G272*L272,P4)</f>
        <v>0</v>
      </c>
      <c r="N272" s="22" t="s">
        <v>636</v>
      </c>
      <c r="O272" s="28">
        <f>M272*AA272</f>
        <v>0</v>
      </c>
      <c r="P272" s="1">
        <v>3</v>
      </c>
      <c r="AA272" s="1">
        <f>IF(P272=1,$O$3,IF(P272=2,$O$4,$O$5))</f>
        <v>0.21</v>
      </c>
    </row>
    <row r="273" spans="1:27" x14ac:dyDescent="0.25">
      <c r="A273" s="1" t="s">
        <v>637</v>
      </c>
      <c r="E273" s="24" t="s">
        <v>633</v>
      </c>
    </row>
    <row r="274" spans="1:27" ht="52.8" x14ac:dyDescent="0.25">
      <c r="A274" s="1" t="s">
        <v>638</v>
      </c>
      <c r="E274" s="29" t="s">
        <v>3230</v>
      </c>
    </row>
    <row r="275" spans="1:27" x14ac:dyDescent="0.25">
      <c r="A275" s="1" t="s">
        <v>640</v>
      </c>
      <c r="E275" s="24" t="s">
        <v>1380</v>
      </c>
    </row>
    <row r="276" spans="1:27" x14ac:dyDescent="0.25">
      <c r="A276" s="1" t="s">
        <v>631</v>
      </c>
      <c r="B276" s="1">
        <v>65</v>
      </c>
      <c r="C276" s="23" t="s">
        <v>2584</v>
      </c>
      <c r="D276" t="s">
        <v>633</v>
      </c>
      <c r="E276" s="24" t="s">
        <v>2585</v>
      </c>
      <c r="F276" s="25" t="s">
        <v>635</v>
      </c>
      <c r="G276" s="26">
        <v>0.1</v>
      </c>
      <c r="H276" s="25">
        <v>0</v>
      </c>
      <c r="I276" s="27">
        <f>ROUND(G276*H276,P4)</f>
        <v>0</v>
      </c>
      <c r="L276" s="27">
        <v>0</v>
      </c>
      <c r="M276" s="21">
        <f>ROUND(G276*L276,P4)</f>
        <v>0</v>
      </c>
      <c r="N276" s="22" t="s">
        <v>636</v>
      </c>
      <c r="O276" s="28">
        <f>M276*AA276</f>
        <v>0</v>
      </c>
      <c r="P276" s="1">
        <v>3</v>
      </c>
      <c r="AA276" s="1">
        <f>IF(P276=1,$O$3,IF(P276=2,$O$4,$O$5))</f>
        <v>0.21</v>
      </c>
    </row>
    <row r="277" spans="1:27" x14ac:dyDescent="0.25">
      <c r="A277" s="1" t="s">
        <v>637</v>
      </c>
      <c r="E277" s="24" t="s">
        <v>633</v>
      </c>
    </row>
    <row r="278" spans="1:27" ht="52.8" x14ac:dyDescent="0.25">
      <c r="A278" s="1" t="s">
        <v>638</v>
      </c>
      <c r="E278" s="29" t="s">
        <v>3230</v>
      </c>
    </row>
    <row r="279" spans="1:27" x14ac:dyDescent="0.25">
      <c r="A279" s="1" t="s">
        <v>640</v>
      </c>
      <c r="E279" s="24" t="s">
        <v>1380</v>
      </c>
    </row>
    <row r="280" spans="1:27" x14ac:dyDescent="0.25">
      <c r="A280" s="1" t="s">
        <v>631</v>
      </c>
      <c r="B280" s="1">
        <v>66</v>
      </c>
      <c r="C280" s="23" t="s">
        <v>2532</v>
      </c>
      <c r="D280" t="s">
        <v>633</v>
      </c>
      <c r="E280" s="24" t="s">
        <v>2533</v>
      </c>
      <c r="F280" s="25" t="s">
        <v>647</v>
      </c>
      <c r="G280" s="26">
        <v>20</v>
      </c>
      <c r="H280" s="25">
        <v>0</v>
      </c>
      <c r="I280" s="27">
        <f>ROUND(G280*H280,P4)</f>
        <v>0</v>
      </c>
      <c r="L280" s="27">
        <v>0</v>
      </c>
      <c r="M280" s="21">
        <f>ROUND(G280*L280,P4)</f>
        <v>0</v>
      </c>
      <c r="N280" s="22" t="s">
        <v>636</v>
      </c>
      <c r="O280" s="28">
        <f>M280*AA280</f>
        <v>0</v>
      </c>
      <c r="P280" s="1">
        <v>3</v>
      </c>
      <c r="AA280" s="1">
        <f>IF(P280=1,$O$3,IF(P280=2,$O$4,$O$5))</f>
        <v>0.21</v>
      </c>
    </row>
    <row r="281" spans="1:27" x14ac:dyDescent="0.25">
      <c r="A281" s="1" t="s">
        <v>637</v>
      </c>
      <c r="E281" s="24" t="s">
        <v>633</v>
      </c>
    </row>
    <row r="282" spans="1:27" ht="52.8" x14ac:dyDescent="0.25">
      <c r="A282" s="1" t="s">
        <v>638</v>
      </c>
      <c r="E282" s="29" t="s">
        <v>3231</v>
      </c>
    </row>
    <row r="283" spans="1:27" x14ac:dyDescent="0.25">
      <c r="A283" s="1" t="s">
        <v>640</v>
      </c>
      <c r="E283" s="24" t="s">
        <v>641</v>
      </c>
    </row>
    <row r="284" spans="1:27" x14ac:dyDescent="0.25">
      <c r="A284" s="1" t="s">
        <v>631</v>
      </c>
      <c r="B284" s="1">
        <v>67</v>
      </c>
      <c r="C284" s="23" t="s">
        <v>1553</v>
      </c>
      <c r="D284" t="s">
        <v>633</v>
      </c>
      <c r="E284" s="24" t="s">
        <v>1554</v>
      </c>
      <c r="F284" s="25" t="s">
        <v>635</v>
      </c>
      <c r="G284" s="26">
        <v>0.1</v>
      </c>
      <c r="H284" s="25">
        <v>0</v>
      </c>
      <c r="I284" s="27">
        <f>ROUND(G284*H284,P4)</f>
        <v>0</v>
      </c>
      <c r="L284" s="27">
        <v>0</v>
      </c>
      <c r="M284" s="21">
        <f>ROUND(G284*L284,P4)</f>
        <v>0</v>
      </c>
      <c r="N284" s="22" t="s">
        <v>636</v>
      </c>
      <c r="O284" s="28">
        <f>M284*AA284</f>
        <v>0</v>
      </c>
      <c r="P284" s="1">
        <v>3</v>
      </c>
      <c r="AA284" s="1">
        <f>IF(P284=1,$O$3,IF(P284=2,$O$4,$O$5))</f>
        <v>0.21</v>
      </c>
    </row>
    <row r="285" spans="1:27" x14ac:dyDescent="0.25">
      <c r="A285" s="1" t="s">
        <v>637</v>
      </c>
      <c r="E285" s="24" t="s">
        <v>633</v>
      </c>
    </row>
    <row r="286" spans="1:27" ht="52.8" x14ac:dyDescent="0.25">
      <c r="A286" s="1" t="s">
        <v>638</v>
      </c>
      <c r="E286" s="29" t="s">
        <v>3230</v>
      </c>
    </row>
    <row r="287" spans="1:27" x14ac:dyDescent="0.25">
      <c r="A287" s="1" t="s">
        <v>640</v>
      </c>
      <c r="E287" s="24" t="s">
        <v>1380</v>
      </c>
    </row>
    <row r="288" spans="1:27" x14ac:dyDescent="0.25">
      <c r="A288" s="1" t="s">
        <v>631</v>
      </c>
      <c r="B288" s="1">
        <v>68</v>
      </c>
      <c r="C288" s="23" t="s">
        <v>2522</v>
      </c>
      <c r="D288" t="s">
        <v>633</v>
      </c>
      <c r="E288" s="24" t="s">
        <v>2523</v>
      </c>
      <c r="F288" s="25" t="s">
        <v>647</v>
      </c>
      <c r="G288" s="26">
        <v>10</v>
      </c>
      <c r="H288" s="25">
        <v>0</v>
      </c>
      <c r="I288" s="27">
        <f>ROUND(G288*H288,P4)</f>
        <v>0</v>
      </c>
      <c r="L288" s="27">
        <v>0</v>
      </c>
      <c r="M288" s="21">
        <f>ROUND(G288*L288,P4)</f>
        <v>0</v>
      </c>
      <c r="N288" s="22" t="s">
        <v>636</v>
      </c>
      <c r="O288" s="28">
        <f>M288*AA288</f>
        <v>0</v>
      </c>
      <c r="P288" s="1">
        <v>3</v>
      </c>
      <c r="AA288" s="1">
        <f>IF(P288=1,$O$3,IF(P288=2,$O$4,$O$5))</f>
        <v>0.21</v>
      </c>
    </row>
    <row r="289" spans="1:27" x14ac:dyDescent="0.25">
      <c r="A289" s="1" t="s">
        <v>637</v>
      </c>
      <c r="E289" s="24" t="s">
        <v>633</v>
      </c>
    </row>
    <row r="290" spans="1:27" ht="52.8" x14ac:dyDescent="0.25">
      <c r="A290" s="1" t="s">
        <v>638</v>
      </c>
      <c r="E290" s="29" t="s">
        <v>3147</v>
      </c>
    </row>
    <row r="291" spans="1:27" x14ac:dyDescent="0.25">
      <c r="A291" s="1" t="s">
        <v>640</v>
      </c>
      <c r="E291" s="24" t="s">
        <v>1380</v>
      </c>
    </row>
    <row r="292" spans="1:27" x14ac:dyDescent="0.25">
      <c r="A292" s="1" t="s">
        <v>628</v>
      </c>
      <c r="C292" s="19" t="s">
        <v>3232</v>
      </c>
      <c r="E292" s="20" t="s">
        <v>3233</v>
      </c>
      <c r="L292" s="21">
        <f>SUMIFS(L293:L340,A293:A340,"P")</f>
        <v>0</v>
      </c>
      <c r="M292" s="21">
        <f>SUMIFS(M293:M340,A293:A340,"P")</f>
        <v>0</v>
      </c>
      <c r="N292" s="22"/>
    </row>
    <row r="293" spans="1:27" x14ac:dyDescent="0.25">
      <c r="A293" s="1" t="s">
        <v>631</v>
      </c>
      <c r="B293" s="1">
        <v>69</v>
      </c>
      <c r="C293" s="23" t="s">
        <v>3234</v>
      </c>
      <c r="D293" t="s">
        <v>633</v>
      </c>
      <c r="E293" s="24" t="s">
        <v>3235</v>
      </c>
      <c r="F293" s="25" t="s">
        <v>2622</v>
      </c>
      <c r="G293" s="26">
        <v>1</v>
      </c>
      <c r="H293" s="25">
        <v>0</v>
      </c>
      <c r="I293" s="27">
        <f>ROUND(G293*H293,P4)</f>
        <v>0</v>
      </c>
      <c r="L293" s="27">
        <v>0</v>
      </c>
      <c r="M293" s="21">
        <f>ROUND(G293*L293,P4)</f>
        <v>0</v>
      </c>
      <c r="N293" s="22" t="s">
        <v>636</v>
      </c>
      <c r="O293" s="28">
        <f>M293*AA293</f>
        <v>0</v>
      </c>
      <c r="P293" s="1">
        <v>3</v>
      </c>
      <c r="AA293" s="1">
        <f>IF(P293=1,$O$3,IF(P293=2,$O$4,$O$5))</f>
        <v>0.21</v>
      </c>
    </row>
    <row r="294" spans="1:27" x14ac:dyDescent="0.25">
      <c r="A294" s="1" t="s">
        <v>637</v>
      </c>
      <c r="E294" s="24" t="s">
        <v>633</v>
      </c>
    </row>
    <row r="295" spans="1:27" ht="52.8" x14ac:dyDescent="0.25">
      <c r="A295" s="1" t="s">
        <v>638</v>
      </c>
      <c r="E295" s="29" t="s">
        <v>3157</v>
      </c>
    </row>
    <row r="296" spans="1:27" x14ac:dyDescent="0.25">
      <c r="A296" s="1" t="s">
        <v>640</v>
      </c>
      <c r="E296" s="24" t="s">
        <v>1380</v>
      </c>
    </row>
    <row r="297" spans="1:27" x14ac:dyDescent="0.25">
      <c r="A297" s="1" t="s">
        <v>631</v>
      </c>
      <c r="B297" s="1">
        <v>70</v>
      </c>
      <c r="C297" s="23" t="s">
        <v>3236</v>
      </c>
      <c r="D297" t="s">
        <v>633</v>
      </c>
      <c r="E297" s="24" t="s">
        <v>3237</v>
      </c>
      <c r="F297" s="25" t="s">
        <v>2622</v>
      </c>
      <c r="G297" s="26">
        <v>1</v>
      </c>
      <c r="H297" s="25">
        <v>0</v>
      </c>
      <c r="I297" s="27">
        <f>ROUND(G297*H297,P4)</f>
        <v>0</v>
      </c>
      <c r="L297" s="27">
        <v>0</v>
      </c>
      <c r="M297" s="21">
        <f>ROUND(G297*L297,P4)</f>
        <v>0</v>
      </c>
      <c r="N297" s="22" t="s">
        <v>636</v>
      </c>
      <c r="O297" s="28">
        <f>M297*AA297</f>
        <v>0</v>
      </c>
      <c r="P297" s="1">
        <v>3</v>
      </c>
      <c r="AA297" s="1">
        <f>IF(P297=1,$O$3,IF(P297=2,$O$4,$O$5))</f>
        <v>0.21</v>
      </c>
    </row>
    <row r="298" spans="1:27" x14ac:dyDescent="0.25">
      <c r="A298" s="1" t="s">
        <v>637</v>
      </c>
      <c r="E298" s="24" t="s">
        <v>633</v>
      </c>
    </row>
    <row r="299" spans="1:27" ht="52.8" x14ac:dyDescent="0.25">
      <c r="A299" s="1" t="s">
        <v>638</v>
      </c>
      <c r="E299" s="29" t="s">
        <v>3157</v>
      </c>
    </row>
    <row r="300" spans="1:27" x14ac:dyDescent="0.25">
      <c r="A300" s="1" t="s">
        <v>640</v>
      </c>
      <c r="E300" s="24" t="s">
        <v>1380</v>
      </c>
    </row>
    <row r="301" spans="1:27" x14ac:dyDescent="0.25">
      <c r="A301" s="1" t="s">
        <v>631</v>
      </c>
      <c r="B301" s="1">
        <v>71</v>
      </c>
      <c r="C301" s="23" t="s">
        <v>3238</v>
      </c>
      <c r="D301" t="s">
        <v>633</v>
      </c>
      <c r="E301" s="24" t="s">
        <v>3239</v>
      </c>
      <c r="F301" s="25" t="s">
        <v>2622</v>
      </c>
      <c r="G301" s="26">
        <v>1</v>
      </c>
      <c r="H301" s="25">
        <v>0</v>
      </c>
      <c r="I301" s="27">
        <f>ROUND(G301*H301,P4)</f>
        <v>0</v>
      </c>
      <c r="L301" s="27">
        <v>0</v>
      </c>
      <c r="M301" s="21">
        <f>ROUND(G301*L301,P4)</f>
        <v>0</v>
      </c>
      <c r="N301" s="22" t="s">
        <v>636</v>
      </c>
      <c r="O301" s="28">
        <f>M301*AA301</f>
        <v>0</v>
      </c>
      <c r="P301" s="1">
        <v>3</v>
      </c>
      <c r="AA301" s="1">
        <f>IF(P301=1,$O$3,IF(P301=2,$O$4,$O$5))</f>
        <v>0.21</v>
      </c>
    </row>
    <row r="302" spans="1:27" x14ac:dyDescent="0.25">
      <c r="A302" s="1" t="s">
        <v>637</v>
      </c>
      <c r="E302" s="24" t="s">
        <v>633</v>
      </c>
    </row>
    <row r="303" spans="1:27" ht="52.8" x14ac:dyDescent="0.25">
      <c r="A303" s="1" t="s">
        <v>638</v>
      </c>
      <c r="E303" s="29" t="s">
        <v>3157</v>
      </c>
    </row>
    <row r="304" spans="1:27" x14ac:dyDescent="0.25">
      <c r="A304" s="1" t="s">
        <v>640</v>
      </c>
      <c r="E304" s="24" t="s">
        <v>1380</v>
      </c>
    </row>
    <row r="305" spans="1:27" x14ac:dyDescent="0.25">
      <c r="A305" s="1" t="s">
        <v>631</v>
      </c>
      <c r="B305" s="1">
        <v>72</v>
      </c>
      <c r="C305" s="23" t="s">
        <v>3240</v>
      </c>
      <c r="D305" t="s">
        <v>633</v>
      </c>
      <c r="E305" s="24" t="s">
        <v>3241</v>
      </c>
      <c r="F305" s="25" t="s">
        <v>657</v>
      </c>
      <c r="G305" s="26">
        <v>1</v>
      </c>
      <c r="H305" s="25">
        <v>0</v>
      </c>
      <c r="I305" s="27">
        <f>ROUND(G305*H305,P4)</f>
        <v>0</v>
      </c>
      <c r="L305" s="27">
        <v>0</v>
      </c>
      <c r="M305" s="21">
        <f>ROUND(G305*L305,P4)</f>
        <v>0</v>
      </c>
      <c r="N305" s="22" t="s">
        <v>636</v>
      </c>
      <c r="O305" s="28">
        <f>M305*AA305</f>
        <v>0</v>
      </c>
      <c r="P305" s="1">
        <v>3</v>
      </c>
      <c r="AA305" s="1">
        <f>IF(P305=1,$O$3,IF(P305=2,$O$4,$O$5))</f>
        <v>0.21</v>
      </c>
    </row>
    <row r="306" spans="1:27" x14ac:dyDescent="0.25">
      <c r="A306" s="1" t="s">
        <v>637</v>
      </c>
      <c r="E306" s="24" t="s">
        <v>633</v>
      </c>
    </row>
    <row r="307" spans="1:27" ht="52.8" x14ac:dyDescent="0.25">
      <c r="A307" s="1" t="s">
        <v>638</v>
      </c>
      <c r="E307" s="29" t="s">
        <v>3157</v>
      </c>
    </row>
    <row r="308" spans="1:27" x14ac:dyDescent="0.25">
      <c r="A308" s="1" t="s">
        <v>640</v>
      </c>
      <c r="E308" s="24" t="s">
        <v>1380</v>
      </c>
    </row>
    <row r="309" spans="1:27" x14ac:dyDescent="0.25">
      <c r="A309" s="1" t="s">
        <v>631</v>
      </c>
      <c r="B309" s="1">
        <v>73</v>
      </c>
      <c r="C309" s="23" t="s">
        <v>3242</v>
      </c>
      <c r="D309" t="s">
        <v>633</v>
      </c>
      <c r="E309" s="24" t="s">
        <v>3243</v>
      </c>
      <c r="F309" s="25" t="s">
        <v>657</v>
      </c>
      <c r="G309" s="26">
        <v>1</v>
      </c>
      <c r="H309" s="25">
        <v>0</v>
      </c>
      <c r="I309" s="27">
        <f>ROUND(G309*H309,P4)</f>
        <v>0</v>
      </c>
      <c r="L309" s="27">
        <v>0</v>
      </c>
      <c r="M309" s="21">
        <f>ROUND(G309*L309,P4)</f>
        <v>0</v>
      </c>
      <c r="N309" s="22" t="s">
        <v>636</v>
      </c>
      <c r="O309" s="28">
        <f>M309*AA309</f>
        <v>0</v>
      </c>
      <c r="P309" s="1">
        <v>3</v>
      </c>
      <c r="AA309" s="1">
        <f>IF(P309=1,$O$3,IF(P309=2,$O$4,$O$5))</f>
        <v>0.21</v>
      </c>
    </row>
    <row r="310" spans="1:27" x14ac:dyDescent="0.25">
      <c r="A310" s="1" t="s">
        <v>637</v>
      </c>
      <c r="E310" s="24" t="s">
        <v>633</v>
      </c>
    </row>
    <row r="311" spans="1:27" ht="52.8" x14ac:dyDescent="0.25">
      <c r="A311" s="1" t="s">
        <v>638</v>
      </c>
      <c r="E311" s="29" t="s">
        <v>3157</v>
      </c>
    </row>
    <row r="312" spans="1:27" x14ac:dyDescent="0.25">
      <c r="A312" s="1" t="s">
        <v>640</v>
      </c>
      <c r="E312" s="24" t="s">
        <v>1380</v>
      </c>
    </row>
    <row r="313" spans="1:27" ht="26.4" x14ac:dyDescent="0.25">
      <c r="A313" s="1" t="s">
        <v>631</v>
      </c>
      <c r="B313" s="1">
        <v>74</v>
      </c>
      <c r="C313" s="23" t="s">
        <v>2602</v>
      </c>
      <c r="D313" t="s">
        <v>633</v>
      </c>
      <c r="E313" s="24" t="s">
        <v>2603</v>
      </c>
      <c r="F313" s="25" t="s">
        <v>657</v>
      </c>
      <c r="G313" s="26">
        <v>1</v>
      </c>
      <c r="H313" s="25">
        <v>0</v>
      </c>
      <c r="I313" s="27">
        <f>ROUND(G313*H313,P4)</f>
        <v>0</v>
      </c>
      <c r="L313" s="27">
        <v>0</v>
      </c>
      <c r="M313" s="21">
        <f>ROUND(G313*L313,P4)</f>
        <v>0</v>
      </c>
      <c r="N313" s="22" t="s">
        <v>636</v>
      </c>
      <c r="O313" s="28">
        <f>M313*AA313</f>
        <v>0</v>
      </c>
      <c r="P313" s="1">
        <v>3</v>
      </c>
      <c r="AA313" s="1">
        <f>IF(P313=1,$O$3,IF(P313=2,$O$4,$O$5))</f>
        <v>0.21</v>
      </c>
    </row>
    <row r="314" spans="1:27" x14ac:dyDescent="0.25">
      <c r="A314" s="1" t="s">
        <v>637</v>
      </c>
      <c r="E314" s="24" t="s">
        <v>633</v>
      </c>
    </row>
    <row r="315" spans="1:27" ht="52.8" x14ac:dyDescent="0.25">
      <c r="A315" s="1" t="s">
        <v>638</v>
      </c>
      <c r="E315" s="29" t="s">
        <v>3157</v>
      </c>
    </row>
    <row r="316" spans="1:27" x14ac:dyDescent="0.25">
      <c r="A316" s="1" t="s">
        <v>640</v>
      </c>
      <c r="E316" s="24" t="s">
        <v>1380</v>
      </c>
    </row>
    <row r="317" spans="1:27" x14ac:dyDescent="0.25">
      <c r="A317" s="1" t="s">
        <v>631</v>
      </c>
      <c r="B317" s="1">
        <v>77</v>
      </c>
      <c r="C317" s="23" t="s">
        <v>812</v>
      </c>
      <c r="D317" t="s">
        <v>633</v>
      </c>
      <c r="E317" s="24" t="s">
        <v>813</v>
      </c>
      <c r="F317" s="25" t="s">
        <v>814</v>
      </c>
      <c r="G317" s="26">
        <v>180</v>
      </c>
      <c r="H317" s="25">
        <v>0</v>
      </c>
      <c r="I317" s="27">
        <f>ROUND(G317*H317,P4)</f>
        <v>0</v>
      </c>
      <c r="L317" s="27">
        <v>0</v>
      </c>
      <c r="M317" s="21">
        <f>ROUND(G317*L317,P4)</f>
        <v>0</v>
      </c>
      <c r="N317" s="22" t="s">
        <v>636</v>
      </c>
      <c r="O317" s="28">
        <f>M317*AA317</f>
        <v>0</v>
      </c>
      <c r="P317" s="1">
        <v>3</v>
      </c>
      <c r="AA317" s="1">
        <f>IF(P317=1,$O$3,IF(P317=2,$O$4,$O$5))</f>
        <v>0.21</v>
      </c>
    </row>
    <row r="318" spans="1:27" x14ac:dyDescent="0.25">
      <c r="A318" s="1" t="s">
        <v>637</v>
      </c>
      <c r="E318" s="24" t="s">
        <v>633</v>
      </c>
    </row>
    <row r="319" spans="1:27" ht="52.8" x14ac:dyDescent="0.25">
      <c r="A319" s="1" t="s">
        <v>638</v>
      </c>
      <c r="E319" s="29" t="s">
        <v>3244</v>
      </c>
    </row>
    <row r="320" spans="1:27" x14ac:dyDescent="0.25">
      <c r="A320" s="1" t="s">
        <v>640</v>
      </c>
      <c r="E320" s="24" t="s">
        <v>1380</v>
      </c>
    </row>
    <row r="321" spans="1:27" ht="26.4" x14ac:dyDescent="0.25">
      <c r="A321" s="1" t="s">
        <v>631</v>
      </c>
      <c r="B321" s="1">
        <v>78</v>
      </c>
      <c r="C321" s="23" t="s">
        <v>3245</v>
      </c>
      <c r="D321" t="s">
        <v>633</v>
      </c>
      <c r="E321" s="24" t="s">
        <v>3246</v>
      </c>
      <c r="F321" s="25" t="s">
        <v>657</v>
      </c>
      <c r="G321" s="26">
        <v>1</v>
      </c>
      <c r="H321" s="25">
        <v>0</v>
      </c>
      <c r="I321" s="27">
        <f>ROUND(G321*H321,P4)</f>
        <v>0</v>
      </c>
      <c r="L321" s="27">
        <v>0</v>
      </c>
      <c r="M321" s="21">
        <f>ROUND(G321*L321,P4)</f>
        <v>0</v>
      </c>
      <c r="N321" s="22" t="s">
        <v>636</v>
      </c>
      <c r="O321" s="28">
        <f>M321*AA321</f>
        <v>0</v>
      </c>
      <c r="P321" s="1">
        <v>3</v>
      </c>
      <c r="AA321" s="1">
        <f>IF(P321=1,$O$3,IF(P321=2,$O$4,$O$5))</f>
        <v>0.21</v>
      </c>
    </row>
    <row r="322" spans="1:27" x14ac:dyDescent="0.25">
      <c r="A322" s="1" t="s">
        <v>637</v>
      </c>
      <c r="E322" s="24" t="s">
        <v>633</v>
      </c>
    </row>
    <row r="323" spans="1:27" ht="52.8" x14ac:dyDescent="0.25">
      <c r="A323" s="1" t="s">
        <v>638</v>
      </c>
      <c r="E323" s="29" t="s">
        <v>3157</v>
      </c>
    </row>
    <row r="324" spans="1:27" x14ac:dyDescent="0.25">
      <c r="A324" s="1" t="s">
        <v>640</v>
      </c>
      <c r="E324" s="24" t="s">
        <v>1380</v>
      </c>
    </row>
    <row r="325" spans="1:27" x14ac:dyDescent="0.25">
      <c r="A325" s="1" t="s">
        <v>631</v>
      </c>
      <c r="B325" s="1">
        <v>79</v>
      </c>
      <c r="C325" s="23" t="s">
        <v>3247</v>
      </c>
      <c r="D325" t="s">
        <v>633</v>
      </c>
      <c r="E325" s="24" t="s">
        <v>3248</v>
      </c>
      <c r="F325" s="25" t="s">
        <v>657</v>
      </c>
      <c r="G325" s="26">
        <v>1</v>
      </c>
      <c r="H325" s="25">
        <v>0</v>
      </c>
      <c r="I325" s="27">
        <f>ROUND(G325*H325,P4)</f>
        <v>0</v>
      </c>
      <c r="L325" s="27">
        <v>0</v>
      </c>
      <c r="M325" s="21">
        <f>ROUND(G325*L325,P4)</f>
        <v>0</v>
      </c>
      <c r="N325" s="22" t="s">
        <v>636</v>
      </c>
      <c r="O325" s="28">
        <f>M325*AA325</f>
        <v>0</v>
      </c>
      <c r="P325" s="1">
        <v>3</v>
      </c>
      <c r="AA325" s="1">
        <f>IF(P325=1,$O$3,IF(P325=2,$O$4,$O$5))</f>
        <v>0.21</v>
      </c>
    </row>
    <row r="326" spans="1:27" x14ac:dyDescent="0.25">
      <c r="A326" s="1" t="s">
        <v>637</v>
      </c>
      <c r="E326" s="24" t="s">
        <v>633</v>
      </c>
    </row>
    <row r="327" spans="1:27" ht="52.8" x14ac:dyDescent="0.25">
      <c r="A327" s="1" t="s">
        <v>638</v>
      </c>
      <c r="E327" s="29" t="s">
        <v>3157</v>
      </c>
    </row>
    <row r="328" spans="1:27" x14ac:dyDescent="0.25">
      <c r="A328" s="1" t="s">
        <v>640</v>
      </c>
      <c r="E328" s="24" t="s">
        <v>1380</v>
      </c>
    </row>
    <row r="329" spans="1:27" x14ac:dyDescent="0.25">
      <c r="A329" s="1" t="s">
        <v>631</v>
      </c>
      <c r="B329" s="1">
        <v>80</v>
      </c>
      <c r="C329" s="23" t="s">
        <v>3249</v>
      </c>
      <c r="D329" t="s">
        <v>633</v>
      </c>
      <c r="E329" s="24" t="s">
        <v>3250</v>
      </c>
      <c r="F329" s="25" t="s">
        <v>657</v>
      </c>
      <c r="G329" s="26">
        <v>1</v>
      </c>
      <c r="H329" s="25">
        <v>0</v>
      </c>
      <c r="I329" s="27">
        <f>ROUND(G329*H329,P4)</f>
        <v>0</v>
      </c>
      <c r="L329" s="27">
        <v>0</v>
      </c>
      <c r="M329" s="21">
        <f>ROUND(G329*L329,P4)</f>
        <v>0</v>
      </c>
      <c r="N329" s="22" t="s">
        <v>636</v>
      </c>
      <c r="O329" s="28">
        <f>M329*AA329</f>
        <v>0</v>
      </c>
      <c r="P329" s="1">
        <v>3</v>
      </c>
      <c r="AA329" s="1">
        <f>IF(P329=1,$O$3,IF(P329=2,$O$4,$O$5))</f>
        <v>0.21</v>
      </c>
    </row>
    <row r="330" spans="1:27" x14ac:dyDescent="0.25">
      <c r="A330" s="1" t="s">
        <v>637</v>
      </c>
      <c r="E330" s="24" t="s">
        <v>633</v>
      </c>
    </row>
    <row r="331" spans="1:27" ht="52.8" x14ac:dyDescent="0.25">
      <c r="A331" s="1" t="s">
        <v>638</v>
      </c>
      <c r="E331" s="29" t="s">
        <v>3157</v>
      </c>
    </row>
    <row r="332" spans="1:27" x14ac:dyDescent="0.25">
      <c r="A332" s="1" t="s">
        <v>640</v>
      </c>
      <c r="E332" s="24" t="s">
        <v>1380</v>
      </c>
    </row>
    <row r="333" spans="1:27" x14ac:dyDescent="0.25">
      <c r="A333" s="1" t="s">
        <v>631</v>
      </c>
      <c r="B333" s="1">
        <v>81</v>
      </c>
      <c r="C333" s="23" t="s">
        <v>3251</v>
      </c>
      <c r="D333" t="s">
        <v>633</v>
      </c>
      <c r="E333" s="24" t="s">
        <v>3252</v>
      </c>
      <c r="F333" s="25" t="s">
        <v>657</v>
      </c>
      <c r="G333" s="26">
        <v>1</v>
      </c>
      <c r="H333" s="25">
        <v>0</v>
      </c>
      <c r="I333" s="27">
        <f>ROUND(G333*H333,P4)</f>
        <v>0</v>
      </c>
      <c r="L333" s="27">
        <v>0</v>
      </c>
      <c r="M333" s="21">
        <f>ROUND(G333*L333,P4)</f>
        <v>0</v>
      </c>
      <c r="N333" s="22" t="s">
        <v>636</v>
      </c>
      <c r="O333" s="28">
        <f>M333*AA333</f>
        <v>0</v>
      </c>
      <c r="P333" s="1">
        <v>3</v>
      </c>
      <c r="AA333" s="1">
        <f>IF(P333=1,$O$3,IF(P333=2,$O$4,$O$5))</f>
        <v>0.21</v>
      </c>
    </row>
    <row r="334" spans="1:27" x14ac:dyDescent="0.25">
      <c r="A334" s="1" t="s">
        <v>637</v>
      </c>
      <c r="E334" s="24" t="s">
        <v>633</v>
      </c>
    </row>
    <row r="335" spans="1:27" ht="52.8" x14ac:dyDescent="0.25">
      <c r="A335" s="1" t="s">
        <v>638</v>
      </c>
      <c r="E335" s="29" t="s">
        <v>3157</v>
      </c>
    </row>
    <row r="336" spans="1:27" x14ac:dyDescent="0.25">
      <c r="A336" s="1" t="s">
        <v>640</v>
      </c>
      <c r="E336" s="24" t="s">
        <v>1380</v>
      </c>
    </row>
    <row r="337" spans="1:27" x14ac:dyDescent="0.25">
      <c r="A337" s="1" t="s">
        <v>631</v>
      </c>
      <c r="B337" s="1">
        <v>82</v>
      </c>
      <c r="C337" s="23" t="s">
        <v>771</v>
      </c>
      <c r="D337" t="s">
        <v>633</v>
      </c>
      <c r="E337" s="24" t="s">
        <v>772</v>
      </c>
      <c r="F337" s="25" t="s">
        <v>773</v>
      </c>
      <c r="G337" s="26">
        <v>1</v>
      </c>
      <c r="H337" s="25">
        <v>0</v>
      </c>
      <c r="I337" s="27">
        <f>ROUND(G337*H337,P4)</f>
        <v>0</v>
      </c>
      <c r="L337" s="27">
        <v>0</v>
      </c>
      <c r="M337" s="21">
        <f>ROUND(G337*L337,P4)</f>
        <v>0</v>
      </c>
      <c r="N337" s="22" t="s">
        <v>633</v>
      </c>
      <c r="O337" s="28">
        <f>M337*AA337</f>
        <v>0</v>
      </c>
      <c r="P337" s="1">
        <v>3</v>
      </c>
      <c r="AA337" s="1">
        <f>IF(P337=1,$O$3,IF(P337=2,$O$4,$O$5))</f>
        <v>0.21</v>
      </c>
    </row>
    <row r="338" spans="1:27" x14ac:dyDescent="0.25">
      <c r="A338" s="1" t="s">
        <v>637</v>
      </c>
      <c r="E338" s="24" t="s">
        <v>633</v>
      </c>
    </row>
    <row r="339" spans="1:27" ht="26.4" x14ac:dyDescent="0.25">
      <c r="A339" s="1" t="s">
        <v>638</v>
      </c>
      <c r="E339" s="29" t="s">
        <v>774</v>
      </c>
    </row>
    <row r="340" spans="1:27" ht="52.8" x14ac:dyDescent="0.25">
      <c r="A340" s="1" t="s">
        <v>640</v>
      </c>
      <c r="E340" s="24" t="s">
        <v>775</v>
      </c>
    </row>
    <row r="341" spans="1:27" x14ac:dyDescent="0.25">
      <c r="A341" s="1" t="s">
        <v>628</v>
      </c>
      <c r="C341" s="19" t="s">
        <v>1801</v>
      </c>
      <c r="E341" s="20" t="s">
        <v>1802</v>
      </c>
      <c r="L341" s="21">
        <f>SUMIFS(L342:L361,A342:A361,"P")</f>
        <v>0</v>
      </c>
      <c r="M341" s="21">
        <f>SUMIFS(M342:M361,A342:A361,"P")</f>
        <v>0</v>
      </c>
      <c r="N341" s="22"/>
    </row>
    <row r="342" spans="1:27" ht="26.4" x14ac:dyDescent="0.25">
      <c r="A342" s="1" t="s">
        <v>631</v>
      </c>
      <c r="B342" s="1">
        <v>83</v>
      </c>
      <c r="C342" s="23" t="s">
        <v>1803</v>
      </c>
      <c r="D342" t="s">
        <v>1804</v>
      </c>
      <c r="E342" s="24" t="s">
        <v>1805</v>
      </c>
      <c r="F342" s="25" t="s">
        <v>1806</v>
      </c>
      <c r="G342" s="26">
        <v>16.878</v>
      </c>
      <c r="H342" s="25">
        <v>0</v>
      </c>
      <c r="I342" s="27">
        <f>ROUND(G342*H342,P4)</f>
        <v>0</v>
      </c>
      <c r="L342" s="27">
        <v>0</v>
      </c>
      <c r="M342" s="21">
        <f>ROUND(G342*L342,P4)</f>
        <v>0</v>
      </c>
      <c r="N342" s="22" t="s">
        <v>1807</v>
      </c>
      <c r="O342" s="28">
        <f>M342*AA342</f>
        <v>0</v>
      </c>
      <c r="P342" s="1">
        <v>3</v>
      </c>
      <c r="AA342" s="1">
        <f>IF(P342=1,$O$3,IF(P342=2,$O$4,$O$5))</f>
        <v>0.21</v>
      </c>
    </row>
    <row r="343" spans="1:27" ht="26.4" x14ac:dyDescent="0.25">
      <c r="A343" s="1" t="s">
        <v>637</v>
      </c>
      <c r="E343" s="24" t="s">
        <v>1808</v>
      </c>
    </row>
    <row r="344" spans="1:27" ht="52.8" x14ac:dyDescent="0.25">
      <c r="A344" s="1" t="s">
        <v>638</v>
      </c>
      <c r="E344" s="29" t="s">
        <v>3253</v>
      </c>
    </row>
    <row r="345" spans="1:27" ht="105.6" x14ac:dyDescent="0.25">
      <c r="A345" s="1" t="s">
        <v>640</v>
      </c>
      <c r="E345" s="24" t="s">
        <v>1876</v>
      </c>
    </row>
    <row r="346" spans="1:27" ht="26.4" x14ac:dyDescent="0.25">
      <c r="A346" s="1" t="s">
        <v>631</v>
      </c>
      <c r="B346" s="1">
        <v>84</v>
      </c>
      <c r="C346" s="23" t="s">
        <v>1811</v>
      </c>
      <c r="D346" t="s">
        <v>1812</v>
      </c>
      <c r="E346" s="24" t="s">
        <v>1813</v>
      </c>
      <c r="F346" s="25" t="s">
        <v>1806</v>
      </c>
      <c r="G346" s="26">
        <v>0.1</v>
      </c>
      <c r="H346" s="25">
        <v>0</v>
      </c>
      <c r="I346" s="27">
        <f>ROUND(G346*H346,P4)</f>
        <v>0</v>
      </c>
      <c r="L346" s="27">
        <v>0</v>
      </c>
      <c r="M346" s="21">
        <f>ROUND(G346*L346,P4)</f>
        <v>0</v>
      </c>
      <c r="N346" s="22" t="s">
        <v>1807</v>
      </c>
      <c r="O346" s="28">
        <f>M346*AA346</f>
        <v>0</v>
      </c>
      <c r="P346" s="1">
        <v>3</v>
      </c>
      <c r="AA346" s="1">
        <f>IF(P346=1,$O$3,IF(P346=2,$O$4,$O$5))</f>
        <v>0.21</v>
      </c>
    </row>
    <row r="347" spans="1:27" ht="26.4" x14ac:dyDescent="0.25">
      <c r="A347" s="1" t="s">
        <v>637</v>
      </c>
      <c r="E347" s="24" t="s">
        <v>1808</v>
      </c>
    </row>
    <row r="348" spans="1:27" ht="52.8" x14ac:dyDescent="0.25">
      <c r="A348" s="1" t="s">
        <v>638</v>
      </c>
      <c r="E348" s="29" t="s">
        <v>3230</v>
      </c>
    </row>
    <row r="349" spans="1:27" ht="105.6" x14ac:dyDescent="0.25">
      <c r="A349" s="1" t="s">
        <v>640</v>
      </c>
      <c r="E349" s="24" t="s">
        <v>1876</v>
      </c>
    </row>
    <row r="350" spans="1:27" ht="26.4" x14ac:dyDescent="0.25">
      <c r="A350" s="1" t="s">
        <v>631</v>
      </c>
      <c r="B350" s="1">
        <v>85</v>
      </c>
      <c r="C350" s="23" t="s">
        <v>1819</v>
      </c>
      <c r="D350" t="s">
        <v>1820</v>
      </c>
      <c r="E350" s="24" t="s">
        <v>1821</v>
      </c>
      <c r="F350" s="25" t="s">
        <v>1806</v>
      </c>
      <c r="G350" s="26">
        <v>1</v>
      </c>
      <c r="H350" s="25">
        <v>0</v>
      </c>
      <c r="I350" s="27">
        <f>ROUND(G350*H350,P4)</f>
        <v>0</v>
      </c>
      <c r="L350" s="27">
        <v>0</v>
      </c>
      <c r="M350" s="21">
        <f>ROUND(G350*L350,P4)</f>
        <v>0</v>
      </c>
      <c r="N350" s="22" t="s">
        <v>1807</v>
      </c>
      <c r="O350" s="28">
        <f>M350*AA350</f>
        <v>0</v>
      </c>
      <c r="P350" s="1">
        <v>3</v>
      </c>
      <c r="AA350" s="1">
        <f>IF(P350=1,$O$3,IF(P350=2,$O$4,$O$5))</f>
        <v>0.21</v>
      </c>
    </row>
    <row r="351" spans="1:27" ht="26.4" x14ac:dyDescent="0.25">
      <c r="A351" s="1" t="s">
        <v>637</v>
      </c>
      <c r="E351" s="24" t="s">
        <v>1808</v>
      </c>
    </row>
    <row r="352" spans="1:27" ht="52.8" x14ac:dyDescent="0.25">
      <c r="A352" s="1" t="s">
        <v>638</v>
      </c>
      <c r="E352" s="29" t="s">
        <v>3157</v>
      </c>
    </row>
    <row r="353" spans="1:27" ht="105.6" x14ac:dyDescent="0.25">
      <c r="A353" s="1" t="s">
        <v>640</v>
      </c>
      <c r="E353" s="24" t="s">
        <v>1876</v>
      </c>
    </row>
    <row r="354" spans="1:27" ht="26.4" x14ac:dyDescent="0.25">
      <c r="A354" s="1" t="s">
        <v>631</v>
      </c>
      <c r="B354" s="1">
        <v>86</v>
      </c>
      <c r="C354" s="23" t="s">
        <v>1827</v>
      </c>
      <c r="D354" t="s">
        <v>1828</v>
      </c>
      <c r="E354" s="24" t="s">
        <v>1829</v>
      </c>
      <c r="F354" s="25" t="s">
        <v>1806</v>
      </c>
      <c r="G354" s="26">
        <v>1</v>
      </c>
      <c r="H354" s="25">
        <v>0</v>
      </c>
      <c r="I354" s="27">
        <f>ROUND(G354*H354,P4)</f>
        <v>0</v>
      </c>
      <c r="L354" s="27">
        <v>0</v>
      </c>
      <c r="M354" s="21">
        <f>ROUND(G354*L354,P4)</f>
        <v>0</v>
      </c>
      <c r="N354" s="22" t="s">
        <v>1807</v>
      </c>
      <c r="O354" s="28">
        <f>M354*AA354</f>
        <v>0</v>
      </c>
      <c r="P354" s="1">
        <v>3</v>
      </c>
      <c r="AA354" s="1">
        <f>IF(P354=1,$O$3,IF(P354=2,$O$4,$O$5))</f>
        <v>0.21</v>
      </c>
    </row>
    <row r="355" spans="1:27" ht="26.4" x14ac:dyDescent="0.25">
      <c r="A355" s="1" t="s">
        <v>637</v>
      </c>
      <c r="E355" s="24" t="s">
        <v>1808</v>
      </c>
    </row>
    <row r="356" spans="1:27" ht="52.8" x14ac:dyDescent="0.25">
      <c r="A356" s="1" t="s">
        <v>638</v>
      </c>
      <c r="E356" s="29" t="s">
        <v>3157</v>
      </c>
    </row>
    <row r="357" spans="1:27" ht="105.6" x14ac:dyDescent="0.25">
      <c r="A357" s="1" t="s">
        <v>640</v>
      </c>
      <c r="E357" s="24" t="s">
        <v>1876</v>
      </c>
    </row>
    <row r="358" spans="1:27" ht="26.4" x14ac:dyDescent="0.25">
      <c r="A358" s="1" t="s">
        <v>631</v>
      </c>
      <c r="B358" s="1">
        <v>87</v>
      </c>
      <c r="C358" s="23" t="s">
        <v>1872</v>
      </c>
      <c r="D358" t="s">
        <v>1873</v>
      </c>
      <c r="E358" s="24" t="s">
        <v>1874</v>
      </c>
      <c r="F358" s="25" t="s">
        <v>1806</v>
      </c>
      <c r="G358" s="26">
        <v>0.02</v>
      </c>
      <c r="H358" s="25">
        <v>0</v>
      </c>
      <c r="I358" s="27">
        <f>ROUND(G358*H358,P4)</f>
        <v>0</v>
      </c>
      <c r="L358" s="27">
        <v>0</v>
      </c>
      <c r="M358" s="21">
        <f>ROUND(G358*L358,P4)</f>
        <v>0</v>
      </c>
      <c r="N358" s="22" t="s">
        <v>1807</v>
      </c>
      <c r="O358" s="28">
        <f>M358*AA358</f>
        <v>0</v>
      </c>
      <c r="P358" s="1">
        <v>3</v>
      </c>
      <c r="AA358" s="1">
        <f>IF(P358=1,$O$3,IF(P358=2,$O$4,$O$5))</f>
        <v>0.21</v>
      </c>
    </row>
    <row r="359" spans="1:27" ht="26.4" x14ac:dyDescent="0.25">
      <c r="A359" s="1" t="s">
        <v>637</v>
      </c>
      <c r="E359" s="24" t="s">
        <v>1808</v>
      </c>
    </row>
    <row r="360" spans="1:27" ht="52.8" x14ac:dyDescent="0.25">
      <c r="A360" s="1" t="s">
        <v>638</v>
      </c>
      <c r="E360" s="29" t="s">
        <v>3254</v>
      </c>
    </row>
    <row r="361" spans="1:27" ht="105.6" x14ac:dyDescent="0.25">
      <c r="A361" s="1" t="s">
        <v>640</v>
      </c>
      <c r="E361" s="24" t="s">
        <v>1876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AA56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COUNTIFS(L8:L568,"=0",A8:A568,"P")+COUNTIFS(L8:L568,"",A8:A568,"P")+SUM(Q8:Q568)</f>
        <v>139</v>
      </c>
    </row>
    <row r="8" spans="1:27" x14ac:dyDescent="0.25">
      <c r="A8" s="1" t="s">
        <v>626</v>
      </c>
      <c r="C8" s="19" t="s">
        <v>3255</v>
      </c>
      <c r="E8" s="20" t="s">
        <v>77</v>
      </c>
      <c r="L8" s="21">
        <f>L9+L110+L547</f>
        <v>0</v>
      </c>
      <c r="M8" s="21">
        <f>M9+M110+M547</f>
        <v>0</v>
      </c>
      <c r="N8" s="22"/>
    </row>
    <row r="9" spans="1:27" x14ac:dyDescent="0.25">
      <c r="A9" s="1" t="s">
        <v>628</v>
      </c>
      <c r="C9" s="19" t="s">
        <v>866</v>
      </c>
      <c r="E9" s="20" t="s">
        <v>1466</v>
      </c>
      <c r="L9" s="21">
        <f>SUMIFS(L10:L109,A10:A109,"P")</f>
        <v>0</v>
      </c>
      <c r="M9" s="21">
        <f>SUMIFS(M10:M109,A10:A109,"P")</f>
        <v>0</v>
      </c>
      <c r="N9" s="22"/>
    </row>
    <row r="10" spans="1:27" x14ac:dyDescent="0.25">
      <c r="A10" s="1" t="s">
        <v>631</v>
      </c>
      <c r="B10" s="1">
        <v>1</v>
      </c>
      <c r="C10" s="23" t="s">
        <v>1467</v>
      </c>
      <c r="D10" t="s">
        <v>633</v>
      </c>
      <c r="E10" s="24" t="s">
        <v>1468</v>
      </c>
      <c r="F10" s="25" t="s">
        <v>835</v>
      </c>
      <c r="G10" s="26">
        <v>0.625</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39.6" x14ac:dyDescent="0.25">
      <c r="A12" s="1" t="s">
        <v>638</v>
      </c>
      <c r="E12" s="29" t="s">
        <v>3256</v>
      </c>
    </row>
    <row r="13" spans="1:27" ht="66" x14ac:dyDescent="0.25">
      <c r="A13" s="1" t="s">
        <v>640</v>
      </c>
      <c r="E13" s="24" t="s">
        <v>1470</v>
      </c>
    </row>
    <row r="14" spans="1:27" x14ac:dyDescent="0.25">
      <c r="A14" s="1" t="s">
        <v>631</v>
      </c>
      <c r="B14" s="1">
        <v>2</v>
      </c>
      <c r="C14" s="23" t="s">
        <v>1474</v>
      </c>
      <c r="D14" t="s">
        <v>633</v>
      </c>
      <c r="E14" s="24" t="s">
        <v>1475</v>
      </c>
      <c r="F14" s="25" t="s">
        <v>874</v>
      </c>
      <c r="G14" s="26">
        <v>10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9.6" x14ac:dyDescent="0.25">
      <c r="A16" s="1" t="s">
        <v>638</v>
      </c>
      <c r="E16" s="29" t="s">
        <v>3257</v>
      </c>
    </row>
    <row r="17" spans="1:27" x14ac:dyDescent="0.25">
      <c r="A17" s="1" t="s">
        <v>640</v>
      </c>
      <c r="E17" s="24" t="s">
        <v>1380</v>
      </c>
    </row>
    <row r="18" spans="1:27" x14ac:dyDescent="0.25">
      <c r="A18" s="1" t="s">
        <v>631</v>
      </c>
      <c r="B18" s="1">
        <v>3</v>
      </c>
      <c r="C18" s="23" t="s">
        <v>1477</v>
      </c>
      <c r="D18" t="s">
        <v>633</v>
      </c>
      <c r="E18" s="24" t="s">
        <v>1478</v>
      </c>
      <c r="F18" s="25" t="s">
        <v>874</v>
      </c>
      <c r="G18" s="26">
        <v>105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3258</v>
      </c>
    </row>
    <row r="21" spans="1:27" x14ac:dyDescent="0.25">
      <c r="A21" s="1" t="s">
        <v>640</v>
      </c>
      <c r="E21" s="24" t="s">
        <v>1380</v>
      </c>
    </row>
    <row r="22" spans="1:27" x14ac:dyDescent="0.25">
      <c r="A22" s="1" t="s">
        <v>631</v>
      </c>
      <c r="B22" s="1">
        <v>4</v>
      </c>
      <c r="C22" s="23" t="s">
        <v>888</v>
      </c>
      <c r="D22" t="s">
        <v>633</v>
      </c>
      <c r="E22" s="24" t="s">
        <v>889</v>
      </c>
      <c r="F22" s="25" t="s">
        <v>874</v>
      </c>
      <c r="G22" s="26">
        <v>96.5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3259</v>
      </c>
    </row>
    <row r="25" spans="1:27" x14ac:dyDescent="0.25">
      <c r="A25" s="1" t="s">
        <v>640</v>
      </c>
      <c r="E25" s="24" t="s">
        <v>1380</v>
      </c>
    </row>
    <row r="26" spans="1:27" ht="39.6" x14ac:dyDescent="0.25">
      <c r="A26" s="1" t="s">
        <v>631</v>
      </c>
      <c r="B26" s="1">
        <v>5</v>
      </c>
      <c r="C26" s="23" t="s">
        <v>1481</v>
      </c>
      <c r="D26" t="s">
        <v>633</v>
      </c>
      <c r="E26" s="24" t="s">
        <v>1482</v>
      </c>
      <c r="F26" s="25" t="s">
        <v>874</v>
      </c>
      <c r="G26" s="26">
        <v>10</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633</v>
      </c>
    </row>
    <row r="28" spans="1:27" ht="39.6" x14ac:dyDescent="0.25">
      <c r="A28" s="1" t="s">
        <v>638</v>
      </c>
      <c r="E28" s="29" t="s">
        <v>3260</v>
      </c>
    </row>
    <row r="29" spans="1:27" ht="409.6" x14ac:dyDescent="0.25">
      <c r="A29" s="1" t="s">
        <v>640</v>
      </c>
      <c r="E29" s="24" t="s">
        <v>1484</v>
      </c>
    </row>
    <row r="30" spans="1:27" ht="26.4" x14ac:dyDescent="0.25">
      <c r="A30" s="1" t="s">
        <v>631</v>
      </c>
      <c r="B30" s="1">
        <v>6</v>
      </c>
      <c r="C30" s="23" t="s">
        <v>1523</v>
      </c>
      <c r="D30" t="s">
        <v>633</v>
      </c>
      <c r="E30" s="24" t="s">
        <v>1524</v>
      </c>
      <c r="F30" s="25" t="s">
        <v>657</v>
      </c>
      <c r="G30" s="26">
        <v>20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3261</v>
      </c>
    </row>
    <row r="33" spans="1:27" x14ac:dyDescent="0.25">
      <c r="A33" s="1" t="s">
        <v>640</v>
      </c>
      <c r="E33" s="24" t="s">
        <v>1380</v>
      </c>
    </row>
    <row r="34" spans="1:27" x14ac:dyDescent="0.25">
      <c r="A34" s="1" t="s">
        <v>631</v>
      </c>
      <c r="B34" s="1">
        <v>7</v>
      </c>
      <c r="C34" s="23" t="s">
        <v>901</v>
      </c>
      <c r="D34" t="s">
        <v>633</v>
      </c>
      <c r="E34" s="24" t="s">
        <v>902</v>
      </c>
      <c r="F34" s="25" t="s">
        <v>647</v>
      </c>
      <c r="G34" s="26">
        <v>295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3262</v>
      </c>
    </row>
    <row r="37" spans="1:27" x14ac:dyDescent="0.25">
      <c r="A37" s="1" t="s">
        <v>640</v>
      </c>
      <c r="E37" s="24" t="s">
        <v>1380</v>
      </c>
    </row>
    <row r="38" spans="1:27" ht="26.4" x14ac:dyDescent="0.25">
      <c r="A38" s="1" t="s">
        <v>631</v>
      </c>
      <c r="B38" s="1">
        <v>8</v>
      </c>
      <c r="C38" s="23" t="s">
        <v>1387</v>
      </c>
      <c r="D38" t="s">
        <v>633</v>
      </c>
      <c r="E38" s="24" t="s">
        <v>1491</v>
      </c>
      <c r="F38" s="25" t="s">
        <v>647</v>
      </c>
      <c r="G38" s="26">
        <v>295</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39.6" x14ac:dyDescent="0.25">
      <c r="A40" s="1" t="s">
        <v>638</v>
      </c>
      <c r="E40" s="29" t="s">
        <v>3263</v>
      </c>
    </row>
    <row r="41" spans="1:27" x14ac:dyDescent="0.25">
      <c r="A41" s="1" t="s">
        <v>640</v>
      </c>
      <c r="E41" s="24" t="s">
        <v>1380</v>
      </c>
    </row>
    <row r="42" spans="1:27" x14ac:dyDescent="0.25">
      <c r="A42" s="1" t="s">
        <v>631</v>
      </c>
      <c r="B42" s="1">
        <v>9</v>
      </c>
      <c r="C42" s="23" t="s">
        <v>3264</v>
      </c>
      <c r="D42" t="s">
        <v>633</v>
      </c>
      <c r="E42" s="24" t="s">
        <v>3265</v>
      </c>
      <c r="F42" s="25" t="s">
        <v>647</v>
      </c>
      <c r="G42" s="26">
        <v>35</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39.6" x14ac:dyDescent="0.25">
      <c r="A44" s="1" t="s">
        <v>638</v>
      </c>
      <c r="E44" s="29" t="s">
        <v>3266</v>
      </c>
    </row>
    <row r="45" spans="1:27" x14ac:dyDescent="0.25">
      <c r="A45" s="1" t="s">
        <v>640</v>
      </c>
      <c r="E45" s="24" t="s">
        <v>1380</v>
      </c>
    </row>
    <row r="46" spans="1:27" x14ac:dyDescent="0.25">
      <c r="A46" s="1" t="s">
        <v>631</v>
      </c>
      <c r="B46" s="1">
        <v>10</v>
      </c>
      <c r="C46" s="23" t="s">
        <v>907</v>
      </c>
      <c r="D46" t="s">
        <v>633</v>
      </c>
      <c r="E46" s="24" t="s">
        <v>908</v>
      </c>
      <c r="F46" s="25" t="s">
        <v>647</v>
      </c>
      <c r="G46" s="26">
        <v>20</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39.6" x14ac:dyDescent="0.25">
      <c r="A48" s="1" t="s">
        <v>638</v>
      </c>
      <c r="E48" s="29" t="s">
        <v>3267</v>
      </c>
    </row>
    <row r="49" spans="1:27" x14ac:dyDescent="0.25">
      <c r="A49" s="1" t="s">
        <v>640</v>
      </c>
      <c r="E49" s="24" t="s">
        <v>1380</v>
      </c>
    </row>
    <row r="50" spans="1:27" x14ac:dyDescent="0.25">
      <c r="A50" s="1" t="s">
        <v>631</v>
      </c>
      <c r="B50" s="1">
        <v>11</v>
      </c>
      <c r="C50" s="23" t="s">
        <v>910</v>
      </c>
      <c r="D50" t="s">
        <v>633</v>
      </c>
      <c r="E50" s="24" t="s">
        <v>911</v>
      </c>
      <c r="F50" s="25" t="s">
        <v>647</v>
      </c>
      <c r="G50" s="26">
        <v>315</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39.6" x14ac:dyDescent="0.25">
      <c r="A52" s="1" t="s">
        <v>638</v>
      </c>
      <c r="E52" s="29" t="s">
        <v>3268</v>
      </c>
    </row>
    <row r="53" spans="1:27" x14ac:dyDescent="0.25">
      <c r="A53" s="1" t="s">
        <v>640</v>
      </c>
      <c r="E53" s="24" t="s">
        <v>1380</v>
      </c>
    </row>
    <row r="54" spans="1:27" ht="26.4" x14ac:dyDescent="0.25">
      <c r="A54" s="1" t="s">
        <v>631</v>
      </c>
      <c r="B54" s="1">
        <v>12</v>
      </c>
      <c r="C54" s="23" t="s">
        <v>3269</v>
      </c>
      <c r="D54" t="s">
        <v>633</v>
      </c>
      <c r="E54" s="24" t="s">
        <v>3270</v>
      </c>
      <c r="F54" s="25" t="s">
        <v>657</v>
      </c>
      <c r="G54" s="26">
        <v>4</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39.6" x14ac:dyDescent="0.25">
      <c r="A56" s="1" t="s">
        <v>638</v>
      </c>
      <c r="E56" s="29" t="s">
        <v>3271</v>
      </c>
    </row>
    <row r="57" spans="1:27" x14ac:dyDescent="0.25">
      <c r="A57" s="1" t="s">
        <v>640</v>
      </c>
      <c r="E57" s="24" t="s">
        <v>1380</v>
      </c>
    </row>
    <row r="58" spans="1:27" x14ac:dyDescent="0.25">
      <c r="A58" s="1" t="s">
        <v>631</v>
      </c>
      <c r="B58" s="1">
        <v>13</v>
      </c>
      <c r="C58" s="23" t="s">
        <v>3272</v>
      </c>
      <c r="D58" t="s">
        <v>633</v>
      </c>
      <c r="E58" s="24" t="s">
        <v>3273</v>
      </c>
      <c r="F58" s="25" t="s">
        <v>657</v>
      </c>
      <c r="G58" s="26">
        <v>6</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39.6" x14ac:dyDescent="0.25">
      <c r="A60" s="1" t="s">
        <v>638</v>
      </c>
      <c r="E60" s="29" t="s">
        <v>3274</v>
      </c>
    </row>
    <row r="61" spans="1:27" x14ac:dyDescent="0.25">
      <c r="A61" s="1" t="s">
        <v>640</v>
      </c>
      <c r="E61" s="24" t="s">
        <v>1380</v>
      </c>
    </row>
    <row r="62" spans="1:27" ht="26.4" x14ac:dyDescent="0.25">
      <c r="A62" s="1" t="s">
        <v>631</v>
      </c>
      <c r="B62" s="1">
        <v>14</v>
      </c>
      <c r="C62" s="23" t="s">
        <v>3275</v>
      </c>
      <c r="D62" t="s">
        <v>633</v>
      </c>
      <c r="E62" s="24" t="s">
        <v>3276</v>
      </c>
      <c r="F62" s="25" t="s">
        <v>647</v>
      </c>
      <c r="G62" s="26">
        <v>20</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39.6" x14ac:dyDescent="0.25">
      <c r="A64" s="1" t="s">
        <v>638</v>
      </c>
      <c r="E64" s="29" t="s">
        <v>3277</v>
      </c>
    </row>
    <row r="65" spans="1:27" x14ac:dyDescent="0.25">
      <c r="A65" s="1" t="s">
        <v>640</v>
      </c>
      <c r="E65" s="24" t="s">
        <v>1380</v>
      </c>
    </row>
    <row r="66" spans="1:27" ht="26.4" x14ac:dyDescent="0.25">
      <c r="A66" s="1" t="s">
        <v>631</v>
      </c>
      <c r="B66" s="1">
        <v>15</v>
      </c>
      <c r="C66" s="23" t="s">
        <v>916</v>
      </c>
      <c r="D66" t="s">
        <v>633</v>
      </c>
      <c r="E66" s="24" t="s">
        <v>917</v>
      </c>
      <c r="F66" s="25" t="s">
        <v>657</v>
      </c>
      <c r="G66" s="26">
        <v>10</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39.6" x14ac:dyDescent="0.25">
      <c r="A68" s="1" t="s">
        <v>638</v>
      </c>
      <c r="E68" s="29" t="s">
        <v>3278</v>
      </c>
    </row>
    <row r="69" spans="1:27" x14ac:dyDescent="0.25">
      <c r="A69" s="1" t="s">
        <v>640</v>
      </c>
      <c r="E69" s="24" t="s">
        <v>1380</v>
      </c>
    </row>
    <row r="70" spans="1:27" x14ac:dyDescent="0.25">
      <c r="A70" s="1" t="s">
        <v>631</v>
      </c>
      <c r="B70" s="1">
        <v>16</v>
      </c>
      <c r="C70" s="23" t="s">
        <v>2592</v>
      </c>
      <c r="D70" t="s">
        <v>633</v>
      </c>
      <c r="E70" s="24" t="s">
        <v>2593</v>
      </c>
      <c r="F70" s="25" t="s">
        <v>657</v>
      </c>
      <c r="G70" s="26">
        <v>10</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39.6" x14ac:dyDescent="0.25">
      <c r="A72" s="1" t="s">
        <v>638</v>
      </c>
      <c r="E72" s="29" t="s">
        <v>1504</v>
      </c>
    </row>
    <row r="73" spans="1:27" x14ac:dyDescent="0.25">
      <c r="A73" s="1" t="s">
        <v>640</v>
      </c>
      <c r="E73" s="24" t="s">
        <v>1380</v>
      </c>
    </row>
    <row r="74" spans="1:27" ht="26.4" x14ac:dyDescent="0.25">
      <c r="A74" s="1" t="s">
        <v>631</v>
      </c>
      <c r="B74" s="1">
        <v>17</v>
      </c>
      <c r="C74" s="23" t="s">
        <v>1516</v>
      </c>
      <c r="D74" t="s">
        <v>633</v>
      </c>
      <c r="E74" s="24" t="s">
        <v>1517</v>
      </c>
      <c r="F74" s="25" t="s">
        <v>657</v>
      </c>
      <c r="G74" s="26">
        <v>10</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39.6" x14ac:dyDescent="0.25">
      <c r="A76" s="1" t="s">
        <v>638</v>
      </c>
      <c r="E76" s="29" t="s">
        <v>3279</v>
      </c>
    </row>
    <row r="77" spans="1:27" x14ac:dyDescent="0.25">
      <c r="A77" s="1" t="s">
        <v>640</v>
      </c>
      <c r="E77" s="24" t="s">
        <v>1380</v>
      </c>
    </row>
    <row r="78" spans="1:27" ht="26.4" x14ac:dyDescent="0.25">
      <c r="A78" s="1" t="s">
        <v>631</v>
      </c>
      <c r="B78" s="1">
        <v>18</v>
      </c>
      <c r="C78" s="23" t="s">
        <v>924</v>
      </c>
      <c r="D78" t="s">
        <v>633</v>
      </c>
      <c r="E78" s="24" t="s">
        <v>925</v>
      </c>
      <c r="F78" s="25" t="s">
        <v>657</v>
      </c>
      <c r="G78" s="26">
        <v>15</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2895</v>
      </c>
    </row>
    <row r="81" spans="1:27" x14ac:dyDescent="0.25">
      <c r="A81" s="1" t="s">
        <v>640</v>
      </c>
      <c r="E81" s="24" t="s">
        <v>1380</v>
      </c>
    </row>
    <row r="82" spans="1:27" x14ac:dyDescent="0.25">
      <c r="A82" s="1" t="s">
        <v>631</v>
      </c>
      <c r="B82" s="1">
        <v>19</v>
      </c>
      <c r="C82" s="23" t="s">
        <v>927</v>
      </c>
      <c r="D82" t="s">
        <v>633</v>
      </c>
      <c r="E82" s="24" t="s">
        <v>928</v>
      </c>
      <c r="F82" s="25" t="s">
        <v>647</v>
      </c>
      <c r="G82" s="26">
        <v>55</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39.6" x14ac:dyDescent="0.25">
      <c r="A84" s="1" t="s">
        <v>638</v>
      </c>
      <c r="E84" s="29" t="s">
        <v>3280</v>
      </c>
    </row>
    <row r="85" spans="1:27" x14ac:dyDescent="0.25">
      <c r="A85" s="1" t="s">
        <v>640</v>
      </c>
      <c r="E85" s="24" t="s">
        <v>1380</v>
      </c>
    </row>
    <row r="86" spans="1:27" ht="26.4" x14ac:dyDescent="0.25">
      <c r="A86" s="1" t="s">
        <v>631</v>
      </c>
      <c r="B86" s="1">
        <v>20</v>
      </c>
      <c r="C86" s="23" t="s">
        <v>3281</v>
      </c>
      <c r="D86" t="s">
        <v>633</v>
      </c>
      <c r="E86" s="24" t="s">
        <v>3282</v>
      </c>
      <c r="F86" s="25" t="s">
        <v>2636</v>
      </c>
      <c r="G86" s="26">
        <v>20</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3283</v>
      </c>
    </row>
    <row r="89" spans="1:27" x14ac:dyDescent="0.25">
      <c r="A89" s="1" t="s">
        <v>640</v>
      </c>
      <c r="E89" s="24" t="s">
        <v>1380</v>
      </c>
    </row>
    <row r="90" spans="1:27" x14ac:dyDescent="0.25">
      <c r="A90" s="1" t="s">
        <v>631</v>
      </c>
      <c r="B90" s="1">
        <v>21</v>
      </c>
      <c r="C90" s="23" t="s">
        <v>3284</v>
      </c>
      <c r="D90" t="s">
        <v>633</v>
      </c>
      <c r="E90" s="24" t="s">
        <v>3285</v>
      </c>
      <c r="F90" s="25" t="s">
        <v>874</v>
      </c>
      <c r="G90" s="26">
        <v>1.2</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39.6" x14ac:dyDescent="0.25">
      <c r="A92" s="1" t="s">
        <v>638</v>
      </c>
      <c r="E92" s="29" t="s">
        <v>3286</v>
      </c>
    </row>
    <row r="93" spans="1:27" x14ac:dyDescent="0.25">
      <c r="A93" s="1" t="s">
        <v>640</v>
      </c>
      <c r="E93" s="24" t="s">
        <v>1380</v>
      </c>
    </row>
    <row r="94" spans="1:27" x14ac:dyDescent="0.25">
      <c r="A94" s="1" t="s">
        <v>631</v>
      </c>
      <c r="B94" s="1">
        <v>22</v>
      </c>
      <c r="C94" s="23" t="s">
        <v>3287</v>
      </c>
      <c r="D94" t="s">
        <v>633</v>
      </c>
      <c r="E94" s="24" t="s">
        <v>3288</v>
      </c>
      <c r="F94" s="25" t="s">
        <v>870</v>
      </c>
      <c r="G94" s="26">
        <v>15</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3289</v>
      </c>
    </row>
    <row r="97" spans="1:27" x14ac:dyDescent="0.25">
      <c r="A97" s="1" t="s">
        <v>640</v>
      </c>
      <c r="E97" s="24" t="s">
        <v>1380</v>
      </c>
    </row>
    <row r="98" spans="1:27" x14ac:dyDescent="0.25">
      <c r="A98" s="1" t="s">
        <v>631</v>
      </c>
      <c r="B98" s="1">
        <v>23</v>
      </c>
      <c r="C98" s="23" t="s">
        <v>2858</v>
      </c>
      <c r="D98" t="s">
        <v>633</v>
      </c>
      <c r="E98" s="24" t="s">
        <v>2859</v>
      </c>
      <c r="F98" s="25" t="s">
        <v>874</v>
      </c>
      <c r="G98" s="26">
        <v>8</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3290</v>
      </c>
    </row>
    <row r="101" spans="1:27" x14ac:dyDescent="0.25">
      <c r="A101" s="1" t="s">
        <v>640</v>
      </c>
      <c r="E101" s="24" t="s">
        <v>1380</v>
      </c>
    </row>
    <row r="102" spans="1:27" ht="26.4" x14ac:dyDescent="0.25">
      <c r="A102" s="1" t="s">
        <v>631</v>
      </c>
      <c r="B102" s="1">
        <v>24</v>
      </c>
      <c r="C102" s="23" t="s">
        <v>1536</v>
      </c>
      <c r="D102" t="s">
        <v>633</v>
      </c>
      <c r="E102" s="24" t="s">
        <v>1537</v>
      </c>
      <c r="F102" s="25" t="s">
        <v>835</v>
      </c>
      <c r="G102" s="26">
        <v>0.625</v>
      </c>
      <c r="H102" s="25">
        <v>0</v>
      </c>
      <c r="I102" s="27">
        <f>ROUND(G102*H102,P4)</f>
        <v>0</v>
      </c>
      <c r="L102" s="27">
        <v>0</v>
      </c>
      <c r="M102" s="21">
        <f>ROUND(G102*L102,P4)</f>
        <v>0</v>
      </c>
      <c r="N102" s="22" t="s">
        <v>633</v>
      </c>
      <c r="O102" s="28">
        <f>M102*AA102</f>
        <v>0</v>
      </c>
      <c r="P102" s="1">
        <v>3</v>
      </c>
      <c r="AA102" s="1">
        <f>IF(P102=1,$O$3,IF(P102=2,$O$4,$O$5))</f>
        <v>0.21</v>
      </c>
    </row>
    <row r="103" spans="1:27" x14ac:dyDescent="0.25">
      <c r="A103" s="1" t="s">
        <v>637</v>
      </c>
      <c r="E103" s="24" t="s">
        <v>633</v>
      </c>
    </row>
    <row r="104" spans="1:27" ht="39.6" x14ac:dyDescent="0.25">
      <c r="A104" s="1" t="s">
        <v>638</v>
      </c>
      <c r="E104" s="29" t="s">
        <v>3291</v>
      </c>
    </row>
    <row r="105" spans="1:27" ht="92.4" x14ac:dyDescent="0.25">
      <c r="A105" s="1" t="s">
        <v>640</v>
      </c>
      <c r="E105" s="24" t="s">
        <v>1539</v>
      </c>
    </row>
    <row r="106" spans="1:27" x14ac:dyDescent="0.25">
      <c r="A106" s="1" t="s">
        <v>631</v>
      </c>
      <c r="B106" s="1">
        <v>25</v>
      </c>
      <c r="C106" s="23" t="s">
        <v>1540</v>
      </c>
      <c r="D106" t="s">
        <v>633</v>
      </c>
      <c r="E106" s="24" t="s">
        <v>1541</v>
      </c>
      <c r="F106" s="25" t="s">
        <v>835</v>
      </c>
      <c r="G106" s="26">
        <v>0.625</v>
      </c>
      <c r="H106" s="25">
        <v>0</v>
      </c>
      <c r="I106" s="27">
        <f>ROUND(G106*H106,P4)</f>
        <v>0</v>
      </c>
      <c r="L106" s="27">
        <v>0</v>
      </c>
      <c r="M106" s="21">
        <f>ROUND(G106*L106,P4)</f>
        <v>0</v>
      </c>
      <c r="N106" s="22" t="s">
        <v>633</v>
      </c>
      <c r="O106" s="28">
        <f>M106*AA106</f>
        <v>0</v>
      </c>
      <c r="P106" s="1">
        <v>3</v>
      </c>
      <c r="AA106" s="1">
        <f>IF(P106=1,$O$3,IF(P106=2,$O$4,$O$5))</f>
        <v>0.21</v>
      </c>
    </row>
    <row r="107" spans="1:27" x14ac:dyDescent="0.25">
      <c r="A107" s="1" t="s">
        <v>637</v>
      </c>
      <c r="E107" s="24" t="s">
        <v>633</v>
      </c>
    </row>
    <row r="108" spans="1:27" ht="39.6" x14ac:dyDescent="0.25">
      <c r="A108" s="1" t="s">
        <v>638</v>
      </c>
      <c r="E108" s="29" t="s">
        <v>3292</v>
      </c>
    </row>
    <row r="109" spans="1:27" ht="92.4" x14ac:dyDescent="0.25">
      <c r="A109" s="1" t="s">
        <v>640</v>
      </c>
      <c r="E109" s="24" t="s">
        <v>1543</v>
      </c>
    </row>
    <row r="110" spans="1:27" x14ac:dyDescent="0.25">
      <c r="A110" s="1" t="s">
        <v>628</v>
      </c>
      <c r="C110" s="19" t="s">
        <v>1544</v>
      </c>
      <c r="E110" s="20" t="s">
        <v>2049</v>
      </c>
      <c r="L110" s="21">
        <f>SUMIFS(L111:L546,A111:A546,"P")</f>
        <v>0</v>
      </c>
      <c r="M110" s="21">
        <f>SUMIFS(M111:M546,A111:A546,"P")</f>
        <v>0</v>
      </c>
      <c r="N110" s="22"/>
    </row>
    <row r="111" spans="1:27" x14ac:dyDescent="0.25">
      <c r="A111" s="1" t="s">
        <v>631</v>
      </c>
      <c r="B111" s="1">
        <v>26</v>
      </c>
      <c r="C111" s="23" t="s">
        <v>1553</v>
      </c>
      <c r="D111" t="s">
        <v>633</v>
      </c>
      <c r="E111" s="24" t="s">
        <v>1554</v>
      </c>
      <c r="F111" s="25" t="s">
        <v>635</v>
      </c>
      <c r="G111" s="26">
        <v>0.1</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ht="39.6" x14ac:dyDescent="0.25">
      <c r="A113" s="1" t="s">
        <v>638</v>
      </c>
      <c r="E113" s="29" t="s">
        <v>3293</v>
      </c>
    </row>
    <row r="114" spans="1:27" x14ac:dyDescent="0.25">
      <c r="A114" s="1" t="s">
        <v>640</v>
      </c>
      <c r="E114" s="24" t="s">
        <v>1380</v>
      </c>
    </row>
    <row r="115" spans="1:27" x14ac:dyDescent="0.25">
      <c r="A115" s="1" t="s">
        <v>631</v>
      </c>
      <c r="B115" s="1">
        <v>27</v>
      </c>
      <c r="C115" s="23" t="s">
        <v>2581</v>
      </c>
      <c r="D115" t="s">
        <v>633</v>
      </c>
      <c r="E115" s="24" t="s">
        <v>2582</v>
      </c>
      <c r="F115" s="25" t="s">
        <v>635</v>
      </c>
      <c r="G115" s="26">
        <v>0.1</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ht="39.6" x14ac:dyDescent="0.25">
      <c r="A117" s="1" t="s">
        <v>638</v>
      </c>
      <c r="E117" s="29" t="s">
        <v>2904</v>
      </c>
    </row>
    <row r="118" spans="1:27" x14ac:dyDescent="0.25">
      <c r="A118" s="1" t="s">
        <v>640</v>
      </c>
      <c r="E118" s="24" t="s">
        <v>1380</v>
      </c>
    </row>
    <row r="119" spans="1:27" x14ac:dyDescent="0.25">
      <c r="A119" s="1" t="s">
        <v>631</v>
      </c>
      <c r="B119" s="1">
        <v>28</v>
      </c>
      <c r="C119" s="23" t="s">
        <v>3294</v>
      </c>
      <c r="D119" t="s">
        <v>633</v>
      </c>
      <c r="E119" s="24" t="s">
        <v>3295</v>
      </c>
      <c r="F119" s="25" t="s">
        <v>635</v>
      </c>
      <c r="G119" s="26">
        <v>4.24</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ht="39.6" x14ac:dyDescent="0.25">
      <c r="A121" s="1" t="s">
        <v>638</v>
      </c>
      <c r="E121" s="29" t="s">
        <v>3296</v>
      </c>
    </row>
    <row r="122" spans="1:27" x14ac:dyDescent="0.25">
      <c r="A122" s="1" t="s">
        <v>640</v>
      </c>
      <c r="E122" s="24" t="s">
        <v>1380</v>
      </c>
    </row>
    <row r="123" spans="1:27" ht="26.4" x14ac:dyDescent="0.25">
      <c r="A123" s="1" t="s">
        <v>631</v>
      </c>
      <c r="B123" s="1">
        <v>29</v>
      </c>
      <c r="C123" s="23" t="s">
        <v>1686</v>
      </c>
      <c r="D123" t="s">
        <v>633</v>
      </c>
      <c r="E123" s="24" t="s">
        <v>1687</v>
      </c>
      <c r="F123" s="25" t="s">
        <v>647</v>
      </c>
      <c r="G123" s="26">
        <v>40</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ht="39.6" x14ac:dyDescent="0.25">
      <c r="A125" s="1" t="s">
        <v>638</v>
      </c>
      <c r="E125" s="29" t="s">
        <v>3297</v>
      </c>
    </row>
    <row r="126" spans="1:27" x14ac:dyDescent="0.25">
      <c r="A126" s="1" t="s">
        <v>640</v>
      </c>
      <c r="E126" s="24" t="s">
        <v>1380</v>
      </c>
    </row>
    <row r="127" spans="1:27" ht="26.4" x14ac:dyDescent="0.25">
      <c r="A127" s="1" t="s">
        <v>631</v>
      </c>
      <c r="B127" s="1">
        <v>30</v>
      </c>
      <c r="C127" s="23" t="s">
        <v>1689</v>
      </c>
      <c r="D127" t="s">
        <v>633</v>
      </c>
      <c r="E127" s="24" t="s">
        <v>1690</v>
      </c>
      <c r="F127" s="25" t="s">
        <v>657</v>
      </c>
      <c r="G127" s="26">
        <v>16</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ht="39.6" x14ac:dyDescent="0.25">
      <c r="A129" s="1" t="s">
        <v>638</v>
      </c>
      <c r="E129" s="29" t="s">
        <v>3298</v>
      </c>
    </row>
    <row r="130" spans="1:27" x14ac:dyDescent="0.25">
      <c r="A130" s="1" t="s">
        <v>640</v>
      </c>
      <c r="E130" s="24" t="s">
        <v>1380</v>
      </c>
    </row>
    <row r="131" spans="1:27" x14ac:dyDescent="0.25">
      <c r="A131" s="1" t="s">
        <v>631</v>
      </c>
      <c r="B131" s="1">
        <v>31</v>
      </c>
      <c r="C131" s="23" t="s">
        <v>2525</v>
      </c>
      <c r="D131" t="s">
        <v>633</v>
      </c>
      <c r="E131" s="24" t="s">
        <v>2526</v>
      </c>
      <c r="F131" s="25" t="s">
        <v>647</v>
      </c>
      <c r="G131" s="26">
        <v>750</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ht="39.6" x14ac:dyDescent="0.25">
      <c r="A133" s="1" t="s">
        <v>638</v>
      </c>
      <c r="E133" s="29" t="s">
        <v>3299</v>
      </c>
    </row>
    <row r="134" spans="1:27" x14ac:dyDescent="0.25">
      <c r="A134" s="1" t="s">
        <v>640</v>
      </c>
      <c r="E134" s="24" t="s">
        <v>1380</v>
      </c>
    </row>
    <row r="135" spans="1:27" x14ac:dyDescent="0.25">
      <c r="A135" s="1" t="s">
        <v>631</v>
      </c>
      <c r="B135" s="1">
        <v>32</v>
      </c>
      <c r="C135" s="23" t="s">
        <v>2811</v>
      </c>
      <c r="D135" t="s">
        <v>633</v>
      </c>
      <c r="E135" s="24" t="s">
        <v>2812</v>
      </c>
      <c r="F135" s="25" t="s">
        <v>647</v>
      </c>
      <c r="G135" s="26">
        <v>820</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ht="39.6" x14ac:dyDescent="0.25">
      <c r="A137" s="1" t="s">
        <v>638</v>
      </c>
      <c r="E137" s="29" t="s">
        <v>3300</v>
      </c>
    </row>
    <row r="138" spans="1:27" x14ac:dyDescent="0.25">
      <c r="A138" s="1" t="s">
        <v>640</v>
      </c>
      <c r="E138" s="24" t="s">
        <v>1380</v>
      </c>
    </row>
    <row r="139" spans="1:27" ht="26.4" x14ac:dyDescent="0.25">
      <c r="A139" s="1" t="s">
        <v>631</v>
      </c>
      <c r="B139" s="1">
        <v>33</v>
      </c>
      <c r="C139" s="23" t="s">
        <v>2527</v>
      </c>
      <c r="D139" t="s">
        <v>633</v>
      </c>
      <c r="E139" s="24" t="s">
        <v>2528</v>
      </c>
      <c r="F139" s="25" t="s">
        <v>657</v>
      </c>
      <c r="G139" s="26">
        <v>10</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ht="39.6" x14ac:dyDescent="0.25">
      <c r="A141" s="1" t="s">
        <v>638</v>
      </c>
      <c r="E141" s="29" t="s">
        <v>3301</v>
      </c>
    </row>
    <row r="142" spans="1:27" x14ac:dyDescent="0.25">
      <c r="A142" s="1" t="s">
        <v>640</v>
      </c>
      <c r="E142" s="24" t="s">
        <v>1380</v>
      </c>
    </row>
    <row r="143" spans="1:27" ht="26.4" x14ac:dyDescent="0.25">
      <c r="A143" s="1" t="s">
        <v>631</v>
      </c>
      <c r="B143" s="1">
        <v>34</v>
      </c>
      <c r="C143" s="23" t="s">
        <v>2825</v>
      </c>
      <c r="D143" t="s">
        <v>633</v>
      </c>
      <c r="E143" s="24" t="s">
        <v>2826</v>
      </c>
      <c r="F143" s="25" t="s">
        <v>657</v>
      </c>
      <c r="G143" s="26">
        <v>6</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ht="39.6" x14ac:dyDescent="0.25">
      <c r="A145" s="1" t="s">
        <v>638</v>
      </c>
      <c r="E145" s="29" t="s">
        <v>3302</v>
      </c>
    </row>
    <row r="146" spans="1:27" x14ac:dyDescent="0.25">
      <c r="A146" s="1" t="s">
        <v>640</v>
      </c>
      <c r="E146" s="24" t="s">
        <v>1380</v>
      </c>
    </row>
    <row r="147" spans="1:27" x14ac:dyDescent="0.25">
      <c r="A147" s="1" t="s">
        <v>631</v>
      </c>
      <c r="B147" s="1">
        <v>35</v>
      </c>
      <c r="C147" s="23" t="s">
        <v>952</v>
      </c>
      <c r="D147" t="s">
        <v>633</v>
      </c>
      <c r="E147" s="24" t="s">
        <v>953</v>
      </c>
      <c r="F147" s="25" t="s">
        <v>647</v>
      </c>
      <c r="G147" s="26">
        <v>1570</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ht="39.6" x14ac:dyDescent="0.25">
      <c r="A149" s="1" t="s">
        <v>638</v>
      </c>
      <c r="E149" s="29" t="s">
        <v>3303</v>
      </c>
    </row>
    <row r="150" spans="1:27" x14ac:dyDescent="0.25">
      <c r="A150" s="1" t="s">
        <v>640</v>
      </c>
      <c r="E150" s="24" t="s">
        <v>1380</v>
      </c>
    </row>
    <row r="151" spans="1:27" x14ac:dyDescent="0.25">
      <c r="A151" s="1" t="s">
        <v>631</v>
      </c>
      <c r="B151" s="1">
        <v>36</v>
      </c>
      <c r="C151" s="23" t="s">
        <v>846</v>
      </c>
      <c r="D151" t="s">
        <v>633</v>
      </c>
      <c r="E151" s="24" t="s">
        <v>847</v>
      </c>
      <c r="F151" s="25" t="s">
        <v>848</v>
      </c>
      <c r="G151" s="26">
        <v>1.02</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ht="39.6" x14ac:dyDescent="0.25">
      <c r="A153" s="1" t="s">
        <v>638</v>
      </c>
      <c r="E153" s="29" t="s">
        <v>3304</v>
      </c>
    </row>
    <row r="154" spans="1:27" x14ac:dyDescent="0.25">
      <c r="A154" s="1" t="s">
        <v>640</v>
      </c>
      <c r="E154" s="24" t="s">
        <v>1380</v>
      </c>
    </row>
    <row r="155" spans="1:27" x14ac:dyDescent="0.25">
      <c r="A155" s="1" t="s">
        <v>631</v>
      </c>
      <c r="B155" s="1">
        <v>37</v>
      </c>
      <c r="C155" s="23" t="s">
        <v>849</v>
      </c>
      <c r="D155" t="s">
        <v>633</v>
      </c>
      <c r="E155" s="24" t="s">
        <v>850</v>
      </c>
      <c r="F155" s="25" t="s">
        <v>647</v>
      </c>
      <c r="G155" s="26">
        <v>170</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ht="39.6" x14ac:dyDescent="0.25">
      <c r="A157" s="1" t="s">
        <v>638</v>
      </c>
      <c r="E157" s="29" t="s">
        <v>3305</v>
      </c>
    </row>
    <row r="158" spans="1:27" x14ac:dyDescent="0.25">
      <c r="A158" s="1" t="s">
        <v>640</v>
      </c>
      <c r="E158" s="24" t="s">
        <v>1380</v>
      </c>
    </row>
    <row r="159" spans="1:27" x14ac:dyDescent="0.25">
      <c r="A159" s="1" t="s">
        <v>631</v>
      </c>
      <c r="B159" s="1">
        <v>38</v>
      </c>
      <c r="C159" s="23" t="s">
        <v>1573</v>
      </c>
      <c r="D159" t="s">
        <v>633</v>
      </c>
      <c r="E159" s="24" t="s">
        <v>1574</v>
      </c>
      <c r="F159" s="25" t="s">
        <v>657</v>
      </c>
      <c r="G159" s="26">
        <v>1</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ht="39.6" x14ac:dyDescent="0.25">
      <c r="A161" s="1" t="s">
        <v>638</v>
      </c>
      <c r="E161" s="29" t="s">
        <v>3306</v>
      </c>
    </row>
    <row r="162" spans="1:27" x14ac:dyDescent="0.25">
      <c r="A162" s="1" t="s">
        <v>640</v>
      </c>
      <c r="E162" s="24" t="s">
        <v>1380</v>
      </c>
    </row>
    <row r="163" spans="1:27" x14ac:dyDescent="0.25">
      <c r="A163" s="1" t="s">
        <v>631</v>
      </c>
      <c r="B163" s="1">
        <v>39</v>
      </c>
      <c r="C163" s="23" t="s">
        <v>2073</v>
      </c>
      <c r="D163" t="s">
        <v>633</v>
      </c>
      <c r="E163" s="24" t="s">
        <v>2074</v>
      </c>
      <c r="F163" s="25" t="s">
        <v>657</v>
      </c>
      <c r="G163" s="26">
        <v>1</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ht="39.6" x14ac:dyDescent="0.25">
      <c r="A165" s="1" t="s">
        <v>638</v>
      </c>
      <c r="E165" s="29" t="s">
        <v>3307</v>
      </c>
    </row>
    <row r="166" spans="1:27" x14ac:dyDescent="0.25">
      <c r="A166" s="1" t="s">
        <v>640</v>
      </c>
      <c r="E166" s="24" t="s">
        <v>1380</v>
      </c>
    </row>
    <row r="167" spans="1:27" x14ac:dyDescent="0.25">
      <c r="A167" s="1" t="s">
        <v>631</v>
      </c>
      <c r="B167" s="1">
        <v>40</v>
      </c>
      <c r="C167" s="23" t="s">
        <v>852</v>
      </c>
      <c r="D167" t="s">
        <v>633</v>
      </c>
      <c r="E167" s="24" t="s">
        <v>853</v>
      </c>
      <c r="F167" s="25" t="s">
        <v>647</v>
      </c>
      <c r="G167" s="26">
        <v>110</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ht="39.6" x14ac:dyDescent="0.25">
      <c r="A169" s="1" t="s">
        <v>638</v>
      </c>
      <c r="E169" s="29" t="s">
        <v>3308</v>
      </c>
    </row>
    <row r="170" spans="1:27" x14ac:dyDescent="0.25">
      <c r="A170" s="1" t="s">
        <v>640</v>
      </c>
      <c r="E170" s="24" t="s">
        <v>1380</v>
      </c>
    </row>
    <row r="171" spans="1:27" x14ac:dyDescent="0.25">
      <c r="A171" s="1" t="s">
        <v>631</v>
      </c>
      <c r="B171" s="1">
        <v>41</v>
      </c>
      <c r="C171" s="23" t="s">
        <v>854</v>
      </c>
      <c r="D171" t="s">
        <v>633</v>
      </c>
      <c r="E171" s="24" t="s">
        <v>855</v>
      </c>
      <c r="F171" s="25" t="s">
        <v>647</v>
      </c>
      <c r="G171" s="26">
        <v>110</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ht="39.6" x14ac:dyDescent="0.25">
      <c r="A173" s="1" t="s">
        <v>638</v>
      </c>
      <c r="E173" s="29" t="s">
        <v>3309</v>
      </c>
    </row>
    <row r="174" spans="1:27" x14ac:dyDescent="0.25">
      <c r="A174" s="1" t="s">
        <v>640</v>
      </c>
      <c r="E174" s="24" t="s">
        <v>1380</v>
      </c>
    </row>
    <row r="175" spans="1:27" x14ac:dyDescent="0.25">
      <c r="A175" s="1" t="s">
        <v>631</v>
      </c>
      <c r="B175" s="1">
        <v>42</v>
      </c>
      <c r="C175" s="23" t="s">
        <v>856</v>
      </c>
      <c r="D175" t="s">
        <v>633</v>
      </c>
      <c r="E175" s="24" t="s">
        <v>857</v>
      </c>
      <c r="F175" s="25" t="s">
        <v>858</v>
      </c>
      <c r="G175" s="26">
        <v>1</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ht="39.6" x14ac:dyDescent="0.25">
      <c r="A177" s="1" t="s">
        <v>638</v>
      </c>
      <c r="E177" s="29" t="s">
        <v>3310</v>
      </c>
    </row>
    <row r="178" spans="1:27" x14ac:dyDescent="0.25">
      <c r="A178" s="1" t="s">
        <v>640</v>
      </c>
      <c r="E178" s="24" t="s">
        <v>1380</v>
      </c>
    </row>
    <row r="179" spans="1:27" x14ac:dyDescent="0.25">
      <c r="A179" s="1" t="s">
        <v>631</v>
      </c>
      <c r="B179" s="1">
        <v>43</v>
      </c>
      <c r="C179" s="23" t="s">
        <v>859</v>
      </c>
      <c r="D179" t="s">
        <v>633</v>
      </c>
      <c r="E179" s="24" t="s">
        <v>860</v>
      </c>
      <c r="F179" s="25" t="s">
        <v>647</v>
      </c>
      <c r="G179" s="26">
        <v>110</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ht="39.6" x14ac:dyDescent="0.25">
      <c r="A181" s="1" t="s">
        <v>638</v>
      </c>
      <c r="E181" s="29" t="s">
        <v>3311</v>
      </c>
    </row>
    <row r="182" spans="1:27" x14ac:dyDescent="0.25">
      <c r="A182" s="1" t="s">
        <v>640</v>
      </c>
      <c r="E182" s="24" t="s">
        <v>1380</v>
      </c>
    </row>
    <row r="183" spans="1:27" x14ac:dyDescent="0.25">
      <c r="A183" s="1" t="s">
        <v>631</v>
      </c>
      <c r="B183" s="1">
        <v>44</v>
      </c>
      <c r="C183" s="23" t="s">
        <v>1579</v>
      </c>
      <c r="D183" t="s">
        <v>633</v>
      </c>
      <c r="E183" s="24" t="s">
        <v>1580</v>
      </c>
      <c r="F183" s="25" t="s">
        <v>657</v>
      </c>
      <c r="G183" s="26">
        <v>2</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ht="39.6" x14ac:dyDescent="0.25">
      <c r="A185" s="1" t="s">
        <v>638</v>
      </c>
      <c r="E185" s="29" t="s">
        <v>3312</v>
      </c>
    </row>
    <row r="186" spans="1:27" x14ac:dyDescent="0.25">
      <c r="A186" s="1" t="s">
        <v>640</v>
      </c>
      <c r="E186" s="24" t="s">
        <v>1380</v>
      </c>
    </row>
    <row r="187" spans="1:27" x14ac:dyDescent="0.25">
      <c r="A187" s="1" t="s">
        <v>631</v>
      </c>
      <c r="B187" s="1">
        <v>45</v>
      </c>
      <c r="C187" s="23" t="s">
        <v>3313</v>
      </c>
      <c r="D187" t="s">
        <v>633</v>
      </c>
      <c r="E187" s="24" t="s">
        <v>3314</v>
      </c>
      <c r="F187" s="25" t="s">
        <v>657</v>
      </c>
      <c r="G187" s="26">
        <v>2</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633</v>
      </c>
    </row>
    <row r="189" spans="1:27" ht="39.6" x14ac:dyDescent="0.25">
      <c r="A189" s="1" t="s">
        <v>638</v>
      </c>
      <c r="E189" s="29" t="s">
        <v>2993</v>
      </c>
    </row>
    <row r="190" spans="1:27" x14ac:dyDescent="0.25">
      <c r="A190" s="1" t="s">
        <v>640</v>
      </c>
      <c r="E190" s="24" t="s">
        <v>1380</v>
      </c>
    </row>
    <row r="191" spans="1:27" x14ac:dyDescent="0.25">
      <c r="A191" s="1" t="s">
        <v>631</v>
      </c>
      <c r="B191" s="1">
        <v>46</v>
      </c>
      <c r="C191" s="23" t="s">
        <v>1582</v>
      </c>
      <c r="D191" t="s">
        <v>633</v>
      </c>
      <c r="E191" s="24" t="s">
        <v>1583</v>
      </c>
      <c r="F191" s="25" t="s">
        <v>657</v>
      </c>
      <c r="G191" s="26">
        <v>2</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ht="39.6" x14ac:dyDescent="0.25">
      <c r="A193" s="1" t="s">
        <v>638</v>
      </c>
      <c r="E193" s="29" t="s">
        <v>3315</v>
      </c>
    </row>
    <row r="194" spans="1:27" x14ac:dyDescent="0.25">
      <c r="A194" s="1" t="s">
        <v>640</v>
      </c>
      <c r="E194" s="24" t="s">
        <v>1380</v>
      </c>
    </row>
    <row r="195" spans="1:27" x14ac:dyDescent="0.25">
      <c r="A195" s="1" t="s">
        <v>631</v>
      </c>
      <c r="B195" s="1">
        <v>47</v>
      </c>
      <c r="C195" s="23" t="s">
        <v>3316</v>
      </c>
      <c r="D195" t="s">
        <v>633</v>
      </c>
      <c r="E195" s="24" t="s">
        <v>3317</v>
      </c>
      <c r="F195" s="25" t="s">
        <v>657</v>
      </c>
      <c r="G195" s="26">
        <v>2</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633</v>
      </c>
    </row>
    <row r="197" spans="1:27" ht="39.6" x14ac:dyDescent="0.25">
      <c r="A197" s="1" t="s">
        <v>638</v>
      </c>
      <c r="E197" s="29" t="s">
        <v>3318</v>
      </c>
    </row>
    <row r="198" spans="1:27" x14ac:dyDescent="0.25">
      <c r="A198" s="1" t="s">
        <v>640</v>
      </c>
      <c r="E198" s="24" t="s">
        <v>1380</v>
      </c>
    </row>
    <row r="199" spans="1:27" x14ac:dyDescent="0.25">
      <c r="A199" s="1" t="s">
        <v>631</v>
      </c>
      <c r="B199" s="1">
        <v>48</v>
      </c>
      <c r="C199" s="23" t="s">
        <v>1588</v>
      </c>
      <c r="D199" t="s">
        <v>633</v>
      </c>
      <c r="E199" s="24" t="s">
        <v>1589</v>
      </c>
      <c r="F199" s="25" t="s">
        <v>657</v>
      </c>
      <c r="G199" s="26">
        <v>2</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633</v>
      </c>
    </row>
    <row r="201" spans="1:27" ht="39.6" x14ac:dyDescent="0.25">
      <c r="A201" s="1" t="s">
        <v>638</v>
      </c>
      <c r="E201" s="29" t="s">
        <v>3319</v>
      </c>
    </row>
    <row r="202" spans="1:27" x14ac:dyDescent="0.25">
      <c r="A202" s="1" t="s">
        <v>640</v>
      </c>
      <c r="E202" s="24" t="s">
        <v>1380</v>
      </c>
    </row>
    <row r="203" spans="1:27" x14ac:dyDescent="0.25">
      <c r="A203" s="1" t="s">
        <v>631</v>
      </c>
      <c r="B203" s="1">
        <v>49</v>
      </c>
      <c r="C203" s="23" t="s">
        <v>3320</v>
      </c>
      <c r="D203" t="s">
        <v>633</v>
      </c>
      <c r="E203" s="24" t="s">
        <v>3321</v>
      </c>
      <c r="F203" s="25" t="s">
        <v>657</v>
      </c>
      <c r="G203" s="26">
        <v>2</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633</v>
      </c>
    </row>
    <row r="205" spans="1:27" ht="39.6" x14ac:dyDescent="0.25">
      <c r="A205" s="1" t="s">
        <v>638</v>
      </c>
      <c r="E205" s="29" t="s">
        <v>3322</v>
      </c>
    </row>
    <row r="206" spans="1:27" x14ac:dyDescent="0.25">
      <c r="A206" s="1" t="s">
        <v>640</v>
      </c>
      <c r="E206" s="24" t="s">
        <v>1380</v>
      </c>
    </row>
    <row r="207" spans="1:27" x14ac:dyDescent="0.25">
      <c r="A207" s="1" t="s">
        <v>631</v>
      </c>
      <c r="B207" s="1">
        <v>50</v>
      </c>
      <c r="C207" s="23" t="s">
        <v>861</v>
      </c>
      <c r="D207" t="s">
        <v>633</v>
      </c>
      <c r="E207" s="24" t="s">
        <v>862</v>
      </c>
      <c r="F207" s="25" t="s">
        <v>657</v>
      </c>
      <c r="G207" s="26">
        <v>1</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ht="39.6" x14ac:dyDescent="0.25">
      <c r="A209" s="1" t="s">
        <v>638</v>
      </c>
      <c r="E209" s="29" t="s">
        <v>3323</v>
      </c>
    </row>
    <row r="210" spans="1:27" x14ac:dyDescent="0.25">
      <c r="A210" s="1" t="s">
        <v>640</v>
      </c>
      <c r="E210" s="24" t="s">
        <v>1380</v>
      </c>
    </row>
    <row r="211" spans="1:27" x14ac:dyDescent="0.25">
      <c r="A211" s="1" t="s">
        <v>631</v>
      </c>
      <c r="B211" s="1">
        <v>51</v>
      </c>
      <c r="C211" s="23" t="s">
        <v>863</v>
      </c>
      <c r="D211" t="s">
        <v>633</v>
      </c>
      <c r="E211" s="24" t="s">
        <v>864</v>
      </c>
      <c r="F211" s="25" t="s">
        <v>657</v>
      </c>
      <c r="G211" s="26">
        <v>1</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633</v>
      </c>
    </row>
    <row r="213" spans="1:27" ht="39.6" x14ac:dyDescent="0.25">
      <c r="A213" s="1" t="s">
        <v>638</v>
      </c>
      <c r="E213" s="29" t="s">
        <v>3324</v>
      </c>
    </row>
    <row r="214" spans="1:27" x14ac:dyDescent="0.25">
      <c r="A214" s="1" t="s">
        <v>640</v>
      </c>
      <c r="E214" s="24" t="s">
        <v>1380</v>
      </c>
    </row>
    <row r="215" spans="1:27" x14ac:dyDescent="0.25">
      <c r="A215" s="1" t="s">
        <v>631</v>
      </c>
      <c r="B215" s="1">
        <v>52</v>
      </c>
      <c r="C215" s="23" t="s">
        <v>1611</v>
      </c>
      <c r="D215" t="s">
        <v>633</v>
      </c>
      <c r="E215" s="24" t="s">
        <v>1612</v>
      </c>
      <c r="F215" s="25" t="s">
        <v>657</v>
      </c>
      <c r="G215" s="26">
        <v>1</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633</v>
      </c>
    </row>
    <row r="217" spans="1:27" ht="39.6" x14ac:dyDescent="0.25">
      <c r="A217" s="1" t="s">
        <v>638</v>
      </c>
      <c r="E217" s="29" t="s">
        <v>1603</v>
      </c>
    </row>
    <row r="218" spans="1:27" x14ac:dyDescent="0.25">
      <c r="A218" s="1" t="s">
        <v>640</v>
      </c>
      <c r="E218" s="24" t="s">
        <v>1380</v>
      </c>
    </row>
    <row r="219" spans="1:27" x14ac:dyDescent="0.25">
      <c r="A219" s="1" t="s">
        <v>631</v>
      </c>
      <c r="B219" s="1">
        <v>53</v>
      </c>
      <c r="C219" s="23" t="s">
        <v>1614</v>
      </c>
      <c r="D219" t="s">
        <v>633</v>
      </c>
      <c r="E219" s="24" t="s">
        <v>1615</v>
      </c>
      <c r="F219" s="25" t="s">
        <v>657</v>
      </c>
      <c r="G219" s="26">
        <v>1</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633</v>
      </c>
    </row>
    <row r="221" spans="1:27" ht="39.6" x14ac:dyDescent="0.25">
      <c r="A221" s="1" t="s">
        <v>638</v>
      </c>
      <c r="E221" s="29" t="s">
        <v>1606</v>
      </c>
    </row>
    <row r="222" spans="1:27" x14ac:dyDescent="0.25">
      <c r="A222" s="1" t="s">
        <v>640</v>
      </c>
      <c r="E222" s="24" t="s">
        <v>1380</v>
      </c>
    </row>
    <row r="223" spans="1:27" x14ac:dyDescent="0.25">
      <c r="A223" s="1" t="s">
        <v>631</v>
      </c>
      <c r="B223" s="1">
        <v>54</v>
      </c>
      <c r="C223" s="23" t="s">
        <v>1748</v>
      </c>
      <c r="D223" t="s">
        <v>633</v>
      </c>
      <c r="E223" s="24" t="s">
        <v>1749</v>
      </c>
      <c r="F223" s="25" t="s">
        <v>657</v>
      </c>
      <c r="G223" s="26">
        <v>12</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633</v>
      </c>
    </row>
    <row r="225" spans="1:27" ht="39.6" x14ac:dyDescent="0.25">
      <c r="A225" s="1" t="s">
        <v>638</v>
      </c>
      <c r="E225" s="29" t="s">
        <v>3325</v>
      </c>
    </row>
    <row r="226" spans="1:27" x14ac:dyDescent="0.25">
      <c r="A226" s="1" t="s">
        <v>640</v>
      </c>
      <c r="E226" s="24" t="s">
        <v>1380</v>
      </c>
    </row>
    <row r="227" spans="1:27" x14ac:dyDescent="0.25">
      <c r="A227" s="1" t="s">
        <v>631</v>
      </c>
      <c r="B227" s="1">
        <v>55</v>
      </c>
      <c r="C227" s="23" t="s">
        <v>1751</v>
      </c>
      <c r="D227" t="s">
        <v>633</v>
      </c>
      <c r="E227" s="24" t="s">
        <v>1752</v>
      </c>
      <c r="F227" s="25" t="s">
        <v>657</v>
      </c>
      <c r="G227" s="26">
        <v>12</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633</v>
      </c>
    </row>
    <row r="229" spans="1:27" ht="39.6" x14ac:dyDescent="0.25">
      <c r="A229" s="1" t="s">
        <v>638</v>
      </c>
      <c r="E229" s="29" t="s">
        <v>3326</v>
      </c>
    </row>
    <row r="230" spans="1:27" x14ac:dyDescent="0.25">
      <c r="A230" s="1" t="s">
        <v>640</v>
      </c>
      <c r="E230" s="24" t="s">
        <v>1380</v>
      </c>
    </row>
    <row r="231" spans="1:27" x14ac:dyDescent="0.25">
      <c r="A231" s="1" t="s">
        <v>631</v>
      </c>
      <c r="B231" s="1">
        <v>56</v>
      </c>
      <c r="C231" s="23" t="s">
        <v>1754</v>
      </c>
      <c r="D231" t="s">
        <v>633</v>
      </c>
      <c r="E231" s="24" t="s">
        <v>1755</v>
      </c>
      <c r="F231" s="25" t="s">
        <v>657</v>
      </c>
      <c r="G231" s="26">
        <v>2</v>
      </c>
      <c r="H231" s="25">
        <v>0</v>
      </c>
      <c r="I231" s="27">
        <f>ROUND(G231*H231,P4)</f>
        <v>0</v>
      </c>
      <c r="L231" s="27">
        <v>0</v>
      </c>
      <c r="M231" s="21">
        <f>ROUND(G231*L231,P4)</f>
        <v>0</v>
      </c>
      <c r="N231" s="22" t="s">
        <v>636</v>
      </c>
      <c r="O231" s="28">
        <f>M231*AA231</f>
        <v>0</v>
      </c>
      <c r="P231" s="1">
        <v>3</v>
      </c>
      <c r="AA231" s="1">
        <f>IF(P231=1,$O$3,IF(P231=2,$O$4,$O$5))</f>
        <v>0.21</v>
      </c>
    </row>
    <row r="232" spans="1:27" x14ac:dyDescent="0.25">
      <c r="A232" s="1" t="s">
        <v>637</v>
      </c>
      <c r="E232" s="24" t="s">
        <v>633</v>
      </c>
    </row>
    <row r="233" spans="1:27" ht="39.6" x14ac:dyDescent="0.25">
      <c r="A233" s="1" t="s">
        <v>638</v>
      </c>
      <c r="E233" s="29" t="s">
        <v>3327</v>
      </c>
    </row>
    <row r="234" spans="1:27" x14ac:dyDescent="0.25">
      <c r="A234" s="1" t="s">
        <v>640</v>
      </c>
      <c r="E234" s="24" t="s">
        <v>1380</v>
      </c>
    </row>
    <row r="235" spans="1:27" x14ac:dyDescent="0.25">
      <c r="A235" s="1" t="s">
        <v>631</v>
      </c>
      <c r="B235" s="1">
        <v>57</v>
      </c>
      <c r="C235" s="23" t="s">
        <v>1757</v>
      </c>
      <c r="D235" t="s">
        <v>633</v>
      </c>
      <c r="E235" s="24" t="s">
        <v>1758</v>
      </c>
      <c r="F235" s="25" t="s">
        <v>657</v>
      </c>
      <c r="G235" s="26">
        <v>2</v>
      </c>
      <c r="H235" s="25">
        <v>0</v>
      </c>
      <c r="I235" s="27">
        <f>ROUND(G235*H235,P4)</f>
        <v>0</v>
      </c>
      <c r="L235" s="27">
        <v>0</v>
      </c>
      <c r="M235" s="21">
        <f>ROUND(G235*L235,P4)</f>
        <v>0</v>
      </c>
      <c r="N235" s="22" t="s">
        <v>636</v>
      </c>
      <c r="O235" s="28">
        <f>M235*AA235</f>
        <v>0</v>
      </c>
      <c r="P235" s="1">
        <v>3</v>
      </c>
      <c r="AA235" s="1">
        <f>IF(P235=1,$O$3,IF(P235=2,$O$4,$O$5))</f>
        <v>0.21</v>
      </c>
    </row>
    <row r="236" spans="1:27" x14ac:dyDescent="0.25">
      <c r="A236" s="1" t="s">
        <v>637</v>
      </c>
      <c r="E236" s="24" t="s">
        <v>633</v>
      </c>
    </row>
    <row r="237" spans="1:27" ht="39.6" x14ac:dyDescent="0.25">
      <c r="A237" s="1" t="s">
        <v>638</v>
      </c>
      <c r="E237" s="29" t="s">
        <v>3328</v>
      </c>
    </row>
    <row r="238" spans="1:27" x14ac:dyDescent="0.25">
      <c r="A238" s="1" t="s">
        <v>640</v>
      </c>
      <c r="E238" s="24" t="s">
        <v>1380</v>
      </c>
    </row>
    <row r="239" spans="1:27" x14ac:dyDescent="0.25">
      <c r="A239" s="1" t="s">
        <v>631</v>
      </c>
      <c r="B239" s="1">
        <v>58</v>
      </c>
      <c r="C239" s="23" t="s">
        <v>1653</v>
      </c>
      <c r="D239" t="s">
        <v>633</v>
      </c>
      <c r="E239" s="24" t="s">
        <v>1654</v>
      </c>
      <c r="F239" s="25" t="s">
        <v>657</v>
      </c>
      <c r="G239" s="26">
        <v>1</v>
      </c>
      <c r="H239" s="25">
        <v>0</v>
      </c>
      <c r="I239" s="27">
        <f>ROUND(G239*H239,P4)</f>
        <v>0</v>
      </c>
      <c r="L239" s="27">
        <v>0</v>
      </c>
      <c r="M239" s="21">
        <f>ROUND(G239*L239,P4)</f>
        <v>0</v>
      </c>
      <c r="N239" s="22" t="s">
        <v>636</v>
      </c>
      <c r="O239" s="28">
        <f>M239*AA239</f>
        <v>0</v>
      </c>
      <c r="P239" s="1">
        <v>3</v>
      </c>
      <c r="AA239" s="1">
        <f>IF(P239=1,$O$3,IF(P239=2,$O$4,$O$5))</f>
        <v>0.21</v>
      </c>
    </row>
    <row r="240" spans="1:27" x14ac:dyDescent="0.25">
      <c r="A240" s="1" t="s">
        <v>637</v>
      </c>
      <c r="E240" s="24" t="s">
        <v>633</v>
      </c>
    </row>
    <row r="241" spans="1:27" ht="39.6" x14ac:dyDescent="0.25">
      <c r="A241" s="1" t="s">
        <v>638</v>
      </c>
      <c r="E241" s="29" t="s">
        <v>3329</v>
      </c>
    </row>
    <row r="242" spans="1:27" x14ac:dyDescent="0.25">
      <c r="A242" s="1" t="s">
        <v>640</v>
      </c>
      <c r="E242" s="24" t="s">
        <v>1380</v>
      </c>
    </row>
    <row r="243" spans="1:27" x14ac:dyDescent="0.25">
      <c r="A243" s="1" t="s">
        <v>631</v>
      </c>
      <c r="B243" s="1">
        <v>59</v>
      </c>
      <c r="C243" s="23" t="s">
        <v>2500</v>
      </c>
      <c r="D243" t="s">
        <v>633</v>
      </c>
      <c r="E243" s="24" t="s">
        <v>2501</v>
      </c>
      <c r="F243" s="25" t="s">
        <v>657</v>
      </c>
      <c r="G243" s="26">
        <v>1</v>
      </c>
      <c r="H243" s="25">
        <v>0</v>
      </c>
      <c r="I243" s="27">
        <f>ROUND(G243*H243,P4)</f>
        <v>0</v>
      </c>
      <c r="L243" s="27">
        <v>0</v>
      </c>
      <c r="M243" s="21">
        <f>ROUND(G243*L243,P4)</f>
        <v>0</v>
      </c>
      <c r="N243" s="22" t="s">
        <v>636</v>
      </c>
      <c r="O243" s="28">
        <f>M243*AA243</f>
        <v>0</v>
      </c>
      <c r="P243" s="1">
        <v>3</v>
      </c>
      <c r="AA243" s="1">
        <f>IF(P243=1,$O$3,IF(P243=2,$O$4,$O$5))</f>
        <v>0.21</v>
      </c>
    </row>
    <row r="244" spans="1:27" x14ac:dyDescent="0.25">
      <c r="A244" s="1" t="s">
        <v>637</v>
      </c>
      <c r="E244" s="24" t="s">
        <v>633</v>
      </c>
    </row>
    <row r="245" spans="1:27" ht="39.6" x14ac:dyDescent="0.25">
      <c r="A245" s="1" t="s">
        <v>638</v>
      </c>
      <c r="E245" s="29" t="s">
        <v>3330</v>
      </c>
    </row>
    <row r="246" spans="1:27" x14ac:dyDescent="0.25">
      <c r="A246" s="1" t="s">
        <v>640</v>
      </c>
      <c r="E246" s="24" t="s">
        <v>1380</v>
      </c>
    </row>
    <row r="247" spans="1:27" x14ac:dyDescent="0.25">
      <c r="A247" s="1" t="s">
        <v>631</v>
      </c>
      <c r="B247" s="1">
        <v>60</v>
      </c>
      <c r="C247" s="23" t="s">
        <v>1671</v>
      </c>
      <c r="D247" t="s">
        <v>633</v>
      </c>
      <c r="E247" s="24" t="s">
        <v>1672</v>
      </c>
      <c r="F247" s="25" t="s">
        <v>657</v>
      </c>
      <c r="G247" s="26">
        <v>4</v>
      </c>
      <c r="H247" s="25">
        <v>0</v>
      </c>
      <c r="I247" s="27">
        <f>ROUND(G247*H247,P4)</f>
        <v>0</v>
      </c>
      <c r="L247" s="27">
        <v>0</v>
      </c>
      <c r="M247" s="21">
        <f>ROUND(G247*L247,P4)</f>
        <v>0</v>
      </c>
      <c r="N247" s="22" t="s">
        <v>636</v>
      </c>
      <c r="O247" s="28">
        <f>M247*AA247</f>
        <v>0</v>
      </c>
      <c r="P247" s="1">
        <v>3</v>
      </c>
      <c r="AA247" s="1">
        <f>IF(P247=1,$O$3,IF(P247=2,$O$4,$O$5))</f>
        <v>0.21</v>
      </c>
    </row>
    <row r="248" spans="1:27" x14ac:dyDescent="0.25">
      <c r="A248" s="1" t="s">
        <v>637</v>
      </c>
      <c r="E248" s="24" t="s">
        <v>633</v>
      </c>
    </row>
    <row r="249" spans="1:27" ht="39.6" x14ac:dyDescent="0.25">
      <c r="A249" s="1" t="s">
        <v>638</v>
      </c>
      <c r="E249" s="29" t="s">
        <v>3331</v>
      </c>
    </row>
    <row r="250" spans="1:27" x14ac:dyDescent="0.25">
      <c r="A250" s="1" t="s">
        <v>640</v>
      </c>
      <c r="E250" s="24" t="s">
        <v>1380</v>
      </c>
    </row>
    <row r="251" spans="1:27" x14ac:dyDescent="0.25">
      <c r="A251" s="1" t="s">
        <v>631</v>
      </c>
      <c r="B251" s="1">
        <v>61</v>
      </c>
      <c r="C251" s="23" t="s">
        <v>2145</v>
      </c>
      <c r="D251" t="s">
        <v>633</v>
      </c>
      <c r="E251" s="24" t="s">
        <v>2146</v>
      </c>
      <c r="F251" s="25" t="s">
        <v>657</v>
      </c>
      <c r="G251" s="26">
        <v>4</v>
      </c>
      <c r="H251" s="25">
        <v>0</v>
      </c>
      <c r="I251" s="27">
        <f>ROUND(G251*H251,P4)</f>
        <v>0</v>
      </c>
      <c r="L251" s="27">
        <v>0</v>
      </c>
      <c r="M251" s="21">
        <f>ROUND(G251*L251,P4)</f>
        <v>0</v>
      </c>
      <c r="N251" s="22" t="s">
        <v>636</v>
      </c>
      <c r="O251" s="28">
        <f>M251*AA251</f>
        <v>0</v>
      </c>
      <c r="P251" s="1">
        <v>3</v>
      </c>
      <c r="AA251" s="1">
        <f>IF(P251=1,$O$3,IF(P251=2,$O$4,$O$5))</f>
        <v>0.21</v>
      </c>
    </row>
    <row r="252" spans="1:27" x14ac:dyDescent="0.25">
      <c r="A252" s="1" t="s">
        <v>637</v>
      </c>
      <c r="E252" s="24" t="s">
        <v>633</v>
      </c>
    </row>
    <row r="253" spans="1:27" ht="39.6" x14ac:dyDescent="0.25">
      <c r="A253" s="1" t="s">
        <v>638</v>
      </c>
      <c r="E253" s="29" t="s">
        <v>3332</v>
      </c>
    </row>
    <row r="254" spans="1:27" x14ac:dyDescent="0.25">
      <c r="A254" s="1" t="s">
        <v>640</v>
      </c>
      <c r="E254" s="24" t="s">
        <v>1380</v>
      </c>
    </row>
    <row r="255" spans="1:27" x14ac:dyDescent="0.25">
      <c r="A255" s="1" t="s">
        <v>631</v>
      </c>
      <c r="B255" s="1">
        <v>62</v>
      </c>
      <c r="C255" s="23" t="s">
        <v>2134</v>
      </c>
      <c r="D255" t="s">
        <v>633</v>
      </c>
      <c r="E255" s="24" t="s">
        <v>2135</v>
      </c>
      <c r="F255" s="25" t="s">
        <v>657</v>
      </c>
      <c r="G255" s="26">
        <v>4</v>
      </c>
      <c r="H255" s="25">
        <v>0</v>
      </c>
      <c r="I255" s="27">
        <f>ROUND(G255*H255,P4)</f>
        <v>0</v>
      </c>
      <c r="L255" s="27">
        <v>0</v>
      </c>
      <c r="M255" s="21">
        <f>ROUND(G255*L255,P4)</f>
        <v>0</v>
      </c>
      <c r="N255" s="22" t="s">
        <v>636</v>
      </c>
      <c r="O255" s="28">
        <f>M255*AA255</f>
        <v>0</v>
      </c>
      <c r="P255" s="1">
        <v>3</v>
      </c>
      <c r="AA255" s="1">
        <f>IF(P255=1,$O$3,IF(P255=2,$O$4,$O$5))</f>
        <v>0.21</v>
      </c>
    </row>
    <row r="256" spans="1:27" x14ac:dyDescent="0.25">
      <c r="A256" s="1" t="s">
        <v>637</v>
      </c>
      <c r="E256" s="24" t="s">
        <v>633</v>
      </c>
    </row>
    <row r="257" spans="1:27" ht="39.6" x14ac:dyDescent="0.25">
      <c r="A257" s="1" t="s">
        <v>638</v>
      </c>
      <c r="E257" s="29" t="s">
        <v>3333</v>
      </c>
    </row>
    <row r="258" spans="1:27" x14ac:dyDescent="0.25">
      <c r="A258" s="1" t="s">
        <v>640</v>
      </c>
      <c r="E258" s="24" t="s">
        <v>1380</v>
      </c>
    </row>
    <row r="259" spans="1:27" x14ac:dyDescent="0.25">
      <c r="A259" s="1" t="s">
        <v>631</v>
      </c>
      <c r="B259" s="1">
        <v>63</v>
      </c>
      <c r="C259" s="23" t="s">
        <v>2865</v>
      </c>
      <c r="D259" t="s">
        <v>633</v>
      </c>
      <c r="E259" s="24" t="s">
        <v>2866</v>
      </c>
      <c r="F259" s="25" t="s">
        <v>657</v>
      </c>
      <c r="G259" s="26">
        <v>4</v>
      </c>
      <c r="H259" s="25">
        <v>0</v>
      </c>
      <c r="I259" s="27">
        <f>ROUND(G259*H259,P4)</f>
        <v>0</v>
      </c>
      <c r="L259" s="27">
        <v>0</v>
      </c>
      <c r="M259" s="21">
        <f>ROUND(G259*L259,P4)</f>
        <v>0</v>
      </c>
      <c r="N259" s="22" t="s">
        <v>636</v>
      </c>
      <c r="O259" s="28">
        <f>M259*AA259</f>
        <v>0</v>
      </c>
      <c r="P259" s="1">
        <v>3</v>
      </c>
      <c r="AA259" s="1">
        <f>IF(P259=1,$O$3,IF(P259=2,$O$4,$O$5))</f>
        <v>0.21</v>
      </c>
    </row>
    <row r="260" spans="1:27" x14ac:dyDescent="0.25">
      <c r="A260" s="1" t="s">
        <v>637</v>
      </c>
      <c r="E260" s="24" t="s">
        <v>633</v>
      </c>
    </row>
    <row r="261" spans="1:27" ht="39.6" x14ac:dyDescent="0.25">
      <c r="A261" s="1" t="s">
        <v>638</v>
      </c>
      <c r="E261" s="29" t="s">
        <v>3334</v>
      </c>
    </row>
    <row r="262" spans="1:27" x14ac:dyDescent="0.25">
      <c r="A262" s="1" t="s">
        <v>640</v>
      </c>
      <c r="E262" s="24" t="s">
        <v>1380</v>
      </c>
    </row>
    <row r="263" spans="1:27" x14ac:dyDescent="0.25">
      <c r="A263" s="1" t="s">
        <v>631</v>
      </c>
      <c r="B263" s="1">
        <v>64</v>
      </c>
      <c r="C263" s="23" t="s">
        <v>1674</v>
      </c>
      <c r="D263" t="s">
        <v>633</v>
      </c>
      <c r="E263" s="24" t="s">
        <v>1675</v>
      </c>
      <c r="F263" s="25" t="s">
        <v>657</v>
      </c>
      <c r="G263" s="26">
        <v>4</v>
      </c>
      <c r="H263" s="25">
        <v>0</v>
      </c>
      <c r="I263" s="27">
        <f>ROUND(G263*H263,P4)</f>
        <v>0</v>
      </c>
      <c r="L263" s="27">
        <v>0</v>
      </c>
      <c r="M263" s="21">
        <f>ROUND(G263*L263,P4)</f>
        <v>0</v>
      </c>
      <c r="N263" s="22" t="s">
        <v>636</v>
      </c>
      <c r="O263" s="28">
        <f>M263*AA263</f>
        <v>0</v>
      </c>
      <c r="P263" s="1">
        <v>3</v>
      </c>
      <c r="AA263" s="1">
        <f>IF(P263=1,$O$3,IF(P263=2,$O$4,$O$5))</f>
        <v>0.21</v>
      </c>
    </row>
    <row r="264" spans="1:27" x14ac:dyDescent="0.25">
      <c r="A264" s="1" t="s">
        <v>637</v>
      </c>
      <c r="E264" s="24" t="s">
        <v>633</v>
      </c>
    </row>
    <row r="265" spans="1:27" ht="39.6" x14ac:dyDescent="0.25">
      <c r="A265" s="1" t="s">
        <v>638</v>
      </c>
      <c r="E265" s="29" t="s">
        <v>3335</v>
      </c>
    </row>
    <row r="266" spans="1:27" x14ac:dyDescent="0.25">
      <c r="A266" s="1" t="s">
        <v>640</v>
      </c>
      <c r="E266" s="24" t="s">
        <v>1380</v>
      </c>
    </row>
    <row r="267" spans="1:27" x14ac:dyDescent="0.25">
      <c r="A267" s="1" t="s">
        <v>631</v>
      </c>
      <c r="B267" s="1">
        <v>65</v>
      </c>
      <c r="C267" s="23" t="s">
        <v>3336</v>
      </c>
      <c r="D267" t="s">
        <v>633</v>
      </c>
      <c r="E267" s="24" t="s">
        <v>3337</v>
      </c>
      <c r="F267" s="25" t="s">
        <v>657</v>
      </c>
      <c r="G267" s="26">
        <v>4</v>
      </c>
      <c r="H267" s="25">
        <v>0</v>
      </c>
      <c r="I267" s="27">
        <f>ROUND(G267*H267,P4)</f>
        <v>0</v>
      </c>
      <c r="L267" s="27">
        <v>0</v>
      </c>
      <c r="M267" s="21">
        <f>ROUND(G267*L267,P4)</f>
        <v>0</v>
      </c>
      <c r="N267" s="22" t="s">
        <v>636</v>
      </c>
      <c r="O267" s="28">
        <f>M267*AA267</f>
        <v>0</v>
      </c>
      <c r="P267" s="1">
        <v>3</v>
      </c>
      <c r="AA267" s="1">
        <f>IF(P267=1,$O$3,IF(P267=2,$O$4,$O$5))</f>
        <v>0.21</v>
      </c>
    </row>
    <row r="268" spans="1:27" x14ac:dyDescent="0.25">
      <c r="A268" s="1" t="s">
        <v>637</v>
      </c>
      <c r="E268" s="24" t="s">
        <v>633</v>
      </c>
    </row>
    <row r="269" spans="1:27" ht="39.6" x14ac:dyDescent="0.25">
      <c r="A269" s="1" t="s">
        <v>638</v>
      </c>
      <c r="E269" s="29" t="s">
        <v>3338</v>
      </c>
    </row>
    <row r="270" spans="1:27" x14ac:dyDescent="0.25">
      <c r="A270" s="1" t="s">
        <v>640</v>
      </c>
      <c r="E270" s="24" t="s">
        <v>1380</v>
      </c>
    </row>
    <row r="271" spans="1:27" x14ac:dyDescent="0.25">
      <c r="A271" s="1" t="s">
        <v>631</v>
      </c>
      <c r="B271" s="1">
        <v>66</v>
      </c>
      <c r="C271" s="23" t="s">
        <v>2860</v>
      </c>
      <c r="D271" t="s">
        <v>633</v>
      </c>
      <c r="E271" s="24" t="s">
        <v>2861</v>
      </c>
      <c r="F271" s="25" t="s">
        <v>647</v>
      </c>
      <c r="G271" s="26">
        <v>60</v>
      </c>
      <c r="H271" s="25">
        <v>0</v>
      </c>
      <c r="I271" s="27">
        <f>ROUND(G271*H271,P4)</f>
        <v>0</v>
      </c>
      <c r="L271" s="27">
        <v>0</v>
      </c>
      <c r="M271" s="21">
        <f>ROUND(G271*L271,P4)</f>
        <v>0</v>
      </c>
      <c r="N271" s="22" t="s">
        <v>636</v>
      </c>
      <c r="O271" s="28">
        <f>M271*AA271</f>
        <v>0</v>
      </c>
      <c r="P271" s="1">
        <v>3</v>
      </c>
      <c r="AA271" s="1">
        <f>IF(P271=1,$O$3,IF(P271=2,$O$4,$O$5))</f>
        <v>0.21</v>
      </c>
    </row>
    <row r="272" spans="1:27" x14ac:dyDescent="0.25">
      <c r="A272" s="1" t="s">
        <v>637</v>
      </c>
      <c r="E272" s="24" t="s">
        <v>633</v>
      </c>
    </row>
    <row r="273" spans="1:27" ht="39.6" x14ac:dyDescent="0.25">
      <c r="A273" s="1" t="s">
        <v>638</v>
      </c>
      <c r="E273" s="29" t="s">
        <v>3339</v>
      </c>
    </row>
    <row r="274" spans="1:27" x14ac:dyDescent="0.25">
      <c r="A274" s="1" t="s">
        <v>640</v>
      </c>
      <c r="E274" s="24" t="s">
        <v>1380</v>
      </c>
    </row>
    <row r="275" spans="1:27" x14ac:dyDescent="0.25">
      <c r="A275" s="1" t="s">
        <v>631</v>
      </c>
      <c r="B275" s="1">
        <v>67</v>
      </c>
      <c r="C275" s="23" t="s">
        <v>2862</v>
      </c>
      <c r="D275" t="s">
        <v>633</v>
      </c>
      <c r="E275" s="24" t="s">
        <v>2863</v>
      </c>
      <c r="F275" s="25" t="s">
        <v>647</v>
      </c>
      <c r="G275" s="26">
        <v>60</v>
      </c>
      <c r="H275" s="25">
        <v>0</v>
      </c>
      <c r="I275" s="27">
        <f>ROUND(G275*H275,P4)</f>
        <v>0</v>
      </c>
      <c r="L275" s="27">
        <v>0</v>
      </c>
      <c r="M275" s="21">
        <f>ROUND(G275*L275,P4)</f>
        <v>0</v>
      </c>
      <c r="N275" s="22" t="s">
        <v>636</v>
      </c>
      <c r="O275" s="28">
        <f>M275*AA275</f>
        <v>0</v>
      </c>
      <c r="P275" s="1">
        <v>3</v>
      </c>
      <c r="AA275" s="1">
        <f>IF(P275=1,$O$3,IF(P275=2,$O$4,$O$5))</f>
        <v>0.21</v>
      </c>
    </row>
    <row r="276" spans="1:27" x14ac:dyDescent="0.25">
      <c r="A276" s="1" t="s">
        <v>637</v>
      </c>
      <c r="E276" s="24" t="s">
        <v>633</v>
      </c>
    </row>
    <row r="277" spans="1:27" ht="39.6" x14ac:dyDescent="0.25">
      <c r="A277" s="1" t="s">
        <v>638</v>
      </c>
      <c r="E277" s="29" t="s">
        <v>3340</v>
      </c>
    </row>
    <row r="278" spans="1:27" x14ac:dyDescent="0.25">
      <c r="A278" s="1" t="s">
        <v>640</v>
      </c>
      <c r="E278" s="24" t="s">
        <v>1380</v>
      </c>
    </row>
    <row r="279" spans="1:27" x14ac:dyDescent="0.25">
      <c r="A279" s="1" t="s">
        <v>631</v>
      </c>
      <c r="B279" s="1">
        <v>68</v>
      </c>
      <c r="C279" s="23" t="s">
        <v>1692</v>
      </c>
      <c r="D279" t="s">
        <v>633</v>
      </c>
      <c r="E279" s="24" t="s">
        <v>1693</v>
      </c>
      <c r="F279" s="25" t="s">
        <v>647</v>
      </c>
      <c r="G279" s="26">
        <v>20</v>
      </c>
      <c r="H279" s="25">
        <v>0</v>
      </c>
      <c r="I279" s="27">
        <f>ROUND(G279*H279,P4)</f>
        <v>0</v>
      </c>
      <c r="L279" s="27">
        <v>0</v>
      </c>
      <c r="M279" s="21">
        <f>ROUND(G279*L279,P4)</f>
        <v>0</v>
      </c>
      <c r="N279" s="22" t="s">
        <v>636</v>
      </c>
      <c r="O279" s="28">
        <f>M279*AA279</f>
        <v>0</v>
      </c>
      <c r="P279" s="1">
        <v>3</v>
      </c>
      <c r="AA279" s="1">
        <f>IF(P279=1,$O$3,IF(P279=2,$O$4,$O$5))</f>
        <v>0.21</v>
      </c>
    </row>
    <row r="280" spans="1:27" x14ac:dyDescent="0.25">
      <c r="A280" s="1" t="s">
        <v>637</v>
      </c>
      <c r="E280" s="24" t="s">
        <v>633</v>
      </c>
    </row>
    <row r="281" spans="1:27" ht="39.6" x14ac:dyDescent="0.25">
      <c r="A281" s="1" t="s">
        <v>638</v>
      </c>
      <c r="E281" s="29" t="s">
        <v>3341</v>
      </c>
    </row>
    <row r="282" spans="1:27" x14ac:dyDescent="0.25">
      <c r="A282" s="1" t="s">
        <v>640</v>
      </c>
      <c r="E282" s="24" t="s">
        <v>1380</v>
      </c>
    </row>
    <row r="283" spans="1:27" x14ac:dyDescent="0.25">
      <c r="A283" s="1" t="s">
        <v>631</v>
      </c>
      <c r="B283" s="1">
        <v>69</v>
      </c>
      <c r="C283" s="23" t="s">
        <v>2141</v>
      </c>
      <c r="D283" t="s">
        <v>633</v>
      </c>
      <c r="E283" s="24" t="s">
        <v>2142</v>
      </c>
      <c r="F283" s="25" t="s">
        <v>647</v>
      </c>
      <c r="G283" s="26">
        <v>20</v>
      </c>
      <c r="H283" s="25">
        <v>0</v>
      </c>
      <c r="I283" s="27">
        <f>ROUND(G283*H283,P4)</f>
        <v>0</v>
      </c>
      <c r="L283" s="27">
        <v>0</v>
      </c>
      <c r="M283" s="21">
        <f>ROUND(G283*L283,P4)</f>
        <v>0</v>
      </c>
      <c r="N283" s="22" t="s">
        <v>636</v>
      </c>
      <c r="O283" s="28">
        <f>M283*AA283</f>
        <v>0</v>
      </c>
      <c r="P283" s="1">
        <v>3</v>
      </c>
      <c r="AA283" s="1">
        <f>IF(P283=1,$O$3,IF(P283=2,$O$4,$O$5))</f>
        <v>0.21</v>
      </c>
    </row>
    <row r="284" spans="1:27" x14ac:dyDescent="0.25">
      <c r="A284" s="1" t="s">
        <v>637</v>
      </c>
      <c r="E284" s="24" t="s">
        <v>633</v>
      </c>
    </row>
    <row r="285" spans="1:27" ht="39.6" x14ac:dyDescent="0.25">
      <c r="A285" s="1" t="s">
        <v>638</v>
      </c>
      <c r="E285" s="29" t="s">
        <v>3342</v>
      </c>
    </row>
    <row r="286" spans="1:27" x14ac:dyDescent="0.25">
      <c r="A286" s="1" t="s">
        <v>640</v>
      </c>
      <c r="E286" s="24" t="s">
        <v>1380</v>
      </c>
    </row>
    <row r="287" spans="1:27" x14ac:dyDescent="0.25">
      <c r="A287" s="1" t="s">
        <v>631</v>
      </c>
      <c r="B287" s="1">
        <v>70</v>
      </c>
      <c r="C287" s="23" t="s">
        <v>1683</v>
      </c>
      <c r="D287" t="s">
        <v>633</v>
      </c>
      <c r="E287" s="24" t="s">
        <v>1684</v>
      </c>
      <c r="F287" s="25" t="s">
        <v>657</v>
      </c>
      <c r="G287" s="26">
        <v>8</v>
      </c>
      <c r="H287" s="25">
        <v>0</v>
      </c>
      <c r="I287" s="27">
        <f>ROUND(G287*H287,P4)</f>
        <v>0</v>
      </c>
      <c r="L287" s="27">
        <v>0</v>
      </c>
      <c r="M287" s="21">
        <f>ROUND(G287*L287,P4)</f>
        <v>0</v>
      </c>
      <c r="N287" s="22" t="s">
        <v>636</v>
      </c>
      <c r="O287" s="28">
        <f>M287*AA287</f>
        <v>0</v>
      </c>
      <c r="P287" s="1">
        <v>3</v>
      </c>
      <c r="AA287" s="1">
        <f>IF(P287=1,$O$3,IF(P287=2,$O$4,$O$5))</f>
        <v>0.21</v>
      </c>
    </row>
    <row r="288" spans="1:27" x14ac:dyDescent="0.25">
      <c r="A288" s="1" t="s">
        <v>637</v>
      </c>
      <c r="E288" s="24" t="s">
        <v>633</v>
      </c>
    </row>
    <row r="289" spans="1:27" ht="39.6" x14ac:dyDescent="0.25">
      <c r="A289" s="1" t="s">
        <v>638</v>
      </c>
      <c r="E289" s="29" t="s">
        <v>3343</v>
      </c>
    </row>
    <row r="290" spans="1:27" x14ac:dyDescent="0.25">
      <c r="A290" s="1" t="s">
        <v>640</v>
      </c>
      <c r="E290" s="24" t="s">
        <v>1380</v>
      </c>
    </row>
    <row r="291" spans="1:27" x14ac:dyDescent="0.25">
      <c r="A291" s="1" t="s">
        <v>631</v>
      </c>
      <c r="B291" s="1">
        <v>71</v>
      </c>
      <c r="C291" s="23" t="s">
        <v>2867</v>
      </c>
      <c r="D291" t="s">
        <v>633</v>
      </c>
      <c r="E291" s="24" t="s">
        <v>2868</v>
      </c>
      <c r="F291" s="25" t="s">
        <v>657</v>
      </c>
      <c r="G291" s="26">
        <v>8</v>
      </c>
      <c r="H291" s="25">
        <v>0</v>
      </c>
      <c r="I291" s="27">
        <f>ROUND(G291*H291,P4)</f>
        <v>0</v>
      </c>
      <c r="L291" s="27">
        <v>0</v>
      </c>
      <c r="M291" s="21">
        <f>ROUND(G291*L291,P4)</f>
        <v>0</v>
      </c>
      <c r="N291" s="22" t="s">
        <v>636</v>
      </c>
      <c r="O291" s="28">
        <f>M291*AA291</f>
        <v>0</v>
      </c>
      <c r="P291" s="1">
        <v>3</v>
      </c>
      <c r="AA291" s="1">
        <f>IF(P291=1,$O$3,IF(P291=2,$O$4,$O$5))</f>
        <v>0.21</v>
      </c>
    </row>
    <row r="292" spans="1:27" x14ac:dyDescent="0.25">
      <c r="A292" s="1" t="s">
        <v>637</v>
      </c>
      <c r="E292" s="24" t="s">
        <v>633</v>
      </c>
    </row>
    <row r="293" spans="1:27" ht="39.6" x14ac:dyDescent="0.25">
      <c r="A293" s="1" t="s">
        <v>638</v>
      </c>
      <c r="E293" s="29" t="s">
        <v>3344</v>
      </c>
    </row>
    <row r="294" spans="1:27" x14ac:dyDescent="0.25">
      <c r="A294" s="1" t="s">
        <v>640</v>
      </c>
      <c r="E294" s="24" t="s">
        <v>1380</v>
      </c>
    </row>
    <row r="295" spans="1:27" x14ac:dyDescent="0.25">
      <c r="A295" s="1" t="s">
        <v>631</v>
      </c>
      <c r="B295" s="1">
        <v>72</v>
      </c>
      <c r="C295" s="23" t="s">
        <v>3345</v>
      </c>
      <c r="D295" t="s">
        <v>633</v>
      </c>
      <c r="E295" s="24" t="s">
        <v>3346</v>
      </c>
      <c r="F295" s="25" t="s">
        <v>657</v>
      </c>
      <c r="G295" s="26">
        <v>22</v>
      </c>
      <c r="H295" s="25">
        <v>0</v>
      </c>
      <c r="I295" s="27">
        <f>ROUND(G295*H295,P4)</f>
        <v>0</v>
      </c>
      <c r="L295" s="27">
        <v>0</v>
      </c>
      <c r="M295" s="21">
        <f>ROUND(G295*L295,P4)</f>
        <v>0</v>
      </c>
      <c r="N295" s="22" t="s">
        <v>636</v>
      </c>
      <c r="O295" s="28">
        <f>M295*AA295</f>
        <v>0</v>
      </c>
      <c r="P295" s="1">
        <v>3</v>
      </c>
      <c r="AA295" s="1">
        <f>IF(P295=1,$O$3,IF(P295=2,$O$4,$O$5))</f>
        <v>0.21</v>
      </c>
    </row>
    <row r="296" spans="1:27" x14ac:dyDescent="0.25">
      <c r="A296" s="1" t="s">
        <v>637</v>
      </c>
      <c r="E296" s="24" t="s">
        <v>633</v>
      </c>
    </row>
    <row r="297" spans="1:27" ht="39.6" x14ac:dyDescent="0.25">
      <c r="A297" s="1" t="s">
        <v>638</v>
      </c>
      <c r="E297" s="29" t="s">
        <v>3347</v>
      </c>
    </row>
    <row r="298" spans="1:27" x14ac:dyDescent="0.25">
      <c r="A298" s="1" t="s">
        <v>640</v>
      </c>
      <c r="E298" s="24" t="s">
        <v>1380</v>
      </c>
    </row>
    <row r="299" spans="1:27" x14ac:dyDescent="0.25">
      <c r="A299" s="1" t="s">
        <v>631</v>
      </c>
      <c r="B299" s="1">
        <v>73</v>
      </c>
      <c r="C299" s="23" t="s">
        <v>3027</v>
      </c>
      <c r="D299" t="s">
        <v>633</v>
      </c>
      <c r="E299" s="24" t="s">
        <v>3028</v>
      </c>
      <c r="F299" s="25" t="s">
        <v>657</v>
      </c>
      <c r="G299" s="26">
        <v>5</v>
      </c>
      <c r="H299" s="25">
        <v>0</v>
      </c>
      <c r="I299" s="27">
        <f>ROUND(G299*H299,P4)</f>
        <v>0</v>
      </c>
      <c r="L299" s="27">
        <v>0</v>
      </c>
      <c r="M299" s="21">
        <f>ROUND(G299*L299,P4)</f>
        <v>0</v>
      </c>
      <c r="N299" s="22" t="s">
        <v>636</v>
      </c>
      <c r="O299" s="28">
        <f>M299*AA299</f>
        <v>0</v>
      </c>
      <c r="P299" s="1">
        <v>3</v>
      </c>
      <c r="AA299" s="1">
        <f>IF(P299=1,$O$3,IF(P299=2,$O$4,$O$5))</f>
        <v>0.21</v>
      </c>
    </row>
    <row r="300" spans="1:27" x14ac:dyDescent="0.25">
      <c r="A300" s="1" t="s">
        <v>637</v>
      </c>
      <c r="E300" s="24" t="s">
        <v>633</v>
      </c>
    </row>
    <row r="301" spans="1:27" ht="39.6" x14ac:dyDescent="0.25">
      <c r="A301" s="1" t="s">
        <v>638</v>
      </c>
      <c r="E301" s="29" t="s">
        <v>3348</v>
      </c>
    </row>
    <row r="302" spans="1:27" x14ac:dyDescent="0.25">
      <c r="A302" s="1" t="s">
        <v>640</v>
      </c>
      <c r="E302" s="24" t="s">
        <v>1380</v>
      </c>
    </row>
    <row r="303" spans="1:27" x14ac:dyDescent="0.25">
      <c r="A303" s="1" t="s">
        <v>631</v>
      </c>
      <c r="B303" s="1">
        <v>74</v>
      </c>
      <c r="C303" s="23" t="s">
        <v>1704</v>
      </c>
      <c r="D303" t="s">
        <v>633</v>
      </c>
      <c r="E303" s="24" t="s">
        <v>1705</v>
      </c>
      <c r="F303" s="25" t="s">
        <v>657</v>
      </c>
      <c r="G303" s="26">
        <v>2</v>
      </c>
      <c r="H303" s="25">
        <v>0</v>
      </c>
      <c r="I303" s="27">
        <f>ROUND(G303*H303,P4)</f>
        <v>0</v>
      </c>
      <c r="L303" s="27">
        <v>0</v>
      </c>
      <c r="M303" s="21">
        <f>ROUND(G303*L303,P4)</f>
        <v>0</v>
      </c>
      <c r="N303" s="22" t="s">
        <v>636</v>
      </c>
      <c r="O303" s="28">
        <f>M303*AA303</f>
        <v>0</v>
      </c>
      <c r="P303" s="1">
        <v>3</v>
      </c>
      <c r="AA303" s="1">
        <f>IF(P303=1,$O$3,IF(P303=2,$O$4,$O$5))</f>
        <v>0.21</v>
      </c>
    </row>
    <row r="304" spans="1:27" x14ac:dyDescent="0.25">
      <c r="A304" s="1" t="s">
        <v>637</v>
      </c>
      <c r="E304" s="24" t="s">
        <v>633</v>
      </c>
    </row>
    <row r="305" spans="1:27" ht="39.6" x14ac:dyDescent="0.25">
      <c r="A305" s="1" t="s">
        <v>638</v>
      </c>
      <c r="E305" s="29" t="s">
        <v>3349</v>
      </c>
    </row>
    <row r="306" spans="1:27" x14ac:dyDescent="0.25">
      <c r="A306" s="1" t="s">
        <v>640</v>
      </c>
      <c r="E306" s="24" t="s">
        <v>1380</v>
      </c>
    </row>
    <row r="307" spans="1:27" x14ac:dyDescent="0.25">
      <c r="A307" s="1" t="s">
        <v>631</v>
      </c>
      <c r="B307" s="1">
        <v>75</v>
      </c>
      <c r="C307" s="23" t="s">
        <v>1763</v>
      </c>
      <c r="D307" t="s">
        <v>633</v>
      </c>
      <c r="E307" s="24" t="s">
        <v>1764</v>
      </c>
      <c r="F307" s="25" t="s">
        <v>657</v>
      </c>
      <c r="G307" s="26">
        <v>40</v>
      </c>
      <c r="H307" s="25">
        <v>0</v>
      </c>
      <c r="I307" s="27">
        <f>ROUND(G307*H307,P4)</f>
        <v>0</v>
      </c>
      <c r="L307" s="27">
        <v>0</v>
      </c>
      <c r="M307" s="21">
        <f>ROUND(G307*L307,P4)</f>
        <v>0</v>
      </c>
      <c r="N307" s="22" t="s">
        <v>636</v>
      </c>
      <c r="O307" s="28">
        <f>M307*AA307</f>
        <v>0</v>
      </c>
      <c r="P307" s="1">
        <v>3</v>
      </c>
      <c r="AA307" s="1">
        <f>IF(P307=1,$O$3,IF(P307=2,$O$4,$O$5))</f>
        <v>0.21</v>
      </c>
    </row>
    <row r="308" spans="1:27" x14ac:dyDescent="0.25">
      <c r="A308" s="1" t="s">
        <v>637</v>
      </c>
      <c r="E308" s="24" t="s">
        <v>633</v>
      </c>
    </row>
    <row r="309" spans="1:27" ht="39.6" x14ac:dyDescent="0.25">
      <c r="A309" s="1" t="s">
        <v>638</v>
      </c>
      <c r="E309" s="29" t="s">
        <v>3350</v>
      </c>
    </row>
    <row r="310" spans="1:27" x14ac:dyDescent="0.25">
      <c r="A310" s="1" t="s">
        <v>640</v>
      </c>
      <c r="E310" s="24" t="s">
        <v>1380</v>
      </c>
    </row>
    <row r="311" spans="1:27" x14ac:dyDescent="0.25">
      <c r="A311" s="1" t="s">
        <v>631</v>
      </c>
      <c r="B311" s="1">
        <v>76</v>
      </c>
      <c r="C311" s="23" t="s">
        <v>3351</v>
      </c>
      <c r="D311" t="s">
        <v>633</v>
      </c>
      <c r="E311" s="24" t="s">
        <v>3352</v>
      </c>
      <c r="F311" s="25" t="s">
        <v>657</v>
      </c>
      <c r="G311" s="26">
        <v>40</v>
      </c>
      <c r="H311" s="25">
        <v>0</v>
      </c>
      <c r="I311" s="27">
        <f>ROUND(G311*H311,P4)</f>
        <v>0</v>
      </c>
      <c r="L311" s="27">
        <v>0</v>
      </c>
      <c r="M311" s="21">
        <f>ROUND(G311*L311,P4)</f>
        <v>0</v>
      </c>
      <c r="N311" s="22" t="s">
        <v>636</v>
      </c>
      <c r="O311" s="28">
        <f>M311*AA311</f>
        <v>0</v>
      </c>
      <c r="P311" s="1">
        <v>3</v>
      </c>
      <c r="AA311" s="1">
        <f>IF(P311=1,$O$3,IF(P311=2,$O$4,$O$5))</f>
        <v>0.21</v>
      </c>
    </row>
    <row r="312" spans="1:27" x14ac:dyDescent="0.25">
      <c r="A312" s="1" t="s">
        <v>637</v>
      </c>
      <c r="E312" s="24" t="s">
        <v>633</v>
      </c>
    </row>
    <row r="313" spans="1:27" ht="39.6" x14ac:dyDescent="0.25">
      <c r="A313" s="1" t="s">
        <v>638</v>
      </c>
      <c r="E313" s="29" t="s">
        <v>3353</v>
      </c>
    </row>
    <row r="314" spans="1:27" x14ac:dyDescent="0.25">
      <c r="A314" s="1" t="s">
        <v>640</v>
      </c>
      <c r="E314" s="24" t="s">
        <v>1380</v>
      </c>
    </row>
    <row r="315" spans="1:27" x14ac:dyDescent="0.25">
      <c r="A315" s="1" t="s">
        <v>631</v>
      </c>
      <c r="B315" s="1">
        <v>77</v>
      </c>
      <c r="C315" s="23" t="s">
        <v>1760</v>
      </c>
      <c r="D315" t="s">
        <v>633</v>
      </c>
      <c r="E315" s="24" t="s">
        <v>1761</v>
      </c>
      <c r="F315" s="25" t="s">
        <v>657</v>
      </c>
      <c r="G315" s="26">
        <v>20</v>
      </c>
      <c r="H315" s="25">
        <v>0</v>
      </c>
      <c r="I315" s="27">
        <f>ROUND(G315*H315,P4)</f>
        <v>0</v>
      </c>
      <c r="L315" s="27">
        <v>0</v>
      </c>
      <c r="M315" s="21">
        <f>ROUND(G315*L315,P4)</f>
        <v>0</v>
      </c>
      <c r="N315" s="22" t="s">
        <v>636</v>
      </c>
      <c r="O315" s="28">
        <f>M315*AA315</f>
        <v>0</v>
      </c>
      <c r="P315" s="1">
        <v>3</v>
      </c>
      <c r="AA315" s="1">
        <f>IF(P315=1,$O$3,IF(P315=2,$O$4,$O$5))</f>
        <v>0.21</v>
      </c>
    </row>
    <row r="316" spans="1:27" x14ac:dyDescent="0.25">
      <c r="A316" s="1" t="s">
        <v>637</v>
      </c>
      <c r="E316" s="24" t="s">
        <v>633</v>
      </c>
    </row>
    <row r="317" spans="1:27" ht="39.6" x14ac:dyDescent="0.25">
      <c r="A317" s="1" t="s">
        <v>638</v>
      </c>
      <c r="E317" s="29" t="s">
        <v>3354</v>
      </c>
    </row>
    <row r="318" spans="1:27" x14ac:dyDescent="0.25">
      <c r="A318" s="1" t="s">
        <v>640</v>
      </c>
      <c r="E318" s="24" t="s">
        <v>1380</v>
      </c>
    </row>
    <row r="319" spans="1:27" x14ac:dyDescent="0.25">
      <c r="A319" s="1" t="s">
        <v>631</v>
      </c>
      <c r="B319" s="1">
        <v>78</v>
      </c>
      <c r="C319" s="23" t="s">
        <v>2800</v>
      </c>
      <c r="D319" t="s">
        <v>633</v>
      </c>
      <c r="E319" s="24" t="s">
        <v>2801</v>
      </c>
      <c r="F319" s="25" t="s">
        <v>657</v>
      </c>
      <c r="G319" s="26">
        <v>20</v>
      </c>
      <c r="H319" s="25">
        <v>0</v>
      </c>
      <c r="I319" s="27">
        <f>ROUND(G319*H319,P4)</f>
        <v>0</v>
      </c>
      <c r="L319" s="27">
        <v>0</v>
      </c>
      <c r="M319" s="21">
        <f>ROUND(G319*L319,P4)</f>
        <v>0</v>
      </c>
      <c r="N319" s="22" t="s">
        <v>636</v>
      </c>
      <c r="O319" s="28">
        <f>M319*AA319</f>
        <v>0</v>
      </c>
      <c r="P319" s="1">
        <v>3</v>
      </c>
      <c r="AA319" s="1">
        <f>IF(P319=1,$O$3,IF(P319=2,$O$4,$O$5))</f>
        <v>0.21</v>
      </c>
    </row>
    <row r="320" spans="1:27" x14ac:dyDescent="0.25">
      <c r="A320" s="1" t="s">
        <v>637</v>
      </c>
      <c r="E320" s="24" t="s">
        <v>633</v>
      </c>
    </row>
    <row r="321" spans="1:27" ht="39.6" x14ac:dyDescent="0.25">
      <c r="A321" s="1" t="s">
        <v>638</v>
      </c>
      <c r="E321" s="29" t="s">
        <v>3355</v>
      </c>
    </row>
    <row r="322" spans="1:27" x14ac:dyDescent="0.25">
      <c r="A322" s="1" t="s">
        <v>640</v>
      </c>
      <c r="E322" s="24" t="s">
        <v>1380</v>
      </c>
    </row>
    <row r="323" spans="1:27" x14ac:dyDescent="0.25">
      <c r="A323" s="1" t="s">
        <v>631</v>
      </c>
      <c r="B323" s="1">
        <v>79</v>
      </c>
      <c r="C323" s="23" t="s">
        <v>1731</v>
      </c>
      <c r="D323" t="s">
        <v>633</v>
      </c>
      <c r="E323" s="24" t="s">
        <v>1732</v>
      </c>
      <c r="F323" s="25" t="s">
        <v>657</v>
      </c>
      <c r="G323" s="26">
        <v>30</v>
      </c>
      <c r="H323" s="25">
        <v>0</v>
      </c>
      <c r="I323" s="27">
        <f>ROUND(G323*H323,P4)</f>
        <v>0</v>
      </c>
      <c r="L323" s="27">
        <v>0</v>
      </c>
      <c r="M323" s="21">
        <f>ROUND(G323*L323,P4)</f>
        <v>0</v>
      </c>
      <c r="N323" s="22" t="s">
        <v>636</v>
      </c>
      <c r="O323" s="28">
        <f>M323*AA323</f>
        <v>0</v>
      </c>
      <c r="P323" s="1">
        <v>3</v>
      </c>
      <c r="AA323" s="1">
        <f>IF(P323=1,$O$3,IF(P323=2,$O$4,$O$5))</f>
        <v>0.21</v>
      </c>
    </row>
    <row r="324" spans="1:27" x14ac:dyDescent="0.25">
      <c r="A324" s="1" t="s">
        <v>637</v>
      </c>
      <c r="E324" s="24" t="s">
        <v>633</v>
      </c>
    </row>
    <row r="325" spans="1:27" ht="39.6" x14ac:dyDescent="0.25">
      <c r="A325" s="1" t="s">
        <v>638</v>
      </c>
      <c r="E325" s="29" t="s">
        <v>3356</v>
      </c>
    </row>
    <row r="326" spans="1:27" x14ac:dyDescent="0.25">
      <c r="A326" s="1" t="s">
        <v>640</v>
      </c>
      <c r="E326" s="24" t="s">
        <v>1380</v>
      </c>
    </row>
    <row r="327" spans="1:27" x14ac:dyDescent="0.25">
      <c r="A327" s="1" t="s">
        <v>631</v>
      </c>
      <c r="B327" s="1">
        <v>80</v>
      </c>
      <c r="C327" s="23" t="s">
        <v>1740</v>
      </c>
      <c r="D327" t="s">
        <v>633</v>
      </c>
      <c r="E327" s="24" t="s">
        <v>1741</v>
      </c>
      <c r="F327" s="25" t="s">
        <v>1742</v>
      </c>
      <c r="G327" s="26">
        <v>6</v>
      </c>
      <c r="H327" s="25">
        <v>0</v>
      </c>
      <c r="I327" s="27">
        <f>ROUND(G327*H327,P4)</f>
        <v>0</v>
      </c>
      <c r="L327" s="27">
        <v>0</v>
      </c>
      <c r="M327" s="21">
        <f>ROUND(G327*L327,P4)</f>
        <v>0</v>
      </c>
      <c r="N327" s="22" t="s">
        <v>636</v>
      </c>
      <c r="O327" s="28">
        <f>M327*AA327</f>
        <v>0</v>
      </c>
      <c r="P327" s="1">
        <v>3</v>
      </c>
      <c r="AA327" s="1">
        <f>IF(P327=1,$O$3,IF(P327=2,$O$4,$O$5))</f>
        <v>0.21</v>
      </c>
    </row>
    <row r="328" spans="1:27" x14ac:dyDescent="0.25">
      <c r="A328" s="1" t="s">
        <v>637</v>
      </c>
      <c r="E328" s="24" t="s">
        <v>633</v>
      </c>
    </row>
    <row r="329" spans="1:27" ht="39.6" x14ac:dyDescent="0.25">
      <c r="A329" s="1" t="s">
        <v>638</v>
      </c>
      <c r="E329" s="29" t="s">
        <v>3029</v>
      </c>
    </row>
    <row r="330" spans="1:27" x14ac:dyDescent="0.25">
      <c r="A330" s="1" t="s">
        <v>640</v>
      </c>
      <c r="E330" s="24" t="s">
        <v>1380</v>
      </c>
    </row>
    <row r="331" spans="1:27" ht="26.4" x14ac:dyDescent="0.25">
      <c r="A331" s="1" t="s">
        <v>631</v>
      </c>
      <c r="B331" s="1">
        <v>81</v>
      </c>
      <c r="C331" s="23" t="s">
        <v>3357</v>
      </c>
      <c r="D331" t="s">
        <v>633</v>
      </c>
      <c r="E331" s="24" t="s">
        <v>3358</v>
      </c>
      <c r="F331" s="25" t="s">
        <v>647</v>
      </c>
      <c r="G331" s="26">
        <v>10</v>
      </c>
      <c r="H331" s="25">
        <v>0</v>
      </c>
      <c r="I331" s="27">
        <f>ROUND(G331*H331,P4)</f>
        <v>0</v>
      </c>
      <c r="L331" s="27">
        <v>0</v>
      </c>
      <c r="M331" s="21">
        <f>ROUND(G331*L331,P4)</f>
        <v>0</v>
      </c>
      <c r="N331" s="22" t="s">
        <v>636</v>
      </c>
      <c r="O331" s="28">
        <f>M331*AA331</f>
        <v>0</v>
      </c>
      <c r="P331" s="1">
        <v>3</v>
      </c>
      <c r="AA331" s="1">
        <f>IF(P331=1,$O$3,IF(P331=2,$O$4,$O$5))</f>
        <v>0.21</v>
      </c>
    </row>
    <row r="332" spans="1:27" x14ac:dyDescent="0.25">
      <c r="A332" s="1" t="s">
        <v>637</v>
      </c>
      <c r="E332" s="24" t="s">
        <v>633</v>
      </c>
    </row>
    <row r="333" spans="1:27" ht="39.6" x14ac:dyDescent="0.25">
      <c r="A333" s="1" t="s">
        <v>638</v>
      </c>
      <c r="E333" s="29" t="s">
        <v>1688</v>
      </c>
    </row>
    <row r="334" spans="1:27" x14ac:dyDescent="0.25">
      <c r="A334" s="1" t="s">
        <v>640</v>
      </c>
      <c r="E334" s="24" t="s">
        <v>1380</v>
      </c>
    </row>
    <row r="335" spans="1:27" ht="26.4" x14ac:dyDescent="0.25">
      <c r="A335" s="1" t="s">
        <v>631</v>
      </c>
      <c r="B335" s="1">
        <v>82</v>
      </c>
      <c r="C335" s="23" t="s">
        <v>3359</v>
      </c>
      <c r="D335" t="s">
        <v>633</v>
      </c>
      <c r="E335" s="24" t="s">
        <v>3360</v>
      </c>
      <c r="F335" s="25" t="s">
        <v>647</v>
      </c>
      <c r="G335" s="26">
        <v>10</v>
      </c>
      <c r="H335" s="25">
        <v>0</v>
      </c>
      <c r="I335" s="27">
        <f>ROUND(G335*H335,P4)</f>
        <v>0</v>
      </c>
      <c r="L335" s="27">
        <v>0</v>
      </c>
      <c r="M335" s="21">
        <f>ROUND(G335*L335,P4)</f>
        <v>0</v>
      </c>
      <c r="N335" s="22" t="s">
        <v>636</v>
      </c>
      <c r="O335" s="28">
        <f>M335*AA335</f>
        <v>0</v>
      </c>
      <c r="P335" s="1">
        <v>3</v>
      </c>
      <c r="AA335" s="1">
        <f>IF(P335=1,$O$3,IF(P335=2,$O$4,$O$5))</f>
        <v>0.21</v>
      </c>
    </row>
    <row r="336" spans="1:27" x14ac:dyDescent="0.25">
      <c r="A336" s="1" t="s">
        <v>637</v>
      </c>
      <c r="E336" s="24" t="s">
        <v>633</v>
      </c>
    </row>
    <row r="337" spans="1:27" ht="39.6" x14ac:dyDescent="0.25">
      <c r="A337" s="1" t="s">
        <v>638</v>
      </c>
      <c r="E337" s="29" t="s">
        <v>3361</v>
      </c>
    </row>
    <row r="338" spans="1:27" x14ac:dyDescent="0.25">
      <c r="A338" s="1" t="s">
        <v>640</v>
      </c>
      <c r="E338" s="24" t="s">
        <v>1380</v>
      </c>
    </row>
    <row r="339" spans="1:27" ht="26.4" x14ac:dyDescent="0.25">
      <c r="A339" s="1" t="s">
        <v>631</v>
      </c>
      <c r="B339" s="1">
        <v>83</v>
      </c>
      <c r="C339" s="23" t="s">
        <v>2806</v>
      </c>
      <c r="D339" t="s">
        <v>633</v>
      </c>
      <c r="E339" s="24" t="s">
        <v>2807</v>
      </c>
      <c r="F339" s="25" t="s">
        <v>647</v>
      </c>
      <c r="G339" s="26">
        <v>60</v>
      </c>
      <c r="H339" s="25">
        <v>0</v>
      </c>
      <c r="I339" s="27">
        <f>ROUND(G339*H339,P4)</f>
        <v>0</v>
      </c>
      <c r="L339" s="27">
        <v>0</v>
      </c>
      <c r="M339" s="21">
        <f>ROUND(G339*L339,P4)</f>
        <v>0</v>
      </c>
      <c r="N339" s="22" t="s">
        <v>636</v>
      </c>
      <c r="O339" s="28">
        <f>M339*AA339</f>
        <v>0</v>
      </c>
      <c r="P339" s="1">
        <v>3</v>
      </c>
      <c r="AA339" s="1">
        <f>IF(P339=1,$O$3,IF(P339=2,$O$4,$O$5))</f>
        <v>0.21</v>
      </c>
    </row>
    <row r="340" spans="1:27" x14ac:dyDescent="0.25">
      <c r="A340" s="1" t="s">
        <v>637</v>
      </c>
      <c r="E340" s="24" t="s">
        <v>633</v>
      </c>
    </row>
    <row r="341" spans="1:27" ht="39.6" x14ac:dyDescent="0.25">
      <c r="A341" s="1" t="s">
        <v>638</v>
      </c>
      <c r="E341" s="29" t="s">
        <v>3362</v>
      </c>
    </row>
    <row r="342" spans="1:27" x14ac:dyDescent="0.25">
      <c r="A342" s="1" t="s">
        <v>640</v>
      </c>
      <c r="E342" s="24" t="s">
        <v>1380</v>
      </c>
    </row>
    <row r="343" spans="1:27" ht="26.4" x14ac:dyDescent="0.25">
      <c r="A343" s="1" t="s">
        <v>631</v>
      </c>
      <c r="B343" s="1">
        <v>84</v>
      </c>
      <c r="C343" s="23" t="s">
        <v>3141</v>
      </c>
      <c r="D343" t="s">
        <v>633</v>
      </c>
      <c r="E343" s="24" t="s">
        <v>3142</v>
      </c>
      <c r="F343" s="25" t="s">
        <v>647</v>
      </c>
      <c r="G343" s="26">
        <v>20</v>
      </c>
      <c r="H343" s="25">
        <v>0</v>
      </c>
      <c r="I343" s="27">
        <f>ROUND(G343*H343,P4)</f>
        <v>0</v>
      </c>
      <c r="L343" s="27">
        <v>0</v>
      </c>
      <c r="M343" s="21">
        <f>ROUND(G343*L343,P4)</f>
        <v>0</v>
      </c>
      <c r="N343" s="22" t="s">
        <v>636</v>
      </c>
      <c r="O343" s="28">
        <f>M343*AA343</f>
        <v>0</v>
      </c>
      <c r="P343" s="1">
        <v>3</v>
      </c>
      <c r="AA343" s="1">
        <f>IF(P343=1,$O$3,IF(P343=2,$O$4,$O$5))</f>
        <v>0.21</v>
      </c>
    </row>
    <row r="344" spans="1:27" x14ac:dyDescent="0.25">
      <c r="A344" s="1" t="s">
        <v>637</v>
      </c>
      <c r="E344" s="24" t="s">
        <v>633</v>
      </c>
    </row>
    <row r="345" spans="1:27" ht="39.6" x14ac:dyDescent="0.25">
      <c r="A345" s="1" t="s">
        <v>638</v>
      </c>
      <c r="E345" s="29" t="s">
        <v>3363</v>
      </c>
    </row>
    <row r="346" spans="1:27" x14ac:dyDescent="0.25">
      <c r="A346" s="1" t="s">
        <v>640</v>
      </c>
      <c r="E346" s="24" t="s">
        <v>1380</v>
      </c>
    </row>
    <row r="347" spans="1:27" x14ac:dyDescent="0.25">
      <c r="A347" s="1" t="s">
        <v>631</v>
      </c>
      <c r="B347" s="1">
        <v>85</v>
      </c>
      <c r="C347" s="23" t="s">
        <v>2721</v>
      </c>
      <c r="D347" t="s">
        <v>633</v>
      </c>
      <c r="E347" s="24" t="s">
        <v>2722</v>
      </c>
      <c r="F347" s="25" t="s">
        <v>647</v>
      </c>
      <c r="G347" s="26">
        <v>40</v>
      </c>
      <c r="H347" s="25">
        <v>0</v>
      </c>
      <c r="I347" s="27">
        <f>ROUND(G347*H347,P4)</f>
        <v>0</v>
      </c>
      <c r="L347" s="27">
        <v>0</v>
      </c>
      <c r="M347" s="21">
        <f>ROUND(G347*L347,P4)</f>
        <v>0</v>
      </c>
      <c r="N347" s="22" t="s">
        <v>636</v>
      </c>
      <c r="O347" s="28">
        <f>M347*AA347</f>
        <v>0</v>
      </c>
      <c r="P347" s="1">
        <v>3</v>
      </c>
      <c r="AA347" s="1">
        <f>IF(P347=1,$O$3,IF(P347=2,$O$4,$O$5))</f>
        <v>0.21</v>
      </c>
    </row>
    <row r="348" spans="1:27" x14ac:dyDescent="0.25">
      <c r="A348" s="1" t="s">
        <v>637</v>
      </c>
      <c r="E348" s="24" t="s">
        <v>633</v>
      </c>
    </row>
    <row r="349" spans="1:27" ht="39.6" x14ac:dyDescent="0.25">
      <c r="A349" s="1" t="s">
        <v>638</v>
      </c>
      <c r="E349" s="29" t="s">
        <v>3364</v>
      </c>
    </row>
    <row r="350" spans="1:27" x14ac:dyDescent="0.25">
      <c r="A350" s="1" t="s">
        <v>640</v>
      </c>
      <c r="E350" s="24" t="s">
        <v>1380</v>
      </c>
    </row>
    <row r="351" spans="1:27" x14ac:dyDescent="0.25">
      <c r="A351" s="1" t="s">
        <v>631</v>
      </c>
      <c r="B351" s="1">
        <v>86</v>
      </c>
      <c r="C351" s="23" t="s">
        <v>3152</v>
      </c>
      <c r="D351" t="s">
        <v>633</v>
      </c>
      <c r="E351" s="24" t="s">
        <v>3153</v>
      </c>
      <c r="F351" s="25" t="s">
        <v>657</v>
      </c>
      <c r="G351" s="26">
        <v>20</v>
      </c>
      <c r="H351" s="25">
        <v>0</v>
      </c>
      <c r="I351" s="27">
        <f>ROUND(G351*H351,P4)</f>
        <v>0</v>
      </c>
      <c r="L351" s="27">
        <v>0</v>
      </c>
      <c r="M351" s="21">
        <f>ROUND(G351*L351,P4)</f>
        <v>0</v>
      </c>
      <c r="N351" s="22" t="s">
        <v>636</v>
      </c>
      <c r="O351" s="28">
        <f>M351*AA351</f>
        <v>0</v>
      </c>
      <c r="P351" s="1">
        <v>3</v>
      </c>
      <c r="AA351" s="1">
        <f>IF(P351=1,$O$3,IF(P351=2,$O$4,$O$5))</f>
        <v>0.21</v>
      </c>
    </row>
    <row r="352" spans="1:27" x14ac:dyDescent="0.25">
      <c r="A352" s="1" t="s">
        <v>637</v>
      </c>
      <c r="E352" s="24" t="s">
        <v>633</v>
      </c>
    </row>
    <row r="353" spans="1:27" ht="39.6" x14ac:dyDescent="0.25">
      <c r="A353" s="1" t="s">
        <v>638</v>
      </c>
      <c r="E353" s="29" t="s">
        <v>3365</v>
      </c>
    </row>
    <row r="354" spans="1:27" x14ac:dyDescent="0.25">
      <c r="A354" s="1" t="s">
        <v>640</v>
      </c>
      <c r="E354" s="24" t="s">
        <v>1380</v>
      </c>
    </row>
    <row r="355" spans="1:27" ht="26.4" x14ac:dyDescent="0.25">
      <c r="A355" s="1" t="s">
        <v>631</v>
      </c>
      <c r="B355" s="1">
        <v>87</v>
      </c>
      <c r="C355" s="23" t="s">
        <v>2827</v>
      </c>
      <c r="D355" t="s">
        <v>633</v>
      </c>
      <c r="E355" s="24" t="s">
        <v>2828</v>
      </c>
      <c r="F355" s="25" t="s">
        <v>657</v>
      </c>
      <c r="G355" s="26">
        <v>8</v>
      </c>
      <c r="H355" s="25">
        <v>0</v>
      </c>
      <c r="I355" s="27">
        <f>ROUND(G355*H355,P4)</f>
        <v>0</v>
      </c>
      <c r="L355" s="27">
        <v>0</v>
      </c>
      <c r="M355" s="21">
        <f>ROUND(G355*L355,P4)</f>
        <v>0</v>
      </c>
      <c r="N355" s="22" t="s">
        <v>636</v>
      </c>
      <c r="O355" s="28">
        <f>M355*AA355</f>
        <v>0</v>
      </c>
      <c r="P355" s="1">
        <v>3</v>
      </c>
      <c r="AA355" s="1">
        <f>IF(P355=1,$O$3,IF(P355=2,$O$4,$O$5))</f>
        <v>0.21</v>
      </c>
    </row>
    <row r="356" spans="1:27" x14ac:dyDescent="0.25">
      <c r="A356" s="1" t="s">
        <v>637</v>
      </c>
      <c r="E356" s="24" t="s">
        <v>633</v>
      </c>
    </row>
    <row r="357" spans="1:27" ht="39.6" x14ac:dyDescent="0.25">
      <c r="A357" s="1" t="s">
        <v>638</v>
      </c>
      <c r="E357" s="29" t="s">
        <v>3366</v>
      </c>
    </row>
    <row r="358" spans="1:27" x14ac:dyDescent="0.25">
      <c r="A358" s="1" t="s">
        <v>640</v>
      </c>
      <c r="E358" s="24" t="s">
        <v>1380</v>
      </c>
    </row>
    <row r="359" spans="1:27" x14ac:dyDescent="0.25">
      <c r="A359" s="1" t="s">
        <v>631</v>
      </c>
      <c r="B359" s="1">
        <v>88</v>
      </c>
      <c r="C359" s="23" t="s">
        <v>2829</v>
      </c>
      <c r="D359" t="s">
        <v>633</v>
      </c>
      <c r="E359" s="24" t="s">
        <v>2830</v>
      </c>
      <c r="F359" s="25" t="s">
        <v>657</v>
      </c>
      <c r="G359" s="26">
        <v>8</v>
      </c>
      <c r="H359" s="25">
        <v>0</v>
      </c>
      <c r="I359" s="27">
        <f>ROUND(G359*H359,P4)</f>
        <v>0</v>
      </c>
      <c r="L359" s="27">
        <v>0</v>
      </c>
      <c r="M359" s="21">
        <f>ROUND(G359*L359,P4)</f>
        <v>0</v>
      </c>
      <c r="N359" s="22" t="s">
        <v>636</v>
      </c>
      <c r="O359" s="28">
        <f>M359*AA359</f>
        <v>0</v>
      </c>
      <c r="P359" s="1">
        <v>3</v>
      </c>
      <c r="AA359" s="1">
        <f>IF(P359=1,$O$3,IF(P359=2,$O$4,$O$5))</f>
        <v>0.21</v>
      </c>
    </row>
    <row r="360" spans="1:27" x14ac:dyDescent="0.25">
      <c r="A360" s="1" t="s">
        <v>637</v>
      </c>
      <c r="E360" s="24" t="s">
        <v>633</v>
      </c>
    </row>
    <row r="361" spans="1:27" ht="39.6" x14ac:dyDescent="0.25">
      <c r="A361" s="1" t="s">
        <v>638</v>
      </c>
      <c r="E361" s="29" t="s">
        <v>3367</v>
      </c>
    </row>
    <row r="362" spans="1:27" x14ac:dyDescent="0.25">
      <c r="A362" s="1" t="s">
        <v>640</v>
      </c>
      <c r="E362" s="24" t="s">
        <v>1380</v>
      </c>
    </row>
    <row r="363" spans="1:27" x14ac:dyDescent="0.25">
      <c r="A363" s="1" t="s">
        <v>631</v>
      </c>
      <c r="B363" s="1">
        <v>89</v>
      </c>
      <c r="C363" s="23" t="s">
        <v>3210</v>
      </c>
      <c r="D363" t="s">
        <v>633</v>
      </c>
      <c r="E363" s="24" t="s">
        <v>3211</v>
      </c>
      <c r="F363" s="25" t="s">
        <v>657</v>
      </c>
      <c r="G363" s="26">
        <v>5</v>
      </c>
      <c r="H363" s="25">
        <v>0</v>
      </c>
      <c r="I363" s="27">
        <f>ROUND(G363*H363,P4)</f>
        <v>0</v>
      </c>
      <c r="L363" s="27">
        <v>0</v>
      </c>
      <c r="M363" s="21">
        <f>ROUND(G363*L363,P4)</f>
        <v>0</v>
      </c>
      <c r="N363" s="22" t="s">
        <v>636</v>
      </c>
      <c r="O363" s="28">
        <f>M363*AA363</f>
        <v>0</v>
      </c>
      <c r="P363" s="1">
        <v>3</v>
      </c>
      <c r="AA363" s="1">
        <f>IF(P363=1,$O$3,IF(P363=2,$O$4,$O$5))</f>
        <v>0.21</v>
      </c>
    </row>
    <row r="364" spans="1:27" x14ac:dyDescent="0.25">
      <c r="A364" s="1" t="s">
        <v>637</v>
      </c>
      <c r="E364" s="24" t="s">
        <v>633</v>
      </c>
    </row>
    <row r="365" spans="1:27" ht="39.6" x14ac:dyDescent="0.25">
      <c r="A365" s="1" t="s">
        <v>638</v>
      </c>
      <c r="E365" s="29" t="s">
        <v>3368</v>
      </c>
    </row>
    <row r="366" spans="1:27" x14ac:dyDescent="0.25">
      <c r="A366" s="1" t="s">
        <v>640</v>
      </c>
      <c r="E366" s="24" t="s">
        <v>1380</v>
      </c>
    </row>
    <row r="367" spans="1:27" ht="26.4" x14ac:dyDescent="0.25">
      <c r="A367" s="1" t="s">
        <v>631</v>
      </c>
      <c r="B367" s="1">
        <v>90</v>
      </c>
      <c r="C367" s="23" t="s">
        <v>3369</v>
      </c>
      <c r="D367" t="s">
        <v>633</v>
      </c>
      <c r="E367" s="24" t="s">
        <v>3370</v>
      </c>
      <c r="F367" s="25" t="s">
        <v>657</v>
      </c>
      <c r="G367" s="26">
        <v>1</v>
      </c>
      <c r="H367" s="25">
        <v>0</v>
      </c>
      <c r="I367" s="27">
        <f>ROUND(G367*H367,P4)</f>
        <v>0</v>
      </c>
      <c r="L367" s="27">
        <v>0</v>
      </c>
      <c r="M367" s="21">
        <f>ROUND(G367*L367,P4)</f>
        <v>0</v>
      </c>
      <c r="N367" s="22" t="s">
        <v>636</v>
      </c>
      <c r="O367" s="28">
        <f>M367*AA367</f>
        <v>0</v>
      </c>
      <c r="P367" s="1">
        <v>3</v>
      </c>
      <c r="AA367" s="1">
        <f>IF(P367=1,$O$3,IF(P367=2,$O$4,$O$5))</f>
        <v>0.21</v>
      </c>
    </row>
    <row r="368" spans="1:27" x14ac:dyDescent="0.25">
      <c r="A368" s="1" t="s">
        <v>637</v>
      </c>
      <c r="E368" s="24" t="s">
        <v>633</v>
      </c>
    </row>
    <row r="369" spans="1:27" ht="39.6" x14ac:dyDescent="0.25">
      <c r="A369" s="1" t="s">
        <v>638</v>
      </c>
      <c r="E369" s="29" t="s">
        <v>3371</v>
      </c>
    </row>
    <row r="370" spans="1:27" x14ac:dyDescent="0.25">
      <c r="A370" s="1" t="s">
        <v>640</v>
      </c>
      <c r="E370" s="24" t="s">
        <v>1380</v>
      </c>
    </row>
    <row r="371" spans="1:27" x14ac:dyDescent="0.25">
      <c r="A371" s="1" t="s">
        <v>631</v>
      </c>
      <c r="B371" s="1">
        <v>91</v>
      </c>
      <c r="C371" s="23" t="s">
        <v>3372</v>
      </c>
      <c r="D371" t="s">
        <v>633</v>
      </c>
      <c r="E371" s="24" t="s">
        <v>3373</v>
      </c>
      <c r="F371" s="25" t="s">
        <v>657</v>
      </c>
      <c r="G371" s="26">
        <v>1</v>
      </c>
      <c r="H371" s="25">
        <v>0</v>
      </c>
      <c r="I371" s="27">
        <f>ROUND(G371*H371,P4)</f>
        <v>0</v>
      </c>
      <c r="L371" s="27">
        <v>0</v>
      </c>
      <c r="M371" s="21">
        <f>ROUND(G371*L371,P4)</f>
        <v>0</v>
      </c>
      <c r="N371" s="22" t="s">
        <v>636</v>
      </c>
      <c r="O371" s="28">
        <f>M371*AA371</f>
        <v>0</v>
      </c>
      <c r="P371" s="1">
        <v>3</v>
      </c>
      <c r="AA371" s="1">
        <f>IF(P371=1,$O$3,IF(P371=2,$O$4,$O$5))</f>
        <v>0.21</v>
      </c>
    </row>
    <row r="372" spans="1:27" x14ac:dyDescent="0.25">
      <c r="A372" s="1" t="s">
        <v>637</v>
      </c>
      <c r="E372" s="24" t="s">
        <v>633</v>
      </c>
    </row>
    <row r="373" spans="1:27" ht="39.6" x14ac:dyDescent="0.25">
      <c r="A373" s="1" t="s">
        <v>638</v>
      </c>
      <c r="E373" s="29" t="s">
        <v>3374</v>
      </c>
    </row>
    <row r="374" spans="1:27" x14ac:dyDescent="0.25">
      <c r="A374" s="1" t="s">
        <v>640</v>
      </c>
      <c r="E374" s="24" t="s">
        <v>1380</v>
      </c>
    </row>
    <row r="375" spans="1:27" ht="26.4" x14ac:dyDescent="0.25">
      <c r="A375" s="1" t="s">
        <v>631</v>
      </c>
      <c r="B375" s="1">
        <v>92</v>
      </c>
      <c r="C375" s="23" t="s">
        <v>3375</v>
      </c>
      <c r="D375" t="s">
        <v>633</v>
      </c>
      <c r="E375" s="24" t="s">
        <v>3376</v>
      </c>
      <c r="F375" s="25" t="s">
        <v>657</v>
      </c>
      <c r="G375" s="26">
        <v>1</v>
      </c>
      <c r="H375" s="25">
        <v>0</v>
      </c>
      <c r="I375" s="27">
        <f>ROUND(G375*H375,P4)</f>
        <v>0</v>
      </c>
      <c r="L375" s="27">
        <v>0</v>
      </c>
      <c r="M375" s="21">
        <f>ROUND(G375*L375,P4)</f>
        <v>0</v>
      </c>
      <c r="N375" s="22" t="s">
        <v>636</v>
      </c>
      <c r="O375" s="28">
        <f>M375*AA375</f>
        <v>0</v>
      </c>
      <c r="P375" s="1">
        <v>3</v>
      </c>
      <c r="AA375" s="1">
        <f>IF(P375=1,$O$3,IF(P375=2,$O$4,$O$5))</f>
        <v>0.21</v>
      </c>
    </row>
    <row r="376" spans="1:27" x14ac:dyDescent="0.25">
      <c r="A376" s="1" t="s">
        <v>637</v>
      </c>
      <c r="E376" s="24" t="s">
        <v>633</v>
      </c>
    </row>
    <row r="377" spans="1:27" ht="39.6" x14ac:dyDescent="0.25">
      <c r="A377" s="1" t="s">
        <v>638</v>
      </c>
      <c r="E377" s="29" t="s">
        <v>3377</v>
      </c>
    </row>
    <row r="378" spans="1:27" x14ac:dyDescent="0.25">
      <c r="A378" s="1" t="s">
        <v>640</v>
      </c>
      <c r="E378" s="24" t="s">
        <v>1380</v>
      </c>
    </row>
    <row r="379" spans="1:27" x14ac:dyDescent="0.25">
      <c r="A379" s="1" t="s">
        <v>631</v>
      </c>
      <c r="B379" s="1">
        <v>93</v>
      </c>
      <c r="C379" s="23" t="s">
        <v>3378</v>
      </c>
      <c r="D379" t="s">
        <v>633</v>
      </c>
      <c r="E379" s="24" t="s">
        <v>3379</v>
      </c>
      <c r="F379" s="25" t="s">
        <v>657</v>
      </c>
      <c r="G379" s="26">
        <v>3</v>
      </c>
      <c r="H379" s="25">
        <v>0</v>
      </c>
      <c r="I379" s="27">
        <f>ROUND(G379*H379,P4)</f>
        <v>0</v>
      </c>
      <c r="L379" s="27">
        <v>0</v>
      </c>
      <c r="M379" s="21">
        <f>ROUND(G379*L379,P4)</f>
        <v>0</v>
      </c>
      <c r="N379" s="22" t="s">
        <v>636</v>
      </c>
      <c r="O379" s="28">
        <f>M379*AA379</f>
        <v>0</v>
      </c>
      <c r="P379" s="1">
        <v>3</v>
      </c>
      <c r="AA379" s="1">
        <f>IF(P379=1,$O$3,IF(P379=2,$O$4,$O$5))</f>
        <v>0.21</v>
      </c>
    </row>
    <row r="380" spans="1:27" x14ac:dyDescent="0.25">
      <c r="A380" s="1" t="s">
        <v>637</v>
      </c>
      <c r="E380" s="24" t="s">
        <v>633</v>
      </c>
    </row>
    <row r="381" spans="1:27" ht="39.6" x14ac:dyDescent="0.25">
      <c r="A381" s="1" t="s">
        <v>638</v>
      </c>
      <c r="E381" s="29" t="s">
        <v>3380</v>
      </c>
    </row>
    <row r="382" spans="1:27" x14ac:dyDescent="0.25">
      <c r="A382" s="1" t="s">
        <v>640</v>
      </c>
      <c r="E382" s="24" t="s">
        <v>1380</v>
      </c>
    </row>
    <row r="383" spans="1:27" x14ac:dyDescent="0.25">
      <c r="A383" s="1" t="s">
        <v>631</v>
      </c>
      <c r="B383" s="1">
        <v>94</v>
      </c>
      <c r="C383" s="23" t="s">
        <v>3381</v>
      </c>
      <c r="D383" t="s">
        <v>633</v>
      </c>
      <c r="E383" s="24" t="s">
        <v>1852</v>
      </c>
      <c r="F383" s="25" t="s">
        <v>814</v>
      </c>
      <c r="G383" s="26">
        <v>8</v>
      </c>
      <c r="H383" s="25">
        <v>0</v>
      </c>
      <c r="I383" s="27">
        <f>ROUND(G383*H383,P4)</f>
        <v>0</v>
      </c>
      <c r="L383" s="27">
        <v>0</v>
      </c>
      <c r="M383" s="21">
        <f>ROUND(G383*L383,P4)</f>
        <v>0</v>
      </c>
      <c r="N383" s="22" t="s">
        <v>633</v>
      </c>
      <c r="O383" s="28">
        <f>M383*AA383</f>
        <v>0</v>
      </c>
      <c r="P383" s="1">
        <v>3</v>
      </c>
      <c r="AA383" s="1">
        <f>IF(P383=1,$O$3,IF(P383=2,$O$4,$O$5))</f>
        <v>0.21</v>
      </c>
    </row>
    <row r="384" spans="1:27" x14ac:dyDescent="0.25">
      <c r="A384" s="1" t="s">
        <v>637</v>
      </c>
      <c r="E384" s="24" t="s">
        <v>633</v>
      </c>
    </row>
    <row r="385" spans="1:27" ht="39.6" x14ac:dyDescent="0.25">
      <c r="A385" s="1" t="s">
        <v>638</v>
      </c>
      <c r="E385" s="29" t="s">
        <v>3382</v>
      </c>
    </row>
    <row r="386" spans="1:27" ht="132" x14ac:dyDescent="0.25">
      <c r="A386" s="1" t="s">
        <v>640</v>
      </c>
      <c r="E386" s="24" t="s">
        <v>3383</v>
      </c>
    </row>
    <row r="387" spans="1:27" x14ac:dyDescent="0.25">
      <c r="A387" s="1" t="s">
        <v>631</v>
      </c>
      <c r="B387" s="1">
        <v>95</v>
      </c>
      <c r="C387" s="23" t="s">
        <v>3384</v>
      </c>
      <c r="D387" t="s">
        <v>633</v>
      </c>
      <c r="E387" s="24" t="s">
        <v>3385</v>
      </c>
      <c r="F387" s="25" t="s">
        <v>657</v>
      </c>
      <c r="G387" s="26">
        <v>1</v>
      </c>
      <c r="H387" s="25">
        <v>0</v>
      </c>
      <c r="I387" s="27">
        <f>ROUND(G387*H387,P4)</f>
        <v>0</v>
      </c>
      <c r="L387" s="27">
        <v>0</v>
      </c>
      <c r="M387" s="21">
        <f>ROUND(G387*L387,P4)</f>
        <v>0</v>
      </c>
      <c r="N387" s="22" t="s">
        <v>636</v>
      </c>
      <c r="O387" s="28">
        <f>M387*AA387</f>
        <v>0</v>
      </c>
      <c r="P387" s="1">
        <v>3</v>
      </c>
      <c r="AA387" s="1">
        <f>IF(P387=1,$O$3,IF(P387=2,$O$4,$O$5))</f>
        <v>0.21</v>
      </c>
    </row>
    <row r="388" spans="1:27" x14ac:dyDescent="0.25">
      <c r="A388" s="1" t="s">
        <v>637</v>
      </c>
      <c r="E388" s="24" t="s">
        <v>633</v>
      </c>
    </row>
    <row r="389" spans="1:27" ht="39.6" x14ac:dyDescent="0.25">
      <c r="A389" s="1" t="s">
        <v>638</v>
      </c>
      <c r="E389" s="29" t="s">
        <v>3386</v>
      </c>
    </row>
    <row r="390" spans="1:27" x14ac:dyDescent="0.25">
      <c r="A390" s="1" t="s">
        <v>640</v>
      </c>
      <c r="E390" s="24" t="s">
        <v>1380</v>
      </c>
    </row>
    <row r="391" spans="1:27" ht="26.4" x14ac:dyDescent="0.25">
      <c r="A391" s="1" t="s">
        <v>631</v>
      </c>
      <c r="B391" s="1">
        <v>96</v>
      </c>
      <c r="C391" s="23" t="s">
        <v>2602</v>
      </c>
      <c r="D391" t="s">
        <v>633</v>
      </c>
      <c r="E391" s="24" t="s">
        <v>2603</v>
      </c>
      <c r="F391" s="25" t="s">
        <v>657</v>
      </c>
      <c r="G391" s="26">
        <v>1</v>
      </c>
      <c r="H391" s="25">
        <v>0</v>
      </c>
      <c r="I391" s="27">
        <f>ROUND(G391*H391,P4)</f>
        <v>0</v>
      </c>
      <c r="L391" s="27">
        <v>0</v>
      </c>
      <c r="M391" s="21">
        <f>ROUND(G391*L391,P4)</f>
        <v>0</v>
      </c>
      <c r="N391" s="22" t="s">
        <v>636</v>
      </c>
      <c r="O391" s="28">
        <f>M391*AA391</f>
        <v>0</v>
      </c>
      <c r="P391" s="1">
        <v>3</v>
      </c>
      <c r="AA391" s="1">
        <f>IF(P391=1,$O$3,IF(P391=2,$O$4,$O$5))</f>
        <v>0.21</v>
      </c>
    </row>
    <row r="392" spans="1:27" x14ac:dyDescent="0.25">
      <c r="A392" s="1" t="s">
        <v>637</v>
      </c>
      <c r="E392" s="24" t="s">
        <v>633</v>
      </c>
    </row>
    <row r="393" spans="1:27" ht="39.6" x14ac:dyDescent="0.25">
      <c r="A393" s="1" t="s">
        <v>638</v>
      </c>
      <c r="E393" s="29" t="s">
        <v>3387</v>
      </c>
    </row>
    <row r="394" spans="1:27" x14ac:dyDescent="0.25">
      <c r="A394" s="1" t="s">
        <v>640</v>
      </c>
      <c r="E394" s="24" t="s">
        <v>1380</v>
      </c>
    </row>
    <row r="395" spans="1:27" ht="26.4" x14ac:dyDescent="0.25">
      <c r="A395" s="1" t="s">
        <v>631</v>
      </c>
      <c r="B395" s="1">
        <v>97</v>
      </c>
      <c r="C395" s="23" t="s">
        <v>3388</v>
      </c>
      <c r="D395" t="s">
        <v>633</v>
      </c>
      <c r="E395" s="24" t="s">
        <v>3389</v>
      </c>
      <c r="F395" s="25" t="s">
        <v>657</v>
      </c>
      <c r="G395" s="26">
        <v>2</v>
      </c>
      <c r="H395" s="25">
        <v>0</v>
      </c>
      <c r="I395" s="27">
        <f>ROUND(G395*H395,P4)</f>
        <v>0</v>
      </c>
      <c r="L395" s="27">
        <v>0</v>
      </c>
      <c r="M395" s="21">
        <f>ROUND(G395*L395,P4)</f>
        <v>0</v>
      </c>
      <c r="N395" s="22" t="s">
        <v>636</v>
      </c>
      <c r="O395" s="28">
        <f>M395*AA395</f>
        <v>0</v>
      </c>
      <c r="P395" s="1">
        <v>3</v>
      </c>
      <c r="AA395" s="1">
        <f>IF(P395=1,$O$3,IF(P395=2,$O$4,$O$5))</f>
        <v>0.21</v>
      </c>
    </row>
    <row r="396" spans="1:27" x14ac:dyDescent="0.25">
      <c r="A396" s="1" t="s">
        <v>637</v>
      </c>
      <c r="E396" s="24" t="s">
        <v>633</v>
      </c>
    </row>
    <row r="397" spans="1:27" ht="39.6" x14ac:dyDescent="0.25">
      <c r="A397" s="1" t="s">
        <v>638</v>
      </c>
      <c r="E397" s="29" t="s">
        <v>3390</v>
      </c>
    </row>
    <row r="398" spans="1:27" x14ac:dyDescent="0.25">
      <c r="A398" s="1" t="s">
        <v>640</v>
      </c>
      <c r="E398" s="24" t="s">
        <v>1380</v>
      </c>
    </row>
    <row r="399" spans="1:27" ht="26.4" x14ac:dyDescent="0.25">
      <c r="A399" s="1" t="s">
        <v>631</v>
      </c>
      <c r="B399" s="1">
        <v>98</v>
      </c>
      <c r="C399" s="23" t="s">
        <v>3391</v>
      </c>
      <c r="D399" t="s">
        <v>633</v>
      </c>
      <c r="E399" s="24" t="s">
        <v>3392</v>
      </c>
      <c r="F399" s="25" t="s">
        <v>657</v>
      </c>
      <c r="G399" s="26">
        <v>2</v>
      </c>
      <c r="H399" s="25">
        <v>0</v>
      </c>
      <c r="I399" s="27">
        <f>ROUND(G399*H399,P4)</f>
        <v>0</v>
      </c>
      <c r="L399" s="27">
        <v>0</v>
      </c>
      <c r="M399" s="21">
        <f>ROUND(G399*L399,P4)</f>
        <v>0</v>
      </c>
      <c r="N399" s="22" t="s">
        <v>636</v>
      </c>
      <c r="O399" s="28">
        <f>M399*AA399</f>
        <v>0</v>
      </c>
      <c r="P399" s="1">
        <v>3</v>
      </c>
      <c r="AA399" s="1">
        <f>IF(P399=1,$O$3,IF(P399=2,$O$4,$O$5))</f>
        <v>0.21</v>
      </c>
    </row>
    <row r="400" spans="1:27" x14ac:dyDescent="0.25">
      <c r="A400" s="1" t="s">
        <v>637</v>
      </c>
      <c r="E400" s="24" t="s">
        <v>633</v>
      </c>
    </row>
    <row r="401" spans="1:27" ht="39.6" x14ac:dyDescent="0.25">
      <c r="A401" s="1" t="s">
        <v>638</v>
      </c>
      <c r="E401" s="29" t="s">
        <v>3393</v>
      </c>
    </row>
    <row r="402" spans="1:27" x14ac:dyDescent="0.25">
      <c r="A402" s="1" t="s">
        <v>640</v>
      </c>
      <c r="E402" s="24" t="s">
        <v>1380</v>
      </c>
    </row>
    <row r="403" spans="1:27" x14ac:dyDescent="0.25">
      <c r="A403" s="1" t="s">
        <v>631</v>
      </c>
      <c r="B403" s="1">
        <v>99</v>
      </c>
      <c r="C403" s="23" t="s">
        <v>3394</v>
      </c>
      <c r="D403" t="s">
        <v>633</v>
      </c>
      <c r="E403" s="24" t="s">
        <v>3395</v>
      </c>
      <c r="F403" s="25" t="s">
        <v>657</v>
      </c>
      <c r="G403" s="26">
        <v>2</v>
      </c>
      <c r="H403" s="25">
        <v>0</v>
      </c>
      <c r="I403" s="27">
        <f>ROUND(G403*H403,P4)</f>
        <v>0</v>
      </c>
      <c r="L403" s="27">
        <v>0</v>
      </c>
      <c r="M403" s="21">
        <f>ROUND(G403*L403,P4)</f>
        <v>0</v>
      </c>
      <c r="N403" s="22" t="s">
        <v>636</v>
      </c>
      <c r="O403" s="28">
        <f>M403*AA403</f>
        <v>0</v>
      </c>
      <c r="P403" s="1">
        <v>3</v>
      </c>
      <c r="AA403" s="1">
        <f>IF(P403=1,$O$3,IF(P403=2,$O$4,$O$5))</f>
        <v>0.21</v>
      </c>
    </row>
    <row r="404" spans="1:27" x14ac:dyDescent="0.25">
      <c r="A404" s="1" t="s">
        <v>637</v>
      </c>
      <c r="E404" s="24" t="s">
        <v>633</v>
      </c>
    </row>
    <row r="405" spans="1:27" ht="39.6" x14ac:dyDescent="0.25">
      <c r="A405" s="1" t="s">
        <v>638</v>
      </c>
      <c r="E405" s="29" t="s">
        <v>3396</v>
      </c>
    </row>
    <row r="406" spans="1:27" x14ac:dyDescent="0.25">
      <c r="A406" s="1" t="s">
        <v>640</v>
      </c>
      <c r="E406" s="24" t="s">
        <v>1380</v>
      </c>
    </row>
    <row r="407" spans="1:27" x14ac:dyDescent="0.25">
      <c r="A407" s="1" t="s">
        <v>631</v>
      </c>
      <c r="B407" s="1">
        <v>100</v>
      </c>
      <c r="C407" s="23" t="s">
        <v>3397</v>
      </c>
      <c r="D407" t="s">
        <v>633</v>
      </c>
      <c r="E407" s="24" t="s">
        <v>3398</v>
      </c>
      <c r="F407" s="25" t="s">
        <v>657</v>
      </c>
      <c r="G407" s="26">
        <v>2</v>
      </c>
      <c r="H407" s="25">
        <v>0</v>
      </c>
      <c r="I407" s="27">
        <f>ROUND(G407*H407,P4)</f>
        <v>0</v>
      </c>
      <c r="L407" s="27">
        <v>0</v>
      </c>
      <c r="M407" s="21">
        <f>ROUND(G407*L407,P4)</f>
        <v>0</v>
      </c>
      <c r="N407" s="22" t="s">
        <v>636</v>
      </c>
      <c r="O407" s="28">
        <f>M407*AA407</f>
        <v>0</v>
      </c>
      <c r="P407" s="1">
        <v>3</v>
      </c>
      <c r="AA407" s="1">
        <f>IF(P407=1,$O$3,IF(P407=2,$O$4,$O$5))</f>
        <v>0.21</v>
      </c>
    </row>
    <row r="408" spans="1:27" x14ac:dyDescent="0.25">
      <c r="A408" s="1" t="s">
        <v>637</v>
      </c>
      <c r="E408" s="24" t="s">
        <v>633</v>
      </c>
    </row>
    <row r="409" spans="1:27" ht="39.6" x14ac:dyDescent="0.25">
      <c r="A409" s="1" t="s">
        <v>638</v>
      </c>
      <c r="E409" s="29" t="s">
        <v>3399</v>
      </c>
    </row>
    <row r="410" spans="1:27" x14ac:dyDescent="0.25">
      <c r="A410" s="1" t="s">
        <v>640</v>
      </c>
      <c r="E410" s="24" t="s">
        <v>1380</v>
      </c>
    </row>
    <row r="411" spans="1:27" x14ac:dyDescent="0.25">
      <c r="A411" s="1" t="s">
        <v>631</v>
      </c>
      <c r="B411" s="1">
        <v>101</v>
      </c>
      <c r="C411" s="23" t="s">
        <v>3400</v>
      </c>
      <c r="D411" t="s">
        <v>633</v>
      </c>
      <c r="E411" s="24" t="s">
        <v>3401</v>
      </c>
      <c r="F411" s="25" t="s">
        <v>657</v>
      </c>
      <c r="G411" s="26">
        <v>2</v>
      </c>
      <c r="H411" s="25">
        <v>0</v>
      </c>
      <c r="I411" s="27">
        <f>ROUND(G411*H411,P4)</f>
        <v>0</v>
      </c>
      <c r="L411" s="27">
        <v>0</v>
      </c>
      <c r="M411" s="21">
        <f>ROUND(G411*L411,P4)</f>
        <v>0</v>
      </c>
      <c r="N411" s="22" t="s">
        <v>636</v>
      </c>
      <c r="O411" s="28">
        <f>M411*AA411</f>
        <v>0</v>
      </c>
      <c r="P411" s="1">
        <v>3</v>
      </c>
      <c r="AA411" s="1">
        <f>IF(P411=1,$O$3,IF(P411=2,$O$4,$O$5))</f>
        <v>0.21</v>
      </c>
    </row>
    <row r="412" spans="1:27" x14ac:dyDescent="0.25">
      <c r="A412" s="1" t="s">
        <v>637</v>
      </c>
      <c r="E412" s="24" t="s">
        <v>633</v>
      </c>
    </row>
    <row r="413" spans="1:27" ht="39.6" x14ac:dyDescent="0.25">
      <c r="A413" s="1" t="s">
        <v>638</v>
      </c>
      <c r="E413" s="29" t="s">
        <v>3402</v>
      </c>
    </row>
    <row r="414" spans="1:27" x14ac:dyDescent="0.25">
      <c r="A414" s="1" t="s">
        <v>640</v>
      </c>
      <c r="E414" s="24" t="s">
        <v>1380</v>
      </c>
    </row>
    <row r="415" spans="1:27" x14ac:dyDescent="0.25">
      <c r="A415" s="1" t="s">
        <v>631</v>
      </c>
      <c r="B415" s="1">
        <v>102</v>
      </c>
      <c r="C415" s="23" t="s">
        <v>3403</v>
      </c>
      <c r="D415" t="s">
        <v>633</v>
      </c>
      <c r="E415" s="24" t="s">
        <v>3404</v>
      </c>
      <c r="F415" s="25" t="s">
        <v>657</v>
      </c>
      <c r="G415" s="26">
        <v>4</v>
      </c>
      <c r="H415" s="25">
        <v>0</v>
      </c>
      <c r="I415" s="27">
        <f>ROUND(G415*H415,P4)</f>
        <v>0</v>
      </c>
      <c r="L415" s="27">
        <v>0</v>
      </c>
      <c r="M415" s="21">
        <f>ROUND(G415*L415,P4)</f>
        <v>0</v>
      </c>
      <c r="N415" s="22" t="s">
        <v>636</v>
      </c>
      <c r="O415" s="28">
        <f>M415*AA415</f>
        <v>0</v>
      </c>
      <c r="P415" s="1">
        <v>3</v>
      </c>
      <c r="AA415" s="1">
        <f>IF(P415=1,$O$3,IF(P415=2,$O$4,$O$5))</f>
        <v>0.21</v>
      </c>
    </row>
    <row r="416" spans="1:27" x14ac:dyDescent="0.25">
      <c r="A416" s="1" t="s">
        <v>637</v>
      </c>
      <c r="E416" s="24" t="s">
        <v>633</v>
      </c>
    </row>
    <row r="417" spans="1:27" ht="39.6" x14ac:dyDescent="0.25">
      <c r="A417" s="1" t="s">
        <v>638</v>
      </c>
      <c r="E417" s="29" t="s">
        <v>3405</v>
      </c>
    </row>
    <row r="418" spans="1:27" x14ac:dyDescent="0.25">
      <c r="A418" s="1" t="s">
        <v>640</v>
      </c>
      <c r="E418" s="24" t="s">
        <v>1380</v>
      </c>
    </row>
    <row r="419" spans="1:27" x14ac:dyDescent="0.25">
      <c r="A419" s="1" t="s">
        <v>631</v>
      </c>
      <c r="B419" s="1">
        <v>103</v>
      </c>
      <c r="C419" s="23" t="s">
        <v>3406</v>
      </c>
      <c r="D419" t="s">
        <v>633</v>
      </c>
      <c r="E419" s="24" t="s">
        <v>3407</v>
      </c>
      <c r="F419" s="25" t="s">
        <v>657</v>
      </c>
      <c r="G419" s="26">
        <v>4</v>
      </c>
      <c r="H419" s="25">
        <v>0</v>
      </c>
      <c r="I419" s="27">
        <f>ROUND(G419*H419,P4)</f>
        <v>0</v>
      </c>
      <c r="L419" s="27">
        <v>0</v>
      </c>
      <c r="M419" s="21">
        <f>ROUND(G419*L419,P4)</f>
        <v>0</v>
      </c>
      <c r="N419" s="22" t="s">
        <v>636</v>
      </c>
      <c r="O419" s="28">
        <f>M419*AA419</f>
        <v>0</v>
      </c>
      <c r="P419" s="1">
        <v>3</v>
      </c>
      <c r="AA419" s="1">
        <f>IF(P419=1,$O$3,IF(P419=2,$O$4,$O$5))</f>
        <v>0.21</v>
      </c>
    </row>
    <row r="420" spans="1:27" x14ac:dyDescent="0.25">
      <c r="A420" s="1" t="s">
        <v>637</v>
      </c>
      <c r="E420" s="24" t="s">
        <v>633</v>
      </c>
    </row>
    <row r="421" spans="1:27" ht="39.6" x14ac:dyDescent="0.25">
      <c r="A421" s="1" t="s">
        <v>638</v>
      </c>
      <c r="E421" s="29" t="s">
        <v>3408</v>
      </c>
    </row>
    <row r="422" spans="1:27" x14ac:dyDescent="0.25">
      <c r="A422" s="1" t="s">
        <v>640</v>
      </c>
      <c r="E422" s="24" t="s">
        <v>1380</v>
      </c>
    </row>
    <row r="423" spans="1:27" x14ac:dyDescent="0.25">
      <c r="A423" s="1" t="s">
        <v>631</v>
      </c>
      <c r="B423" s="1">
        <v>104</v>
      </c>
      <c r="C423" s="23" t="s">
        <v>3409</v>
      </c>
      <c r="D423" t="s">
        <v>633</v>
      </c>
      <c r="E423" s="24" t="s">
        <v>3410</v>
      </c>
      <c r="F423" s="25" t="s">
        <v>657</v>
      </c>
      <c r="G423" s="26">
        <v>4</v>
      </c>
      <c r="H423" s="25">
        <v>0</v>
      </c>
      <c r="I423" s="27">
        <f>ROUND(G423*H423,P4)</f>
        <v>0</v>
      </c>
      <c r="L423" s="27">
        <v>0</v>
      </c>
      <c r="M423" s="21">
        <f>ROUND(G423*L423,P4)</f>
        <v>0</v>
      </c>
      <c r="N423" s="22" t="s">
        <v>636</v>
      </c>
      <c r="O423" s="28">
        <f>M423*AA423</f>
        <v>0</v>
      </c>
      <c r="P423" s="1">
        <v>3</v>
      </c>
      <c r="AA423" s="1">
        <f>IF(P423=1,$O$3,IF(P423=2,$O$4,$O$5))</f>
        <v>0.21</v>
      </c>
    </row>
    <row r="424" spans="1:27" x14ac:dyDescent="0.25">
      <c r="A424" s="1" t="s">
        <v>637</v>
      </c>
      <c r="E424" s="24" t="s">
        <v>633</v>
      </c>
    </row>
    <row r="425" spans="1:27" ht="39.6" x14ac:dyDescent="0.25">
      <c r="A425" s="1" t="s">
        <v>638</v>
      </c>
      <c r="E425" s="29" t="s">
        <v>3411</v>
      </c>
    </row>
    <row r="426" spans="1:27" x14ac:dyDescent="0.25">
      <c r="A426" s="1" t="s">
        <v>640</v>
      </c>
      <c r="E426" s="24" t="s">
        <v>1380</v>
      </c>
    </row>
    <row r="427" spans="1:27" x14ac:dyDescent="0.25">
      <c r="A427" s="1" t="s">
        <v>631</v>
      </c>
      <c r="B427" s="1">
        <v>105</v>
      </c>
      <c r="C427" s="23" t="s">
        <v>2709</v>
      </c>
      <c r="D427" t="s">
        <v>633</v>
      </c>
      <c r="E427" s="24" t="s">
        <v>2710</v>
      </c>
      <c r="F427" s="25" t="s">
        <v>2622</v>
      </c>
      <c r="G427" s="26">
        <v>1</v>
      </c>
      <c r="H427" s="25">
        <v>0</v>
      </c>
      <c r="I427" s="27">
        <f>ROUND(G427*H427,P4)</f>
        <v>0</v>
      </c>
      <c r="L427" s="27">
        <v>0</v>
      </c>
      <c r="M427" s="21">
        <f>ROUND(G427*L427,P4)</f>
        <v>0</v>
      </c>
      <c r="N427" s="22" t="s">
        <v>636</v>
      </c>
      <c r="O427" s="28">
        <f>M427*AA427</f>
        <v>0</v>
      </c>
      <c r="P427" s="1">
        <v>3</v>
      </c>
      <c r="AA427" s="1">
        <f>IF(P427=1,$O$3,IF(P427=2,$O$4,$O$5))</f>
        <v>0.21</v>
      </c>
    </row>
    <row r="428" spans="1:27" x14ac:dyDescent="0.25">
      <c r="A428" s="1" t="s">
        <v>637</v>
      </c>
      <c r="E428" s="24" t="s">
        <v>633</v>
      </c>
    </row>
    <row r="429" spans="1:27" ht="39.6" x14ac:dyDescent="0.25">
      <c r="A429" s="1" t="s">
        <v>638</v>
      </c>
      <c r="E429" s="29" t="s">
        <v>3412</v>
      </c>
    </row>
    <row r="430" spans="1:27" x14ac:dyDescent="0.25">
      <c r="A430" s="1" t="s">
        <v>640</v>
      </c>
      <c r="E430" s="24" t="s">
        <v>1380</v>
      </c>
    </row>
    <row r="431" spans="1:27" x14ac:dyDescent="0.25">
      <c r="A431" s="1" t="s">
        <v>631</v>
      </c>
      <c r="B431" s="1">
        <v>106</v>
      </c>
      <c r="C431" s="23" t="s">
        <v>2711</v>
      </c>
      <c r="D431" t="s">
        <v>633</v>
      </c>
      <c r="E431" s="24" t="s">
        <v>2712</v>
      </c>
      <c r="F431" s="25" t="s">
        <v>2622</v>
      </c>
      <c r="G431" s="26">
        <v>1</v>
      </c>
      <c r="H431" s="25">
        <v>0</v>
      </c>
      <c r="I431" s="27">
        <f>ROUND(G431*H431,P4)</f>
        <v>0</v>
      </c>
      <c r="L431" s="27">
        <v>0</v>
      </c>
      <c r="M431" s="21">
        <f>ROUND(G431*L431,P4)</f>
        <v>0</v>
      </c>
      <c r="N431" s="22" t="s">
        <v>636</v>
      </c>
      <c r="O431" s="28">
        <f>M431*AA431</f>
        <v>0</v>
      </c>
      <c r="P431" s="1">
        <v>3</v>
      </c>
      <c r="AA431" s="1">
        <f>IF(P431=1,$O$3,IF(P431=2,$O$4,$O$5))</f>
        <v>0.21</v>
      </c>
    </row>
    <row r="432" spans="1:27" x14ac:dyDescent="0.25">
      <c r="A432" s="1" t="s">
        <v>637</v>
      </c>
      <c r="E432" s="24" t="s">
        <v>633</v>
      </c>
    </row>
    <row r="433" spans="1:27" ht="39.6" x14ac:dyDescent="0.25">
      <c r="A433" s="1" t="s">
        <v>638</v>
      </c>
      <c r="E433" s="29" t="s">
        <v>3413</v>
      </c>
    </row>
    <row r="434" spans="1:27" x14ac:dyDescent="0.25">
      <c r="A434" s="1" t="s">
        <v>640</v>
      </c>
      <c r="E434" s="24" t="s">
        <v>1380</v>
      </c>
    </row>
    <row r="435" spans="1:27" ht="26.4" x14ac:dyDescent="0.25">
      <c r="A435" s="1" t="s">
        <v>631</v>
      </c>
      <c r="B435" s="1">
        <v>107</v>
      </c>
      <c r="C435" s="23" t="s">
        <v>3414</v>
      </c>
      <c r="D435" t="s">
        <v>633</v>
      </c>
      <c r="E435" s="24" t="s">
        <v>3415</v>
      </c>
      <c r="F435" s="25" t="s">
        <v>657</v>
      </c>
      <c r="G435" s="26">
        <v>1</v>
      </c>
      <c r="H435" s="25">
        <v>0</v>
      </c>
      <c r="I435" s="27">
        <f>ROUND(G435*H435,P4)</f>
        <v>0</v>
      </c>
      <c r="L435" s="27">
        <v>0</v>
      </c>
      <c r="M435" s="21">
        <f>ROUND(G435*L435,P4)</f>
        <v>0</v>
      </c>
      <c r="N435" s="22" t="s">
        <v>636</v>
      </c>
      <c r="O435" s="28">
        <f>M435*AA435</f>
        <v>0</v>
      </c>
      <c r="P435" s="1">
        <v>3</v>
      </c>
      <c r="AA435" s="1">
        <f>IF(P435=1,$O$3,IF(P435=2,$O$4,$O$5))</f>
        <v>0.21</v>
      </c>
    </row>
    <row r="436" spans="1:27" x14ac:dyDescent="0.25">
      <c r="A436" s="1" t="s">
        <v>637</v>
      </c>
      <c r="E436" s="24" t="s">
        <v>633</v>
      </c>
    </row>
    <row r="437" spans="1:27" ht="39.6" x14ac:dyDescent="0.25">
      <c r="A437" s="1" t="s">
        <v>638</v>
      </c>
      <c r="E437" s="29" t="s">
        <v>3416</v>
      </c>
    </row>
    <row r="438" spans="1:27" x14ac:dyDescent="0.25">
      <c r="A438" s="1" t="s">
        <v>640</v>
      </c>
      <c r="E438" s="24" t="s">
        <v>1380</v>
      </c>
    </row>
    <row r="439" spans="1:27" x14ac:dyDescent="0.25">
      <c r="A439" s="1" t="s">
        <v>631</v>
      </c>
      <c r="B439" s="1">
        <v>108</v>
      </c>
      <c r="C439" s="23" t="s">
        <v>3417</v>
      </c>
      <c r="D439" t="s">
        <v>633</v>
      </c>
      <c r="E439" s="24" t="s">
        <v>3418</v>
      </c>
      <c r="F439" s="25" t="s">
        <v>657</v>
      </c>
      <c r="G439" s="26">
        <v>1</v>
      </c>
      <c r="H439" s="25">
        <v>0</v>
      </c>
      <c r="I439" s="27">
        <f>ROUND(G439*H439,P4)</f>
        <v>0</v>
      </c>
      <c r="L439" s="27">
        <v>0</v>
      </c>
      <c r="M439" s="21">
        <f>ROUND(G439*L439,P4)</f>
        <v>0</v>
      </c>
      <c r="N439" s="22" t="s">
        <v>636</v>
      </c>
      <c r="O439" s="28">
        <f>M439*AA439</f>
        <v>0</v>
      </c>
      <c r="P439" s="1">
        <v>3</v>
      </c>
      <c r="AA439" s="1">
        <f>IF(P439=1,$O$3,IF(P439=2,$O$4,$O$5))</f>
        <v>0.21</v>
      </c>
    </row>
    <row r="440" spans="1:27" x14ac:dyDescent="0.25">
      <c r="A440" s="1" t="s">
        <v>637</v>
      </c>
      <c r="E440" s="24" t="s">
        <v>633</v>
      </c>
    </row>
    <row r="441" spans="1:27" ht="39.6" x14ac:dyDescent="0.25">
      <c r="A441" s="1" t="s">
        <v>638</v>
      </c>
      <c r="E441" s="29" t="s">
        <v>3419</v>
      </c>
    </row>
    <row r="442" spans="1:27" x14ac:dyDescent="0.25">
      <c r="A442" s="1" t="s">
        <v>640</v>
      </c>
      <c r="E442" s="24" t="s">
        <v>1380</v>
      </c>
    </row>
    <row r="443" spans="1:27" x14ac:dyDescent="0.25">
      <c r="A443" s="1" t="s">
        <v>631</v>
      </c>
      <c r="B443" s="1">
        <v>109</v>
      </c>
      <c r="C443" s="23" t="s">
        <v>3420</v>
      </c>
      <c r="D443" t="s">
        <v>633</v>
      </c>
      <c r="E443" s="24" t="s">
        <v>3421</v>
      </c>
      <c r="F443" s="25" t="s">
        <v>657</v>
      </c>
      <c r="G443" s="26">
        <v>1</v>
      </c>
      <c r="H443" s="25">
        <v>0</v>
      </c>
      <c r="I443" s="27">
        <f>ROUND(G443*H443,P4)</f>
        <v>0</v>
      </c>
      <c r="L443" s="27">
        <v>0</v>
      </c>
      <c r="M443" s="21">
        <f>ROUND(G443*L443,P4)</f>
        <v>0</v>
      </c>
      <c r="N443" s="22" t="s">
        <v>636</v>
      </c>
      <c r="O443" s="28">
        <f>M443*AA443</f>
        <v>0</v>
      </c>
      <c r="P443" s="1">
        <v>3</v>
      </c>
      <c r="AA443" s="1">
        <f>IF(P443=1,$O$3,IF(P443=2,$O$4,$O$5))</f>
        <v>0.21</v>
      </c>
    </row>
    <row r="444" spans="1:27" x14ac:dyDescent="0.25">
      <c r="A444" s="1" t="s">
        <v>637</v>
      </c>
      <c r="E444" s="24" t="s">
        <v>633</v>
      </c>
    </row>
    <row r="445" spans="1:27" ht="39.6" x14ac:dyDescent="0.25">
      <c r="A445" s="1" t="s">
        <v>638</v>
      </c>
      <c r="E445" s="29" t="s">
        <v>3422</v>
      </c>
    </row>
    <row r="446" spans="1:27" x14ac:dyDescent="0.25">
      <c r="A446" s="1" t="s">
        <v>640</v>
      </c>
      <c r="E446" s="24" t="s">
        <v>1380</v>
      </c>
    </row>
    <row r="447" spans="1:27" x14ac:dyDescent="0.25">
      <c r="A447" s="1" t="s">
        <v>631</v>
      </c>
      <c r="B447" s="1">
        <v>110</v>
      </c>
      <c r="C447" s="23" t="s">
        <v>3423</v>
      </c>
      <c r="D447" t="s">
        <v>633</v>
      </c>
      <c r="E447" s="24" t="s">
        <v>3424</v>
      </c>
      <c r="F447" s="25" t="s">
        <v>657</v>
      </c>
      <c r="G447" s="26">
        <v>4</v>
      </c>
      <c r="H447" s="25">
        <v>0</v>
      </c>
      <c r="I447" s="27">
        <f>ROUND(G447*H447,P4)</f>
        <v>0</v>
      </c>
      <c r="L447" s="27">
        <v>0</v>
      </c>
      <c r="M447" s="21">
        <f>ROUND(G447*L447,P4)</f>
        <v>0</v>
      </c>
      <c r="N447" s="22" t="s">
        <v>636</v>
      </c>
      <c r="O447" s="28">
        <f>M447*AA447</f>
        <v>0</v>
      </c>
      <c r="P447" s="1">
        <v>3</v>
      </c>
      <c r="AA447" s="1">
        <f>IF(P447=1,$O$3,IF(P447=2,$O$4,$O$5))</f>
        <v>0.21</v>
      </c>
    </row>
    <row r="448" spans="1:27" x14ac:dyDescent="0.25">
      <c r="A448" s="1" t="s">
        <v>637</v>
      </c>
      <c r="E448" s="24" t="s">
        <v>633</v>
      </c>
    </row>
    <row r="449" spans="1:27" ht="39.6" x14ac:dyDescent="0.25">
      <c r="A449" s="1" t="s">
        <v>638</v>
      </c>
      <c r="E449" s="29" t="s">
        <v>3425</v>
      </c>
    </row>
    <row r="450" spans="1:27" x14ac:dyDescent="0.25">
      <c r="A450" s="1" t="s">
        <v>640</v>
      </c>
      <c r="E450" s="24" t="s">
        <v>1380</v>
      </c>
    </row>
    <row r="451" spans="1:27" x14ac:dyDescent="0.25">
      <c r="A451" s="1" t="s">
        <v>631</v>
      </c>
      <c r="B451" s="1">
        <v>111</v>
      </c>
      <c r="C451" s="23" t="s">
        <v>3426</v>
      </c>
      <c r="D451" t="s">
        <v>633</v>
      </c>
      <c r="E451" s="24" t="s">
        <v>3427</v>
      </c>
      <c r="F451" s="25" t="s">
        <v>657</v>
      </c>
      <c r="G451" s="26">
        <v>6</v>
      </c>
      <c r="H451" s="25">
        <v>0</v>
      </c>
      <c r="I451" s="27">
        <f>ROUND(G451*H451,P4)</f>
        <v>0</v>
      </c>
      <c r="L451" s="27">
        <v>0</v>
      </c>
      <c r="M451" s="21">
        <f>ROUND(G451*L451,P4)</f>
        <v>0</v>
      </c>
      <c r="N451" s="22" t="s">
        <v>636</v>
      </c>
      <c r="O451" s="28">
        <f>M451*AA451</f>
        <v>0</v>
      </c>
      <c r="P451" s="1">
        <v>3</v>
      </c>
      <c r="AA451" s="1">
        <f>IF(P451=1,$O$3,IF(P451=2,$O$4,$O$5))</f>
        <v>0.21</v>
      </c>
    </row>
    <row r="452" spans="1:27" x14ac:dyDescent="0.25">
      <c r="A452" s="1" t="s">
        <v>637</v>
      </c>
      <c r="E452" s="24" t="s">
        <v>633</v>
      </c>
    </row>
    <row r="453" spans="1:27" ht="39.6" x14ac:dyDescent="0.25">
      <c r="A453" s="1" t="s">
        <v>638</v>
      </c>
      <c r="E453" s="29" t="s">
        <v>3428</v>
      </c>
    </row>
    <row r="454" spans="1:27" x14ac:dyDescent="0.25">
      <c r="A454" s="1" t="s">
        <v>640</v>
      </c>
      <c r="E454" s="24" t="s">
        <v>1380</v>
      </c>
    </row>
    <row r="455" spans="1:27" x14ac:dyDescent="0.25">
      <c r="A455" s="1" t="s">
        <v>631</v>
      </c>
      <c r="B455" s="1">
        <v>112</v>
      </c>
      <c r="C455" s="23" t="s">
        <v>3429</v>
      </c>
      <c r="D455" t="s">
        <v>633</v>
      </c>
      <c r="E455" s="24" t="s">
        <v>3430</v>
      </c>
      <c r="F455" s="25" t="s">
        <v>657</v>
      </c>
      <c r="G455" s="26">
        <v>2</v>
      </c>
      <c r="H455" s="25">
        <v>0</v>
      </c>
      <c r="I455" s="27">
        <f>ROUND(G455*H455,P4)</f>
        <v>0</v>
      </c>
      <c r="L455" s="27">
        <v>0</v>
      </c>
      <c r="M455" s="21">
        <f>ROUND(G455*L455,P4)</f>
        <v>0</v>
      </c>
      <c r="N455" s="22" t="s">
        <v>636</v>
      </c>
      <c r="O455" s="28">
        <f>M455*AA455</f>
        <v>0</v>
      </c>
      <c r="P455" s="1">
        <v>3</v>
      </c>
      <c r="AA455" s="1">
        <f>IF(P455=1,$O$3,IF(P455=2,$O$4,$O$5))</f>
        <v>0.21</v>
      </c>
    </row>
    <row r="456" spans="1:27" x14ac:dyDescent="0.25">
      <c r="A456" s="1" t="s">
        <v>637</v>
      </c>
      <c r="E456" s="24" t="s">
        <v>633</v>
      </c>
    </row>
    <row r="457" spans="1:27" ht="39.6" x14ac:dyDescent="0.25">
      <c r="A457" s="1" t="s">
        <v>638</v>
      </c>
      <c r="E457" s="29" t="s">
        <v>3431</v>
      </c>
    </row>
    <row r="458" spans="1:27" x14ac:dyDescent="0.25">
      <c r="A458" s="1" t="s">
        <v>640</v>
      </c>
      <c r="E458" s="24" t="s">
        <v>1380</v>
      </c>
    </row>
    <row r="459" spans="1:27" x14ac:dyDescent="0.25">
      <c r="A459" s="1" t="s">
        <v>631</v>
      </c>
      <c r="B459" s="1">
        <v>113</v>
      </c>
      <c r="C459" s="23" t="s">
        <v>3432</v>
      </c>
      <c r="D459" t="s">
        <v>633</v>
      </c>
      <c r="E459" s="24" t="s">
        <v>3433</v>
      </c>
      <c r="F459" s="25" t="s">
        <v>657</v>
      </c>
      <c r="G459" s="26">
        <v>6</v>
      </c>
      <c r="H459" s="25">
        <v>0</v>
      </c>
      <c r="I459" s="27">
        <f>ROUND(G459*H459,P4)</f>
        <v>0</v>
      </c>
      <c r="L459" s="27">
        <v>0</v>
      </c>
      <c r="M459" s="21">
        <f>ROUND(G459*L459,P4)</f>
        <v>0</v>
      </c>
      <c r="N459" s="22" t="s">
        <v>636</v>
      </c>
      <c r="O459" s="28">
        <f>M459*AA459</f>
        <v>0</v>
      </c>
      <c r="P459" s="1">
        <v>3</v>
      </c>
      <c r="AA459" s="1">
        <f>IF(P459=1,$O$3,IF(P459=2,$O$4,$O$5))</f>
        <v>0.21</v>
      </c>
    </row>
    <row r="460" spans="1:27" x14ac:dyDescent="0.25">
      <c r="A460" s="1" t="s">
        <v>637</v>
      </c>
      <c r="E460" s="24" t="s">
        <v>633</v>
      </c>
    </row>
    <row r="461" spans="1:27" ht="39.6" x14ac:dyDescent="0.25">
      <c r="A461" s="1" t="s">
        <v>638</v>
      </c>
      <c r="E461" s="29" t="s">
        <v>3434</v>
      </c>
    </row>
    <row r="462" spans="1:27" x14ac:dyDescent="0.25">
      <c r="A462" s="1" t="s">
        <v>640</v>
      </c>
      <c r="E462" s="24" t="s">
        <v>1380</v>
      </c>
    </row>
    <row r="463" spans="1:27" x14ac:dyDescent="0.25">
      <c r="A463" s="1" t="s">
        <v>631</v>
      </c>
      <c r="B463" s="1">
        <v>114</v>
      </c>
      <c r="C463" s="23" t="s">
        <v>3435</v>
      </c>
      <c r="D463" t="s">
        <v>633</v>
      </c>
      <c r="E463" s="24" t="s">
        <v>3436</v>
      </c>
      <c r="F463" s="25" t="s">
        <v>657</v>
      </c>
      <c r="G463" s="26">
        <v>2</v>
      </c>
      <c r="H463" s="25">
        <v>0</v>
      </c>
      <c r="I463" s="27">
        <f>ROUND(G463*H463,P4)</f>
        <v>0</v>
      </c>
      <c r="L463" s="27">
        <v>0</v>
      </c>
      <c r="M463" s="21">
        <f>ROUND(G463*L463,P4)</f>
        <v>0</v>
      </c>
      <c r="N463" s="22" t="s">
        <v>636</v>
      </c>
      <c r="O463" s="28">
        <f>M463*AA463</f>
        <v>0</v>
      </c>
      <c r="P463" s="1">
        <v>3</v>
      </c>
      <c r="AA463" s="1">
        <f>IF(P463=1,$O$3,IF(P463=2,$O$4,$O$5))</f>
        <v>0.21</v>
      </c>
    </row>
    <row r="464" spans="1:27" x14ac:dyDescent="0.25">
      <c r="A464" s="1" t="s">
        <v>637</v>
      </c>
      <c r="E464" s="24" t="s">
        <v>633</v>
      </c>
    </row>
    <row r="465" spans="1:27" ht="39.6" x14ac:dyDescent="0.25">
      <c r="A465" s="1" t="s">
        <v>638</v>
      </c>
      <c r="E465" s="29" t="s">
        <v>3437</v>
      </c>
    </row>
    <row r="466" spans="1:27" ht="198" x14ac:dyDescent="0.25">
      <c r="A466" s="1" t="s">
        <v>640</v>
      </c>
      <c r="E466" s="24" t="s">
        <v>3438</v>
      </c>
    </row>
    <row r="467" spans="1:27" x14ac:dyDescent="0.25">
      <c r="A467" s="1" t="s">
        <v>631</v>
      </c>
      <c r="B467" s="1">
        <v>115</v>
      </c>
      <c r="C467" s="23" t="s">
        <v>3439</v>
      </c>
      <c r="D467" t="s">
        <v>633</v>
      </c>
      <c r="E467" s="24" t="s">
        <v>3440</v>
      </c>
      <c r="F467" s="25" t="s">
        <v>657</v>
      </c>
      <c r="G467" s="26">
        <v>16</v>
      </c>
      <c r="H467" s="25">
        <v>0</v>
      </c>
      <c r="I467" s="27">
        <f>ROUND(G467*H467,P4)</f>
        <v>0</v>
      </c>
      <c r="L467" s="27">
        <v>0</v>
      </c>
      <c r="M467" s="21">
        <f>ROUND(G467*L467,P4)</f>
        <v>0</v>
      </c>
      <c r="N467" s="22" t="s">
        <v>636</v>
      </c>
      <c r="O467" s="28">
        <f>M467*AA467</f>
        <v>0</v>
      </c>
      <c r="P467" s="1">
        <v>3</v>
      </c>
      <c r="AA467" s="1">
        <f>IF(P467=1,$O$3,IF(P467=2,$O$4,$O$5))</f>
        <v>0.21</v>
      </c>
    </row>
    <row r="468" spans="1:27" x14ac:dyDescent="0.25">
      <c r="A468" s="1" t="s">
        <v>637</v>
      </c>
      <c r="E468" s="24" t="s">
        <v>633</v>
      </c>
    </row>
    <row r="469" spans="1:27" ht="39.6" x14ac:dyDescent="0.25">
      <c r="A469" s="1" t="s">
        <v>638</v>
      </c>
      <c r="E469" s="29" t="s">
        <v>3441</v>
      </c>
    </row>
    <row r="470" spans="1:27" x14ac:dyDescent="0.25">
      <c r="A470" s="1" t="s">
        <v>640</v>
      </c>
      <c r="E470" s="24" t="s">
        <v>1380</v>
      </c>
    </row>
    <row r="471" spans="1:27" x14ac:dyDescent="0.25">
      <c r="A471" s="1" t="s">
        <v>631</v>
      </c>
      <c r="B471" s="1">
        <v>116</v>
      </c>
      <c r="C471" s="23" t="s">
        <v>3442</v>
      </c>
      <c r="D471" t="s">
        <v>633</v>
      </c>
      <c r="E471" s="24" t="s">
        <v>3443</v>
      </c>
      <c r="F471" s="25" t="s">
        <v>657</v>
      </c>
      <c r="G471" s="26">
        <v>1</v>
      </c>
      <c r="H471" s="25">
        <v>0</v>
      </c>
      <c r="I471" s="27">
        <f>ROUND(G471*H471,P4)</f>
        <v>0</v>
      </c>
      <c r="L471" s="27">
        <v>0</v>
      </c>
      <c r="M471" s="21">
        <f>ROUND(G471*L471,P4)</f>
        <v>0</v>
      </c>
      <c r="N471" s="22" t="s">
        <v>636</v>
      </c>
      <c r="O471" s="28">
        <f>M471*AA471</f>
        <v>0</v>
      </c>
      <c r="P471" s="1">
        <v>3</v>
      </c>
      <c r="AA471" s="1">
        <f>IF(P471=1,$O$3,IF(P471=2,$O$4,$O$5))</f>
        <v>0.21</v>
      </c>
    </row>
    <row r="472" spans="1:27" x14ac:dyDescent="0.25">
      <c r="A472" s="1" t="s">
        <v>637</v>
      </c>
      <c r="E472" s="24" t="s">
        <v>633</v>
      </c>
    </row>
    <row r="473" spans="1:27" ht="39.6" x14ac:dyDescent="0.25">
      <c r="A473" s="1" t="s">
        <v>638</v>
      </c>
      <c r="E473" s="29" t="s">
        <v>3444</v>
      </c>
    </row>
    <row r="474" spans="1:27" x14ac:dyDescent="0.25">
      <c r="A474" s="1" t="s">
        <v>640</v>
      </c>
      <c r="E474" s="24" t="s">
        <v>1380</v>
      </c>
    </row>
    <row r="475" spans="1:27" ht="26.4" x14ac:dyDescent="0.25">
      <c r="A475" s="1" t="s">
        <v>631</v>
      </c>
      <c r="B475" s="1">
        <v>117</v>
      </c>
      <c r="C475" s="23" t="s">
        <v>3445</v>
      </c>
      <c r="D475" t="s">
        <v>633</v>
      </c>
      <c r="E475" s="24" t="s">
        <v>3446</v>
      </c>
      <c r="F475" s="25" t="s">
        <v>657</v>
      </c>
      <c r="G475" s="26">
        <v>1</v>
      </c>
      <c r="H475" s="25">
        <v>0</v>
      </c>
      <c r="I475" s="27">
        <f>ROUND(G475*H475,P4)</f>
        <v>0</v>
      </c>
      <c r="L475" s="27">
        <v>0</v>
      </c>
      <c r="M475" s="21">
        <f>ROUND(G475*L475,P4)</f>
        <v>0</v>
      </c>
      <c r="N475" s="22" t="s">
        <v>636</v>
      </c>
      <c r="O475" s="28">
        <f>M475*AA475</f>
        <v>0</v>
      </c>
      <c r="P475" s="1">
        <v>3</v>
      </c>
      <c r="AA475" s="1">
        <f>IF(P475=1,$O$3,IF(P475=2,$O$4,$O$5))</f>
        <v>0.21</v>
      </c>
    </row>
    <row r="476" spans="1:27" x14ac:dyDescent="0.25">
      <c r="A476" s="1" t="s">
        <v>637</v>
      </c>
      <c r="E476" s="24" t="s">
        <v>633</v>
      </c>
    </row>
    <row r="477" spans="1:27" ht="39.6" x14ac:dyDescent="0.25">
      <c r="A477" s="1" t="s">
        <v>638</v>
      </c>
      <c r="E477" s="29" t="s">
        <v>3447</v>
      </c>
    </row>
    <row r="478" spans="1:27" x14ac:dyDescent="0.25">
      <c r="A478" s="1" t="s">
        <v>640</v>
      </c>
      <c r="E478" s="24" t="s">
        <v>1380</v>
      </c>
    </row>
    <row r="479" spans="1:27" x14ac:dyDescent="0.25">
      <c r="A479" s="1" t="s">
        <v>631</v>
      </c>
      <c r="B479" s="1">
        <v>118</v>
      </c>
      <c r="C479" s="23" t="s">
        <v>3448</v>
      </c>
      <c r="D479" t="s">
        <v>633</v>
      </c>
      <c r="E479" s="24" t="s">
        <v>3449</v>
      </c>
      <c r="F479" s="25" t="s">
        <v>657</v>
      </c>
      <c r="G479" s="26">
        <v>1</v>
      </c>
      <c r="H479" s="25">
        <v>0</v>
      </c>
      <c r="I479" s="27">
        <f>ROUND(G479*H479,P4)</f>
        <v>0</v>
      </c>
      <c r="L479" s="27">
        <v>0</v>
      </c>
      <c r="M479" s="21">
        <f>ROUND(G479*L479,P4)</f>
        <v>0</v>
      </c>
      <c r="N479" s="22" t="s">
        <v>636</v>
      </c>
      <c r="O479" s="28">
        <f>M479*AA479</f>
        <v>0</v>
      </c>
      <c r="P479" s="1">
        <v>3</v>
      </c>
      <c r="AA479" s="1">
        <f>IF(P479=1,$O$3,IF(P479=2,$O$4,$O$5))</f>
        <v>0.21</v>
      </c>
    </row>
    <row r="480" spans="1:27" x14ac:dyDescent="0.25">
      <c r="A480" s="1" t="s">
        <v>637</v>
      </c>
      <c r="E480" s="24" t="s">
        <v>633</v>
      </c>
    </row>
    <row r="481" spans="1:27" ht="39.6" x14ac:dyDescent="0.25">
      <c r="A481" s="1" t="s">
        <v>638</v>
      </c>
      <c r="E481" s="29" t="s">
        <v>3450</v>
      </c>
    </row>
    <row r="482" spans="1:27" x14ac:dyDescent="0.25">
      <c r="A482" s="1" t="s">
        <v>640</v>
      </c>
      <c r="E482" s="24" t="s">
        <v>1380</v>
      </c>
    </row>
    <row r="483" spans="1:27" ht="26.4" x14ac:dyDescent="0.25">
      <c r="A483" s="1" t="s">
        <v>631</v>
      </c>
      <c r="B483" s="1">
        <v>119</v>
      </c>
      <c r="C483" s="23" t="s">
        <v>3451</v>
      </c>
      <c r="D483" t="s">
        <v>633</v>
      </c>
      <c r="E483" s="24" t="s">
        <v>3452</v>
      </c>
      <c r="F483" s="25" t="s">
        <v>657</v>
      </c>
      <c r="G483" s="26">
        <v>1</v>
      </c>
      <c r="H483" s="25">
        <v>0</v>
      </c>
      <c r="I483" s="27">
        <f>ROUND(G483*H483,P4)</f>
        <v>0</v>
      </c>
      <c r="L483" s="27">
        <v>0</v>
      </c>
      <c r="M483" s="21">
        <f>ROUND(G483*L483,P4)</f>
        <v>0</v>
      </c>
      <c r="N483" s="22" t="s">
        <v>636</v>
      </c>
      <c r="O483" s="28">
        <f>M483*AA483</f>
        <v>0</v>
      </c>
      <c r="P483" s="1">
        <v>3</v>
      </c>
      <c r="AA483" s="1">
        <f>IF(P483=1,$O$3,IF(P483=2,$O$4,$O$5))</f>
        <v>0.21</v>
      </c>
    </row>
    <row r="484" spans="1:27" x14ac:dyDescent="0.25">
      <c r="A484" s="1" t="s">
        <v>637</v>
      </c>
      <c r="E484" s="24" t="s">
        <v>633</v>
      </c>
    </row>
    <row r="485" spans="1:27" ht="39.6" x14ac:dyDescent="0.25">
      <c r="A485" s="1" t="s">
        <v>638</v>
      </c>
      <c r="E485" s="29" t="s">
        <v>3453</v>
      </c>
    </row>
    <row r="486" spans="1:27" x14ac:dyDescent="0.25">
      <c r="A486" s="1" t="s">
        <v>640</v>
      </c>
      <c r="E486" s="24" t="s">
        <v>1380</v>
      </c>
    </row>
    <row r="487" spans="1:27" x14ac:dyDescent="0.25">
      <c r="A487" s="1" t="s">
        <v>631</v>
      </c>
      <c r="B487" s="1">
        <v>120</v>
      </c>
      <c r="C487" s="23" t="s">
        <v>3454</v>
      </c>
      <c r="D487" t="s">
        <v>633</v>
      </c>
      <c r="E487" s="24" t="s">
        <v>3455</v>
      </c>
      <c r="F487" s="25" t="s">
        <v>657</v>
      </c>
      <c r="G487" s="26">
        <v>1</v>
      </c>
      <c r="H487" s="25">
        <v>0</v>
      </c>
      <c r="I487" s="27">
        <f>ROUND(G487*H487,P4)</f>
        <v>0</v>
      </c>
      <c r="L487" s="27">
        <v>0</v>
      </c>
      <c r="M487" s="21">
        <f>ROUND(G487*L487,P4)</f>
        <v>0</v>
      </c>
      <c r="N487" s="22" t="s">
        <v>636</v>
      </c>
      <c r="O487" s="28">
        <f>M487*AA487</f>
        <v>0</v>
      </c>
      <c r="P487" s="1">
        <v>3</v>
      </c>
      <c r="AA487" s="1">
        <f>IF(P487=1,$O$3,IF(P487=2,$O$4,$O$5))</f>
        <v>0.21</v>
      </c>
    </row>
    <row r="488" spans="1:27" x14ac:dyDescent="0.25">
      <c r="A488" s="1" t="s">
        <v>637</v>
      </c>
      <c r="E488" s="24" t="s">
        <v>633</v>
      </c>
    </row>
    <row r="489" spans="1:27" ht="39.6" x14ac:dyDescent="0.25">
      <c r="A489" s="1" t="s">
        <v>638</v>
      </c>
      <c r="E489" s="29" t="s">
        <v>3456</v>
      </c>
    </row>
    <row r="490" spans="1:27" x14ac:dyDescent="0.25">
      <c r="A490" s="1" t="s">
        <v>640</v>
      </c>
      <c r="E490" s="24" t="s">
        <v>1380</v>
      </c>
    </row>
    <row r="491" spans="1:27" x14ac:dyDescent="0.25">
      <c r="A491" s="1" t="s">
        <v>631</v>
      </c>
      <c r="B491" s="1">
        <v>121</v>
      </c>
      <c r="C491" s="23" t="s">
        <v>3457</v>
      </c>
      <c r="D491" t="s">
        <v>633</v>
      </c>
      <c r="E491" s="24" t="s">
        <v>2776</v>
      </c>
      <c r="F491" s="25" t="s">
        <v>657</v>
      </c>
      <c r="G491" s="26">
        <v>2</v>
      </c>
      <c r="H491" s="25">
        <v>0</v>
      </c>
      <c r="I491" s="27">
        <f>ROUND(G491*H491,P4)</f>
        <v>0</v>
      </c>
      <c r="L491" s="27">
        <v>0</v>
      </c>
      <c r="M491" s="21">
        <f>ROUND(G491*L491,P4)</f>
        <v>0</v>
      </c>
      <c r="N491" s="22" t="s">
        <v>636</v>
      </c>
      <c r="O491" s="28">
        <f>M491*AA491</f>
        <v>0</v>
      </c>
      <c r="P491" s="1">
        <v>3</v>
      </c>
      <c r="AA491" s="1">
        <f>IF(P491=1,$O$3,IF(P491=2,$O$4,$O$5))</f>
        <v>0.21</v>
      </c>
    </row>
    <row r="492" spans="1:27" x14ac:dyDescent="0.25">
      <c r="A492" s="1" t="s">
        <v>637</v>
      </c>
      <c r="E492" s="24" t="s">
        <v>633</v>
      </c>
    </row>
    <row r="493" spans="1:27" ht="39.6" x14ac:dyDescent="0.25">
      <c r="A493" s="1" t="s">
        <v>638</v>
      </c>
      <c r="E493" s="29" t="s">
        <v>3458</v>
      </c>
    </row>
    <row r="494" spans="1:27" x14ac:dyDescent="0.25">
      <c r="A494" s="1" t="s">
        <v>640</v>
      </c>
      <c r="E494" s="24" t="s">
        <v>1380</v>
      </c>
    </row>
    <row r="495" spans="1:27" ht="26.4" x14ac:dyDescent="0.25">
      <c r="A495" s="1" t="s">
        <v>631</v>
      </c>
      <c r="B495" s="1">
        <v>122</v>
      </c>
      <c r="C495" s="23" t="s">
        <v>3459</v>
      </c>
      <c r="D495" t="s">
        <v>633</v>
      </c>
      <c r="E495" s="24" t="s">
        <v>3460</v>
      </c>
      <c r="F495" s="25" t="s">
        <v>657</v>
      </c>
      <c r="G495" s="26">
        <v>1</v>
      </c>
      <c r="H495" s="25">
        <v>0</v>
      </c>
      <c r="I495" s="27">
        <f>ROUND(G495*H495,P4)</f>
        <v>0</v>
      </c>
      <c r="L495" s="27">
        <v>0</v>
      </c>
      <c r="M495" s="21">
        <f>ROUND(G495*L495,P4)</f>
        <v>0</v>
      </c>
      <c r="N495" s="22" t="s">
        <v>636</v>
      </c>
      <c r="O495" s="28">
        <f>M495*AA495</f>
        <v>0</v>
      </c>
      <c r="P495" s="1">
        <v>3</v>
      </c>
      <c r="AA495" s="1">
        <f>IF(P495=1,$O$3,IF(P495=2,$O$4,$O$5))</f>
        <v>0.21</v>
      </c>
    </row>
    <row r="496" spans="1:27" x14ac:dyDescent="0.25">
      <c r="A496" s="1" t="s">
        <v>637</v>
      </c>
      <c r="E496" s="24" t="s">
        <v>633</v>
      </c>
    </row>
    <row r="497" spans="1:27" ht="39.6" x14ac:dyDescent="0.25">
      <c r="A497" s="1" t="s">
        <v>638</v>
      </c>
      <c r="E497" s="29" t="s">
        <v>3461</v>
      </c>
    </row>
    <row r="498" spans="1:27" x14ac:dyDescent="0.25">
      <c r="A498" s="1" t="s">
        <v>640</v>
      </c>
      <c r="E498" s="24" t="s">
        <v>1380</v>
      </c>
    </row>
    <row r="499" spans="1:27" x14ac:dyDescent="0.25">
      <c r="A499" s="1" t="s">
        <v>631</v>
      </c>
      <c r="B499" s="1">
        <v>123</v>
      </c>
      <c r="C499" s="23" t="s">
        <v>3247</v>
      </c>
      <c r="D499" t="s">
        <v>633</v>
      </c>
      <c r="E499" s="24" t="s">
        <v>3248</v>
      </c>
      <c r="F499" s="25" t="s">
        <v>657</v>
      </c>
      <c r="G499" s="26">
        <v>1</v>
      </c>
      <c r="H499" s="25">
        <v>0</v>
      </c>
      <c r="I499" s="27">
        <f>ROUND(G499*H499,P4)</f>
        <v>0</v>
      </c>
      <c r="L499" s="27">
        <v>0</v>
      </c>
      <c r="M499" s="21">
        <f>ROUND(G499*L499,P4)</f>
        <v>0</v>
      </c>
      <c r="N499" s="22" t="s">
        <v>636</v>
      </c>
      <c r="O499" s="28">
        <f>M499*AA499</f>
        <v>0</v>
      </c>
      <c r="P499" s="1">
        <v>3</v>
      </c>
      <c r="AA499" s="1">
        <f>IF(P499=1,$O$3,IF(P499=2,$O$4,$O$5))</f>
        <v>0.21</v>
      </c>
    </row>
    <row r="500" spans="1:27" x14ac:dyDescent="0.25">
      <c r="A500" s="1" t="s">
        <v>637</v>
      </c>
      <c r="E500" s="24" t="s">
        <v>633</v>
      </c>
    </row>
    <row r="501" spans="1:27" ht="39.6" x14ac:dyDescent="0.25">
      <c r="A501" s="1" t="s">
        <v>638</v>
      </c>
      <c r="E501" s="29" t="s">
        <v>3462</v>
      </c>
    </row>
    <row r="502" spans="1:27" x14ac:dyDescent="0.25">
      <c r="A502" s="1" t="s">
        <v>640</v>
      </c>
      <c r="E502" s="24" t="s">
        <v>1380</v>
      </c>
    </row>
    <row r="503" spans="1:27" ht="26.4" x14ac:dyDescent="0.25">
      <c r="A503" s="1" t="s">
        <v>631</v>
      </c>
      <c r="B503" s="1">
        <v>124</v>
      </c>
      <c r="C503" s="23" t="s">
        <v>3463</v>
      </c>
      <c r="D503" t="s">
        <v>633</v>
      </c>
      <c r="E503" s="24" t="s">
        <v>3464</v>
      </c>
      <c r="F503" s="25" t="s">
        <v>657</v>
      </c>
      <c r="G503" s="26">
        <v>1</v>
      </c>
      <c r="H503" s="25">
        <v>0</v>
      </c>
      <c r="I503" s="27">
        <f>ROUND(G503*H503,P4)</f>
        <v>0</v>
      </c>
      <c r="L503" s="27">
        <v>0</v>
      </c>
      <c r="M503" s="21">
        <f>ROUND(G503*L503,P4)</f>
        <v>0</v>
      </c>
      <c r="N503" s="22" t="s">
        <v>636</v>
      </c>
      <c r="O503" s="28">
        <f>M503*AA503</f>
        <v>0</v>
      </c>
      <c r="P503" s="1">
        <v>3</v>
      </c>
      <c r="AA503" s="1">
        <f>IF(P503=1,$O$3,IF(P503=2,$O$4,$O$5))</f>
        <v>0.21</v>
      </c>
    </row>
    <row r="504" spans="1:27" x14ac:dyDescent="0.25">
      <c r="A504" s="1" t="s">
        <v>637</v>
      </c>
      <c r="E504" s="24" t="s">
        <v>633</v>
      </c>
    </row>
    <row r="505" spans="1:27" ht="39.6" x14ac:dyDescent="0.25">
      <c r="A505" s="1" t="s">
        <v>638</v>
      </c>
      <c r="E505" s="29" t="s">
        <v>3465</v>
      </c>
    </row>
    <row r="506" spans="1:27" x14ac:dyDescent="0.25">
      <c r="A506" s="1" t="s">
        <v>640</v>
      </c>
      <c r="E506" s="24" t="s">
        <v>1380</v>
      </c>
    </row>
    <row r="507" spans="1:27" x14ac:dyDescent="0.25">
      <c r="A507" s="1" t="s">
        <v>631</v>
      </c>
      <c r="B507" s="1">
        <v>125</v>
      </c>
      <c r="C507" s="23" t="s">
        <v>3249</v>
      </c>
      <c r="D507" t="s">
        <v>633</v>
      </c>
      <c r="E507" s="24" t="s">
        <v>3250</v>
      </c>
      <c r="F507" s="25" t="s">
        <v>657</v>
      </c>
      <c r="G507" s="26">
        <v>1</v>
      </c>
      <c r="H507" s="25">
        <v>0</v>
      </c>
      <c r="I507" s="27">
        <f>ROUND(G507*H507,P4)</f>
        <v>0</v>
      </c>
      <c r="L507" s="27">
        <v>0</v>
      </c>
      <c r="M507" s="21">
        <f>ROUND(G507*L507,P4)</f>
        <v>0</v>
      </c>
      <c r="N507" s="22" t="s">
        <v>636</v>
      </c>
      <c r="O507" s="28">
        <f>M507*AA507</f>
        <v>0</v>
      </c>
      <c r="P507" s="1">
        <v>3</v>
      </c>
      <c r="AA507" s="1">
        <f>IF(P507=1,$O$3,IF(P507=2,$O$4,$O$5))</f>
        <v>0.21</v>
      </c>
    </row>
    <row r="508" spans="1:27" x14ac:dyDescent="0.25">
      <c r="A508" s="1" t="s">
        <v>637</v>
      </c>
      <c r="E508" s="24" t="s">
        <v>633</v>
      </c>
    </row>
    <row r="509" spans="1:27" ht="39.6" x14ac:dyDescent="0.25">
      <c r="A509" s="1" t="s">
        <v>638</v>
      </c>
      <c r="E509" s="29" t="s">
        <v>3466</v>
      </c>
    </row>
    <row r="510" spans="1:27" x14ac:dyDescent="0.25">
      <c r="A510" s="1" t="s">
        <v>640</v>
      </c>
      <c r="E510" s="24" t="s">
        <v>1380</v>
      </c>
    </row>
    <row r="511" spans="1:27" ht="26.4" x14ac:dyDescent="0.25">
      <c r="A511" s="1" t="s">
        <v>631</v>
      </c>
      <c r="B511" s="1">
        <v>126</v>
      </c>
      <c r="C511" s="23" t="s">
        <v>3467</v>
      </c>
      <c r="D511" t="s">
        <v>633</v>
      </c>
      <c r="E511" s="24" t="s">
        <v>3468</v>
      </c>
      <c r="F511" s="25" t="s">
        <v>657</v>
      </c>
      <c r="G511" s="26">
        <v>1</v>
      </c>
      <c r="H511" s="25">
        <v>0</v>
      </c>
      <c r="I511" s="27">
        <f>ROUND(G511*H511,P4)</f>
        <v>0</v>
      </c>
      <c r="L511" s="27">
        <v>0</v>
      </c>
      <c r="M511" s="21">
        <f>ROUND(G511*L511,P4)</f>
        <v>0</v>
      </c>
      <c r="N511" s="22" t="s">
        <v>636</v>
      </c>
      <c r="O511" s="28">
        <f>M511*AA511</f>
        <v>0</v>
      </c>
      <c r="P511" s="1">
        <v>3</v>
      </c>
      <c r="AA511" s="1">
        <f>IF(P511=1,$O$3,IF(P511=2,$O$4,$O$5))</f>
        <v>0.21</v>
      </c>
    </row>
    <row r="512" spans="1:27" x14ac:dyDescent="0.25">
      <c r="A512" s="1" t="s">
        <v>637</v>
      </c>
      <c r="E512" s="24" t="s">
        <v>633</v>
      </c>
    </row>
    <row r="513" spans="1:27" ht="39.6" x14ac:dyDescent="0.25">
      <c r="A513" s="1" t="s">
        <v>638</v>
      </c>
      <c r="E513" s="29" t="s">
        <v>3469</v>
      </c>
    </row>
    <row r="514" spans="1:27" x14ac:dyDescent="0.25">
      <c r="A514" s="1" t="s">
        <v>640</v>
      </c>
      <c r="E514" s="24" t="s">
        <v>1380</v>
      </c>
    </row>
    <row r="515" spans="1:27" ht="26.4" x14ac:dyDescent="0.25">
      <c r="A515" s="1" t="s">
        <v>631</v>
      </c>
      <c r="B515" s="1">
        <v>127</v>
      </c>
      <c r="C515" s="23" t="s">
        <v>3470</v>
      </c>
      <c r="D515" t="s">
        <v>633</v>
      </c>
      <c r="E515" s="24" t="s">
        <v>3471</v>
      </c>
      <c r="F515" s="25" t="s">
        <v>657</v>
      </c>
      <c r="G515" s="26">
        <v>1</v>
      </c>
      <c r="H515" s="25">
        <v>0</v>
      </c>
      <c r="I515" s="27">
        <f>ROUND(G515*H515,P4)</f>
        <v>0</v>
      </c>
      <c r="L515" s="27">
        <v>0</v>
      </c>
      <c r="M515" s="21">
        <f>ROUND(G515*L515,P4)</f>
        <v>0</v>
      </c>
      <c r="N515" s="22" t="s">
        <v>636</v>
      </c>
      <c r="O515" s="28">
        <f>M515*AA515</f>
        <v>0</v>
      </c>
      <c r="P515" s="1">
        <v>3</v>
      </c>
      <c r="AA515" s="1">
        <f>IF(P515=1,$O$3,IF(P515=2,$O$4,$O$5))</f>
        <v>0.21</v>
      </c>
    </row>
    <row r="516" spans="1:27" x14ac:dyDescent="0.25">
      <c r="A516" s="1" t="s">
        <v>637</v>
      </c>
      <c r="E516" s="24" t="s">
        <v>633</v>
      </c>
    </row>
    <row r="517" spans="1:27" ht="39.6" x14ac:dyDescent="0.25">
      <c r="A517" s="1" t="s">
        <v>638</v>
      </c>
      <c r="E517" s="29" t="s">
        <v>3472</v>
      </c>
    </row>
    <row r="518" spans="1:27" x14ac:dyDescent="0.25">
      <c r="A518" s="1" t="s">
        <v>640</v>
      </c>
      <c r="E518" s="24" t="s">
        <v>1380</v>
      </c>
    </row>
    <row r="519" spans="1:27" ht="26.4" x14ac:dyDescent="0.25">
      <c r="A519" s="1" t="s">
        <v>631</v>
      </c>
      <c r="B519" s="1">
        <v>128</v>
      </c>
      <c r="C519" s="23" t="s">
        <v>3473</v>
      </c>
      <c r="D519" t="s">
        <v>633</v>
      </c>
      <c r="E519" s="24" t="s">
        <v>3474</v>
      </c>
      <c r="F519" s="25" t="s">
        <v>657</v>
      </c>
      <c r="G519" s="26">
        <v>1</v>
      </c>
      <c r="H519" s="25">
        <v>0</v>
      </c>
      <c r="I519" s="27">
        <f>ROUND(G519*H519,P4)</f>
        <v>0</v>
      </c>
      <c r="L519" s="27">
        <v>0</v>
      </c>
      <c r="M519" s="21">
        <f>ROUND(G519*L519,P4)</f>
        <v>0</v>
      </c>
      <c r="N519" s="22" t="s">
        <v>636</v>
      </c>
      <c r="O519" s="28">
        <f>M519*AA519</f>
        <v>0</v>
      </c>
      <c r="P519" s="1">
        <v>3</v>
      </c>
      <c r="AA519" s="1">
        <f>IF(P519=1,$O$3,IF(P519=2,$O$4,$O$5))</f>
        <v>0.21</v>
      </c>
    </row>
    <row r="520" spans="1:27" x14ac:dyDescent="0.25">
      <c r="A520" s="1" t="s">
        <v>637</v>
      </c>
      <c r="E520" s="24" t="s">
        <v>633</v>
      </c>
    </row>
    <row r="521" spans="1:27" ht="39.6" x14ac:dyDescent="0.25">
      <c r="A521" s="1" t="s">
        <v>638</v>
      </c>
      <c r="E521" s="29" t="s">
        <v>3475</v>
      </c>
    </row>
    <row r="522" spans="1:27" x14ac:dyDescent="0.25">
      <c r="A522" s="1" t="s">
        <v>640</v>
      </c>
      <c r="E522" s="24" t="s">
        <v>1380</v>
      </c>
    </row>
    <row r="523" spans="1:27" ht="26.4" x14ac:dyDescent="0.25">
      <c r="A523" s="1" t="s">
        <v>631</v>
      </c>
      <c r="B523" s="1">
        <v>129</v>
      </c>
      <c r="C523" s="23" t="s">
        <v>3476</v>
      </c>
      <c r="D523" t="s">
        <v>633</v>
      </c>
      <c r="E523" s="24" t="s">
        <v>3477</v>
      </c>
      <c r="F523" s="25" t="s">
        <v>657</v>
      </c>
      <c r="G523" s="26">
        <v>1</v>
      </c>
      <c r="H523" s="25">
        <v>0</v>
      </c>
      <c r="I523" s="27">
        <f>ROUND(G523*H523,P4)</f>
        <v>0</v>
      </c>
      <c r="L523" s="27">
        <v>0</v>
      </c>
      <c r="M523" s="21">
        <f>ROUND(G523*L523,P4)</f>
        <v>0</v>
      </c>
      <c r="N523" s="22" t="s">
        <v>636</v>
      </c>
      <c r="O523" s="28">
        <f>M523*AA523</f>
        <v>0</v>
      </c>
      <c r="P523" s="1">
        <v>3</v>
      </c>
      <c r="AA523" s="1">
        <f>IF(P523=1,$O$3,IF(P523=2,$O$4,$O$5))</f>
        <v>0.21</v>
      </c>
    </row>
    <row r="524" spans="1:27" x14ac:dyDescent="0.25">
      <c r="A524" s="1" t="s">
        <v>637</v>
      </c>
      <c r="E524" s="24" t="s">
        <v>633</v>
      </c>
    </row>
    <row r="525" spans="1:27" ht="39.6" x14ac:dyDescent="0.25">
      <c r="A525" s="1" t="s">
        <v>638</v>
      </c>
      <c r="E525" s="29" t="s">
        <v>3478</v>
      </c>
    </row>
    <row r="526" spans="1:27" x14ac:dyDescent="0.25">
      <c r="A526" s="1" t="s">
        <v>640</v>
      </c>
      <c r="E526" s="24" t="s">
        <v>1380</v>
      </c>
    </row>
    <row r="527" spans="1:27" ht="26.4" x14ac:dyDescent="0.25">
      <c r="A527" s="1" t="s">
        <v>631</v>
      </c>
      <c r="B527" s="1">
        <v>130</v>
      </c>
      <c r="C527" s="23" t="s">
        <v>3479</v>
      </c>
      <c r="D527" t="s">
        <v>633</v>
      </c>
      <c r="E527" s="24" t="s">
        <v>3480</v>
      </c>
      <c r="F527" s="25" t="s">
        <v>657</v>
      </c>
      <c r="G527" s="26">
        <v>1</v>
      </c>
      <c r="H527" s="25">
        <v>0</v>
      </c>
      <c r="I527" s="27">
        <f>ROUND(G527*H527,P4)</f>
        <v>0</v>
      </c>
      <c r="L527" s="27">
        <v>0</v>
      </c>
      <c r="M527" s="21">
        <f>ROUND(G527*L527,P4)</f>
        <v>0</v>
      </c>
      <c r="N527" s="22" t="s">
        <v>636</v>
      </c>
      <c r="O527" s="28">
        <f>M527*AA527</f>
        <v>0</v>
      </c>
      <c r="P527" s="1">
        <v>3</v>
      </c>
      <c r="AA527" s="1">
        <f>IF(P527=1,$O$3,IF(P527=2,$O$4,$O$5))</f>
        <v>0.21</v>
      </c>
    </row>
    <row r="528" spans="1:27" x14ac:dyDescent="0.25">
      <c r="A528" s="1" t="s">
        <v>637</v>
      </c>
      <c r="E528" s="24" t="s">
        <v>633</v>
      </c>
    </row>
    <row r="529" spans="1:27" ht="39.6" x14ac:dyDescent="0.25">
      <c r="A529" s="1" t="s">
        <v>638</v>
      </c>
      <c r="E529" s="29" t="s">
        <v>3481</v>
      </c>
    </row>
    <row r="530" spans="1:27" x14ac:dyDescent="0.25">
      <c r="A530" s="1" t="s">
        <v>640</v>
      </c>
      <c r="E530" s="24" t="s">
        <v>1380</v>
      </c>
    </row>
    <row r="531" spans="1:27" x14ac:dyDescent="0.25">
      <c r="A531" s="1" t="s">
        <v>631</v>
      </c>
      <c r="B531" s="1">
        <v>131</v>
      </c>
      <c r="C531" s="23" t="s">
        <v>3482</v>
      </c>
      <c r="D531" t="s">
        <v>633</v>
      </c>
      <c r="E531" s="24" t="s">
        <v>3483</v>
      </c>
      <c r="F531" s="25" t="s">
        <v>657</v>
      </c>
      <c r="G531" s="26">
        <v>1</v>
      </c>
      <c r="H531" s="25">
        <v>0</v>
      </c>
      <c r="I531" s="27">
        <f>ROUND(G531*H531,P4)</f>
        <v>0</v>
      </c>
      <c r="L531" s="27">
        <v>0</v>
      </c>
      <c r="M531" s="21">
        <f>ROUND(G531*L531,P4)</f>
        <v>0</v>
      </c>
      <c r="N531" s="22" t="s">
        <v>636</v>
      </c>
      <c r="O531" s="28">
        <f>M531*AA531</f>
        <v>0</v>
      </c>
      <c r="P531" s="1">
        <v>3</v>
      </c>
      <c r="AA531" s="1">
        <f>IF(P531=1,$O$3,IF(P531=2,$O$4,$O$5))</f>
        <v>0.21</v>
      </c>
    </row>
    <row r="532" spans="1:27" x14ac:dyDescent="0.25">
      <c r="A532" s="1" t="s">
        <v>637</v>
      </c>
      <c r="E532" s="24" t="s">
        <v>633</v>
      </c>
    </row>
    <row r="533" spans="1:27" ht="39.6" x14ac:dyDescent="0.25">
      <c r="A533" s="1" t="s">
        <v>638</v>
      </c>
      <c r="E533" s="29" t="s">
        <v>3484</v>
      </c>
    </row>
    <row r="534" spans="1:27" x14ac:dyDescent="0.25">
      <c r="A534" s="1" t="s">
        <v>640</v>
      </c>
      <c r="E534" s="24" t="s">
        <v>1380</v>
      </c>
    </row>
    <row r="535" spans="1:27" x14ac:dyDescent="0.25">
      <c r="A535" s="1" t="s">
        <v>631</v>
      </c>
      <c r="B535" s="1">
        <v>132</v>
      </c>
      <c r="C535" s="23" t="s">
        <v>3485</v>
      </c>
      <c r="D535" t="s">
        <v>633</v>
      </c>
      <c r="E535" s="24" t="s">
        <v>3486</v>
      </c>
      <c r="F535" s="25" t="s">
        <v>657</v>
      </c>
      <c r="G535" s="26">
        <v>1</v>
      </c>
      <c r="H535" s="25">
        <v>0</v>
      </c>
      <c r="I535" s="27">
        <f>ROUND(G535*H535,P4)</f>
        <v>0</v>
      </c>
      <c r="L535" s="27">
        <v>0</v>
      </c>
      <c r="M535" s="21">
        <f>ROUND(G535*L535,P4)</f>
        <v>0</v>
      </c>
      <c r="N535" s="22" t="s">
        <v>636</v>
      </c>
      <c r="O535" s="28">
        <f>M535*AA535</f>
        <v>0</v>
      </c>
      <c r="P535" s="1">
        <v>3</v>
      </c>
      <c r="AA535" s="1">
        <f>IF(P535=1,$O$3,IF(P535=2,$O$4,$O$5))</f>
        <v>0.21</v>
      </c>
    </row>
    <row r="536" spans="1:27" x14ac:dyDescent="0.25">
      <c r="A536" s="1" t="s">
        <v>637</v>
      </c>
      <c r="E536" s="24" t="s">
        <v>633</v>
      </c>
    </row>
    <row r="537" spans="1:27" ht="39.6" x14ac:dyDescent="0.25">
      <c r="A537" s="1" t="s">
        <v>638</v>
      </c>
      <c r="E537" s="29" t="s">
        <v>3487</v>
      </c>
    </row>
    <row r="538" spans="1:27" x14ac:dyDescent="0.25">
      <c r="A538" s="1" t="s">
        <v>640</v>
      </c>
      <c r="E538" s="24" t="s">
        <v>1380</v>
      </c>
    </row>
    <row r="539" spans="1:27" ht="26.4" x14ac:dyDescent="0.25">
      <c r="A539" s="1" t="s">
        <v>631</v>
      </c>
      <c r="B539" s="1">
        <v>133</v>
      </c>
      <c r="C539" s="23" t="s">
        <v>3488</v>
      </c>
      <c r="D539" t="s">
        <v>633</v>
      </c>
      <c r="E539" s="24" t="s">
        <v>3489</v>
      </c>
      <c r="F539" s="25" t="s">
        <v>657</v>
      </c>
      <c r="G539" s="26">
        <v>1</v>
      </c>
      <c r="H539" s="25">
        <v>0</v>
      </c>
      <c r="I539" s="27">
        <f>ROUND(G539*H539,P4)</f>
        <v>0</v>
      </c>
      <c r="L539" s="27">
        <v>0</v>
      </c>
      <c r="M539" s="21">
        <f>ROUND(G539*L539,P4)</f>
        <v>0</v>
      </c>
      <c r="N539" s="22" t="s">
        <v>636</v>
      </c>
      <c r="O539" s="28">
        <f>M539*AA539</f>
        <v>0</v>
      </c>
      <c r="P539" s="1">
        <v>3</v>
      </c>
      <c r="AA539" s="1">
        <f>IF(P539=1,$O$3,IF(P539=2,$O$4,$O$5))</f>
        <v>0.21</v>
      </c>
    </row>
    <row r="540" spans="1:27" x14ac:dyDescent="0.25">
      <c r="A540" s="1" t="s">
        <v>637</v>
      </c>
      <c r="E540" s="24" t="s">
        <v>633</v>
      </c>
    </row>
    <row r="541" spans="1:27" ht="39.6" x14ac:dyDescent="0.25">
      <c r="A541" s="1" t="s">
        <v>638</v>
      </c>
      <c r="E541" s="29" t="s">
        <v>3490</v>
      </c>
    </row>
    <row r="542" spans="1:27" x14ac:dyDescent="0.25">
      <c r="A542" s="1" t="s">
        <v>640</v>
      </c>
      <c r="E542" s="24" t="s">
        <v>1380</v>
      </c>
    </row>
    <row r="543" spans="1:27" x14ac:dyDescent="0.25">
      <c r="A543" s="1" t="s">
        <v>631</v>
      </c>
      <c r="B543" s="1">
        <v>134</v>
      </c>
      <c r="C543" s="23" t="s">
        <v>771</v>
      </c>
      <c r="D543" t="s">
        <v>633</v>
      </c>
      <c r="E543" s="24" t="s">
        <v>772</v>
      </c>
      <c r="F543" s="25" t="s">
        <v>773</v>
      </c>
      <c r="G543" s="26">
        <v>1</v>
      </c>
      <c r="H543" s="25">
        <v>0</v>
      </c>
      <c r="I543" s="27">
        <f>ROUND(G543*H543,P4)</f>
        <v>0</v>
      </c>
      <c r="L543" s="27">
        <v>0</v>
      </c>
      <c r="M543" s="21">
        <f>ROUND(G543*L543,P4)</f>
        <v>0</v>
      </c>
      <c r="N543" s="22" t="s">
        <v>633</v>
      </c>
      <c r="O543" s="28">
        <f>M543*AA543</f>
        <v>0</v>
      </c>
      <c r="P543" s="1">
        <v>3</v>
      </c>
      <c r="AA543" s="1">
        <f>IF(P543=1,$O$3,IF(P543=2,$O$4,$O$5))</f>
        <v>0.21</v>
      </c>
    </row>
    <row r="544" spans="1:27" x14ac:dyDescent="0.25">
      <c r="A544" s="1" t="s">
        <v>637</v>
      </c>
      <c r="E544" s="24" t="s">
        <v>633</v>
      </c>
    </row>
    <row r="545" spans="1:27" ht="26.4" x14ac:dyDescent="0.25">
      <c r="A545" s="1" t="s">
        <v>638</v>
      </c>
      <c r="E545" s="29" t="s">
        <v>774</v>
      </c>
    </row>
    <row r="546" spans="1:27" ht="52.8" x14ac:dyDescent="0.25">
      <c r="A546" s="1" t="s">
        <v>640</v>
      </c>
      <c r="E546" s="24" t="s">
        <v>775</v>
      </c>
    </row>
    <row r="547" spans="1:27" x14ac:dyDescent="0.25">
      <c r="A547" s="1" t="s">
        <v>628</v>
      </c>
      <c r="C547" s="19" t="s">
        <v>1801</v>
      </c>
      <c r="E547" s="20" t="s">
        <v>1802</v>
      </c>
      <c r="L547" s="21">
        <f>SUMIFS(L548:L567,A548:A567,"P")</f>
        <v>0</v>
      </c>
      <c r="M547" s="21">
        <f>SUMIFS(M548:M567,A548:A567,"P")</f>
        <v>0</v>
      </c>
      <c r="N547" s="22"/>
    </row>
    <row r="548" spans="1:27" ht="26.4" x14ac:dyDescent="0.25">
      <c r="A548" s="1" t="s">
        <v>631</v>
      </c>
      <c r="B548" s="1">
        <v>135</v>
      </c>
      <c r="C548" s="23" t="s">
        <v>1803</v>
      </c>
      <c r="D548" t="s">
        <v>1804</v>
      </c>
      <c r="E548" s="24" t="s">
        <v>1805</v>
      </c>
      <c r="F548" s="25" t="s">
        <v>1806</v>
      </c>
      <c r="G548" s="26">
        <v>29.6</v>
      </c>
      <c r="H548" s="25">
        <v>0</v>
      </c>
      <c r="I548" s="27">
        <f>ROUND(G548*H548,P4)</f>
        <v>0</v>
      </c>
      <c r="L548" s="27">
        <v>0</v>
      </c>
      <c r="M548" s="21">
        <f>ROUND(G548*L548,P4)</f>
        <v>0</v>
      </c>
      <c r="N548" s="22" t="s">
        <v>1807</v>
      </c>
      <c r="O548" s="28">
        <f>M548*AA548</f>
        <v>0</v>
      </c>
      <c r="P548" s="1">
        <v>3</v>
      </c>
      <c r="AA548" s="1">
        <f>IF(P548=1,$O$3,IF(P548=2,$O$4,$O$5))</f>
        <v>0.21</v>
      </c>
    </row>
    <row r="549" spans="1:27" ht="26.4" x14ac:dyDescent="0.25">
      <c r="A549" s="1" t="s">
        <v>637</v>
      </c>
      <c r="E549" s="24" t="s">
        <v>1808</v>
      </c>
    </row>
    <row r="550" spans="1:27" ht="39.6" x14ac:dyDescent="0.25">
      <c r="A550" s="1" t="s">
        <v>638</v>
      </c>
      <c r="E550" s="29" t="s">
        <v>3491</v>
      </c>
    </row>
    <row r="551" spans="1:27" ht="171.6" x14ac:dyDescent="0.25">
      <c r="A551" s="1" t="s">
        <v>640</v>
      </c>
      <c r="E551" s="24" t="s">
        <v>1810</v>
      </c>
    </row>
    <row r="552" spans="1:27" ht="26.4" x14ac:dyDescent="0.25">
      <c r="A552" s="1" t="s">
        <v>631</v>
      </c>
      <c r="B552" s="1">
        <v>136</v>
      </c>
      <c r="C552" s="23" t="s">
        <v>1811</v>
      </c>
      <c r="D552" t="s">
        <v>1812</v>
      </c>
      <c r="E552" s="24" t="s">
        <v>1813</v>
      </c>
      <c r="F552" s="25" t="s">
        <v>1806</v>
      </c>
      <c r="G552" s="26">
        <v>0.1</v>
      </c>
      <c r="H552" s="25">
        <v>0</v>
      </c>
      <c r="I552" s="27">
        <f>ROUND(G552*H552,P4)</f>
        <v>0</v>
      </c>
      <c r="L552" s="27">
        <v>0</v>
      </c>
      <c r="M552" s="21">
        <f>ROUND(G552*L552,P4)</f>
        <v>0</v>
      </c>
      <c r="N552" s="22" t="s">
        <v>1807</v>
      </c>
      <c r="O552" s="28">
        <f>M552*AA552</f>
        <v>0</v>
      </c>
      <c r="P552" s="1">
        <v>3</v>
      </c>
      <c r="AA552" s="1">
        <f>IF(P552=1,$O$3,IF(P552=2,$O$4,$O$5))</f>
        <v>0.21</v>
      </c>
    </row>
    <row r="553" spans="1:27" ht="26.4" x14ac:dyDescent="0.25">
      <c r="A553" s="1" t="s">
        <v>637</v>
      </c>
      <c r="E553" s="24" t="s">
        <v>1808</v>
      </c>
    </row>
    <row r="554" spans="1:27" ht="39.6" x14ac:dyDescent="0.25">
      <c r="A554" s="1" t="s">
        <v>638</v>
      </c>
      <c r="E554" s="29" t="s">
        <v>3492</v>
      </c>
    </row>
    <row r="555" spans="1:27" ht="171.6" x14ac:dyDescent="0.25">
      <c r="A555" s="1" t="s">
        <v>640</v>
      </c>
      <c r="E555" s="24" t="s">
        <v>1810</v>
      </c>
    </row>
    <row r="556" spans="1:27" ht="26.4" x14ac:dyDescent="0.25">
      <c r="A556" s="1" t="s">
        <v>631</v>
      </c>
      <c r="B556" s="1">
        <v>137</v>
      </c>
      <c r="C556" s="23" t="s">
        <v>1815</v>
      </c>
      <c r="D556" t="s">
        <v>1816</v>
      </c>
      <c r="E556" s="24" t="s">
        <v>1817</v>
      </c>
      <c r="F556" s="25" t="s">
        <v>1806</v>
      </c>
      <c r="G556" s="26">
        <v>0.1</v>
      </c>
      <c r="H556" s="25">
        <v>0</v>
      </c>
      <c r="I556" s="27">
        <f>ROUND(G556*H556,P4)</f>
        <v>0</v>
      </c>
      <c r="L556" s="27">
        <v>0</v>
      </c>
      <c r="M556" s="21">
        <f>ROUND(G556*L556,P4)</f>
        <v>0</v>
      </c>
      <c r="N556" s="22" t="s">
        <v>1807</v>
      </c>
      <c r="O556" s="28">
        <f>M556*AA556</f>
        <v>0</v>
      </c>
      <c r="P556" s="1">
        <v>3</v>
      </c>
      <c r="AA556" s="1">
        <f>IF(P556=1,$O$3,IF(P556=2,$O$4,$O$5))</f>
        <v>0.21</v>
      </c>
    </row>
    <row r="557" spans="1:27" ht="26.4" x14ac:dyDescent="0.25">
      <c r="A557" s="1" t="s">
        <v>637</v>
      </c>
      <c r="E557" s="24" t="s">
        <v>1808</v>
      </c>
    </row>
    <row r="558" spans="1:27" ht="39.6" x14ac:dyDescent="0.25">
      <c r="A558" s="1" t="s">
        <v>638</v>
      </c>
      <c r="E558" s="29" t="s">
        <v>3493</v>
      </c>
    </row>
    <row r="559" spans="1:27" ht="171.6" x14ac:dyDescent="0.25">
      <c r="A559" s="1" t="s">
        <v>640</v>
      </c>
      <c r="E559" s="24" t="s">
        <v>1810</v>
      </c>
    </row>
    <row r="560" spans="1:27" ht="26.4" x14ac:dyDescent="0.25">
      <c r="A560" s="1" t="s">
        <v>631</v>
      </c>
      <c r="B560" s="1">
        <v>138</v>
      </c>
      <c r="C560" s="23" t="s">
        <v>1819</v>
      </c>
      <c r="D560" t="s">
        <v>1820</v>
      </c>
      <c r="E560" s="24" t="s">
        <v>1821</v>
      </c>
      <c r="F560" s="25" t="s">
        <v>1806</v>
      </c>
      <c r="G560" s="26">
        <v>0.1</v>
      </c>
      <c r="H560" s="25">
        <v>0</v>
      </c>
      <c r="I560" s="27">
        <f>ROUND(G560*H560,P4)</f>
        <v>0</v>
      </c>
      <c r="L560" s="27">
        <v>0</v>
      </c>
      <c r="M560" s="21">
        <f>ROUND(G560*L560,P4)</f>
        <v>0</v>
      </c>
      <c r="N560" s="22" t="s">
        <v>1807</v>
      </c>
      <c r="O560" s="28">
        <f>M560*AA560</f>
        <v>0</v>
      </c>
      <c r="P560" s="1">
        <v>3</v>
      </c>
      <c r="AA560" s="1">
        <f>IF(P560=1,$O$3,IF(P560=2,$O$4,$O$5))</f>
        <v>0.21</v>
      </c>
    </row>
    <row r="561" spans="1:27" ht="26.4" x14ac:dyDescent="0.25">
      <c r="A561" s="1" t="s">
        <v>637</v>
      </c>
      <c r="E561" s="24" t="s">
        <v>1808</v>
      </c>
    </row>
    <row r="562" spans="1:27" ht="39.6" x14ac:dyDescent="0.25">
      <c r="A562" s="1" t="s">
        <v>638</v>
      </c>
      <c r="E562" s="29" t="s">
        <v>3494</v>
      </c>
    </row>
    <row r="563" spans="1:27" ht="171.6" x14ac:dyDescent="0.25">
      <c r="A563" s="1" t="s">
        <v>640</v>
      </c>
      <c r="E563" s="24" t="s">
        <v>1810</v>
      </c>
    </row>
    <row r="564" spans="1:27" ht="26.4" x14ac:dyDescent="0.25">
      <c r="A564" s="1" t="s">
        <v>631</v>
      </c>
      <c r="B564" s="1">
        <v>139</v>
      </c>
      <c r="C564" s="23" t="s">
        <v>1827</v>
      </c>
      <c r="D564" t="s">
        <v>1828</v>
      </c>
      <c r="E564" s="24" t="s">
        <v>1829</v>
      </c>
      <c r="F564" s="25" t="s">
        <v>1806</v>
      </c>
      <c r="G564" s="26">
        <v>0.1</v>
      </c>
      <c r="H564" s="25">
        <v>0</v>
      </c>
      <c r="I564" s="27">
        <f>ROUND(G564*H564,P4)</f>
        <v>0</v>
      </c>
      <c r="L564" s="27">
        <v>0</v>
      </c>
      <c r="M564" s="21">
        <f>ROUND(G564*L564,P4)</f>
        <v>0</v>
      </c>
      <c r="N564" s="22" t="s">
        <v>1807</v>
      </c>
      <c r="O564" s="28">
        <f>M564*AA564</f>
        <v>0</v>
      </c>
      <c r="P564" s="1">
        <v>3</v>
      </c>
      <c r="AA564" s="1">
        <f>IF(P564=1,$O$3,IF(P564=2,$O$4,$O$5))</f>
        <v>0.21</v>
      </c>
    </row>
    <row r="565" spans="1:27" ht="26.4" x14ac:dyDescent="0.25">
      <c r="A565" s="1" t="s">
        <v>637</v>
      </c>
      <c r="E565" s="24" t="s">
        <v>1808</v>
      </c>
    </row>
    <row r="566" spans="1:27" ht="39.6" x14ac:dyDescent="0.25">
      <c r="A566" s="1" t="s">
        <v>638</v>
      </c>
      <c r="E566" s="29" t="s">
        <v>3495</v>
      </c>
    </row>
    <row r="567" spans="1:27" ht="171.6" x14ac:dyDescent="0.25">
      <c r="A567" s="1" t="s">
        <v>640</v>
      </c>
      <c r="E567" s="24" t="s">
        <v>1810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1:AA16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COUNTIFS(L8:L163,"=0",A8:A163,"P")+COUNTIFS(L8:L163,"",A8:A163,"P")+SUM(Q8:Q163)</f>
        <v>38</v>
      </c>
    </row>
    <row r="8" spans="1:27" x14ac:dyDescent="0.25">
      <c r="A8" s="1" t="s">
        <v>626</v>
      </c>
      <c r="C8" s="19" t="s">
        <v>3496</v>
      </c>
      <c r="E8" s="20" t="s">
        <v>79</v>
      </c>
      <c r="L8" s="21">
        <f>L9+L150</f>
        <v>0</v>
      </c>
      <c r="M8" s="21">
        <f>M9+M150</f>
        <v>0</v>
      </c>
      <c r="N8" s="22"/>
    </row>
    <row r="9" spans="1:27" x14ac:dyDescent="0.25">
      <c r="A9" s="1" t="s">
        <v>628</v>
      </c>
      <c r="C9" s="19" t="s">
        <v>1544</v>
      </c>
      <c r="E9" s="20" t="s">
        <v>2049</v>
      </c>
      <c r="L9" s="21">
        <f>SUMIFS(L10:L149,A10:A149,"P")</f>
        <v>0</v>
      </c>
      <c r="M9" s="21">
        <f>SUMIFS(M10:M149,A10:A149,"P")</f>
        <v>0</v>
      </c>
      <c r="N9" s="22"/>
    </row>
    <row r="10" spans="1:27" x14ac:dyDescent="0.25">
      <c r="A10" s="1" t="s">
        <v>631</v>
      </c>
      <c r="B10" s="1">
        <v>1</v>
      </c>
      <c r="C10" s="23" t="s">
        <v>2676</v>
      </c>
      <c r="D10" t="s">
        <v>633</v>
      </c>
      <c r="E10" s="24" t="s">
        <v>2677</v>
      </c>
      <c r="F10" s="25" t="s">
        <v>657</v>
      </c>
      <c r="G10" s="26">
        <v>10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52.8" x14ac:dyDescent="0.25">
      <c r="A12" s="1" t="s">
        <v>638</v>
      </c>
      <c r="E12" s="29" t="s">
        <v>3147</v>
      </c>
    </row>
    <row r="13" spans="1:27" x14ac:dyDescent="0.25">
      <c r="A13" s="1" t="s">
        <v>640</v>
      </c>
      <c r="E13" s="24" t="s">
        <v>641</v>
      </c>
    </row>
    <row r="14" spans="1:27" ht="26.4" x14ac:dyDescent="0.25">
      <c r="A14" s="1" t="s">
        <v>631</v>
      </c>
      <c r="B14" s="1">
        <v>2</v>
      </c>
      <c r="C14" s="23" t="s">
        <v>3497</v>
      </c>
      <c r="D14" t="s">
        <v>633</v>
      </c>
      <c r="E14" s="24" t="s">
        <v>2679</v>
      </c>
      <c r="F14" s="25" t="s">
        <v>657</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ht="52.8" x14ac:dyDescent="0.25">
      <c r="A16" s="1" t="s">
        <v>638</v>
      </c>
      <c r="E16" s="29" t="s">
        <v>3157</v>
      </c>
    </row>
    <row r="17" spans="1:27" ht="105.6" x14ac:dyDescent="0.25">
      <c r="A17" s="1" t="s">
        <v>640</v>
      </c>
      <c r="E17" s="24" t="s">
        <v>2550</v>
      </c>
    </row>
    <row r="18" spans="1:27" x14ac:dyDescent="0.25">
      <c r="A18" s="1" t="s">
        <v>631</v>
      </c>
      <c r="B18" s="1">
        <v>3</v>
      </c>
      <c r="C18" s="23" t="s">
        <v>2680</v>
      </c>
      <c r="D18" t="s">
        <v>633</v>
      </c>
      <c r="E18" s="24" t="s">
        <v>2681</v>
      </c>
      <c r="F18" s="25" t="s">
        <v>657</v>
      </c>
      <c r="G18" s="26">
        <v>11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52.8" x14ac:dyDescent="0.25">
      <c r="A20" s="1" t="s">
        <v>638</v>
      </c>
      <c r="E20" s="29" t="s">
        <v>3498</v>
      </c>
    </row>
    <row r="21" spans="1:27" x14ac:dyDescent="0.25">
      <c r="A21" s="1" t="s">
        <v>640</v>
      </c>
      <c r="E21" s="24" t="s">
        <v>641</v>
      </c>
    </row>
    <row r="22" spans="1:27" x14ac:dyDescent="0.25">
      <c r="A22" s="1" t="s">
        <v>631</v>
      </c>
      <c r="B22" s="1">
        <v>4</v>
      </c>
      <c r="C22" s="23" t="s">
        <v>2682</v>
      </c>
      <c r="D22" t="s">
        <v>633</v>
      </c>
      <c r="E22" s="24" t="s">
        <v>2683</v>
      </c>
      <c r="F22" s="25" t="s">
        <v>657</v>
      </c>
      <c r="G22" s="26">
        <v>22</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52.8" x14ac:dyDescent="0.25">
      <c r="A24" s="1" t="s">
        <v>638</v>
      </c>
      <c r="E24" s="29" t="s">
        <v>3221</v>
      </c>
    </row>
    <row r="25" spans="1:27" x14ac:dyDescent="0.25">
      <c r="A25" s="1" t="s">
        <v>640</v>
      </c>
      <c r="E25" s="24" t="s">
        <v>641</v>
      </c>
    </row>
    <row r="26" spans="1:27" x14ac:dyDescent="0.25">
      <c r="A26" s="1" t="s">
        <v>631</v>
      </c>
      <c r="B26" s="1">
        <v>5</v>
      </c>
      <c r="C26" s="23" t="s">
        <v>2685</v>
      </c>
      <c r="D26" t="s">
        <v>633</v>
      </c>
      <c r="E26" s="24" t="s">
        <v>2686</v>
      </c>
      <c r="F26" s="25" t="s">
        <v>657</v>
      </c>
      <c r="G26" s="26">
        <v>240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52.8" x14ac:dyDescent="0.25">
      <c r="A28" s="1" t="s">
        <v>638</v>
      </c>
      <c r="E28" s="29" t="s">
        <v>3499</v>
      </c>
    </row>
    <row r="29" spans="1:27" x14ac:dyDescent="0.25">
      <c r="A29" s="1" t="s">
        <v>640</v>
      </c>
      <c r="E29" s="24" t="s">
        <v>1380</v>
      </c>
    </row>
    <row r="30" spans="1:27" ht="26.4" x14ac:dyDescent="0.25">
      <c r="A30" s="1" t="s">
        <v>631</v>
      </c>
      <c r="B30" s="1">
        <v>6</v>
      </c>
      <c r="C30" s="23" t="s">
        <v>3500</v>
      </c>
      <c r="D30" t="s">
        <v>633</v>
      </c>
      <c r="E30" s="24" t="s">
        <v>2688</v>
      </c>
      <c r="F30" s="25" t="s">
        <v>657</v>
      </c>
      <c r="G30" s="26">
        <v>1</v>
      </c>
      <c r="H30" s="25">
        <v>0</v>
      </c>
      <c r="I30" s="27">
        <f>ROUND(G30*H30,P4)</f>
        <v>0</v>
      </c>
      <c r="L30" s="27">
        <v>0</v>
      </c>
      <c r="M30" s="21">
        <f>ROUND(G30*L30,P4)</f>
        <v>0</v>
      </c>
      <c r="N30" s="22" t="s">
        <v>633</v>
      </c>
      <c r="O30" s="28">
        <f>M30*AA30</f>
        <v>0</v>
      </c>
      <c r="P30" s="1">
        <v>3</v>
      </c>
      <c r="AA30" s="1">
        <f>IF(P30=1,$O$3,IF(P30=2,$O$4,$O$5))</f>
        <v>0.21</v>
      </c>
    </row>
    <row r="31" spans="1:27" x14ac:dyDescent="0.25">
      <c r="A31" s="1" t="s">
        <v>637</v>
      </c>
      <c r="E31" s="24" t="s">
        <v>2689</v>
      </c>
    </row>
    <row r="32" spans="1:27" ht="52.8" x14ac:dyDescent="0.25">
      <c r="A32" s="1" t="s">
        <v>638</v>
      </c>
      <c r="E32" s="29" t="s">
        <v>3157</v>
      </c>
    </row>
    <row r="33" spans="1:27" ht="105.6" x14ac:dyDescent="0.25">
      <c r="A33" s="1" t="s">
        <v>640</v>
      </c>
      <c r="E33" s="24" t="s">
        <v>2550</v>
      </c>
    </row>
    <row r="34" spans="1:27" x14ac:dyDescent="0.25">
      <c r="A34" s="1" t="s">
        <v>631</v>
      </c>
      <c r="B34" s="1">
        <v>7</v>
      </c>
      <c r="C34" s="23" t="s">
        <v>3501</v>
      </c>
      <c r="D34" t="s">
        <v>633</v>
      </c>
      <c r="E34" s="24" t="s">
        <v>2691</v>
      </c>
      <c r="F34" s="25" t="s">
        <v>657</v>
      </c>
      <c r="G34" s="26">
        <v>1</v>
      </c>
      <c r="H34" s="25">
        <v>0</v>
      </c>
      <c r="I34" s="27">
        <f>ROUND(G34*H34,P4)</f>
        <v>0</v>
      </c>
      <c r="L34" s="27">
        <v>0</v>
      </c>
      <c r="M34" s="21">
        <f>ROUND(G34*L34,P4)</f>
        <v>0</v>
      </c>
      <c r="N34" s="22" t="s">
        <v>633</v>
      </c>
      <c r="O34" s="28">
        <f>M34*AA34</f>
        <v>0</v>
      </c>
      <c r="P34" s="1">
        <v>3</v>
      </c>
      <c r="AA34" s="1">
        <f>IF(P34=1,$O$3,IF(P34=2,$O$4,$O$5))</f>
        <v>0.21</v>
      </c>
    </row>
    <row r="35" spans="1:27" x14ac:dyDescent="0.25">
      <c r="A35" s="1" t="s">
        <v>637</v>
      </c>
      <c r="E35" s="24" t="s">
        <v>3502</v>
      </c>
    </row>
    <row r="36" spans="1:27" ht="52.8" x14ac:dyDescent="0.25">
      <c r="A36" s="1" t="s">
        <v>638</v>
      </c>
      <c r="E36" s="29" t="s">
        <v>3157</v>
      </c>
    </row>
    <row r="37" spans="1:27" ht="105.6" x14ac:dyDescent="0.25">
      <c r="A37" s="1" t="s">
        <v>640</v>
      </c>
      <c r="E37" s="24" t="s">
        <v>2550</v>
      </c>
    </row>
    <row r="38" spans="1:27" x14ac:dyDescent="0.25">
      <c r="A38" s="1" t="s">
        <v>631</v>
      </c>
      <c r="B38" s="1">
        <v>8</v>
      </c>
      <c r="C38" s="23" t="s">
        <v>2692</v>
      </c>
      <c r="D38" t="s">
        <v>633</v>
      </c>
      <c r="E38" s="24" t="s">
        <v>2693</v>
      </c>
      <c r="F38" s="25" t="s">
        <v>657</v>
      </c>
      <c r="G38" s="26">
        <v>11</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52.8" x14ac:dyDescent="0.25">
      <c r="A40" s="1" t="s">
        <v>638</v>
      </c>
      <c r="E40" s="29" t="s">
        <v>3498</v>
      </c>
    </row>
    <row r="41" spans="1:27" x14ac:dyDescent="0.25">
      <c r="A41" s="1" t="s">
        <v>640</v>
      </c>
      <c r="E41" s="24" t="s">
        <v>1380</v>
      </c>
    </row>
    <row r="42" spans="1:27" ht="26.4" x14ac:dyDescent="0.25">
      <c r="A42" s="1" t="s">
        <v>631</v>
      </c>
      <c r="B42" s="1">
        <v>9</v>
      </c>
      <c r="C42" s="23" t="s">
        <v>2694</v>
      </c>
      <c r="D42" t="s">
        <v>633</v>
      </c>
      <c r="E42" s="24" t="s">
        <v>2695</v>
      </c>
      <c r="F42" s="25" t="s">
        <v>657</v>
      </c>
      <c r="G42" s="26">
        <v>5</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52.8" x14ac:dyDescent="0.25">
      <c r="A44" s="1" t="s">
        <v>638</v>
      </c>
      <c r="E44" s="29" t="s">
        <v>3503</v>
      </c>
    </row>
    <row r="45" spans="1:27" x14ac:dyDescent="0.25">
      <c r="A45" s="1" t="s">
        <v>640</v>
      </c>
      <c r="E45" s="24" t="s">
        <v>1380</v>
      </c>
    </row>
    <row r="46" spans="1:27" ht="26.4" x14ac:dyDescent="0.25">
      <c r="A46" s="1" t="s">
        <v>631</v>
      </c>
      <c r="B46" s="1">
        <v>10</v>
      </c>
      <c r="C46" s="23" t="s">
        <v>2696</v>
      </c>
      <c r="D46" t="s">
        <v>633</v>
      </c>
      <c r="E46" s="24" t="s">
        <v>2697</v>
      </c>
      <c r="F46" s="25" t="s">
        <v>657</v>
      </c>
      <c r="G46" s="26">
        <v>5</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52.8" x14ac:dyDescent="0.25">
      <c r="A48" s="1" t="s">
        <v>638</v>
      </c>
      <c r="E48" s="29" t="s">
        <v>3503</v>
      </c>
    </row>
    <row r="49" spans="1:27" x14ac:dyDescent="0.25">
      <c r="A49" s="1" t="s">
        <v>640</v>
      </c>
      <c r="E49" s="24" t="s">
        <v>1380</v>
      </c>
    </row>
    <row r="50" spans="1:27" ht="26.4" x14ac:dyDescent="0.25">
      <c r="A50" s="1" t="s">
        <v>631</v>
      </c>
      <c r="B50" s="1">
        <v>11</v>
      </c>
      <c r="C50" s="23" t="s">
        <v>2698</v>
      </c>
      <c r="D50" t="s">
        <v>633</v>
      </c>
      <c r="E50" s="24" t="s">
        <v>2699</v>
      </c>
      <c r="F50" s="25" t="s">
        <v>657</v>
      </c>
      <c r="G50" s="26">
        <v>5</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2700</v>
      </c>
    </row>
    <row r="52" spans="1:27" ht="52.8" x14ac:dyDescent="0.25">
      <c r="A52" s="1" t="s">
        <v>638</v>
      </c>
      <c r="E52" s="29" t="s">
        <v>3503</v>
      </c>
    </row>
    <row r="53" spans="1:27" x14ac:dyDescent="0.25">
      <c r="A53" s="1" t="s">
        <v>640</v>
      </c>
      <c r="E53" s="24" t="s">
        <v>1380</v>
      </c>
    </row>
    <row r="54" spans="1:27" ht="26.4" x14ac:dyDescent="0.25">
      <c r="A54" s="1" t="s">
        <v>631</v>
      </c>
      <c r="B54" s="1">
        <v>14</v>
      </c>
      <c r="C54" s="23" t="s">
        <v>2705</v>
      </c>
      <c r="D54" t="s">
        <v>633</v>
      </c>
      <c r="E54" s="24" t="s">
        <v>2706</v>
      </c>
      <c r="F54" s="25" t="s">
        <v>657</v>
      </c>
      <c r="G54" s="26">
        <v>1</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52.8" x14ac:dyDescent="0.25">
      <c r="A56" s="1" t="s">
        <v>638</v>
      </c>
      <c r="E56" s="29" t="s">
        <v>3157</v>
      </c>
    </row>
    <row r="57" spans="1:27" x14ac:dyDescent="0.25">
      <c r="A57" s="1" t="s">
        <v>640</v>
      </c>
      <c r="E57" s="24" t="s">
        <v>641</v>
      </c>
    </row>
    <row r="58" spans="1:27" x14ac:dyDescent="0.25">
      <c r="A58" s="1" t="s">
        <v>631</v>
      </c>
      <c r="B58" s="1">
        <v>15</v>
      </c>
      <c r="C58" s="23" t="s">
        <v>2707</v>
      </c>
      <c r="D58" t="s">
        <v>633</v>
      </c>
      <c r="E58" s="24" t="s">
        <v>2708</v>
      </c>
      <c r="F58" s="25" t="s">
        <v>657</v>
      </c>
      <c r="G58" s="26">
        <v>1</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52.8" x14ac:dyDescent="0.25">
      <c r="A60" s="1" t="s">
        <v>638</v>
      </c>
      <c r="E60" s="29" t="s">
        <v>3157</v>
      </c>
    </row>
    <row r="61" spans="1:27" x14ac:dyDescent="0.25">
      <c r="A61" s="1" t="s">
        <v>640</v>
      </c>
      <c r="E61" s="24" t="s">
        <v>641</v>
      </c>
    </row>
    <row r="62" spans="1:27" x14ac:dyDescent="0.25">
      <c r="A62" s="1" t="s">
        <v>631</v>
      </c>
      <c r="B62" s="1">
        <v>16</v>
      </c>
      <c r="C62" s="23" t="s">
        <v>2502</v>
      </c>
      <c r="D62" t="s">
        <v>633</v>
      </c>
      <c r="E62" s="24" t="s">
        <v>2503</v>
      </c>
      <c r="F62" s="25" t="s">
        <v>647</v>
      </c>
      <c r="G62" s="26">
        <v>2</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52.8" x14ac:dyDescent="0.25">
      <c r="A64" s="1" t="s">
        <v>638</v>
      </c>
      <c r="E64" s="29" t="s">
        <v>3145</v>
      </c>
    </row>
    <row r="65" spans="1:27" x14ac:dyDescent="0.25">
      <c r="A65" s="1" t="s">
        <v>640</v>
      </c>
      <c r="E65" s="24" t="s">
        <v>1380</v>
      </c>
    </row>
    <row r="66" spans="1:27" x14ac:dyDescent="0.25">
      <c r="A66" s="1" t="s">
        <v>631</v>
      </c>
      <c r="B66" s="1">
        <v>17</v>
      </c>
      <c r="C66" s="23" t="s">
        <v>2504</v>
      </c>
      <c r="D66" t="s">
        <v>633</v>
      </c>
      <c r="E66" s="24" t="s">
        <v>2505</v>
      </c>
      <c r="F66" s="25" t="s">
        <v>647</v>
      </c>
      <c r="G66" s="26">
        <v>2</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52.8" x14ac:dyDescent="0.25">
      <c r="A68" s="1" t="s">
        <v>638</v>
      </c>
      <c r="E68" s="29" t="s">
        <v>3145</v>
      </c>
    </row>
    <row r="69" spans="1:27" x14ac:dyDescent="0.25">
      <c r="A69" s="1" t="s">
        <v>640</v>
      </c>
      <c r="E69" s="24" t="s">
        <v>1380</v>
      </c>
    </row>
    <row r="70" spans="1:27" x14ac:dyDescent="0.25">
      <c r="A70" s="1" t="s">
        <v>631</v>
      </c>
      <c r="B70" s="1">
        <v>18</v>
      </c>
      <c r="C70" s="23" t="s">
        <v>2709</v>
      </c>
      <c r="D70" t="s">
        <v>633</v>
      </c>
      <c r="E70" s="24" t="s">
        <v>2710</v>
      </c>
      <c r="F70" s="25" t="s">
        <v>2622</v>
      </c>
      <c r="G70" s="26">
        <v>1</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52.8" x14ac:dyDescent="0.25">
      <c r="A72" s="1" t="s">
        <v>638</v>
      </c>
      <c r="E72" s="29" t="s">
        <v>3157</v>
      </c>
    </row>
    <row r="73" spans="1:27" x14ac:dyDescent="0.25">
      <c r="A73" s="1" t="s">
        <v>640</v>
      </c>
      <c r="E73" s="24" t="s">
        <v>641</v>
      </c>
    </row>
    <row r="74" spans="1:27" x14ac:dyDescent="0.25">
      <c r="A74" s="1" t="s">
        <v>631</v>
      </c>
      <c r="B74" s="1">
        <v>19</v>
      </c>
      <c r="C74" s="23" t="s">
        <v>2711</v>
      </c>
      <c r="D74" t="s">
        <v>633</v>
      </c>
      <c r="E74" s="24" t="s">
        <v>2712</v>
      </c>
      <c r="F74" s="25" t="s">
        <v>2622</v>
      </c>
      <c r="G74" s="26">
        <v>1</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52.8" x14ac:dyDescent="0.25">
      <c r="A76" s="1" t="s">
        <v>638</v>
      </c>
      <c r="E76" s="29" t="s">
        <v>3157</v>
      </c>
    </row>
    <row r="77" spans="1:27" x14ac:dyDescent="0.25">
      <c r="A77" s="1" t="s">
        <v>640</v>
      </c>
      <c r="E77" s="24" t="s">
        <v>641</v>
      </c>
    </row>
    <row r="78" spans="1:27" x14ac:dyDescent="0.25">
      <c r="A78" s="1" t="s">
        <v>631</v>
      </c>
      <c r="B78" s="1">
        <v>20</v>
      </c>
      <c r="C78" s="23" t="s">
        <v>2581</v>
      </c>
      <c r="D78" t="s">
        <v>633</v>
      </c>
      <c r="E78" s="24" t="s">
        <v>2582</v>
      </c>
      <c r="F78" s="25" t="s">
        <v>635</v>
      </c>
      <c r="G78" s="26">
        <v>1.1200000000000001</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52.8" x14ac:dyDescent="0.25">
      <c r="A80" s="1" t="s">
        <v>638</v>
      </c>
      <c r="E80" s="29" t="s">
        <v>3504</v>
      </c>
    </row>
    <row r="81" spans="1:27" ht="105.6" x14ac:dyDescent="0.25">
      <c r="A81" s="1" t="s">
        <v>640</v>
      </c>
      <c r="E81" s="24" t="s">
        <v>2550</v>
      </c>
    </row>
    <row r="82" spans="1:27" x14ac:dyDescent="0.25">
      <c r="A82" s="1" t="s">
        <v>631</v>
      </c>
      <c r="B82" s="1">
        <v>21</v>
      </c>
      <c r="C82" s="23" t="s">
        <v>3084</v>
      </c>
      <c r="D82" t="s">
        <v>633</v>
      </c>
      <c r="E82" s="24" t="s">
        <v>2715</v>
      </c>
      <c r="F82" s="25" t="s">
        <v>657</v>
      </c>
      <c r="G82" s="26">
        <v>22</v>
      </c>
      <c r="H82" s="25">
        <v>0</v>
      </c>
      <c r="I82" s="27">
        <f>ROUND(G82*H82,P4)</f>
        <v>0</v>
      </c>
      <c r="L82" s="27">
        <v>0</v>
      </c>
      <c r="M82" s="21">
        <f>ROUND(G82*L82,P4)</f>
        <v>0</v>
      </c>
      <c r="N82" s="22" t="s">
        <v>633</v>
      </c>
      <c r="O82" s="28">
        <f>M82*AA82</f>
        <v>0</v>
      </c>
      <c r="P82" s="1">
        <v>3</v>
      </c>
      <c r="AA82" s="1">
        <f>IF(P82=1,$O$3,IF(P82=2,$O$4,$O$5))</f>
        <v>0.21</v>
      </c>
    </row>
    <row r="83" spans="1:27" x14ac:dyDescent="0.25">
      <c r="A83" s="1" t="s">
        <v>637</v>
      </c>
      <c r="E83" s="24" t="s">
        <v>633</v>
      </c>
    </row>
    <row r="84" spans="1:27" ht="52.8" x14ac:dyDescent="0.25">
      <c r="A84" s="1" t="s">
        <v>638</v>
      </c>
      <c r="E84" s="29" t="s">
        <v>3221</v>
      </c>
    </row>
    <row r="85" spans="1:27" ht="105.6" x14ac:dyDescent="0.25">
      <c r="A85" s="1" t="s">
        <v>640</v>
      </c>
      <c r="E85" s="24" t="s">
        <v>2550</v>
      </c>
    </row>
    <row r="86" spans="1:27" x14ac:dyDescent="0.25">
      <c r="A86" s="1" t="s">
        <v>631</v>
      </c>
      <c r="B86" s="1">
        <v>22</v>
      </c>
      <c r="C86" s="23" t="s">
        <v>2717</v>
      </c>
      <c r="D86" t="s">
        <v>633</v>
      </c>
      <c r="E86" s="24" t="s">
        <v>2718</v>
      </c>
      <c r="F86" s="25" t="s">
        <v>635</v>
      </c>
      <c r="G86" s="26">
        <v>7.0000000000000007E-2</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52.8" x14ac:dyDescent="0.25">
      <c r="A88" s="1" t="s">
        <v>638</v>
      </c>
      <c r="E88" s="29" t="s">
        <v>3505</v>
      </c>
    </row>
    <row r="89" spans="1:27" x14ac:dyDescent="0.25">
      <c r="A89" s="1" t="s">
        <v>640</v>
      </c>
      <c r="E89" s="24" t="s">
        <v>641</v>
      </c>
    </row>
    <row r="90" spans="1:27" x14ac:dyDescent="0.25">
      <c r="A90" s="1" t="s">
        <v>631</v>
      </c>
      <c r="B90" s="1">
        <v>23</v>
      </c>
      <c r="C90" s="23" t="s">
        <v>2522</v>
      </c>
      <c r="D90" t="s">
        <v>633</v>
      </c>
      <c r="E90" s="24" t="s">
        <v>2523</v>
      </c>
      <c r="F90" s="25" t="s">
        <v>647</v>
      </c>
      <c r="G90" s="26">
        <v>35</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52.8" x14ac:dyDescent="0.25">
      <c r="A92" s="1" t="s">
        <v>638</v>
      </c>
      <c r="E92" s="29" t="s">
        <v>3506</v>
      </c>
    </row>
    <row r="93" spans="1:27" x14ac:dyDescent="0.25">
      <c r="A93" s="1" t="s">
        <v>640</v>
      </c>
      <c r="E93" s="24" t="s">
        <v>641</v>
      </c>
    </row>
    <row r="94" spans="1:27" x14ac:dyDescent="0.25">
      <c r="A94" s="1" t="s">
        <v>631</v>
      </c>
      <c r="B94" s="1">
        <v>24</v>
      </c>
      <c r="C94" s="23" t="s">
        <v>2721</v>
      </c>
      <c r="D94" t="s">
        <v>633</v>
      </c>
      <c r="E94" s="24" t="s">
        <v>2722</v>
      </c>
      <c r="F94" s="25" t="s">
        <v>647</v>
      </c>
      <c r="G94" s="26">
        <v>30</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2723</v>
      </c>
    </row>
    <row r="96" spans="1:27" ht="52.8" x14ac:dyDescent="0.25">
      <c r="A96" s="1" t="s">
        <v>638</v>
      </c>
      <c r="E96" s="29" t="s">
        <v>3507</v>
      </c>
    </row>
    <row r="97" spans="1:27" x14ac:dyDescent="0.25">
      <c r="A97" s="1" t="s">
        <v>640</v>
      </c>
      <c r="E97" s="24" t="s">
        <v>1380</v>
      </c>
    </row>
    <row r="98" spans="1:27" ht="26.4" x14ac:dyDescent="0.25">
      <c r="A98" s="1" t="s">
        <v>631</v>
      </c>
      <c r="B98" s="1">
        <v>25</v>
      </c>
      <c r="C98" s="23" t="s">
        <v>2529</v>
      </c>
      <c r="D98" t="s">
        <v>633</v>
      </c>
      <c r="E98" s="24" t="s">
        <v>2530</v>
      </c>
      <c r="F98" s="25" t="s">
        <v>647</v>
      </c>
      <c r="G98" s="26">
        <v>30</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52.8" x14ac:dyDescent="0.25">
      <c r="A100" s="1" t="s">
        <v>638</v>
      </c>
      <c r="E100" s="29" t="s">
        <v>3507</v>
      </c>
    </row>
    <row r="101" spans="1:27" x14ac:dyDescent="0.25">
      <c r="A101" s="1" t="s">
        <v>640</v>
      </c>
      <c r="E101" s="24" t="s">
        <v>1380</v>
      </c>
    </row>
    <row r="102" spans="1:27" x14ac:dyDescent="0.25">
      <c r="A102" s="1" t="s">
        <v>631</v>
      </c>
      <c r="B102" s="1">
        <v>26</v>
      </c>
      <c r="C102" s="23" t="s">
        <v>2656</v>
      </c>
      <c r="D102" t="s">
        <v>633</v>
      </c>
      <c r="E102" s="24" t="s">
        <v>2657</v>
      </c>
      <c r="F102" s="25" t="s">
        <v>657</v>
      </c>
      <c r="G102" s="26">
        <v>4</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52.8" x14ac:dyDescent="0.25">
      <c r="A104" s="1" t="s">
        <v>638</v>
      </c>
      <c r="E104" s="29" t="s">
        <v>3158</v>
      </c>
    </row>
    <row r="105" spans="1:27" x14ac:dyDescent="0.25">
      <c r="A105" s="1" t="s">
        <v>640</v>
      </c>
      <c r="E105" s="24" t="s">
        <v>641</v>
      </c>
    </row>
    <row r="106" spans="1:27" ht="26.4" x14ac:dyDescent="0.25">
      <c r="A106" s="1" t="s">
        <v>631</v>
      </c>
      <c r="B106" s="1">
        <v>27</v>
      </c>
      <c r="C106" s="23" t="s">
        <v>2724</v>
      </c>
      <c r="D106" t="s">
        <v>633</v>
      </c>
      <c r="E106" s="24" t="s">
        <v>2725</v>
      </c>
      <c r="F106" s="25" t="s">
        <v>647</v>
      </c>
      <c r="G106" s="26">
        <v>30</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52.8" x14ac:dyDescent="0.25">
      <c r="A108" s="1" t="s">
        <v>638</v>
      </c>
      <c r="E108" s="29" t="s">
        <v>3507</v>
      </c>
    </row>
    <row r="109" spans="1:27" x14ac:dyDescent="0.25">
      <c r="A109" s="1" t="s">
        <v>640</v>
      </c>
      <c r="E109" s="24" t="s">
        <v>641</v>
      </c>
    </row>
    <row r="110" spans="1:27" x14ac:dyDescent="0.25">
      <c r="A110" s="1" t="s">
        <v>631</v>
      </c>
      <c r="B110" s="1">
        <v>28</v>
      </c>
      <c r="C110" s="23" t="s">
        <v>2592</v>
      </c>
      <c r="D110" t="s">
        <v>633</v>
      </c>
      <c r="E110" s="24" t="s">
        <v>2593</v>
      </c>
      <c r="F110" s="25" t="s">
        <v>657</v>
      </c>
      <c r="G110" s="26">
        <v>3</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52.8" x14ac:dyDescent="0.25">
      <c r="A112" s="1" t="s">
        <v>638</v>
      </c>
      <c r="E112" s="29" t="s">
        <v>3508</v>
      </c>
    </row>
    <row r="113" spans="1:27" x14ac:dyDescent="0.25">
      <c r="A113" s="1" t="s">
        <v>640</v>
      </c>
      <c r="E113" s="24" t="s">
        <v>1380</v>
      </c>
    </row>
    <row r="114" spans="1:27" x14ac:dyDescent="0.25">
      <c r="A114" s="1" t="s">
        <v>631</v>
      </c>
      <c r="B114" s="1">
        <v>29</v>
      </c>
      <c r="C114" s="23" t="s">
        <v>2726</v>
      </c>
      <c r="D114" t="s">
        <v>633</v>
      </c>
      <c r="E114" s="24" t="s">
        <v>2727</v>
      </c>
      <c r="F114" s="25" t="s">
        <v>870</v>
      </c>
      <c r="G114" s="26">
        <v>0.5</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52.8" x14ac:dyDescent="0.25">
      <c r="A116" s="1" t="s">
        <v>638</v>
      </c>
      <c r="E116" s="29" t="s">
        <v>3509</v>
      </c>
    </row>
    <row r="117" spans="1:27" x14ac:dyDescent="0.25">
      <c r="A117" s="1" t="s">
        <v>640</v>
      </c>
      <c r="E117" s="24" t="s">
        <v>1380</v>
      </c>
    </row>
    <row r="118" spans="1:27" x14ac:dyDescent="0.25">
      <c r="A118" s="1" t="s">
        <v>631</v>
      </c>
      <c r="B118" s="1">
        <v>30</v>
      </c>
      <c r="C118" s="23" t="s">
        <v>913</v>
      </c>
      <c r="D118" t="s">
        <v>633</v>
      </c>
      <c r="E118" s="24" t="s">
        <v>914</v>
      </c>
      <c r="F118" s="25" t="s">
        <v>870</v>
      </c>
      <c r="G118" s="26">
        <v>0.5</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52.8" x14ac:dyDescent="0.25">
      <c r="A120" s="1" t="s">
        <v>638</v>
      </c>
      <c r="E120" s="29" t="s">
        <v>3509</v>
      </c>
    </row>
    <row r="121" spans="1:27" x14ac:dyDescent="0.25">
      <c r="A121" s="1" t="s">
        <v>640</v>
      </c>
      <c r="E121" s="24" t="s">
        <v>1380</v>
      </c>
    </row>
    <row r="122" spans="1:27" ht="26.4" x14ac:dyDescent="0.25">
      <c r="A122" s="1" t="s">
        <v>631</v>
      </c>
      <c r="B122" s="1">
        <v>31</v>
      </c>
      <c r="C122" s="23" t="s">
        <v>2729</v>
      </c>
      <c r="D122" t="s">
        <v>633</v>
      </c>
      <c r="E122" s="24" t="s">
        <v>2730</v>
      </c>
      <c r="F122" s="25" t="s">
        <v>647</v>
      </c>
      <c r="G122" s="26">
        <v>20</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52.8" x14ac:dyDescent="0.25">
      <c r="A124" s="1" t="s">
        <v>638</v>
      </c>
      <c r="E124" s="29" t="s">
        <v>3143</v>
      </c>
    </row>
    <row r="125" spans="1:27" x14ac:dyDescent="0.25">
      <c r="A125" s="1" t="s">
        <v>640</v>
      </c>
      <c r="E125" s="24" t="s">
        <v>641</v>
      </c>
    </row>
    <row r="126" spans="1:27" ht="26.4" x14ac:dyDescent="0.25">
      <c r="A126" s="1" t="s">
        <v>631</v>
      </c>
      <c r="B126" s="1">
        <v>32</v>
      </c>
      <c r="C126" s="23" t="s">
        <v>2731</v>
      </c>
      <c r="D126" t="s">
        <v>633</v>
      </c>
      <c r="E126" s="24" t="s">
        <v>2732</v>
      </c>
      <c r="F126" s="25" t="s">
        <v>647</v>
      </c>
      <c r="G126" s="26">
        <v>25</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ht="52.8" x14ac:dyDescent="0.25">
      <c r="A128" s="1" t="s">
        <v>638</v>
      </c>
      <c r="E128" s="29" t="s">
        <v>3144</v>
      </c>
    </row>
    <row r="129" spans="1:27" x14ac:dyDescent="0.25">
      <c r="A129" s="1" t="s">
        <v>640</v>
      </c>
      <c r="E129" s="24" t="s">
        <v>641</v>
      </c>
    </row>
    <row r="130" spans="1:27" ht="26.4" x14ac:dyDescent="0.25">
      <c r="A130" s="1" t="s">
        <v>631</v>
      </c>
      <c r="B130" s="1">
        <v>33</v>
      </c>
      <c r="C130" s="23" t="s">
        <v>2733</v>
      </c>
      <c r="D130" t="s">
        <v>633</v>
      </c>
      <c r="E130" s="24" t="s">
        <v>2734</v>
      </c>
      <c r="F130" s="25" t="s">
        <v>647</v>
      </c>
      <c r="G130" s="26">
        <v>25</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52.8" x14ac:dyDescent="0.25">
      <c r="A132" s="1" t="s">
        <v>638</v>
      </c>
      <c r="E132" s="29" t="s">
        <v>3144</v>
      </c>
    </row>
    <row r="133" spans="1:27" x14ac:dyDescent="0.25">
      <c r="A133" s="1" t="s">
        <v>640</v>
      </c>
      <c r="E133" s="24" t="s">
        <v>1380</v>
      </c>
    </row>
    <row r="134" spans="1:27" ht="26.4" x14ac:dyDescent="0.25">
      <c r="A134" s="1" t="s">
        <v>631</v>
      </c>
      <c r="B134" s="1">
        <v>34</v>
      </c>
      <c r="C134" s="23" t="s">
        <v>1689</v>
      </c>
      <c r="D134" t="s">
        <v>633</v>
      </c>
      <c r="E134" s="24" t="s">
        <v>1690</v>
      </c>
      <c r="F134" s="25" t="s">
        <v>657</v>
      </c>
      <c r="G134" s="26">
        <v>16</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52.8" x14ac:dyDescent="0.25">
      <c r="A136" s="1" t="s">
        <v>638</v>
      </c>
      <c r="E136" s="29" t="s">
        <v>3510</v>
      </c>
    </row>
    <row r="137" spans="1:27" x14ac:dyDescent="0.25">
      <c r="A137" s="1" t="s">
        <v>640</v>
      </c>
      <c r="E137" s="24" t="s">
        <v>1380</v>
      </c>
    </row>
    <row r="138" spans="1:27" x14ac:dyDescent="0.25">
      <c r="A138" s="1" t="s">
        <v>631</v>
      </c>
      <c r="B138" s="1">
        <v>38</v>
      </c>
      <c r="C138" s="23" t="s">
        <v>3511</v>
      </c>
      <c r="D138" t="s">
        <v>633</v>
      </c>
      <c r="E138" s="24" t="s">
        <v>3512</v>
      </c>
      <c r="F138" s="25" t="s">
        <v>657</v>
      </c>
      <c r="G138" s="26">
        <v>1</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52.8" x14ac:dyDescent="0.25">
      <c r="A140" s="1" t="s">
        <v>638</v>
      </c>
      <c r="E140" s="29" t="s">
        <v>3157</v>
      </c>
    </row>
    <row r="141" spans="1:27" x14ac:dyDescent="0.25">
      <c r="A141" s="1" t="s">
        <v>640</v>
      </c>
      <c r="E141" s="24" t="s">
        <v>641</v>
      </c>
    </row>
    <row r="142" spans="1:27" x14ac:dyDescent="0.25">
      <c r="A142" s="1" t="s">
        <v>631</v>
      </c>
      <c r="B142" s="1">
        <v>39</v>
      </c>
      <c r="C142" s="23" t="s">
        <v>3409</v>
      </c>
      <c r="D142" t="s">
        <v>633</v>
      </c>
      <c r="E142" s="24" t="s">
        <v>3410</v>
      </c>
      <c r="F142" s="25" t="s">
        <v>657</v>
      </c>
      <c r="G142" s="26">
        <v>1</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52.8" x14ac:dyDescent="0.25">
      <c r="A144" s="1" t="s">
        <v>638</v>
      </c>
      <c r="E144" s="29" t="s">
        <v>3157</v>
      </c>
    </row>
    <row r="145" spans="1:27" x14ac:dyDescent="0.25">
      <c r="A145" s="1" t="s">
        <v>640</v>
      </c>
      <c r="E145" s="24" t="s">
        <v>641</v>
      </c>
    </row>
    <row r="146" spans="1:27" x14ac:dyDescent="0.25">
      <c r="A146" s="1" t="s">
        <v>631</v>
      </c>
      <c r="B146" s="1">
        <v>40</v>
      </c>
      <c r="C146" s="23" t="s">
        <v>771</v>
      </c>
      <c r="D146" t="s">
        <v>633</v>
      </c>
      <c r="E146" s="24" t="s">
        <v>772</v>
      </c>
      <c r="F146" s="25" t="s">
        <v>773</v>
      </c>
      <c r="G146" s="26">
        <v>1</v>
      </c>
      <c r="H146" s="25">
        <v>0</v>
      </c>
      <c r="I146" s="27">
        <f>ROUND(G146*H146,P4)</f>
        <v>0</v>
      </c>
      <c r="L146" s="27">
        <v>0</v>
      </c>
      <c r="M146" s="21">
        <f>ROUND(G146*L146,P4)</f>
        <v>0</v>
      </c>
      <c r="N146" s="22" t="s">
        <v>633</v>
      </c>
      <c r="O146" s="28">
        <f>M146*AA146</f>
        <v>0</v>
      </c>
      <c r="P146" s="1">
        <v>3</v>
      </c>
      <c r="AA146" s="1">
        <f>IF(P146=1,$O$3,IF(P146=2,$O$4,$O$5))</f>
        <v>0.21</v>
      </c>
    </row>
    <row r="147" spans="1:27" x14ac:dyDescent="0.25">
      <c r="A147" s="1" t="s">
        <v>637</v>
      </c>
      <c r="E147" s="24" t="s">
        <v>633</v>
      </c>
    </row>
    <row r="148" spans="1:27" ht="26.4" x14ac:dyDescent="0.25">
      <c r="A148" s="1" t="s">
        <v>638</v>
      </c>
      <c r="E148" s="29" t="s">
        <v>774</v>
      </c>
    </row>
    <row r="149" spans="1:27" ht="52.8" x14ac:dyDescent="0.25">
      <c r="A149" s="1" t="s">
        <v>640</v>
      </c>
      <c r="E149" s="24" t="s">
        <v>775</v>
      </c>
    </row>
    <row r="150" spans="1:27" x14ac:dyDescent="0.25">
      <c r="A150" s="1" t="s">
        <v>628</v>
      </c>
      <c r="C150" s="19" t="s">
        <v>1801</v>
      </c>
      <c r="E150" s="20" t="s">
        <v>1802</v>
      </c>
      <c r="L150" s="21">
        <f>SUMIFS(L151:L162,A151:A162,"P")</f>
        <v>0</v>
      </c>
      <c r="M150" s="21">
        <f>SUMIFS(M151:M162,A151:A162,"P")</f>
        <v>0</v>
      </c>
      <c r="N150" s="22"/>
    </row>
    <row r="151" spans="1:27" ht="26.4" x14ac:dyDescent="0.25">
      <c r="A151" s="1" t="s">
        <v>631</v>
      </c>
      <c r="B151" s="1">
        <v>41</v>
      </c>
      <c r="C151" s="23" t="s">
        <v>1811</v>
      </c>
      <c r="D151" t="s">
        <v>1812</v>
      </c>
      <c r="E151" s="24" t="s">
        <v>1813</v>
      </c>
      <c r="F151" s="25" t="s">
        <v>1806</v>
      </c>
      <c r="G151" s="26">
        <v>0.05</v>
      </c>
      <c r="H151" s="25">
        <v>0</v>
      </c>
      <c r="I151" s="27">
        <f>ROUND(G151*H151,P4)</f>
        <v>0</v>
      </c>
      <c r="L151" s="27">
        <v>0</v>
      </c>
      <c r="M151" s="21">
        <f>ROUND(G151*L151,P4)</f>
        <v>0</v>
      </c>
      <c r="N151" s="22" t="s">
        <v>1807</v>
      </c>
      <c r="O151" s="28">
        <f>M151*AA151</f>
        <v>0</v>
      </c>
      <c r="P151" s="1">
        <v>3</v>
      </c>
      <c r="AA151" s="1">
        <f>IF(P151=1,$O$3,IF(P151=2,$O$4,$O$5))</f>
        <v>0.21</v>
      </c>
    </row>
    <row r="152" spans="1:27" ht="26.4" x14ac:dyDescent="0.25">
      <c r="A152" s="1" t="s">
        <v>637</v>
      </c>
      <c r="E152" s="24" t="s">
        <v>1808</v>
      </c>
    </row>
    <row r="153" spans="1:27" ht="52.8" x14ac:dyDescent="0.25">
      <c r="A153" s="1" t="s">
        <v>638</v>
      </c>
      <c r="E153" s="29" t="s">
        <v>3513</v>
      </c>
    </row>
    <row r="154" spans="1:27" ht="198" x14ac:dyDescent="0.25">
      <c r="A154" s="1" t="s">
        <v>640</v>
      </c>
      <c r="E154" s="24" t="s">
        <v>2735</v>
      </c>
    </row>
    <row r="155" spans="1:27" ht="26.4" x14ac:dyDescent="0.25">
      <c r="A155" s="1" t="s">
        <v>631</v>
      </c>
      <c r="B155" s="1">
        <v>42</v>
      </c>
      <c r="C155" s="23" t="s">
        <v>1983</v>
      </c>
      <c r="D155" t="s">
        <v>1984</v>
      </c>
      <c r="E155" s="24" t="s">
        <v>1985</v>
      </c>
      <c r="F155" s="25" t="s">
        <v>1806</v>
      </c>
      <c r="G155" s="26">
        <v>0.04</v>
      </c>
      <c r="H155" s="25">
        <v>0</v>
      </c>
      <c r="I155" s="27">
        <f>ROUND(G155*H155,P4)</f>
        <v>0</v>
      </c>
      <c r="L155" s="27">
        <v>0</v>
      </c>
      <c r="M155" s="21">
        <f>ROUND(G155*L155,P4)</f>
        <v>0</v>
      </c>
      <c r="N155" s="22" t="s">
        <v>1807</v>
      </c>
      <c r="O155" s="28">
        <f>M155*AA155</f>
        <v>0</v>
      </c>
      <c r="P155" s="1">
        <v>3</v>
      </c>
      <c r="AA155" s="1">
        <f>IF(P155=1,$O$3,IF(P155=2,$O$4,$O$5))</f>
        <v>0.21</v>
      </c>
    </row>
    <row r="156" spans="1:27" ht="26.4" x14ac:dyDescent="0.25">
      <c r="A156" s="1" t="s">
        <v>637</v>
      </c>
      <c r="E156" s="24" t="s">
        <v>1808</v>
      </c>
    </row>
    <row r="157" spans="1:27" ht="52.8" x14ac:dyDescent="0.25">
      <c r="A157" s="1" t="s">
        <v>638</v>
      </c>
      <c r="E157" s="29" t="s">
        <v>3514</v>
      </c>
    </row>
    <row r="158" spans="1:27" ht="171.6" x14ac:dyDescent="0.25">
      <c r="A158" s="1" t="s">
        <v>640</v>
      </c>
      <c r="E158" s="24" t="s">
        <v>2736</v>
      </c>
    </row>
    <row r="159" spans="1:27" ht="26.4" x14ac:dyDescent="0.25">
      <c r="A159" s="1" t="s">
        <v>631</v>
      </c>
      <c r="B159" s="1">
        <v>43</v>
      </c>
      <c r="C159" s="23" t="s">
        <v>1872</v>
      </c>
      <c r="D159" t="s">
        <v>1873</v>
      </c>
      <c r="E159" s="24" t="s">
        <v>1874</v>
      </c>
      <c r="F159" s="25" t="s">
        <v>1806</v>
      </c>
      <c r="G159" s="26">
        <v>0.03</v>
      </c>
      <c r="H159" s="25">
        <v>0</v>
      </c>
      <c r="I159" s="27">
        <f>ROUND(G159*H159,P4)</f>
        <v>0</v>
      </c>
      <c r="L159" s="27">
        <v>0</v>
      </c>
      <c r="M159" s="21">
        <f>ROUND(G159*L159,P4)</f>
        <v>0</v>
      </c>
      <c r="N159" s="22" t="s">
        <v>1807</v>
      </c>
      <c r="O159" s="28">
        <f>M159*AA159</f>
        <v>0</v>
      </c>
      <c r="P159" s="1">
        <v>3</v>
      </c>
      <c r="AA159" s="1">
        <f>IF(P159=1,$O$3,IF(P159=2,$O$4,$O$5))</f>
        <v>0.21</v>
      </c>
    </row>
    <row r="160" spans="1:27" ht="26.4" x14ac:dyDescent="0.25">
      <c r="A160" s="1" t="s">
        <v>637</v>
      </c>
      <c r="E160" s="24" t="s">
        <v>1808</v>
      </c>
    </row>
    <row r="161" spans="1:5" ht="52.8" x14ac:dyDescent="0.25">
      <c r="A161" s="1" t="s">
        <v>638</v>
      </c>
      <c r="E161" s="29" t="s">
        <v>3515</v>
      </c>
    </row>
    <row r="162" spans="1:5" ht="171.6" x14ac:dyDescent="0.25">
      <c r="A162" s="1" t="s">
        <v>640</v>
      </c>
      <c r="E162" s="24" t="s">
        <v>2736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AA16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COUNTIFS(L8:L167,"=0",A8:A167,"P")+COUNTIFS(L8:L167,"",A8:A167,"P")+SUM(Q8:Q167)</f>
        <v>39</v>
      </c>
    </row>
    <row r="8" spans="1:27" x14ac:dyDescent="0.25">
      <c r="A8" s="1" t="s">
        <v>626</v>
      </c>
      <c r="C8" s="19" t="s">
        <v>3516</v>
      </c>
      <c r="E8" s="20" t="s">
        <v>81</v>
      </c>
      <c r="L8" s="21">
        <f>L9+L162</f>
        <v>0</v>
      </c>
      <c r="M8" s="21">
        <f>M9+M162</f>
        <v>0</v>
      </c>
      <c r="N8" s="22"/>
    </row>
    <row r="9" spans="1:27" x14ac:dyDescent="0.25">
      <c r="A9" s="1" t="s">
        <v>628</v>
      </c>
      <c r="C9" s="19" t="s">
        <v>1544</v>
      </c>
      <c r="E9" s="20" t="s">
        <v>2049</v>
      </c>
      <c r="L9" s="21">
        <f>SUMIFS(L10:L161,A10:A161,"P")</f>
        <v>0</v>
      </c>
      <c r="M9" s="21">
        <f>SUMIFS(M10:M161,A10:A161,"P")</f>
        <v>0</v>
      </c>
      <c r="N9" s="22"/>
    </row>
    <row r="10" spans="1:27" x14ac:dyDescent="0.25">
      <c r="A10" s="1" t="s">
        <v>631</v>
      </c>
      <c r="B10" s="1">
        <v>1</v>
      </c>
      <c r="C10" s="23" t="s">
        <v>2449</v>
      </c>
      <c r="D10" t="s">
        <v>633</v>
      </c>
      <c r="E10" s="24" t="s">
        <v>2450</v>
      </c>
      <c r="F10" s="25" t="s">
        <v>657</v>
      </c>
      <c r="G10" s="26">
        <v>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1864</v>
      </c>
    </row>
    <row r="13" spans="1:27" x14ac:dyDescent="0.25">
      <c r="A13" s="1" t="s">
        <v>640</v>
      </c>
      <c r="E13" s="24" t="s">
        <v>641</v>
      </c>
    </row>
    <row r="14" spans="1:27" x14ac:dyDescent="0.25">
      <c r="A14" s="1" t="s">
        <v>631</v>
      </c>
      <c r="B14" s="1">
        <v>2</v>
      </c>
      <c r="C14" s="23" t="s">
        <v>2454</v>
      </c>
      <c r="D14" t="s">
        <v>633</v>
      </c>
      <c r="E14" s="24" t="s">
        <v>2455</v>
      </c>
      <c r="F14" s="25" t="s">
        <v>657</v>
      </c>
      <c r="G14" s="26">
        <v>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9.6" x14ac:dyDescent="0.25">
      <c r="A16" s="1" t="s">
        <v>638</v>
      </c>
      <c r="E16" s="29" t="s">
        <v>1864</v>
      </c>
    </row>
    <row r="17" spans="1:27" x14ac:dyDescent="0.25">
      <c r="A17" s="1" t="s">
        <v>640</v>
      </c>
      <c r="E17" s="24" t="s">
        <v>641</v>
      </c>
    </row>
    <row r="18" spans="1:27" x14ac:dyDescent="0.25">
      <c r="A18" s="1" t="s">
        <v>631</v>
      </c>
      <c r="B18" s="1">
        <v>3</v>
      </c>
      <c r="C18" s="23" t="s">
        <v>2456</v>
      </c>
      <c r="D18" t="s">
        <v>633</v>
      </c>
      <c r="E18" s="24" t="s">
        <v>2457</v>
      </c>
      <c r="F18" s="25" t="s">
        <v>657</v>
      </c>
      <c r="G18" s="26">
        <v>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1864</v>
      </c>
    </row>
    <row r="21" spans="1:27" x14ac:dyDescent="0.25">
      <c r="A21" s="1" t="s">
        <v>640</v>
      </c>
      <c r="E21" s="24" t="s">
        <v>641</v>
      </c>
    </row>
    <row r="22" spans="1:27" x14ac:dyDescent="0.25">
      <c r="A22" s="1" t="s">
        <v>631</v>
      </c>
      <c r="B22" s="1">
        <v>4</v>
      </c>
      <c r="C22" s="23" t="s">
        <v>3517</v>
      </c>
      <c r="D22" t="s">
        <v>633</v>
      </c>
      <c r="E22" s="24" t="s">
        <v>2459</v>
      </c>
      <c r="F22" s="25" t="s">
        <v>657</v>
      </c>
      <c r="G22" s="26">
        <v>1</v>
      </c>
      <c r="H22" s="25">
        <v>0</v>
      </c>
      <c r="I22" s="27">
        <f>ROUND(G22*H22,P4)</f>
        <v>0</v>
      </c>
      <c r="L22" s="27">
        <v>0</v>
      </c>
      <c r="M22" s="21">
        <f>ROUND(G22*L22,P4)</f>
        <v>0</v>
      </c>
      <c r="N22" s="22" t="s">
        <v>633</v>
      </c>
      <c r="O22" s="28">
        <f>M22*AA22</f>
        <v>0</v>
      </c>
      <c r="P22" s="1">
        <v>3</v>
      </c>
      <c r="AA22" s="1">
        <f>IF(P22=1,$O$3,IF(P22=2,$O$4,$O$5))</f>
        <v>0.21</v>
      </c>
    </row>
    <row r="23" spans="1:27" x14ac:dyDescent="0.25">
      <c r="A23" s="1" t="s">
        <v>637</v>
      </c>
      <c r="E23" s="24" t="s">
        <v>633</v>
      </c>
    </row>
    <row r="24" spans="1:27" ht="39.6" x14ac:dyDescent="0.25">
      <c r="A24" s="1" t="s">
        <v>638</v>
      </c>
      <c r="E24" s="29" t="s">
        <v>1864</v>
      </c>
    </row>
    <row r="25" spans="1:27" ht="118.8" x14ac:dyDescent="0.25">
      <c r="A25" s="1" t="s">
        <v>640</v>
      </c>
      <c r="E25" s="24" t="s">
        <v>2453</v>
      </c>
    </row>
    <row r="26" spans="1:27" x14ac:dyDescent="0.25">
      <c r="A26" s="1" t="s">
        <v>631</v>
      </c>
      <c r="B26" s="1">
        <v>5</v>
      </c>
      <c r="C26" s="23" t="s">
        <v>2460</v>
      </c>
      <c r="D26" t="s">
        <v>633</v>
      </c>
      <c r="E26" s="24" t="s">
        <v>2461</v>
      </c>
      <c r="F26" s="25" t="s">
        <v>657</v>
      </c>
      <c r="G26" s="26">
        <v>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1864</v>
      </c>
    </row>
    <row r="29" spans="1:27" x14ac:dyDescent="0.25">
      <c r="A29" s="1" t="s">
        <v>640</v>
      </c>
      <c r="E29" s="24" t="s">
        <v>641</v>
      </c>
    </row>
    <row r="30" spans="1:27" ht="26.4" x14ac:dyDescent="0.25">
      <c r="A30" s="1" t="s">
        <v>631</v>
      </c>
      <c r="B30" s="1">
        <v>6</v>
      </c>
      <c r="C30" s="23" t="s">
        <v>2462</v>
      </c>
      <c r="D30" t="s">
        <v>633</v>
      </c>
      <c r="E30" s="24" t="s">
        <v>2463</v>
      </c>
      <c r="F30" s="25" t="s">
        <v>657</v>
      </c>
      <c r="G30" s="26">
        <v>1</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1864</v>
      </c>
    </row>
    <row r="33" spans="1:27" x14ac:dyDescent="0.25">
      <c r="A33" s="1" t="s">
        <v>640</v>
      </c>
      <c r="E33" s="24" t="s">
        <v>641</v>
      </c>
    </row>
    <row r="34" spans="1:27" x14ac:dyDescent="0.25">
      <c r="A34" s="1" t="s">
        <v>631</v>
      </c>
      <c r="B34" s="1">
        <v>7</v>
      </c>
      <c r="C34" s="23" t="s">
        <v>2478</v>
      </c>
      <c r="D34" t="s">
        <v>633</v>
      </c>
      <c r="E34" s="24" t="s">
        <v>2479</v>
      </c>
      <c r="F34" s="25" t="s">
        <v>657</v>
      </c>
      <c r="G34" s="26">
        <v>1</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2480</v>
      </c>
    </row>
    <row r="36" spans="1:27" ht="39.6" x14ac:dyDescent="0.25">
      <c r="A36" s="1" t="s">
        <v>638</v>
      </c>
      <c r="E36" s="29" t="s">
        <v>1864</v>
      </c>
    </row>
    <row r="37" spans="1:27" x14ac:dyDescent="0.25">
      <c r="A37" s="1" t="s">
        <v>640</v>
      </c>
      <c r="E37" s="24" t="s">
        <v>641</v>
      </c>
    </row>
    <row r="38" spans="1:27" x14ac:dyDescent="0.25">
      <c r="A38" s="1" t="s">
        <v>631</v>
      </c>
      <c r="B38" s="1">
        <v>8</v>
      </c>
      <c r="C38" s="23" t="s">
        <v>2481</v>
      </c>
      <c r="D38" t="s">
        <v>633</v>
      </c>
      <c r="E38" s="24" t="s">
        <v>2482</v>
      </c>
      <c r="F38" s="25" t="s">
        <v>657</v>
      </c>
      <c r="G38" s="26">
        <v>1</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39.6" x14ac:dyDescent="0.25">
      <c r="A40" s="1" t="s">
        <v>638</v>
      </c>
      <c r="E40" s="29" t="s">
        <v>1864</v>
      </c>
    </row>
    <row r="41" spans="1:27" x14ac:dyDescent="0.25">
      <c r="A41" s="1" t="s">
        <v>640</v>
      </c>
      <c r="E41" s="24" t="s">
        <v>641</v>
      </c>
    </row>
    <row r="42" spans="1:27" x14ac:dyDescent="0.25">
      <c r="A42" s="1" t="s">
        <v>631</v>
      </c>
      <c r="B42" s="1">
        <v>9</v>
      </c>
      <c r="C42" s="23" t="s">
        <v>2483</v>
      </c>
      <c r="D42" t="s">
        <v>633</v>
      </c>
      <c r="E42" s="24" t="s">
        <v>2484</v>
      </c>
      <c r="F42" s="25" t="s">
        <v>657</v>
      </c>
      <c r="G42" s="26">
        <v>2</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39.6" x14ac:dyDescent="0.25">
      <c r="A44" s="1" t="s">
        <v>638</v>
      </c>
      <c r="E44" s="29" t="s">
        <v>1844</v>
      </c>
    </row>
    <row r="45" spans="1:27" x14ac:dyDescent="0.25">
      <c r="A45" s="1" t="s">
        <v>640</v>
      </c>
      <c r="E45" s="24" t="s">
        <v>641</v>
      </c>
    </row>
    <row r="46" spans="1:27" x14ac:dyDescent="0.25">
      <c r="A46" s="1" t="s">
        <v>631</v>
      </c>
      <c r="B46" s="1">
        <v>10</v>
      </c>
      <c r="C46" s="23" t="s">
        <v>2485</v>
      </c>
      <c r="D46" t="s">
        <v>633</v>
      </c>
      <c r="E46" s="24" t="s">
        <v>2486</v>
      </c>
      <c r="F46" s="25" t="s">
        <v>657</v>
      </c>
      <c r="G46" s="26">
        <v>2</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39.6" x14ac:dyDescent="0.25">
      <c r="A48" s="1" t="s">
        <v>638</v>
      </c>
      <c r="E48" s="29" t="s">
        <v>1844</v>
      </c>
    </row>
    <row r="49" spans="1:27" x14ac:dyDescent="0.25">
      <c r="A49" s="1" t="s">
        <v>640</v>
      </c>
      <c r="E49" s="24" t="s">
        <v>641</v>
      </c>
    </row>
    <row r="50" spans="1:27" x14ac:dyDescent="0.25">
      <c r="A50" s="1" t="s">
        <v>631</v>
      </c>
      <c r="B50" s="1">
        <v>11</v>
      </c>
      <c r="C50" s="23" t="s">
        <v>2487</v>
      </c>
      <c r="D50" t="s">
        <v>633</v>
      </c>
      <c r="E50" s="24" t="s">
        <v>2488</v>
      </c>
      <c r="F50" s="25" t="s">
        <v>657</v>
      </c>
      <c r="G50" s="26">
        <v>1</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2489</v>
      </c>
    </row>
    <row r="52" spans="1:27" ht="39.6" x14ac:dyDescent="0.25">
      <c r="A52" s="1" t="s">
        <v>638</v>
      </c>
      <c r="E52" s="29" t="s">
        <v>1864</v>
      </c>
    </row>
    <row r="53" spans="1:27" x14ac:dyDescent="0.25">
      <c r="A53" s="1" t="s">
        <v>640</v>
      </c>
      <c r="E53" s="24" t="s">
        <v>641</v>
      </c>
    </row>
    <row r="54" spans="1:27" x14ac:dyDescent="0.25">
      <c r="A54" s="1" t="s">
        <v>631</v>
      </c>
      <c r="B54" s="1">
        <v>12</v>
      </c>
      <c r="C54" s="23" t="s">
        <v>2490</v>
      </c>
      <c r="D54" t="s">
        <v>633</v>
      </c>
      <c r="E54" s="24" t="s">
        <v>2491</v>
      </c>
      <c r="F54" s="25" t="s">
        <v>657</v>
      </c>
      <c r="G54" s="26">
        <v>1</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39.6" x14ac:dyDescent="0.25">
      <c r="A56" s="1" t="s">
        <v>638</v>
      </c>
      <c r="E56" s="29" t="s">
        <v>1864</v>
      </c>
    </row>
    <row r="57" spans="1:27" x14ac:dyDescent="0.25">
      <c r="A57" s="1" t="s">
        <v>640</v>
      </c>
      <c r="E57" s="24" t="s">
        <v>641</v>
      </c>
    </row>
    <row r="58" spans="1:27" x14ac:dyDescent="0.25">
      <c r="A58" s="1" t="s">
        <v>631</v>
      </c>
      <c r="B58" s="1">
        <v>13</v>
      </c>
      <c r="C58" s="23" t="s">
        <v>2492</v>
      </c>
      <c r="D58" t="s">
        <v>633</v>
      </c>
      <c r="E58" s="24" t="s">
        <v>2493</v>
      </c>
      <c r="F58" s="25" t="s">
        <v>657</v>
      </c>
      <c r="G58" s="26">
        <v>1</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39.6" x14ac:dyDescent="0.25">
      <c r="A60" s="1" t="s">
        <v>638</v>
      </c>
      <c r="E60" s="29" t="s">
        <v>1864</v>
      </c>
    </row>
    <row r="61" spans="1:27" x14ac:dyDescent="0.25">
      <c r="A61" s="1" t="s">
        <v>640</v>
      </c>
      <c r="E61" s="24" t="s">
        <v>641</v>
      </c>
    </row>
    <row r="62" spans="1:27" x14ac:dyDescent="0.25">
      <c r="A62" s="1" t="s">
        <v>631</v>
      </c>
      <c r="B62" s="1">
        <v>14</v>
      </c>
      <c r="C62" s="23" t="s">
        <v>2494</v>
      </c>
      <c r="D62" t="s">
        <v>633</v>
      </c>
      <c r="E62" s="24" t="s">
        <v>2495</v>
      </c>
      <c r="F62" s="25" t="s">
        <v>647</v>
      </c>
      <c r="G62" s="26">
        <v>5</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39.6" x14ac:dyDescent="0.25">
      <c r="A64" s="1" t="s">
        <v>638</v>
      </c>
      <c r="E64" s="29" t="s">
        <v>1847</v>
      </c>
    </row>
    <row r="65" spans="1:27" x14ac:dyDescent="0.25">
      <c r="A65" s="1" t="s">
        <v>640</v>
      </c>
      <c r="E65" s="24" t="s">
        <v>641</v>
      </c>
    </row>
    <row r="66" spans="1:27" x14ac:dyDescent="0.25">
      <c r="A66" s="1" t="s">
        <v>631</v>
      </c>
      <c r="B66" s="1">
        <v>15</v>
      </c>
      <c r="C66" s="23" t="s">
        <v>2496</v>
      </c>
      <c r="D66" t="s">
        <v>633</v>
      </c>
      <c r="E66" s="24" t="s">
        <v>2497</v>
      </c>
      <c r="F66" s="25" t="s">
        <v>647</v>
      </c>
      <c r="G66" s="26">
        <v>5</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39.6" x14ac:dyDescent="0.25">
      <c r="A68" s="1" t="s">
        <v>638</v>
      </c>
      <c r="E68" s="29" t="s">
        <v>1847</v>
      </c>
    </row>
    <row r="69" spans="1:27" x14ac:dyDescent="0.25">
      <c r="A69" s="1" t="s">
        <v>640</v>
      </c>
      <c r="E69" s="24" t="s">
        <v>641</v>
      </c>
    </row>
    <row r="70" spans="1:27" x14ac:dyDescent="0.25">
      <c r="A70" s="1" t="s">
        <v>631</v>
      </c>
      <c r="B70" s="1">
        <v>16</v>
      </c>
      <c r="C70" s="23" t="s">
        <v>1653</v>
      </c>
      <c r="D70" t="s">
        <v>633</v>
      </c>
      <c r="E70" s="24" t="s">
        <v>1654</v>
      </c>
      <c r="F70" s="25" t="s">
        <v>657</v>
      </c>
      <c r="G70" s="26">
        <v>1</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39.6" x14ac:dyDescent="0.25">
      <c r="A72" s="1" t="s">
        <v>638</v>
      </c>
      <c r="E72" s="29" t="s">
        <v>1864</v>
      </c>
    </row>
    <row r="73" spans="1:27" x14ac:dyDescent="0.25">
      <c r="A73" s="1" t="s">
        <v>640</v>
      </c>
      <c r="E73" s="24" t="s">
        <v>641</v>
      </c>
    </row>
    <row r="74" spans="1:27" x14ac:dyDescent="0.25">
      <c r="A74" s="1" t="s">
        <v>631</v>
      </c>
      <c r="B74" s="1">
        <v>17</v>
      </c>
      <c r="C74" s="23" t="s">
        <v>2500</v>
      </c>
      <c r="D74" t="s">
        <v>633</v>
      </c>
      <c r="E74" s="24" t="s">
        <v>2501</v>
      </c>
      <c r="F74" s="25" t="s">
        <v>657</v>
      </c>
      <c r="G74" s="26">
        <v>1</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39.6" x14ac:dyDescent="0.25">
      <c r="A76" s="1" t="s">
        <v>638</v>
      </c>
      <c r="E76" s="29" t="s">
        <v>1864</v>
      </c>
    </row>
    <row r="77" spans="1:27" x14ac:dyDescent="0.25">
      <c r="A77" s="1" t="s">
        <v>640</v>
      </c>
      <c r="E77" s="24" t="s">
        <v>641</v>
      </c>
    </row>
    <row r="78" spans="1:27" x14ac:dyDescent="0.25">
      <c r="A78" s="1" t="s">
        <v>631</v>
      </c>
      <c r="B78" s="1">
        <v>18</v>
      </c>
      <c r="C78" s="23" t="s">
        <v>2502</v>
      </c>
      <c r="D78" t="s">
        <v>633</v>
      </c>
      <c r="E78" s="24" t="s">
        <v>2503</v>
      </c>
      <c r="F78" s="25" t="s">
        <v>647</v>
      </c>
      <c r="G78" s="26">
        <v>1</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1864</v>
      </c>
    </row>
    <row r="81" spans="1:27" x14ac:dyDescent="0.25">
      <c r="A81" s="1" t="s">
        <v>640</v>
      </c>
      <c r="E81" s="24" t="s">
        <v>641</v>
      </c>
    </row>
    <row r="82" spans="1:27" x14ac:dyDescent="0.25">
      <c r="A82" s="1" t="s">
        <v>631</v>
      </c>
      <c r="B82" s="1">
        <v>19</v>
      </c>
      <c r="C82" s="23" t="s">
        <v>2504</v>
      </c>
      <c r="D82" t="s">
        <v>633</v>
      </c>
      <c r="E82" s="24" t="s">
        <v>2505</v>
      </c>
      <c r="F82" s="25" t="s">
        <v>647</v>
      </c>
      <c r="G82" s="26">
        <v>1</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39.6" x14ac:dyDescent="0.25">
      <c r="A84" s="1" t="s">
        <v>638</v>
      </c>
      <c r="E84" s="29" t="s">
        <v>1864</v>
      </c>
    </row>
    <row r="85" spans="1:27" x14ac:dyDescent="0.25">
      <c r="A85" s="1" t="s">
        <v>640</v>
      </c>
      <c r="E85" s="24" t="s">
        <v>641</v>
      </c>
    </row>
    <row r="86" spans="1:27" x14ac:dyDescent="0.25">
      <c r="A86" s="1" t="s">
        <v>631</v>
      </c>
      <c r="B86" s="1">
        <v>20</v>
      </c>
      <c r="C86" s="23" t="s">
        <v>2506</v>
      </c>
      <c r="D86" t="s">
        <v>633</v>
      </c>
      <c r="E86" s="24" t="s">
        <v>2507</v>
      </c>
      <c r="F86" s="25" t="s">
        <v>657</v>
      </c>
      <c r="G86" s="26">
        <v>1</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1864</v>
      </c>
    </row>
    <row r="89" spans="1:27" x14ac:dyDescent="0.25">
      <c r="A89" s="1" t="s">
        <v>640</v>
      </c>
      <c r="E89" s="24" t="s">
        <v>641</v>
      </c>
    </row>
    <row r="90" spans="1:27" x14ac:dyDescent="0.25">
      <c r="A90" s="1" t="s">
        <v>631</v>
      </c>
      <c r="B90" s="1">
        <v>21</v>
      </c>
      <c r="C90" s="23" t="s">
        <v>2508</v>
      </c>
      <c r="D90" t="s">
        <v>633</v>
      </c>
      <c r="E90" s="24" t="s">
        <v>2509</v>
      </c>
      <c r="F90" s="25" t="s">
        <v>657</v>
      </c>
      <c r="G90" s="26">
        <v>2</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39.6" x14ac:dyDescent="0.25">
      <c r="A92" s="1" t="s">
        <v>638</v>
      </c>
      <c r="E92" s="29" t="s">
        <v>1844</v>
      </c>
    </row>
    <row r="93" spans="1:27" x14ac:dyDescent="0.25">
      <c r="A93" s="1" t="s">
        <v>640</v>
      </c>
      <c r="E93" s="24" t="s">
        <v>641</v>
      </c>
    </row>
    <row r="94" spans="1:27" x14ac:dyDescent="0.25">
      <c r="A94" s="1" t="s">
        <v>631</v>
      </c>
      <c r="B94" s="1">
        <v>22</v>
      </c>
      <c r="C94" s="23" t="s">
        <v>2118</v>
      </c>
      <c r="D94" t="s">
        <v>633</v>
      </c>
      <c r="E94" s="24" t="s">
        <v>2119</v>
      </c>
      <c r="F94" s="25" t="s">
        <v>657</v>
      </c>
      <c r="G94" s="26">
        <v>1</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1864</v>
      </c>
    </row>
    <row r="97" spans="1:27" x14ac:dyDescent="0.25">
      <c r="A97" s="1" t="s">
        <v>640</v>
      </c>
      <c r="E97" s="24" t="s">
        <v>641</v>
      </c>
    </row>
    <row r="98" spans="1:27" x14ac:dyDescent="0.25">
      <c r="A98" s="1" t="s">
        <v>631</v>
      </c>
      <c r="B98" s="1">
        <v>23</v>
      </c>
      <c r="C98" s="23" t="s">
        <v>2510</v>
      </c>
      <c r="D98" t="s">
        <v>633</v>
      </c>
      <c r="E98" s="24" t="s">
        <v>2511</v>
      </c>
      <c r="F98" s="25" t="s">
        <v>657</v>
      </c>
      <c r="G98" s="26">
        <v>7</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2512</v>
      </c>
    </row>
    <row r="101" spans="1:27" x14ac:dyDescent="0.25">
      <c r="A101" s="1" t="s">
        <v>640</v>
      </c>
      <c r="E101" s="24" t="s">
        <v>641</v>
      </c>
    </row>
    <row r="102" spans="1:27" x14ac:dyDescent="0.25">
      <c r="A102" s="1" t="s">
        <v>631</v>
      </c>
      <c r="B102" s="1">
        <v>24</v>
      </c>
      <c r="C102" s="23" t="s">
        <v>3518</v>
      </c>
      <c r="D102" t="s">
        <v>633</v>
      </c>
      <c r="E102" s="24" t="s">
        <v>2514</v>
      </c>
      <c r="F102" s="25" t="s">
        <v>657</v>
      </c>
      <c r="G102" s="26">
        <v>6</v>
      </c>
      <c r="H102" s="25">
        <v>0</v>
      </c>
      <c r="I102" s="27">
        <f>ROUND(G102*H102,P4)</f>
        <v>0</v>
      </c>
      <c r="L102" s="27">
        <v>0</v>
      </c>
      <c r="M102" s="21">
        <f>ROUND(G102*L102,P4)</f>
        <v>0</v>
      </c>
      <c r="N102" s="22" t="s">
        <v>633</v>
      </c>
      <c r="O102" s="28">
        <f>M102*AA102</f>
        <v>0</v>
      </c>
      <c r="P102" s="1">
        <v>3</v>
      </c>
      <c r="AA102" s="1">
        <f>IF(P102=1,$O$3,IF(P102=2,$O$4,$O$5))</f>
        <v>0.21</v>
      </c>
    </row>
    <row r="103" spans="1:27" x14ac:dyDescent="0.25">
      <c r="A103" s="1" t="s">
        <v>637</v>
      </c>
      <c r="E103" s="24" t="s">
        <v>633</v>
      </c>
    </row>
    <row r="104" spans="1:27" ht="39.6" x14ac:dyDescent="0.25">
      <c r="A104" s="1" t="s">
        <v>638</v>
      </c>
      <c r="E104" s="29" t="s">
        <v>1834</v>
      </c>
    </row>
    <row r="105" spans="1:27" x14ac:dyDescent="0.25">
      <c r="A105" s="1" t="s">
        <v>640</v>
      </c>
      <c r="E105" s="24" t="s">
        <v>2516</v>
      </c>
    </row>
    <row r="106" spans="1:27" x14ac:dyDescent="0.25">
      <c r="A106" s="1" t="s">
        <v>631</v>
      </c>
      <c r="B106" s="1">
        <v>25</v>
      </c>
      <c r="C106" s="23" t="s">
        <v>3519</v>
      </c>
      <c r="D106" t="s">
        <v>633</v>
      </c>
      <c r="E106" s="24" t="s">
        <v>2518</v>
      </c>
      <c r="F106" s="25" t="s">
        <v>657</v>
      </c>
      <c r="G106" s="26">
        <v>6</v>
      </c>
      <c r="H106" s="25">
        <v>0</v>
      </c>
      <c r="I106" s="27">
        <f>ROUND(G106*H106,P4)</f>
        <v>0</v>
      </c>
      <c r="L106" s="27">
        <v>0</v>
      </c>
      <c r="M106" s="21">
        <f>ROUND(G106*L106,P4)</f>
        <v>0</v>
      </c>
      <c r="N106" s="22" t="s">
        <v>633</v>
      </c>
      <c r="O106" s="28">
        <f>M106*AA106</f>
        <v>0</v>
      </c>
      <c r="P106" s="1">
        <v>3</v>
      </c>
      <c r="AA106" s="1">
        <f>IF(P106=1,$O$3,IF(P106=2,$O$4,$O$5))</f>
        <v>0.21</v>
      </c>
    </row>
    <row r="107" spans="1:27" x14ac:dyDescent="0.25">
      <c r="A107" s="1" t="s">
        <v>637</v>
      </c>
      <c r="E107" s="24" t="s">
        <v>633</v>
      </c>
    </row>
    <row r="108" spans="1:27" ht="39.6" x14ac:dyDescent="0.25">
      <c r="A108" s="1" t="s">
        <v>638</v>
      </c>
      <c r="E108" s="29" t="s">
        <v>1834</v>
      </c>
    </row>
    <row r="109" spans="1:27" x14ac:dyDescent="0.25">
      <c r="A109" s="1" t="s">
        <v>640</v>
      </c>
      <c r="E109" s="24" t="s">
        <v>2516</v>
      </c>
    </row>
    <row r="110" spans="1:27" x14ac:dyDescent="0.25">
      <c r="A110" s="1" t="s">
        <v>631</v>
      </c>
      <c r="B110" s="1">
        <v>26</v>
      </c>
      <c r="C110" s="23" t="s">
        <v>2519</v>
      </c>
      <c r="D110" t="s">
        <v>633</v>
      </c>
      <c r="E110" s="24" t="s">
        <v>2520</v>
      </c>
      <c r="F110" s="25" t="s">
        <v>635</v>
      </c>
      <c r="G110" s="26">
        <v>0.2</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39.6" x14ac:dyDescent="0.25">
      <c r="A112" s="1" t="s">
        <v>638</v>
      </c>
      <c r="E112" s="29" t="s">
        <v>2521</v>
      </c>
    </row>
    <row r="113" spans="1:27" x14ac:dyDescent="0.25">
      <c r="A113" s="1" t="s">
        <v>640</v>
      </c>
      <c r="E113" s="24" t="s">
        <v>641</v>
      </c>
    </row>
    <row r="114" spans="1:27" x14ac:dyDescent="0.25">
      <c r="A114" s="1" t="s">
        <v>631</v>
      </c>
      <c r="B114" s="1">
        <v>27</v>
      </c>
      <c r="C114" s="23" t="s">
        <v>2522</v>
      </c>
      <c r="D114" t="s">
        <v>633</v>
      </c>
      <c r="E114" s="24" t="s">
        <v>2523</v>
      </c>
      <c r="F114" s="25" t="s">
        <v>647</v>
      </c>
      <c r="G114" s="26">
        <v>10</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39.6" x14ac:dyDescent="0.25">
      <c r="A116" s="1" t="s">
        <v>638</v>
      </c>
      <c r="E116" s="29" t="s">
        <v>2515</v>
      </c>
    </row>
    <row r="117" spans="1:27" x14ac:dyDescent="0.25">
      <c r="A117" s="1" t="s">
        <v>640</v>
      </c>
      <c r="E117" s="24" t="s">
        <v>641</v>
      </c>
    </row>
    <row r="118" spans="1:27" ht="26.4" x14ac:dyDescent="0.25">
      <c r="A118" s="1" t="s">
        <v>631</v>
      </c>
      <c r="B118" s="1">
        <v>28</v>
      </c>
      <c r="C118" s="23" t="s">
        <v>1686</v>
      </c>
      <c r="D118" t="s">
        <v>633</v>
      </c>
      <c r="E118" s="24" t="s">
        <v>1687</v>
      </c>
      <c r="F118" s="25" t="s">
        <v>647</v>
      </c>
      <c r="G118" s="26">
        <v>12</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39.6" x14ac:dyDescent="0.25">
      <c r="A120" s="1" t="s">
        <v>638</v>
      </c>
      <c r="E120" s="29" t="s">
        <v>2684</v>
      </c>
    </row>
    <row r="121" spans="1:27" x14ac:dyDescent="0.25">
      <c r="A121" s="1" t="s">
        <v>640</v>
      </c>
      <c r="E121" s="24" t="s">
        <v>641</v>
      </c>
    </row>
    <row r="122" spans="1:27" ht="26.4" x14ac:dyDescent="0.25">
      <c r="A122" s="1" t="s">
        <v>631</v>
      </c>
      <c r="B122" s="1">
        <v>29</v>
      </c>
      <c r="C122" s="23" t="s">
        <v>1689</v>
      </c>
      <c r="D122" t="s">
        <v>633</v>
      </c>
      <c r="E122" s="24" t="s">
        <v>1690</v>
      </c>
      <c r="F122" s="25" t="s">
        <v>657</v>
      </c>
      <c r="G122" s="26">
        <v>6</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39.6" x14ac:dyDescent="0.25">
      <c r="A124" s="1" t="s">
        <v>638</v>
      </c>
      <c r="E124" s="29" t="s">
        <v>1834</v>
      </c>
    </row>
    <row r="125" spans="1:27" x14ac:dyDescent="0.25">
      <c r="A125" s="1" t="s">
        <v>640</v>
      </c>
      <c r="E125" s="24" t="s">
        <v>641</v>
      </c>
    </row>
    <row r="126" spans="1:27" x14ac:dyDescent="0.25">
      <c r="A126" s="1" t="s">
        <v>631</v>
      </c>
      <c r="B126" s="1">
        <v>30</v>
      </c>
      <c r="C126" s="23" t="s">
        <v>2525</v>
      </c>
      <c r="D126" t="s">
        <v>633</v>
      </c>
      <c r="E126" s="24" t="s">
        <v>2526</v>
      </c>
      <c r="F126" s="25" t="s">
        <v>647</v>
      </c>
      <c r="G126" s="26">
        <v>20</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ht="39.6" x14ac:dyDescent="0.25">
      <c r="A128" s="1" t="s">
        <v>638</v>
      </c>
      <c r="E128" s="29" t="s">
        <v>2524</v>
      </c>
    </row>
    <row r="129" spans="1:27" x14ac:dyDescent="0.25">
      <c r="A129" s="1" t="s">
        <v>640</v>
      </c>
      <c r="E129" s="24" t="s">
        <v>641</v>
      </c>
    </row>
    <row r="130" spans="1:27" ht="26.4" x14ac:dyDescent="0.25">
      <c r="A130" s="1" t="s">
        <v>631</v>
      </c>
      <c r="B130" s="1">
        <v>31</v>
      </c>
      <c r="C130" s="23" t="s">
        <v>2527</v>
      </c>
      <c r="D130" t="s">
        <v>633</v>
      </c>
      <c r="E130" s="24" t="s">
        <v>2528</v>
      </c>
      <c r="F130" s="25" t="s">
        <v>657</v>
      </c>
      <c r="G130" s="26">
        <v>10</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39.6" x14ac:dyDescent="0.25">
      <c r="A132" s="1" t="s">
        <v>638</v>
      </c>
      <c r="E132" s="29" t="s">
        <v>2515</v>
      </c>
    </row>
    <row r="133" spans="1:27" x14ac:dyDescent="0.25">
      <c r="A133" s="1" t="s">
        <v>640</v>
      </c>
      <c r="E133" s="24" t="s">
        <v>641</v>
      </c>
    </row>
    <row r="134" spans="1:27" ht="26.4" x14ac:dyDescent="0.25">
      <c r="A134" s="1" t="s">
        <v>631</v>
      </c>
      <c r="B134" s="1">
        <v>32</v>
      </c>
      <c r="C134" s="23" t="s">
        <v>2529</v>
      </c>
      <c r="D134" t="s">
        <v>633</v>
      </c>
      <c r="E134" s="24" t="s">
        <v>2530</v>
      </c>
      <c r="F134" s="25" t="s">
        <v>647</v>
      </c>
      <c r="G134" s="26">
        <v>20</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39.6" x14ac:dyDescent="0.25">
      <c r="A136" s="1" t="s">
        <v>638</v>
      </c>
      <c r="E136" s="29" t="s">
        <v>2524</v>
      </c>
    </row>
    <row r="137" spans="1:27" x14ac:dyDescent="0.25">
      <c r="A137" s="1" t="s">
        <v>640</v>
      </c>
      <c r="E137" s="24" t="s">
        <v>641</v>
      </c>
    </row>
    <row r="138" spans="1:27" x14ac:dyDescent="0.25">
      <c r="A138" s="1" t="s">
        <v>631</v>
      </c>
      <c r="B138" s="1">
        <v>33</v>
      </c>
      <c r="C138" s="23" t="s">
        <v>2532</v>
      </c>
      <c r="D138" t="s">
        <v>633</v>
      </c>
      <c r="E138" s="24" t="s">
        <v>2533</v>
      </c>
      <c r="F138" s="25" t="s">
        <v>647</v>
      </c>
      <c r="G138" s="26">
        <v>10</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39.6" x14ac:dyDescent="0.25">
      <c r="A140" s="1" t="s">
        <v>638</v>
      </c>
      <c r="E140" s="29" t="s">
        <v>2515</v>
      </c>
    </row>
    <row r="141" spans="1:27" x14ac:dyDescent="0.25">
      <c r="A141" s="1" t="s">
        <v>640</v>
      </c>
      <c r="E141" s="24" t="s">
        <v>641</v>
      </c>
    </row>
    <row r="142" spans="1:27" ht="26.4" x14ac:dyDescent="0.25">
      <c r="A142" s="1" t="s">
        <v>631</v>
      </c>
      <c r="B142" s="1">
        <v>34</v>
      </c>
      <c r="C142" s="23" t="s">
        <v>1865</v>
      </c>
      <c r="D142" t="s">
        <v>633</v>
      </c>
      <c r="E142" s="24" t="s">
        <v>1866</v>
      </c>
      <c r="F142" s="25" t="s">
        <v>657</v>
      </c>
      <c r="G142" s="26">
        <v>1</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39.6" x14ac:dyDescent="0.25">
      <c r="A144" s="1" t="s">
        <v>638</v>
      </c>
      <c r="E144" s="29" t="s">
        <v>1864</v>
      </c>
    </row>
    <row r="145" spans="1:27" x14ac:dyDescent="0.25">
      <c r="A145" s="1" t="s">
        <v>640</v>
      </c>
      <c r="E145" s="24" t="s">
        <v>1380</v>
      </c>
    </row>
    <row r="146" spans="1:27" x14ac:dyDescent="0.25">
      <c r="A146" s="1" t="s">
        <v>631</v>
      </c>
      <c r="B146" s="1">
        <v>35</v>
      </c>
      <c r="C146" s="23" t="s">
        <v>3520</v>
      </c>
      <c r="D146" t="s">
        <v>633</v>
      </c>
      <c r="E146" s="24" t="s">
        <v>1852</v>
      </c>
      <c r="F146" s="25" t="s">
        <v>814</v>
      </c>
      <c r="G146" s="26">
        <v>16</v>
      </c>
      <c r="H146" s="25">
        <v>0</v>
      </c>
      <c r="I146" s="27">
        <f>ROUND(G146*H146,P4)</f>
        <v>0</v>
      </c>
      <c r="L146" s="27">
        <v>0</v>
      </c>
      <c r="M146" s="21">
        <f>ROUND(G146*L146,P4)</f>
        <v>0</v>
      </c>
      <c r="N146" s="22" t="s">
        <v>633</v>
      </c>
      <c r="O146" s="28">
        <f>M146*AA146</f>
        <v>0</v>
      </c>
      <c r="P146" s="1">
        <v>3</v>
      </c>
      <c r="AA146" s="1">
        <f>IF(P146=1,$O$3,IF(P146=2,$O$4,$O$5))</f>
        <v>0.21</v>
      </c>
    </row>
    <row r="147" spans="1:27" x14ac:dyDescent="0.25">
      <c r="A147" s="1" t="s">
        <v>637</v>
      </c>
      <c r="E147" s="24" t="s">
        <v>633</v>
      </c>
    </row>
    <row r="148" spans="1:27" ht="39.6" x14ac:dyDescent="0.25">
      <c r="A148" s="1" t="s">
        <v>638</v>
      </c>
      <c r="E148" s="29" t="s">
        <v>2543</v>
      </c>
    </row>
    <row r="149" spans="1:27" ht="132" x14ac:dyDescent="0.25">
      <c r="A149" s="1" t="s">
        <v>640</v>
      </c>
      <c r="E149" s="24" t="s">
        <v>1859</v>
      </c>
    </row>
    <row r="150" spans="1:27" x14ac:dyDescent="0.25">
      <c r="A150" s="1" t="s">
        <v>631</v>
      </c>
      <c r="B150" s="1">
        <v>36</v>
      </c>
      <c r="C150" s="23" t="s">
        <v>3521</v>
      </c>
      <c r="D150" t="s">
        <v>633</v>
      </c>
      <c r="E150" s="24" t="s">
        <v>1870</v>
      </c>
      <c r="F150" s="25" t="s">
        <v>814</v>
      </c>
      <c r="G150" s="26">
        <v>24</v>
      </c>
      <c r="H150" s="25">
        <v>0</v>
      </c>
      <c r="I150" s="27">
        <f>ROUND(G150*H150,P4)</f>
        <v>0</v>
      </c>
      <c r="L150" s="27">
        <v>0</v>
      </c>
      <c r="M150" s="21">
        <f>ROUND(G150*L150,P4)</f>
        <v>0</v>
      </c>
      <c r="N150" s="22" t="s">
        <v>633</v>
      </c>
      <c r="O150" s="28">
        <f>M150*AA150</f>
        <v>0</v>
      </c>
      <c r="P150" s="1">
        <v>3</v>
      </c>
      <c r="AA150" s="1">
        <f>IF(P150=1,$O$3,IF(P150=2,$O$4,$O$5))</f>
        <v>0.21</v>
      </c>
    </row>
    <row r="151" spans="1:27" x14ac:dyDescent="0.25">
      <c r="A151" s="1" t="s">
        <v>637</v>
      </c>
      <c r="E151" s="24" t="s">
        <v>633</v>
      </c>
    </row>
    <row r="152" spans="1:27" ht="39.6" x14ac:dyDescent="0.25">
      <c r="A152" s="1" t="s">
        <v>638</v>
      </c>
      <c r="E152" s="29" t="s">
        <v>1853</v>
      </c>
    </row>
    <row r="153" spans="1:27" ht="132" x14ac:dyDescent="0.25">
      <c r="A153" s="1" t="s">
        <v>640</v>
      </c>
      <c r="E153" s="24" t="s">
        <v>1854</v>
      </c>
    </row>
    <row r="154" spans="1:27" x14ac:dyDescent="0.25">
      <c r="A154" s="1" t="s">
        <v>631</v>
      </c>
      <c r="B154" s="1">
        <v>37</v>
      </c>
      <c r="C154" s="23" t="s">
        <v>3522</v>
      </c>
      <c r="D154" t="s">
        <v>633</v>
      </c>
      <c r="E154" s="24" t="s">
        <v>1858</v>
      </c>
      <c r="F154" s="25" t="s">
        <v>814</v>
      </c>
      <c r="G154" s="26">
        <v>16</v>
      </c>
      <c r="H154" s="25">
        <v>0</v>
      </c>
      <c r="I154" s="27">
        <f>ROUND(G154*H154,P4)</f>
        <v>0</v>
      </c>
      <c r="L154" s="27">
        <v>0</v>
      </c>
      <c r="M154" s="21">
        <f>ROUND(G154*L154,P4)</f>
        <v>0</v>
      </c>
      <c r="N154" s="22" t="s">
        <v>633</v>
      </c>
      <c r="O154" s="28">
        <f>M154*AA154</f>
        <v>0</v>
      </c>
      <c r="P154" s="1">
        <v>3</v>
      </c>
      <c r="AA154" s="1">
        <f>IF(P154=1,$O$3,IF(P154=2,$O$4,$O$5))</f>
        <v>0.21</v>
      </c>
    </row>
    <row r="155" spans="1:27" x14ac:dyDescent="0.25">
      <c r="A155" s="1" t="s">
        <v>637</v>
      </c>
      <c r="E155" s="24" t="s">
        <v>633</v>
      </c>
    </row>
    <row r="156" spans="1:27" ht="39.6" x14ac:dyDescent="0.25">
      <c r="A156" s="1" t="s">
        <v>638</v>
      </c>
      <c r="E156" s="29" t="s">
        <v>2543</v>
      </c>
    </row>
    <row r="157" spans="1:27" ht="132" x14ac:dyDescent="0.25">
      <c r="A157" s="1" t="s">
        <v>640</v>
      </c>
      <c r="E157" s="24" t="s">
        <v>1859</v>
      </c>
    </row>
    <row r="158" spans="1:27" x14ac:dyDescent="0.25">
      <c r="A158" s="1" t="s">
        <v>631</v>
      </c>
      <c r="B158" s="1">
        <v>38</v>
      </c>
      <c r="C158" s="23" t="s">
        <v>771</v>
      </c>
      <c r="D158" t="s">
        <v>633</v>
      </c>
      <c r="E158" s="24" t="s">
        <v>772</v>
      </c>
      <c r="F158" s="25" t="s">
        <v>773</v>
      </c>
      <c r="G158" s="26">
        <v>1</v>
      </c>
      <c r="H158" s="25">
        <v>0</v>
      </c>
      <c r="I158" s="27">
        <f>ROUND(G158*H158,P4)</f>
        <v>0</v>
      </c>
      <c r="L158" s="27">
        <v>0</v>
      </c>
      <c r="M158" s="21">
        <f>ROUND(G158*L158,P4)</f>
        <v>0</v>
      </c>
      <c r="N158" s="22" t="s">
        <v>633</v>
      </c>
      <c r="O158" s="28">
        <f>M158*AA158</f>
        <v>0</v>
      </c>
      <c r="P158" s="1">
        <v>3</v>
      </c>
      <c r="AA158" s="1">
        <f>IF(P158=1,$O$3,IF(P158=2,$O$4,$O$5))</f>
        <v>0.21</v>
      </c>
    </row>
    <row r="159" spans="1:27" x14ac:dyDescent="0.25">
      <c r="A159" s="1" t="s">
        <v>637</v>
      </c>
      <c r="E159" s="24" t="s">
        <v>633</v>
      </c>
    </row>
    <row r="160" spans="1:27" ht="26.4" x14ac:dyDescent="0.25">
      <c r="A160" s="1" t="s">
        <v>638</v>
      </c>
      <c r="E160" s="29" t="s">
        <v>774</v>
      </c>
    </row>
    <row r="161" spans="1:27" ht="52.8" x14ac:dyDescent="0.25">
      <c r="A161" s="1" t="s">
        <v>640</v>
      </c>
      <c r="E161" s="24" t="s">
        <v>775</v>
      </c>
    </row>
    <row r="162" spans="1:27" x14ac:dyDescent="0.25">
      <c r="A162" s="1" t="s">
        <v>628</v>
      </c>
      <c r="C162" s="19" t="s">
        <v>1801</v>
      </c>
      <c r="E162" s="20" t="s">
        <v>1802</v>
      </c>
      <c r="L162" s="21">
        <f>SUMIFS(L163:L166,A163:A166,"P")</f>
        <v>0</v>
      </c>
      <c r="M162" s="21">
        <f>SUMIFS(M163:M166,A163:A166,"P")</f>
        <v>0</v>
      </c>
      <c r="N162" s="22"/>
    </row>
    <row r="163" spans="1:27" ht="26.4" x14ac:dyDescent="0.25">
      <c r="A163" s="1" t="s">
        <v>631</v>
      </c>
      <c r="B163" s="1">
        <v>39</v>
      </c>
      <c r="C163" s="23" t="s">
        <v>1983</v>
      </c>
      <c r="D163" t="s">
        <v>1984</v>
      </c>
      <c r="E163" s="24" t="s">
        <v>1985</v>
      </c>
      <c r="F163" s="25" t="s">
        <v>1806</v>
      </c>
      <c r="G163" s="26">
        <v>0.01</v>
      </c>
      <c r="H163" s="25">
        <v>0</v>
      </c>
      <c r="I163" s="27">
        <f>ROUND(G163*H163,P4)</f>
        <v>0</v>
      </c>
      <c r="L163" s="27">
        <v>0</v>
      </c>
      <c r="M163" s="21">
        <f>ROUND(G163*L163,P4)</f>
        <v>0</v>
      </c>
      <c r="N163" s="22" t="s">
        <v>1807</v>
      </c>
      <c r="O163" s="28">
        <f>M163*AA163</f>
        <v>0</v>
      </c>
      <c r="P163" s="1">
        <v>3</v>
      </c>
      <c r="AA163" s="1">
        <f>IF(P163=1,$O$3,IF(P163=2,$O$4,$O$5))</f>
        <v>0.21</v>
      </c>
    </row>
    <row r="164" spans="1:27" ht="26.4" x14ac:dyDescent="0.25">
      <c r="A164" s="1" t="s">
        <v>637</v>
      </c>
      <c r="E164" s="24" t="s">
        <v>1808</v>
      </c>
    </row>
    <row r="165" spans="1:27" ht="39.6" x14ac:dyDescent="0.25">
      <c r="A165" s="1" t="s">
        <v>638</v>
      </c>
      <c r="E165" s="29" t="s">
        <v>2544</v>
      </c>
    </row>
    <row r="166" spans="1:27" ht="105.6" x14ac:dyDescent="0.25">
      <c r="A166" s="1" t="s">
        <v>640</v>
      </c>
      <c r="E166" s="24" t="s">
        <v>1876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1:AA18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COUNTIFS(L8:L183,"=0",A8:A183,"P")+COUNTIFS(L8:L183,"",A8:A183,"P")+SUM(Q8:Q183)</f>
        <v>43</v>
      </c>
    </row>
    <row r="8" spans="1:27" x14ac:dyDescent="0.25">
      <c r="A8" s="1" t="s">
        <v>626</v>
      </c>
      <c r="C8" s="19" t="s">
        <v>3523</v>
      </c>
      <c r="E8" s="20" t="s">
        <v>83</v>
      </c>
      <c r="L8" s="21">
        <f>L9+L174</f>
        <v>0</v>
      </c>
      <c r="M8" s="21">
        <f>M9+M174</f>
        <v>0</v>
      </c>
      <c r="N8" s="22"/>
    </row>
    <row r="9" spans="1:27" x14ac:dyDescent="0.25">
      <c r="A9" s="1" t="s">
        <v>628</v>
      </c>
      <c r="C9" s="19" t="s">
        <v>1544</v>
      </c>
      <c r="E9" s="20" t="s">
        <v>2049</v>
      </c>
      <c r="L9" s="21">
        <f>SUMIFS(L10:L173,A10:A173,"P")</f>
        <v>0</v>
      </c>
      <c r="M9" s="21">
        <f>SUMIFS(M10:M173,A10:A173,"P")</f>
        <v>0</v>
      </c>
      <c r="N9" s="22"/>
    </row>
    <row r="10" spans="1:27" x14ac:dyDescent="0.25">
      <c r="A10" s="1" t="s">
        <v>631</v>
      </c>
      <c r="B10" s="1">
        <v>1</v>
      </c>
      <c r="C10" s="23" t="s">
        <v>2546</v>
      </c>
      <c r="D10" t="s">
        <v>633</v>
      </c>
      <c r="E10" s="24" t="s">
        <v>2547</v>
      </c>
      <c r="F10" s="25" t="s">
        <v>657</v>
      </c>
      <c r="G10" s="26">
        <v>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1864</v>
      </c>
    </row>
    <row r="13" spans="1:27" x14ac:dyDescent="0.25">
      <c r="A13" s="1" t="s">
        <v>640</v>
      </c>
      <c r="E13" s="24" t="s">
        <v>641</v>
      </c>
    </row>
    <row r="14" spans="1:27" x14ac:dyDescent="0.25">
      <c r="A14" s="1" t="s">
        <v>631</v>
      </c>
      <c r="B14" s="1">
        <v>2</v>
      </c>
      <c r="C14" s="23" t="s">
        <v>3524</v>
      </c>
      <c r="D14" t="s">
        <v>633</v>
      </c>
      <c r="E14" s="24" t="s">
        <v>2549</v>
      </c>
      <c r="F14" s="25" t="s">
        <v>2536</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ht="39.6" x14ac:dyDescent="0.25">
      <c r="A16" s="1" t="s">
        <v>638</v>
      </c>
      <c r="E16" s="29" t="s">
        <v>1864</v>
      </c>
    </row>
    <row r="17" spans="1:27" ht="105.6" x14ac:dyDescent="0.25">
      <c r="A17" s="1" t="s">
        <v>640</v>
      </c>
      <c r="E17" s="24" t="s">
        <v>2550</v>
      </c>
    </row>
    <row r="18" spans="1:27" x14ac:dyDescent="0.25">
      <c r="A18" s="1" t="s">
        <v>631</v>
      </c>
      <c r="B18" s="1">
        <v>3</v>
      </c>
      <c r="C18" s="23" t="s">
        <v>2551</v>
      </c>
      <c r="D18" t="s">
        <v>633</v>
      </c>
      <c r="E18" s="24" t="s">
        <v>2552</v>
      </c>
      <c r="F18" s="25" t="s">
        <v>657</v>
      </c>
      <c r="G18" s="26">
        <v>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1864</v>
      </c>
    </row>
    <row r="21" spans="1:27" x14ac:dyDescent="0.25">
      <c r="A21" s="1" t="s">
        <v>640</v>
      </c>
      <c r="E21" s="24" t="s">
        <v>641</v>
      </c>
    </row>
    <row r="22" spans="1:27" ht="26.4" x14ac:dyDescent="0.25">
      <c r="A22" s="1" t="s">
        <v>631</v>
      </c>
      <c r="B22" s="1">
        <v>4</v>
      </c>
      <c r="C22" s="23" t="s">
        <v>2553</v>
      </c>
      <c r="D22" t="s">
        <v>633</v>
      </c>
      <c r="E22" s="24" t="s">
        <v>2554</v>
      </c>
      <c r="F22" s="25" t="s">
        <v>657</v>
      </c>
      <c r="G22" s="26">
        <v>1</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1864</v>
      </c>
    </row>
    <row r="25" spans="1:27" x14ac:dyDescent="0.25">
      <c r="A25" s="1" t="s">
        <v>640</v>
      </c>
      <c r="E25" s="24" t="s">
        <v>641</v>
      </c>
    </row>
    <row r="26" spans="1:27" ht="26.4" x14ac:dyDescent="0.25">
      <c r="A26" s="1" t="s">
        <v>631</v>
      </c>
      <c r="B26" s="1">
        <v>5</v>
      </c>
      <c r="C26" s="23" t="s">
        <v>2555</v>
      </c>
      <c r="D26" t="s">
        <v>633</v>
      </c>
      <c r="E26" s="24" t="s">
        <v>2556</v>
      </c>
      <c r="F26" s="25" t="s">
        <v>657</v>
      </c>
      <c r="G26" s="26">
        <v>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1864</v>
      </c>
    </row>
    <row r="29" spans="1:27" x14ac:dyDescent="0.25">
      <c r="A29" s="1" t="s">
        <v>640</v>
      </c>
      <c r="E29" s="24" t="s">
        <v>641</v>
      </c>
    </row>
    <row r="30" spans="1:27" x14ac:dyDescent="0.25">
      <c r="A30" s="1" t="s">
        <v>631</v>
      </c>
      <c r="B30" s="1">
        <v>6</v>
      </c>
      <c r="C30" s="23" t="s">
        <v>3525</v>
      </c>
      <c r="D30" t="s">
        <v>633</v>
      </c>
      <c r="E30" s="24" t="s">
        <v>3526</v>
      </c>
      <c r="F30" s="25" t="s">
        <v>657</v>
      </c>
      <c r="G30" s="26">
        <v>1</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3527</v>
      </c>
    </row>
    <row r="32" spans="1:27" ht="39.6" x14ac:dyDescent="0.25">
      <c r="A32" s="1" t="s">
        <v>638</v>
      </c>
      <c r="E32" s="29" t="s">
        <v>1864</v>
      </c>
    </row>
    <row r="33" spans="1:27" x14ac:dyDescent="0.25">
      <c r="A33" s="1" t="s">
        <v>640</v>
      </c>
      <c r="E33" s="24" t="s">
        <v>641</v>
      </c>
    </row>
    <row r="34" spans="1:27" x14ac:dyDescent="0.25">
      <c r="A34" s="1" t="s">
        <v>631</v>
      </c>
      <c r="B34" s="1">
        <v>7</v>
      </c>
      <c r="C34" s="23" t="s">
        <v>3528</v>
      </c>
      <c r="D34" t="s">
        <v>633</v>
      </c>
      <c r="E34" s="24" t="s">
        <v>2776</v>
      </c>
      <c r="F34" s="25" t="s">
        <v>657</v>
      </c>
      <c r="G34" s="26">
        <v>1</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1864</v>
      </c>
    </row>
    <row r="37" spans="1:27" x14ac:dyDescent="0.25">
      <c r="A37" s="1" t="s">
        <v>640</v>
      </c>
      <c r="E37" s="24" t="s">
        <v>641</v>
      </c>
    </row>
    <row r="38" spans="1:27" x14ac:dyDescent="0.25">
      <c r="A38" s="1" t="s">
        <v>631</v>
      </c>
      <c r="B38" s="1">
        <v>8</v>
      </c>
      <c r="C38" s="23" t="s">
        <v>2557</v>
      </c>
      <c r="D38" t="s">
        <v>633</v>
      </c>
      <c r="E38" s="24" t="s">
        <v>2558</v>
      </c>
      <c r="F38" s="25" t="s">
        <v>657</v>
      </c>
      <c r="G38" s="26">
        <v>1</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39.6" x14ac:dyDescent="0.25">
      <c r="A40" s="1" t="s">
        <v>638</v>
      </c>
      <c r="E40" s="29" t="s">
        <v>1864</v>
      </c>
    </row>
    <row r="41" spans="1:27" x14ac:dyDescent="0.25">
      <c r="A41" s="1" t="s">
        <v>640</v>
      </c>
      <c r="E41" s="24" t="s">
        <v>641</v>
      </c>
    </row>
    <row r="42" spans="1:27" x14ac:dyDescent="0.25">
      <c r="A42" s="1" t="s">
        <v>631</v>
      </c>
      <c r="B42" s="1">
        <v>9</v>
      </c>
      <c r="C42" s="23" t="s">
        <v>3529</v>
      </c>
      <c r="D42" t="s">
        <v>633</v>
      </c>
      <c r="E42" s="24" t="s">
        <v>3530</v>
      </c>
      <c r="F42" s="25" t="s">
        <v>657</v>
      </c>
      <c r="G42" s="26">
        <v>5</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39.6" x14ac:dyDescent="0.25">
      <c r="A44" s="1" t="s">
        <v>638</v>
      </c>
      <c r="E44" s="29" t="s">
        <v>1847</v>
      </c>
    </row>
    <row r="45" spans="1:27" x14ac:dyDescent="0.25">
      <c r="A45" s="1" t="s">
        <v>640</v>
      </c>
      <c r="E45" s="24" t="s">
        <v>641</v>
      </c>
    </row>
    <row r="46" spans="1:27" x14ac:dyDescent="0.25">
      <c r="A46" s="1" t="s">
        <v>631</v>
      </c>
      <c r="B46" s="1">
        <v>10</v>
      </c>
      <c r="C46" s="23" t="s">
        <v>3531</v>
      </c>
      <c r="D46" t="s">
        <v>633</v>
      </c>
      <c r="E46" s="24" t="s">
        <v>3532</v>
      </c>
      <c r="F46" s="25" t="s">
        <v>657</v>
      </c>
      <c r="G46" s="26">
        <v>12</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39.6" x14ac:dyDescent="0.25">
      <c r="A48" s="1" t="s">
        <v>638</v>
      </c>
      <c r="E48" s="29" t="s">
        <v>2684</v>
      </c>
    </row>
    <row r="49" spans="1:27" x14ac:dyDescent="0.25">
      <c r="A49" s="1" t="s">
        <v>640</v>
      </c>
      <c r="E49" s="24" t="s">
        <v>641</v>
      </c>
    </row>
    <row r="50" spans="1:27" x14ac:dyDescent="0.25">
      <c r="A50" s="1" t="s">
        <v>631</v>
      </c>
      <c r="B50" s="1">
        <v>11</v>
      </c>
      <c r="C50" s="23" t="s">
        <v>2559</v>
      </c>
      <c r="D50" t="s">
        <v>633</v>
      </c>
      <c r="E50" s="24" t="s">
        <v>2560</v>
      </c>
      <c r="F50" s="25" t="s">
        <v>657</v>
      </c>
      <c r="G50" s="26">
        <v>6</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39.6" x14ac:dyDescent="0.25">
      <c r="A52" s="1" t="s">
        <v>638</v>
      </c>
      <c r="E52" s="29" t="s">
        <v>1834</v>
      </c>
    </row>
    <row r="53" spans="1:27" x14ac:dyDescent="0.25">
      <c r="A53" s="1" t="s">
        <v>640</v>
      </c>
      <c r="E53" s="24" t="s">
        <v>641</v>
      </c>
    </row>
    <row r="54" spans="1:27" x14ac:dyDescent="0.25">
      <c r="A54" s="1" t="s">
        <v>631</v>
      </c>
      <c r="B54" s="1">
        <v>12</v>
      </c>
      <c r="C54" s="23" t="s">
        <v>2569</v>
      </c>
      <c r="D54" t="s">
        <v>633</v>
      </c>
      <c r="E54" s="24" t="s">
        <v>2570</v>
      </c>
      <c r="F54" s="25" t="s">
        <v>657</v>
      </c>
      <c r="G54" s="26">
        <v>3</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39.6" x14ac:dyDescent="0.25">
      <c r="A56" s="1" t="s">
        <v>638</v>
      </c>
      <c r="E56" s="29" t="s">
        <v>1839</v>
      </c>
    </row>
    <row r="57" spans="1:27" x14ac:dyDescent="0.25">
      <c r="A57" s="1" t="s">
        <v>640</v>
      </c>
      <c r="E57" s="24" t="s">
        <v>641</v>
      </c>
    </row>
    <row r="58" spans="1:27" x14ac:dyDescent="0.25">
      <c r="A58" s="1" t="s">
        <v>631</v>
      </c>
      <c r="B58" s="1">
        <v>13</v>
      </c>
      <c r="C58" s="23" t="s">
        <v>1406</v>
      </c>
      <c r="D58" t="s">
        <v>633</v>
      </c>
      <c r="E58" s="24" t="s">
        <v>2572</v>
      </c>
      <c r="F58" s="25" t="s">
        <v>657</v>
      </c>
      <c r="G58" s="26">
        <v>3</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39.6" x14ac:dyDescent="0.25">
      <c r="A60" s="1" t="s">
        <v>638</v>
      </c>
      <c r="E60" s="29" t="s">
        <v>1839</v>
      </c>
    </row>
    <row r="61" spans="1:27" x14ac:dyDescent="0.25">
      <c r="A61" s="1" t="s">
        <v>640</v>
      </c>
      <c r="E61" s="24" t="s">
        <v>641</v>
      </c>
    </row>
    <row r="62" spans="1:27" x14ac:dyDescent="0.25">
      <c r="A62" s="1" t="s">
        <v>631</v>
      </c>
      <c r="B62" s="1">
        <v>14</v>
      </c>
      <c r="C62" s="23" t="s">
        <v>2573</v>
      </c>
      <c r="D62" t="s">
        <v>633</v>
      </c>
      <c r="E62" s="24" t="s">
        <v>2574</v>
      </c>
      <c r="F62" s="25" t="s">
        <v>657</v>
      </c>
      <c r="G62" s="26">
        <v>3</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39.6" x14ac:dyDescent="0.25">
      <c r="A64" s="1" t="s">
        <v>638</v>
      </c>
      <c r="E64" s="29" t="s">
        <v>1839</v>
      </c>
    </row>
    <row r="65" spans="1:27" x14ac:dyDescent="0.25">
      <c r="A65" s="1" t="s">
        <v>640</v>
      </c>
      <c r="E65" s="24" t="s">
        <v>641</v>
      </c>
    </row>
    <row r="66" spans="1:27" x14ac:dyDescent="0.25">
      <c r="A66" s="1" t="s">
        <v>631</v>
      </c>
      <c r="B66" s="1">
        <v>15</v>
      </c>
      <c r="C66" s="23" t="s">
        <v>2575</v>
      </c>
      <c r="D66" t="s">
        <v>633</v>
      </c>
      <c r="E66" s="24" t="s">
        <v>2576</v>
      </c>
      <c r="F66" s="25" t="s">
        <v>657</v>
      </c>
      <c r="G66" s="26">
        <v>2</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39.6" x14ac:dyDescent="0.25">
      <c r="A68" s="1" t="s">
        <v>638</v>
      </c>
      <c r="E68" s="29" t="s">
        <v>1844</v>
      </c>
    </row>
    <row r="69" spans="1:27" x14ac:dyDescent="0.25">
      <c r="A69" s="1" t="s">
        <v>640</v>
      </c>
      <c r="E69" s="24" t="s">
        <v>641</v>
      </c>
    </row>
    <row r="70" spans="1:27" ht="26.4" x14ac:dyDescent="0.25">
      <c r="A70" s="1" t="s">
        <v>631</v>
      </c>
      <c r="B70" s="1">
        <v>16</v>
      </c>
      <c r="C70" s="23" t="s">
        <v>2577</v>
      </c>
      <c r="D70" t="s">
        <v>633</v>
      </c>
      <c r="E70" s="24" t="s">
        <v>2578</v>
      </c>
      <c r="F70" s="25" t="s">
        <v>657</v>
      </c>
      <c r="G70" s="26">
        <v>1</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39.6" x14ac:dyDescent="0.25">
      <c r="A72" s="1" t="s">
        <v>638</v>
      </c>
      <c r="E72" s="29" t="s">
        <v>1864</v>
      </c>
    </row>
    <row r="73" spans="1:27" x14ac:dyDescent="0.25">
      <c r="A73" s="1" t="s">
        <v>640</v>
      </c>
      <c r="E73" s="24" t="s">
        <v>641</v>
      </c>
    </row>
    <row r="74" spans="1:27" x14ac:dyDescent="0.25">
      <c r="A74" s="1" t="s">
        <v>631</v>
      </c>
      <c r="B74" s="1">
        <v>17</v>
      </c>
      <c r="C74" s="23" t="s">
        <v>3533</v>
      </c>
      <c r="D74" t="s">
        <v>633</v>
      </c>
      <c r="E74" s="24" t="s">
        <v>3534</v>
      </c>
      <c r="F74" s="25" t="s">
        <v>657</v>
      </c>
      <c r="G74" s="26">
        <v>1</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39.6" x14ac:dyDescent="0.25">
      <c r="A76" s="1" t="s">
        <v>638</v>
      </c>
      <c r="E76" s="29" t="s">
        <v>1864</v>
      </c>
    </row>
    <row r="77" spans="1:27" x14ac:dyDescent="0.25">
      <c r="A77" s="1" t="s">
        <v>640</v>
      </c>
      <c r="E77" s="24" t="s">
        <v>641</v>
      </c>
    </row>
    <row r="78" spans="1:27" x14ac:dyDescent="0.25">
      <c r="A78" s="1" t="s">
        <v>631</v>
      </c>
      <c r="B78" s="1">
        <v>18</v>
      </c>
      <c r="C78" s="23" t="s">
        <v>2483</v>
      </c>
      <c r="D78" t="s">
        <v>633</v>
      </c>
      <c r="E78" s="24" t="s">
        <v>2484</v>
      </c>
      <c r="F78" s="25" t="s">
        <v>657</v>
      </c>
      <c r="G78" s="26">
        <v>2</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1844</v>
      </c>
    </row>
    <row r="81" spans="1:27" x14ac:dyDescent="0.25">
      <c r="A81" s="1" t="s">
        <v>640</v>
      </c>
      <c r="E81" s="24" t="s">
        <v>1380</v>
      </c>
    </row>
    <row r="82" spans="1:27" x14ac:dyDescent="0.25">
      <c r="A82" s="1" t="s">
        <v>631</v>
      </c>
      <c r="B82" s="1">
        <v>19</v>
      </c>
      <c r="C82" s="23" t="s">
        <v>2485</v>
      </c>
      <c r="D82" t="s">
        <v>633</v>
      </c>
      <c r="E82" s="24" t="s">
        <v>2486</v>
      </c>
      <c r="F82" s="25" t="s">
        <v>657</v>
      </c>
      <c r="G82" s="26">
        <v>2</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39.6" x14ac:dyDescent="0.25">
      <c r="A84" s="1" t="s">
        <v>638</v>
      </c>
      <c r="E84" s="29" t="s">
        <v>1844</v>
      </c>
    </row>
    <row r="85" spans="1:27" x14ac:dyDescent="0.25">
      <c r="A85" s="1" t="s">
        <v>640</v>
      </c>
      <c r="E85" s="24" t="s">
        <v>1380</v>
      </c>
    </row>
    <row r="86" spans="1:27" x14ac:dyDescent="0.25">
      <c r="A86" s="1" t="s">
        <v>631</v>
      </c>
      <c r="B86" s="1">
        <v>20</v>
      </c>
      <c r="C86" s="23" t="s">
        <v>2579</v>
      </c>
      <c r="D86" t="s">
        <v>633</v>
      </c>
      <c r="E86" s="24" t="s">
        <v>2580</v>
      </c>
      <c r="F86" s="25" t="s">
        <v>657</v>
      </c>
      <c r="G86" s="26">
        <v>11</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3535</v>
      </c>
    </row>
    <row r="89" spans="1:27" x14ac:dyDescent="0.25">
      <c r="A89" s="1" t="s">
        <v>640</v>
      </c>
      <c r="E89" s="24" t="s">
        <v>641</v>
      </c>
    </row>
    <row r="90" spans="1:27" x14ac:dyDescent="0.25">
      <c r="A90" s="1" t="s">
        <v>631</v>
      </c>
      <c r="B90" s="1">
        <v>21</v>
      </c>
      <c r="C90" s="23" t="s">
        <v>2581</v>
      </c>
      <c r="D90" t="s">
        <v>633</v>
      </c>
      <c r="E90" s="24" t="s">
        <v>2582</v>
      </c>
      <c r="F90" s="25" t="s">
        <v>635</v>
      </c>
      <c r="G90" s="26">
        <v>0.4</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39.6" x14ac:dyDescent="0.25">
      <c r="A92" s="1" t="s">
        <v>638</v>
      </c>
      <c r="E92" s="29" t="s">
        <v>2583</v>
      </c>
    </row>
    <row r="93" spans="1:27" x14ac:dyDescent="0.25">
      <c r="A93" s="1" t="s">
        <v>640</v>
      </c>
      <c r="E93" s="24" t="s">
        <v>641</v>
      </c>
    </row>
    <row r="94" spans="1:27" x14ac:dyDescent="0.25">
      <c r="A94" s="1" t="s">
        <v>631</v>
      </c>
      <c r="B94" s="1">
        <v>22</v>
      </c>
      <c r="C94" s="23" t="s">
        <v>2584</v>
      </c>
      <c r="D94" t="s">
        <v>633</v>
      </c>
      <c r="E94" s="24" t="s">
        <v>2585</v>
      </c>
      <c r="F94" s="25" t="s">
        <v>635</v>
      </c>
      <c r="G94" s="26">
        <v>0.4</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2583</v>
      </c>
    </row>
    <row r="97" spans="1:27" x14ac:dyDescent="0.25">
      <c r="A97" s="1" t="s">
        <v>640</v>
      </c>
      <c r="E97" s="24" t="s">
        <v>641</v>
      </c>
    </row>
    <row r="98" spans="1:27" x14ac:dyDescent="0.25">
      <c r="A98" s="1" t="s">
        <v>631</v>
      </c>
      <c r="B98" s="1">
        <v>23</v>
      </c>
      <c r="C98" s="23" t="s">
        <v>1553</v>
      </c>
      <c r="D98" t="s">
        <v>633</v>
      </c>
      <c r="E98" s="24" t="s">
        <v>1554</v>
      </c>
      <c r="F98" s="25" t="s">
        <v>635</v>
      </c>
      <c r="G98" s="26">
        <v>0.44</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2586</v>
      </c>
    </row>
    <row r="101" spans="1:27" x14ac:dyDescent="0.25">
      <c r="A101" s="1" t="s">
        <v>640</v>
      </c>
      <c r="E101" s="24" t="s">
        <v>641</v>
      </c>
    </row>
    <row r="102" spans="1:27" x14ac:dyDescent="0.25">
      <c r="A102" s="1" t="s">
        <v>631</v>
      </c>
      <c r="B102" s="1">
        <v>24</v>
      </c>
      <c r="C102" s="23" t="s">
        <v>2522</v>
      </c>
      <c r="D102" t="s">
        <v>633</v>
      </c>
      <c r="E102" s="24" t="s">
        <v>2523</v>
      </c>
      <c r="F102" s="25" t="s">
        <v>647</v>
      </c>
      <c r="G102" s="26">
        <v>220</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39.6" x14ac:dyDescent="0.25">
      <c r="A104" s="1" t="s">
        <v>638</v>
      </c>
      <c r="E104" s="29" t="s">
        <v>2587</v>
      </c>
    </row>
    <row r="105" spans="1:27" x14ac:dyDescent="0.25">
      <c r="A105" s="1" t="s">
        <v>640</v>
      </c>
      <c r="E105" s="24" t="s">
        <v>641</v>
      </c>
    </row>
    <row r="106" spans="1:27" x14ac:dyDescent="0.25">
      <c r="A106" s="1" t="s">
        <v>631</v>
      </c>
      <c r="B106" s="1">
        <v>25</v>
      </c>
      <c r="C106" s="23" t="s">
        <v>3536</v>
      </c>
      <c r="D106" t="s">
        <v>633</v>
      </c>
      <c r="E106" s="24" t="s">
        <v>3537</v>
      </c>
      <c r="F106" s="25" t="s">
        <v>657</v>
      </c>
      <c r="G106" s="26">
        <v>1</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39.6" x14ac:dyDescent="0.25">
      <c r="A108" s="1" t="s">
        <v>638</v>
      </c>
      <c r="E108" s="29" t="s">
        <v>1864</v>
      </c>
    </row>
    <row r="109" spans="1:27" x14ac:dyDescent="0.25">
      <c r="A109" s="1" t="s">
        <v>640</v>
      </c>
      <c r="E109" s="24" t="s">
        <v>641</v>
      </c>
    </row>
    <row r="110" spans="1:27" x14ac:dyDescent="0.25">
      <c r="A110" s="1" t="s">
        <v>631</v>
      </c>
      <c r="B110" s="1">
        <v>26</v>
      </c>
      <c r="C110" s="23" t="s">
        <v>1757</v>
      </c>
      <c r="D110" t="s">
        <v>633</v>
      </c>
      <c r="E110" s="24" t="s">
        <v>1758</v>
      </c>
      <c r="F110" s="25" t="s">
        <v>657</v>
      </c>
      <c r="G110" s="26">
        <v>1</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39.6" x14ac:dyDescent="0.25">
      <c r="A112" s="1" t="s">
        <v>638</v>
      </c>
      <c r="E112" s="29" t="s">
        <v>1864</v>
      </c>
    </row>
    <row r="113" spans="1:27" x14ac:dyDescent="0.25">
      <c r="A113" s="1" t="s">
        <v>640</v>
      </c>
      <c r="E113" s="24" t="s">
        <v>641</v>
      </c>
    </row>
    <row r="114" spans="1:27" x14ac:dyDescent="0.25">
      <c r="A114" s="1" t="s">
        <v>631</v>
      </c>
      <c r="B114" s="1">
        <v>27</v>
      </c>
      <c r="C114" s="23" t="s">
        <v>2532</v>
      </c>
      <c r="D114" t="s">
        <v>633</v>
      </c>
      <c r="E114" s="24" t="s">
        <v>2533</v>
      </c>
      <c r="F114" s="25" t="s">
        <v>647</v>
      </c>
      <c r="G114" s="26">
        <v>120</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39.6" x14ac:dyDescent="0.25">
      <c r="A116" s="1" t="s">
        <v>638</v>
      </c>
      <c r="E116" s="29" t="s">
        <v>2591</v>
      </c>
    </row>
    <row r="117" spans="1:27" x14ac:dyDescent="0.25">
      <c r="A117" s="1" t="s">
        <v>640</v>
      </c>
      <c r="E117" s="24" t="s">
        <v>641</v>
      </c>
    </row>
    <row r="118" spans="1:27" ht="26.4" x14ac:dyDescent="0.25">
      <c r="A118" s="1" t="s">
        <v>631</v>
      </c>
      <c r="B118" s="1">
        <v>28</v>
      </c>
      <c r="C118" s="23" t="s">
        <v>1686</v>
      </c>
      <c r="D118" t="s">
        <v>633</v>
      </c>
      <c r="E118" s="24" t="s">
        <v>1687</v>
      </c>
      <c r="F118" s="25" t="s">
        <v>647</v>
      </c>
      <c r="G118" s="26">
        <v>20</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39.6" x14ac:dyDescent="0.25">
      <c r="A120" s="1" t="s">
        <v>638</v>
      </c>
      <c r="E120" s="29" t="s">
        <v>2524</v>
      </c>
    </row>
    <row r="121" spans="1:27" x14ac:dyDescent="0.25">
      <c r="A121" s="1" t="s">
        <v>640</v>
      </c>
      <c r="E121" s="24" t="s">
        <v>641</v>
      </c>
    </row>
    <row r="122" spans="1:27" ht="26.4" x14ac:dyDescent="0.25">
      <c r="A122" s="1" t="s">
        <v>631</v>
      </c>
      <c r="B122" s="1">
        <v>29</v>
      </c>
      <c r="C122" s="23" t="s">
        <v>1689</v>
      </c>
      <c r="D122" t="s">
        <v>633</v>
      </c>
      <c r="E122" s="24" t="s">
        <v>1690</v>
      </c>
      <c r="F122" s="25" t="s">
        <v>657</v>
      </c>
      <c r="G122" s="26">
        <v>4</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39.6" x14ac:dyDescent="0.25">
      <c r="A124" s="1" t="s">
        <v>638</v>
      </c>
      <c r="E124" s="29" t="s">
        <v>2571</v>
      </c>
    </row>
    <row r="125" spans="1:27" x14ac:dyDescent="0.25">
      <c r="A125" s="1" t="s">
        <v>640</v>
      </c>
      <c r="E125" s="24" t="s">
        <v>641</v>
      </c>
    </row>
    <row r="126" spans="1:27" x14ac:dyDescent="0.25">
      <c r="A126" s="1" t="s">
        <v>631</v>
      </c>
      <c r="B126" s="1">
        <v>30</v>
      </c>
      <c r="C126" s="23" t="s">
        <v>2525</v>
      </c>
      <c r="D126" t="s">
        <v>633</v>
      </c>
      <c r="E126" s="24" t="s">
        <v>2526</v>
      </c>
      <c r="F126" s="25" t="s">
        <v>647</v>
      </c>
      <c r="G126" s="26">
        <v>20</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ht="39.6" x14ac:dyDescent="0.25">
      <c r="A128" s="1" t="s">
        <v>638</v>
      </c>
      <c r="E128" s="29" t="s">
        <v>2524</v>
      </c>
    </row>
    <row r="129" spans="1:27" x14ac:dyDescent="0.25">
      <c r="A129" s="1" t="s">
        <v>640</v>
      </c>
      <c r="E129" s="24" t="s">
        <v>641</v>
      </c>
    </row>
    <row r="130" spans="1:27" ht="26.4" x14ac:dyDescent="0.25">
      <c r="A130" s="1" t="s">
        <v>631</v>
      </c>
      <c r="B130" s="1">
        <v>31</v>
      </c>
      <c r="C130" s="23" t="s">
        <v>2527</v>
      </c>
      <c r="D130" t="s">
        <v>633</v>
      </c>
      <c r="E130" s="24" t="s">
        <v>2528</v>
      </c>
      <c r="F130" s="25" t="s">
        <v>657</v>
      </c>
      <c r="G130" s="26">
        <v>4</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39.6" x14ac:dyDescent="0.25">
      <c r="A132" s="1" t="s">
        <v>638</v>
      </c>
      <c r="E132" s="29" t="s">
        <v>2571</v>
      </c>
    </row>
    <row r="133" spans="1:27" x14ac:dyDescent="0.25">
      <c r="A133" s="1" t="s">
        <v>640</v>
      </c>
      <c r="E133" s="24" t="s">
        <v>641</v>
      </c>
    </row>
    <row r="134" spans="1:27" x14ac:dyDescent="0.25">
      <c r="A134" s="1" t="s">
        <v>631</v>
      </c>
      <c r="B134" s="1">
        <v>32</v>
      </c>
      <c r="C134" s="23" t="s">
        <v>2508</v>
      </c>
      <c r="D134" t="s">
        <v>633</v>
      </c>
      <c r="E134" s="24" t="s">
        <v>2509</v>
      </c>
      <c r="F134" s="25" t="s">
        <v>657</v>
      </c>
      <c r="G134" s="26">
        <v>2</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39.6" x14ac:dyDescent="0.25">
      <c r="A136" s="1" t="s">
        <v>638</v>
      </c>
      <c r="E136" s="29" t="s">
        <v>1844</v>
      </c>
    </row>
    <row r="137" spans="1:27" x14ac:dyDescent="0.25">
      <c r="A137" s="1" t="s">
        <v>640</v>
      </c>
      <c r="E137" s="24" t="s">
        <v>641</v>
      </c>
    </row>
    <row r="138" spans="1:27" x14ac:dyDescent="0.25">
      <c r="A138" s="1" t="s">
        <v>631</v>
      </c>
      <c r="B138" s="1">
        <v>33</v>
      </c>
      <c r="C138" s="23" t="s">
        <v>2035</v>
      </c>
      <c r="D138" t="s">
        <v>633</v>
      </c>
      <c r="E138" s="24" t="s">
        <v>2036</v>
      </c>
      <c r="F138" s="25" t="s">
        <v>657</v>
      </c>
      <c r="G138" s="26">
        <v>10</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39.6" x14ac:dyDescent="0.25">
      <c r="A140" s="1" t="s">
        <v>638</v>
      </c>
      <c r="E140" s="29" t="s">
        <v>2515</v>
      </c>
    </row>
    <row r="141" spans="1:27" x14ac:dyDescent="0.25">
      <c r="A141" s="1" t="s">
        <v>640</v>
      </c>
      <c r="E141" s="24" t="s">
        <v>641</v>
      </c>
    </row>
    <row r="142" spans="1:27" ht="26.4" x14ac:dyDescent="0.25">
      <c r="A142" s="1" t="s">
        <v>631</v>
      </c>
      <c r="B142" s="1">
        <v>34</v>
      </c>
      <c r="C142" s="23" t="s">
        <v>1567</v>
      </c>
      <c r="D142" t="s">
        <v>633</v>
      </c>
      <c r="E142" s="24" t="s">
        <v>1568</v>
      </c>
      <c r="F142" s="25" t="s">
        <v>647</v>
      </c>
      <c r="G142" s="26">
        <v>8</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39.6" x14ac:dyDescent="0.25">
      <c r="A144" s="1" t="s">
        <v>638</v>
      </c>
      <c r="E144" s="29" t="s">
        <v>2540</v>
      </c>
    </row>
    <row r="145" spans="1:27" x14ac:dyDescent="0.25">
      <c r="A145" s="1" t="s">
        <v>640</v>
      </c>
      <c r="E145" s="24" t="s">
        <v>641</v>
      </c>
    </row>
    <row r="146" spans="1:27" x14ac:dyDescent="0.25">
      <c r="A146" s="1" t="s">
        <v>631</v>
      </c>
      <c r="B146" s="1">
        <v>35</v>
      </c>
      <c r="C146" s="23" t="s">
        <v>2592</v>
      </c>
      <c r="D146" t="s">
        <v>633</v>
      </c>
      <c r="E146" s="24" t="s">
        <v>2593</v>
      </c>
      <c r="F146" s="25" t="s">
        <v>657</v>
      </c>
      <c r="G146" s="26">
        <v>10</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ht="39.6" x14ac:dyDescent="0.25">
      <c r="A148" s="1" t="s">
        <v>638</v>
      </c>
      <c r="E148" s="29" t="s">
        <v>2515</v>
      </c>
    </row>
    <row r="149" spans="1:27" x14ac:dyDescent="0.25">
      <c r="A149" s="1" t="s">
        <v>640</v>
      </c>
      <c r="E149" s="24" t="s">
        <v>641</v>
      </c>
    </row>
    <row r="150" spans="1:27" x14ac:dyDescent="0.25">
      <c r="A150" s="1" t="s">
        <v>631</v>
      </c>
      <c r="B150" s="1">
        <v>36</v>
      </c>
      <c r="C150" s="23" t="s">
        <v>2594</v>
      </c>
      <c r="D150" t="s">
        <v>633</v>
      </c>
      <c r="E150" s="24" t="s">
        <v>2595</v>
      </c>
      <c r="F150" s="25" t="s">
        <v>814</v>
      </c>
      <c r="G150" s="26">
        <v>8</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ht="39.6" x14ac:dyDescent="0.25">
      <c r="A152" s="1" t="s">
        <v>638</v>
      </c>
      <c r="E152" s="29" t="s">
        <v>2540</v>
      </c>
    </row>
    <row r="153" spans="1:27" x14ac:dyDescent="0.25">
      <c r="A153" s="1" t="s">
        <v>640</v>
      </c>
      <c r="E153" s="24" t="s">
        <v>641</v>
      </c>
    </row>
    <row r="154" spans="1:27" ht="26.4" x14ac:dyDescent="0.25">
      <c r="A154" s="1" t="s">
        <v>631</v>
      </c>
      <c r="B154" s="1">
        <v>37</v>
      </c>
      <c r="C154" s="23" t="s">
        <v>2596</v>
      </c>
      <c r="D154" t="s">
        <v>633</v>
      </c>
      <c r="E154" s="24" t="s">
        <v>2597</v>
      </c>
      <c r="F154" s="25" t="s">
        <v>657</v>
      </c>
      <c r="G154" s="26">
        <v>1</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ht="39.6" x14ac:dyDescent="0.25">
      <c r="A156" s="1" t="s">
        <v>638</v>
      </c>
      <c r="E156" s="29" t="s">
        <v>1864</v>
      </c>
    </row>
    <row r="157" spans="1:27" x14ac:dyDescent="0.25">
      <c r="A157" s="1" t="s">
        <v>640</v>
      </c>
      <c r="E157" s="24" t="s">
        <v>641</v>
      </c>
    </row>
    <row r="158" spans="1:27" x14ac:dyDescent="0.25">
      <c r="A158" s="1" t="s">
        <v>631</v>
      </c>
      <c r="B158" s="1">
        <v>38</v>
      </c>
      <c r="C158" s="23" t="s">
        <v>2598</v>
      </c>
      <c r="D158" t="s">
        <v>633</v>
      </c>
      <c r="E158" s="24" t="s">
        <v>2599</v>
      </c>
      <c r="F158" s="25" t="s">
        <v>657</v>
      </c>
      <c r="G158" s="26">
        <v>1</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633</v>
      </c>
    </row>
    <row r="160" spans="1:27" ht="39.6" x14ac:dyDescent="0.25">
      <c r="A160" s="1" t="s">
        <v>638</v>
      </c>
      <c r="E160" s="29" t="s">
        <v>1864</v>
      </c>
    </row>
    <row r="161" spans="1:27" x14ac:dyDescent="0.25">
      <c r="A161" s="1" t="s">
        <v>640</v>
      </c>
      <c r="E161" s="24" t="s">
        <v>641</v>
      </c>
    </row>
    <row r="162" spans="1:27" x14ac:dyDescent="0.25">
      <c r="A162" s="1" t="s">
        <v>631</v>
      </c>
      <c r="B162" s="1">
        <v>39</v>
      </c>
      <c r="C162" s="23" t="s">
        <v>2600</v>
      </c>
      <c r="D162" t="s">
        <v>633</v>
      </c>
      <c r="E162" s="24" t="s">
        <v>2601</v>
      </c>
      <c r="F162" s="25" t="s">
        <v>657</v>
      </c>
      <c r="G162" s="26">
        <v>1</v>
      </c>
      <c r="H162" s="25">
        <v>0</v>
      </c>
      <c r="I162" s="27">
        <f>ROUND(G162*H162,P4)</f>
        <v>0</v>
      </c>
      <c r="L162" s="27">
        <v>0</v>
      </c>
      <c r="M162" s="21">
        <f>ROUND(G162*L162,P4)</f>
        <v>0</v>
      </c>
      <c r="N162" s="22" t="s">
        <v>636</v>
      </c>
      <c r="O162" s="28">
        <f>M162*AA162</f>
        <v>0</v>
      </c>
      <c r="P162" s="1">
        <v>3</v>
      </c>
      <c r="AA162" s="1">
        <f>IF(P162=1,$O$3,IF(P162=2,$O$4,$O$5))</f>
        <v>0.21</v>
      </c>
    </row>
    <row r="163" spans="1:27" x14ac:dyDescent="0.25">
      <c r="A163" s="1" t="s">
        <v>637</v>
      </c>
      <c r="E163" s="24" t="s">
        <v>633</v>
      </c>
    </row>
    <row r="164" spans="1:27" ht="39.6" x14ac:dyDescent="0.25">
      <c r="A164" s="1" t="s">
        <v>638</v>
      </c>
      <c r="E164" s="29" t="s">
        <v>1864</v>
      </c>
    </row>
    <row r="165" spans="1:27" x14ac:dyDescent="0.25">
      <c r="A165" s="1" t="s">
        <v>640</v>
      </c>
      <c r="E165" s="24" t="s">
        <v>641</v>
      </c>
    </row>
    <row r="166" spans="1:27" ht="26.4" x14ac:dyDescent="0.25">
      <c r="A166" s="1" t="s">
        <v>631</v>
      </c>
      <c r="B166" s="1">
        <v>40</v>
      </c>
      <c r="C166" s="23" t="s">
        <v>2602</v>
      </c>
      <c r="D166" t="s">
        <v>633</v>
      </c>
      <c r="E166" s="24" t="s">
        <v>2603</v>
      </c>
      <c r="F166" s="25" t="s">
        <v>657</v>
      </c>
      <c r="G166" s="26">
        <v>1</v>
      </c>
      <c r="H166" s="25">
        <v>0</v>
      </c>
      <c r="I166" s="27">
        <f>ROUND(G166*H166,P4)</f>
        <v>0</v>
      </c>
      <c r="L166" s="27">
        <v>0</v>
      </c>
      <c r="M166" s="21">
        <f>ROUND(G166*L166,P4)</f>
        <v>0</v>
      </c>
      <c r="N166" s="22" t="s">
        <v>636</v>
      </c>
      <c r="O166" s="28">
        <f>M166*AA166</f>
        <v>0</v>
      </c>
      <c r="P166" s="1">
        <v>3</v>
      </c>
      <c r="AA166" s="1">
        <f>IF(P166=1,$O$3,IF(P166=2,$O$4,$O$5))</f>
        <v>0.21</v>
      </c>
    </row>
    <row r="167" spans="1:27" x14ac:dyDescent="0.25">
      <c r="A167" s="1" t="s">
        <v>637</v>
      </c>
      <c r="E167" s="24" t="s">
        <v>633</v>
      </c>
    </row>
    <row r="168" spans="1:27" ht="39.6" x14ac:dyDescent="0.25">
      <c r="A168" s="1" t="s">
        <v>638</v>
      </c>
      <c r="E168" s="29" t="s">
        <v>1864</v>
      </c>
    </row>
    <row r="169" spans="1:27" x14ac:dyDescent="0.25">
      <c r="A169" s="1" t="s">
        <v>640</v>
      </c>
      <c r="E169" s="24" t="s">
        <v>641</v>
      </c>
    </row>
    <row r="170" spans="1:27" x14ac:dyDescent="0.25">
      <c r="A170" s="1" t="s">
        <v>631</v>
      </c>
      <c r="B170" s="1">
        <v>41</v>
      </c>
      <c r="C170" s="23" t="s">
        <v>771</v>
      </c>
      <c r="D170" t="s">
        <v>633</v>
      </c>
      <c r="E170" s="24" t="s">
        <v>772</v>
      </c>
      <c r="F170" s="25" t="s">
        <v>773</v>
      </c>
      <c r="G170" s="26">
        <v>1</v>
      </c>
      <c r="H170" s="25">
        <v>0</v>
      </c>
      <c r="I170" s="27">
        <f>ROUND(G170*H170,P4)</f>
        <v>0</v>
      </c>
      <c r="L170" s="27">
        <v>0</v>
      </c>
      <c r="M170" s="21">
        <f>ROUND(G170*L170,P4)</f>
        <v>0</v>
      </c>
      <c r="N170" s="22" t="s">
        <v>633</v>
      </c>
      <c r="O170" s="28">
        <f>M170*AA170</f>
        <v>0</v>
      </c>
      <c r="P170" s="1">
        <v>3</v>
      </c>
      <c r="AA170" s="1">
        <f>IF(P170=1,$O$3,IF(P170=2,$O$4,$O$5))</f>
        <v>0.21</v>
      </c>
    </row>
    <row r="171" spans="1:27" x14ac:dyDescent="0.25">
      <c r="A171" s="1" t="s">
        <v>637</v>
      </c>
      <c r="E171" s="24" t="s">
        <v>633</v>
      </c>
    </row>
    <row r="172" spans="1:27" ht="26.4" x14ac:dyDescent="0.25">
      <c r="A172" s="1" t="s">
        <v>638</v>
      </c>
      <c r="E172" s="29" t="s">
        <v>774</v>
      </c>
    </row>
    <row r="173" spans="1:27" ht="52.8" x14ac:dyDescent="0.25">
      <c r="A173" s="1" t="s">
        <v>640</v>
      </c>
      <c r="E173" s="24" t="s">
        <v>775</v>
      </c>
    </row>
    <row r="174" spans="1:27" x14ac:dyDescent="0.25">
      <c r="A174" s="1" t="s">
        <v>628</v>
      </c>
      <c r="C174" s="19" t="s">
        <v>1801</v>
      </c>
      <c r="E174" s="20" t="s">
        <v>1802</v>
      </c>
      <c r="L174" s="21">
        <f>SUMIFS(L175:L182,A175:A182,"P")</f>
        <v>0</v>
      </c>
      <c r="M174" s="21">
        <f>SUMIFS(M175:M182,A175:A182,"P")</f>
        <v>0</v>
      </c>
      <c r="N174" s="22"/>
    </row>
    <row r="175" spans="1:27" ht="26.4" x14ac:dyDescent="0.25">
      <c r="A175" s="1" t="s">
        <v>631</v>
      </c>
      <c r="B175" s="1">
        <v>42</v>
      </c>
      <c r="C175" s="23" t="s">
        <v>1811</v>
      </c>
      <c r="D175" t="s">
        <v>1812</v>
      </c>
      <c r="E175" s="24" t="s">
        <v>1813</v>
      </c>
      <c r="F175" s="25" t="s">
        <v>1806</v>
      </c>
      <c r="G175" s="26">
        <v>0.03</v>
      </c>
      <c r="H175" s="25">
        <v>0</v>
      </c>
      <c r="I175" s="27">
        <f>ROUND(G175*H175,P4)</f>
        <v>0</v>
      </c>
      <c r="L175" s="27">
        <v>0</v>
      </c>
      <c r="M175" s="21">
        <f>ROUND(G175*L175,P4)</f>
        <v>0</v>
      </c>
      <c r="N175" s="22" t="s">
        <v>1807</v>
      </c>
      <c r="O175" s="28">
        <f>M175*AA175</f>
        <v>0</v>
      </c>
      <c r="P175" s="1">
        <v>3</v>
      </c>
      <c r="AA175" s="1">
        <f>IF(P175=1,$O$3,IF(P175=2,$O$4,$O$5))</f>
        <v>0.21</v>
      </c>
    </row>
    <row r="176" spans="1:27" ht="26.4" x14ac:dyDescent="0.25">
      <c r="A176" s="1" t="s">
        <v>637</v>
      </c>
      <c r="E176" s="24" t="s">
        <v>1808</v>
      </c>
    </row>
    <row r="177" spans="1:27" ht="39.6" x14ac:dyDescent="0.25">
      <c r="A177" s="1" t="s">
        <v>638</v>
      </c>
      <c r="E177" s="29" t="s">
        <v>3538</v>
      </c>
    </row>
    <row r="178" spans="1:27" ht="105.6" x14ac:dyDescent="0.25">
      <c r="A178" s="1" t="s">
        <v>640</v>
      </c>
      <c r="E178" s="24" t="s">
        <v>1876</v>
      </c>
    </row>
    <row r="179" spans="1:27" ht="26.4" x14ac:dyDescent="0.25">
      <c r="A179" s="1" t="s">
        <v>631</v>
      </c>
      <c r="B179" s="1">
        <v>43</v>
      </c>
      <c r="C179" s="23" t="s">
        <v>1983</v>
      </c>
      <c r="D179" t="s">
        <v>1984</v>
      </c>
      <c r="E179" s="24" t="s">
        <v>1985</v>
      </c>
      <c r="F179" s="25" t="s">
        <v>1806</v>
      </c>
      <c r="G179" s="26">
        <v>0.02</v>
      </c>
      <c r="H179" s="25">
        <v>0</v>
      </c>
      <c r="I179" s="27">
        <f>ROUND(G179*H179,P4)</f>
        <v>0</v>
      </c>
      <c r="L179" s="27">
        <v>0</v>
      </c>
      <c r="M179" s="21">
        <f>ROUND(G179*L179,P4)</f>
        <v>0</v>
      </c>
      <c r="N179" s="22" t="s">
        <v>1807</v>
      </c>
      <c r="O179" s="28">
        <f>M179*AA179</f>
        <v>0</v>
      </c>
      <c r="P179" s="1">
        <v>3</v>
      </c>
      <c r="AA179" s="1">
        <f>IF(P179=1,$O$3,IF(P179=2,$O$4,$O$5))</f>
        <v>0.21</v>
      </c>
    </row>
    <row r="180" spans="1:27" ht="26.4" x14ac:dyDescent="0.25">
      <c r="A180" s="1" t="s">
        <v>637</v>
      </c>
      <c r="E180" s="24" t="s">
        <v>1808</v>
      </c>
    </row>
    <row r="181" spans="1:27" ht="39.6" x14ac:dyDescent="0.25">
      <c r="A181" s="1" t="s">
        <v>638</v>
      </c>
      <c r="E181" s="29" t="s">
        <v>2605</v>
      </c>
    </row>
    <row r="182" spans="1:27" ht="105.6" x14ac:dyDescent="0.25">
      <c r="A182" s="1" t="s">
        <v>640</v>
      </c>
      <c r="E182" s="24" t="s">
        <v>1876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1:AA16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COUNTIFS(L8:L170,"=0",A8:A170,"P")+COUNTIFS(L8:L170,"",A8:A170,"P")+SUM(Q8:Q170)</f>
        <v>40</v>
      </c>
    </row>
    <row r="8" spans="1:27" x14ac:dyDescent="0.25">
      <c r="A8" s="1" t="s">
        <v>626</v>
      </c>
      <c r="C8" s="19" t="s">
        <v>3539</v>
      </c>
      <c r="E8" s="20" t="s">
        <v>85</v>
      </c>
      <c r="L8" s="21">
        <f>L9</f>
        <v>0</v>
      </c>
      <c r="M8" s="21">
        <f>M9</f>
        <v>0</v>
      </c>
      <c r="N8" s="22"/>
    </row>
    <row r="9" spans="1:27" x14ac:dyDescent="0.25">
      <c r="A9" s="1" t="s">
        <v>628</v>
      </c>
      <c r="C9" s="19" t="s">
        <v>1544</v>
      </c>
      <c r="E9" s="20" t="s">
        <v>2049</v>
      </c>
      <c r="L9" s="21">
        <f>SUMIFS(L10:L169,A10:A169,"P")</f>
        <v>0</v>
      </c>
      <c r="M9" s="21">
        <f>SUMIFS(M10:M169,A10:A169,"P")</f>
        <v>0</v>
      </c>
      <c r="N9" s="22"/>
    </row>
    <row r="10" spans="1:27" x14ac:dyDescent="0.25">
      <c r="A10" s="1" t="s">
        <v>631</v>
      </c>
      <c r="B10" s="1">
        <v>1</v>
      </c>
      <c r="C10" s="23" t="s">
        <v>2607</v>
      </c>
      <c r="D10" t="s">
        <v>633</v>
      </c>
      <c r="E10" s="24" t="s">
        <v>2608</v>
      </c>
      <c r="F10" s="25" t="s">
        <v>657</v>
      </c>
      <c r="G10" s="26">
        <v>3</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1839</v>
      </c>
    </row>
    <row r="13" spans="1:27" x14ac:dyDescent="0.25">
      <c r="A13" s="1" t="s">
        <v>640</v>
      </c>
      <c r="E13" s="24" t="s">
        <v>641</v>
      </c>
    </row>
    <row r="14" spans="1:27" x14ac:dyDescent="0.25">
      <c r="A14" s="1" t="s">
        <v>631</v>
      </c>
      <c r="B14" s="1">
        <v>2</v>
      </c>
      <c r="C14" s="23" t="s">
        <v>2609</v>
      </c>
      <c r="D14" t="s">
        <v>633</v>
      </c>
      <c r="E14" s="24" t="s">
        <v>2610</v>
      </c>
      <c r="F14" s="25" t="s">
        <v>657</v>
      </c>
      <c r="G14" s="26">
        <v>3</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ht="39.6" x14ac:dyDescent="0.25">
      <c r="A16" s="1" t="s">
        <v>638</v>
      </c>
      <c r="E16" s="29" t="s">
        <v>1839</v>
      </c>
    </row>
    <row r="17" spans="1:27" ht="198" x14ac:dyDescent="0.25">
      <c r="A17" s="1" t="s">
        <v>640</v>
      </c>
      <c r="E17" s="24" t="s">
        <v>2611</v>
      </c>
    </row>
    <row r="18" spans="1:27" x14ac:dyDescent="0.25">
      <c r="A18" s="1" t="s">
        <v>631</v>
      </c>
      <c r="B18" s="1">
        <v>3</v>
      </c>
      <c r="C18" s="23" t="s">
        <v>2612</v>
      </c>
      <c r="D18" t="s">
        <v>633</v>
      </c>
      <c r="E18" s="24" t="s">
        <v>2613</v>
      </c>
      <c r="F18" s="25" t="s">
        <v>657</v>
      </c>
      <c r="G18" s="26">
        <v>3</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1839</v>
      </c>
    </row>
    <row r="21" spans="1:27" x14ac:dyDescent="0.25">
      <c r="A21" s="1" t="s">
        <v>640</v>
      </c>
      <c r="E21" s="24" t="s">
        <v>641</v>
      </c>
    </row>
    <row r="22" spans="1:27" x14ac:dyDescent="0.25">
      <c r="A22" s="1" t="s">
        <v>631</v>
      </c>
      <c r="B22" s="1">
        <v>4</v>
      </c>
      <c r="C22" s="23" t="s">
        <v>2614</v>
      </c>
      <c r="D22" t="s">
        <v>633</v>
      </c>
      <c r="E22" s="24" t="s">
        <v>2615</v>
      </c>
      <c r="F22" s="25" t="s">
        <v>657</v>
      </c>
      <c r="G22" s="26">
        <v>16</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2543</v>
      </c>
    </row>
    <row r="25" spans="1:27" x14ac:dyDescent="0.25">
      <c r="A25" s="1" t="s">
        <v>640</v>
      </c>
      <c r="E25" s="24" t="s">
        <v>641</v>
      </c>
    </row>
    <row r="26" spans="1:27" x14ac:dyDescent="0.25">
      <c r="A26" s="1" t="s">
        <v>631</v>
      </c>
      <c r="B26" s="1">
        <v>5</v>
      </c>
      <c r="C26" s="23" t="s">
        <v>2616</v>
      </c>
      <c r="D26" t="s">
        <v>633</v>
      </c>
      <c r="E26" s="24" t="s">
        <v>2617</v>
      </c>
      <c r="F26" s="25" t="s">
        <v>657</v>
      </c>
      <c r="G26" s="26">
        <v>12</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2684</v>
      </c>
    </row>
    <row r="29" spans="1:27" x14ac:dyDescent="0.25">
      <c r="A29" s="1" t="s">
        <v>640</v>
      </c>
      <c r="E29" s="24" t="s">
        <v>641</v>
      </c>
    </row>
    <row r="30" spans="1:27" x14ac:dyDescent="0.25">
      <c r="A30" s="1" t="s">
        <v>631</v>
      </c>
      <c r="B30" s="1">
        <v>6</v>
      </c>
      <c r="C30" s="23" t="s">
        <v>2618</v>
      </c>
      <c r="D30" t="s">
        <v>633</v>
      </c>
      <c r="E30" s="24" t="s">
        <v>2619</v>
      </c>
      <c r="F30" s="25" t="s">
        <v>657</v>
      </c>
      <c r="G30" s="26">
        <v>6</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1834</v>
      </c>
    </row>
    <row r="33" spans="1:27" x14ac:dyDescent="0.25">
      <c r="A33" s="1" t="s">
        <v>640</v>
      </c>
      <c r="E33" s="24" t="s">
        <v>641</v>
      </c>
    </row>
    <row r="34" spans="1:27" x14ac:dyDescent="0.25">
      <c r="A34" s="1" t="s">
        <v>631</v>
      </c>
      <c r="B34" s="1">
        <v>7</v>
      </c>
      <c r="C34" s="23" t="s">
        <v>2620</v>
      </c>
      <c r="D34" t="s">
        <v>633</v>
      </c>
      <c r="E34" s="24" t="s">
        <v>2621</v>
      </c>
      <c r="F34" s="25" t="s">
        <v>2622</v>
      </c>
      <c r="G34" s="26">
        <v>3</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1839</v>
      </c>
    </row>
    <row r="37" spans="1:27" x14ac:dyDescent="0.25">
      <c r="A37" s="1" t="s">
        <v>640</v>
      </c>
      <c r="E37" s="24" t="s">
        <v>641</v>
      </c>
    </row>
    <row r="38" spans="1:27" x14ac:dyDescent="0.25">
      <c r="A38" s="1" t="s">
        <v>631</v>
      </c>
      <c r="B38" s="1">
        <v>8</v>
      </c>
      <c r="C38" s="23" t="s">
        <v>2623</v>
      </c>
      <c r="D38" t="s">
        <v>633</v>
      </c>
      <c r="E38" s="24" t="s">
        <v>2624</v>
      </c>
      <c r="F38" s="25" t="s">
        <v>2622</v>
      </c>
      <c r="G38" s="26">
        <v>5</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39.6" x14ac:dyDescent="0.25">
      <c r="A40" s="1" t="s">
        <v>638</v>
      </c>
      <c r="E40" s="29" t="s">
        <v>1847</v>
      </c>
    </row>
    <row r="41" spans="1:27" x14ac:dyDescent="0.25">
      <c r="A41" s="1" t="s">
        <v>640</v>
      </c>
      <c r="E41" s="24" t="s">
        <v>641</v>
      </c>
    </row>
    <row r="42" spans="1:27" x14ac:dyDescent="0.25">
      <c r="A42" s="1" t="s">
        <v>631</v>
      </c>
      <c r="B42" s="1">
        <v>9</v>
      </c>
      <c r="C42" s="23" t="s">
        <v>2625</v>
      </c>
      <c r="D42" t="s">
        <v>633</v>
      </c>
      <c r="E42" s="24" t="s">
        <v>2626</v>
      </c>
      <c r="F42" s="25" t="s">
        <v>2622</v>
      </c>
      <c r="G42" s="26">
        <v>5</v>
      </c>
      <c r="H42" s="25">
        <v>0</v>
      </c>
      <c r="I42" s="27">
        <f>ROUND(G42*H42,P4)</f>
        <v>0</v>
      </c>
      <c r="L42" s="27">
        <v>0</v>
      </c>
      <c r="M42" s="21">
        <f>ROUND(G42*L42,P4)</f>
        <v>0</v>
      </c>
      <c r="N42" s="22" t="s">
        <v>633</v>
      </c>
      <c r="O42" s="28">
        <f>M42*AA42</f>
        <v>0</v>
      </c>
      <c r="P42" s="1">
        <v>3</v>
      </c>
      <c r="AA42" s="1">
        <f>IF(P42=1,$O$3,IF(P42=2,$O$4,$O$5))</f>
        <v>0.21</v>
      </c>
    </row>
    <row r="43" spans="1:27" x14ac:dyDescent="0.25">
      <c r="A43" s="1" t="s">
        <v>637</v>
      </c>
      <c r="E43" s="24" t="s">
        <v>633</v>
      </c>
    </row>
    <row r="44" spans="1:27" ht="39.6" x14ac:dyDescent="0.25">
      <c r="A44" s="1" t="s">
        <v>638</v>
      </c>
      <c r="E44" s="29" t="s">
        <v>1847</v>
      </c>
    </row>
    <row r="45" spans="1:27" ht="198" x14ac:dyDescent="0.25">
      <c r="A45" s="1" t="s">
        <v>640</v>
      </c>
      <c r="E45" s="24" t="s">
        <v>2627</v>
      </c>
    </row>
    <row r="46" spans="1:27" x14ac:dyDescent="0.25">
      <c r="A46" s="1" t="s">
        <v>631</v>
      </c>
      <c r="B46" s="1">
        <v>10</v>
      </c>
      <c r="C46" s="23" t="s">
        <v>2628</v>
      </c>
      <c r="D46" t="s">
        <v>633</v>
      </c>
      <c r="E46" s="24" t="s">
        <v>2629</v>
      </c>
      <c r="F46" s="25" t="s">
        <v>657</v>
      </c>
      <c r="G46" s="26">
        <v>3</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39.6" x14ac:dyDescent="0.25">
      <c r="A48" s="1" t="s">
        <v>638</v>
      </c>
      <c r="E48" s="29" t="s">
        <v>1839</v>
      </c>
    </row>
    <row r="49" spans="1:27" x14ac:dyDescent="0.25">
      <c r="A49" s="1" t="s">
        <v>640</v>
      </c>
      <c r="E49" s="24" t="s">
        <v>641</v>
      </c>
    </row>
    <row r="50" spans="1:27" x14ac:dyDescent="0.25">
      <c r="A50" s="1" t="s">
        <v>631</v>
      </c>
      <c r="B50" s="1">
        <v>11</v>
      </c>
      <c r="C50" s="23" t="s">
        <v>2630</v>
      </c>
      <c r="D50" t="s">
        <v>633</v>
      </c>
      <c r="E50" s="24" t="s">
        <v>2631</v>
      </c>
      <c r="F50" s="25" t="s">
        <v>657</v>
      </c>
      <c r="G50" s="26">
        <v>3</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39.6" x14ac:dyDescent="0.25">
      <c r="A52" s="1" t="s">
        <v>638</v>
      </c>
      <c r="E52" s="29" t="s">
        <v>1839</v>
      </c>
    </row>
    <row r="53" spans="1:27" x14ac:dyDescent="0.25">
      <c r="A53" s="1" t="s">
        <v>640</v>
      </c>
      <c r="E53" s="24" t="s">
        <v>641</v>
      </c>
    </row>
    <row r="54" spans="1:27" x14ac:dyDescent="0.25">
      <c r="A54" s="1" t="s">
        <v>631</v>
      </c>
      <c r="B54" s="1">
        <v>12</v>
      </c>
      <c r="C54" s="23" t="s">
        <v>3540</v>
      </c>
      <c r="D54" t="s">
        <v>633</v>
      </c>
      <c r="E54" s="24" t="s">
        <v>3541</v>
      </c>
      <c r="F54" s="25" t="s">
        <v>657</v>
      </c>
      <c r="G54" s="26">
        <v>4</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2565</v>
      </c>
    </row>
    <row r="56" spans="1:27" ht="39.6" x14ac:dyDescent="0.25">
      <c r="A56" s="1" t="s">
        <v>638</v>
      </c>
      <c r="E56" s="29" t="s">
        <v>2571</v>
      </c>
    </row>
    <row r="57" spans="1:27" x14ac:dyDescent="0.25">
      <c r="A57" s="1" t="s">
        <v>640</v>
      </c>
      <c r="E57" s="24" t="s">
        <v>641</v>
      </c>
    </row>
    <row r="58" spans="1:27" x14ac:dyDescent="0.25">
      <c r="A58" s="1" t="s">
        <v>631</v>
      </c>
      <c r="B58" s="1">
        <v>13</v>
      </c>
      <c r="C58" s="23" t="s">
        <v>2632</v>
      </c>
      <c r="D58" t="s">
        <v>633</v>
      </c>
      <c r="E58" s="24" t="s">
        <v>2633</v>
      </c>
      <c r="F58" s="25" t="s">
        <v>657</v>
      </c>
      <c r="G58" s="26">
        <v>1</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2565</v>
      </c>
    </row>
    <row r="60" spans="1:27" ht="39.6" x14ac:dyDescent="0.25">
      <c r="A60" s="1" t="s">
        <v>638</v>
      </c>
      <c r="E60" s="29" t="s">
        <v>1864</v>
      </c>
    </row>
    <row r="61" spans="1:27" x14ac:dyDescent="0.25">
      <c r="A61" s="1" t="s">
        <v>640</v>
      </c>
      <c r="E61" s="24" t="s">
        <v>641</v>
      </c>
    </row>
    <row r="62" spans="1:27" x14ac:dyDescent="0.25">
      <c r="A62" s="1" t="s">
        <v>631</v>
      </c>
      <c r="B62" s="1">
        <v>14</v>
      </c>
      <c r="C62" s="23" t="s">
        <v>2634</v>
      </c>
      <c r="D62" t="s">
        <v>633</v>
      </c>
      <c r="E62" s="24" t="s">
        <v>2635</v>
      </c>
      <c r="F62" s="25" t="s">
        <v>2636</v>
      </c>
      <c r="G62" s="26">
        <v>445</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39.6" x14ac:dyDescent="0.25">
      <c r="A64" s="1" t="s">
        <v>638</v>
      </c>
      <c r="E64" s="29" t="s">
        <v>3542</v>
      </c>
    </row>
    <row r="65" spans="1:27" x14ac:dyDescent="0.25">
      <c r="A65" s="1" t="s">
        <v>640</v>
      </c>
      <c r="E65" s="24" t="s">
        <v>641</v>
      </c>
    </row>
    <row r="66" spans="1:27" x14ac:dyDescent="0.25">
      <c r="A66" s="1" t="s">
        <v>631</v>
      </c>
      <c r="B66" s="1">
        <v>15</v>
      </c>
      <c r="C66" s="23" t="s">
        <v>2638</v>
      </c>
      <c r="D66" t="s">
        <v>633</v>
      </c>
      <c r="E66" s="24" t="s">
        <v>2639</v>
      </c>
      <c r="F66" s="25" t="s">
        <v>657</v>
      </c>
      <c r="G66" s="26">
        <v>1</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39.6" x14ac:dyDescent="0.25">
      <c r="A68" s="1" t="s">
        <v>638</v>
      </c>
      <c r="E68" s="29" t="s">
        <v>1864</v>
      </c>
    </row>
    <row r="69" spans="1:27" x14ac:dyDescent="0.25">
      <c r="A69" s="1" t="s">
        <v>640</v>
      </c>
      <c r="E69" s="24" t="s">
        <v>641</v>
      </c>
    </row>
    <row r="70" spans="1:27" x14ac:dyDescent="0.25">
      <c r="A70" s="1" t="s">
        <v>631</v>
      </c>
      <c r="B70" s="1">
        <v>16</v>
      </c>
      <c r="C70" s="23" t="s">
        <v>2640</v>
      </c>
      <c r="D70" t="s">
        <v>633</v>
      </c>
      <c r="E70" s="24" t="s">
        <v>2641</v>
      </c>
      <c r="F70" s="25" t="s">
        <v>657</v>
      </c>
      <c r="G70" s="26">
        <v>3</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39.6" x14ac:dyDescent="0.25">
      <c r="A72" s="1" t="s">
        <v>638</v>
      </c>
      <c r="E72" s="29" t="s">
        <v>1839</v>
      </c>
    </row>
    <row r="73" spans="1:27" x14ac:dyDescent="0.25">
      <c r="A73" s="1" t="s">
        <v>640</v>
      </c>
      <c r="E73" s="24" t="s">
        <v>641</v>
      </c>
    </row>
    <row r="74" spans="1:27" x14ac:dyDescent="0.25">
      <c r="A74" s="1" t="s">
        <v>631</v>
      </c>
      <c r="B74" s="1">
        <v>17</v>
      </c>
      <c r="C74" s="23" t="s">
        <v>2642</v>
      </c>
      <c r="D74" t="s">
        <v>633</v>
      </c>
      <c r="E74" s="24" t="s">
        <v>2643</v>
      </c>
      <c r="F74" s="25" t="s">
        <v>657</v>
      </c>
      <c r="G74" s="26">
        <v>3</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39.6" x14ac:dyDescent="0.25">
      <c r="A76" s="1" t="s">
        <v>638</v>
      </c>
      <c r="E76" s="29" t="s">
        <v>1839</v>
      </c>
    </row>
    <row r="77" spans="1:27" x14ac:dyDescent="0.25">
      <c r="A77" s="1" t="s">
        <v>640</v>
      </c>
      <c r="E77" s="24" t="s">
        <v>641</v>
      </c>
    </row>
    <row r="78" spans="1:27" x14ac:dyDescent="0.25">
      <c r="A78" s="1" t="s">
        <v>631</v>
      </c>
      <c r="B78" s="1">
        <v>18</v>
      </c>
      <c r="C78" s="23" t="s">
        <v>2644</v>
      </c>
      <c r="D78" t="s">
        <v>633</v>
      </c>
      <c r="E78" s="24" t="s">
        <v>2645</v>
      </c>
      <c r="F78" s="25" t="s">
        <v>657</v>
      </c>
      <c r="G78" s="26">
        <v>3</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1839</v>
      </c>
    </row>
    <row r="81" spans="1:27" x14ac:dyDescent="0.25">
      <c r="A81" s="1" t="s">
        <v>640</v>
      </c>
      <c r="E81" s="24" t="s">
        <v>641</v>
      </c>
    </row>
    <row r="82" spans="1:27" x14ac:dyDescent="0.25">
      <c r="A82" s="1" t="s">
        <v>631</v>
      </c>
      <c r="B82" s="1">
        <v>19</v>
      </c>
      <c r="C82" s="23" t="s">
        <v>2646</v>
      </c>
      <c r="D82" t="s">
        <v>633</v>
      </c>
      <c r="E82" s="24" t="s">
        <v>2647</v>
      </c>
      <c r="F82" s="25" t="s">
        <v>657</v>
      </c>
      <c r="G82" s="26">
        <v>3</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39.6" x14ac:dyDescent="0.25">
      <c r="A84" s="1" t="s">
        <v>638</v>
      </c>
      <c r="E84" s="29" t="s">
        <v>1839</v>
      </c>
    </row>
    <row r="85" spans="1:27" x14ac:dyDescent="0.25">
      <c r="A85" s="1" t="s">
        <v>640</v>
      </c>
      <c r="E85" s="24" t="s">
        <v>641</v>
      </c>
    </row>
    <row r="86" spans="1:27" x14ac:dyDescent="0.25">
      <c r="A86" s="1" t="s">
        <v>631</v>
      </c>
      <c r="B86" s="1">
        <v>20</v>
      </c>
      <c r="C86" s="23" t="s">
        <v>2648</v>
      </c>
      <c r="D86" t="s">
        <v>633</v>
      </c>
      <c r="E86" s="24" t="s">
        <v>2649</v>
      </c>
      <c r="F86" s="25" t="s">
        <v>657</v>
      </c>
      <c r="G86" s="26">
        <v>3</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1839</v>
      </c>
    </row>
    <row r="89" spans="1:27" x14ac:dyDescent="0.25">
      <c r="A89" s="1" t="s">
        <v>640</v>
      </c>
      <c r="E89" s="24" t="s">
        <v>641</v>
      </c>
    </row>
    <row r="90" spans="1:27" x14ac:dyDescent="0.25">
      <c r="A90" s="1" t="s">
        <v>631</v>
      </c>
      <c r="B90" s="1">
        <v>21</v>
      </c>
      <c r="C90" s="23" t="s">
        <v>2650</v>
      </c>
      <c r="D90" t="s">
        <v>633</v>
      </c>
      <c r="E90" s="24" t="s">
        <v>2651</v>
      </c>
      <c r="F90" s="25" t="s">
        <v>657</v>
      </c>
      <c r="G90" s="26">
        <v>3</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39.6" x14ac:dyDescent="0.25">
      <c r="A92" s="1" t="s">
        <v>638</v>
      </c>
      <c r="E92" s="29" t="s">
        <v>1839</v>
      </c>
    </row>
    <row r="93" spans="1:27" x14ac:dyDescent="0.25">
      <c r="A93" s="1" t="s">
        <v>640</v>
      </c>
      <c r="E93" s="24" t="s">
        <v>641</v>
      </c>
    </row>
    <row r="94" spans="1:27" x14ac:dyDescent="0.25">
      <c r="A94" s="1" t="s">
        <v>631</v>
      </c>
      <c r="B94" s="1">
        <v>22</v>
      </c>
      <c r="C94" s="23" t="s">
        <v>2652</v>
      </c>
      <c r="D94" t="s">
        <v>633</v>
      </c>
      <c r="E94" s="24" t="s">
        <v>2653</v>
      </c>
      <c r="F94" s="25" t="s">
        <v>657</v>
      </c>
      <c r="G94" s="26">
        <v>3</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1839</v>
      </c>
    </row>
    <row r="97" spans="1:27" x14ac:dyDescent="0.25">
      <c r="A97" s="1" t="s">
        <v>640</v>
      </c>
      <c r="E97" s="24" t="s">
        <v>641</v>
      </c>
    </row>
    <row r="98" spans="1:27" x14ac:dyDescent="0.25">
      <c r="A98" s="1" t="s">
        <v>631</v>
      </c>
      <c r="B98" s="1">
        <v>23</v>
      </c>
      <c r="C98" s="23" t="s">
        <v>2654</v>
      </c>
      <c r="D98" t="s">
        <v>633</v>
      </c>
      <c r="E98" s="24" t="s">
        <v>2655</v>
      </c>
      <c r="F98" s="25" t="s">
        <v>657</v>
      </c>
      <c r="G98" s="26">
        <v>3</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1839</v>
      </c>
    </row>
    <row r="101" spans="1:27" x14ac:dyDescent="0.25">
      <c r="A101" s="1" t="s">
        <v>640</v>
      </c>
      <c r="E101" s="24" t="s">
        <v>641</v>
      </c>
    </row>
    <row r="102" spans="1:27" x14ac:dyDescent="0.25">
      <c r="A102" s="1" t="s">
        <v>631</v>
      </c>
      <c r="B102" s="1">
        <v>24</v>
      </c>
      <c r="C102" s="23" t="s">
        <v>2656</v>
      </c>
      <c r="D102" t="s">
        <v>633</v>
      </c>
      <c r="E102" s="24" t="s">
        <v>2657</v>
      </c>
      <c r="F102" s="25" t="s">
        <v>657</v>
      </c>
      <c r="G102" s="26">
        <v>6</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39.6" x14ac:dyDescent="0.25">
      <c r="A104" s="1" t="s">
        <v>638</v>
      </c>
      <c r="E104" s="29" t="s">
        <v>1834</v>
      </c>
    </row>
    <row r="105" spans="1:27" x14ac:dyDescent="0.25">
      <c r="A105" s="1" t="s">
        <v>640</v>
      </c>
      <c r="E105" s="24" t="s">
        <v>641</v>
      </c>
    </row>
    <row r="106" spans="1:27" x14ac:dyDescent="0.25">
      <c r="A106" s="1" t="s">
        <v>631</v>
      </c>
      <c r="B106" s="1">
        <v>25</v>
      </c>
      <c r="C106" s="23" t="s">
        <v>913</v>
      </c>
      <c r="D106" t="s">
        <v>633</v>
      </c>
      <c r="E106" s="24" t="s">
        <v>914</v>
      </c>
      <c r="F106" s="25" t="s">
        <v>870</v>
      </c>
      <c r="G106" s="26">
        <v>6</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39.6" x14ac:dyDescent="0.25">
      <c r="A108" s="1" t="s">
        <v>638</v>
      </c>
      <c r="E108" s="29" t="s">
        <v>1834</v>
      </c>
    </row>
    <row r="109" spans="1:27" x14ac:dyDescent="0.25">
      <c r="A109" s="1" t="s">
        <v>640</v>
      </c>
      <c r="E109" s="24" t="s">
        <v>641</v>
      </c>
    </row>
    <row r="110" spans="1:27" x14ac:dyDescent="0.25">
      <c r="A110" s="1" t="s">
        <v>631</v>
      </c>
      <c r="B110" s="1">
        <v>26</v>
      </c>
      <c r="C110" s="23" t="s">
        <v>2592</v>
      </c>
      <c r="D110" t="s">
        <v>633</v>
      </c>
      <c r="E110" s="24" t="s">
        <v>2593</v>
      </c>
      <c r="F110" s="25" t="s">
        <v>657</v>
      </c>
      <c r="G110" s="26">
        <v>6</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39.6" x14ac:dyDescent="0.25">
      <c r="A112" s="1" t="s">
        <v>638</v>
      </c>
      <c r="E112" s="29" t="s">
        <v>1834</v>
      </c>
    </row>
    <row r="113" spans="1:27" x14ac:dyDescent="0.25">
      <c r="A113" s="1" t="s">
        <v>640</v>
      </c>
      <c r="E113" s="24" t="s">
        <v>641</v>
      </c>
    </row>
    <row r="114" spans="1:27" ht="26.4" x14ac:dyDescent="0.25">
      <c r="A114" s="1" t="s">
        <v>631</v>
      </c>
      <c r="B114" s="1">
        <v>27</v>
      </c>
      <c r="C114" s="23" t="s">
        <v>2658</v>
      </c>
      <c r="D114" t="s">
        <v>633</v>
      </c>
      <c r="E114" s="24" t="s">
        <v>2659</v>
      </c>
      <c r="F114" s="25" t="s">
        <v>647</v>
      </c>
      <c r="G114" s="26">
        <v>90</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39.6" x14ac:dyDescent="0.25">
      <c r="A116" s="1" t="s">
        <v>638</v>
      </c>
      <c r="E116" s="29" t="s">
        <v>3543</v>
      </c>
    </row>
    <row r="117" spans="1:27" x14ac:dyDescent="0.25">
      <c r="A117" s="1" t="s">
        <v>640</v>
      </c>
      <c r="E117" s="24" t="s">
        <v>641</v>
      </c>
    </row>
    <row r="118" spans="1:27" ht="26.4" x14ac:dyDescent="0.25">
      <c r="A118" s="1" t="s">
        <v>631</v>
      </c>
      <c r="B118" s="1">
        <v>28</v>
      </c>
      <c r="C118" s="23" t="s">
        <v>2661</v>
      </c>
      <c r="D118" t="s">
        <v>633</v>
      </c>
      <c r="E118" s="24" t="s">
        <v>2662</v>
      </c>
      <c r="F118" s="25" t="s">
        <v>2663</v>
      </c>
      <c r="G118" s="26">
        <v>0.3</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39.6" x14ac:dyDescent="0.25">
      <c r="A120" s="1" t="s">
        <v>638</v>
      </c>
      <c r="E120" s="29" t="s">
        <v>3544</v>
      </c>
    </row>
    <row r="121" spans="1:27" x14ac:dyDescent="0.25">
      <c r="A121" s="1" t="s">
        <v>640</v>
      </c>
      <c r="E121" s="24" t="s">
        <v>641</v>
      </c>
    </row>
    <row r="122" spans="1:27" ht="26.4" x14ac:dyDescent="0.25">
      <c r="A122" s="1" t="s">
        <v>631</v>
      </c>
      <c r="B122" s="1">
        <v>29</v>
      </c>
      <c r="C122" s="23" t="s">
        <v>2665</v>
      </c>
      <c r="D122" t="s">
        <v>633</v>
      </c>
      <c r="E122" s="24" t="s">
        <v>2666</v>
      </c>
      <c r="F122" s="25" t="s">
        <v>635</v>
      </c>
      <c r="G122" s="26">
        <v>0.3</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39.6" x14ac:dyDescent="0.25">
      <c r="A124" s="1" t="s">
        <v>638</v>
      </c>
      <c r="E124" s="29" t="s">
        <v>3544</v>
      </c>
    </row>
    <row r="125" spans="1:27" x14ac:dyDescent="0.25">
      <c r="A125" s="1" t="s">
        <v>640</v>
      </c>
      <c r="E125" s="24" t="s">
        <v>641</v>
      </c>
    </row>
    <row r="126" spans="1:27" x14ac:dyDescent="0.25">
      <c r="A126" s="1" t="s">
        <v>631</v>
      </c>
      <c r="B126" s="1">
        <v>30</v>
      </c>
      <c r="C126" s="23" t="s">
        <v>2667</v>
      </c>
      <c r="D126" t="s">
        <v>633</v>
      </c>
      <c r="E126" s="24" t="s">
        <v>2668</v>
      </c>
      <c r="F126" s="25" t="s">
        <v>2663</v>
      </c>
      <c r="G126" s="26">
        <v>0.6</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ht="39.6" x14ac:dyDescent="0.25">
      <c r="A128" s="1" t="s">
        <v>638</v>
      </c>
      <c r="E128" s="29" t="s">
        <v>2728</v>
      </c>
    </row>
    <row r="129" spans="1:27" x14ac:dyDescent="0.25">
      <c r="A129" s="1" t="s">
        <v>640</v>
      </c>
      <c r="E129" s="24" t="s">
        <v>641</v>
      </c>
    </row>
    <row r="130" spans="1:27" x14ac:dyDescent="0.25">
      <c r="A130" s="1" t="s">
        <v>631</v>
      </c>
      <c r="B130" s="1">
        <v>31</v>
      </c>
      <c r="C130" s="23" t="s">
        <v>2175</v>
      </c>
      <c r="D130" t="s">
        <v>633</v>
      </c>
      <c r="E130" s="24" t="s">
        <v>2176</v>
      </c>
      <c r="F130" s="25" t="s">
        <v>647</v>
      </c>
      <c r="G130" s="26">
        <v>60</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39.6" x14ac:dyDescent="0.25">
      <c r="A132" s="1" t="s">
        <v>638</v>
      </c>
      <c r="E132" s="29" t="s">
        <v>3545</v>
      </c>
    </row>
    <row r="133" spans="1:27" x14ac:dyDescent="0.25">
      <c r="A133" s="1" t="s">
        <v>640</v>
      </c>
      <c r="E133" s="24" t="s">
        <v>641</v>
      </c>
    </row>
    <row r="134" spans="1:27" x14ac:dyDescent="0.25">
      <c r="A134" s="1" t="s">
        <v>631</v>
      </c>
      <c r="B134" s="1">
        <v>32</v>
      </c>
      <c r="C134" s="23" t="s">
        <v>2670</v>
      </c>
      <c r="D134" t="s">
        <v>633</v>
      </c>
      <c r="E134" s="24" t="s">
        <v>2671</v>
      </c>
      <c r="F134" s="25" t="s">
        <v>870</v>
      </c>
      <c r="G134" s="26">
        <v>10</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39.6" x14ac:dyDescent="0.25">
      <c r="A136" s="1" t="s">
        <v>638</v>
      </c>
      <c r="E136" s="29" t="s">
        <v>2515</v>
      </c>
    </row>
    <row r="137" spans="1:27" x14ac:dyDescent="0.25">
      <c r="A137" s="1" t="s">
        <v>640</v>
      </c>
      <c r="E137" s="24" t="s">
        <v>641</v>
      </c>
    </row>
    <row r="138" spans="1:27" x14ac:dyDescent="0.25">
      <c r="A138" s="1" t="s">
        <v>631</v>
      </c>
      <c r="B138" s="1">
        <v>33</v>
      </c>
      <c r="C138" s="23" t="s">
        <v>2581</v>
      </c>
      <c r="D138" t="s">
        <v>633</v>
      </c>
      <c r="E138" s="24" t="s">
        <v>2582</v>
      </c>
      <c r="F138" s="25" t="s">
        <v>635</v>
      </c>
      <c r="G138" s="26">
        <v>0.24</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39.6" x14ac:dyDescent="0.25">
      <c r="A140" s="1" t="s">
        <v>638</v>
      </c>
      <c r="E140" s="29" t="s">
        <v>3546</v>
      </c>
    </row>
    <row r="141" spans="1:27" x14ac:dyDescent="0.25">
      <c r="A141" s="1" t="s">
        <v>640</v>
      </c>
      <c r="E141" s="24" t="s">
        <v>641</v>
      </c>
    </row>
    <row r="142" spans="1:27" x14ac:dyDescent="0.25">
      <c r="A142" s="1" t="s">
        <v>631</v>
      </c>
      <c r="B142" s="1">
        <v>34</v>
      </c>
      <c r="C142" s="23" t="s">
        <v>2584</v>
      </c>
      <c r="D142" t="s">
        <v>633</v>
      </c>
      <c r="E142" s="24" t="s">
        <v>2585</v>
      </c>
      <c r="F142" s="25" t="s">
        <v>635</v>
      </c>
      <c r="G142" s="26">
        <v>0.24</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39.6" x14ac:dyDescent="0.25">
      <c r="A144" s="1" t="s">
        <v>638</v>
      </c>
      <c r="E144" s="29" t="s">
        <v>3546</v>
      </c>
    </row>
    <row r="145" spans="1:27" x14ac:dyDescent="0.25">
      <c r="A145" s="1" t="s">
        <v>640</v>
      </c>
      <c r="E145" s="24" t="s">
        <v>641</v>
      </c>
    </row>
    <row r="146" spans="1:27" x14ac:dyDescent="0.25">
      <c r="A146" s="1" t="s">
        <v>631</v>
      </c>
      <c r="B146" s="1">
        <v>35</v>
      </c>
      <c r="C146" s="23" t="s">
        <v>1553</v>
      </c>
      <c r="D146" t="s">
        <v>633</v>
      </c>
      <c r="E146" s="24" t="s">
        <v>1554</v>
      </c>
      <c r="F146" s="25" t="s">
        <v>635</v>
      </c>
      <c r="G146" s="26">
        <v>0.24</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ht="39.6" x14ac:dyDescent="0.25">
      <c r="A148" s="1" t="s">
        <v>638</v>
      </c>
      <c r="E148" s="29" t="s">
        <v>3546</v>
      </c>
    </row>
    <row r="149" spans="1:27" x14ac:dyDescent="0.25">
      <c r="A149" s="1" t="s">
        <v>640</v>
      </c>
      <c r="E149" s="24" t="s">
        <v>641</v>
      </c>
    </row>
    <row r="150" spans="1:27" x14ac:dyDescent="0.25">
      <c r="A150" s="1" t="s">
        <v>631</v>
      </c>
      <c r="B150" s="1">
        <v>36</v>
      </c>
      <c r="C150" s="23" t="s">
        <v>2522</v>
      </c>
      <c r="D150" t="s">
        <v>633</v>
      </c>
      <c r="E150" s="24" t="s">
        <v>2523</v>
      </c>
      <c r="F150" s="25" t="s">
        <v>647</v>
      </c>
      <c r="G150" s="26">
        <v>60</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ht="39.6" x14ac:dyDescent="0.25">
      <c r="A152" s="1" t="s">
        <v>638</v>
      </c>
      <c r="E152" s="29" t="s">
        <v>3545</v>
      </c>
    </row>
    <row r="153" spans="1:27" x14ac:dyDescent="0.25">
      <c r="A153" s="1" t="s">
        <v>640</v>
      </c>
      <c r="E153" s="24" t="s">
        <v>641</v>
      </c>
    </row>
    <row r="154" spans="1:27" ht="26.4" x14ac:dyDescent="0.25">
      <c r="A154" s="1" t="s">
        <v>631</v>
      </c>
      <c r="B154" s="1">
        <v>37</v>
      </c>
      <c r="C154" s="23" t="s">
        <v>2673</v>
      </c>
      <c r="D154" t="s">
        <v>633</v>
      </c>
      <c r="E154" s="24" t="s">
        <v>2674</v>
      </c>
      <c r="F154" s="25" t="s">
        <v>657</v>
      </c>
      <c r="G154" s="26">
        <v>150</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ht="39.6" x14ac:dyDescent="0.25">
      <c r="A156" s="1" t="s">
        <v>638</v>
      </c>
      <c r="E156" s="29" t="s">
        <v>3547</v>
      </c>
    </row>
    <row r="157" spans="1:27" x14ac:dyDescent="0.25">
      <c r="A157" s="1" t="s">
        <v>640</v>
      </c>
      <c r="E157" s="24" t="s">
        <v>641</v>
      </c>
    </row>
    <row r="158" spans="1:27" x14ac:dyDescent="0.25">
      <c r="A158" s="1" t="s">
        <v>631</v>
      </c>
      <c r="B158" s="1">
        <v>38</v>
      </c>
      <c r="C158" s="23" t="s">
        <v>2508</v>
      </c>
      <c r="D158" t="s">
        <v>633</v>
      </c>
      <c r="E158" s="24" t="s">
        <v>2509</v>
      </c>
      <c r="F158" s="25" t="s">
        <v>657</v>
      </c>
      <c r="G158" s="26">
        <v>3</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633</v>
      </c>
    </row>
    <row r="160" spans="1:27" ht="39.6" x14ac:dyDescent="0.25">
      <c r="A160" s="1" t="s">
        <v>638</v>
      </c>
      <c r="E160" s="29" t="s">
        <v>1839</v>
      </c>
    </row>
    <row r="161" spans="1:27" x14ac:dyDescent="0.25">
      <c r="A161" s="1" t="s">
        <v>640</v>
      </c>
      <c r="E161" s="24" t="s">
        <v>641</v>
      </c>
    </row>
    <row r="162" spans="1:27" ht="26.4" x14ac:dyDescent="0.25">
      <c r="A162" s="1" t="s">
        <v>631</v>
      </c>
      <c r="B162" s="1">
        <v>39</v>
      </c>
      <c r="C162" s="23" t="s">
        <v>2602</v>
      </c>
      <c r="D162" t="s">
        <v>633</v>
      </c>
      <c r="E162" s="24" t="s">
        <v>2603</v>
      </c>
      <c r="F162" s="25" t="s">
        <v>657</v>
      </c>
      <c r="G162" s="26">
        <v>3</v>
      </c>
      <c r="H162" s="25">
        <v>0</v>
      </c>
      <c r="I162" s="27">
        <f>ROUND(G162*H162,P4)</f>
        <v>0</v>
      </c>
      <c r="L162" s="27">
        <v>0</v>
      </c>
      <c r="M162" s="21">
        <f>ROUND(G162*L162,P4)</f>
        <v>0</v>
      </c>
      <c r="N162" s="22" t="s">
        <v>636</v>
      </c>
      <c r="O162" s="28">
        <f>M162*AA162</f>
        <v>0</v>
      </c>
      <c r="P162" s="1">
        <v>3</v>
      </c>
      <c r="AA162" s="1">
        <f>IF(P162=1,$O$3,IF(P162=2,$O$4,$O$5))</f>
        <v>0.21</v>
      </c>
    </row>
    <row r="163" spans="1:27" x14ac:dyDescent="0.25">
      <c r="A163" s="1" t="s">
        <v>637</v>
      </c>
      <c r="E163" s="24" t="s">
        <v>633</v>
      </c>
    </row>
    <row r="164" spans="1:27" ht="39.6" x14ac:dyDescent="0.25">
      <c r="A164" s="1" t="s">
        <v>638</v>
      </c>
      <c r="E164" s="29" t="s">
        <v>1839</v>
      </c>
    </row>
    <row r="165" spans="1:27" x14ac:dyDescent="0.25">
      <c r="A165" s="1" t="s">
        <v>640</v>
      </c>
      <c r="E165" s="24" t="s">
        <v>641</v>
      </c>
    </row>
    <row r="166" spans="1:27" x14ac:dyDescent="0.25">
      <c r="A166" s="1" t="s">
        <v>631</v>
      </c>
      <c r="B166" s="1">
        <v>40</v>
      </c>
      <c r="C166" s="23" t="s">
        <v>771</v>
      </c>
      <c r="D166" t="s">
        <v>633</v>
      </c>
      <c r="E166" s="24" t="s">
        <v>772</v>
      </c>
      <c r="F166" s="25" t="s">
        <v>773</v>
      </c>
      <c r="G166" s="26">
        <v>1</v>
      </c>
      <c r="H166" s="25">
        <v>0</v>
      </c>
      <c r="I166" s="27">
        <f>ROUND(G166*H166,P4)</f>
        <v>0</v>
      </c>
      <c r="L166" s="27">
        <v>0</v>
      </c>
      <c r="M166" s="21">
        <f>ROUND(G166*L166,P4)</f>
        <v>0</v>
      </c>
      <c r="N166" s="22" t="s">
        <v>633</v>
      </c>
      <c r="O166" s="28">
        <f>M166*AA166</f>
        <v>0</v>
      </c>
      <c r="P166" s="1">
        <v>3</v>
      </c>
      <c r="AA166" s="1">
        <f>IF(P166=1,$O$3,IF(P166=2,$O$4,$O$5))</f>
        <v>0.21</v>
      </c>
    </row>
    <row r="167" spans="1:27" x14ac:dyDescent="0.25">
      <c r="A167" s="1" t="s">
        <v>637</v>
      </c>
      <c r="E167" s="24" t="s">
        <v>633</v>
      </c>
    </row>
    <row r="168" spans="1:27" ht="26.4" x14ac:dyDescent="0.25">
      <c r="A168" s="1" t="s">
        <v>638</v>
      </c>
      <c r="E168" s="29" t="s">
        <v>774</v>
      </c>
    </row>
    <row r="169" spans="1:27" ht="52.8" x14ac:dyDescent="0.25">
      <c r="A169" s="1" t="s">
        <v>640</v>
      </c>
      <c r="E169" s="24" t="s">
        <v>775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A1:AA41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COUNTIFS(L8:L412,"=0",A8:A412,"P")+COUNTIFS(L8:L412,"",A8:A412,"P")+SUM(Q8:Q412)</f>
        <v>99</v>
      </c>
    </row>
    <row r="8" spans="1:27" x14ac:dyDescent="0.25">
      <c r="A8" s="1" t="s">
        <v>626</v>
      </c>
      <c r="C8" s="19" t="s">
        <v>3548</v>
      </c>
      <c r="E8" s="20" t="s">
        <v>87</v>
      </c>
      <c r="L8" s="21">
        <f>L9+L76+L234</f>
        <v>0</v>
      </c>
      <c r="M8" s="21">
        <f>M9+M76+M234</f>
        <v>0</v>
      </c>
      <c r="N8" s="22"/>
    </row>
    <row r="9" spans="1:27" x14ac:dyDescent="0.25">
      <c r="A9" s="1" t="s">
        <v>3549</v>
      </c>
      <c r="C9" s="19" t="s">
        <v>3548</v>
      </c>
      <c r="E9" s="20" t="s">
        <v>87</v>
      </c>
      <c r="L9" s="21">
        <f>L10+L63</f>
        <v>0</v>
      </c>
      <c r="M9" s="21">
        <f>M10+M63</f>
        <v>0</v>
      </c>
      <c r="N9" s="22"/>
    </row>
    <row r="10" spans="1:27" x14ac:dyDescent="0.25">
      <c r="A10" s="1" t="s">
        <v>628</v>
      </c>
      <c r="C10" s="19" t="s">
        <v>866</v>
      </c>
      <c r="E10" s="20" t="s">
        <v>1466</v>
      </c>
      <c r="L10" s="21">
        <f>SUMIFS(L11:L62,A11:A62,"P")</f>
        <v>0</v>
      </c>
      <c r="M10" s="21">
        <f>SUMIFS(M11:M62,A11:A62,"P")</f>
        <v>0</v>
      </c>
      <c r="N10" s="22"/>
    </row>
    <row r="11" spans="1:27" x14ac:dyDescent="0.25">
      <c r="A11" s="1" t="s">
        <v>631</v>
      </c>
      <c r="B11" s="1">
        <v>1</v>
      </c>
      <c r="C11" s="23" t="s">
        <v>3550</v>
      </c>
      <c r="D11" t="s">
        <v>633</v>
      </c>
      <c r="E11" s="24" t="s">
        <v>1993</v>
      </c>
      <c r="F11" s="25" t="s">
        <v>647</v>
      </c>
      <c r="G11" s="26">
        <v>300</v>
      </c>
      <c r="H11" s="25">
        <v>0</v>
      </c>
      <c r="I11" s="27">
        <f>ROUND(G11*H11,P4)</f>
        <v>0</v>
      </c>
      <c r="L11" s="27">
        <v>0</v>
      </c>
      <c r="M11" s="21">
        <f>ROUND(G11*L11,P4)</f>
        <v>0</v>
      </c>
      <c r="N11" s="22" t="s">
        <v>633</v>
      </c>
      <c r="O11" s="28">
        <f>M11*AA11</f>
        <v>0</v>
      </c>
      <c r="P11" s="1">
        <v>3</v>
      </c>
      <c r="AA11" s="1">
        <f>IF(P11=1,$O$3,IF(P11=2,$O$4,$O$5))</f>
        <v>0.21</v>
      </c>
    </row>
    <row r="12" spans="1:27" x14ac:dyDescent="0.25">
      <c r="A12" s="1" t="s">
        <v>637</v>
      </c>
      <c r="E12" s="24" t="s">
        <v>633</v>
      </c>
    </row>
    <row r="13" spans="1:27" ht="39.6" x14ac:dyDescent="0.25">
      <c r="A13" s="1" t="s">
        <v>638</v>
      </c>
      <c r="E13" s="29" t="s">
        <v>3551</v>
      </c>
    </row>
    <row r="14" spans="1:27" x14ac:dyDescent="0.25">
      <c r="A14" s="1" t="s">
        <v>640</v>
      </c>
      <c r="E14" s="24" t="s">
        <v>2741</v>
      </c>
    </row>
    <row r="15" spans="1:27" ht="26.4" x14ac:dyDescent="0.25">
      <c r="A15" s="1" t="s">
        <v>631</v>
      </c>
      <c r="B15" s="1">
        <v>2</v>
      </c>
      <c r="C15" s="23" t="s">
        <v>924</v>
      </c>
      <c r="D15" t="s">
        <v>633</v>
      </c>
      <c r="E15" s="24" t="s">
        <v>925</v>
      </c>
      <c r="F15" s="25" t="s">
        <v>657</v>
      </c>
      <c r="G15" s="26">
        <v>6</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ht="39.6" x14ac:dyDescent="0.25">
      <c r="A17" s="1" t="s">
        <v>638</v>
      </c>
      <c r="E17" s="29" t="s">
        <v>1834</v>
      </c>
    </row>
    <row r="18" spans="1:27" x14ac:dyDescent="0.25">
      <c r="A18" s="1" t="s">
        <v>640</v>
      </c>
      <c r="E18" s="24" t="s">
        <v>1380</v>
      </c>
    </row>
    <row r="19" spans="1:27" x14ac:dyDescent="0.25">
      <c r="A19" s="1" t="s">
        <v>631</v>
      </c>
      <c r="B19" s="1">
        <v>3</v>
      </c>
      <c r="C19" s="23" t="s">
        <v>1477</v>
      </c>
      <c r="D19" t="s">
        <v>633</v>
      </c>
      <c r="E19" s="24" t="s">
        <v>1478</v>
      </c>
      <c r="F19" s="25" t="s">
        <v>874</v>
      </c>
      <c r="G19" s="26">
        <v>42.6</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ht="39.6" x14ac:dyDescent="0.25">
      <c r="A21" s="1" t="s">
        <v>638</v>
      </c>
      <c r="E21" s="29" t="s">
        <v>3552</v>
      </c>
    </row>
    <row r="22" spans="1:27" x14ac:dyDescent="0.25">
      <c r="A22" s="1" t="s">
        <v>640</v>
      </c>
      <c r="E22" s="24" t="s">
        <v>1380</v>
      </c>
    </row>
    <row r="23" spans="1:27" x14ac:dyDescent="0.25">
      <c r="A23" s="1" t="s">
        <v>631</v>
      </c>
      <c r="B23" s="1">
        <v>4</v>
      </c>
      <c r="C23" s="23" t="s">
        <v>3553</v>
      </c>
      <c r="D23" t="s">
        <v>633</v>
      </c>
      <c r="E23" s="24" t="s">
        <v>3554</v>
      </c>
      <c r="F23" s="25" t="s">
        <v>874</v>
      </c>
      <c r="G23" s="26">
        <v>4.8</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ht="39.6" x14ac:dyDescent="0.25">
      <c r="A25" s="1" t="s">
        <v>638</v>
      </c>
      <c r="E25" s="29" t="s">
        <v>3555</v>
      </c>
    </row>
    <row r="26" spans="1:27" x14ac:dyDescent="0.25">
      <c r="A26" s="1" t="s">
        <v>640</v>
      </c>
      <c r="E26" s="24" t="s">
        <v>1380</v>
      </c>
    </row>
    <row r="27" spans="1:27" x14ac:dyDescent="0.25">
      <c r="A27" s="1" t="s">
        <v>631</v>
      </c>
      <c r="B27" s="1">
        <v>5</v>
      </c>
      <c r="C27" s="23" t="s">
        <v>901</v>
      </c>
      <c r="D27" t="s">
        <v>633</v>
      </c>
      <c r="E27" s="24" t="s">
        <v>902</v>
      </c>
      <c r="F27" s="25" t="s">
        <v>647</v>
      </c>
      <c r="G27" s="26">
        <v>200</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39.6" x14ac:dyDescent="0.25">
      <c r="A29" s="1" t="s">
        <v>638</v>
      </c>
      <c r="E29" s="29" t="s">
        <v>3556</v>
      </c>
    </row>
    <row r="30" spans="1:27" x14ac:dyDescent="0.25">
      <c r="A30" s="1" t="s">
        <v>640</v>
      </c>
      <c r="E30" s="24" t="s">
        <v>1380</v>
      </c>
    </row>
    <row r="31" spans="1:27" x14ac:dyDescent="0.25">
      <c r="A31" s="1" t="s">
        <v>631</v>
      </c>
      <c r="B31" s="1">
        <v>6</v>
      </c>
      <c r="C31" s="23" t="s">
        <v>910</v>
      </c>
      <c r="D31" t="s">
        <v>633</v>
      </c>
      <c r="E31" s="24" t="s">
        <v>911</v>
      </c>
      <c r="F31" s="25" t="s">
        <v>647</v>
      </c>
      <c r="G31" s="26">
        <v>200</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39.6" x14ac:dyDescent="0.25">
      <c r="A33" s="1" t="s">
        <v>638</v>
      </c>
      <c r="E33" s="29" t="s">
        <v>3556</v>
      </c>
    </row>
    <row r="34" spans="1:27" x14ac:dyDescent="0.25">
      <c r="A34" s="1" t="s">
        <v>640</v>
      </c>
      <c r="E34" s="24" t="s">
        <v>1380</v>
      </c>
    </row>
    <row r="35" spans="1:27" ht="26.4" x14ac:dyDescent="0.25">
      <c r="A35" s="1" t="s">
        <v>631</v>
      </c>
      <c r="B35" s="1">
        <v>7</v>
      </c>
      <c r="C35" s="23" t="s">
        <v>1387</v>
      </c>
      <c r="D35" t="s">
        <v>633</v>
      </c>
      <c r="E35" s="24" t="s">
        <v>1491</v>
      </c>
      <c r="F35" s="25" t="s">
        <v>647</v>
      </c>
      <c r="G35" s="26">
        <v>200</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39.6" x14ac:dyDescent="0.25">
      <c r="A37" s="1" t="s">
        <v>638</v>
      </c>
      <c r="E37" s="29" t="s">
        <v>3556</v>
      </c>
    </row>
    <row r="38" spans="1:27" x14ac:dyDescent="0.25">
      <c r="A38" s="1" t="s">
        <v>640</v>
      </c>
      <c r="E38" s="24" t="s">
        <v>1380</v>
      </c>
    </row>
    <row r="39" spans="1:27" x14ac:dyDescent="0.25">
      <c r="A39" s="1" t="s">
        <v>631</v>
      </c>
      <c r="B39" s="1">
        <v>8</v>
      </c>
      <c r="C39" s="23" t="s">
        <v>888</v>
      </c>
      <c r="D39" t="s">
        <v>633</v>
      </c>
      <c r="E39" s="24" t="s">
        <v>889</v>
      </c>
      <c r="F39" s="25" t="s">
        <v>874</v>
      </c>
      <c r="G39" s="26">
        <v>42.6</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39.6" x14ac:dyDescent="0.25">
      <c r="A41" s="1" t="s">
        <v>638</v>
      </c>
      <c r="E41" s="29" t="s">
        <v>3552</v>
      </c>
    </row>
    <row r="42" spans="1:27" x14ac:dyDescent="0.25">
      <c r="A42" s="1" t="s">
        <v>640</v>
      </c>
      <c r="E42" s="24" t="s">
        <v>1380</v>
      </c>
    </row>
    <row r="43" spans="1:27" ht="26.4" x14ac:dyDescent="0.25">
      <c r="A43" s="1" t="s">
        <v>631</v>
      </c>
      <c r="B43" s="1">
        <v>9</v>
      </c>
      <c r="C43" s="23" t="s">
        <v>1523</v>
      </c>
      <c r="D43" t="s">
        <v>633</v>
      </c>
      <c r="E43" s="24" t="s">
        <v>1524</v>
      </c>
      <c r="F43" s="25" t="s">
        <v>657</v>
      </c>
      <c r="G43" s="26">
        <v>20</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39.6" x14ac:dyDescent="0.25">
      <c r="A45" s="1" t="s">
        <v>638</v>
      </c>
      <c r="E45" s="29" t="s">
        <v>2524</v>
      </c>
    </row>
    <row r="46" spans="1:27" x14ac:dyDescent="0.25">
      <c r="A46" s="1" t="s">
        <v>640</v>
      </c>
      <c r="E46" s="24" t="s">
        <v>1380</v>
      </c>
    </row>
    <row r="47" spans="1:27" ht="26.4" x14ac:dyDescent="0.25">
      <c r="A47" s="1" t="s">
        <v>631</v>
      </c>
      <c r="B47" s="1">
        <v>10</v>
      </c>
      <c r="C47" s="23" t="s">
        <v>3557</v>
      </c>
      <c r="D47" t="s">
        <v>633</v>
      </c>
      <c r="E47" s="24" t="s">
        <v>1537</v>
      </c>
      <c r="F47" s="25" t="s">
        <v>835</v>
      </c>
      <c r="G47" s="26">
        <v>0.2</v>
      </c>
      <c r="H47" s="25">
        <v>0</v>
      </c>
      <c r="I47" s="27">
        <f>ROUND(G47*H47,P4)</f>
        <v>0</v>
      </c>
      <c r="L47" s="27">
        <v>0</v>
      </c>
      <c r="M47" s="21">
        <f>ROUND(G47*L47,P4)</f>
        <v>0</v>
      </c>
      <c r="N47" s="22" t="s">
        <v>633</v>
      </c>
      <c r="O47" s="28">
        <f>M47*AA47</f>
        <v>0</v>
      </c>
      <c r="P47" s="1">
        <v>3</v>
      </c>
      <c r="AA47" s="1">
        <f>IF(P47=1,$O$3,IF(P47=2,$O$4,$O$5))</f>
        <v>0.21</v>
      </c>
    </row>
    <row r="48" spans="1:27" x14ac:dyDescent="0.25">
      <c r="A48" s="1" t="s">
        <v>637</v>
      </c>
      <c r="E48" s="24" t="s">
        <v>633</v>
      </c>
    </row>
    <row r="49" spans="1:27" ht="39.6" x14ac:dyDescent="0.25">
      <c r="A49" s="1" t="s">
        <v>638</v>
      </c>
      <c r="E49" s="29" t="s">
        <v>2521</v>
      </c>
    </row>
    <row r="50" spans="1:27" ht="92.4" x14ac:dyDescent="0.25">
      <c r="A50" s="1" t="s">
        <v>640</v>
      </c>
      <c r="E50" s="24" t="s">
        <v>1539</v>
      </c>
    </row>
    <row r="51" spans="1:27" x14ac:dyDescent="0.25">
      <c r="A51" s="1" t="s">
        <v>631</v>
      </c>
      <c r="B51" s="1">
        <v>11</v>
      </c>
      <c r="C51" s="23" t="s">
        <v>3558</v>
      </c>
      <c r="D51" t="s">
        <v>633</v>
      </c>
      <c r="E51" s="24" t="s">
        <v>2046</v>
      </c>
      <c r="F51" s="25" t="s">
        <v>835</v>
      </c>
      <c r="G51" s="26">
        <v>0.3</v>
      </c>
      <c r="H51" s="25">
        <v>0</v>
      </c>
      <c r="I51" s="27">
        <f>ROUND(G51*H51,P4)</f>
        <v>0</v>
      </c>
      <c r="L51" s="27">
        <v>0</v>
      </c>
      <c r="M51" s="21">
        <f>ROUND(G51*L51,P4)</f>
        <v>0</v>
      </c>
      <c r="N51" s="22" t="s">
        <v>633</v>
      </c>
      <c r="O51" s="28">
        <f>M51*AA51</f>
        <v>0</v>
      </c>
      <c r="P51" s="1">
        <v>3</v>
      </c>
      <c r="AA51" s="1">
        <f>IF(P51=1,$O$3,IF(P51=2,$O$4,$O$5))</f>
        <v>0.21</v>
      </c>
    </row>
    <row r="52" spans="1:27" x14ac:dyDescent="0.25">
      <c r="A52" s="1" t="s">
        <v>637</v>
      </c>
      <c r="E52" s="24" t="s">
        <v>633</v>
      </c>
    </row>
    <row r="53" spans="1:27" ht="39.6" x14ac:dyDescent="0.25">
      <c r="A53" s="1" t="s">
        <v>638</v>
      </c>
      <c r="E53" s="29" t="s">
        <v>3544</v>
      </c>
    </row>
    <row r="54" spans="1:27" x14ac:dyDescent="0.25">
      <c r="A54" s="1" t="s">
        <v>640</v>
      </c>
      <c r="E54" s="24" t="s">
        <v>2741</v>
      </c>
    </row>
    <row r="55" spans="1:27" x14ac:dyDescent="0.25">
      <c r="A55" s="1" t="s">
        <v>631</v>
      </c>
      <c r="B55" s="1">
        <v>12</v>
      </c>
      <c r="C55" s="23" t="s">
        <v>907</v>
      </c>
      <c r="D55" t="s">
        <v>633</v>
      </c>
      <c r="E55" s="24" t="s">
        <v>908</v>
      </c>
      <c r="F55" s="25" t="s">
        <v>647</v>
      </c>
      <c r="G55" s="26">
        <v>60</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39.6" x14ac:dyDescent="0.25">
      <c r="A57" s="1" t="s">
        <v>638</v>
      </c>
      <c r="E57" s="29" t="s">
        <v>3545</v>
      </c>
    </row>
    <row r="58" spans="1:27" x14ac:dyDescent="0.25">
      <c r="A58" s="1" t="s">
        <v>640</v>
      </c>
      <c r="E58" s="24" t="s">
        <v>2741</v>
      </c>
    </row>
    <row r="59" spans="1:27" x14ac:dyDescent="0.25">
      <c r="A59" s="1" t="s">
        <v>631</v>
      </c>
      <c r="B59" s="1">
        <v>13</v>
      </c>
      <c r="C59" s="23" t="s">
        <v>771</v>
      </c>
      <c r="D59" t="s">
        <v>633</v>
      </c>
      <c r="E59" s="24" t="s">
        <v>772</v>
      </c>
      <c r="F59" s="25" t="s">
        <v>773</v>
      </c>
      <c r="G59" s="26">
        <v>1</v>
      </c>
      <c r="H59" s="25">
        <v>0</v>
      </c>
      <c r="I59" s="27">
        <f>ROUND(G59*H59,P4)</f>
        <v>0</v>
      </c>
      <c r="L59" s="27">
        <v>0</v>
      </c>
      <c r="M59" s="21">
        <f>ROUND(G59*L59,P4)</f>
        <v>0</v>
      </c>
      <c r="N59" s="22" t="s">
        <v>633</v>
      </c>
      <c r="O59" s="28">
        <f>M59*AA59</f>
        <v>0</v>
      </c>
      <c r="P59" s="1">
        <v>3</v>
      </c>
      <c r="AA59" s="1">
        <f>IF(P59=1,$O$3,IF(P59=2,$O$4,$O$5))</f>
        <v>0.21</v>
      </c>
    </row>
    <row r="60" spans="1:27" x14ac:dyDescent="0.25">
      <c r="A60" s="1" t="s">
        <v>637</v>
      </c>
      <c r="E60" s="24" t="s">
        <v>633</v>
      </c>
    </row>
    <row r="61" spans="1:27" ht="26.4" x14ac:dyDescent="0.25">
      <c r="A61" s="1" t="s">
        <v>638</v>
      </c>
      <c r="E61" s="29" t="s">
        <v>774</v>
      </c>
    </row>
    <row r="62" spans="1:27" ht="52.8" x14ac:dyDescent="0.25">
      <c r="A62" s="1" t="s">
        <v>640</v>
      </c>
      <c r="E62" s="24" t="s">
        <v>775</v>
      </c>
    </row>
    <row r="63" spans="1:27" x14ac:dyDescent="0.25">
      <c r="A63" s="1" t="s">
        <v>628</v>
      </c>
      <c r="C63" s="19" t="s">
        <v>1801</v>
      </c>
      <c r="E63" s="20" t="s">
        <v>1802</v>
      </c>
      <c r="L63" s="21">
        <f>SUMIFS(L64:L75,A64:A75,"P")</f>
        <v>0</v>
      </c>
      <c r="M63" s="21">
        <f>SUMIFS(M64:M75,A64:A75,"P")</f>
        <v>0</v>
      </c>
      <c r="N63" s="22"/>
    </row>
    <row r="64" spans="1:27" ht="26.4" x14ac:dyDescent="0.25">
      <c r="A64" s="1" t="s">
        <v>631</v>
      </c>
      <c r="B64" s="1">
        <v>94</v>
      </c>
      <c r="C64" s="23" t="s">
        <v>1983</v>
      </c>
      <c r="D64" t="s">
        <v>1984</v>
      </c>
      <c r="E64" s="24" t="s">
        <v>1985</v>
      </c>
      <c r="F64" s="25" t="s">
        <v>1806</v>
      </c>
      <c r="G64" s="26">
        <v>0.02</v>
      </c>
      <c r="H64" s="25">
        <v>0</v>
      </c>
      <c r="I64" s="27">
        <f>ROUND(G64*H64,P4)</f>
        <v>0</v>
      </c>
      <c r="L64" s="27">
        <v>0</v>
      </c>
      <c r="M64" s="21">
        <f>ROUND(G64*L64,P4)</f>
        <v>0</v>
      </c>
      <c r="N64" s="22" t="s">
        <v>1807</v>
      </c>
      <c r="O64" s="28">
        <f>M64*AA64</f>
        <v>0</v>
      </c>
      <c r="P64" s="1">
        <v>3</v>
      </c>
      <c r="AA64" s="1">
        <f>IF(P64=1,$O$3,IF(P64=2,$O$4,$O$5))</f>
        <v>0.21</v>
      </c>
    </row>
    <row r="65" spans="1:27" ht="26.4" x14ac:dyDescent="0.25">
      <c r="A65" s="1" t="s">
        <v>637</v>
      </c>
      <c r="E65" s="24" t="s">
        <v>1808</v>
      </c>
    </row>
    <row r="66" spans="1:27" ht="39.6" x14ac:dyDescent="0.25">
      <c r="A66" s="1" t="s">
        <v>638</v>
      </c>
      <c r="E66" s="29" t="s">
        <v>2605</v>
      </c>
    </row>
    <row r="67" spans="1:27" ht="171.6" x14ac:dyDescent="0.25">
      <c r="A67" s="1" t="s">
        <v>640</v>
      </c>
      <c r="E67" s="24" t="s">
        <v>2736</v>
      </c>
    </row>
    <row r="68" spans="1:27" ht="26.4" x14ac:dyDescent="0.25">
      <c r="A68" s="1" t="s">
        <v>631</v>
      </c>
      <c r="B68" s="1">
        <v>95</v>
      </c>
      <c r="C68" s="23" t="s">
        <v>1803</v>
      </c>
      <c r="D68" t="s">
        <v>1804</v>
      </c>
      <c r="E68" s="24" t="s">
        <v>1805</v>
      </c>
      <c r="F68" s="25" t="s">
        <v>1806</v>
      </c>
      <c r="G68" s="26">
        <v>10</v>
      </c>
      <c r="H68" s="25">
        <v>0</v>
      </c>
      <c r="I68" s="27">
        <f>ROUND(G68*H68,P4)</f>
        <v>0</v>
      </c>
      <c r="L68" s="27">
        <v>0</v>
      </c>
      <c r="M68" s="21">
        <f>ROUND(G68*L68,P4)</f>
        <v>0</v>
      </c>
      <c r="N68" s="22" t="s">
        <v>1807</v>
      </c>
      <c r="O68" s="28">
        <f>M68*AA68</f>
        <v>0</v>
      </c>
      <c r="P68" s="1">
        <v>3</v>
      </c>
      <c r="AA68" s="1">
        <f>IF(P68=1,$O$3,IF(P68=2,$O$4,$O$5))</f>
        <v>0.21</v>
      </c>
    </row>
    <row r="69" spans="1:27" ht="26.4" x14ac:dyDescent="0.25">
      <c r="A69" s="1" t="s">
        <v>637</v>
      </c>
      <c r="E69" s="24" t="s">
        <v>1808</v>
      </c>
    </row>
    <row r="70" spans="1:27" ht="39.6" x14ac:dyDescent="0.25">
      <c r="A70" s="1" t="s">
        <v>638</v>
      </c>
      <c r="E70" s="29" t="s">
        <v>2515</v>
      </c>
    </row>
    <row r="71" spans="1:27" ht="198" x14ac:dyDescent="0.25">
      <c r="A71" s="1" t="s">
        <v>640</v>
      </c>
      <c r="E71" s="24" t="s">
        <v>2221</v>
      </c>
    </row>
    <row r="72" spans="1:27" ht="26.4" x14ac:dyDescent="0.25">
      <c r="A72" s="1" t="s">
        <v>631</v>
      </c>
      <c r="B72" s="1">
        <v>96</v>
      </c>
      <c r="C72" s="23" t="s">
        <v>1872</v>
      </c>
      <c r="D72" t="s">
        <v>1873</v>
      </c>
      <c r="E72" s="24" t="s">
        <v>1874</v>
      </c>
      <c r="F72" s="25" t="s">
        <v>1806</v>
      </c>
      <c r="G72" s="26">
        <v>0.02</v>
      </c>
      <c r="H72" s="25">
        <v>0</v>
      </c>
      <c r="I72" s="27">
        <f>ROUND(G72*H72,P4)</f>
        <v>0</v>
      </c>
      <c r="L72" s="27">
        <v>0</v>
      </c>
      <c r="M72" s="21">
        <f>ROUND(G72*L72,P4)</f>
        <v>0</v>
      </c>
      <c r="N72" s="22" t="s">
        <v>1807</v>
      </c>
      <c r="O72" s="28">
        <f>M72*AA72</f>
        <v>0</v>
      </c>
      <c r="P72" s="1">
        <v>3</v>
      </c>
      <c r="AA72" s="1">
        <f>IF(P72=1,$O$3,IF(P72=2,$O$4,$O$5))</f>
        <v>0.21</v>
      </c>
    </row>
    <row r="73" spans="1:27" ht="26.4" x14ac:dyDescent="0.25">
      <c r="A73" s="1" t="s">
        <v>637</v>
      </c>
      <c r="E73" s="24" t="s">
        <v>1808</v>
      </c>
    </row>
    <row r="74" spans="1:27" ht="39.6" x14ac:dyDescent="0.25">
      <c r="A74" s="1" t="s">
        <v>638</v>
      </c>
      <c r="E74" s="29" t="s">
        <v>2605</v>
      </c>
    </row>
    <row r="75" spans="1:27" ht="171.6" x14ac:dyDescent="0.25">
      <c r="A75" s="1" t="s">
        <v>640</v>
      </c>
      <c r="E75" s="24" t="s">
        <v>2736</v>
      </c>
    </row>
    <row r="76" spans="1:27" x14ac:dyDescent="0.25">
      <c r="A76" s="1" t="s">
        <v>3549</v>
      </c>
      <c r="C76" s="19" t="s">
        <v>3559</v>
      </c>
      <c r="E76" s="20" t="s">
        <v>87</v>
      </c>
      <c r="L76" s="21">
        <f>L77</f>
        <v>0</v>
      </c>
      <c r="M76" s="21">
        <f>M77</f>
        <v>0</v>
      </c>
      <c r="N76" s="22"/>
    </row>
    <row r="77" spans="1:27" x14ac:dyDescent="0.25">
      <c r="A77" s="1" t="s">
        <v>628</v>
      </c>
      <c r="C77" s="19" t="s">
        <v>1544</v>
      </c>
      <c r="E77" s="20" t="s">
        <v>2049</v>
      </c>
      <c r="L77" s="21">
        <f>SUMIFS(L78:L233,A78:A233,"P")</f>
        <v>0</v>
      </c>
      <c r="M77" s="21">
        <f>SUMIFS(M78:M233,A78:A233,"P")</f>
        <v>0</v>
      </c>
      <c r="N77" s="22"/>
    </row>
    <row r="78" spans="1:27" x14ac:dyDescent="0.25">
      <c r="A78" s="1" t="s">
        <v>631</v>
      </c>
      <c r="B78" s="1">
        <v>1</v>
      </c>
      <c r="C78" s="23" t="s">
        <v>3560</v>
      </c>
      <c r="D78" t="s">
        <v>633</v>
      </c>
      <c r="E78" s="24" t="s">
        <v>3561</v>
      </c>
      <c r="F78" s="25" t="s">
        <v>657</v>
      </c>
      <c r="G78" s="26">
        <v>1</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1864</v>
      </c>
    </row>
    <row r="81" spans="1:27" x14ac:dyDescent="0.25">
      <c r="A81" s="1" t="s">
        <v>640</v>
      </c>
      <c r="E81" s="24" t="s">
        <v>1380</v>
      </c>
    </row>
    <row r="82" spans="1:27" x14ac:dyDescent="0.25">
      <c r="A82" s="1" t="s">
        <v>631</v>
      </c>
      <c r="B82" s="1">
        <v>2</v>
      </c>
      <c r="C82" s="23" t="s">
        <v>2676</v>
      </c>
      <c r="D82" t="s">
        <v>633</v>
      </c>
      <c r="E82" s="24" t="s">
        <v>2677</v>
      </c>
      <c r="F82" s="25" t="s">
        <v>657</v>
      </c>
      <c r="G82" s="26">
        <v>1</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39.6" x14ac:dyDescent="0.25">
      <c r="A84" s="1" t="s">
        <v>638</v>
      </c>
      <c r="E84" s="29" t="s">
        <v>1864</v>
      </c>
    </row>
    <row r="85" spans="1:27" x14ac:dyDescent="0.25">
      <c r="A85" s="1" t="s">
        <v>640</v>
      </c>
      <c r="E85" s="24" t="s">
        <v>1380</v>
      </c>
    </row>
    <row r="86" spans="1:27" x14ac:dyDescent="0.25">
      <c r="A86" s="1" t="s">
        <v>631</v>
      </c>
      <c r="B86" s="1">
        <v>3</v>
      </c>
      <c r="C86" s="23" t="s">
        <v>2592</v>
      </c>
      <c r="D86" t="s">
        <v>633</v>
      </c>
      <c r="E86" s="24" t="s">
        <v>2593</v>
      </c>
      <c r="F86" s="25" t="s">
        <v>657</v>
      </c>
      <c r="G86" s="26">
        <v>2</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1844</v>
      </c>
    </row>
    <row r="89" spans="1:27" x14ac:dyDescent="0.25">
      <c r="A89" s="1" t="s">
        <v>640</v>
      </c>
      <c r="E89" s="24" t="s">
        <v>1380</v>
      </c>
    </row>
    <row r="90" spans="1:27" x14ac:dyDescent="0.25">
      <c r="A90" s="1" t="s">
        <v>631</v>
      </c>
      <c r="B90" s="1">
        <v>4</v>
      </c>
      <c r="C90" s="23" t="s">
        <v>849</v>
      </c>
      <c r="D90" t="s">
        <v>633</v>
      </c>
      <c r="E90" s="24" t="s">
        <v>850</v>
      </c>
      <c r="F90" s="25" t="s">
        <v>647</v>
      </c>
      <c r="G90" s="26">
        <v>400</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39.6" x14ac:dyDescent="0.25">
      <c r="A92" s="1" t="s">
        <v>638</v>
      </c>
      <c r="E92" s="29" t="s">
        <v>3562</v>
      </c>
    </row>
    <row r="93" spans="1:27" x14ac:dyDescent="0.25">
      <c r="A93" s="1" t="s">
        <v>640</v>
      </c>
      <c r="E93" s="24" t="s">
        <v>1380</v>
      </c>
    </row>
    <row r="94" spans="1:27" ht="26.4" x14ac:dyDescent="0.25">
      <c r="A94" s="1" t="s">
        <v>631</v>
      </c>
      <c r="B94" s="1">
        <v>5</v>
      </c>
      <c r="C94" s="23" t="s">
        <v>2696</v>
      </c>
      <c r="D94" t="s">
        <v>633</v>
      </c>
      <c r="E94" s="24" t="s">
        <v>2697</v>
      </c>
      <c r="F94" s="25" t="s">
        <v>657</v>
      </c>
      <c r="G94" s="26">
        <v>1</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1864</v>
      </c>
    </row>
    <row r="97" spans="1:27" x14ac:dyDescent="0.25">
      <c r="A97" s="1" t="s">
        <v>640</v>
      </c>
      <c r="E97" s="24" t="s">
        <v>1380</v>
      </c>
    </row>
    <row r="98" spans="1:27" ht="26.4" x14ac:dyDescent="0.25">
      <c r="A98" s="1" t="s">
        <v>631</v>
      </c>
      <c r="B98" s="1">
        <v>6</v>
      </c>
      <c r="C98" s="23" t="s">
        <v>2529</v>
      </c>
      <c r="D98" t="s">
        <v>633</v>
      </c>
      <c r="E98" s="24" t="s">
        <v>2530</v>
      </c>
      <c r="F98" s="25" t="s">
        <v>647</v>
      </c>
      <c r="G98" s="26">
        <v>20</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2524</v>
      </c>
    </row>
    <row r="101" spans="1:27" x14ac:dyDescent="0.25">
      <c r="A101" s="1" t="s">
        <v>640</v>
      </c>
      <c r="E101" s="24" t="s">
        <v>1380</v>
      </c>
    </row>
    <row r="102" spans="1:27" x14ac:dyDescent="0.25">
      <c r="A102" s="1" t="s">
        <v>631</v>
      </c>
      <c r="B102" s="1">
        <v>7</v>
      </c>
      <c r="C102" s="23" t="s">
        <v>1704</v>
      </c>
      <c r="D102" t="s">
        <v>633</v>
      </c>
      <c r="E102" s="24" t="s">
        <v>1705</v>
      </c>
      <c r="F102" s="25" t="s">
        <v>657</v>
      </c>
      <c r="G102" s="26">
        <v>4</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39.6" x14ac:dyDescent="0.25">
      <c r="A104" s="1" t="s">
        <v>638</v>
      </c>
      <c r="E104" s="29" t="s">
        <v>2571</v>
      </c>
    </row>
    <row r="105" spans="1:27" x14ac:dyDescent="0.25">
      <c r="A105" s="1" t="s">
        <v>640</v>
      </c>
      <c r="E105" s="24" t="s">
        <v>1380</v>
      </c>
    </row>
    <row r="106" spans="1:27" x14ac:dyDescent="0.25">
      <c r="A106" s="1" t="s">
        <v>631</v>
      </c>
      <c r="B106" s="1">
        <v>8</v>
      </c>
      <c r="C106" s="23" t="s">
        <v>2682</v>
      </c>
      <c r="D106" t="s">
        <v>633</v>
      </c>
      <c r="E106" s="24" t="s">
        <v>2683</v>
      </c>
      <c r="F106" s="25" t="s">
        <v>657</v>
      </c>
      <c r="G106" s="26">
        <v>4</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39.6" x14ac:dyDescent="0.25">
      <c r="A108" s="1" t="s">
        <v>638</v>
      </c>
      <c r="E108" s="29" t="s">
        <v>2571</v>
      </c>
    </row>
    <row r="109" spans="1:27" x14ac:dyDescent="0.25">
      <c r="A109" s="1" t="s">
        <v>640</v>
      </c>
      <c r="E109" s="24" t="s">
        <v>641</v>
      </c>
    </row>
    <row r="110" spans="1:27" x14ac:dyDescent="0.25">
      <c r="A110" s="1" t="s">
        <v>631</v>
      </c>
      <c r="B110" s="1">
        <v>9</v>
      </c>
      <c r="C110" s="23" t="s">
        <v>846</v>
      </c>
      <c r="D110" t="s">
        <v>633</v>
      </c>
      <c r="E110" s="24" t="s">
        <v>847</v>
      </c>
      <c r="F110" s="25" t="s">
        <v>848</v>
      </c>
      <c r="G110" s="26">
        <v>1.6</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39.6" x14ac:dyDescent="0.25">
      <c r="A112" s="1" t="s">
        <v>638</v>
      </c>
      <c r="E112" s="29" t="s">
        <v>3563</v>
      </c>
    </row>
    <row r="113" spans="1:27" x14ac:dyDescent="0.25">
      <c r="A113" s="1" t="s">
        <v>640</v>
      </c>
      <c r="E113" s="24" t="s">
        <v>1380</v>
      </c>
    </row>
    <row r="114" spans="1:27" x14ac:dyDescent="0.25">
      <c r="A114" s="1" t="s">
        <v>631</v>
      </c>
      <c r="B114" s="1">
        <v>10</v>
      </c>
      <c r="C114" s="23" t="s">
        <v>2788</v>
      </c>
      <c r="D114" t="s">
        <v>633</v>
      </c>
      <c r="E114" s="24" t="s">
        <v>2789</v>
      </c>
      <c r="F114" s="25" t="s">
        <v>657</v>
      </c>
      <c r="G114" s="26">
        <v>1</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39.6" x14ac:dyDescent="0.25">
      <c r="A116" s="1" t="s">
        <v>638</v>
      </c>
      <c r="E116" s="29" t="s">
        <v>1864</v>
      </c>
    </row>
    <row r="117" spans="1:27" x14ac:dyDescent="0.25">
      <c r="A117" s="1" t="s">
        <v>640</v>
      </c>
      <c r="E117" s="24" t="s">
        <v>1380</v>
      </c>
    </row>
    <row r="118" spans="1:27" ht="26.4" x14ac:dyDescent="0.25">
      <c r="A118" s="1" t="s">
        <v>631</v>
      </c>
      <c r="B118" s="1">
        <v>11</v>
      </c>
      <c r="C118" s="23" t="s">
        <v>2733</v>
      </c>
      <c r="D118" t="s">
        <v>633</v>
      </c>
      <c r="E118" s="24" t="s">
        <v>2734</v>
      </c>
      <c r="F118" s="25" t="s">
        <v>647</v>
      </c>
      <c r="G118" s="26">
        <v>10</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39.6" x14ac:dyDescent="0.25">
      <c r="A120" s="1" t="s">
        <v>638</v>
      </c>
      <c r="E120" s="29" t="s">
        <v>2515</v>
      </c>
    </row>
    <row r="121" spans="1:27" x14ac:dyDescent="0.25">
      <c r="A121" s="1" t="s">
        <v>640</v>
      </c>
      <c r="E121" s="24" t="s">
        <v>1380</v>
      </c>
    </row>
    <row r="122" spans="1:27" x14ac:dyDescent="0.25">
      <c r="A122" s="1" t="s">
        <v>631</v>
      </c>
      <c r="B122" s="1">
        <v>12</v>
      </c>
      <c r="C122" s="23" t="s">
        <v>2502</v>
      </c>
      <c r="D122" t="s">
        <v>633</v>
      </c>
      <c r="E122" s="24" t="s">
        <v>2503</v>
      </c>
      <c r="F122" s="25" t="s">
        <v>647</v>
      </c>
      <c r="G122" s="26">
        <v>2</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39.6" x14ac:dyDescent="0.25">
      <c r="A124" s="1" t="s">
        <v>638</v>
      </c>
      <c r="E124" s="29" t="s">
        <v>1844</v>
      </c>
    </row>
    <row r="125" spans="1:27" x14ac:dyDescent="0.25">
      <c r="A125" s="1" t="s">
        <v>640</v>
      </c>
      <c r="E125" s="24" t="s">
        <v>1380</v>
      </c>
    </row>
    <row r="126" spans="1:27" x14ac:dyDescent="0.25">
      <c r="A126" s="1" t="s">
        <v>631</v>
      </c>
      <c r="B126" s="1">
        <v>13</v>
      </c>
      <c r="C126" s="23" t="s">
        <v>1748</v>
      </c>
      <c r="D126" t="s">
        <v>633</v>
      </c>
      <c r="E126" s="24" t="s">
        <v>1749</v>
      </c>
      <c r="F126" s="25" t="s">
        <v>657</v>
      </c>
      <c r="G126" s="26">
        <v>48</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ht="39.6" x14ac:dyDescent="0.25">
      <c r="A128" s="1" t="s">
        <v>638</v>
      </c>
      <c r="E128" s="29" t="s">
        <v>3564</v>
      </c>
    </row>
    <row r="129" spans="1:27" x14ac:dyDescent="0.25">
      <c r="A129" s="1" t="s">
        <v>640</v>
      </c>
      <c r="E129" s="24" t="s">
        <v>1380</v>
      </c>
    </row>
    <row r="130" spans="1:27" ht="26.4" x14ac:dyDescent="0.25">
      <c r="A130" s="1" t="s">
        <v>631</v>
      </c>
      <c r="B130" s="1">
        <v>14</v>
      </c>
      <c r="C130" s="23" t="s">
        <v>2698</v>
      </c>
      <c r="D130" t="s">
        <v>633</v>
      </c>
      <c r="E130" s="24" t="s">
        <v>2699</v>
      </c>
      <c r="F130" s="25" t="s">
        <v>657</v>
      </c>
      <c r="G130" s="26">
        <v>1</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39.6" x14ac:dyDescent="0.25">
      <c r="A132" s="1" t="s">
        <v>638</v>
      </c>
      <c r="E132" s="29" t="s">
        <v>1864</v>
      </c>
    </row>
    <row r="133" spans="1:27" x14ac:dyDescent="0.25">
      <c r="A133" s="1" t="s">
        <v>640</v>
      </c>
      <c r="E133" s="24" t="s">
        <v>1380</v>
      </c>
    </row>
    <row r="134" spans="1:27" ht="26.4" x14ac:dyDescent="0.25">
      <c r="A134" s="1" t="s">
        <v>631</v>
      </c>
      <c r="B134" s="1">
        <v>15</v>
      </c>
      <c r="C134" s="23" t="s">
        <v>2012</v>
      </c>
      <c r="D134" t="s">
        <v>633</v>
      </c>
      <c r="E134" s="24" t="s">
        <v>2013</v>
      </c>
      <c r="F134" s="25" t="s">
        <v>647</v>
      </c>
      <c r="G134" s="26">
        <v>10</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39.6" x14ac:dyDescent="0.25">
      <c r="A136" s="1" t="s">
        <v>638</v>
      </c>
      <c r="E136" s="29" t="s">
        <v>2515</v>
      </c>
    </row>
    <row r="137" spans="1:27" x14ac:dyDescent="0.25">
      <c r="A137" s="1" t="s">
        <v>640</v>
      </c>
      <c r="E137" s="24" t="s">
        <v>641</v>
      </c>
    </row>
    <row r="138" spans="1:27" x14ac:dyDescent="0.25">
      <c r="A138" s="1" t="s">
        <v>631</v>
      </c>
      <c r="B138" s="1">
        <v>16</v>
      </c>
      <c r="C138" s="23" t="s">
        <v>1751</v>
      </c>
      <c r="D138" t="s">
        <v>633</v>
      </c>
      <c r="E138" s="24" t="s">
        <v>1752</v>
      </c>
      <c r="F138" s="25" t="s">
        <v>657</v>
      </c>
      <c r="G138" s="26">
        <v>48</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39.6" x14ac:dyDescent="0.25">
      <c r="A140" s="1" t="s">
        <v>638</v>
      </c>
      <c r="E140" s="29" t="s">
        <v>3564</v>
      </c>
    </row>
    <row r="141" spans="1:27" x14ac:dyDescent="0.25">
      <c r="A141" s="1" t="s">
        <v>640</v>
      </c>
      <c r="E141" s="24" t="s">
        <v>1380</v>
      </c>
    </row>
    <row r="142" spans="1:27" x14ac:dyDescent="0.25">
      <c r="A142" s="1" t="s">
        <v>631</v>
      </c>
      <c r="B142" s="1">
        <v>17</v>
      </c>
      <c r="C142" s="23" t="s">
        <v>3565</v>
      </c>
      <c r="D142" t="s">
        <v>633</v>
      </c>
      <c r="E142" s="24" t="s">
        <v>3566</v>
      </c>
      <c r="F142" s="25" t="s">
        <v>657</v>
      </c>
      <c r="G142" s="26">
        <v>1</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39.6" x14ac:dyDescent="0.25">
      <c r="A144" s="1" t="s">
        <v>638</v>
      </c>
      <c r="E144" s="29" t="s">
        <v>1864</v>
      </c>
    </row>
    <row r="145" spans="1:27" x14ac:dyDescent="0.25">
      <c r="A145" s="1" t="s">
        <v>640</v>
      </c>
      <c r="E145" s="24" t="s">
        <v>1380</v>
      </c>
    </row>
    <row r="146" spans="1:27" ht="26.4" x14ac:dyDescent="0.25">
      <c r="A146" s="1" t="s">
        <v>631</v>
      </c>
      <c r="B146" s="1">
        <v>18</v>
      </c>
      <c r="C146" s="23" t="s">
        <v>2694</v>
      </c>
      <c r="D146" t="s">
        <v>633</v>
      </c>
      <c r="E146" s="24" t="s">
        <v>2695</v>
      </c>
      <c r="F146" s="25" t="s">
        <v>657</v>
      </c>
      <c r="G146" s="26">
        <v>1</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ht="39.6" x14ac:dyDescent="0.25">
      <c r="A148" s="1" t="s">
        <v>638</v>
      </c>
      <c r="E148" s="29" t="s">
        <v>1864</v>
      </c>
    </row>
    <row r="149" spans="1:27" x14ac:dyDescent="0.25">
      <c r="A149" s="1" t="s">
        <v>640</v>
      </c>
      <c r="E149" s="24" t="s">
        <v>1380</v>
      </c>
    </row>
    <row r="150" spans="1:27" x14ac:dyDescent="0.25">
      <c r="A150" s="1" t="s">
        <v>631</v>
      </c>
      <c r="B150" s="1">
        <v>19</v>
      </c>
      <c r="C150" s="23" t="s">
        <v>3567</v>
      </c>
      <c r="D150" t="s">
        <v>633</v>
      </c>
      <c r="E150" s="24" t="s">
        <v>3568</v>
      </c>
      <c r="F150" s="25" t="s">
        <v>657</v>
      </c>
      <c r="G150" s="26">
        <v>24</v>
      </c>
      <c r="H150" s="25">
        <v>0</v>
      </c>
      <c r="I150" s="27">
        <f>ROUND(G150*H150,P4)</f>
        <v>0</v>
      </c>
      <c r="L150" s="27">
        <v>0</v>
      </c>
      <c r="M150" s="21">
        <f>ROUND(G150*L150,P4)</f>
        <v>0</v>
      </c>
      <c r="N150" s="22" t="s">
        <v>633</v>
      </c>
      <c r="O150" s="28">
        <f>M150*AA150</f>
        <v>0</v>
      </c>
      <c r="P150" s="1">
        <v>3</v>
      </c>
      <c r="AA150" s="1">
        <f>IF(P150=1,$O$3,IF(P150=2,$O$4,$O$5))</f>
        <v>0.21</v>
      </c>
    </row>
    <row r="151" spans="1:27" x14ac:dyDescent="0.25">
      <c r="A151" s="1" t="s">
        <v>637</v>
      </c>
      <c r="E151" s="24" t="s">
        <v>633</v>
      </c>
    </row>
    <row r="152" spans="1:27" ht="39.6" x14ac:dyDescent="0.25">
      <c r="A152" s="1" t="s">
        <v>638</v>
      </c>
      <c r="E152" s="29" t="s">
        <v>1853</v>
      </c>
    </row>
    <row r="153" spans="1:27" ht="105.6" x14ac:dyDescent="0.25">
      <c r="A153" s="1" t="s">
        <v>640</v>
      </c>
      <c r="E153" s="24" t="s">
        <v>2550</v>
      </c>
    </row>
    <row r="154" spans="1:27" ht="26.4" x14ac:dyDescent="0.25">
      <c r="A154" s="1" t="s">
        <v>631</v>
      </c>
      <c r="B154" s="1">
        <v>20</v>
      </c>
      <c r="C154" s="23" t="s">
        <v>1689</v>
      </c>
      <c r="D154" t="s">
        <v>633</v>
      </c>
      <c r="E154" s="24" t="s">
        <v>1690</v>
      </c>
      <c r="F154" s="25" t="s">
        <v>657</v>
      </c>
      <c r="G154" s="26">
        <v>2</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ht="39.6" x14ac:dyDescent="0.25">
      <c r="A156" s="1" t="s">
        <v>638</v>
      </c>
      <c r="E156" s="29" t="s">
        <v>1844</v>
      </c>
    </row>
    <row r="157" spans="1:27" x14ac:dyDescent="0.25">
      <c r="A157" s="1" t="s">
        <v>640</v>
      </c>
      <c r="E157" s="24" t="s">
        <v>1380</v>
      </c>
    </row>
    <row r="158" spans="1:27" x14ac:dyDescent="0.25">
      <c r="A158" s="1" t="s">
        <v>631</v>
      </c>
      <c r="B158" s="1">
        <v>21</v>
      </c>
      <c r="C158" s="23" t="s">
        <v>863</v>
      </c>
      <c r="D158" t="s">
        <v>633</v>
      </c>
      <c r="E158" s="24" t="s">
        <v>864</v>
      </c>
      <c r="F158" s="25" t="s">
        <v>657</v>
      </c>
      <c r="G158" s="26">
        <v>2</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633</v>
      </c>
    </row>
    <row r="160" spans="1:27" ht="39.6" x14ac:dyDescent="0.25">
      <c r="A160" s="1" t="s">
        <v>638</v>
      </c>
      <c r="E160" s="29" t="s">
        <v>1844</v>
      </c>
    </row>
    <row r="161" spans="1:27" x14ac:dyDescent="0.25">
      <c r="A161" s="1" t="s">
        <v>640</v>
      </c>
      <c r="E161" s="24" t="s">
        <v>1380</v>
      </c>
    </row>
    <row r="162" spans="1:27" x14ac:dyDescent="0.25">
      <c r="A162" s="1" t="s">
        <v>631</v>
      </c>
      <c r="B162" s="1">
        <v>22</v>
      </c>
      <c r="C162" s="23" t="s">
        <v>2504</v>
      </c>
      <c r="D162" t="s">
        <v>633</v>
      </c>
      <c r="E162" s="24" t="s">
        <v>2505</v>
      </c>
      <c r="F162" s="25" t="s">
        <v>647</v>
      </c>
      <c r="G162" s="26">
        <v>2</v>
      </c>
      <c r="H162" s="25">
        <v>0</v>
      </c>
      <c r="I162" s="27">
        <f>ROUND(G162*H162,P4)</f>
        <v>0</v>
      </c>
      <c r="L162" s="27">
        <v>0</v>
      </c>
      <c r="M162" s="21">
        <f>ROUND(G162*L162,P4)</f>
        <v>0</v>
      </c>
      <c r="N162" s="22" t="s">
        <v>636</v>
      </c>
      <c r="O162" s="28">
        <f>M162*AA162</f>
        <v>0</v>
      </c>
      <c r="P162" s="1">
        <v>3</v>
      </c>
      <c r="AA162" s="1">
        <f>IF(P162=1,$O$3,IF(P162=2,$O$4,$O$5))</f>
        <v>0.21</v>
      </c>
    </row>
    <row r="163" spans="1:27" x14ac:dyDescent="0.25">
      <c r="A163" s="1" t="s">
        <v>637</v>
      </c>
      <c r="E163" s="24" t="s">
        <v>633</v>
      </c>
    </row>
    <row r="164" spans="1:27" ht="39.6" x14ac:dyDescent="0.25">
      <c r="A164" s="1" t="s">
        <v>638</v>
      </c>
      <c r="E164" s="29" t="s">
        <v>1844</v>
      </c>
    </row>
    <row r="165" spans="1:27" x14ac:dyDescent="0.25">
      <c r="A165" s="1" t="s">
        <v>640</v>
      </c>
      <c r="E165" s="24" t="s">
        <v>1380</v>
      </c>
    </row>
    <row r="166" spans="1:27" x14ac:dyDescent="0.25">
      <c r="A166" s="1" t="s">
        <v>631</v>
      </c>
      <c r="B166" s="1">
        <v>23</v>
      </c>
      <c r="C166" s="23" t="s">
        <v>3569</v>
      </c>
      <c r="D166" t="s">
        <v>633</v>
      </c>
      <c r="E166" s="24" t="s">
        <v>3570</v>
      </c>
      <c r="F166" s="25" t="s">
        <v>657</v>
      </c>
      <c r="G166" s="26">
        <v>1</v>
      </c>
      <c r="H166" s="25">
        <v>0</v>
      </c>
      <c r="I166" s="27">
        <f>ROUND(G166*H166,P4)</f>
        <v>0</v>
      </c>
      <c r="L166" s="27">
        <v>0</v>
      </c>
      <c r="M166" s="21">
        <f>ROUND(G166*L166,P4)</f>
        <v>0</v>
      </c>
      <c r="N166" s="22" t="s">
        <v>636</v>
      </c>
      <c r="O166" s="28">
        <f>M166*AA166</f>
        <v>0</v>
      </c>
      <c r="P166" s="1">
        <v>3</v>
      </c>
      <c r="AA166" s="1">
        <f>IF(P166=1,$O$3,IF(P166=2,$O$4,$O$5))</f>
        <v>0.21</v>
      </c>
    </row>
    <row r="167" spans="1:27" x14ac:dyDescent="0.25">
      <c r="A167" s="1" t="s">
        <v>637</v>
      </c>
      <c r="E167" s="24" t="s">
        <v>633</v>
      </c>
    </row>
    <row r="168" spans="1:27" ht="39.6" x14ac:dyDescent="0.25">
      <c r="A168" s="1" t="s">
        <v>638</v>
      </c>
      <c r="E168" s="29" t="s">
        <v>1864</v>
      </c>
    </row>
    <row r="169" spans="1:27" x14ac:dyDescent="0.25">
      <c r="A169" s="1" t="s">
        <v>640</v>
      </c>
      <c r="E169" s="24" t="s">
        <v>1380</v>
      </c>
    </row>
    <row r="170" spans="1:27" x14ac:dyDescent="0.25">
      <c r="A170" s="1" t="s">
        <v>631</v>
      </c>
      <c r="B170" s="1">
        <v>24</v>
      </c>
      <c r="C170" s="23" t="s">
        <v>3571</v>
      </c>
      <c r="D170" t="s">
        <v>633</v>
      </c>
      <c r="E170" s="24" t="s">
        <v>3572</v>
      </c>
      <c r="F170" s="25" t="s">
        <v>657</v>
      </c>
      <c r="G170" s="26">
        <v>1</v>
      </c>
      <c r="H170" s="25">
        <v>0</v>
      </c>
      <c r="I170" s="27">
        <f>ROUND(G170*H170,P4)</f>
        <v>0</v>
      </c>
      <c r="L170" s="27">
        <v>0</v>
      </c>
      <c r="M170" s="21">
        <f>ROUND(G170*L170,P4)</f>
        <v>0</v>
      </c>
      <c r="N170" s="22" t="s">
        <v>636</v>
      </c>
      <c r="O170" s="28">
        <f>M170*AA170</f>
        <v>0</v>
      </c>
      <c r="P170" s="1">
        <v>3</v>
      </c>
      <c r="AA170" s="1">
        <f>IF(P170=1,$O$3,IF(P170=2,$O$4,$O$5))</f>
        <v>0.21</v>
      </c>
    </row>
    <row r="171" spans="1:27" x14ac:dyDescent="0.25">
      <c r="A171" s="1" t="s">
        <v>637</v>
      </c>
      <c r="E171" s="24" t="s">
        <v>633</v>
      </c>
    </row>
    <row r="172" spans="1:27" ht="39.6" x14ac:dyDescent="0.25">
      <c r="A172" s="1" t="s">
        <v>638</v>
      </c>
      <c r="E172" s="29" t="s">
        <v>1864</v>
      </c>
    </row>
    <row r="173" spans="1:27" x14ac:dyDescent="0.25">
      <c r="A173" s="1" t="s">
        <v>640</v>
      </c>
      <c r="E173" s="24" t="s">
        <v>1380</v>
      </c>
    </row>
    <row r="174" spans="1:27" x14ac:dyDescent="0.25">
      <c r="A174" s="1" t="s">
        <v>631</v>
      </c>
      <c r="B174" s="1">
        <v>25</v>
      </c>
      <c r="C174" s="23" t="s">
        <v>3573</v>
      </c>
      <c r="D174" t="s">
        <v>633</v>
      </c>
      <c r="E174" s="24" t="s">
        <v>3574</v>
      </c>
      <c r="F174" s="25" t="s">
        <v>657</v>
      </c>
      <c r="G174" s="26">
        <v>1</v>
      </c>
      <c r="H174" s="25">
        <v>0</v>
      </c>
      <c r="I174" s="27">
        <f>ROUND(G174*H174,P4)</f>
        <v>0</v>
      </c>
      <c r="L174" s="27">
        <v>0</v>
      </c>
      <c r="M174" s="21">
        <f>ROUND(G174*L174,P4)</f>
        <v>0</v>
      </c>
      <c r="N174" s="22" t="s">
        <v>636</v>
      </c>
      <c r="O174" s="28">
        <f>M174*AA174</f>
        <v>0</v>
      </c>
      <c r="P174" s="1">
        <v>3</v>
      </c>
      <c r="AA174" s="1">
        <f>IF(P174=1,$O$3,IF(P174=2,$O$4,$O$5))</f>
        <v>0.21</v>
      </c>
    </row>
    <row r="175" spans="1:27" x14ac:dyDescent="0.25">
      <c r="A175" s="1" t="s">
        <v>637</v>
      </c>
      <c r="E175" s="24" t="s">
        <v>633</v>
      </c>
    </row>
    <row r="176" spans="1:27" ht="39.6" x14ac:dyDescent="0.25">
      <c r="A176" s="1" t="s">
        <v>638</v>
      </c>
      <c r="E176" s="29" t="s">
        <v>1864</v>
      </c>
    </row>
    <row r="177" spans="1:27" x14ac:dyDescent="0.25">
      <c r="A177" s="1" t="s">
        <v>640</v>
      </c>
      <c r="E177" s="24" t="s">
        <v>1380</v>
      </c>
    </row>
    <row r="178" spans="1:27" x14ac:dyDescent="0.25">
      <c r="A178" s="1" t="s">
        <v>631</v>
      </c>
      <c r="B178" s="1">
        <v>26</v>
      </c>
      <c r="C178" s="23" t="s">
        <v>3575</v>
      </c>
      <c r="D178" t="s">
        <v>633</v>
      </c>
      <c r="E178" s="24" t="s">
        <v>3576</v>
      </c>
      <c r="F178" s="25" t="s">
        <v>657</v>
      </c>
      <c r="G178" s="26">
        <v>1</v>
      </c>
      <c r="H178" s="25">
        <v>0</v>
      </c>
      <c r="I178" s="27">
        <f>ROUND(G178*H178,P4)</f>
        <v>0</v>
      </c>
      <c r="L178" s="27">
        <v>0</v>
      </c>
      <c r="M178" s="21">
        <f>ROUND(G178*L178,P4)</f>
        <v>0</v>
      </c>
      <c r="N178" s="22" t="s">
        <v>636</v>
      </c>
      <c r="O178" s="28">
        <f>M178*AA178</f>
        <v>0</v>
      </c>
      <c r="P178" s="1">
        <v>3</v>
      </c>
      <c r="AA178" s="1">
        <f>IF(P178=1,$O$3,IF(P178=2,$O$4,$O$5))</f>
        <v>0.21</v>
      </c>
    </row>
    <row r="179" spans="1:27" x14ac:dyDescent="0.25">
      <c r="A179" s="1" t="s">
        <v>637</v>
      </c>
      <c r="E179" s="24" t="s">
        <v>633</v>
      </c>
    </row>
    <row r="180" spans="1:27" ht="39.6" x14ac:dyDescent="0.25">
      <c r="A180" s="1" t="s">
        <v>638</v>
      </c>
      <c r="E180" s="29" t="s">
        <v>1864</v>
      </c>
    </row>
    <row r="181" spans="1:27" x14ac:dyDescent="0.25">
      <c r="A181" s="1" t="s">
        <v>640</v>
      </c>
      <c r="E181" s="24" t="s">
        <v>1380</v>
      </c>
    </row>
    <row r="182" spans="1:27" x14ac:dyDescent="0.25">
      <c r="A182" s="1" t="s">
        <v>631</v>
      </c>
      <c r="B182" s="1">
        <v>27</v>
      </c>
      <c r="C182" s="23" t="s">
        <v>2680</v>
      </c>
      <c r="D182" t="s">
        <v>633</v>
      </c>
      <c r="E182" s="24" t="s">
        <v>2681</v>
      </c>
      <c r="F182" s="25" t="s">
        <v>657</v>
      </c>
      <c r="G182" s="26">
        <v>3</v>
      </c>
      <c r="H182" s="25">
        <v>0</v>
      </c>
      <c r="I182" s="27">
        <f>ROUND(G182*H182,P4)</f>
        <v>0</v>
      </c>
      <c r="L182" s="27">
        <v>0</v>
      </c>
      <c r="M182" s="21">
        <f>ROUND(G182*L182,P4)</f>
        <v>0</v>
      </c>
      <c r="N182" s="22" t="s">
        <v>636</v>
      </c>
      <c r="O182" s="28">
        <f>M182*AA182</f>
        <v>0</v>
      </c>
      <c r="P182" s="1">
        <v>3</v>
      </c>
      <c r="AA182" s="1">
        <f>IF(P182=1,$O$3,IF(P182=2,$O$4,$O$5))</f>
        <v>0.21</v>
      </c>
    </row>
    <row r="183" spans="1:27" x14ac:dyDescent="0.25">
      <c r="A183" s="1" t="s">
        <v>637</v>
      </c>
      <c r="E183" s="24" t="s">
        <v>633</v>
      </c>
    </row>
    <row r="184" spans="1:27" ht="39.6" x14ac:dyDescent="0.25">
      <c r="A184" s="1" t="s">
        <v>638</v>
      </c>
      <c r="E184" s="29" t="s">
        <v>1839</v>
      </c>
    </row>
    <row r="185" spans="1:27" x14ac:dyDescent="0.25">
      <c r="A185" s="1" t="s">
        <v>640</v>
      </c>
      <c r="E185" s="24" t="s">
        <v>641</v>
      </c>
    </row>
    <row r="186" spans="1:27" x14ac:dyDescent="0.25">
      <c r="A186" s="1" t="s">
        <v>631</v>
      </c>
      <c r="B186" s="1">
        <v>28</v>
      </c>
      <c r="C186" s="23" t="s">
        <v>3577</v>
      </c>
      <c r="D186" t="s">
        <v>633</v>
      </c>
      <c r="E186" s="24" t="s">
        <v>3578</v>
      </c>
      <c r="F186" s="25" t="s">
        <v>657</v>
      </c>
      <c r="G186" s="26">
        <v>1</v>
      </c>
      <c r="H186" s="25">
        <v>0</v>
      </c>
      <c r="I186" s="27">
        <f>ROUND(G186*H186,P4)</f>
        <v>0</v>
      </c>
      <c r="L186" s="27">
        <v>0</v>
      </c>
      <c r="M186" s="21">
        <f>ROUND(G186*L186,P4)</f>
        <v>0</v>
      </c>
      <c r="N186" s="22" t="s">
        <v>636</v>
      </c>
      <c r="O186" s="28">
        <f>M186*AA186</f>
        <v>0</v>
      </c>
      <c r="P186" s="1">
        <v>3</v>
      </c>
      <c r="AA186" s="1">
        <f>IF(P186=1,$O$3,IF(P186=2,$O$4,$O$5))</f>
        <v>0.21</v>
      </c>
    </row>
    <row r="187" spans="1:27" x14ac:dyDescent="0.25">
      <c r="A187" s="1" t="s">
        <v>637</v>
      </c>
      <c r="E187" s="24" t="s">
        <v>633</v>
      </c>
    </row>
    <row r="188" spans="1:27" ht="39.6" x14ac:dyDescent="0.25">
      <c r="A188" s="1" t="s">
        <v>638</v>
      </c>
      <c r="E188" s="29" t="s">
        <v>1864</v>
      </c>
    </row>
    <row r="189" spans="1:27" x14ac:dyDescent="0.25">
      <c r="A189" s="1" t="s">
        <v>640</v>
      </c>
      <c r="E189" s="24" t="s">
        <v>1380</v>
      </c>
    </row>
    <row r="190" spans="1:27" x14ac:dyDescent="0.25">
      <c r="A190" s="1" t="s">
        <v>631</v>
      </c>
      <c r="B190" s="1">
        <v>29</v>
      </c>
      <c r="C190" s="23" t="s">
        <v>861</v>
      </c>
      <c r="D190" t="s">
        <v>633</v>
      </c>
      <c r="E190" s="24" t="s">
        <v>862</v>
      </c>
      <c r="F190" s="25" t="s">
        <v>657</v>
      </c>
      <c r="G190" s="26">
        <v>2</v>
      </c>
      <c r="H190" s="25">
        <v>0</v>
      </c>
      <c r="I190" s="27">
        <f>ROUND(G190*H190,P4)</f>
        <v>0</v>
      </c>
      <c r="L190" s="27">
        <v>0</v>
      </c>
      <c r="M190" s="21">
        <f>ROUND(G190*L190,P4)</f>
        <v>0</v>
      </c>
      <c r="N190" s="22" t="s">
        <v>636</v>
      </c>
      <c r="O190" s="28">
        <f>M190*AA190</f>
        <v>0</v>
      </c>
      <c r="P190" s="1">
        <v>3</v>
      </c>
      <c r="AA190" s="1">
        <f>IF(P190=1,$O$3,IF(P190=2,$O$4,$O$5))</f>
        <v>0.21</v>
      </c>
    </row>
    <row r="191" spans="1:27" x14ac:dyDescent="0.25">
      <c r="A191" s="1" t="s">
        <v>637</v>
      </c>
      <c r="E191" s="24" t="s">
        <v>633</v>
      </c>
    </row>
    <row r="192" spans="1:27" ht="39.6" x14ac:dyDescent="0.25">
      <c r="A192" s="1" t="s">
        <v>638</v>
      </c>
      <c r="E192" s="29" t="s">
        <v>1844</v>
      </c>
    </row>
    <row r="193" spans="1:27" x14ac:dyDescent="0.25">
      <c r="A193" s="1" t="s">
        <v>640</v>
      </c>
      <c r="E193" s="24" t="s">
        <v>1380</v>
      </c>
    </row>
    <row r="194" spans="1:27" x14ac:dyDescent="0.25">
      <c r="A194" s="1" t="s">
        <v>631</v>
      </c>
      <c r="B194" s="1">
        <v>30</v>
      </c>
      <c r="C194" s="23" t="s">
        <v>2532</v>
      </c>
      <c r="D194" t="s">
        <v>633</v>
      </c>
      <c r="E194" s="24" t="s">
        <v>2533</v>
      </c>
      <c r="F194" s="25" t="s">
        <v>647</v>
      </c>
      <c r="G194" s="26">
        <v>10</v>
      </c>
      <c r="H194" s="25">
        <v>0</v>
      </c>
      <c r="I194" s="27">
        <f>ROUND(G194*H194,P4)</f>
        <v>0</v>
      </c>
      <c r="L194" s="27">
        <v>0</v>
      </c>
      <c r="M194" s="21">
        <f>ROUND(G194*L194,P4)</f>
        <v>0</v>
      </c>
      <c r="N194" s="22" t="s">
        <v>636</v>
      </c>
      <c r="O194" s="28">
        <f>M194*AA194</f>
        <v>0</v>
      </c>
      <c r="P194" s="1">
        <v>3</v>
      </c>
      <c r="AA194" s="1">
        <f>IF(P194=1,$O$3,IF(P194=2,$O$4,$O$5))</f>
        <v>0.21</v>
      </c>
    </row>
    <row r="195" spans="1:27" x14ac:dyDescent="0.25">
      <c r="A195" s="1" t="s">
        <v>637</v>
      </c>
      <c r="E195" s="24" t="s">
        <v>633</v>
      </c>
    </row>
    <row r="196" spans="1:27" ht="39.6" x14ac:dyDescent="0.25">
      <c r="A196" s="1" t="s">
        <v>638</v>
      </c>
      <c r="E196" s="29" t="s">
        <v>2515</v>
      </c>
    </row>
    <row r="197" spans="1:27" x14ac:dyDescent="0.25">
      <c r="A197" s="1" t="s">
        <v>640</v>
      </c>
      <c r="E197" s="24" t="s">
        <v>1380</v>
      </c>
    </row>
    <row r="198" spans="1:27" x14ac:dyDescent="0.25">
      <c r="A198" s="1" t="s">
        <v>631</v>
      </c>
      <c r="B198" s="1">
        <v>31</v>
      </c>
      <c r="C198" s="23" t="s">
        <v>852</v>
      </c>
      <c r="D198" t="s">
        <v>633</v>
      </c>
      <c r="E198" s="24" t="s">
        <v>853</v>
      </c>
      <c r="F198" s="25" t="s">
        <v>647</v>
      </c>
      <c r="G198" s="26">
        <v>300</v>
      </c>
      <c r="H198" s="25">
        <v>0</v>
      </c>
      <c r="I198" s="27">
        <f>ROUND(G198*H198,P4)</f>
        <v>0</v>
      </c>
      <c r="L198" s="27">
        <v>0</v>
      </c>
      <c r="M198" s="21">
        <f>ROUND(G198*L198,P4)</f>
        <v>0</v>
      </c>
      <c r="N198" s="22" t="s">
        <v>636</v>
      </c>
      <c r="O198" s="28">
        <f>M198*AA198</f>
        <v>0</v>
      </c>
      <c r="P198" s="1">
        <v>3</v>
      </c>
      <c r="AA198" s="1">
        <f>IF(P198=1,$O$3,IF(P198=2,$O$4,$O$5))</f>
        <v>0.21</v>
      </c>
    </row>
    <row r="199" spans="1:27" x14ac:dyDescent="0.25">
      <c r="A199" s="1" t="s">
        <v>637</v>
      </c>
      <c r="E199" s="24" t="s">
        <v>633</v>
      </c>
    </row>
    <row r="200" spans="1:27" ht="39.6" x14ac:dyDescent="0.25">
      <c r="A200" s="1" t="s">
        <v>638</v>
      </c>
      <c r="E200" s="29" t="s">
        <v>3551</v>
      </c>
    </row>
    <row r="201" spans="1:27" x14ac:dyDescent="0.25">
      <c r="A201" s="1" t="s">
        <v>640</v>
      </c>
      <c r="E201" s="24" t="s">
        <v>1380</v>
      </c>
    </row>
    <row r="202" spans="1:27" x14ac:dyDescent="0.25">
      <c r="A202" s="1" t="s">
        <v>631</v>
      </c>
      <c r="B202" s="1">
        <v>32</v>
      </c>
      <c r="C202" s="23" t="s">
        <v>2692</v>
      </c>
      <c r="D202" t="s">
        <v>633</v>
      </c>
      <c r="E202" s="24" t="s">
        <v>2693</v>
      </c>
      <c r="F202" s="25" t="s">
        <v>657</v>
      </c>
      <c r="G202" s="26">
        <v>1</v>
      </c>
      <c r="H202" s="25">
        <v>0</v>
      </c>
      <c r="I202" s="27">
        <f>ROUND(G202*H202,P4)</f>
        <v>0</v>
      </c>
      <c r="L202" s="27">
        <v>0</v>
      </c>
      <c r="M202" s="21">
        <f>ROUND(G202*L202,P4)</f>
        <v>0</v>
      </c>
      <c r="N202" s="22" t="s">
        <v>636</v>
      </c>
      <c r="O202" s="28">
        <f>M202*AA202</f>
        <v>0</v>
      </c>
      <c r="P202" s="1">
        <v>3</v>
      </c>
      <c r="AA202" s="1">
        <f>IF(P202=1,$O$3,IF(P202=2,$O$4,$O$5))</f>
        <v>0.21</v>
      </c>
    </row>
    <row r="203" spans="1:27" x14ac:dyDescent="0.25">
      <c r="A203" s="1" t="s">
        <v>637</v>
      </c>
      <c r="E203" s="24" t="s">
        <v>633</v>
      </c>
    </row>
    <row r="204" spans="1:27" ht="39.6" x14ac:dyDescent="0.25">
      <c r="A204" s="1" t="s">
        <v>638</v>
      </c>
      <c r="E204" s="29" t="s">
        <v>1864</v>
      </c>
    </row>
    <row r="205" spans="1:27" x14ac:dyDescent="0.25">
      <c r="A205" s="1" t="s">
        <v>640</v>
      </c>
      <c r="E205" s="24" t="s">
        <v>1380</v>
      </c>
    </row>
    <row r="206" spans="1:27" ht="26.4" x14ac:dyDescent="0.25">
      <c r="A206" s="1" t="s">
        <v>631</v>
      </c>
      <c r="B206" s="1">
        <v>33</v>
      </c>
      <c r="C206" s="23" t="s">
        <v>3579</v>
      </c>
      <c r="D206" t="s">
        <v>633</v>
      </c>
      <c r="E206" s="24" t="s">
        <v>2688</v>
      </c>
      <c r="F206" s="25" t="s">
        <v>657</v>
      </c>
      <c r="G206" s="26">
        <v>1</v>
      </c>
      <c r="H206" s="25">
        <v>0</v>
      </c>
      <c r="I206" s="27">
        <f>ROUND(G206*H206,P4)</f>
        <v>0</v>
      </c>
      <c r="L206" s="27">
        <v>0</v>
      </c>
      <c r="M206" s="21">
        <f>ROUND(G206*L206,P4)</f>
        <v>0</v>
      </c>
      <c r="N206" s="22" t="s">
        <v>633</v>
      </c>
      <c r="O206" s="28">
        <f>M206*AA206</f>
        <v>0</v>
      </c>
      <c r="P206" s="1">
        <v>3</v>
      </c>
      <c r="AA206" s="1">
        <f>IF(P206=1,$O$3,IF(P206=2,$O$4,$O$5))</f>
        <v>0.21</v>
      </c>
    </row>
    <row r="207" spans="1:27" x14ac:dyDescent="0.25">
      <c r="A207" s="1" t="s">
        <v>637</v>
      </c>
      <c r="E207" s="24" t="s">
        <v>2689</v>
      </c>
    </row>
    <row r="208" spans="1:27" ht="39.6" x14ac:dyDescent="0.25">
      <c r="A208" s="1" t="s">
        <v>638</v>
      </c>
      <c r="E208" s="29" t="s">
        <v>1864</v>
      </c>
    </row>
    <row r="209" spans="1:27" ht="105.6" x14ac:dyDescent="0.25">
      <c r="A209" s="1" t="s">
        <v>640</v>
      </c>
      <c r="E209" s="24" t="s">
        <v>2550</v>
      </c>
    </row>
    <row r="210" spans="1:27" x14ac:dyDescent="0.25">
      <c r="A210" s="1" t="s">
        <v>631</v>
      </c>
      <c r="B210" s="1">
        <v>34</v>
      </c>
      <c r="C210" s="23" t="s">
        <v>2685</v>
      </c>
      <c r="D210" t="s">
        <v>633</v>
      </c>
      <c r="E210" s="24" t="s">
        <v>2686</v>
      </c>
      <c r="F210" s="25" t="s">
        <v>657</v>
      </c>
      <c r="G210" s="26">
        <v>24</v>
      </c>
      <c r="H210" s="25">
        <v>0</v>
      </c>
      <c r="I210" s="27">
        <f>ROUND(G210*H210,P4)</f>
        <v>0</v>
      </c>
      <c r="L210" s="27">
        <v>0</v>
      </c>
      <c r="M210" s="21">
        <f>ROUND(G210*L210,P4)</f>
        <v>0</v>
      </c>
      <c r="N210" s="22" t="s">
        <v>636</v>
      </c>
      <c r="O210" s="28">
        <f>M210*AA210</f>
        <v>0</v>
      </c>
      <c r="P210" s="1">
        <v>3</v>
      </c>
      <c r="AA210" s="1">
        <f>IF(P210=1,$O$3,IF(P210=2,$O$4,$O$5))</f>
        <v>0.21</v>
      </c>
    </row>
    <row r="211" spans="1:27" x14ac:dyDescent="0.25">
      <c r="A211" s="1" t="s">
        <v>637</v>
      </c>
      <c r="E211" s="24" t="s">
        <v>633</v>
      </c>
    </row>
    <row r="212" spans="1:27" ht="39.6" x14ac:dyDescent="0.25">
      <c r="A212" s="1" t="s">
        <v>638</v>
      </c>
      <c r="E212" s="29" t="s">
        <v>1853</v>
      </c>
    </row>
    <row r="213" spans="1:27" x14ac:dyDescent="0.25">
      <c r="A213" s="1" t="s">
        <v>640</v>
      </c>
      <c r="E213" s="24" t="s">
        <v>1380</v>
      </c>
    </row>
    <row r="214" spans="1:27" x14ac:dyDescent="0.25">
      <c r="A214" s="1" t="s">
        <v>631</v>
      </c>
      <c r="B214" s="1">
        <v>35</v>
      </c>
      <c r="C214" s="23" t="s">
        <v>3580</v>
      </c>
      <c r="D214" t="s">
        <v>633</v>
      </c>
      <c r="E214" s="24" t="s">
        <v>3581</v>
      </c>
      <c r="F214" s="25" t="s">
        <v>657</v>
      </c>
      <c r="G214" s="26">
        <v>1</v>
      </c>
      <c r="H214" s="25">
        <v>0</v>
      </c>
      <c r="I214" s="27">
        <f>ROUND(G214*H214,P4)</f>
        <v>0</v>
      </c>
      <c r="L214" s="27">
        <v>0</v>
      </c>
      <c r="M214" s="21">
        <f>ROUND(G214*L214,P4)</f>
        <v>0</v>
      </c>
      <c r="N214" s="22" t="s">
        <v>636</v>
      </c>
      <c r="O214" s="28">
        <f>M214*AA214</f>
        <v>0</v>
      </c>
      <c r="P214" s="1">
        <v>3</v>
      </c>
      <c r="AA214" s="1">
        <f>IF(P214=1,$O$3,IF(P214=2,$O$4,$O$5))</f>
        <v>0.21</v>
      </c>
    </row>
    <row r="215" spans="1:27" x14ac:dyDescent="0.25">
      <c r="A215" s="1" t="s">
        <v>637</v>
      </c>
      <c r="E215" s="24" t="s">
        <v>633</v>
      </c>
    </row>
    <row r="216" spans="1:27" ht="39.6" x14ac:dyDescent="0.25">
      <c r="A216" s="1" t="s">
        <v>638</v>
      </c>
      <c r="E216" s="29" t="s">
        <v>1864</v>
      </c>
    </row>
    <row r="217" spans="1:27" x14ac:dyDescent="0.25">
      <c r="A217" s="1" t="s">
        <v>640</v>
      </c>
      <c r="E217" s="24" t="s">
        <v>1380</v>
      </c>
    </row>
    <row r="218" spans="1:27" x14ac:dyDescent="0.25">
      <c r="A218" s="1" t="s">
        <v>631</v>
      </c>
      <c r="B218" s="1">
        <v>36</v>
      </c>
      <c r="C218" s="23" t="s">
        <v>1740</v>
      </c>
      <c r="D218" t="s">
        <v>633</v>
      </c>
      <c r="E218" s="24" t="s">
        <v>1741</v>
      </c>
      <c r="F218" s="25" t="s">
        <v>1742</v>
      </c>
      <c r="G218" s="26">
        <v>24</v>
      </c>
      <c r="H218" s="25">
        <v>0</v>
      </c>
      <c r="I218" s="27">
        <f>ROUND(G218*H218,P4)</f>
        <v>0</v>
      </c>
      <c r="L218" s="27">
        <v>0</v>
      </c>
      <c r="M218" s="21">
        <f>ROUND(G218*L218,P4)</f>
        <v>0</v>
      </c>
      <c r="N218" s="22" t="s">
        <v>636</v>
      </c>
      <c r="O218" s="28">
        <f>M218*AA218</f>
        <v>0</v>
      </c>
      <c r="P218" s="1">
        <v>3</v>
      </c>
      <c r="AA218" s="1">
        <f>IF(P218=1,$O$3,IF(P218=2,$O$4,$O$5))</f>
        <v>0.21</v>
      </c>
    </row>
    <row r="219" spans="1:27" x14ac:dyDescent="0.25">
      <c r="A219" s="1" t="s">
        <v>637</v>
      </c>
      <c r="E219" s="24" t="s">
        <v>633</v>
      </c>
    </row>
    <row r="220" spans="1:27" ht="39.6" x14ac:dyDescent="0.25">
      <c r="A220" s="1" t="s">
        <v>638</v>
      </c>
      <c r="E220" s="29" t="s">
        <v>1853</v>
      </c>
    </row>
    <row r="221" spans="1:27" x14ac:dyDescent="0.25">
      <c r="A221" s="1" t="s">
        <v>640</v>
      </c>
      <c r="E221" s="24" t="s">
        <v>1380</v>
      </c>
    </row>
    <row r="222" spans="1:27" x14ac:dyDescent="0.25">
      <c r="A222" s="1" t="s">
        <v>631</v>
      </c>
      <c r="B222" s="1">
        <v>37</v>
      </c>
      <c r="C222" s="23" t="s">
        <v>2581</v>
      </c>
      <c r="D222" t="s">
        <v>633</v>
      </c>
      <c r="E222" s="24" t="s">
        <v>2582</v>
      </c>
      <c r="F222" s="25" t="s">
        <v>635</v>
      </c>
      <c r="G222" s="26">
        <v>0.12</v>
      </c>
      <c r="H222" s="25">
        <v>0</v>
      </c>
      <c r="I222" s="27">
        <f>ROUND(G222*H222,P4)</f>
        <v>0</v>
      </c>
      <c r="L222" s="27">
        <v>0</v>
      </c>
      <c r="M222" s="21">
        <f>ROUND(G222*L222,P4)</f>
        <v>0</v>
      </c>
      <c r="N222" s="22" t="s">
        <v>636</v>
      </c>
      <c r="O222" s="28">
        <f>M222*AA222</f>
        <v>0</v>
      </c>
      <c r="P222" s="1">
        <v>3</v>
      </c>
      <c r="AA222" s="1">
        <f>IF(P222=1,$O$3,IF(P222=2,$O$4,$O$5))</f>
        <v>0.21</v>
      </c>
    </row>
    <row r="223" spans="1:27" x14ac:dyDescent="0.25">
      <c r="A223" s="1" t="s">
        <v>637</v>
      </c>
      <c r="E223" s="24" t="s">
        <v>633</v>
      </c>
    </row>
    <row r="224" spans="1:27" ht="39.6" x14ac:dyDescent="0.25">
      <c r="A224" s="1" t="s">
        <v>638</v>
      </c>
      <c r="E224" s="29" t="s">
        <v>2672</v>
      </c>
    </row>
    <row r="225" spans="1:27" x14ac:dyDescent="0.25">
      <c r="A225" s="1" t="s">
        <v>640</v>
      </c>
      <c r="E225" s="24" t="s">
        <v>1380</v>
      </c>
    </row>
    <row r="226" spans="1:27" x14ac:dyDescent="0.25">
      <c r="A226" s="1" t="s">
        <v>631</v>
      </c>
      <c r="B226" s="1">
        <v>38</v>
      </c>
      <c r="C226" s="23" t="s">
        <v>854</v>
      </c>
      <c r="D226" t="s">
        <v>633</v>
      </c>
      <c r="E226" s="24" t="s">
        <v>855</v>
      </c>
      <c r="F226" s="25" t="s">
        <v>647</v>
      </c>
      <c r="G226" s="26">
        <v>300</v>
      </c>
      <c r="H226" s="25">
        <v>0</v>
      </c>
      <c r="I226" s="27">
        <f>ROUND(G226*H226,P4)</f>
        <v>0</v>
      </c>
      <c r="L226" s="27">
        <v>0</v>
      </c>
      <c r="M226" s="21">
        <f>ROUND(G226*L226,P4)</f>
        <v>0</v>
      </c>
      <c r="N226" s="22" t="s">
        <v>636</v>
      </c>
      <c r="O226" s="28">
        <f>M226*AA226</f>
        <v>0</v>
      </c>
      <c r="P226" s="1">
        <v>3</v>
      </c>
      <c r="AA226" s="1">
        <f>IF(P226=1,$O$3,IF(P226=2,$O$4,$O$5))</f>
        <v>0.21</v>
      </c>
    </row>
    <row r="227" spans="1:27" x14ac:dyDescent="0.25">
      <c r="A227" s="1" t="s">
        <v>637</v>
      </c>
      <c r="E227" s="24" t="s">
        <v>633</v>
      </c>
    </row>
    <row r="228" spans="1:27" ht="39.6" x14ac:dyDescent="0.25">
      <c r="A228" s="1" t="s">
        <v>638</v>
      </c>
      <c r="E228" s="29" t="s">
        <v>3551</v>
      </c>
    </row>
    <row r="229" spans="1:27" x14ac:dyDescent="0.25">
      <c r="A229" s="1" t="s">
        <v>640</v>
      </c>
      <c r="E229" s="24" t="s">
        <v>1380</v>
      </c>
    </row>
    <row r="230" spans="1:27" x14ac:dyDescent="0.25">
      <c r="A230" s="1" t="s">
        <v>631</v>
      </c>
      <c r="B230" s="1">
        <v>39</v>
      </c>
      <c r="C230" s="23" t="s">
        <v>771</v>
      </c>
      <c r="D230" t="s">
        <v>633</v>
      </c>
      <c r="E230" s="24" t="s">
        <v>772</v>
      </c>
      <c r="F230" s="25" t="s">
        <v>773</v>
      </c>
      <c r="G230" s="26">
        <v>1</v>
      </c>
      <c r="H230" s="25">
        <v>0</v>
      </c>
      <c r="I230" s="27">
        <f>ROUND(G230*H230,P4)</f>
        <v>0</v>
      </c>
      <c r="L230" s="27">
        <v>0</v>
      </c>
      <c r="M230" s="21">
        <f>ROUND(G230*L230,P4)</f>
        <v>0</v>
      </c>
      <c r="N230" s="22" t="s">
        <v>633</v>
      </c>
      <c r="O230" s="28">
        <f>M230*AA230</f>
        <v>0</v>
      </c>
      <c r="P230" s="1">
        <v>3</v>
      </c>
      <c r="AA230" s="1">
        <f>IF(P230=1,$O$3,IF(P230=2,$O$4,$O$5))</f>
        <v>0.21</v>
      </c>
    </row>
    <row r="231" spans="1:27" x14ac:dyDescent="0.25">
      <c r="A231" s="1" t="s">
        <v>637</v>
      </c>
      <c r="E231" s="24" t="s">
        <v>633</v>
      </c>
    </row>
    <row r="232" spans="1:27" ht="26.4" x14ac:dyDescent="0.25">
      <c r="A232" s="1" t="s">
        <v>638</v>
      </c>
      <c r="E232" s="29" t="s">
        <v>774</v>
      </c>
    </row>
    <row r="233" spans="1:27" ht="52.8" x14ac:dyDescent="0.25">
      <c r="A233" s="1" t="s">
        <v>640</v>
      </c>
      <c r="E233" s="24" t="s">
        <v>775</v>
      </c>
    </row>
    <row r="234" spans="1:27" x14ac:dyDescent="0.25">
      <c r="A234" s="1" t="s">
        <v>3549</v>
      </c>
      <c r="C234" s="19" t="s">
        <v>3582</v>
      </c>
      <c r="E234" s="20" t="s">
        <v>87</v>
      </c>
      <c r="L234" s="21">
        <f>L235</f>
        <v>0</v>
      </c>
      <c r="M234" s="21">
        <f>M235</f>
        <v>0</v>
      </c>
      <c r="N234" s="22"/>
    </row>
    <row r="235" spans="1:27" x14ac:dyDescent="0.25">
      <c r="A235" s="1" t="s">
        <v>628</v>
      </c>
      <c r="C235" s="19" t="s">
        <v>1544</v>
      </c>
      <c r="E235" s="20" t="s">
        <v>2049</v>
      </c>
      <c r="L235" s="21">
        <f>SUMIFS(L236:L411,A236:A411,"P")</f>
        <v>0</v>
      </c>
      <c r="M235" s="21">
        <f>SUMIFS(M236:M411,A236:A411,"P")</f>
        <v>0</v>
      </c>
      <c r="N235" s="22"/>
    </row>
    <row r="236" spans="1:27" x14ac:dyDescent="0.25">
      <c r="A236" s="1" t="s">
        <v>631</v>
      </c>
      <c r="B236" s="1">
        <v>1</v>
      </c>
      <c r="C236" s="23" t="s">
        <v>2600</v>
      </c>
      <c r="D236" t="s">
        <v>633</v>
      </c>
      <c r="E236" s="24" t="s">
        <v>2601</v>
      </c>
      <c r="F236" s="25" t="s">
        <v>657</v>
      </c>
      <c r="G236" s="26">
        <v>1</v>
      </c>
      <c r="H236" s="25">
        <v>0</v>
      </c>
      <c r="I236" s="27">
        <f>ROUND(G236*H236,P4)</f>
        <v>0</v>
      </c>
      <c r="L236" s="27">
        <v>0</v>
      </c>
      <c r="M236" s="21">
        <f>ROUND(G236*L236,P4)</f>
        <v>0</v>
      </c>
      <c r="N236" s="22" t="s">
        <v>636</v>
      </c>
      <c r="O236" s="28">
        <f>M236*AA236</f>
        <v>0</v>
      </c>
      <c r="P236" s="1">
        <v>3</v>
      </c>
      <c r="AA236" s="1">
        <f>IF(P236=1,$O$3,IF(P236=2,$O$4,$O$5))</f>
        <v>0.21</v>
      </c>
    </row>
    <row r="237" spans="1:27" x14ac:dyDescent="0.25">
      <c r="A237" s="1" t="s">
        <v>637</v>
      </c>
      <c r="E237" s="24" t="s">
        <v>633</v>
      </c>
    </row>
    <row r="238" spans="1:27" ht="39.6" x14ac:dyDescent="0.25">
      <c r="A238" s="1" t="s">
        <v>638</v>
      </c>
      <c r="E238" s="29" t="s">
        <v>1864</v>
      </c>
    </row>
    <row r="239" spans="1:27" x14ac:dyDescent="0.25">
      <c r="A239" s="1" t="s">
        <v>640</v>
      </c>
      <c r="E239" s="24" t="s">
        <v>641</v>
      </c>
    </row>
    <row r="240" spans="1:27" ht="26.4" x14ac:dyDescent="0.25">
      <c r="A240" s="1" t="s">
        <v>631</v>
      </c>
      <c r="B240" s="1">
        <v>2</v>
      </c>
      <c r="C240" s="23" t="s">
        <v>2529</v>
      </c>
      <c r="D240" t="s">
        <v>633</v>
      </c>
      <c r="E240" s="24" t="s">
        <v>2530</v>
      </c>
      <c r="F240" s="25" t="s">
        <v>647</v>
      </c>
      <c r="G240" s="26">
        <v>320</v>
      </c>
      <c r="H240" s="25">
        <v>0</v>
      </c>
      <c r="I240" s="27">
        <f>ROUND(G240*H240,P4)</f>
        <v>0</v>
      </c>
      <c r="L240" s="27">
        <v>0</v>
      </c>
      <c r="M240" s="21">
        <f>ROUND(G240*L240,P4)</f>
        <v>0</v>
      </c>
      <c r="N240" s="22" t="s">
        <v>636</v>
      </c>
      <c r="O240" s="28">
        <f>M240*AA240</f>
        <v>0</v>
      </c>
      <c r="P240" s="1">
        <v>3</v>
      </c>
      <c r="AA240" s="1">
        <f>IF(P240=1,$O$3,IF(P240=2,$O$4,$O$5))</f>
        <v>0.21</v>
      </c>
    </row>
    <row r="241" spans="1:27" x14ac:dyDescent="0.25">
      <c r="A241" s="1" t="s">
        <v>637</v>
      </c>
      <c r="E241" s="24" t="s">
        <v>633</v>
      </c>
    </row>
    <row r="242" spans="1:27" ht="39.6" x14ac:dyDescent="0.25">
      <c r="A242" s="1" t="s">
        <v>638</v>
      </c>
      <c r="E242" s="29" t="s">
        <v>3583</v>
      </c>
    </row>
    <row r="243" spans="1:27" x14ac:dyDescent="0.25">
      <c r="A243" s="1" t="s">
        <v>640</v>
      </c>
      <c r="E243" s="24" t="s">
        <v>641</v>
      </c>
    </row>
    <row r="244" spans="1:27" x14ac:dyDescent="0.25">
      <c r="A244" s="1" t="s">
        <v>631</v>
      </c>
      <c r="B244" s="1">
        <v>3</v>
      </c>
      <c r="C244" s="23" t="s">
        <v>2485</v>
      </c>
      <c r="D244" t="s">
        <v>633</v>
      </c>
      <c r="E244" s="24" t="s">
        <v>2486</v>
      </c>
      <c r="F244" s="25" t="s">
        <v>657</v>
      </c>
      <c r="G244" s="26">
        <v>3</v>
      </c>
      <c r="H244" s="25">
        <v>0</v>
      </c>
      <c r="I244" s="27">
        <f>ROUND(G244*H244,P4)</f>
        <v>0</v>
      </c>
      <c r="L244" s="27">
        <v>0</v>
      </c>
      <c r="M244" s="21">
        <f>ROUND(G244*L244,P4)</f>
        <v>0</v>
      </c>
      <c r="N244" s="22" t="s">
        <v>636</v>
      </c>
      <c r="O244" s="28">
        <f>M244*AA244</f>
        <v>0</v>
      </c>
      <c r="P244" s="1">
        <v>3</v>
      </c>
      <c r="AA244" s="1">
        <f>IF(P244=1,$O$3,IF(P244=2,$O$4,$O$5))</f>
        <v>0.21</v>
      </c>
    </row>
    <row r="245" spans="1:27" x14ac:dyDescent="0.25">
      <c r="A245" s="1" t="s">
        <v>637</v>
      </c>
      <c r="E245" s="24" t="s">
        <v>633</v>
      </c>
    </row>
    <row r="246" spans="1:27" ht="39.6" x14ac:dyDescent="0.25">
      <c r="A246" s="1" t="s">
        <v>638</v>
      </c>
      <c r="E246" s="29" t="s">
        <v>1839</v>
      </c>
    </row>
    <row r="247" spans="1:27" x14ac:dyDescent="0.25">
      <c r="A247" s="1" t="s">
        <v>640</v>
      </c>
      <c r="E247" s="24" t="s">
        <v>1380</v>
      </c>
    </row>
    <row r="248" spans="1:27" ht="26.4" x14ac:dyDescent="0.25">
      <c r="A248" s="1" t="s">
        <v>631</v>
      </c>
      <c r="B248" s="1">
        <v>4</v>
      </c>
      <c r="C248" s="23" t="s">
        <v>2527</v>
      </c>
      <c r="D248" t="s">
        <v>633</v>
      </c>
      <c r="E248" s="24" t="s">
        <v>2528</v>
      </c>
      <c r="F248" s="25" t="s">
        <v>657</v>
      </c>
      <c r="G248" s="26">
        <v>6</v>
      </c>
      <c r="H248" s="25">
        <v>0</v>
      </c>
      <c r="I248" s="27">
        <f>ROUND(G248*H248,P4)</f>
        <v>0</v>
      </c>
      <c r="L248" s="27">
        <v>0</v>
      </c>
      <c r="M248" s="21">
        <f>ROUND(G248*L248,P4)</f>
        <v>0</v>
      </c>
      <c r="N248" s="22" t="s">
        <v>636</v>
      </c>
      <c r="O248" s="28">
        <f>M248*AA248</f>
        <v>0</v>
      </c>
      <c r="P248" s="1">
        <v>3</v>
      </c>
      <c r="AA248" s="1">
        <f>IF(P248=1,$O$3,IF(P248=2,$O$4,$O$5))</f>
        <v>0.21</v>
      </c>
    </row>
    <row r="249" spans="1:27" x14ac:dyDescent="0.25">
      <c r="A249" s="1" t="s">
        <v>637</v>
      </c>
      <c r="E249" s="24" t="s">
        <v>633</v>
      </c>
    </row>
    <row r="250" spans="1:27" ht="39.6" x14ac:dyDescent="0.25">
      <c r="A250" s="1" t="s">
        <v>638</v>
      </c>
      <c r="E250" s="29" t="s">
        <v>1834</v>
      </c>
    </row>
    <row r="251" spans="1:27" x14ac:dyDescent="0.25">
      <c r="A251" s="1" t="s">
        <v>640</v>
      </c>
      <c r="E251" s="24" t="s">
        <v>641</v>
      </c>
    </row>
    <row r="252" spans="1:27" x14ac:dyDescent="0.25">
      <c r="A252" s="1" t="s">
        <v>631</v>
      </c>
      <c r="B252" s="1">
        <v>5</v>
      </c>
      <c r="C252" s="23" t="s">
        <v>3584</v>
      </c>
      <c r="D252" t="s">
        <v>633</v>
      </c>
      <c r="E252" s="24" t="s">
        <v>2549</v>
      </c>
      <c r="F252" s="25" t="s">
        <v>2536</v>
      </c>
      <c r="G252" s="26">
        <v>1</v>
      </c>
      <c r="H252" s="25">
        <v>0</v>
      </c>
      <c r="I252" s="27">
        <f>ROUND(G252*H252,P4)</f>
        <v>0</v>
      </c>
      <c r="L252" s="27">
        <v>0</v>
      </c>
      <c r="M252" s="21">
        <f>ROUND(G252*L252,P4)</f>
        <v>0</v>
      </c>
      <c r="N252" s="22" t="s">
        <v>633</v>
      </c>
      <c r="O252" s="28">
        <f>M252*AA252</f>
        <v>0</v>
      </c>
      <c r="P252" s="1">
        <v>3</v>
      </c>
      <c r="AA252" s="1">
        <f>IF(P252=1,$O$3,IF(P252=2,$O$4,$O$5))</f>
        <v>0.21</v>
      </c>
    </row>
    <row r="253" spans="1:27" x14ac:dyDescent="0.25">
      <c r="A253" s="1" t="s">
        <v>637</v>
      </c>
      <c r="E253" s="24" t="s">
        <v>633</v>
      </c>
    </row>
    <row r="254" spans="1:27" ht="39.6" x14ac:dyDescent="0.25">
      <c r="A254" s="1" t="s">
        <v>638</v>
      </c>
      <c r="E254" s="29" t="s">
        <v>1864</v>
      </c>
    </row>
    <row r="255" spans="1:27" ht="105.6" x14ac:dyDescent="0.25">
      <c r="A255" s="1" t="s">
        <v>640</v>
      </c>
      <c r="E255" s="24" t="s">
        <v>2550</v>
      </c>
    </row>
    <row r="256" spans="1:27" x14ac:dyDescent="0.25">
      <c r="A256" s="1" t="s">
        <v>631</v>
      </c>
      <c r="B256" s="1">
        <v>6</v>
      </c>
      <c r="C256" s="23" t="s">
        <v>2525</v>
      </c>
      <c r="D256" t="s">
        <v>633</v>
      </c>
      <c r="E256" s="24" t="s">
        <v>2526</v>
      </c>
      <c r="F256" s="25" t="s">
        <v>647</v>
      </c>
      <c r="G256" s="26">
        <v>60</v>
      </c>
      <c r="H256" s="25">
        <v>0</v>
      </c>
      <c r="I256" s="27">
        <f>ROUND(G256*H256,P4)</f>
        <v>0</v>
      </c>
      <c r="L256" s="27">
        <v>0</v>
      </c>
      <c r="M256" s="21">
        <f>ROUND(G256*L256,P4)</f>
        <v>0</v>
      </c>
      <c r="N256" s="22" t="s">
        <v>636</v>
      </c>
      <c r="O256" s="28">
        <f>M256*AA256</f>
        <v>0</v>
      </c>
      <c r="P256" s="1">
        <v>3</v>
      </c>
      <c r="AA256" s="1">
        <f>IF(P256=1,$O$3,IF(P256=2,$O$4,$O$5))</f>
        <v>0.21</v>
      </c>
    </row>
    <row r="257" spans="1:27" x14ac:dyDescent="0.25">
      <c r="A257" s="1" t="s">
        <v>637</v>
      </c>
      <c r="E257" s="24" t="s">
        <v>633</v>
      </c>
    </row>
    <row r="258" spans="1:27" ht="39.6" x14ac:dyDescent="0.25">
      <c r="A258" s="1" t="s">
        <v>638</v>
      </c>
      <c r="E258" s="29" t="s">
        <v>3545</v>
      </c>
    </row>
    <row r="259" spans="1:27" x14ac:dyDescent="0.25">
      <c r="A259" s="1" t="s">
        <v>640</v>
      </c>
      <c r="E259" s="24" t="s">
        <v>641</v>
      </c>
    </row>
    <row r="260" spans="1:27" ht="26.4" x14ac:dyDescent="0.25">
      <c r="A260" s="1" t="s">
        <v>631</v>
      </c>
      <c r="B260" s="1">
        <v>7</v>
      </c>
      <c r="C260" s="23" t="s">
        <v>1686</v>
      </c>
      <c r="D260" t="s">
        <v>633</v>
      </c>
      <c r="E260" s="24" t="s">
        <v>1687</v>
      </c>
      <c r="F260" s="25" t="s">
        <v>647</v>
      </c>
      <c r="G260" s="26">
        <v>60</v>
      </c>
      <c r="H260" s="25">
        <v>0</v>
      </c>
      <c r="I260" s="27">
        <f>ROUND(G260*H260,P4)</f>
        <v>0</v>
      </c>
      <c r="L260" s="27">
        <v>0</v>
      </c>
      <c r="M260" s="21">
        <f>ROUND(G260*L260,P4)</f>
        <v>0</v>
      </c>
      <c r="N260" s="22" t="s">
        <v>636</v>
      </c>
      <c r="O260" s="28">
        <f>M260*AA260</f>
        <v>0</v>
      </c>
      <c r="P260" s="1">
        <v>3</v>
      </c>
      <c r="AA260" s="1">
        <f>IF(P260=1,$O$3,IF(P260=2,$O$4,$O$5))</f>
        <v>0.21</v>
      </c>
    </row>
    <row r="261" spans="1:27" x14ac:dyDescent="0.25">
      <c r="A261" s="1" t="s">
        <v>637</v>
      </c>
      <c r="E261" s="24" t="s">
        <v>633</v>
      </c>
    </row>
    <row r="262" spans="1:27" ht="39.6" x14ac:dyDescent="0.25">
      <c r="A262" s="1" t="s">
        <v>638</v>
      </c>
      <c r="E262" s="29" t="s">
        <v>3545</v>
      </c>
    </row>
    <row r="263" spans="1:27" x14ac:dyDescent="0.25">
      <c r="A263" s="1" t="s">
        <v>640</v>
      </c>
      <c r="E263" s="24" t="s">
        <v>641</v>
      </c>
    </row>
    <row r="264" spans="1:27" x14ac:dyDescent="0.25">
      <c r="A264" s="1" t="s">
        <v>631</v>
      </c>
      <c r="B264" s="1">
        <v>8</v>
      </c>
      <c r="C264" s="23" t="s">
        <v>3585</v>
      </c>
      <c r="D264" t="s">
        <v>633</v>
      </c>
      <c r="E264" s="24" t="s">
        <v>3586</v>
      </c>
      <c r="F264" s="25" t="s">
        <v>657</v>
      </c>
      <c r="G264" s="26">
        <v>1</v>
      </c>
      <c r="H264" s="25">
        <v>0</v>
      </c>
      <c r="I264" s="27">
        <f>ROUND(G264*H264,P4)</f>
        <v>0</v>
      </c>
      <c r="L264" s="27">
        <v>0</v>
      </c>
      <c r="M264" s="21">
        <f>ROUND(G264*L264,P4)</f>
        <v>0</v>
      </c>
      <c r="N264" s="22" t="s">
        <v>636</v>
      </c>
      <c r="O264" s="28">
        <f>M264*AA264</f>
        <v>0</v>
      </c>
      <c r="P264" s="1">
        <v>3</v>
      </c>
      <c r="AA264" s="1">
        <f>IF(P264=1,$O$3,IF(P264=2,$O$4,$O$5))</f>
        <v>0.21</v>
      </c>
    </row>
    <row r="265" spans="1:27" x14ac:dyDescent="0.25">
      <c r="A265" s="1" t="s">
        <v>637</v>
      </c>
      <c r="E265" s="24" t="s">
        <v>633</v>
      </c>
    </row>
    <row r="266" spans="1:27" ht="39.6" x14ac:dyDescent="0.25">
      <c r="A266" s="1" t="s">
        <v>638</v>
      </c>
      <c r="E266" s="29" t="s">
        <v>1864</v>
      </c>
    </row>
    <row r="267" spans="1:27" x14ac:dyDescent="0.25">
      <c r="A267" s="1" t="s">
        <v>640</v>
      </c>
      <c r="E267" s="24" t="s">
        <v>641</v>
      </c>
    </row>
    <row r="268" spans="1:27" x14ac:dyDescent="0.25">
      <c r="A268" s="1" t="s">
        <v>631</v>
      </c>
      <c r="B268" s="1">
        <v>9</v>
      </c>
      <c r="C268" s="23" t="s">
        <v>2483</v>
      </c>
      <c r="D268" t="s">
        <v>633</v>
      </c>
      <c r="E268" s="24" t="s">
        <v>2484</v>
      </c>
      <c r="F268" s="25" t="s">
        <v>657</v>
      </c>
      <c r="G268" s="26">
        <v>3</v>
      </c>
      <c r="H268" s="25">
        <v>0</v>
      </c>
      <c r="I268" s="27">
        <f>ROUND(G268*H268,P4)</f>
        <v>0</v>
      </c>
      <c r="L268" s="27">
        <v>0</v>
      </c>
      <c r="M268" s="21">
        <f>ROUND(G268*L268,P4)</f>
        <v>0</v>
      </c>
      <c r="N268" s="22" t="s">
        <v>636</v>
      </c>
      <c r="O268" s="28">
        <f>M268*AA268</f>
        <v>0</v>
      </c>
      <c r="P268" s="1">
        <v>3</v>
      </c>
      <c r="AA268" s="1">
        <f>IF(P268=1,$O$3,IF(P268=2,$O$4,$O$5))</f>
        <v>0.21</v>
      </c>
    </row>
    <row r="269" spans="1:27" x14ac:dyDescent="0.25">
      <c r="A269" s="1" t="s">
        <v>637</v>
      </c>
      <c r="E269" s="24" t="s">
        <v>633</v>
      </c>
    </row>
    <row r="270" spans="1:27" ht="39.6" x14ac:dyDescent="0.25">
      <c r="A270" s="1" t="s">
        <v>638</v>
      </c>
      <c r="E270" s="29" t="s">
        <v>1839</v>
      </c>
    </row>
    <row r="271" spans="1:27" x14ac:dyDescent="0.25">
      <c r="A271" s="1" t="s">
        <v>640</v>
      </c>
      <c r="E271" s="24" t="s">
        <v>1380</v>
      </c>
    </row>
    <row r="272" spans="1:27" ht="26.4" x14ac:dyDescent="0.25">
      <c r="A272" s="1" t="s">
        <v>631</v>
      </c>
      <c r="B272" s="1">
        <v>10</v>
      </c>
      <c r="C272" s="23" t="s">
        <v>3587</v>
      </c>
      <c r="D272" t="s">
        <v>633</v>
      </c>
      <c r="E272" s="24" t="s">
        <v>3588</v>
      </c>
      <c r="F272" s="25" t="s">
        <v>657</v>
      </c>
      <c r="G272" s="26">
        <v>1</v>
      </c>
      <c r="H272" s="25">
        <v>0</v>
      </c>
      <c r="I272" s="27">
        <f>ROUND(G272*H272,P4)</f>
        <v>0</v>
      </c>
      <c r="L272" s="27">
        <v>0</v>
      </c>
      <c r="M272" s="21">
        <f>ROUND(G272*L272,P4)</f>
        <v>0</v>
      </c>
      <c r="N272" s="22" t="s">
        <v>636</v>
      </c>
      <c r="O272" s="28">
        <f>M272*AA272</f>
        <v>0</v>
      </c>
      <c r="P272" s="1">
        <v>3</v>
      </c>
      <c r="AA272" s="1">
        <f>IF(P272=1,$O$3,IF(P272=2,$O$4,$O$5))</f>
        <v>0.21</v>
      </c>
    </row>
    <row r="273" spans="1:27" x14ac:dyDescent="0.25">
      <c r="A273" s="1" t="s">
        <v>637</v>
      </c>
      <c r="E273" s="24" t="s">
        <v>633</v>
      </c>
    </row>
    <row r="274" spans="1:27" ht="39.6" x14ac:dyDescent="0.25">
      <c r="A274" s="1" t="s">
        <v>638</v>
      </c>
      <c r="E274" s="29" t="s">
        <v>1864</v>
      </c>
    </row>
    <row r="275" spans="1:27" x14ac:dyDescent="0.25">
      <c r="A275" s="1" t="s">
        <v>640</v>
      </c>
      <c r="E275" s="24" t="s">
        <v>641</v>
      </c>
    </row>
    <row r="276" spans="1:27" ht="26.4" x14ac:dyDescent="0.25">
      <c r="A276" s="1" t="s">
        <v>631</v>
      </c>
      <c r="B276" s="1">
        <v>11</v>
      </c>
      <c r="C276" s="23" t="s">
        <v>1689</v>
      </c>
      <c r="D276" t="s">
        <v>633</v>
      </c>
      <c r="E276" s="24" t="s">
        <v>1690</v>
      </c>
      <c r="F276" s="25" t="s">
        <v>657</v>
      </c>
      <c r="G276" s="26">
        <v>6</v>
      </c>
      <c r="H276" s="25">
        <v>0</v>
      </c>
      <c r="I276" s="27">
        <f>ROUND(G276*H276,P4)</f>
        <v>0</v>
      </c>
      <c r="L276" s="27">
        <v>0</v>
      </c>
      <c r="M276" s="21">
        <f>ROUND(G276*L276,P4)</f>
        <v>0</v>
      </c>
      <c r="N276" s="22" t="s">
        <v>636</v>
      </c>
      <c r="O276" s="28">
        <f>M276*AA276</f>
        <v>0</v>
      </c>
      <c r="P276" s="1">
        <v>3</v>
      </c>
      <c r="AA276" s="1">
        <f>IF(P276=1,$O$3,IF(P276=2,$O$4,$O$5))</f>
        <v>0.21</v>
      </c>
    </row>
    <row r="277" spans="1:27" x14ac:dyDescent="0.25">
      <c r="A277" s="1" t="s">
        <v>637</v>
      </c>
      <c r="E277" s="24" t="s">
        <v>633</v>
      </c>
    </row>
    <row r="278" spans="1:27" ht="39.6" x14ac:dyDescent="0.25">
      <c r="A278" s="1" t="s">
        <v>638</v>
      </c>
      <c r="E278" s="29" t="s">
        <v>1834</v>
      </c>
    </row>
    <row r="279" spans="1:27" x14ac:dyDescent="0.25">
      <c r="A279" s="1" t="s">
        <v>640</v>
      </c>
      <c r="E279" s="24" t="s">
        <v>641</v>
      </c>
    </row>
    <row r="280" spans="1:27" ht="26.4" x14ac:dyDescent="0.25">
      <c r="A280" s="1" t="s">
        <v>631</v>
      </c>
      <c r="B280" s="1">
        <v>12</v>
      </c>
      <c r="C280" s="23" t="s">
        <v>1513</v>
      </c>
      <c r="D280" t="s">
        <v>633</v>
      </c>
      <c r="E280" s="24" t="s">
        <v>1514</v>
      </c>
      <c r="F280" s="25" t="s">
        <v>657</v>
      </c>
      <c r="G280" s="26">
        <v>15</v>
      </c>
      <c r="H280" s="25">
        <v>0</v>
      </c>
      <c r="I280" s="27">
        <f>ROUND(G280*H280,P4)</f>
        <v>0</v>
      </c>
      <c r="L280" s="27">
        <v>0</v>
      </c>
      <c r="M280" s="21">
        <f>ROUND(G280*L280,P4)</f>
        <v>0</v>
      </c>
      <c r="N280" s="22" t="s">
        <v>636</v>
      </c>
      <c r="O280" s="28">
        <f>M280*AA280</f>
        <v>0</v>
      </c>
      <c r="P280" s="1">
        <v>3</v>
      </c>
      <c r="AA280" s="1">
        <f>IF(P280=1,$O$3,IF(P280=2,$O$4,$O$5))</f>
        <v>0.21</v>
      </c>
    </row>
    <row r="281" spans="1:27" x14ac:dyDescent="0.25">
      <c r="A281" s="1" t="s">
        <v>637</v>
      </c>
      <c r="E281" s="24" t="s">
        <v>633</v>
      </c>
    </row>
    <row r="282" spans="1:27" ht="39.6" x14ac:dyDescent="0.25">
      <c r="A282" s="1" t="s">
        <v>638</v>
      </c>
      <c r="E282" s="29" t="s">
        <v>3589</v>
      </c>
    </row>
    <row r="283" spans="1:27" x14ac:dyDescent="0.25">
      <c r="A283" s="1" t="s">
        <v>640</v>
      </c>
      <c r="E283" s="24" t="s">
        <v>641</v>
      </c>
    </row>
    <row r="284" spans="1:27" x14ac:dyDescent="0.25">
      <c r="A284" s="1" t="s">
        <v>631</v>
      </c>
      <c r="B284" s="1">
        <v>13</v>
      </c>
      <c r="C284" s="23" t="s">
        <v>2575</v>
      </c>
      <c r="D284" t="s">
        <v>633</v>
      </c>
      <c r="E284" s="24" t="s">
        <v>2576</v>
      </c>
      <c r="F284" s="25" t="s">
        <v>657</v>
      </c>
      <c r="G284" s="26">
        <v>6</v>
      </c>
      <c r="H284" s="25">
        <v>0</v>
      </c>
      <c r="I284" s="27">
        <f>ROUND(G284*H284,P4)</f>
        <v>0</v>
      </c>
      <c r="L284" s="27">
        <v>0</v>
      </c>
      <c r="M284" s="21">
        <f>ROUND(G284*L284,P4)</f>
        <v>0</v>
      </c>
      <c r="N284" s="22" t="s">
        <v>636</v>
      </c>
      <c r="O284" s="28">
        <f>M284*AA284</f>
        <v>0</v>
      </c>
      <c r="P284" s="1">
        <v>3</v>
      </c>
      <c r="AA284" s="1">
        <f>IF(P284=1,$O$3,IF(P284=2,$O$4,$O$5))</f>
        <v>0.21</v>
      </c>
    </row>
    <row r="285" spans="1:27" x14ac:dyDescent="0.25">
      <c r="A285" s="1" t="s">
        <v>637</v>
      </c>
      <c r="E285" s="24" t="s">
        <v>633</v>
      </c>
    </row>
    <row r="286" spans="1:27" ht="39.6" x14ac:dyDescent="0.25">
      <c r="A286" s="1" t="s">
        <v>638</v>
      </c>
      <c r="E286" s="29" t="s">
        <v>1834</v>
      </c>
    </row>
    <row r="287" spans="1:27" x14ac:dyDescent="0.25">
      <c r="A287" s="1" t="s">
        <v>640</v>
      </c>
      <c r="E287" s="24" t="s">
        <v>641</v>
      </c>
    </row>
    <row r="288" spans="1:27" x14ac:dyDescent="0.25">
      <c r="A288" s="1" t="s">
        <v>631</v>
      </c>
      <c r="B288" s="1">
        <v>14</v>
      </c>
      <c r="C288" s="23" t="s">
        <v>2508</v>
      </c>
      <c r="D288" t="s">
        <v>633</v>
      </c>
      <c r="E288" s="24" t="s">
        <v>2509</v>
      </c>
      <c r="F288" s="25" t="s">
        <v>657</v>
      </c>
      <c r="G288" s="26">
        <v>3</v>
      </c>
      <c r="H288" s="25">
        <v>0</v>
      </c>
      <c r="I288" s="27">
        <f>ROUND(G288*H288,P4)</f>
        <v>0</v>
      </c>
      <c r="L288" s="27">
        <v>0</v>
      </c>
      <c r="M288" s="21">
        <f>ROUND(G288*L288,P4)</f>
        <v>0</v>
      </c>
      <c r="N288" s="22" t="s">
        <v>636</v>
      </c>
      <c r="O288" s="28">
        <f>M288*AA288</f>
        <v>0</v>
      </c>
      <c r="P288" s="1">
        <v>3</v>
      </c>
      <c r="AA288" s="1">
        <f>IF(P288=1,$O$3,IF(P288=2,$O$4,$O$5))</f>
        <v>0.21</v>
      </c>
    </row>
    <row r="289" spans="1:27" x14ac:dyDescent="0.25">
      <c r="A289" s="1" t="s">
        <v>637</v>
      </c>
      <c r="E289" s="24" t="s">
        <v>633</v>
      </c>
    </row>
    <row r="290" spans="1:27" ht="39.6" x14ac:dyDescent="0.25">
      <c r="A290" s="1" t="s">
        <v>638</v>
      </c>
      <c r="E290" s="29" t="s">
        <v>1839</v>
      </c>
    </row>
    <row r="291" spans="1:27" x14ac:dyDescent="0.25">
      <c r="A291" s="1" t="s">
        <v>640</v>
      </c>
      <c r="E291" s="24" t="s">
        <v>641</v>
      </c>
    </row>
    <row r="292" spans="1:27" ht="26.4" x14ac:dyDescent="0.25">
      <c r="A292" s="1" t="s">
        <v>631</v>
      </c>
      <c r="B292" s="1">
        <v>15</v>
      </c>
      <c r="C292" s="23" t="s">
        <v>2553</v>
      </c>
      <c r="D292" t="s">
        <v>633</v>
      </c>
      <c r="E292" s="24" t="s">
        <v>2554</v>
      </c>
      <c r="F292" s="25" t="s">
        <v>657</v>
      </c>
      <c r="G292" s="26">
        <v>1</v>
      </c>
      <c r="H292" s="25">
        <v>0</v>
      </c>
      <c r="I292" s="27">
        <f>ROUND(G292*H292,P4)</f>
        <v>0</v>
      </c>
      <c r="L292" s="27">
        <v>0</v>
      </c>
      <c r="M292" s="21">
        <f>ROUND(G292*L292,P4)</f>
        <v>0</v>
      </c>
      <c r="N292" s="22" t="s">
        <v>636</v>
      </c>
      <c r="O292" s="28">
        <f>M292*AA292</f>
        <v>0</v>
      </c>
      <c r="P292" s="1">
        <v>3</v>
      </c>
      <c r="AA292" s="1">
        <f>IF(P292=1,$O$3,IF(P292=2,$O$4,$O$5))</f>
        <v>0.21</v>
      </c>
    </row>
    <row r="293" spans="1:27" x14ac:dyDescent="0.25">
      <c r="A293" s="1" t="s">
        <v>637</v>
      </c>
      <c r="E293" s="24" t="s">
        <v>633</v>
      </c>
    </row>
    <row r="294" spans="1:27" ht="39.6" x14ac:dyDescent="0.25">
      <c r="A294" s="1" t="s">
        <v>638</v>
      </c>
      <c r="E294" s="29" t="s">
        <v>1864</v>
      </c>
    </row>
    <row r="295" spans="1:27" x14ac:dyDescent="0.25">
      <c r="A295" s="1" t="s">
        <v>640</v>
      </c>
      <c r="E295" s="24" t="s">
        <v>641</v>
      </c>
    </row>
    <row r="296" spans="1:27" x14ac:dyDescent="0.25">
      <c r="A296" s="1" t="s">
        <v>631</v>
      </c>
      <c r="B296" s="1">
        <v>16</v>
      </c>
      <c r="C296" s="23" t="s">
        <v>2594</v>
      </c>
      <c r="D296" t="s">
        <v>633</v>
      </c>
      <c r="E296" s="24" t="s">
        <v>2595</v>
      </c>
      <c r="F296" s="25" t="s">
        <v>814</v>
      </c>
      <c r="G296" s="26">
        <v>8</v>
      </c>
      <c r="H296" s="25">
        <v>0</v>
      </c>
      <c r="I296" s="27">
        <f>ROUND(G296*H296,P4)</f>
        <v>0</v>
      </c>
      <c r="L296" s="27">
        <v>0</v>
      </c>
      <c r="M296" s="21">
        <f>ROUND(G296*L296,P4)</f>
        <v>0</v>
      </c>
      <c r="N296" s="22" t="s">
        <v>636</v>
      </c>
      <c r="O296" s="28">
        <f>M296*AA296</f>
        <v>0</v>
      </c>
      <c r="P296" s="1">
        <v>3</v>
      </c>
      <c r="AA296" s="1">
        <f>IF(P296=1,$O$3,IF(P296=2,$O$4,$O$5))</f>
        <v>0.21</v>
      </c>
    </row>
    <row r="297" spans="1:27" x14ac:dyDescent="0.25">
      <c r="A297" s="1" t="s">
        <v>637</v>
      </c>
      <c r="E297" s="24" t="s">
        <v>633</v>
      </c>
    </row>
    <row r="298" spans="1:27" ht="39.6" x14ac:dyDescent="0.25">
      <c r="A298" s="1" t="s">
        <v>638</v>
      </c>
      <c r="E298" s="29" t="s">
        <v>2540</v>
      </c>
    </row>
    <row r="299" spans="1:27" x14ac:dyDescent="0.25">
      <c r="A299" s="1" t="s">
        <v>640</v>
      </c>
      <c r="E299" s="24" t="s">
        <v>641</v>
      </c>
    </row>
    <row r="300" spans="1:27" x14ac:dyDescent="0.25">
      <c r="A300" s="1" t="s">
        <v>631</v>
      </c>
      <c r="B300" s="1">
        <v>17</v>
      </c>
      <c r="C300" s="23" t="s">
        <v>2598</v>
      </c>
      <c r="D300" t="s">
        <v>633</v>
      </c>
      <c r="E300" s="24" t="s">
        <v>2599</v>
      </c>
      <c r="F300" s="25" t="s">
        <v>657</v>
      </c>
      <c r="G300" s="26">
        <v>1</v>
      </c>
      <c r="H300" s="25">
        <v>0</v>
      </c>
      <c r="I300" s="27">
        <f>ROUND(G300*H300,P4)</f>
        <v>0</v>
      </c>
      <c r="L300" s="27">
        <v>0</v>
      </c>
      <c r="M300" s="21">
        <f>ROUND(G300*L300,P4)</f>
        <v>0</v>
      </c>
      <c r="N300" s="22" t="s">
        <v>636</v>
      </c>
      <c r="O300" s="28">
        <f>M300*AA300</f>
        <v>0</v>
      </c>
      <c r="P300" s="1">
        <v>3</v>
      </c>
      <c r="AA300" s="1">
        <f>IF(P300=1,$O$3,IF(P300=2,$O$4,$O$5))</f>
        <v>0.21</v>
      </c>
    </row>
    <row r="301" spans="1:27" x14ac:dyDescent="0.25">
      <c r="A301" s="1" t="s">
        <v>637</v>
      </c>
      <c r="E301" s="24" t="s">
        <v>633</v>
      </c>
    </row>
    <row r="302" spans="1:27" ht="39.6" x14ac:dyDescent="0.25">
      <c r="A302" s="1" t="s">
        <v>638</v>
      </c>
      <c r="E302" s="29" t="s">
        <v>1864</v>
      </c>
    </row>
    <row r="303" spans="1:27" x14ac:dyDescent="0.25">
      <c r="A303" s="1" t="s">
        <v>640</v>
      </c>
      <c r="E303" s="24" t="s">
        <v>641</v>
      </c>
    </row>
    <row r="304" spans="1:27" x14ac:dyDescent="0.25">
      <c r="A304" s="1" t="s">
        <v>631</v>
      </c>
      <c r="B304" s="1">
        <v>18</v>
      </c>
      <c r="C304" s="23" t="s">
        <v>2563</v>
      </c>
      <c r="D304" t="s">
        <v>633</v>
      </c>
      <c r="E304" s="24" t="s">
        <v>2564</v>
      </c>
      <c r="F304" s="25" t="s">
        <v>657</v>
      </c>
      <c r="G304" s="26">
        <v>12</v>
      </c>
      <c r="H304" s="25">
        <v>0</v>
      </c>
      <c r="I304" s="27">
        <f>ROUND(G304*H304,P4)</f>
        <v>0</v>
      </c>
      <c r="L304" s="27">
        <v>0</v>
      </c>
      <c r="M304" s="21">
        <f>ROUND(G304*L304,P4)</f>
        <v>0</v>
      </c>
      <c r="N304" s="22" t="s">
        <v>636</v>
      </c>
      <c r="O304" s="28">
        <f>M304*AA304</f>
        <v>0</v>
      </c>
      <c r="P304" s="1">
        <v>3</v>
      </c>
      <c r="AA304" s="1">
        <f>IF(P304=1,$O$3,IF(P304=2,$O$4,$O$5))</f>
        <v>0.21</v>
      </c>
    </row>
    <row r="305" spans="1:27" x14ac:dyDescent="0.25">
      <c r="A305" s="1" t="s">
        <v>637</v>
      </c>
      <c r="E305" s="24" t="s">
        <v>2565</v>
      </c>
    </row>
    <row r="306" spans="1:27" ht="39.6" x14ac:dyDescent="0.25">
      <c r="A306" s="1" t="s">
        <v>638</v>
      </c>
      <c r="E306" s="29" t="s">
        <v>2684</v>
      </c>
    </row>
    <row r="307" spans="1:27" x14ac:dyDescent="0.25">
      <c r="A307" s="1" t="s">
        <v>640</v>
      </c>
      <c r="E307" s="24" t="s">
        <v>641</v>
      </c>
    </row>
    <row r="308" spans="1:27" x14ac:dyDescent="0.25">
      <c r="A308" s="1" t="s">
        <v>631</v>
      </c>
      <c r="B308" s="1">
        <v>19</v>
      </c>
      <c r="C308" s="23" t="s">
        <v>2551</v>
      </c>
      <c r="D308" t="s">
        <v>633</v>
      </c>
      <c r="E308" s="24" t="s">
        <v>2552</v>
      </c>
      <c r="F308" s="25" t="s">
        <v>657</v>
      </c>
      <c r="G308" s="26">
        <v>1</v>
      </c>
      <c r="H308" s="25">
        <v>0</v>
      </c>
      <c r="I308" s="27">
        <f>ROUND(G308*H308,P4)</f>
        <v>0</v>
      </c>
      <c r="L308" s="27">
        <v>0</v>
      </c>
      <c r="M308" s="21">
        <f>ROUND(G308*L308,P4)</f>
        <v>0</v>
      </c>
      <c r="N308" s="22" t="s">
        <v>636</v>
      </c>
      <c r="O308" s="28">
        <f>M308*AA308</f>
        <v>0</v>
      </c>
      <c r="P308" s="1">
        <v>3</v>
      </c>
      <c r="AA308" s="1">
        <f>IF(P308=1,$O$3,IF(P308=2,$O$4,$O$5))</f>
        <v>0.21</v>
      </c>
    </row>
    <row r="309" spans="1:27" x14ac:dyDescent="0.25">
      <c r="A309" s="1" t="s">
        <v>637</v>
      </c>
      <c r="E309" s="24" t="s">
        <v>633</v>
      </c>
    </row>
    <row r="310" spans="1:27" ht="39.6" x14ac:dyDescent="0.25">
      <c r="A310" s="1" t="s">
        <v>638</v>
      </c>
      <c r="E310" s="29" t="s">
        <v>1864</v>
      </c>
    </row>
    <row r="311" spans="1:27" x14ac:dyDescent="0.25">
      <c r="A311" s="1" t="s">
        <v>640</v>
      </c>
      <c r="E311" s="24" t="s">
        <v>641</v>
      </c>
    </row>
    <row r="312" spans="1:27" x14ac:dyDescent="0.25">
      <c r="A312" s="1" t="s">
        <v>631</v>
      </c>
      <c r="B312" s="1">
        <v>20</v>
      </c>
      <c r="C312" s="23" t="s">
        <v>3590</v>
      </c>
      <c r="D312" t="s">
        <v>633</v>
      </c>
      <c r="E312" s="24" t="s">
        <v>3591</v>
      </c>
      <c r="F312" s="25" t="s">
        <v>657</v>
      </c>
      <c r="G312" s="26">
        <v>1</v>
      </c>
      <c r="H312" s="25">
        <v>0</v>
      </c>
      <c r="I312" s="27">
        <f>ROUND(G312*H312,P4)</f>
        <v>0</v>
      </c>
      <c r="L312" s="27">
        <v>0</v>
      </c>
      <c r="M312" s="21">
        <f>ROUND(G312*L312,P4)</f>
        <v>0</v>
      </c>
      <c r="N312" s="22" t="s">
        <v>636</v>
      </c>
      <c r="O312" s="28">
        <f>M312*AA312</f>
        <v>0</v>
      </c>
      <c r="P312" s="1">
        <v>3</v>
      </c>
      <c r="AA312" s="1">
        <f>IF(P312=1,$O$3,IF(P312=2,$O$4,$O$5))</f>
        <v>0.21</v>
      </c>
    </row>
    <row r="313" spans="1:27" x14ac:dyDescent="0.25">
      <c r="A313" s="1" t="s">
        <v>637</v>
      </c>
      <c r="E313" s="24" t="s">
        <v>633</v>
      </c>
    </row>
    <row r="314" spans="1:27" ht="39.6" x14ac:dyDescent="0.25">
      <c r="A314" s="1" t="s">
        <v>638</v>
      </c>
      <c r="E314" s="29" t="s">
        <v>1864</v>
      </c>
    </row>
    <row r="315" spans="1:27" x14ac:dyDescent="0.25">
      <c r="A315" s="1" t="s">
        <v>640</v>
      </c>
      <c r="E315" s="24" t="s">
        <v>641</v>
      </c>
    </row>
    <row r="316" spans="1:27" x14ac:dyDescent="0.25">
      <c r="A316" s="1" t="s">
        <v>631</v>
      </c>
      <c r="B316" s="1">
        <v>21</v>
      </c>
      <c r="C316" s="23" t="s">
        <v>1406</v>
      </c>
      <c r="D316" t="s">
        <v>633</v>
      </c>
      <c r="E316" s="24" t="s">
        <v>2572</v>
      </c>
      <c r="F316" s="25" t="s">
        <v>657</v>
      </c>
      <c r="G316" s="26">
        <v>12</v>
      </c>
      <c r="H316" s="25">
        <v>0</v>
      </c>
      <c r="I316" s="27">
        <f>ROUND(G316*H316,P4)</f>
        <v>0</v>
      </c>
      <c r="L316" s="27">
        <v>0</v>
      </c>
      <c r="M316" s="21">
        <f>ROUND(G316*L316,P4)</f>
        <v>0</v>
      </c>
      <c r="N316" s="22" t="s">
        <v>636</v>
      </c>
      <c r="O316" s="28">
        <f>M316*AA316</f>
        <v>0</v>
      </c>
      <c r="P316" s="1">
        <v>3</v>
      </c>
      <c r="AA316" s="1">
        <f>IF(P316=1,$O$3,IF(P316=2,$O$4,$O$5))</f>
        <v>0.21</v>
      </c>
    </row>
    <row r="317" spans="1:27" x14ac:dyDescent="0.25">
      <c r="A317" s="1" t="s">
        <v>637</v>
      </c>
      <c r="E317" s="24" t="s">
        <v>633</v>
      </c>
    </row>
    <row r="318" spans="1:27" ht="39.6" x14ac:dyDescent="0.25">
      <c r="A318" s="1" t="s">
        <v>638</v>
      </c>
      <c r="E318" s="29" t="s">
        <v>2684</v>
      </c>
    </row>
    <row r="319" spans="1:27" x14ac:dyDescent="0.25">
      <c r="A319" s="1" t="s">
        <v>640</v>
      </c>
      <c r="E319" s="24" t="s">
        <v>641</v>
      </c>
    </row>
    <row r="320" spans="1:27" x14ac:dyDescent="0.25">
      <c r="A320" s="1" t="s">
        <v>631</v>
      </c>
      <c r="B320" s="1">
        <v>22</v>
      </c>
      <c r="C320" s="23" t="s">
        <v>2573</v>
      </c>
      <c r="D320" t="s">
        <v>633</v>
      </c>
      <c r="E320" s="24" t="s">
        <v>2574</v>
      </c>
      <c r="F320" s="25" t="s">
        <v>657</v>
      </c>
      <c r="G320" s="26">
        <v>12</v>
      </c>
      <c r="H320" s="25">
        <v>0</v>
      </c>
      <c r="I320" s="27">
        <f>ROUND(G320*H320,P4)</f>
        <v>0</v>
      </c>
      <c r="L320" s="27">
        <v>0</v>
      </c>
      <c r="M320" s="21">
        <f>ROUND(G320*L320,P4)</f>
        <v>0</v>
      </c>
      <c r="N320" s="22" t="s">
        <v>636</v>
      </c>
      <c r="O320" s="28">
        <f>M320*AA320</f>
        <v>0</v>
      </c>
      <c r="P320" s="1">
        <v>3</v>
      </c>
      <c r="AA320" s="1">
        <f>IF(P320=1,$O$3,IF(P320=2,$O$4,$O$5))</f>
        <v>0.21</v>
      </c>
    </row>
    <row r="321" spans="1:27" x14ac:dyDescent="0.25">
      <c r="A321" s="1" t="s">
        <v>637</v>
      </c>
      <c r="E321" s="24" t="s">
        <v>633</v>
      </c>
    </row>
    <row r="322" spans="1:27" ht="39.6" x14ac:dyDescent="0.25">
      <c r="A322" s="1" t="s">
        <v>638</v>
      </c>
      <c r="E322" s="29" t="s">
        <v>2684</v>
      </c>
    </row>
    <row r="323" spans="1:27" x14ac:dyDescent="0.25">
      <c r="A323" s="1" t="s">
        <v>640</v>
      </c>
      <c r="E323" s="24" t="s">
        <v>641</v>
      </c>
    </row>
    <row r="324" spans="1:27" x14ac:dyDescent="0.25">
      <c r="A324" s="1" t="s">
        <v>631</v>
      </c>
      <c r="B324" s="1">
        <v>23</v>
      </c>
      <c r="C324" s="23" t="s">
        <v>3592</v>
      </c>
      <c r="D324" t="s">
        <v>633</v>
      </c>
      <c r="E324" s="24" t="s">
        <v>3593</v>
      </c>
      <c r="F324" s="25" t="s">
        <v>647</v>
      </c>
      <c r="G324" s="26">
        <v>80</v>
      </c>
      <c r="H324" s="25">
        <v>0</v>
      </c>
      <c r="I324" s="27">
        <f>ROUND(G324*H324,P4)</f>
        <v>0</v>
      </c>
      <c r="L324" s="27">
        <v>0</v>
      </c>
      <c r="M324" s="21">
        <f>ROUND(G324*L324,P4)</f>
        <v>0</v>
      </c>
      <c r="N324" s="22" t="s">
        <v>636</v>
      </c>
      <c r="O324" s="28">
        <f>M324*AA324</f>
        <v>0</v>
      </c>
      <c r="P324" s="1">
        <v>3</v>
      </c>
      <c r="AA324" s="1">
        <f>IF(P324=1,$O$3,IF(P324=2,$O$4,$O$5))</f>
        <v>0.21</v>
      </c>
    </row>
    <row r="325" spans="1:27" x14ac:dyDescent="0.25">
      <c r="A325" s="1" t="s">
        <v>637</v>
      </c>
      <c r="E325" s="24" t="s">
        <v>633</v>
      </c>
    </row>
    <row r="326" spans="1:27" ht="39.6" x14ac:dyDescent="0.25">
      <c r="A326" s="1" t="s">
        <v>638</v>
      </c>
      <c r="E326" s="29" t="s">
        <v>2590</v>
      </c>
    </row>
    <row r="327" spans="1:27" x14ac:dyDescent="0.25">
      <c r="A327" s="1" t="s">
        <v>640</v>
      </c>
      <c r="E327" s="24" t="s">
        <v>641</v>
      </c>
    </row>
    <row r="328" spans="1:27" x14ac:dyDescent="0.25">
      <c r="A328" s="1" t="s">
        <v>631</v>
      </c>
      <c r="B328" s="1">
        <v>24</v>
      </c>
      <c r="C328" s="23" t="s">
        <v>1553</v>
      </c>
      <c r="D328" t="s">
        <v>633</v>
      </c>
      <c r="E328" s="24" t="s">
        <v>1554</v>
      </c>
      <c r="F328" s="25" t="s">
        <v>635</v>
      </c>
      <c r="G328" s="26">
        <v>1.4</v>
      </c>
      <c r="H328" s="25">
        <v>0</v>
      </c>
      <c r="I328" s="27">
        <f>ROUND(G328*H328,P4)</f>
        <v>0</v>
      </c>
      <c r="L328" s="27">
        <v>0</v>
      </c>
      <c r="M328" s="21">
        <f>ROUND(G328*L328,P4)</f>
        <v>0</v>
      </c>
      <c r="N328" s="22" t="s">
        <v>636</v>
      </c>
      <c r="O328" s="28">
        <f>M328*AA328</f>
        <v>0</v>
      </c>
      <c r="P328" s="1">
        <v>3</v>
      </c>
      <c r="AA328" s="1">
        <f>IF(P328=1,$O$3,IF(P328=2,$O$4,$O$5))</f>
        <v>0.21</v>
      </c>
    </row>
    <row r="329" spans="1:27" x14ac:dyDescent="0.25">
      <c r="A329" s="1" t="s">
        <v>637</v>
      </c>
      <c r="E329" s="24" t="s">
        <v>633</v>
      </c>
    </row>
    <row r="330" spans="1:27" ht="39.6" x14ac:dyDescent="0.25">
      <c r="A330" s="1" t="s">
        <v>638</v>
      </c>
      <c r="E330" s="29" t="s">
        <v>3594</v>
      </c>
    </row>
    <row r="331" spans="1:27" x14ac:dyDescent="0.25">
      <c r="A331" s="1" t="s">
        <v>640</v>
      </c>
      <c r="E331" s="24" t="s">
        <v>641</v>
      </c>
    </row>
    <row r="332" spans="1:27" ht="26.4" x14ac:dyDescent="0.25">
      <c r="A332" s="1" t="s">
        <v>631</v>
      </c>
      <c r="B332" s="1">
        <v>25</v>
      </c>
      <c r="C332" s="23" t="s">
        <v>2555</v>
      </c>
      <c r="D332" t="s">
        <v>633</v>
      </c>
      <c r="E332" s="24" t="s">
        <v>2556</v>
      </c>
      <c r="F332" s="25" t="s">
        <v>657</v>
      </c>
      <c r="G332" s="26">
        <v>1</v>
      </c>
      <c r="H332" s="25">
        <v>0</v>
      </c>
      <c r="I332" s="27">
        <f>ROUND(G332*H332,P4)</f>
        <v>0</v>
      </c>
      <c r="L332" s="27">
        <v>0</v>
      </c>
      <c r="M332" s="21">
        <f>ROUND(G332*L332,P4)</f>
        <v>0</v>
      </c>
      <c r="N332" s="22" t="s">
        <v>636</v>
      </c>
      <c r="O332" s="28">
        <f>M332*AA332</f>
        <v>0</v>
      </c>
      <c r="P332" s="1">
        <v>3</v>
      </c>
      <c r="AA332" s="1">
        <f>IF(P332=1,$O$3,IF(P332=2,$O$4,$O$5))</f>
        <v>0.21</v>
      </c>
    </row>
    <row r="333" spans="1:27" x14ac:dyDescent="0.25">
      <c r="A333" s="1" t="s">
        <v>637</v>
      </c>
      <c r="E333" s="24" t="s">
        <v>633</v>
      </c>
    </row>
    <row r="334" spans="1:27" ht="39.6" x14ac:dyDescent="0.25">
      <c r="A334" s="1" t="s">
        <v>638</v>
      </c>
      <c r="E334" s="29" t="s">
        <v>1864</v>
      </c>
    </row>
    <row r="335" spans="1:27" x14ac:dyDescent="0.25">
      <c r="A335" s="1" t="s">
        <v>640</v>
      </c>
      <c r="E335" s="24" t="s">
        <v>641</v>
      </c>
    </row>
    <row r="336" spans="1:27" x14ac:dyDescent="0.25">
      <c r="A336" s="1" t="s">
        <v>631</v>
      </c>
      <c r="B336" s="1">
        <v>26</v>
      </c>
      <c r="C336" s="23" t="s">
        <v>2584</v>
      </c>
      <c r="D336" t="s">
        <v>633</v>
      </c>
      <c r="E336" s="24" t="s">
        <v>2585</v>
      </c>
      <c r="F336" s="25" t="s">
        <v>635</v>
      </c>
      <c r="G336" s="26">
        <v>0.4</v>
      </c>
      <c r="H336" s="25">
        <v>0</v>
      </c>
      <c r="I336" s="27">
        <f>ROUND(G336*H336,P4)</f>
        <v>0</v>
      </c>
      <c r="L336" s="27">
        <v>0</v>
      </c>
      <c r="M336" s="21">
        <f>ROUND(G336*L336,P4)</f>
        <v>0</v>
      </c>
      <c r="N336" s="22" t="s">
        <v>636</v>
      </c>
      <c r="O336" s="28">
        <f>M336*AA336</f>
        <v>0</v>
      </c>
      <c r="P336" s="1">
        <v>3</v>
      </c>
      <c r="AA336" s="1">
        <f>IF(P336=1,$O$3,IF(P336=2,$O$4,$O$5))</f>
        <v>0.21</v>
      </c>
    </row>
    <row r="337" spans="1:27" x14ac:dyDescent="0.25">
      <c r="A337" s="1" t="s">
        <v>637</v>
      </c>
      <c r="E337" s="24" t="s">
        <v>633</v>
      </c>
    </row>
    <row r="338" spans="1:27" ht="39.6" x14ac:dyDescent="0.25">
      <c r="A338" s="1" t="s">
        <v>638</v>
      </c>
      <c r="E338" s="29" t="s">
        <v>2583</v>
      </c>
    </row>
    <row r="339" spans="1:27" x14ac:dyDescent="0.25">
      <c r="A339" s="1" t="s">
        <v>640</v>
      </c>
      <c r="E339" s="24" t="s">
        <v>641</v>
      </c>
    </row>
    <row r="340" spans="1:27" ht="26.4" x14ac:dyDescent="0.25">
      <c r="A340" s="1" t="s">
        <v>631</v>
      </c>
      <c r="B340" s="1">
        <v>27</v>
      </c>
      <c r="C340" s="23" t="s">
        <v>1567</v>
      </c>
      <c r="D340" t="s">
        <v>633</v>
      </c>
      <c r="E340" s="24" t="s">
        <v>1568</v>
      </c>
      <c r="F340" s="25" t="s">
        <v>647</v>
      </c>
      <c r="G340" s="26">
        <v>10</v>
      </c>
      <c r="H340" s="25">
        <v>0</v>
      </c>
      <c r="I340" s="27">
        <f>ROUND(G340*H340,P4)</f>
        <v>0</v>
      </c>
      <c r="L340" s="27">
        <v>0</v>
      </c>
      <c r="M340" s="21">
        <f>ROUND(G340*L340,P4)</f>
        <v>0</v>
      </c>
      <c r="N340" s="22" t="s">
        <v>636</v>
      </c>
      <c r="O340" s="28">
        <f>M340*AA340</f>
        <v>0</v>
      </c>
      <c r="P340" s="1">
        <v>3</v>
      </c>
      <c r="AA340" s="1">
        <f>IF(P340=1,$O$3,IF(P340=2,$O$4,$O$5))</f>
        <v>0.21</v>
      </c>
    </row>
    <row r="341" spans="1:27" x14ac:dyDescent="0.25">
      <c r="A341" s="1" t="s">
        <v>637</v>
      </c>
      <c r="E341" s="24" t="s">
        <v>633</v>
      </c>
    </row>
    <row r="342" spans="1:27" ht="39.6" x14ac:dyDescent="0.25">
      <c r="A342" s="1" t="s">
        <v>638</v>
      </c>
      <c r="E342" s="29" t="s">
        <v>2515</v>
      </c>
    </row>
    <row r="343" spans="1:27" x14ac:dyDescent="0.25">
      <c r="A343" s="1" t="s">
        <v>640</v>
      </c>
      <c r="E343" s="24" t="s">
        <v>641</v>
      </c>
    </row>
    <row r="344" spans="1:27" x14ac:dyDescent="0.25">
      <c r="A344" s="1" t="s">
        <v>631</v>
      </c>
      <c r="B344" s="1">
        <v>28</v>
      </c>
      <c r="C344" s="23" t="s">
        <v>2557</v>
      </c>
      <c r="D344" t="s">
        <v>633</v>
      </c>
      <c r="E344" s="24" t="s">
        <v>2558</v>
      </c>
      <c r="F344" s="25" t="s">
        <v>657</v>
      </c>
      <c r="G344" s="26">
        <v>1</v>
      </c>
      <c r="H344" s="25">
        <v>0</v>
      </c>
      <c r="I344" s="27">
        <f>ROUND(G344*H344,P4)</f>
        <v>0</v>
      </c>
      <c r="L344" s="27">
        <v>0</v>
      </c>
      <c r="M344" s="21">
        <f>ROUND(G344*L344,P4)</f>
        <v>0</v>
      </c>
      <c r="N344" s="22" t="s">
        <v>636</v>
      </c>
      <c r="O344" s="28">
        <f>M344*AA344</f>
        <v>0</v>
      </c>
      <c r="P344" s="1">
        <v>3</v>
      </c>
      <c r="AA344" s="1">
        <f>IF(P344=1,$O$3,IF(P344=2,$O$4,$O$5))</f>
        <v>0.21</v>
      </c>
    </row>
    <row r="345" spans="1:27" x14ac:dyDescent="0.25">
      <c r="A345" s="1" t="s">
        <v>637</v>
      </c>
      <c r="E345" s="24" t="s">
        <v>633</v>
      </c>
    </row>
    <row r="346" spans="1:27" ht="39.6" x14ac:dyDescent="0.25">
      <c r="A346" s="1" t="s">
        <v>638</v>
      </c>
      <c r="E346" s="29" t="s">
        <v>1864</v>
      </c>
    </row>
    <row r="347" spans="1:27" x14ac:dyDescent="0.25">
      <c r="A347" s="1" t="s">
        <v>640</v>
      </c>
      <c r="E347" s="24" t="s">
        <v>641</v>
      </c>
    </row>
    <row r="348" spans="1:27" x14ac:dyDescent="0.25">
      <c r="A348" s="1" t="s">
        <v>631</v>
      </c>
      <c r="B348" s="1">
        <v>29</v>
      </c>
      <c r="C348" s="23" t="s">
        <v>2532</v>
      </c>
      <c r="D348" t="s">
        <v>633</v>
      </c>
      <c r="E348" s="24" t="s">
        <v>2533</v>
      </c>
      <c r="F348" s="25" t="s">
        <v>647</v>
      </c>
      <c r="G348" s="26">
        <v>280</v>
      </c>
      <c r="H348" s="25">
        <v>0</v>
      </c>
      <c r="I348" s="27">
        <f>ROUND(G348*H348,P4)</f>
        <v>0</v>
      </c>
      <c r="L348" s="27">
        <v>0</v>
      </c>
      <c r="M348" s="21">
        <f>ROUND(G348*L348,P4)</f>
        <v>0</v>
      </c>
      <c r="N348" s="22" t="s">
        <v>636</v>
      </c>
      <c r="O348" s="28">
        <f>M348*AA348</f>
        <v>0</v>
      </c>
      <c r="P348" s="1">
        <v>3</v>
      </c>
      <c r="AA348" s="1">
        <f>IF(P348=1,$O$3,IF(P348=2,$O$4,$O$5))</f>
        <v>0.21</v>
      </c>
    </row>
    <row r="349" spans="1:27" x14ac:dyDescent="0.25">
      <c r="A349" s="1" t="s">
        <v>637</v>
      </c>
      <c r="E349" s="24" t="s">
        <v>633</v>
      </c>
    </row>
    <row r="350" spans="1:27" ht="39.6" x14ac:dyDescent="0.25">
      <c r="A350" s="1" t="s">
        <v>638</v>
      </c>
      <c r="E350" s="29" t="s">
        <v>3595</v>
      </c>
    </row>
    <row r="351" spans="1:27" x14ac:dyDescent="0.25">
      <c r="A351" s="1" t="s">
        <v>640</v>
      </c>
      <c r="E351" s="24" t="s">
        <v>641</v>
      </c>
    </row>
    <row r="352" spans="1:27" x14ac:dyDescent="0.25">
      <c r="A352" s="1" t="s">
        <v>631</v>
      </c>
      <c r="B352" s="1">
        <v>30</v>
      </c>
      <c r="C352" s="23" t="s">
        <v>2581</v>
      </c>
      <c r="D352" t="s">
        <v>633</v>
      </c>
      <c r="E352" s="24" t="s">
        <v>2582</v>
      </c>
      <c r="F352" s="25" t="s">
        <v>635</v>
      </c>
      <c r="G352" s="26">
        <v>0.4</v>
      </c>
      <c r="H352" s="25">
        <v>0</v>
      </c>
      <c r="I352" s="27">
        <f>ROUND(G352*H352,P4)</f>
        <v>0</v>
      </c>
      <c r="L352" s="27">
        <v>0</v>
      </c>
      <c r="M352" s="21">
        <f>ROUND(G352*L352,P4)</f>
        <v>0</v>
      </c>
      <c r="N352" s="22" t="s">
        <v>636</v>
      </c>
      <c r="O352" s="28">
        <f>M352*AA352</f>
        <v>0</v>
      </c>
      <c r="P352" s="1">
        <v>3</v>
      </c>
      <c r="AA352" s="1">
        <f>IF(P352=1,$O$3,IF(P352=2,$O$4,$O$5))</f>
        <v>0.21</v>
      </c>
    </row>
    <row r="353" spans="1:27" x14ac:dyDescent="0.25">
      <c r="A353" s="1" t="s">
        <v>637</v>
      </c>
      <c r="E353" s="24" t="s">
        <v>633</v>
      </c>
    </row>
    <row r="354" spans="1:27" ht="39.6" x14ac:dyDescent="0.25">
      <c r="A354" s="1" t="s">
        <v>638</v>
      </c>
      <c r="E354" s="29" t="s">
        <v>2583</v>
      </c>
    </row>
    <row r="355" spans="1:27" x14ac:dyDescent="0.25">
      <c r="A355" s="1" t="s">
        <v>640</v>
      </c>
      <c r="E355" s="24" t="s">
        <v>641</v>
      </c>
    </row>
    <row r="356" spans="1:27" x14ac:dyDescent="0.25">
      <c r="A356" s="1" t="s">
        <v>631</v>
      </c>
      <c r="B356" s="1">
        <v>31</v>
      </c>
      <c r="C356" s="23" t="s">
        <v>3531</v>
      </c>
      <c r="D356" t="s">
        <v>633</v>
      </c>
      <c r="E356" s="24" t="s">
        <v>3532</v>
      </c>
      <c r="F356" s="25" t="s">
        <v>657</v>
      </c>
      <c r="G356" s="26">
        <v>4</v>
      </c>
      <c r="H356" s="25">
        <v>0</v>
      </c>
      <c r="I356" s="27">
        <f>ROUND(G356*H356,P4)</f>
        <v>0</v>
      </c>
      <c r="L356" s="27">
        <v>0</v>
      </c>
      <c r="M356" s="21">
        <f>ROUND(G356*L356,P4)</f>
        <v>0</v>
      </c>
      <c r="N356" s="22" t="s">
        <v>636</v>
      </c>
      <c r="O356" s="28">
        <f>M356*AA356</f>
        <v>0</v>
      </c>
      <c r="P356" s="1">
        <v>3</v>
      </c>
      <c r="AA356" s="1">
        <f>IF(P356=1,$O$3,IF(P356=2,$O$4,$O$5))</f>
        <v>0.21</v>
      </c>
    </row>
    <row r="357" spans="1:27" x14ac:dyDescent="0.25">
      <c r="A357" s="1" t="s">
        <v>637</v>
      </c>
      <c r="E357" s="24" t="s">
        <v>633</v>
      </c>
    </row>
    <row r="358" spans="1:27" ht="39.6" x14ac:dyDescent="0.25">
      <c r="A358" s="1" t="s">
        <v>638</v>
      </c>
      <c r="E358" s="29" t="s">
        <v>2571</v>
      </c>
    </row>
    <row r="359" spans="1:27" x14ac:dyDescent="0.25">
      <c r="A359" s="1" t="s">
        <v>640</v>
      </c>
      <c r="E359" s="24" t="s">
        <v>641</v>
      </c>
    </row>
    <row r="360" spans="1:27" x14ac:dyDescent="0.25">
      <c r="A360" s="1" t="s">
        <v>631</v>
      </c>
      <c r="B360" s="1">
        <v>32</v>
      </c>
      <c r="C360" s="23" t="s">
        <v>3529</v>
      </c>
      <c r="D360" t="s">
        <v>633</v>
      </c>
      <c r="E360" s="24" t="s">
        <v>3530</v>
      </c>
      <c r="F360" s="25" t="s">
        <v>657</v>
      </c>
      <c r="G360" s="26">
        <v>26</v>
      </c>
      <c r="H360" s="25">
        <v>0</v>
      </c>
      <c r="I360" s="27">
        <f>ROUND(G360*H360,P4)</f>
        <v>0</v>
      </c>
      <c r="L360" s="27">
        <v>0</v>
      </c>
      <c r="M360" s="21">
        <f>ROUND(G360*L360,P4)</f>
        <v>0</v>
      </c>
      <c r="N360" s="22" t="s">
        <v>636</v>
      </c>
      <c r="O360" s="28">
        <f>M360*AA360</f>
        <v>0</v>
      </c>
      <c r="P360" s="1">
        <v>3</v>
      </c>
      <c r="AA360" s="1">
        <f>IF(P360=1,$O$3,IF(P360=2,$O$4,$O$5))</f>
        <v>0.21</v>
      </c>
    </row>
    <row r="361" spans="1:27" x14ac:dyDescent="0.25">
      <c r="A361" s="1" t="s">
        <v>637</v>
      </c>
      <c r="E361" s="24" t="s">
        <v>633</v>
      </c>
    </row>
    <row r="362" spans="1:27" ht="39.6" x14ac:dyDescent="0.25">
      <c r="A362" s="1" t="s">
        <v>638</v>
      </c>
      <c r="E362" s="29" t="s">
        <v>3596</v>
      </c>
    </row>
    <row r="363" spans="1:27" x14ac:dyDescent="0.25">
      <c r="A363" s="1" t="s">
        <v>640</v>
      </c>
      <c r="E363" s="24" t="s">
        <v>641</v>
      </c>
    </row>
    <row r="364" spans="1:27" x14ac:dyDescent="0.25">
      <c r="A364" s="1" t="s">
        <v>631</v>
      </c>
      <c r="B364" s="1">
        <v>33</v>
      </c>
      <c r="C364" s="23" t="s">
        <v>2522</v>
      </c>
      <c r="D364" t="s">
        <v>633</v>
      </c>
      <c r="E364" s="24" t="s">
        <v>2523</v>
      </c>
      <c r="F364" s="25" t="s">
        <v>647</v>
      </c>
      <c r="G364" s="26">
        <v>700</v>
      </c>
      <c r="H364" s="25">
        <v>0</v>
      </c>
      <c r="I364" s="27">
        <f>ROUND(G364*H364,P4)</f>
        <v>0</v>
      </c>
      <c r="L364" s="27">
        <v>0</v>
      </c>
      <c r="M364" s="21">
        <f>ROUND(G364*L364,P4)</f>
        <v>0</v>
      </c>
      <c r="N364" s="22" t="s">
        <v>636</v>
      </c>
      <c r="O364" s="28">
        <f>M364*AA364</f>
        <v>0</v>
      </c>
      <c r="P364" s="1">
        <v>3</v>
      </c>
      <c r="AA364" s="1">
        <f>IF(P364=1,$O$3,IF(P364=2,$O$4,$O$5))</f>
        <v>0.21</v>
      </c>
    </row>
    <row r="365" spans="1:27" x14ac:dyDescent="0.25">
      <c r="A365" s="1" t="s">
        <v>637</v>
      </c>
      <c r="E365" s="24" t="s">
        <v>633</v>
      </c>
    </row>
    <row r="366" spans="1:27" ht="39.6" x14ac:dyDescent="0.25">
      <c r="A366" s="1" t="s">
        <v>638</v>
      </c>
      <c r="E366" s="29" t="s">
        <v>3597</v>
      </c>
    </row>
    <row r="367" spans="1:27" x14ac:dyDescent="0.25">
      <c r="A367" s="1" t="s">
        <v>640</v>
      </c>
      <c r="E367" s="24" t="s">
        <v>641</v>
      </c>
    </row>
    <row r="368" spans="1:27" x14ac:dyDescent="0.25">
      <c r="A368" s="1" t="s">
        <v>631</v>
      </c>
      <c r="B368" s="1">
        <v>34</v>
      </c>
      <c r="C368" s="23" t="s">
        <v>2569</v>
      </c>
      <c r="D368" t="s">
        <v>633</v>
      </c>
      <c r="E368" s="24" t="s">
        <v>2570</v>
      </c>
      <c r="F368" s="25" t="s">
        <v>657</v>
      </c>
      <c r="G368" s="26">
        <v>12</v>
      </c>
      <c r="H368" s="25">
        <v>0</v>
      </c>
      <c r="I368" s="27">
        <f>ROUND(G368*H368,P4)</f>
        <v>0</v>
      </c>
      <c r="L368" s="27">
        <v>0</v>
      </c>
      <c r="M368" s="21">
        <f>ROUND(G368*L368,P4)</f>
        <v>0</v>
      </c>
      <c r="N368" s="22" t="s">
        <v>636</v>
      </c>
      <c r="O368" s="28">
        <f>M368*AA368</f>
        <v>0</v>
      </c>
      <c r="P368" s="1">
        <v>3</v>
      </c>
      <c r="AA368" s="1">
        <f>IF(P368=1,$O$3,IF(P368=2,$O$4,$O$5))</f>
        <v>0.21</v>
      </c>
    </row>
    <row r="369" spans="1:27" x14ac:dyDescent="0.25">
      <c r="A369" s="1" t="s">
        <v>637</v>
      </c>
      <c r="E369" s="24" t="s">
        <v>633</v>
      </c>
    </row>
    <row r="370" spans="1:27" ht="39.6" x14ac:dyDescent="0.25">
      <c r="A370" s="1" t="s">
        <v>638</v>
      </c>
      <c r="E370" s="29" t="s">
        <v>2684</v>
      </c>
    </row>
    <row r="371" spans="1:27" x14ac:dyDescent="0.25">
      <c r="A371" s="1" t="s">
        <v>640</v>
      </c>
      <c r="E371" s="24" t="s">
        <v>641</v>
      </c>
    </row>
    <row r="372" spans="1:27" x14ac:dyDescent="0.25">
      <c r="A372" s="1" t="s">
        <v>631</v>
      </c>
      <c r="B372" s="1">
        <v>35</v>
      </c>
      <c r="C372" s="23" t="s">
        <v>3152</v>
      </c>
      <c r="D372" t="s">
        <v>633</v>
      </c>
      <c r="E372" s="24" t="s">
        <v>3153</v>
      </c>
      <c r="F372" s="25" t="s">
        <v>657</v>
      </c>
      <c r="G372" s="26">
        <v>260</v>
      </c>
      <c r="H372" s="25">
        <v>0</v>
      </c>
      <c r="I372" s="27">
        <f>ROUND(G372*H372,P4)</f>
        <v>0</v>
      </c>
      <c r="L372" s="27">
        <v>0</v>
      </c>
      <c r="M372" s="21">
        <f>ROUND(G372*L372,P4)</f>
        <v>0</v>
      </c>
      <c r="N372" s="22" t="s">
        <v>636</v>
      </c>
      <c r="O372" s="28">
        <f>M372*AA372</f>
        <v>0</v>
      </c>
      <c r="P372" s="1">
        <v>3</v>
      </c>
      <c r="AA372" s="1">
        <f>IF(P372=1,$O$3,IF(P372=2,$O$4,$O$5))</f>
        <v>0.21</v>
      </c>
    </row>
    <row r="373" spans="1:27" x14ac:dyDescent="0.25">
      <c r="A373" s="1" t="s">
        <v>637</v>
      </c>
      <c r="E373" s="24" t="s">
        <v>633</v>
      </c>
    </row>
    <row r="374" spans="1:27" ht="39.6" x14ac:dyDescent="0.25">
      <c r="A374" s="1" t="s">
        <v>638</v>
      </c>
      <c r="E374" s="29" t="s">
        <v>3598</v>
      </c>
    </row>
    <row r="375" spans="1:27" x14ac:dyDescent="0.25">
      <c r="A375" s="1" t="s">
        <v>640</v>
      </c>
      <c r="E375" s="24" t="s">
        <v>641</v>
      </c>
    </row>
    <row r="376" spans="1:27" x14ac:dyDescent="0.25">
      <c r="A376" s="1" t="s">
        <v>631</v>
      </c>
      <c r="B376" s="1">
        <v>36</v>
      </c>
      <c r="C376" s="23" t="s">
        <v>3599</v>
      </c>
      <c r="D376" t="s">
        <v>633</v>
      </c>
      <c r="E376" s="24" t="s">
        <v>3600</v>
      </c>
      <c r="F376" s="25" t="s">
        <v>657</v>
      </c>
      <c r="G376" s="26">
        <v>1</v>
      </c>
      <c r="H376" s="25">
        <v>0</v>
      </c>
      <c r="I376" s="27">
        <f>ROUND(G376*H376,P4)</f>
        <v>0</v>
      </c>
      <c r="L376" s="27">
        <v>0</v>
      </c>
      <c r="M376" s="21">
        <f>ROUND(G376*L376,P4)</f>
        <v>0</v>
      </c>
      <c r="N376" s="22" t="s">
        <v>636</v>
      </c>
      <c r="O376" s="28">
        <f>M376*AA376</f>
        <v>0</v>
      </c>
      <c r="P376" s="1">
        <v>3</v>
      </c>
      <c r="AA376" s="1">
        <f>IF(P376=1,$O$3,IF(P376=2,$O$4,$O$5))</f>
        <v>0.21</v>
      </c>
    </row>
    <row r="377" spans="1:27" x14ac:dyDescent="0.25">
      <c r="A377" s="1" t="s">
        <v>637</v>
      </c>
      <c r="E377" s="24" t="s">
        <v>633</v>
      </c>
    </row>
    <row r="378" spans="1:27" ht="39.6" x14ac:dyDescent="0.25">
      <c r="A378" s="1" t="s">
        <v>638</v>
      </c>
      <c r="E378" s="29" t="s">
        <v>1864</v>
      </c>
    </row>
    <row r="379" spans="1:27" x14ac:dyDescent="0.25">
      <c r="A379" s="1" t="s">
        <v>640</v>
      </c>
      <c r="E379" s="24" t="s">
        <v>641</v>
      </c>
    </row>
    <row r="380" spans="1:27" ht="26.4" x14ac:dyDescent="0.25">
      <c r="A380" s="1" t="s">
        <v>631</v>
      </c>
      <c r="B380" s="1">
        <v>37</v>
      </c>
      <c r="C380" s="23" t="s">
        <v>2577</v>
      </c>
      <c r="D380" t="s">
        <v>633</v>
      </c>
      <c r="E380" s="24" t="s">
        <v>2578</v>
      </c>
      <c r="F380" s="25" t="s">
        <v>657</v>
      </c>
      <c r="G380" s="26">
        <v>2</v>
      </c>
      <c r="H380" s="25">
        <v>0</v>
      </c>
      <c r="I380" s="27">
        <f>ROUND(G380*H380,P4)</f>
        <v>0</v>
      </c>
      <c r="L380" s="27">
        <v>0</v>
      </c>
      <c r="M380" s="21">
        <f>ROUND(G380*L380,P4)</f>
        <v>0</v>
      </c>
      <c r="N380" s="22" t="s">
        <v>636</v>
      </c>
      <c r="O380" s="28">
        <f>M380*AA380</f>
        <v>0</v>
      </c>
      <c r="P380" s="1">
        <v>3</v>
      </c>
      <c r="AA380" s="1">
        <f>IF(P380=1,$O$3,IF(P380=2,$O$4,$O$5))</f>
        <v>0.21</v>
      </c>
    </row>
    <row r="381" spans="1:27" x14ac:dyDescent="0.25">
      <c r="A381" s="1" t="s">
        <v>637</v>
      </c>
      <c r="E381" s="24" t="s">
        <v>633</v>
      </c>
    </row>
    <row r="382" spans="1:27" ht="39.6" x14ac:dyDescent="0.25">
      <c r="A382" s="1" t="s">
        <v>638</v>
      </c>
      <c r="E382" s="29" t="s">
        <v>1844</v>
      </c>
    </row>
    <row r="383" spans="1:27" x14ac:dyDescent="0.25">
      <c r="A383" s="1" t="s">
        <v>640</v>
      </c>
      <c r="E383" s="24" t="s">
        <v>641</v>
      </c>
    </row>
    <row r="384" spans="1:27" ht="26.4" x14ac:dyDescent="0.25">
      <c r="A384" s="1" t="s">
        <v>631</v>
      </c>
      <c r="B384" s="1">
        <v>38</v>
      </c>
      <c r="C384" s="23" t="s">
        <v>2602</v>
      </c>
      <c r="D384" t="s">
        <v>633</v>
      </c>
      <c r="E384" s="24" t="s">
        <v>2603</v>
      </c>
      <c r="F384" s="25" t="s">
        <v>657</v>
      </c>
      <c r="G384" s="26">
        <v>1</v>
      </c>
      <c r="H384" s="25">
        <v>0</v>
      </c>
      <c r="I384" s="27">
        <f>ROUND(G384*H384,P4)</f>
        <v>0</v>
      </c>
      <c r="L384" s="27">
        <v>0</v>
      </c>
      <c r="M384" s="21">
        <f>ROUND(G384*L384,P4)</f>
        <v>0</v>
      </c>
      <c r="N384" s="22" t="s">
        <v>636</v>
      </c>
      <c r="O384" s="28">
        <f>M384*AA384</f>
        <v>0</v>
      </c>
      <c r="P384" s="1">
        <v>3</v>
      </c>
      <c r="AA384" s="1">
        <f>IF(P384=1,$O$3,IF(P384=2,$O$4,$O$5))</f>
        <v>0.21</v>
      </c>
    </row>
    <row r="385" spans="1:27" x14ac:dyDescent="0.25">
      <c r="A385" s="1" t="s">
        <v>637</v>
      </c>
      <c r="E385" s="24" t="s">
        <v>633</v>
      </c>
    </row>
    <row r="386" spans="1:27" ht="39.6" x14ac:dyDescent="0.25">
      <c r="A386" s="1" t="s">
        <v>638</v>
      </c>
      <c r="E386" s="29" t="s">
        <v>1864</v>
      </c>
    </row>
    <row r="387" spans="1:27" x14ac:dyDescent="0.25">
      <c r="A387" s="1" t="s">
        <v>640</v>
      </c>
      <c r="E387" s="24" t="s">
        <v>641</v>
      </c>
    </row>
    <row r="388" spans="1:27" x14ac:dyDescent="0.25">
      <c r="A388" s="1" t="s">
        <v>631</v>
      </c>
      <c r="B388" s="1">
        <v>39</v>
      </c>
      <c r="C388" s="23" t="s">
        <v>2579</v>
      </c>
      <c r="D388" t="s">
        <v>633</v>
      </c>
      <c r="E388" s="24" t="s">
        <v>2580</v>
      </c>
      <c r="F388" s="25" t="s">
        <v>657</v>
      </c>
      <c r="G388" s="26">
        <v>25</v>
      </c>
      <c r="H388" s="25">
        <v>0</v>
      </c>
      <c r="I388" s="27">
        <f>ROUND(G388*H388,P4)</f>
        <v>0</v>
      </c>
      <c r="L388" s="27">
        <v>0</v>
      </c>
      <c r="M388" s="21">
        <f>ROUND(G388*L388,P4)</f>
        <v>0</v>
      </c>
      <c r="N388" s="22" t="s">
        <v>636</v>
      </c>
      <c r="O388" s="28">
        <f>M388*AA388</f>
        <v>0</v>
      </c>
      <c r="P388" s="1">
        <v>3</v>
      </c>
      <c r="AA388" s="1">
        <f>IF(P388=1,$O$3,IF(P388=2,$O$4,$O$5))</f>
        <v>0.21</v>
      </c>
    </row>
    <row r="389" spans="1:27" x14ac:dyDescent="0.25">
      <c r="A389" s="1" t="s">
        <v>637</v>
      </c>
      <c r="E389" s="24" t="s">
        <v>633</v>
      </c>
    </row>
    <row r="390" spans="1:27" ht="39.6" x14ac:dyDescent="0.25">
      <c r="A390" s="1" t="s">
        <v>638</v>
      </c>
      <c r="E390" s="29" t="s">
        <v>3087</v>
      </c>
    </row>
    <row r="391" spans="1:27" x14ac:dyDescent="0.25">
      <c r="A391" s="1" t="s">
        <v>640</v>
      </c>
      <c r="E391" s="24" t="s">
        <v>641</v>
      </c>
    </row>
    <row r="392" spans="1:27" x14ac:dyDescent="0.25">
      <c r="A392" s="1" t="s">
        <v>631</v>
      </c>
      <c r="B392" s="1">
        <v>40</v>
      </c>
      <c r="C392" s="23" t="s">
        <v>2035</v>
      </c>
      <c r="D392" t="s">
        <v>633</v>
      </c>
      <c r="E392" s="24" t="s">
        <v>2036</v>
      </c>
      <c r="F392" s="25" t="s">
        <v>657</v>
      </c>
      <c r="G392" s="26">
        <v>15</v>
      </c>
      <c r="H392" s="25">
        <v>0</v>
      </c>
      <c r="I392" s="27">
        <f>ROUND(G392*H392,P4)</f>
        <v>0</v>
      </c>
      <c r="L392" s="27">
        <v>0</v>
      </c>
      <c r="M392" s="21">
        <f>ROUND(G392*L392,P4)</f>
        <v>0</v>
      </c>
      <c r="N392" s="22" t="s">
        <v>636</v>
      </c>
      <c r="O392" s="28">
        <f>M392*AA392</f>
        <v>0</v>
      </c>
      <c r="P392" s="1">
        <v>3</v>
      </c>
      <c r="AA392" s="1">
        <f>IF(P392=1,$O$3,IF(P392=2,$O$4,$O$5))</f>
        <v>0.21</v>
      </c>
    </row>
    <row r="393" spans="1:27" x14ac:dyDescent="0.25">
      <c r="A393" s="1" t="s">
        <v>637</v>
      </c>
      <c r="E393" s="24" t="s">
        <v>633</v>
      </c>
    </row>
    <row r="394" spans="1:27" ht="39.6" x14ac:dyDescent="0.25">
      <c r="A394" s="1" t="s">
        <v>638</v>
      </c>
      <c r="E394" s="29" t="s">
        <v>3589</v>
      </c>
    </row>
    <row r="395" spans="1:27" x14ac:dyDescent="0.25">
      <c r="A395" s="1" t="s">
        <v>640</v>
      </c>
      <c r="E395" s="24" t="s">
        <v>641</v>
      </c>
    </row>
    <row r="396" spans="1:27" x14ac:dyDescent="0.25">
      <c r="A396" s="1" t="s">
        <v>631</v>
      </c>
      <c r="B396" s="1">
        <v>41</v>
      </c>
      <c r="C396" s="23" t="s">
        <v>3601</v>
      </c>
      <c r="D396" t="s">
        <v>633</v>
      </c>
      <c r="E396" s="24" t="s">
        <v>3602</v>
      </c>
      <c r="F396" s="25" t="s">
        <v>657</v>
      </c>
      <c r="G396" s="26">
        <v>2</v>
      </c>
      <c r="H396" s="25">
        <v>0</v>
      </c>
      <c r="I396" s="27">
        <f>ROUND(G396*H396,P4)</f>
        <v>0</v>
      </c>
      <c r="L396" s="27">
        <v>0</v>
      </c>
      <c r="M396" s="21">
        <f>ROUND(G396*L396,P4)</f>
        <v>0</v>
      </c>
      <c r="N396" s="22" t="s">
        <v>636</v>
      </c>
      <c r="O396" s="28">
        <f>M396*AA396</f>
        <v>0</v>
      </c>
      <c r="P396" s="1">
        <v>3</v>
      </c>
      <c r="AA396" s="1">
        <f>IF(P396=1,$O$3,IF(P396=2,$O$4,$O$5))</f>
        <v>0.21</v>
      </c>
    </row>
    <row r="397" spans="1:27" x14ac:dyDescent="0.25">
      <c r="A397" s="1" t="s">
        <v>637</v>
      </c>
      <c r="E397" s="24" t="s">
        <v>633</v>
      </c>
    </row>
    <row r="398" spans="1:27" ht="39.6" x14ac:dyDescent="0.25">
      <c r="A398" s="1" t="s">
        <v>638</v>
      </c>
      <c r="E398" s="29" t="s">
        <v>1844</v>
      </c>
    </row>
    <row r="399" spans="1:27" x14ac:dyDescent="0.25">
      <c r="A399" s="1" t="s">
        <v>640</v>
      </c>
      <c r="E399" s="24" t="s">
        <v>641</v>
      </c>
    </row>
    <row r="400" spans="1:27" x14ac:dyDescent="0.25">
      <c r="A400" s="1" t="s">
        <v>631</v>
      </c>
      <c r="B400" s="1">
        <v>42</v>
      </c>
      <c r="C400" s="23" t="s">
        <v>2559</v>
      </c>
      <c r="D400" t="s">
        <v>633</v>
      </c>
      <c r="E400" s="24" t="s">
        <v>2560</v>
      </c>
      <c r="F400" s="25" t="s">
        <v>657</v>
      </c>
      <c r="G400" s="26">
        <v>14</v>
      </c>
      <c r="H400" s="25">
        <v>0</v>
      </c>
      <c r="I400" s="27">
        <f>ROUND(G400*H400,P4)</f>
        <v>0</v>
      </c>
      <c r="L400" s="27">
        <v>0</v>
      </c>
      <c r="M400" s="21">
        <f>ROUND(G400*L400,P4)</f>
        <v>0</v>
      </c>
      <c r="N400" s="22" t="s">
        <v>636</v>
      </c>
      <c r="O400" s="28">
        <f>M400*AA400</f>
        <v>0</v>
      </c>
      <c r="P400" s="1">
        <v>3</v>
      </c>
      <c r="AA400" s="1">
        <f>IF(P400=1,$O$3,IF(P400=2,$O$4,$O$5))</f>
        <v>0.21</v>
      </c>
    </row>
    <row r="401" spans="1:27" x14ac:dyDescent="0.25">
      <c r="A401" s="1" t="s">
        <v>637</v>
      </c>
      <c r="E401" s="24" t="s">
        <v>633</v>
      </c>
    </row>
    <row r="402" spans="1:27" ht="39.6" x14ac:dyDescent="0.25">
      <c r="A402" s="1" t="s">
        <v>638</v>
      </c>
      <c r="E402" s="29" t="s">
        <v>2716</v>
      </c>
    </row>
    <row r="403" spans="1:27" x14ac:dyDescent="0.25">
      <c r="A403" s="1" t="s">
        <v>640</v>
      </c>
      <c r="E403" s="24" t="s">
        <v>641</v>
      </c>
    </row>
    <row r="404" spans="1:27" ht="26.4" x14ac:dyDescent="0.25">
      <c r="A404" s="1" t="s">
        <v>631</v>
      </c>
      <c r="B404" s="1">
        <v>43</v>
      </c>
      <c r="C404" s="23" t="s">
        <v>2596</v>
      </c>
      <c r="D404" t="s">
        <v>633</v>
      </c>
      <c r="E404" s="24" t="s">
        <v>2597</v>
      </c>
      <c r="F404" s="25" t="s">
        <v>657</v>
      </c>
      <c r="G404" s="26">
        <v>1</v>
      </c>
      <c r="H404" s="25">
        <v>0</v>
      </c>
      <c r="I404" s="27">
        <f>ROUND(G404*H404,P4)</f>
        <v>0</v>
      </c>
      <c r="L404" s="27">
        <v>0</v>
      </c>
      <c r="M404" s="21">
        <f>ROUND(G404*L404,P4)</f>
        <v>0</v>
      </c>
      <c r="N404" s="22" t="s">
        <v>636</v>
      </c>
      <c r="O404" s="28">
        <f>M404*AA404</f>
        <v>0</v>
      </c>
      <c r="P404" s="1">
        <v>3</v>
      </c>
      <c r="AA404" s="1">
        <f>IF(P404=1,$O$3,IF(P404=2,$O$4,$O$5))</f>
        <v>0.21</v>
      </c>
    </row>
    <row r="405" spans="1:27" x14ac:dyDescent="0.25">
      <c r="A405" s="1" t="s">
        <v>637</v>
      </c>
      <c r="E405" s="24" t="s">
        <v>633</v>
      </c>
    </row>
    <row r="406" spans="1:27" ht="39.6" x14ac:dyDescent="0.25">
      <c r="A406" s="1" t="s">
        <v>638</v>
      </c>
      <c r="E406" s="29" t="s">
        <v>1864</v>
      </c>
    </row>
    <row r="407" spans="1:27" x14ac:dyDescent="0.25">
      <c r="A407" s="1" t="s">
        <v>640</v>
      </c>
      <c r="E407" s="24" t="s">
        <v>641</v>
      </c>
    </row>
    <row r="408" spans="1:27" x14ac:dyDescent="0.25">
      <c r="A408" s="1" t="s">
        <v>631</v>
      </c>
      <c r="B408" s="1">
        <v>44</v>
      </c>
      <c r="C408" s="23" t="s">
        <v>771</v>
      </c>
      <c r="D408" t="s">
        <v>633</v>
      </c>
      <c r="E408" s="24" t="s">
        <v>772</v>
      </c>
      <c r="F408" s="25" t="s">
        <v>773</v>
      </c>
      <c r="G408" s="26">
        <v>1</v>
      </c>
      <c r="H408" s="25">
        <v>0</v>
      </c>
      <c r="I408" s="27">
        <f>ROUND(G408*H408,P4)</f>
        <v>0</v>
      </c>
      <c r="L408" s="27">
        <v>0</v>
      </c>
      <c r="M408" s="21">
        <f>ROUND(G408*L408,P4)</f>
        <v>0</v>
      </c>
      <c r="N408" s="22" t="s">
        <v>633</v>
      </c>
      <c r="O408" s="28">
        <f>M408*AA408</f>
        <v>0</v>
      </c>
      <c r="P408" s="1">
        <v>3</v>
      </c>
      <c r="AA408" s="1">
        <f>IF(P408=1,$O$3,IF(P408=2,$O$4,$O$5))</f>
        <v>0.21</v>
      </c>
    </row>
    <row r="409" spans="1:27" x14ac:dyDescent="0.25">
      <c r="A409" s="1" t="s">
        <v>637</v>
      </c>
      <c r="E409" s="24" t="s">
        <v>633</v>
      </c>
    </row>
    <row r="410" spans="1:27" ht="26.4" x14ac:dyDescent="0.25">
      <c r="A410" s="1" t="s">
        <v>638</v>
      </c>
      <c r="E410" s="29" t="s">
        <v>774</v>
      </c>
    </row>
    <row r="411" spans="1:27" ht="52.8" x14ac:dyDescent="0.25">
      <c r="A411" s="1" t="s">
        <v>640</v>
      </c>
      <c r="E411" s="24" t="s">
        <v>775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A1:AA23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88</v>
      </c>
      <c r="M3" s="17">
        <f>Rekapitulace!C48</f>
        <v>0</v>
      </c>
      <c r="N3" s="4" t="s">
        <v>3</v>
      </c>
      <c r="O3">
        <v>0</v>
      </c>
      <c r="P3">
        <v>2</v>
      </c>
    </row>
    <row r="4" spans="1:27" ht="34.049999999999997" customHeight="1" x14ac:dyDescent="0.25">
      <c r="A4" s="14" t="s">
        <v>609</v>
      </c>
      <c r="B4" s="15"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COUNTIFS(L8:L240,"=0",A8:A240,"P")+COUNTIFS(L8:L240,"",A8:A240,"P")+SUM(Q8:Q240)</f>
        <v>56</v>
      </c>
    </row>
    <row r="8" spans="1:27" x14ac:dyDescent="0.25">
      <c r="A8" s="1" t="s">
        <v>626</v>
      </c>
      <c r="C8" s="19" t="s">
        <v>3603</v>
      </c>
      <c r="E8" s="20" t="s">
        <v>91</v>
      </c>
      <c r="L8" s="21">
        <f>L9+L30+L51+L76+L157+L190+L219</f>
        <v>0</v>
      </c>
      <c r="M8" s="21">
        <f>M9+M30+M51+M76+M157+M190+M219</f>
        <v>0</v>
      </c>
      <c r="N8" s="22"/>
    </row>
    <row r="9" spans="1:27" x14ac:dyDescent="0.25">
      <c r="A9" s="1" t="s">
        <v>628</v>
      </c>
      <c r="C9" s="19" t="s">
        <v>3604</v>
      </c>
      <c r="E9" s="20" t="s">
        <v>3605</v>
      </c>
      <c r="L9" s="21">
        <f>SUMIFS(L10:L29,A10:A29,"P")</f>
        <v>0</v>
      </c>
      <c r="M9" s="21">
        <f>SUMIFS(M10:M29,A10:A29,"P")</f>
        <v>0</v>
      </c>
      <c r="N9" s="22"/>
    </row>
    <row r="10" spans="1:27" ht="26.4" x14ac:dyDescent="0.25">
      <c r="A10" s="1" t="s">
        <v>631</v>
      </c>
      <c r="B10" s="1">
        <v>1</v>
      </c>
      <c r="C10" s="23" t="s">
        <v>3606</v>
      </c>
      <c r="D10" t="s">
        <v>866</v>
      </c>
      <c r="E10" s="24" t="s">
        <v>3607</v>
      </c>
      <c r="F10" s="25" t="s">
        <v>657</v>
      </c>
      <c r="G10" s="26">
        <v>4</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26.4" x14ac:dyDescent="0.25">
      <c r="A12" s="1" t="s">
        <v>638</v>
      </c>
      <c r="E12" s="29" t="s">
        <v>3608</v>
      </c>
    </row>
    <row r="13" spans="1:27" ht="105.6" x14ac:dyDescent="0.25">
      <c r="A13" s="1" t="s">
        <v>640</v>
      </c>
      <c r="E13" s="24" t="s">
        <v>3609</v>
      </c>
    </row>
    <row r="14" spans="1:27" ht="26.4" x14ac:dyDescent="0.25">
      <c r="A14" s="1" t="s">
        <v>631</v>
      </c>
      <c r="B14" s="1">
        <v>2</v>
      </c>
      <c r="C14" s="23" t="s">
        <v>3606</v>
      </c>
      <c r="D14" t="s">
        <v>633</v>
      </c>
      <c r="E14" s="24" t="s">
        <v>3607</v>
      </c>
      <c r="F14" s="25" t="s">
        <v>657</v>
      </c>
      <c r="G14" s="26">
        <v>4</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ht="26.4" x14ac:dyDescent="0.25">
      <c r="A16" s="1" t="s">
        <v>638</v>
      </c>
      <c r="E16" s="29" t="s">
        <v>3608</v>
      </c>
    </row>
    <row r="17" spans="1:27" ht="105.6" x14ac:dyDescent="0.25">
      <c r="A17" s="1" t="s">
        <v>640</v>
      </c>
      <c r="E17" s="24" t="s">
        <v>3609</v>
      </c>
    </row>
    <row r="18" spans="1:27" ht="26.4" x14ac:dyDescent="0.25">
      <c r="A18" s="1" t="s">
        <v>631</v>
      </c>
      <c r="B18" s="1">
        <v>3</v>
      </c>
      <c r="C18" s="23" t="s">
        <v>3610</v>
      </c>
      <c r="D18" t="s">
        <v>633</v>
      </c>
      <c r="E18" s="24" t="s">
        <v>3611</v>
      </c>
      <c r="F18" s="25" t="s">
        <v>657</v>
      </c>
      <c r="G18" s="26">
        <v>8</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26.4" x14ac:dyDescent="0.25">
      <c r="A20" s="1" t="s">
        <v>638</v>
      </c>
      <c r="E20" s="29" t="s">
        <v>3612</v>
      </c>
    </row>
    <row r="21" spans="1:27" x14ac:dyDescent="0.25">
      <c r="A21" s="1" t="s">
        <v>640</v>
      </c>
      <c r="E21" s="24" t="s">
        <v>1380</v>
      </c>
    </row>
    <row r="22" spans="1:27" ht="26.4" x14ac:dyDescent="0.25">
      <c r="A22" s="1" t="s">
        <v>631</v>
      </c>
      <c r="B22" s="1">
        <v>4</v>
      </c>
      <c r="C22" s="23" t="s">
        <v>3613</v>
      </c>
      <c r="D22" t="s">
        <v>633</v>
      </c>
      <c r="E22" s="24" t="s">
        <v>3614</v>
      </c>
      <c r="F22" s="25" t="s">
        <v>657</v>
      </c>
      <c r="G22" s="26">
        <v>1</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3615</v>
      </c>
    </row>
    <row r="25" spans="1:27" x14ac:dyDescent="0.25">
      <c r="A25" s="1" t="s">
        <v>640</v>
      </c>
      <c r="E25" s="24" t="s">
        <v>1380</v>
      </c>
    </row>
    <row r="26" spans="1:27" ht="26.4" x14ac:dyDescent="0.25">
      <c r="A26" s="1" t="s">
        <v>631</v>
      </c>
      <c r="B26" s="1">
        <v>5</v>
      </c>
      <c r="C26" s="23" t="s">
        <v>3616</v>
      </c>
      <c r="D26" t="s">
        <v>633</v>
      </c>
      <c r="E26" s="24" t="s">
        <v>3617</v>
      </c>
      <c r="F26" s="25" t="s">
        <v>657</v>
      </c>
      <c r="G26" s="26">
        <v>2</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633</v>
      </c>
    </row>
    <row r="28" spans="1:27" ht="26.4" x14ac:dyDescent="0.25">
      <c r="A28" s="1" t="s">
        <v>638</v>
      </c>
      <c r="E28" s="29" t="s">
        <v>3618</v>
      </c>
    </row>
    <row r="29" spans="1:27" ht="118.8" x14ac:dyDescent="0.25">
      <c r="A29" s="1" t="s">
        <v>640</v>
      </c>
      <c r="E29" s="24" t="s">
        <v>3619</v>
      </c>
    </row>
    <row r="30" spans="1:27" x14ac:dyDescent="0.25">
      <c r="A30" s="1" t="s">
        <v>628</v>
      </c>
      <c r="C30" s="19" t="s">
        <v>3620</v>
      </c>
      <c r="E30" s="20" t="s">
        <v>3621</v>
      </c>
      <c r="L30" s="21">
        <f>SUMIFS(L31:L50,A31:A50,"P")</f>
        <v>0</v>
      </c>
      <c r="M30" s="21">
        <f>SUMIFS(M31:M50,A31:A50,"P")</f>
        <v>0</v>
      </c>
      <c r="N30" s="22"/>
    </row>
    <row r="31" spans="1:27" ht="26.4" x14ac:dyDescent="0.25">
      <c r="A31" s="1" t="s">
        <v>631</v>
      </c>
      <c r="B31" s="1">
        <v>6</v>
      </c>
      <c r="C31" s="23" t="s">
        <v>3622</v>
      </c>
      <c r="D31" t="s">
        <v>633</v>
      </c>
      <c r="E31" s="24" t="s">
        <v>3623</v>
      </c>
      <c r="F31" s="25" t="s">
        <v>2636</v>
      </c>
      <c r="G31" s="26">
        <v>7300</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52.8" x14ac:dyDescent="0.25">
      <c r="A33" s="1" t="s">
        <v>638</v>
      </c>
      <c r="E33" s="29" t="s">
        <v>3624</v>
      </c>
    </row>
    <row r="34" spans="1:27" x14ac:dyDescent="0.25">
      <c r="A34" s="1" t="s">
        <v>640</v>
      </c>
      <c r="E34" s="24" t="s">
        <v>1380</v>
      </c>
    </row>
    <row r="35" spans="1:27" x14ac:dyDescent="0.25">
      <c r="A35" s="1" t="s">
        <v>631</v>
      </c>
      <c r="B35" s="1">
        <v>7</v>
      </c>
      <c r="C35" s="23" t="s">
        <v>3625</v>
      </c>
      <c r="D35" t="s">
        <v>633</v>
      </c>
      <c r="E35" s="24" t="s">
        <v>3626</v>
      </c>
      <c r="F35" s="25" t="s">
        <v>657</v>
      </c>
      <c r="G35" s="26">
        <v>10</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52.8" x14ac:dyDescent="0.25">
      <c r="A37" s="1" t="s">
        <v>638</v>
      </c>
      <c r="E37" s="29" t="s">
        <v>3627</v>
      </c>
    </row>
    <row r="38" spans="1:27" x14ac:dyDescent="0.25">
      <c r="A38" s="1" t="s">
        <v>640</v>
      </c>
      <c r="E38" s="24" t="s">
        <v>1380</v>
      </c>
    </row>
    <row r="39" spans="1:27" ht="26.4" x14ac:dyDescent="0.25">
      <c r="A39" s="1" t="s">
        <v>631</v>
      </c>
      <c r="B39" s="1">
        <v>8</v>
      </c>
      <c r="C39" s="23" t="s">
        <v>3628</v>
      </c>
      <c r="D39" t="s">
        <v>633</v>
      </c>
      <c r="E39" s="24" t="s">
        <v>3629</v>
      </c>
      <c r="F39" s="25" t="s">
        <v>657</v>
      </c>
      <c r="G39" s="26">
        <v>40</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26.4" x14ac:dyDescent="0.25">
      <c r="A41" s="1" t="s">
        <v>638</v>
      </c>
      <c r="E41" s="29" t="s">
        <v>3630</v>
      </c>
    </row>
    <row r="42" spans="1:27" x14ac:dyDescent="0.25">
      <c r="A42" s="1" t="s">
        <v>640</v>
      </c>
      <c r="E42" s="24" t="s">
        <v>1380</v>
      </c>
    </row>
    <row r="43" spans="1:27" ht="26.4" x14ac:dyDescent="0.25">
      <c r="A43" s="1" t="s">
        <v>631</v>
      </c>
      <c r="B43" s="1">
        <v>9</v>
      </c>
      <c r="C43" s="23" t="s">
        <v>2012</v>
      </c>
      <c r="D43" t="s">
        <v>633</v>
      </c>
      <c r="E43" s="24" t="s">
        <v>2013</v>
      </c>
      <c r="F43" s="25" t="s">
        <v>647</v>
      </c>
      <c r="G43" s="26">
        <v>38</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52.8" x14ac:dyDescent="0.25">
      <c r="A45" s="1" t="s">
        <v>638</v>
      </c>
      <c r="E45" s="29" t="s">
        <v>3631</v>
      </c>
    </row>
    <row r="46" spans="1:27" x14ac:dyDescent="0.25">
      <c r="A46" s="1" t="s">
        <v>640</v>
      </c>
      <c r="E46" s="24" t="s">
        <v>1380</v>
      </c>
    </row>
    <row r="47" spans="1:27" ht="26.4" x14ac:dyDescent="0.25">
      <c r="A47" s="1" t="s">
        <v>631</v>
      </c>
      <c r="B47" s="1">
        <v>10</v>
      </c>
      <c r="C47" s="23" t="s">
        <v>2015</v>
      </c>
      <c r="D47" t="s">
        <v>633</v>
      </c>
      <c r="E47" s="24" t="s">
        <v>2016</v>
      </c>
      <c r="F47" s="25" t="s">
        <v>647</v>
      </c>
      <c r="G47" s="26">
        <v>38</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52.8" x14ac:dyDescent="0.25">
      <c r="A49" s="1" t="s">
        <v>638</v>
      </c>
      <c r="E49" s="29" t="s">
        <v>3631</v>
      </c>
    </row>
    <row r="50" spans="1:27" x14ac:dyDescent="0.25">
      <c r="A50" s="1" t="s">
        <v>640</v>
      </c>
      <c r="E50" s="24" t="s">
        <v>1380</v>
      </c>
    </row>
    <row r="51" spans="1:27" x14ac:dyDescent="0.25">
      <c r="A51" s="1" t="s">
        <v>628</v>
      </c>
      <c r="C51" s="19" t="s">
        <v>3632</v>
      </c>
      <c r="E51" s="20" t="s">
        <v>3633</v>
      </c>
      <c r="L51" s="21">
        <f>SUMIFS(L52:L75,A52:A75,"P")</f>
        <v>0</v>
      </c>
      <c r="M51" s="21">
        <f>SUMIFS(M52:M75,A52:A75,"P")</f>
        <v>0</v>
      </c>
      <c r="N51" s="22"/>
    </row>
    <row r="52" spans="1:27" ht="26.4" x14ac:dyDescent="0.25">
      <c r="A52" s="1" t="s">
        <v>631</v>
      </c>
      <c r="B52" s="1">
        <v>11</v>
      </c>
      <c r="C52" s="23" t="s">
        <v>3634</v>
      </c>
      <c r="D52" t="s">
        <v>633</v>
      </c>
      <c r="E52" s="24" t="s">
        <v>3635</v>
      </c>
      <c r="F52" s="25" t="s">
        <v>657</v>
      </c>
      <c r="G52" s="26">
        <v>8</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ht="26.4" x14ac:dyDescent="0.25">
      <c r="A54" s="1" t="s">
        <v>638</v>
      </c>
      <c r="E54" s="29" t="s">
        <v>3636</v>
      </c>
    </row>
    <row r="55" spans="1:27" x14ac:dyDescent="0.25">
      <c r="A55" s="1" t="s">
        <v>640</v>
      </c>
      <c r="E55" s="24" t="s">
        <v>1380</v>
      </c>
    </row>
    <row r="56" spans="1:27" ht="26.4" x14ac:dyDescent="0.25">
      <c r="A56" s="1" t="s">
        <v>631</v>
      </c>
      <c r="B56" s="1">
        <v>12</v>
      </c>
      <c r="C56" s="23" t="s">
        <v>3637</v>
      </c>
      <c r="D56" t="s">
        <v>633</v>
      </c>
      <c r="E56" s="24" t="s">
        <v>3638</v>
      </c>
      <c r="F56" s="25" t="s">
        <v>657</v>
      </c>
      <c r="G56" s="26">
        <v>10</v>
      </c>
      <c r="H56" s="25">
        <v>0</v>
      </c>
      <c r="I56" s="27">
        <f>ROUND(G56*H56,P4)</f>
        <v>0</v>
      </c>
      <c r="L56" s="27">
        <v>0</v>
      </c>
      <c r="M56" s="21">
        <f>ROUND(G56*L56,P4)</f>
        <v>0</v>
      </c>
      <c r="N56" s="22" t="s">
        <v>633</v>
      </c>
      <c r="O56" s="28">
        <f>M56*AA56</f>
        <v>0</v>
      </c>
      <c r="P56" s="1">
        <v>3</v>
      </c>
      <c r="AA56" s="1">
        <f>IF(P56=1,$O$3,IF(P56=2,$O$4,$O$5))</f>
        <v>0.21</v>
      </c>
    </row>
    <row r="57" spans="1:27" x14ac:dyDescent="0.25">
      <c r="A57" s="1" t="s">
        <v>637</v>
      </c>
      <c r="E57" s="24" t="s">
        <v>633</v>
      </c>
    </row>
    <row r="58" spans="1:27" ht="26.4" x14ac:dyDescent="0.25">
      <c r="A58" s="1" t="s">
        <v>638</v>
      </c>
      <c r="E58" s="29" t="s">
        <v>3639</v>
      </c>
    </row>
    <row r="59" spans="1:27" ht="105.6" x14ac:dyDescent="0.25">
      <c r="A59" s="1" t="s">
        <v>640</v>
      </c>
      <c r="E59" s="24" t="s">
        <v>3609</v>
      </c>
    </row>
    <row r="60" spans="1:27" x14ac:dyDescent="0.25">
      <c r="A60" s="1" t="s">
        <v>631</v>
      </c>
      <c r="B60" s="1">
        <v>13</v>
      </c>
      <c r="C60" s="23" t="s">
        <v>3640</v>
      </c>
      <c r="D60" t="s">
        <v>633</v>
      </c>
      <c r="E60" s="24" t="s">
        <v>3641</v>
      </c>
      <c r="F60" s="25" t="s">
        <v>657</v>
      </c>
      <c r="G60" s="26">
        <v>4</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ht="26.4" x14ac:dyDescent="0.25">
      <c r="A62" s="1" t="s">
        <v>638</v>
      </c>
      <c r="E62" s="29" t="s">
        <v>3642</v>
      </c>
    </row>
    <row r="63" spans="1:27" x14ac:dyDescent="0.25">
      <c r="A63" s="1" t="s">
        <v>640</v>
      </c>
      <c r="E63" s="24" t="s">
        <v>3643</v>
      </c>
    </row>
    <row r="64" spans="1:27" x14ac:dyDescent="0.25">
      <c r="A64" s="1" t="s">
        <v>631</v>
      </c>
      <c r="B64" s="1">
        <v>14</v>
      </c>
      <c r="C64" s="23" t="s">
        <v>3644</v>
      </c>
      <c r="D64" t="s">
        <v>633</v>
      </c>
      <c r="E64" s="24" t="s">
        <v>3645</v>
      </c>
      <c r="F64" s="25" t="s">
        <v>657</v>
      </c>
      <c r="G64" s="26">
        <v>4</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ht="26.4" x14ac:dyDescent="0.25">
      <c r="A66" s="1" t="s">
        <v>638</v>
      </c>
      <c r="E66" s="29" t="s">
        <v>3642</v>
      </c>
    </row>
    <row r="67" spans="1:27" x14ac:dyDescent="0.25">
      <c r="A67" s="1" t="s">
        <v>640</v>
      </c>
      <c r="E67" s="24" t="s">
        <v>1380</v>
      </c>
    </row>
    <row r="68" spans="1:27" ht="26.4" x14ac:dyDescent="0.25">
      <c r="A68" s="1" t="s">
        <v>631</v>
      </c>
      <c r="B68" s="1">
        <v>15</v>
      </c>
      <c r="C68" s="23" t="s">
        <v>3646</v>
      </c>
      <c r="D68" t="s">
        <v>633</v>
      </c>
      <c r="E68" s="24" t="s">
        <v>3647</v>
      </c>
      <c r="F68" s="25" t="s">
        <v>647</v>
      </c>
      <c r="G68" s="26">
        <v>40</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ht="26.4" x14ac:dyDescent="0.25">
      <c r="A70" s="1" t="s">
        <v>638</v>
      </c>
      <c r="E70" s="29" t="s">
        <v>3648</v>
      </c>
    </row>
    <row r="71" spans="1:27" x14ac:dyDescent="0.25">
      <c r="A71" s="1" t="s">
        <v>640</v>
      </c>
      <c r="E71" s="24" t="s">
        <v>1380</v>
      </c>
    </row>
    <row r="72" spans="1:27" ht="26.4" x14ac:dyDescent="0.25">
      <c r="A72" s="1" t="s">
        <v>631</v>
      </c>
      <c r="B72" s="1">
        <v>16</v>
      </c>
      <c r="C72" s="23" t="s">
        <v>3649</v>
      </c>
      <c r="D72" t="s">
        <v>633</v>
      </c>
      <c r="E72" s="24" t="s">
        <v>3650</v>
      </c>
      <c r="F72" s="25" t="s">
        <v>657</v>
      </c>
      <c r="G72" s="26">
        <v>40</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ht="66" x14ac:dyDescent="0.25">
      <c r="A74" s="1" t="s">
        <v>638</v>
      </c>
      <c r="E74" s="29" t="s">
        <v>3651</v>
      </c>
    </row>
    <row r="75" spans="1:27" x14ac:dyDescent="0.25">
      <c r="A75" s="1" t="s">
        <v>640</v>
      </c>
      <c r="E75" s="24" t="s">
        <v>1380</v>
      </c>
    </row>
    <row r="76" spans="1:27" x14ac:dyDescent="0.25">
      <c r="A76" s="1" t="s">
        <v>628</v>
      </c>
      <c r="C76" s="19" t="s">
        <v>3652</v>
      </c>
      <c r="E76" s="20" t="s">
        <v>3653</v>
      </c>
      <c r="L76" s="21">
        <f>SUMIFS(L77:L156,A77:A156,"P")</f>
        <v>0</v>
      </c>
      <c r="M76" s="21">
        <f>SUMIFS(M77:M156,A77:A156,"P")</f>
        <v>0</v>
      </c>
      <c r="N76" s="22"/>
    </row>
    <row r="77" spans="1:27" x14ac:dyDescent="0.25">
      <c r="A77" s="1" t="s">
        <v>631</v>
      </c>
      <c r="B77" s="1">
        <v>17</v>
      </c>
      <c r="C77" s="23" t="s">
        <v>3654</v>
      </c>
      <c r="D77" t="s">
        <v>633</v>
      </c>
      <c r="E77" s="24" t="s">
        <v>3655</v>
      </c>
      <c r="F77" s="25" t="s">
        <v>647</v>
      </c>
      <c r="G77" s="26">
        <v>90</v>
      </c>
      <c r="H77" s="25">
        <v>0</v>
      </c>
      <c r="I77" s="27">
        <f>ROUND(G77*H77,P4)</f>
        <v>0</v>
      </c>
      <c r="L77" s="27">
        <v>0</v>
      </c>
      <c r="M77" s="21">
        <f>ROUND(G77*L77,P4)</f>
        <v>0</v>
      </c>
      <c r="N77" s="22" t="s">
        <v>636</v>
      </c>
      <c r="O77" s="28">
        <f>M77*AA77</f>
        <v>0</v>
      </c>
      <c r="P77" s="1">
        <v>3</v>
      </c>
      <c r="AA77" s="1">
        <f>IF(P77=1,$O$3,IF(P77=2,$O$4,$O$5))</f>
        <v>0.21</v>
      </c>
    </row>
    <row r="78" spans="1:27" x14ac:dyDescent="0.25">
      <c r="A78" s="1" t="s">
        <v>637</v>
      </c>
      <c r="E78" s="24" t="s">
        <v>633</v>
      </c>
    </row>
    <row r="79" spans="1:27" ht="39.6" x14ac:dyDescent="0.25">
      <c r="A79" s="1" t="s">
        <v>638</v>
      </c>
      <c r="E79" s="29" t="s">
        <v>3656</v>
      </c>
    </row>
    <row r="80" spans="1:27" x14ac:dyDescent="0.25">
      <c r="A80" s="1" t="s">
        <v>640</v>
      </c>
      <c r="E80" s="24" t="s">
        <v>1380</v>
      </c>
    </row>
    <row r="81" spans="1:27" x14ac:dyDescent="0.25">
      <c r="A81" s="1" t="s">
        <v>631</v>
      </c>
      <c r="B81" s="1">
        <v>18</v>
      </c>
      <c r="C81" s="23" t="s">
        <v>1683</v>
      </c>
      <c r="D81" t="s">
        <v>633</v>
      </c>
      <c r="E81" s="24" t="s">
        <v>1684</v>
      </c>
      <c r="F81" s="25" t="s">
        <v>657</v>
      </c>
      <c r="G81" s="26">
        <v>2</v>
      </c>
      <c r="H81" s="25">
        <v>0</v>
      </c>
      <c r="I81" s="27">
        <f>ROUND(G81*H81,P4)</f>
        <v>0</v>
      </c>
      <c r="L81" s="27">
        <v>0</v>
      </c>
      <c r="M81" s="21">
        <f>ROUND(G81*L81,P4)</f>
        <v>0</v>
      </c>
      <c r="N81" s="22" t="s">
        <v>636</v>
      </c>
      <c r="O81" s="28">
        <f>M81*AA81</f>
        <v>0</v>
      </c>
      <c r="P81" s="1">
        <v>3</v>
      </c>
      <c r="AA81" s="1">
        <f>IF(P81=1,$O$3,IF(P81=2,$O$4,$O$5))</f>
        <v>0.21</v>
      </c>
    </row>
    <row r="82" spans="1:27" x14ac:dyDescent="0.25">
      <c r="A82" s="1" t="s">
        <v>637</v>
      </c>
      <c r="E82" s="24" t="s">
        <v>633</v>
      </c>
    </row>
    <row r="83" spans="1:27" ht="26.4" x14ac:dyDescent="0.25">
      <c r="A83" s="1" t="s">
        <v>638</v>
      </c>
      <c r="E83" s="29" t="s">
        <v>3657</v>
      </c>
    </row>
    <row r="84" spans="1:27" x14ac:dyDescent="0.25">
      <c r="A84" s="1" t="s">
        <v>640</v>
      </c>
      <c r="E84" s="24" t="s">
        <v>1380</v>
      </c>
    </row>
    <row r="85" spans="1:27" ht="26.4" x14ac:dyDescent="0.25">
      <c r="A85" s="1" t="s">
        <v>631</v>
      </c>
      <c r="B85" s="1">
        <v>19</v>
      </c>
      <c r="C85" s="23" t="s">
        <v>3658</v>
      </c>
      <c r="D85" t="s">
        <v>633</v>
      </c>
      <c r="E85" s="24" t="s">
        <v>3659</v>
      </c>
      <c r="F85" s="25" t="s">
        <v>657</v>
      </c>
      <c r="G85" s="26">
        <v>1</v>
      </c>
      <c r="H85" s="25">
        <v>0</v>
      </c>
      <c r="I85" s="27">
        <f>ROUND(G85*H85,P4)</f>
        <v>0</v>
      </c>
      <c r="L85" s="27">
        <v>0</v>
      </c>
      <c r="M85" s="21">
        <f>ROUND(G85*L85,P4)</f>
        <v>0</v>
      </c>
      <c r="N85" s="22" t="s">
        <v>636</v>
      </c>
      <c r="O85" s="28">
        <f>M85*AA85</f>
        <v>0</v>
      </c>
      <c r="P85" s="1">
        <v>3</v>
      </c>
      <c r="AA85" s="1">
        <f>IF(P85=1,$O$3,IF(P85=2,$O$4,$O$5))</f>
        <v>0.21</v>
      </c>
    </row>
    <row r="86" spans="1:27" x14ac:dyDescent="0.25">
      <c r="A86" s="1" t="s">
        <v>637</v>
      </c>
      <c r="E86" s="24" t="s">
        <v>633</v>
      </c>
    </row>
    <row r="87" spans="1:27" ht="26.4" x14ac:dyDescent="0.25">
      <c r="A87" s="1" t="s">
        <v>638</v>
      </c>
      <c r="E87" s="29" t="s">
        <v>3660</v>
      </c>
    </row>
    <row r="88" spans="1:27" x14ac:dyDescent="0.25">
      <c r="A88" s="1" t="s">
        <v>640</v>
      </c>
      <c r="E88" s="24" t="s">
        <v>1380</v>
      </c>
    </row>
    <row r="89" spans="1:27" ht="26.4" x14ac:dyDescent="0.25">
      <c r="A89" s="1" t="s">
        <v>631</v>
      </c>
      <c r="B89" s="1">
        <v>20</v>
      </c>
      <c r="C89" s="23" t="s">
        <v>1865</v>
      </c>
      <c r="D89" t="s">
        <v>633</v>
      </c>
      <c r="E89" s="24" t="s">
        <v>1866</v>
      </c>
      <c r="F89" s="25" t="s">
        <v>657</v>
      </c>
      <c r="G89" s="26">
        <v>1</v>
      </c>
      <c r="H89" s="25">
        <v>0</v>
      </c>
      <c r="I89" s="27">
        <f>ROUND(G89*H89,P4)</f>
        <v>0</v>
      </c>
      <c r="L89" s="27">
        <v>0</v>
      </c>
      <c r="M89" s="21">
        <f>ROUND(G89*L89,P4)</f>
        <v>0</v>
      </c>
      <c r="N89" s="22" t="s">
        <v>636</v>
      </c>
      <c r="O89" s="28">
        <f>M89*AA89</f>
        <v>0</v>
      </c>
      <c r="P89" s="1">
        <v>3</v>
      </c>
      <c r="AA89" s="1">
        <f>IF(P89=1,$O$3,IF(P89=2,$O$4,$O$5))</f>
        <v>0.21</v>
      </c>
    </row>
    <row r="90" spans="1:27" x14ac:dyDescent="0.25">
      <c r="A90" s="1" t="s">
        <v>637</v>
      </c>
      <c r="E90" s="24" t="s">
        <v>633</v>
      </c>
    </row>
    <row r="91" spans="1:27" ht="26.4" x14ac:dyDescent="0.25">
      <c r="A91" s="1" t="s">
        <v>638</v>
      </c>
      <c r="E91" s="29" t="s">
        <v>3661</v>
      </c>
    </row>
    <row r="92" spans="1:27" x14ac:dyDescent="0.25">
      <c r="A92" s="1" t="s">
        <v>640</v>
      </c>
      <c r="E92" s="24" t="s">
        <v>1380</v>
      </c>
    </row>
    <row r="93" spans="1:27" ht="39.6" x14ac:dyDescent="0.25">
      <c r="A93" s="1" t="s">
        <v>631</v>
      </c>
      <c r="B93" s="1">
        <v>21</v>
      </c>
      <c r="C93" s="23" t="s">
        <v>1867</v>
      </c>
      <c r="D93" t="s">
        <v>633</v>
      </c>
      <c r="E93" s="24" t="s">
        <v>1868</v>
      </c>
      <c r="F93" s="25" t="s">
        <v>657</v>
      </c>
      <c r="G93" s="26">
        <v>22</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633</v>
      </c>
    </row>
    <row r="95" spans="1:27" ht="26.4" x14ac:dyDescent="0.25">
      <c r="A95" s="1" t="s">
        <v>638</v>
      </c>
      <c r="E95" s="29" t="s">
        <v>3662</v>
      </c>
    </row>
    <row r="96" spans="1:27" x14ac:dyDescent="0.25">
      <c r="A96" s="1" t="s">
        <v>640</v>
      </c>
      <c r="E96" s="24" t="s">
        <v>1380</v>
      </c>
    </row>
    <row r="97" spans="1:27" ht="26.4" x14ac:dyDescent="0.25">
      <c r="A97" s="1" t="s">
        <v>631</v>
      </c>
      <c r="B97" s="1">
        <v>22</v>
      </c>
      <c r="C97" s="23" t="s">
        <v>3663</v>
      </c>
      <c r="D97" t="s">
        <v>633</v>
      </c>
      <c r="E97" s="24" t="s">
        <v>3664</v>
      </c>
      <c r="F97" s="25" t="s">
        <v>657</v>
      </c>
      <c r="G97" s="26">
        <v>1</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633</v>
      </c>
    </row>
    <row r="99" spans="1:27" ht="26.4" x14ac:dyDescent="0.25">
      <c r="A99" s="1" t="s">
        <v>638</v>
      </c>
      <c r="E99" s="29" t="s">
        <v>3665</v>
      </c>
    </row>
    <row r="100" spans="1:27" x14ac:dyDescent="0.25">
      <c r="A100" s="1" t="s">
        <v>640</v>
      </c>
      <c r="E100" s="24" t="s">
        <v>1380</v>
      </c>
    </row>
    <row r="101" spans="1:27" ht="26.4" x14ac:dyDescent="0.25">
      <c r="A101" s="1" t="s">
        <v>631</v>
      </c>
      <c r="B101" s="1">
        <v>23</v>
      </c>
      <c r="C101" s="23" t="s">
        <v>3666</v>
      </c>
      <c r="D101" t="s">
        <v>633</v>
      </c>
      <c r="E101" s="24" t="s">
        <v>3667</v>
      </c>
      <c r="F101" s="25" t="s">
        <v>657</v>
      </c>
      <c r="G101" s="26">
        <v>1</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633</v>
      </c>
    </row>
    <row r="103" spans="1:27" ht="26.4" x14ac:dyDescent="0.25">
      <c r="A103" s="1" t="s">
        <v>638</v>
      </c>
      <c r="E103" s="29" t="s">
        <v>3668</v>
      </c>
    </row>
    <row r="104" spans="1:27" x14ac:dyDescent="0.25">
      <c r="A104" s="1" t="s">
        <v>640</v>
      </c>
      <c r="E104" s="24" t="s">
        <v>1380</v>
      </c>
    </row>
    <row r="105" spans="1:27" ht="26.4" x14ac:dyDescent="0.25">
      <c r="A105" s="1" t="s">
        <v>631</v>
      </c>
      <c r="B105" s="1">
        <v>24</v>
      </c>
      <c r="C105" s="23" t="s">
        <v>3669</v>
      </c>
      <c r="D105" t="s">
        <v>633</v>
      </c>
      <c r="E105" s="24" t="s">
        <v>3670</v>
      </c>
      <c r="F105" s="25" t="s">
        <v>657</v>
      </c>
      <c r="G105" s="26">
        <v>2</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633</v>
      </c>
    </row>
    <row r="107" spans="1:27" ht="26.4" x14ac:dyDescent="0.25">
      <c r="A107" s="1" t="s">
        <v>638</v>
      </c>
      <c r="E107" s="29" t="s">
        <v>3671</v>
      </c>
    </row>
    <row r="108" spans="1:27" x14ac:dyDescent="0.25">
      <c r="A108" s="1" t="s">
        <v>640</v>
      </c>
      <c r="E108" s="24" t="s">
        <v>1380</v>
      </c>
    </row>
    <row r="109" spans="1:27" x14ac:dyDescent="0.25">
      <c r="A109" s="1" t="s">
        <v>631</v>
      </c>
      <c r="B109" s="1">
        <v>25</v>
      </c>
      <c r="C109" s="23" t="s">
        <v>3672</v>
      </c>
      <c r="D109" t="s">
        <v>633</v>
      </c>
      <c r="E109" s="24" t="s">
        <v>3673</v>
      </c>
      <c r="F109" s="25" t="s">
        <v>657</v>
      </c>
      <c r="G109" s="26">
        <v>40</v>
      </c>
      <c r="H109" s="25">
        <v>0</v>
      </c>
      <c r="I109" s="27">
        <f>ROUND(G109*H109,P4)</f>
        <v>0</v>
      </c>
      <c r="L109" s="27">
        <v>0</v>
      </c>
      <c r="M109" s="21">
        <f>ROUND(G109*L109,P4)</f>
        <v>0</v>
      </c>
      <c r="N109" s="22" t="s">
        <v>636</v>
      </c>
      <c r="O109" s="28">
        <f>M109*AA109</f>
        <v>0</v>
      </c>
      <c r="P109" s="1">
        <v>3</v>
      </c>
      <c r="AA109" s="1">
        <f>IF(P109=1,$O$3,IF(P109=2,$O$4,$O$5))</f>
        <v>0.21</v>
      </c>
    </row>
    <row r="110" spans="1:27" x14ac:dyDescent="0.25">
      <c r="A110" s="1" t="s">
        <v>637</v>
      </c>
      <c r="E110" s="24" t="s">
        <v>633</v>
      </c>
    </row>
    <row r="111" spans="1:27" ht="26.4" x14ac:dyDescent="0.25">
      <c r="A111" s="1" t="s">
        <v>638</v>
      </c>
      <c r="E111" s="29" t="s">
        <v>3674</v>
      </c>
    </row>
    <row r="112" spans="1:27" x14ac:dyDescent="0.25">
      <c r="A112" s="1" t="s">
        <v>640</v>
      </c>
      <c r="E112" s="24" t="s">
        <v>1380</v>
      </c>
    </row>
    <row r="113" spans="1:27" x14ac:dyDescent="0.25">
      <c r="A113" s="1" t="s">
        <v>631</v>
      </c>
      <c r="B113" s="1">
        <v>26</v>
      </c>
      <c r="C113" s="23" t="s">
        <v>3675</v>
      </c>
      <c r="D113" t="s">
        <v>633</v>
      </c>
      <c r="E113" s="24" t="s">
        <v>3676</v>
      </c>
      <c r="F113" s="25" t="s">
        <v>657</v>
      </c>
      <c r="G113" s="26">
        <v>1</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ht="26.4" x14ac:dyDescent="0.25">
      <c r="A115" s="1" t="s">
        <v>638</v>
      </c>
      <c r="E115" s="29" t="s">
        <v>3661</v>
      </c>
    </row>
    <row r="116" spans="1:27" x14ac:dyDescent="0.25">
      <c r="A116" s="1" t="s">
        <v>640</v>
      </c>
      <c r="E116" s="24" t="s">
        <v>1380</v>
      </c>
    </row>
    <row r="117" spans="1:27" x14ac:dyDescent="0.25">
      <c r="A117" s="1" t="s">
        <v>631</v>
      </c>
      <c r="B117" s="1">
        <v>27</v>
      </c>
      <c r="C117" s="23" t="s">
        <v>3677</v>
      </c>
      <c r="D117" t="s">
        <v>633</v>
      </c>
      <c r="E117" s="24" t="s">
        <v>3678</v>
      </c>
      <c r="F117" s="25" t="s">
        <v>814</v>
      </c>
      <c r="G117" s="26">
        <v>160</v>
      </c>
      <c r="H117" s="25">
        <v>0</v>
      </c>
      <c r="I117" s="27">
        <f>ROUND(G117*H117,P4)</f>
        <v>0</v>
      </c>
      <c r="L117" s="27">
        <v>0</v>
      </c>
      <c r="M117" s="21">
        <f>ROUND(G117*L117,P4)</f>
        <v>0</v>
      </c>
      <c r="N117" s="22" t="s">
        <v>636</v>
      </c>
      <c r="O117" s="28">
        <f>M117*AA117</f>
        <v>0</v>
      </c>
      <c r="P117" s="1">
        <v>3</v>
      </c>
      <c r="AA117" s="1">
        <f>IF(P117=1,$O$3,IF(P117=2,$O$4,$O$5))</f>
        <v>0.21</v>
      </c>
    </row>
    <row r="118" spans="1:27" x14ac:dyDescent="0.25">
      <c r="A118" s="1" t="s">
        <v>637</v>
      </c>
      <c r="E118" s="24" t="s">
        <v>633</v>
      </c>
    </row>
    <row r="119" spans="1:27" ht="26.4" x14ac:dyDescent="0.25">
      <c r="A119" s="1" t="s">
        <v>638</v>
      </c>
      <c r="E119" s="29" t="s">
        <v>3679</v>
      </c>
    </row>
    <row r="120" spans="1:27" x14ac:dyDescent="0.25">
      <c r="A120" s="1" t="s">
        <v>640</v>
      </c>
      <c r="E120" s="24" t="s">
        <v>1380</v>
      </c>
    </row>
    <row r="121" spans="1:27" x14ac:dyDescent="0.25">
      <c r="A121" s="1" t="s">
        <v>631</v>
      </c>
      <c r="B121" s="1">
        <v>28</v>
      </c>
      <c r="C121" s="23" t="s">
        <v>3680</v>
      </c>
      <c r="D121" t="s">
        <v>633</v>
      </c>
      <c r="E121" s="24" t="s">
        <v>3681</v>
      </c>
      <c r="F121" s="25" t="s">
        <v>814</v>
      </c>
      <c r="G121" s="26">
        <v>160</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633</v>
      </c>
    </row>
    <row r="123" spans="1:27" ht="26.4" x14ac:dyDescent="0.25">
      <c r="A123" s="1" t="s">
        <v>638</v>
      </c>
      <c r="E123" s="29" t="s">
        <v>3679</v>
      </c>
    </row>
    <row r="124" spans="1:27" x14ac:dyDescent="0.25">
      <c r="A124" s="1" t="s">
        <v>640</v>
      </c>
      <c r="E124" s="24" t="s">
        <v>1380</v>
      </c>
    </row>
    <row r="125" spans="1:27" x14ac:dyDescent="0.25">
      <c r="A125" s="1" t="s">
        <v>631</v>
      </c>
      <c r="B125" s="1">
        <v>29</v>
      </c>
      <c r="C125" s="23" t="s">
        <v>3682</v>
      </c>
      <c r="D125" t="s">
        <v>633</v>
      </c>
      <c r="E125" s="24" t="s">
        <v>3683</v>
      </c>
      <c r="F125" s="25" t="s">
        <v>814</v>
      </c>
      <c r="G125" s="26">
        <v>80</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633</v>
      </c>
    </row>
    <row r="127" spans="1:27" ht="26.4" x14ac:dyDescent="0.25">
      <c r="A127" s="1" t="s">
        <v>638</v>
      </c>
      <c r="E127" s="29" t="s">
        <v>3684</v>
      </c>
    </row>
    <row r="128" spans="1:27" x14ac:dyDescent="0.25">
      <c r="A128" s="1" t="s">
        <v>640</v>
      </c>
      <c r="E128" s="24" t="s">
        <v>1380</v>
      </c>
    </row>
    <row r="129" spans="1:27" x14ac:dyDescent="0.25">
      <c r="A129" s="1" t="s">
        <v>631</v>
      </c>
      <c r="B129" s="1">
        <v>30</v>
      </c>
      <c r="C129" s="23" t="s">
        <v>3685</v>
      </c>
      <c r="D129" t="s">
        <v>633</v>
      </c>
      <c r="E129" s="24" t="s">
        <v>3686</v>
      </c>
      <c r="F129" s="25" t="s">
        <v>814</v>
      </c>
      <c r="G129" s="26">
        <v>80</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633</v>
      </c>
    </row>
    <row r="131" spans="1:27" ht="26.4" x14ac:dyDescent="0.25">
      <c r="A131" s="1" t="s">
        <v>638</v>
      </c>
      <c r="E131" s="29" t="s">
        <v>3684</v>
      </c>
    </row>
    <row r="132" spans="1:27" x14ac:dyDescent="0.25">
      <c r="A132" s="1" t="s">
        <v>640</v>
      </c>
      <c r="E132" s="24" t="s">
        <v>1380</v>
      </c>
    </row>
    <row r="133" spans="1:27" x14ac:dyDescent="0.25">
      <c r="A133" s="1" t="s">
        <v>631</v>
      </c>
      <c r="B133" s="1">
        <v>31</v>
      </c>
      <c r="C133" s="23" t="s">
        <v>1927</v>
      </c>
      <c r="D133" t="s">
        <v>633</v>
      </c>
      <c r="E133" s="24" t="s">
        <v>1928</v>
      </c>
      <c r="F133" s="25" t="s">
        <v>814</v>
      </c>
      <c r="G133" s="26">
        <v>80</v>
      </c>
      <c r="H133" s="25">
        <v>0</v>
      </c>
      <c r="I133" s="27">
        <f>ROUND(G133*H133,P4)</f>
        <v>0</v>
      </c>
      <c r="L133" s="27">
        <v>0</v>
      </c>
      <c r="M133" s="21">
        <f>ROUND(G133*L133,P4)</f>
        <v>0</v>
      </c>
      <c r="N133" s="22" t="s">
        <v>636</v>
      </c>
      <c r="O133" s="28">
        <f>M133*AA133</f>
        <v>0</v>
      </c>
      <c r="P133" s="1">
        <v>3</v>
      </c>
      <c r="AA133" s="1">
        <f>IF(P133=1,$O$3,IF(P133=2,$O$4,$O$5))</f>
        <v>0.21</v>
      </c>
    </row>
    <row r="134" spans="1:27" x14ac:dyDescent="0.25">
      <c r="A134" s="1" t="s">
        <v>637</v>
      </c>
      <c r="E134" s="24" t="s">
        <v>633</v>
      </c>
    </row>
    <row r="135" spans="1:27" ht="26.4" x14ac:dyDescent="0.25">
      <c r="A135" s="1" t="s">
        <v>638</v>
      </c>
      <c r="E135" s="29" t="s">
        <v>3684</v>
      </c>
    </row>
    <row r="136" spans="1:27" x14ac:dyDescent="0.25">
      <c r="A136" s="1" t="s">
        <v>640</v>
      </c>
      <c r="E136" s="24" t="s">
        <v>1380</v>
      </c>
    </row>
    <row r="137" spans="1:27" x14ac:dyDescent="0.25">
      <c r="A137" s="1" t="s">
        <v>631</v>
      </c>
      <c r="B137" s="1">
        <v>32</v>
      </c>
      <c r="C137" s="23" t="s">
        <v>3687</v>
      </c>
      <c r="D137" t="s">
        <v>633</v>
      </c>
      <c r="E137" s="24" t="s">
        <v>3688</v>
      </c>
      <c r="F137" s="25" t="s">
        <v>814</v>
      </c>
      <c r="G137" s="26">
        <v>80</v>
      </c>
      <c r="H137" s="25">
        <v>0</v>
      </c>
      <c r="I137" s="27">
        <f>ROUND(G137*H137,P4)</f>
        <v>0</v>
      </c>
      <c r="L137" s="27">
        <v>0</v>
      </c>
      <c r="M137" s="21">
        <f>ROUND(G137*L137,P4)</f>
        <v>0</v>
      </c>
      <c r="N137" s="22" t="s">
        <v>633</v>
      </c>
      <c r="O137" s="28">
        <f>M137*AA137</f>
        <v>0</v>
      </c>
      <c r="P137" s="1">
        <v>3</v>
      </c>
      <c r="AA137" s="1">
        <f>IF(P137=1,$O$3,IF(P137=2,$O$4,$O$5))</f>
        <v>0.21</v>
      </c>
    </row>
    <row r="138" spans="1:27" x14ac:dyDescent="0.25">
      <c r="A138" s="1" t="s">
        <v>637</v>
      </c>
      <c r="E138" s="24" t="s">
        <v>633</v>
      </c>
    </row>
    <row r="139" spans="1:27" ht="26.4" x14ac:dyDescent="0.25">
      <c r="A139" s="1" t="s">
        <v>638</v>
      </c>
      <c r="E139" s="29" t="s">
        <v>3684</v>
      </c>
    </row>
    <row r="140" spans="1:27" ht="92.4" x14ac:dyDescent="0.25">
      <c r="A140" s="1" t="s">
        <v>640</v>
      </c>
      <c r="E140" s="24" t="s">
        <v>3689</v>
      </c>
    </row>
    <row r="141" spans="1:27" x14ac:dyDescent="0.25">
      <c r="A141" s="1" t="s">
        <v>631</v>
      </c>
      <c r="B141" s="1">
        <v>33</v>
      </c>
      <c r="C141" s="23" t="s">
        <v>3690</v>
      </c>
      <c r="D141" t="s">
        <v>633</v>
      </c>
      <c r="E141" s="24" t="s">
        <v>3691</v>
      </c>
      <c r="F141" s="25" t="s">
        <v>814</v>
      </c>
      <c r="G141" s="26">
        <v>160</v>
      </c>
      <c r="H141" s="25">
        <v>0</v>
      </c>
      <c r="I141" s="27">
        <f>ROUND(G141*H141,P4)</f>
        <v>0</v>
      </c>
      <c r="L141" s="27">
        <v>0</v>
      </c>
      <c r="M141" s="21">
        <f>ROUND(G141*L141,P4)</f>
        <v>0</v>
      </c>
      <c r="N141" s="22" t="s">
        <v>633</v>
      </c>
      <c r="O141" s="28">
        <f>M141*AA141</f>
        <v>0</v>
      </c>
      <c r="P141" s="1">
        <v>3</v>
      </c>
      <c r="AA141" s="1">
        <f>IF(P141=1,$O$3,IF(P141=2,$O$4,$O$5))</f>
        <v>0.21</v>
      </c>
    </row>
    <row r="142" spans="1:27" x14ac:dyDescent="0.25">
      <c r="A142" s="1" t="s">
        <v>637</v>
      </c>
      <c r="E142" s="24" t="s">
        <v>633</v>
      </c>
    </row>
    <row r="143" spans="1:27" ht="26.4" x14ac:dyDescent="0.25">
      <c r="A143" s="1" t="s">
        <v>638</v>
      </c>
      <c r="E143" s="29" t="s">
        <v>3679</v>
      </c>
    </row>
    <row r="144" spans="1:27" ht="145.19999999999999" x14ac:dyDescent="0.25">
      <c r="A144" s="1" t="s">
        <v>640</v>
      </c>
      <c r="E144" s="24" t="s">
        <v>3692</v>
      </c>
    </row>
    <row r="145" spans="1:27" ht="26.4" x14ac:dyDescent="0.25">
      <c r="A145" s="1" t="s">
        <v>631</v>
      </c>
      <c r="B145" s="1">
        <v>34</v>
      </c>
      <c r="C145" s="23" t="s">
        <v>3693</v>
      </c>
      <c r="D145" t="s">
        <v>633</v>
      </c>
      <c r="E145" s="24" t="s">
        <v>3694</v>
      </c>
      <c r="F145" s="25" t="s">
        <v>657</v>
      </c>
      <c r="G145" s="26">
        <v>1</v>
      </c>
      <c r="H145" s="25">
        <v>0</v>
      </c>
      <c r="I145" s="27">
        <f>ROUND(G145*H145,P4)</f>
        <v>0</v>
      </c>
      <c r="L145" s="27">
        <v>0</v>
      </c>
      <c r="M145" s="21">
        <f>ROUND(G145*L145,P4)</f>
        <v>0</v>
      </c>
      <c r="N145" s="22" t="s">
        <v>636</v>
      </c>
      <c r="O145" s="28">
        <f>M145*AA145</f>
        <v>0</v>
      </c>
      <c r="P145" s="1">
        <v>3</v>
      </c>
      <c r="AA145" s="1">
        <f>IF(P145=1,$O$3,IF(P145=2,$O$4,$O$5))</f>
        <v>0.21</v>
      </c>
    </row>
    <row r="146" spans="1:27" x14ac:dyDescent="0.25">
      <c r="A146" s="1" t="s">
        <v>637</v>
      </c>
      <c r="E146" s="24" t="s">
        <v>633</v>
      </c>
    </row>
    <row r="147" spans="1:27" ht="26.4" x14ac:dyDescent="0.25">
      <c r="A147" s="1" t="s">
        <v>638</v>
      </c>
      <c r="E147" s="29" t="s">
        <v>3695</v>
      </c>
    </row>
    <row r="148" spans="1:27" x14ac:dyDescent="0.25">
      <c r="A148" s="1" t="s">
        <v>640</v>
      </c>
      <c r="E148" s="24" t="s">
        <v>1380</v>
      </c>
    </row>
    <row r="149" spans="1:27" x14ac:dyDescent="0.25">
      <c r="A149" s="1" t="s">
        <v>631</v>
      </c>
      <c r="B149" s="1">
        <v>35</v>
      </c>
      <c r="C149" s="23" t="s">
        <v>3696</v>
      </c>
      <c r="D149" t="s">
        <v>633</v>
      </c>
      <c r="E149" s="24" t="s">
        <v>3697</v>
      </c>
      <c r="F149" s="25" t="s">
        <v>657</v>
      </c>
      <c r="G149" s="26">
        <v>1</v>
      </c>
      <c r="H149" s="25">
        <v>0</v>
      </c>
      <c r="I149" s="27">
        <f>ROUND(G149*H149,P4)</f>
        <v>0</v>
      </c>
      <c r="L149" s="27">
        <v>0</v>
      </c>
      <c r="M149" s="21">
        <f>ROUND(G149*L149,P4)</f>
        <v>0</v>
      </c>
      <c r="N149" s="22" t="s">
        <v>636</v>
      </c>
      <c r="O149" s="28">
        <f>M149*AA149</f>
        <v>0</v>
      </c>
      <c r="P149" s="1">
        <v>3</v>
      </c>
      <c r="AA149" s="1">
        <f>IF(P149=1,$O$3,IF(P149=2,$O$4,$O$5))</f>
        <v>0.21</v>
      </c>
    </row>
    <row r="150" spans="1:27" x14ac:dyDescent="0.25">
      <c r="A150" s="1" t="s">
        <v>637</v>
      </c>
      <c r="E150" s="24" t="s">
        <v>633</v>
      </c>
    </row>
    <row r="151" spans="1:27" ht="26.4" x14ac:dyDescent="0.25">
      <c r="A151" s="1" t="s">
        <v>638</v>
      </c>
      <c r="E151" s="29" t="s">
        <v>3668</v>
      </c>
    </row>
    <row r="152" spans="1:27" x14ac:dyDescent="0.25">
      <c r="A152" s="1" t="s">
        <v>640</v>
      </c>
      <c r="E152" s="24" t="s">
        <v>1380</v>
      </c>
    </row>
    <row r="153" spans="1:27" x14ac:dyDescent="0.25">
      <c r="A153" s="1" t="s">
        <v>631</v>
      </c>
      <c r="B153" s="1">
        <v>36</v>
      </c>
      <c r="C153" s="23" t="s">
        <v>3698</v>
      </c>
      <c r="D153" t="s">
        <v>633</v>
      </c>
      <c r="E153" s="24" t="s">
        <v>3699</v>
      </c>
      <c r="F153" s="25" t="s">
        <v>657</v>
      </c>
      <c r="G153" s="26">
        <v>35</v>
      </c>
      <c r="H153" s="25">
        <v>0</v>
      </c>
      <c r="I153" s="27">
        <f>ROUND(G153*H153,P4)</f>
        <v>0</v>
      </c>
      <c r="L153" s="27">
        <v>0</v>
      </c>
      <c r="M153" s="21">
        <f>ROUND(G153*L153,P4)</f>
        <v>0</v>
      </c>
      <c r="N153" s="22" t="s">
        <v>636</v>
      </c>
      <c r="O153" s="28">
        <f>M153*AA153</f>
        <v>0</v>
      </c>
      <c r="P153" s="1">
        <v>3</v>
      </c>
      <c r="AA153" s="1">
        <f>IF(P153=1,$O$3,IF(P153=2,$O$4,$O$5))</f>
        <v>0.21</v>
      </c>
    </row>
    <row r="154" spans="1:27" x14ac:dyDescent="0.25">
      <c r="A154" s="1" t="s">
        <v>637</v>
      </c>
      <c r="E154" s="24" t="s">
        <v>633</v>
      </c>
    </row>
    <row r="155" spans="1:27" ht="26.4" x14ac:dyDescent="0.25">
      <c r="A155" s="1" t="s">
        <v>638</v>
      </c>
      <c r="E155" s="29" t="s">
        <v>3700</v>
      </c>
    </row>
    <row r="156" spans="1:27" x14ac:dyDescent="0.25">
      <c r="A156" s="1" t="s">
        <v>640</v>
      </c>
      <c r="E156" s="24" t="s">
        <v>1380</v>
      </c>
    </row>
    <row r="157" spans="1:27" x14ac:dyDescent="0.25">
      <c r="A157" s="1" t="s">
        <v>628</v>
      </c>
      <c r="C157" s="19" t="s">
        <v>3701</v>
      </c>
      <c r="E157" s="20" t="s">
        <v>3702</v>
      </c>
      <c r="L157" s="21">
        <f>SUMIFS(L158:L189,A158:A189,"P")</f>
        <v>0</v>
      </c>
      <c r="M157" s="21">
        <f>SUMIFS(M158:M189,A158:A189,"P")</f>
        <v>0</v>
      </c>
      <c r="N157" s="22"/>
    </row>
    <row r="158" spans="1:27" x14ac:dyDescent="0.25">
      <c r="A158" s="1" t="s">
        <v>631</v>
      </c>
      <c r="B158" s="1">
        <v>37</v>
      </c>
      <c r="C158" s="23" t="s">
        <v>1477</v>
      </c>
      <c r="D158" t="s">
        <v>633</v>
      </c>
      <c r="E158" s="24" t="s">
        <v>1478</v>
      </c>
      <c r="F158" s="25" t="s">
        <v>874</v>
      </c>
      <c r="G158" s="26">
        <v>197.2</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633</v>
      </c>
    </row>
    <row r="160" spans="1:27" ht="52.8" x14ac:dyDescent="0.25">
      <c r="A160" s="1" t="s">
        <v>638</v>
      </c>
      <c r="E160" s="29" t="s">
        <v>3703</v>
      </c>
    </row>
    <row r="161" spans="1:27" x14ac:dyDescent="0.25">
      <c r="A161" s="1" t="s">
        <v>640</v>
      </c>
      <c r="E161" s="24" t="s">
        <v>1380</v>
      </c>
    </row>
    <row r="162" spans="1:27" x14ac:dyDescent="0.25">
      <c r="A162" s="1" t="s">
        <v>631</v>
      </c>
      <c r="B162" s="1">
        <v>38</v>
      </c>
      <c r="C162" s="23" t="s">
        <v>3704</v>
      </c>
      <c r="D162" t="s">
        <v>633</v>
      </c>
      <c r="E162" s="24" t="s">
        <v>3705</v>
      </c>
      <c r="F162" s="25" t="s">
        <v>874</v>
      </c>
      <c r="G162" s="26">
        <v>197.2</v>
      </c>
      <c r="H162" s="25">
        <v>0</v>
      </c>
      <c r="I162" s="27">
        <f>ROUND(G162*H162,P4)</f>
        <v>0</v>
      </c>
      <c r="L162" s="27">
        <v>0</v>
      </c>
      <c r="M162" s="21">
        <f>ROUND(G162*L162,P4)</f>
        <v>0</v>
      </c>
      <c r="N162" s="22" t="s">
        <v>636</v>
      </c>
      <c r="O162" s="28">
        <f>M162*AA162</f>
        <v>0</v>
      </c>
      <c r="P162" s="1">
        <v>3</v>
      </c>
      <c r="AA162" s="1">
        <f>IF(P162=1,$O$3,IF(P162=2,$O$4,$O$5))</f>
        <v>0.21</v>
      </c>
    </row>
    <row r="163" spans="1:27" x14ac:dyDescent="0.25">
      <c r="A163" s="1" t="s">
        <v>637</v>
      </c>
      <c r="E163" s="24" t="s">
        <v>633</v>
      </c>
    </row>
    <row r="164" spans="1:27" ht="52.8" x14ac:dyDescent="0.25">
      <c r="A164" s="1" t="s">
        <v>638</v>
      </c>
      <c r="E164" s="29" t="s">
        <v>3703</v>
      </c>
    </row>
    <row r="165" spans="1:27" x14ac:dyDescent="0.25">
      <c r="A165" s="1" t="s">
        <v>640</v>
      </c>
      <c r="E165" s="24" t="s">
        <v>1380</v>
      </c>
    </row>
    <row r="166" spans="1:27" x14ac:dyDescent="0.25">
      <c r="A166" s="1" t="s">
        <v>631</v>
      </c>
      <c r="B166" s="1">
        <v>39</v>
      </c>
      <c r="C166" s="23" t="s">
        <v>888</v>
      </c>
      <c r="D166" t="s">
        <v>633</v>
      </c>
      <c r="E166" s="24" t="s">
        <v>889</v>
      </c>
      <c r="F166" s="25" t="s">
        <v>874</v>
      </c>
      <c r="G166" s="26">
        <v>117.2</v>
      </c>
      <c r="H166" s="25">
        <v>0</v>
      </c>
      <c r="I166" s="27">
        <f>ROUND(G166*H166,P4)</f>
        <v>0</v>
      </c>
      <c r="L166" s="27">
        <v>0</v>
      </c>
      <c r="M166" s="21">
        <f>ROUND(G166*L166,P4)</f>
        <v>0</v>
      </c>
      <c r="N166" s="22" t="s">
        <v>636</v>
      </c>
      <c r="O166" s="28">
        <f>M166*AA166</f>
        <v>0</v>
      </c>
      <c r="P166" s="1">
        <v>3</v>
      </c>
      <c r="AA166" s="1">
        <f>IF(P166=1,$O$3,IF(P166=2,$O$4,$O$5))</f>
        <v>0.21</v>
      </c>
    </row>
    <row r="167" spans="1:27" x14ac:dyDescent="0.25">
      <c r="A167" s="1" t="s">
        <v>637</v>
      </c>
      <c r="E167" s="24" t="s">
        <v>633</v>
      </c>
    </row>
    <row r="168" spans="1:27" ht="52.8" x14ac:dyDescent="0.25">
      <c r="A168" s="1" t="s">
        <v>638</v>
      </c>
      <c r="E168" s="29" t="s">
        <v>3706</v>
      </c>
    </row>
    <row r="169" spans="1:27" x14ac:dyDescent="0.25">
      <c r="A169" s="1" t="s">
        <v>640</v>
      </c>
      <c r="E169" s="24" t="s">
        <v>1380</v>
      </c>
    </row>
    <row r="170" spans="1:27" x14ac:dyDescent="0.25">
      <c r="A170" s="1" t="s">
        <v>631</v>
      </c>
      <c r="B170" s="1">
        <v>40</v>
      </c>
      <c r="C170" s="23" t="s">
        <v>3707</v>
      </c>
      <c r="D170" t="s">
        <v>633</v>
      </c>
      <c r="E170" s="24" t="s">
        <v>3708</v>
      </c>
      <c r="F170" s="25" t="s">
        <v>874</v>
      </c>
      <c r="G170" s="26">
        <v>81.3</v>
      </c>
      <c r="H170" s="25">
        <v>0</v>
      </c>
      <c r="I170" s="27">
        <f>ROUND(G170*H170,P4)</f>
        <v>0</v>
      </c>
      <c r="L170" s="27">
        <v>0</v>
      </c>
      <c r="M170" s="21">
        <f>ROUND(G170*L170,P4)</f>
        <v>0</v>
      </c>
      <c r="N170" s="22" t="s">
        <v>636</v>
      </c>
      <c r="O170" s="28">
        <f>M170*AA170</f>
        <v>0</v>
      </c>
      <c r="P170" s="1">
        <v>3</v>
      </c>
      <c r="AA170" s="1">
        <f>IF(P170=1,$O$3,IF(P170=2,$O$4,$O$5))</f>
        <v>0.21</v>
      </c>
    </row>
    <row r="171" spans="1:27" x14ac:dyDescent="0.25">
      <c r="A171" s="1" t="s">
        <v>637</v>
      </c>
      <c r="E171" s="24" t="s">
        <v>633</v>
      </c>
    </row>
    <row r="172" spans="1:27" ht="52.8" x14ac:dyDescent="0.25">
      <c r="A172" s="1" t="s">
        <v>638</v>
      </c>
      <c r="E172" s="29" t="s">
        <v>3709</v>
      </c>
    </row>
    <row r="173" spans="1:27" x14ac:dyDescent="0.25">
      <c r="A173" s="1" t="s">
        <v>640</v>
      </c>
      <c r="E173" s="24" t="s">
        <v>1380</v>
      </c>
    </row>
    <row r="174" spans="1:27" x14ac:dyDescent="0.25">
      <c r="A174" s="1" t="s">
        <v>631</v>
      </c>
      <c r="B174" s="1">
        <v>41</v>
      </c>
      <c r="C174" s="23" t="s">
        <v>3710</v>
      </c>
      <c r="D174" t="s">
        <v>633</v>
      </c>
      <c r="E174" s="24" t="s">
        <v>3711</v>
      </c>
      <c r="F174" s="25" t="s">
        <v>874</v>
      </c>
      <c r="G174" s="26">
        <v>26</v>
      </c>
      <c r="H174" s="25">
        <v>0</v>
      </c>
      <c r="I174" s="27">
        <f>ROUND(G174*H174,P4)</f>
        <v>0</v>
      </c>
      <c r="L174" s="27">
        <v>0</v>
      </c>
      <c r="M174" s="21">
        <f>ROUND(G174*L174,P4)</f>
        <v>0</v>
      </c>
      <c r="N174" s="22" t="s">
        <v>636</v>
      </c>
      <c r="O174" s="28">
        <f>M174*AA174</f>
        <v>0</v>
      </c>
      <c r="P174" s="1">
        <v>3</v>
      </c>
      <c r="AA174" s="1">
        <f>IF(P174=1,$O$3,IF(P174=2,$O$4,$O$5))</f>
        <v>0.21</v>
      </c>
    </row>
    <row r="175" spans="1:27" x14ac:dyDescent="0.25">
      <c r="A175" s="1" t="s">
        <v>637</v>
      </c>
      <c r="E175" s="24" t="s">
        <v>633</v>
      </c>
    </row>
    <row r="176" spans="1:27" ht="39.6" x14ac:dyDescent="0.25">
      <c r="A176" s="1" t="s">
        <v>638</v>
      </c>
      <c r="E176" s="29" t="s">
        <v>3712</v>
      </c>
    </row>
    <row r="177" spans="1:27" x14ac:dyDescent="0.25">
      <c r="A177" s="1" t="s">
        <v>640</v>
      </c>
      <c r="E177" s="24" t="s">
        <v>1380</v>
      </c>
    </row>
    <row r="178" spans="1:27" x14ac:dyDescent="0.25">
      <c r="A178" s="1" t="s">
        <v>631</v>
      </c>
      <c r="B178" s="1">
        <v>42</v>
      </c>
      <c r="C178" s="23" t="s">
        <v>3713</v>
      </c>
      <c r="D178" t="s">
        <v>633</v>
      </c>
      <c r="E178" s="24" t="s">
        <v>3714</v>
      </c>
      <c r="F178" s="25" t="s">
        <v>870</v>
      </c>
      <c r="G178" s="26">
        <v>98.6</v>
      </c>
      <c r="H178" s="25">
        <v>0</v>
      </c>
      <c r="I178" s="27">
        <f>ROUND(G178*H178,P4)</f>
        <v>0</v>
      </c>
      <c r="L178" s="27">
        <v>0</v>
      </c>
      <c r="M178" s="21">
        <f>ROUND(G178*L178,P4)</f>
        <v>0</v>
      </c>
      <c r="N178" s="22" t="s">
        <v>636</v>
      </c>
      <c r="O178" s="28">
        <f>M178*AA178</f>
        <v>0</v>
      </c>
      <c r="P178" s="1">
        <v>3</v>
      </c>
      <c r="AA178" s="1">
        <f>IF(P178=1,$O$3,IF(P178=2,$O$4,$O$5))</f>
        <v>0.21</v>
      </c>
    </row>
    <row r="179" spans="1:27" x14ac:dyDescent="0.25">
      <c r="A179" s="1" t="s">
        <v>637</v>
      </c>
      <c r="E179" s="24" t="s">
        <v>3715</v>
      </c>
    </row>
    <row r="180" spans="1:27" ht="52.8" x14ac:dyDescent="0.25">
      <c r="A180" s="1" t="s">
        <v>638</v>
      </c>
      <c r="E180" s="29" t="s">
        <v>3716</v>
      </c>
    </row>
    <row r="181" spans="1:27" x14ac:dyDescent="0.25">
      <c r="A181" s="1" t="s">
        <v>640</v>
      </c>
      <c r="E181" s="24" t="s">
        <v>1380</v>
      </c>
    </row>
    <row r="182" spans="1:27" ht="26.4" x14ac:dyDescent="0.25">
      <c r="A182" s="1" t="s">
        <v>631</v>
      </c>
      <c r="B182" s="1">
        <v>43</v>
      </c>
      <c r="C182" s="23" t="s">
        <v>3717</v>
      </c>
      <c r="D182" t="s">
        <v>633</v>
      </c>
      <c r="E182" s="24" t="s">
        <v>3718</v>
      </c>
      <c r="F182" s="25" t="s">
        <v>647</v>
      </c>
      <c r="G182" s="26">
        <v>90</v>
      </c>
      <c r="H182" s="25">
        <v>0</v>
      </c>
      <c r="I182" s="27">
        <f>ROUND(G182*H182,P4)</f>
        <v>0</v>
      </c>
      <c r="L182" s="27">
        <v>0</v>
      </c>
      <c r="M182" s="21">
        <f>ROUND(G182*L182,P4)</f>
        <v>0</v>
      </c>
      <c r="N182" s="22" t="s">
        <v>633</v>
      </c>
      <c r="O182" s="28">
        <f>M182*AA182</f>
        <v>0</v>
      </c>
      <c r="P182" s="1">
        <v>3</v>
      </c>
      <c r="AA182" s="1">
        <f>IF(P182=1,$O$3,IF(P182=2,$O$4,$O$5))</f>
        <v>0.21</v>
      </c>
    </row>
    <row r="183" spans="1:27" ht="26.4" x14ac:dyDescent="0.25">
      <c r="A183" s="1" t="s">
        <v>637</v>
      </c>
      <c r="E183" s="24" t="s">
        <v>3719</v>
      </c>
    </row>
    <row r="184" spans="1:27" ht="39.6" x14ac:dyDescent="0.25">
      <c r="A184" s="1" t="s">
        <v>638</v>
      </c>
      <c r="E184" s="29" t="s">
        <v>3720</v>
      </c>
    </row>
    <row r="185" spans="1:27" x14ac:dyDescent="0.25">
      <c r="A185" s="1" t="s">
        <v>640</v>
      </c>
      <c r="E185" s="24" t="s">
        <v>1380</v>
      </c>
    </row>
    <row r="186" spans="1:27" x14ac:dyDescent="0.25">
      <c r="A186" s="1" t="s">
        <v>631</v>
      </c>
      <c r="B186" s="1">
        <v>44</v>
      </c>
      <c r="C186" s="23" t="s">
        <v>907</v>
      </c>
      <c r="D186" t="s">
        <v>633</v>
      </c>
      <c r="E186" s="24" t="s">
        <v>908</v>
      </c>
      <c r="F186" s="25" t="s">
        <v>647</v>
      </c>
      <c r="G186" s="26">
        <v>18</v>
      </c>
      <c r="H186" s="25">
        <v>0</v>
      </c>
      <c r="I186" s="27">
        <f>ROUND(G186*H186,P4)</f>
        <v>0</v>
      </c>
      <c r="L186" s="27">
        <v>0</v>
      </c>
      <c r="M186" s="21">
        <f>ROUND(G186*L186,P4)</f>
        <v>0</v>
      </c>
      <c r="N186" s="22" t="s">
        <v>636</v>
      </c>
      <c r="O186" s="28">
        <f>M186*AA186</f>
        <v>0</v>
      </c>
      <c r="P186" s="1">
        <v>3</v>
      </c>
      <c r="AA186" s="1">
        <f>IF(P186=1,$O$3,IF(P186=2,$O$4,$O$5))</f>
        <v>0.21</v>
      </c>
    </row>
    <row r="187" spans="1:27" x14ac:dyDescent="0.25">
      <c r="A187" s="1" t="s">
        <v>637</v>
      </c>
      <c r="E187" s="24" t="s">
        <v>633</v>
      </c>
    </row>
    <row r="188" spans="1:27" ht="26.4" x14ac:dyDescent="0.25">
      <c r="A188" s="1" t="s">
        <v>638</v>
      </c>
      <c r="E188" s="29" t="s">
        <v>3721</v>
      </c>
    </row>
    <row r="189" spans="1:27" x14ac:dyDescent="0.25">
      <c r="A189" s="1" t="s">
        <v>640</v>
      </c>
      <c r="E189" s="24" t="s">
        <v>1380</v>
      </c>
    </row>
    <row r="190" spans="1:27" x14ac:dyDescent="0.25">
      <c r="A190" s="1" t="s">
        <v>628</v>
      </c>
      <c r="C190" s="19" t="s">
        <v>3722</v>
      </c>
      <c r="E190" s="20" t="s">
        <v>3723</v>
      </c>
      <c r="L190" s="21">
        <f>SUMIFS(L191:L218,A191:A218,"P")</f>
        <v>0</v>
      </c>
      <c r="M190" s="21">
        <f>SUMIFS(M191:M218,A191:A218,"P")</f>
        <v>0</v>
      </c>
      <c r="N190" s="22"/>
    </row>
    <row r="191" spans="1:27" ht="26.4" x14ac:dyDescent="0.25">
      <c r="A191" s="1" t="s">
        <v>631</v>
      </c>
      <c r="B191" s="1">
        <v>45</v>
      </c>
      <c r="C191" s="23" t="s">
        <v>3724</v>
      </c>
      <c r="D191" t="s">
        <v>633</v>
      </c>
      <c r="E191" s="24" t="s">
        <v>3725</v>
      </c>
      <c r="F191" s="25" t="s">
        <v>657</v>
      </c>
      <c r="G191" s="26">
        <v>9</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ht="52.8" x14ac:dyDescent="0.25">
      <c r="A193" s="1" t="s">
        <v>638</v>
      </c>
      <c r="E193" s="29" t="s">
        <v>3726</v>
      </c>
    </row>
    <row r="194" spans="1:27" x14ac:dyDescent="0.25">
      <c r="A194" s="1" t="s">
        <v>640</v>
      </c>
      <c r="E194" s="24" t="s">
        <v>1380</v>
      </c>
    </row>
    <row r="195" spans="1:27" ht="39.6" x14ac:dyDescent="0.25">
      <c r="A195" s="1" t="s">
        <v>631</v>
      </c>
      <c r="B195" s="1">
        <v>46</v>
      </c>
      <c r="C195" s="23" t="s">
        <v>3727</v>
      </c>
      <c r="D195" t="s">
        <v>633</v>
      </c>
      <c r="E195" s="24" t="s">
        <v>3728</v>
      </c>
      <c r="F195" s="25" t="s">
        <v>647</v>
      </c>
      <c r="G195" s="26">
        <v>56</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633</v>
      </c>
    </row>
    <row r="197" spans="1:27" ht="79.2" x14ac:dyDescent="0.25">
      <c r="A197" s="1" t="s">
        <v>638</v>
      </c>
      <c r="E197" s="29" t="s">
        <v>3729</v>
      </c>
    </row>
    <row r="198" spans="1:27" x14ac:dyDescent="0.25">
      <c r="A198" s="1" t="s">
        <v>640</v>
      </c>
      <c r="E198" s="24" t="s">
        <v>1380</v>
      </c>
    </row>
    <row r="199" spans="1:27" x14ac:dyDescent="0.25">
      <c r="A199" s="1" t="s">
        <v>631</v>
      </c>
      <c r="B199" s="1">
        <v>47</v>
      </c>
      <c r="C199" s="23" t="s">
        <v>3730</v>
      </c>
      <c r="D199" t="s">
        <v>633</v>
      </c>
      <c r="E199" s="24" t="s">
        <v>3731</v>
      </c>
      <c r="F199" s="25" t="s">
        <v>657</v>
      </c>
      <c r="G199" s="26">
        <v>10</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633</v>
      </c>
    </row>
    <row r="201" spans="1:27" ht="39.6" x14ac:dyDescent="0.25">
      <c r="A201" s="1" t="s">
        <v>638</v>
      </c>
      <c r="E201" s="29" t="s">
        <v>3732</v>
      </c>
    </row>
    <row r="202" spans="1:27" x14ac:dyDescent="0.25">
      <c r="A202" s="1" t="s">
        <v>640</v>
      </c>
      <c r="E202" s="24" t="s">
        <v>1380</v>
      </c>
    </row>
    <row r="203" spans="1:27" x14ac:dyDescent="0.25">
      <c r="A203" s="1" t="s">
        <v>631</v>
      </c>
      <c r="B203" s="1">
        <v>48</v>
      </c>
      <c r="C203" s="23" t="s">
        <v>3733</v>
      </c>
      <c r="D203" t="s">
        <v>633</v>
      </c>
      <c r="E203" s="24" t="s">
        <v>3734</v>
      </c>
      <c r="F203" s="25" t="s">
        <v>874</v>
      </c>
      <c r="G203" s="26">
        <v>80</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633</v>
      </c>
    </row>
    <row r="205" spans="1:27" ht="39.6" x14ac:dyDescent="0.25">
      <c r="A205" s="1" t="s">
        <v>638</v>
      </c>
      <c r="E205" s="29" t="s">
        <v>3735</v>
      </c>
    </row>
    <row r="206" spans="1:27" x14ac:dyDescent="0.25">
      <c r="A206" s="1" t="s">
        <v>640</v>
      </c>
      <c r="E206" s="24" t="s">
        <v>1380</v>
      </c>
    </row>
    <row r="207" spans="1:27" x14ac:dyDescent="0.25">
      <c r="A207" s="1" t="s">
        <v>631</v>
      </c>
      <c r="B207" s="1">
        <v>49</v>
      </c>
      <c r="C207" s="23" t="s">
        <v>3736</v>
      </c>
      <c r="D207" t="s">
        <v>633</v>
      </c>
      <c r="E207" s="24" t="s">
        <v>3737</v>
      </c>
      <c r="F207" s="25" t="s">
        <v>647</v>
      </c>
      <c r="G207" s="26">
        <v>30</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ht="39.6" x14ac:dyDescent="0.25">
      <c r="A209" s="1" t="s">
        <v>638</v>
      </c>
      <c r="E209" s="29" t="s">
        <v>3738</v>
      </c>
    </row>
    <row r="210" spans="1:27" x14ac:dyDescent="0.25">
      <c r="A210" s="1" t="s">
        <v>640</v>
      </c>
      <c r="E210" s="24" t="s">
        <v>1380</v>
      </c>
    </row>
    <row r="211" spans="1:27" ht="26.4" x14ac:dyDescent="0.25">
      <c r="A211" s="1" t="s">
        <v>631</v>
      </c>
      <c r="B211" s="1">
        <v>50</v>
      </c>
      <c r="C211" s="23" t="s">
        <v>3739</v>
      </c>
      <c r="D211" t="s">
        <v>633</v>
      </c>
      <c r="E211" s="24" t="s">
        <v>3740</v>
      </c>
      <c r="F211" s="25" t="s">
        <v>657</v>
      </c>
      <c r="G211" s="26">
        <v>8</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633</v>
      </c>
    </row>
    <row r="213" spans="1:27" ht="26.4" x14ac:dyDescent="0.25">
      <c r="A213" s="1" t="s">
        <v>638</v>
      </c>
      <c r="E213" s="29" t="s">
        <v>3741</v>
      </c>
    </row>
    <row r="214" spans="1:27" x14ac:dyDescent="0.25">
      <c r="A214" s="1" t="s">
        <v>640</v>
      </c>
      <c r="E214" s="24" t="s">
        <v>1380</v>
      </c>
    </row>
    <row r="215" spans="1:27" x14ac:dyDescent="0.25">
      <c r="A215" s="1" t="s">
        <v>631</v>
      </c>
      <c r="B215" s="1">
        <v>51</v>
      </c>
      <c r="C215" s="23" t="s">
        <v>3742</v>
      </c>
      <c r="D215" t="s">
        <v>633</v>
      </c>
      <c r="E215" s="24" t="s">
        <v>3743</v>
      </c>
      <c r="F215" s="25" t="s">
        <v>874</v>
      </c>
      <c r="G215" s="26">
        <v>2</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633</v>
      </c>
    </row>
    <row r="217" spans="1:27" ht="26.4" x14ac:dyDescent="0.25">
      <c r="A217" s="1" t="s">
        <v>638</v>
      </c>
      <c r="E217" s="29" t="s">
        <v>3744</v>
      </c>
    </row>
    <row r="218" spans="1:27" x14ac:dyDescent="0.25">
      <c r="A218" s="1" t="s">
        <v>640</v>
      </c>
      <c r="E218" s="24" t="s">
        <v>1380</v>
      </c>
    </row>
    <row r="219" spans="1:27" x14ac:dyDescent="0.25">
      <c r="A219" s="1" t="s">
        <v>628</v>
      </c>
      <c r="C219" s="19" t="s">
        <v>1801</v>
      </c>
      <c r="E219" s="20" t="s">
        <v>1802</v>
      </c>
      <c r="L219" s="21">
        <f>SUMIFS(L220:L239,A220:A239,"P")</f>
        <v>0</v>
      </c>
      <c r="M219" s="21">
        <f>SUMIFS(M220:M239,A220:A239,"P")</f>
        <v>0</v>
      </c>
      <c r="N219" s="22"/>
    </row>
    <row r="220" spans="1:27" ht="26.4" x14ac:dyDescent="0.25">
      <c r="A220" s="1" t="s">
        <v>631</v>
      </c>
      <c r="B220" s="1">
        <v>52</v>
      </c>
      <c r="C220" s="23" t="s">
        <v>1803</v>
      </c>
      <c r="D220" t="s">
        <v>1804</v>
      </c>
      <c r="E220" s="24" t="s">
        <v>1805</v>
      </c>
      <c r="F220" s="25" t="s">
        <v>1806</v>
      </c>
      <c r="G220" s="26">
        <v>160</v>
      </c>
      <c r="H220" s="25">
        <v>0</v>
      </c>
      <c r="I220" s="27">
        <f>ROUND(G220*H220,P4)</f>
        <v>0</v>
      </c>
      <c r="L220" s="27">
        <v>0</v>
      </c>
      <c r="M220" s="21">
        <f>ROUND(G220*L220,P4)</f>
        <v>0</v>
      </c>
      <c r="N220" s="22" t="s">
        <v>1807</v>
      </c>
      <c r="O220" s="28">
        <f>M220*AA220</f>
        <v>0</v>
      </c>
      <c r="P220" s="1">
        <v>3</v>
      </c>
      <c r="AA220" s="1">
        <f>IF(P220=1,$O$3,IF(P220=2,$O$4,$O$5))</f>
        <v>0.21</v>
      </c>
    </row>
    <row r="221" spans="1:27" ht="26.4" x14ac:dyDescent="0.25">
      <c r="A221" s="1" t="s">
        <v>637</v>
      </c>
      <c r="E221" s="24" t="s">
        <v>1808</v>
      </c>
    </row>
    <row r="222" spans="1:27" ht="26.4" x14ac:dyDescent="0.25">
      <c r="A222" s="1" t="s">
        <v>638</v>
      </c>
      <c r="E222" s="29" t="s">
        <v>3745</v>
      </c>
    </row>
    <row r="223" spans="1:27" ht="198" x14ac:dyDescent="0.25">
      <c r="A223" s="1" t="s">
        <v>640</v>
      </c>
      <c r="E223" s="24" t="s">
        <v>3746</v>
      </c>
    </row>
    <row r="224" spans="1:27" ht="26.4" x14ac:dyDescent="0.25">
      <c r="A224" s="1" t="s">
        <v>631</v>
      </c>
      <c r="B224" s="1">
        <v>53</v>
      </c>
      <c r="C224" s="23" t="s">
        <v>3747</v>
      </c>
      <c r="D224" t="s">
        <v>3748</v>
      </c>
      <c r="E224" s="24" t="s">
        <v>3749</v>
      </c>
      <c r="F224" s="25" t="s">
        <v>1806</v>
      </c>
      <c r="G224" s="26">
        <v>216</v>
      </c>
      <c r="H224" s="25">
        <v>0</v>
      </c>
      <c r="I224" s="27">
        <f>ROUND(G224*H224,P4)</f>
        <v>0</v>
      </c>
      <c r="L224" s="27">
        <v>0</v>
      </c>
      <c r="M224" s="21">
        <f>ROUND(G224*L224,P4)</f>
        <v>0</v>
      </c>
      <c r="N224" s="22" t="s">
        <v>1807</v>
      </c>
      <c r="O224" s="28">
        <f>M224*AA224</f>
        <v>0</v>
      </c>
      <c r="P224" s="1">
        <v>3</v>
      </c>
      <c r="AA224" s="1">
        <f>IF(P224=1,$O$3,IF(P224=2,$O$4,$O$5))</f>
        <v>0.21</v>
      </c>
    </row>
    <row r="225" spans="1:27" ht="26.4" x14ac:dyDescent="0.25">
      <c r="A225" s="1" t="s">
        <v>637</v>
      </c>
      <c r="E225" s="24" t="s">
        <v>1808</v>
      </c>
    </row>
    <row r="226" spans="1:27" ht="39.6" x14ac:dyDescent="0.25">
      <c r="A226" s="1" t="s">
        <v>638</v>
      </c>
      <c r="E226" s="29" t="s">
        <v>3750</v>
      </c>
    </row>
    <row r="227" spans="1:27" ht="198" x14ac:dyDescent="0.25">
      <c r="A227" s="1" t="s">
        <v>640</v>
      </c>
      <c r="E227" s="24" t="s">
        <v>3751</v>
      </c>
    </row>
    <row r="228" spans="1:27" ht="26.4" x14ac:dyDescent="0.25">
      <c r="A228" s="1" t="s">
        <v>631</v>
      </c>
      <c r="B228" s="1">
        <v>54</v>
      </c>
      <c r="C228" s="23" t="s">
        <v>1872</v>
      </c>
      <c r="D228" t="s">
        <v>1873</v>
      </c>
      <c r="E228" s="24" t="s">
        <v>1874</v>
      </c>
      <c r="F228" s="25" t="s">
        <v>1806</v>
      </c>
      <c r="G228" s="26">
        <v>0.25</v>
      </c>
      <c r="H228" s="25">
        <v>0</v>
      </c>
      <c r="I228" s="27">
        <f>ROUND(G228*H228,P4)</f>
        <v>0</v>
      </c>
      <c r="L228" s="27">
        <v>0</v>
      </c>
      <c r="M228" s="21">
        <f>ROUND(G228*L228,P4)</f>
        <v>0</v>
      </c>
      <c r="N228" s="22" t="s">
        <v>1807</v>
      </c>
      <c r="O228" s="28">
        <f>M228*AA228</f>
        <v>0</v>
      </c>
      <c r="P228" s="1">
        <v>3</v>
      </c>
      <c r="AA228" s="1">
        <f>IF(P228=1,$O$3,IF(P228=2,$O$4,$O$5))</f>
        <v>0.21</v>
      </c>
    </row>
    <row r="229" spans="1:27" ht="26.4" x14ac:dyDescent="0.25">
      <c r="A229" s="1" t="s">
        <v>637</v>
      </c>
      <c r="E229" s="24" t="s">
        <v>1808</v>
      </c>
    </row>
    <row r="230" spans="1:27" ht="26.4" x14ac:dyDescent="0.25">
      <c r="A230" s="1" t="s">
        <v>638</v>
      </c>
      <c r="E230" s="29" t="s">
        <v>3752</v>
      </c>
    </row>
    <row r="231" spans="1:27" ht="198" x14ac:dyDescent="0.25">
      <c r="A231" s="1" t="s">
        <v>640</v>
      </c>
      <c r="E231" s="24" t="s">
        <v>1982</v>
      </c>
    </row>
    <row r="232" spans="1:27" ht="26.4" x14ac:dyDescent="0.25">
      <c r="A232" s="1" t="s">
        <v>631</v>
      </c>
      <c r="B232" s="1">
        <v>55</v>
      </c>
      <c r="C232" s="23" t="s">
        <v>3753</v>
      </c>
      <c r="D232" t="s">
        <v>3754</v>
      </c>
      <c r="E232" s="24" t="s">
        <v>3755</v>
      </c>
      <c r="F232" s="25" t="s">
        <v>1806</v>
      </c>
      <c r="G232" s="26">
        <v>1</v>
      </c>
      <c r="H232" s="25">
        <v>0</v>
      </c>
      <c r="I232" s="27">
        <f>ROUND(G232*H232,P4)</f>
        <v>0</v>
      </c>
      <c r="L232" s="27">
        <v>0</v>
      </c>
      <c r="M232" s="21">
        <f>ROUND(G232*L232,P4)</f>
        <v>0</v>
      </c>
      <c r="N232" s="22" t="s">
        <v>1807</v>
      </c>
      <c r="O232" s="28">
        <f>M232*AA232</f>
        <v>0</v>
      </c>
      <c r="P232" s="1">
        <v>3</v>
      </c>
      <c r="AA232" s="1">
        <f>IF(P232=1,$O$3,IF(P232=2,$O$4,$O$5))</f>
        <v>0.21</v>
      </c>
    </row>
    <row r="233" spans="1:27" ht="26.4" x14ac:dyDescent="0.25">
      <c r="A233" s="1" t="s">
        <v>637</v>
      </c>
      <c r="E233" s="24" t="s">
        <v>1808</v>
      </c>
    </row>
    <row r="234" spans="1:27" ht="26.4" x14ac:dyDescent="0.25">
      <c r="A234" s="1" t="s">
        <v>638</v>
      </c>
      <c r="E234" s="29" t="s">
        <v>3660</v>
      </c>
    </row>
    <row r="235" spans="1:27" ht="198" x14ac:dyDescent="0.25">
      <c r="A235" s="1" t="s">
        <v>640</v>
      </c>
      <c r="E235" s="24" t="s">
        <v>1982</v>
      </c>
    </row>
    <row r="236" spans="1:27" ht="26.4" x14ac:dyDescent="0.25">
      <c r="A236" s="1" t="s">
        <v>631</v>
      </c>
      <c r="B236" s="1">
        <v>56</v>
      </c>
      <c r="C236" s="23" t="s">
        <v>3756</v>
      </c>
      <c r="D236" t="s">
        <v>3757</v>
      </c>
      <c r="E236" s="24" t="s">
        <v>3758</v>
      </c>
      <c r="F236" s="25" t="s">
        <v>1806</v>
      </c>
      <c r="G236" s="26">
        <v>2.52</v>
      </c>
      <c r="H236" s="25">
        <v>0</v>
      </c>
      <c r="I236" s="27">
        <f>ROUND(G236*H236,P4)</f>
        <v>0</v>
      </c>
      <c r="L236" s="27">
        <v>0</v>
      </c>
      <c r="M236" s="21">
        <f>ROUND(G236*L236,P4)</f>
        <v>0</v>
      </c>
      <c r="N236" s="22" t="s">
        <v>1807</v>
      </c>
      <c r="O236" s="28">
        <f>M236*AA236</f>
        <v>0</v>
      </c>
      <c r="P236" s="1">
        <v>3</v>
      </c>
      <c r="AA236" s="1">
        <f>IF(P236=1,$O$3,IF(P236=2,$O$4,$O$5))</f>
        <v>0.21</v>
      </c>
    </row>
    <row r="237" spans="1:27" ht="26.4" x14ac:dyDescent="0.25">
      <c r="A237" s="1" t="s">
        <v>637</v>
      </c>
      <c r="E237" s="24" t="s">
        <v>1808</v>
      </c>
    </row>
    <row r="238" spans="1:27" ht="26.4" x14ac:dyDescent="0.25">
      <c r="A238" s="1" t="s">
        <v>638</v>
      </c>
      <c r="E238" s="29" t="s">
        <v>3759</v>
      </c>
    </row>
    <row r="239" spans="1:27" ht="198" x14ac:dyDescent="0.25">
      <c r="A239" s="1" t="s">
        <v>640</v>
      </c>
      <c r="E239"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A1:AA39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88</v>
      </c>
      <c r="M3" s="17">
        <f>Rekapitulace!C48</f>
        <v>0</v>
      </c>
      <c r="N3" s="4" t="s">
        <v>3</v>
      </c>
      <c r="O3">
        <v>0</v>
      </c>
      <c r="P3">
        <v>2</v>
      </c>
    </row>
    <row r="4" spans="1:27" ht="34.049999999999997" customHeight="1" x14ac:dyDescent="0.25">
      <c r="A4" s="14" t="s">
        <v>609</v>
      </c>
      <c r="B4" s="15"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COUNTIFS(L8:L396,"=0",A8:A396,"P")+COUNTIFS(L8:L396,"",A8:A396,"P")+SUM(Q8:Q396)</f>
        <v>95</v>
      </c>
    </row>
    <row r="8" spans="1:27" x14ac:dyDescent="0.25">
      <c r="A8" s="1" t="s">
        <v>626</v>
      </c>
      <c r="C8" s="19" t="s">
        <v>3760</v>
      </c>
      <c r="E8" s="20" t="s">
        <v>93</v>
      </c>
      <c r="L8" s="21">
        <f>L9+L26+L87+L152+L265+L298+L359</f>
        <v>0</v>
      </c>
      <c r="M8" s="21">
        <f>M9+M26+M87+M152+M265+M298+M359</f>
        <v>0</v>
      </c>
      <c r="N8" s="22"/>
    </row>
    <row r="9" spans="1:27" x14ac:dyDescent="0.25">
      <c r="A9" s="1" t="s">
        <v>628</v>
      </c>
      <c r="C9" s="19" t="s">
        <v>3604</v>
      </c>
      <c r="E9" s="20" t="s">
        <v>3605</v>
      </c>
      <c r="L9" s="21">
        <f>SUMIFS(L10:L25,A10:A25,"P")</f>
        <v>0</v>
      </c>
      <c r="M9" s="21">
        <f>SUMIFS(M10:M25,A10:A25,"P")</f>
        <v>0</v>
      </c>
      <c r="N9" s="22"/>
    </row>
    <row r="10" spans="1:27" ht="26.4" x14ac:dyDescent="0.25">
      <c r="A10" s="1" t="s">
        <v>631</v>
      </c>
      <c r="B10" s="1">
        <v>1</v>
      </c>
      <c r="C10" s="23" t="s">
        <v>3761</v>
      </c>
      <c r="D10" t="s">
        <v>633</v>
      </c>
      <c r="E10" s="24" t="s">
        <v>3762</v>
      </c>
      <c r="F10" s="25" t="s">
        <v>657</v>
      </c>
      <c r="G10" s="26">
        <v>2</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26.4" x14ac:dyDescent="0.25">
      <c r="A12" s="1" t="s">
        <v>638</v>
      </c>
      <c r="E12" s="29" t="s">
        <v>3763</v>
      </c>
    </row>
    <row r="13" spans="1:27" ht="105.6" x14ac:dyDescent="0.25">
      <c r="A13" s="1" t="s">
        <v>640</v>
      </c>
      <c r="E13" s="24" t="s">
        <v>3764</v>
      </c>
    </row>
    <row r="14" spans="1:27" x14ac:dyDescent="0.25">
      <c r="A14" s="1" t="s">
        <v>631</v>
      </c>
      <c r="B14" s="1">
        <v>2</v>
      </c>
      <c r="C14" s="23" t="s">
        <v>3765</v>
      </c>
      <c r="D14" t="s">
        <v>633</v>
      </c>
      <c r="E14" s="24" t="s">
        <v>3766</v>
      </c>
      <c r="F14" s="25" t="s">
        <v>657</v>
      </c>
      <c r="G14" s="26">
        <v>2</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3767</v>
      </c>
    </row>
    <row r="17" spans="1:27" x14ac:dyDescent="0.25">
      <c r="A17" s="1" t="s">
        <v>640</v>
      </c>
      <c r="E17" s="24" t="s">
        <v>1380</v>
      </c>
    </row>
    <row r="18" spans="1:27" x14ac:dyDescent="0.25">
      <c r="A18" s="1" t="s">
        <v>631</v>
      </c>
      <c r="B18" s="1">
        <v>3</v>
      </c>
      <c r="C18" s="23" t="s">
        <v>3768</v>
      </c>
      <c r="D18" t="s">
        <v>633</v>
      </c>
      <c r="E18" s="24" t="s">
        <v>3769</v>
      </c>
      <c r="F18" s="25" t="s">
        <v>657</v>
      </c>
      <c r="G18" s="26">
        <v>20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3770</v>
      </c>
    </row>
    <row r="21" spans="1:27" x14ac:dyDescent="0.25">
      <c r="A21" s="1" t="s">
        <v>640</v>
      </c>
      <c r="E21" s="24" t="s">
        <v>1380</v>
      </c>
    </row>
    <row r="22" spans="1:27" x14ac:dyDescent="0.25">
      <c r="A22" s="1" t="s">
        <v>631</v>
      </c>
      <c r="B22" s="1">
        <v>4</v>
      </c>
      <c r="C22" s="23" t="s">
        <v>3771</v>
      </c>
      <c r="D22" t="s">
        <v>633</v>
      </c>
      <c r="E22" s="24" t="s">
        <v>3772</v>
      </c>
      <c r="F22" s="25" t="s">
        <v>657</v>
      </c>
      <c r="G22" s="26">
        <v>2</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3773</v>
      </c>
    </row>
    <row r="25" spans="1:27" x14ac:dyDescent="0.25">
      <c r="A25" s="1" t="s">
        <v>640</v>
      </c>
      <c r="E25" s="24" t="s">
        <v>1380</v>
      </c>
    </row>
    <row r="26" spans="1:27" x14ac:dyDescent="0.25">
      <c r="A26" s="1" t="s">
        <v>628</v>
      </c>
      <c r="C26" s="19" t="s">
        <v>3620</v>
      </c>
      <c r="E26" s="20" t="s">
        <v>3621</v>
      </c>
      <c r="L26" s="21">
        <f>SUMIFS(L27:L86,A27:A86,"P")</f>
        <v>0</v>
      </c>
      <c r="M26" s="21">
        <f>SUMIFS(M27:M86,A27:A86,"P")</f>
        <v>0</v>
      </c>
      <c r="N26" s="22"/>
    </row>
    <row r="27" spans="1:27" ht="26.4" x14ac:dyDescent="0.25">
      <c r="A27" s="1" t="s">
        <v>631</v>
      </c>
      <c r="B27" s="1">
        <v>5</v>
      </c>
      <c r="C27" s="23" t="s">
        <v>3622</v>
      </c>
      <c r="D27" t="s">
        <v>633</v>
      </c>
      <c r="E27" s="24" t="s">
        <v>3623</v>
      </c>
      <c r="F27" s="25" t="s">
        <v>2636</v>
      </c>
      <c r="G27" s="26">
        <v>2680</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26.4" x14ac:dyDescent="0.25">
      <c r="A29" s="1" t="s">
        <v>638</v>
      </c>
      <c r="E29" s="29" t="s">
        <v>3774</v>
      </c>
    </row>
    <row r="30" spans="1:27" x14ac:dyDescent="0.25">
      <c r="A30" s="1" t="s">
        <v>640</v>
      </c>
      <c r="E30" s="24" t="s">
        <v>1380</v>
      </c>
    </row>
    <row r="31" spans="1:27" ht="26.4" x14ac:dyDescent="0.25">
      <c r="A31" s="1" t="s">
        <v>631</v>
      </c>
      <c r="B31" s="1">
        <v>6</v>
      </c>
      <c r="C31" s="23" t="s">
        <v>3775</v>
      </c>
      <c r="D31" t="s">
        <v>633</v>
      </c>
      <c r="E31" s="24" t="s">
        <v>3776</v>
      </c>
      <c r="F31" s="25" t="s">
        <v>647</v>
      </c>
      <c r="G31" s="26">
        <v>114</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66" x14ac:dyDescent="0.25">
      <c r="A33" s="1" t="s">
        <v>638</v>
      </c>
      <c r="E33" s="29" t="s">
        <v>3777</v>
      </c>
    </row>
    <row r="34" spans="1:27" x14ac:dyDescent="0.25">
      <c r="A34" s="1" t="s">
        <v>640</v>
      </c>
      <c r="E34" s="24" t="s">
        <v>1380</v>
      </c>
    </row>
    <row r="35" spans="1:27" ht="26.4" x14ac:dyDescent="0.25">
      <c r="A35" s="1" t="s">
        <v>631</v>
      </c>
      <c r="B35" s="1">
        <v>7</v>
      </c>
      <c r="C35" s="23" t="s">
        <v>3778</v>
      </c>
      <c r="D35" t="s">
        <v>633</v>
      </c>
      <c r="E35" s="24" t="s">
        <v>3779</v>
      </c>
      <c r="F35" s="25" t="s">
        <v>647</v>
      </c>
      <c r="G35" s="26">
        <v>16</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26.4" x14ac:dyDescent="0.25">
      <c r="A37" s="1" t="s">
        <v>638</v>
      </c>
      <c r="E37" s="29" t="s">
        <v>3780</v>
      </c>
    </row>
    <row r="38" spans="1:27" x14ac:dyDescent="0.25">
      <c r="A38" s="1" t="s">
        <v>640</v>
      </c>
      <c r="E38" s="24" t="s">
        <v>1380</v>
      </c>
    </row>
    <row r="39" spans="1:27" ht="26.4" x14ac:dyDescent="0.25">
      <c r="A39" s="1" t="s">
        <v>631</v>
      </c>
      <c r="B39" s="1">
        <v>8</v>
      </c>
      <c r="C39" s="23" t="s">
        <v>2012</v>
      </c>
      <c r="D39" t="s">
        <v>633</v>
      </c>
      <c r="E39" s="24" t="s">
        <v>2013</v>
      </c>
      <c r="F39" s="25" t="s">
        <v>647</v>
      </c>
      <c r="G39" s="26">
        <v>32</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26.4" x14ac:dyDescent="0.25">
      <c r="A41" s="1" t="s">
        <v>638</v>
      </c>
      <c r="E41" s="29" t="s">
        <v>3781</v>
      </c>
    </row>
    <row r="42" spans="1:27" x14ac:dyDescent="0.25">
      <c r="A42" s="1" t="s">
        <v>640</v>
      </c>
      <c r="E42" s="24" t="s">
        <v>1380</v>
      </c>
    </row>
    <row r="43" spans="1:27" ht="26.4" x14ac:dyDescent="0.25">
      <c r="A43" s="1" t="s">
        <v>631</v>
      </c>
      <c r="B43" s="1">
        <v>9</v>
      </c>
      <c r="C43" s="23" t="s">
        <v>2015</v>
      </c>
      <c r="D43" t="s">
        <v>633</v>
      </c>
      <c r="E43" s="24" t="s">
        <v>2016</v>
      </c>
      <c r="F43" s="25" t="s">
        <v>647</v>
      </c>
      <c r="G43" s="26">
        <v>32</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26.4" x14ac:dyDescent="0.25">
      <c r="A45" s="1" t="s">
        <v>638</v>
      </c>
      <c r="E45" s="29" t="s">
        <v>3781</v>
      </c>
    </row>
    <row r="46" spans="1:27" x14ac:dyDescent="0.25">
      <c r="A46" s="1" t="s">
        <v>640</v>
      </c>
      <c r="E46" s="24" t="s">
        <v>1380</v>
      </c>
    </row>
    <row r="47" spans="1:27" ht="26.4" x14ac:dyDescent="0.25">
      <c r="A47" s="1" t="s">
        <v>631</v>
      </c>
      <c r="B47" s="1">
        <v>10</v>
      </c>
      <c r="C47" s="23" t="s">
        <v>3782</v>
      </c>
      <c r="D47" t="s">
        <v>633</v>
      </c>
      <c r="E47" s="24" t="s">
        <v>3783</v>
      </c>
      <c r="F47" s="25" t="s">
        <v>647</v>
      </c>
      <c r="G47" s="26">
        <v>12</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26.4" x14ac:dyDescent="0.25">
      <c r="A49" s="1" t="s">
        <v>638</v>
      </c>
      <c r="E49" s="29" t="s">
        <v>3784</v>
      </c>
    </row>
    <row r="50" spans="1:27" x14ac:dyDescent="0.25">
      <c r="A50" s="1" t="s">
        <v>640</v>
      </c>
      <c r="E50" s="24" t="s">
        <v>1380</v>
      </c>
    </row>
    <row r="51" spans="1:27" ht="26.4" x14ac:dyDescent="0.25">
      <c r="A51" s="1" t="s">
        <v>631</v>
      </c>
      <c r="B51" s="1">
        <v>11</v>
      </c>
      <c r="C51" s="23" t="s">
        <v>3785</v>
      </c>
      <c r="D51" t="s">
        <v>633</v>
      </c>
      <c r="E51" s="24" t="s">
        <v>3786</v>
      </c>
      <c r="F51" s="25" t="s">
        <v>647</v>
      </c>
      <c r="G51" s="26">
        <v>16</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26.4" x14ac:dyDescent="0.25">
      <c r="A53" s="1" t="s">
        <v>638</v>
      </c>
      <c r="E53" s="29" t="s">
        <v>3780</v>
      </c>
    </row>
    <row r="54" spans="1:27" x14ac:dyDescent="0.25">
      <c r="A54" s="1" t="s">
        <v>640</v>
      </c>
      <c r="E54" s="24" t="s">
        <v>1380</v>
      </c>
    </row>
    <row r="55" spans="1:27" x14ac:dyDescent="0.25">
      <c r="A55" s="1" t="s">
        <v>631</v>
      </c>
      <c r="B55" s="1">
        <v>12</v>
      </c>
      <c r="C55" s="23" t="s">
        <v>3155</v>
      </c>
      <c r="D55" t="s">
        <v>633</v>
      </c>
      <c r="E55" s="24" t="s">
        <v>3156</v>
      </c>
      <c r="F55" s="25" t="s">
        <v>657</v>
      </c>
      <c r="G55" s="26">
        <v>114</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66" x14ac:dyDescent="0.25">
      <c r="A57" s="1" t="s">
        <v>638</v>
      </c>
      <c r="E57" s="29" t="s">
        <v>3787</v>
      </c>
    </row>
    <row r="58" spans="1:27" x14ac:dyDescent="0.25">
      <c r="A58" s="1" t="s">
        <v>640</v>
      </c>
      <c r="E58" s="24" t="s">
        <v>3788</v>
      </c>
    </row>
    <row r="59" spans="1:27" x14ac:dyDescent="0.25">
      <c r="A59" s="1" t="s">
        <v>631</v>
      </c>
      <c r="B59" s="1">
        <v>13</v>
      </c>
      <c r="C59" s="23" t="s">
        <v>3789</v>
      </c>
      <c r="D59" t="s">
        <v>633</v>
      </c>
      <c r="E59" s="24" t="s">
        <v>3790</v>
      </c>
      <c r="F59" s="25" t="s">
        <v>657</v>
      </c>
      <c r="G59" s="26">
        <v>172</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ht="66" x14ac:dyDescent="0.25">
      <c r="A61" s="1" t="s">
        <v>638</v>
      </c>
      <c r="E61" s="29" t="s">
        <v>3791</v>
      </c>
    </row>
    <row r="62" spans="1:27" x14ac:dyDescent="0.25">
      <c r="A62" s="1" t="s">
        <v>640</v>
      </c>
      <c r="E62" s="24" t="s">
        <v>1380</v>
      </c>
    </row>
    <row r="63" spans="1:27" x14ac:dyDescent="0.25">
      <c r="A63" s="1" t="s">
        <v>631</v>
      </c>
      <c r="B63" s="1">
        <v>14</v>
      </c>
      <c r="C63" s="23" t="s">
        <v>3792</v>
      </c>
      <c r="D63" t="s">
        <v>633</v>
      </c>
      <c r="E63" s="24" t="s">
        <v>3793</v>
      </c>
      <c r="F63" s="25" t="s">
        <v>647</v>
      </c>
      <c r="G63" s="26">
        <v>32</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ht="26.4" x14ac:dyDescent="0.25">
      <c r="A65" s="1" t="s">
        <v>638</v>
      </c>
      <c r="E65" s="29" t="s">
        <v>3794</v>
      </c>
    </row>
    <row r="66" spans="1:27" x14ac:dyDescent="0.25">
      <c r="A66" s="1" t="s">
        <v>640</v>
      </c>
      <c r="E66" s="24" t="s">
        <v>1380</v>
      </c>
    </row>
    <row r="67" spans="1:27" ht="26.4" x14ac:dyDescent="0.25">
      <c r="A67" s="1" t="s">
        <v>631</v>
      </c>
      <c r="B67" s="1">
        <v>15</v>
      </c>
      <c r="C67" s="23" t="s">
        <v>3795</v>
      </c>
      <c r="D67" t="s">
        <v>633</v>
      </c>
      <c r="E67" s="24" t="s">
        <v>3796</v>
      </c>
      <c r="F67" s="25" t="s">
        <v>870</v>
      </c>
      <c r="G67" s="26">
        <v>40.799999999999997</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ht="66" x14ac:dyDescent="0.25">
      <c r="A69" s="1" t="s">
        <v>638</v>
      </c>
      <c r="E69" s="29" t="s">
        <v>3797</v>
      </c>
    </row>
    <row r="70" spans="1:27" x14ac:dyDescent="0.25">
      <c r="A70" s="1" t="s">
        <v>640</v>
      </c>
      <c r="E70" s="24" t="s">
        <v>1380</v>
      </c>
    </row>
    <row r="71" spans="1:27" x14ac:dyDescent="0.25">
      <c r="A71" s="1" t="s">
        <v>631</v>
      </c>
      <c r="B71" s="1">
        <v>16</v>
      </c>
      <c r="C71" s="23" t="s">
        <v>3798</v>
      </c>
      <c r="D71" t="s">
        <v>633</v>
      </c>
      <c r="E71" s="24" t="s">
        <v>3799</v>
      </c>
      <c r="F71" s="25" t="s">
        <v>647</v>
      </c>
      <c r="G71" s="26">
        <v>35</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ht="26.4" x14ac:dyDescent="0.25">
      <c r="A73" s="1" t="s">
        <v>638</v>
      </c>
      <c r="E73" s="29" t="s">
        <v>3800</v>
      </c>
    </row>
    <row r="74" spans="1:27" x14ac:dyDescent="0.25">
      <c r="A74" s="1" t="s">
        <v>640</v>
      </c>
      <c r="E74" s="24" t="s">
        <v>1380</v>
      </c>
    </row>
    <row r="75" spans="1:27" ht="26.4" x14ac:dyDescent="0.25">
      <c r="A75" s="1" t="s">
        <v>631</v>
      </c>
      <c r="B75" s="1">
        <v>17</v>
      </c>
      <c r="C75" s="23" t="s">
        <v>1502</v>
      </c>
      <c r="D75" t="s">
        <v>633</v>
      </c>
      <c r="E75" s="24" t="s">
        <v>1503</v>
      </c>
      <c r="F75" s="25" t="s">
        <v>647</v>
      </c>
      <c r="G75" s="26">
        <v>55</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ht="26.4" x14ac:dyDescent="0.25">
      <c r="A77" s="1" t="s">
        <v>638</v>
      </c>
      <c r="E77" s="29" t="s">
        <v>3801</v>
      </c>
    </row>
    <row r="78" spans="1:27" x14ac:dyDescent="0.25">
      <c r="A78" s="1" t="s">
        <v>640</v>
      </c>
      <c r="E78" s="24" t="s">
        <v>1380</v>
      </c>
    </row>
    <row r="79" spans="1:27" ht="26.4" x14ac:dyDescent="0.25">
      <c r="A79" s="1" t="s">
        <v>631</v>
      </c>
      <c r="B79" s="1">
        <v>18</v>
      </c>
      <c r="C79" s="23" t="s">
        <v>3802</v>
      </c>
      <c r="D79" t="s">
        <v>633</v>
      </c>
      <c r="E79" s="24" t="s">
        <v>3803</v>
      </c>
      <c r="F79" s="25" t="s">
        <v>657</v>
      </c>
      <c r="G79" s="26">
        <v>1</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ht="52.8" x14ac:dyDescent="0.25">
      <c r="A81" s="1" t="s">
        <v>638</v>
      </c>
      <c r="E81" s="29" t="s">
        <v>3804</v>
      </c>
    </row>
    <row r="82" spans="1:27" x14ac:dyDescent="0.25">
      <c r="A82" s="1" t="s">
        <v>640</v>
      </c>
      <c r="E82" s="24" t="s">
        <v>1380</v>
      </c>
    </row>
    <row r="83" spans="1:27" x14ac:dyDescent="0.25">
      <c r="A83" s="1" t="s">
        <v>631</v>
      </c>
      <c r="B83" s="1">
        <v>19</v>
      </c>
      <c r="C83" s="23" t="s">
        <v>3805</v>
      </c>
      <c r="D83" t="s">
        <v>633</v>
      </c>
      <c r="E83" s="24" t="s">
        <v>3806</v>
      </c>
      <c r="F83" s="25" t="s">
        <v>657</v>
      </c>
      <c r="G83" s="26">
        <v>5</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ht="52.8" x14ac:dyDescent="0.25">
      <c r="A85" s="1" t="s">
        <v>638</v>
      </c>
      <c r="E85" s="29" t="s">
        <v>3807</v>
      </c>
    </row>
    <row r="86" spans="1:27" x14ac:dyDescent="0.25">
      <c r="A86" s="1" t="s">
        <v>640</v>
      </c>
      <c r="E86" s="24" t="s">
        <v>1380</v>
      </c>
    </row>
    <row r="87" spans="1:27" x14ac:dyDescent="0.25">
      <c r="A87" s="1" t="s">
        <v>628</v>
      </c>
      <c r="C87" s="19" t="s">
        <v>3632</v>
      </c>
      <c r="E87" s="20" t="s">
        <v>3633</v>
      </c>
      <c r="L87" s="21">
        <f>SUMIFS(L88:L151,A88:A151,"P")</f>
        <v>0</v>
      </c>
      <c r="M87" s="21">
        <f>SUMIFS(M88:M151,A88:A151,"P")</f>
        <v>0</v>
      </c>
      <c r="N87" s="22"/>
    </row>
    <row r="88" spans="1:27" ht="26.4" x14ac:dyDescent="0.25">
      <c r="A88" s="1" t="s">
        <v>631</v>
      </c>
      <c r="B88" s="1">
        <v>20</v>
      </c>
      <c r="C88" s="23" t="s">
        <v>3808</v>
      </c>
      <c r="D88" t="s">
        <v>633</v>
      </c>
      <c r="E88" s="24" t="s">
        <v>3809</v>
      </c>
      <c r="F88" s="25" t="s">
        <v>657</v>
      </c>
      <c r="G88" s="26">
        <v>4</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ht="26.4" x14ac:dyDescent="0.25">
      <c r="A90" s="1" t="s">
        <v>638</v>
      </c>
      <c r="E90" s="29" t="s">
        <v>3810</v>
      </c>
    </row>
    <row r="91" spans="1:27" x14ac:dyDescent="0.25">
      <c r="A91" s="1" t="s">
        <v>640</v>
      </c>
      <c r="E91" s="24" t="s">
        <v>1380</v>
      </c>
    </row>
    <row r="92" spans="1:27" ht="26.4" x14ac:dyDescent="0.25">
      <c r="A92" s="1" t="s">
        <v>631</v>
      </c>
      <c r="B92" s="1">
        <v>21</v>
      </c>
      <c r="C92" s="23" t="s">
        <v>3811</v>
      </c>
      <c r="D92" t="s">
        <v>633</v>
      </c>
      <c r="E92" s="24" t="s">
        <v>3812</v>
      </c>
      <c r="F92" s="25" t="s">
        <v>657</v>
      </c>
      <c r="G92" s="26">
        <v>10</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ht="39.6" x14ac:dyDescent="0.25">
      <c r="A94" s="1" t="s">
        <v>638</v>
      </c>
      <c r="E94" s="29" t="s">
        <v>3813</v>
      </c>
    </row>
    <row r="95" spans="1:27" x14ac:dyDescent="0.25">
      <c r="A95" s="1" t="s">
        <v>640</v>
      </c>
      <c r="E95" s="24" t="s">
        <v>1380</v>
      </c>
    </row>
    <row r="96" spans="1:27" ht="26.4" x14ac:dyDescent="0.25">
      <c r="A96" s="1" t="s">
        <v>631</v>
      </c>
      <c r="B96" s="1">
        <v>22</v>
      </c>
      <c r="C96" s="23" t="s">
        <v>3814</v>
      </c>
      <c r="D96" t="s">
        <v>633</v>
      </c>
      <c r="E96" s="24" t="s">
        <v>3815</v>
      </c>
      <c r="F96" s="25" t="s">
        <v>657</v>
      </c>
      <c r="G96" s="26">
        <v>2</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ht="52.8" x14ac:dyDescent="0.25">
      <c r="A98" s="1" t="s">
        <v>638</v>
      </c>
      <c r="E98" s="29" t="s">
        <v>3816</v>
      </c>
    </row>
    <row r="99" spans="1:27" x14ac:dyDescent="0.25">
      <c r="A99" s="1" t="s">
        <v>640</v>
      </c>
      <c r="E99" s="24" t="s">
        <v>1380</v>
      </c>
    </row>
    <row r="100" spans="1:27" x14ac:dyDescent="0.25">
      <c r="A100" s="1" t="s">
        <v>631</v>
      </c>
      <c r="B100" s="1">
        <v>23</v>
      </c>
      <c r="C100" s="23" t="s">
        <v>3817</v>
      </c>
      <c r="D100" t="s">
        <v>633</v>
      </c>
      <c r="E100" s="24" t="s">
        <v>3818</v>
      </c>
      <c r="F100" s="25" t="s">
        <v>657</v>
      </c>
      <c r="G100" s="26">
        <v>16</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ht="26.4" x14ac:dyDescent="0.25">
      <c r="A102" s="1" t="s">
        <v>638</v>
      </c>
      <c r="E102" s="29" t="s">
        <v>3819</v>
      </c>
    </row>
    <row r="103" spans="1:27" x14ac:dyDescent="0.25">
      <c r="A103" s="1" t="s">
        <v>640</v>
      </c>
      <c r="E103" s="24" t="s">
        <v>1380</v>
      </c>
    </row>
    <row r="104" spans="1:27" x14ac:dyDescent="0.25">
      <c r="A104" s="1" t="s">
        <v>631</v>
      </c>
      <c r="B104" s="1">
        <v>24</v>
      </c>
      <c r="C104" s="23" t="s">
        <v>3820</v>
      </c>
      <c r="D104" t="s">
        <v>633</v>
      </c>
      <c r="E104" s="24" t="s">
        <v>3821</v>
      </c>
      <c r="F104" s="25" t="s">
        <v>657</v>
      </c>
      <c r="G104" s="26">
        <v>10</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ht="39.6" x14ac:dyDescent="0.25">
      <c r="A106" s="1" t="s">
        <v>638</v>
      </c>
      <c r="E106" s="29" t="s">
        <v>3822</v>
      </c>
    </row>
    <row r="107" spans="1:27" x14ac:dyDescent="0.25">
      <c r="A107" s="1" t="s">
        <v>640</v>
      </c>
      <c r="E107" s="24" t="s">
        <v>1380</v>
      </c>
    </row>
    <row r="108" spans="1:27" x14ac:dyDescent="0.25">
      <c r="A108" s="1" t="s">
        <v>631</v>
      </c>
      <c r="B108" s="1">
        <v>25</v>
      </c>
      <c r="C108" s="23" t="s">
        <v>3640</v>
      </c>
      <c r="D108" t="s">
        <v>633</v>
      </c>
      <c r="E108" s="24" t="s">
        <v>3641</v>
      </c>
      <c r="F108" s="25" t="s">
        <v>657</v>
      </c>
      <c r="G108" s="26">
        <v>4</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ht="26.4" x14ac:dyDescent="0.25">
      <c r="A110" s="1" t="s">
        <v>638</v>
      </c>
      <c r="E110" s="29" t="s">
        <v>3823</v>
      </c>
    </row>
    <row r="111" spans="1:27" x14ac:dyDescent="0.25">
      <c r="A111" s="1" t="s">
        <v>640</v>
      </c>
      <c r="E111" s="24" t="s">
        <v>3643</v>
      </c>
    </row>
    <row r="112" spans="1:27" ht="26.4" x14ac:dyDescent="0.25">
      <c r="A112" s="1" t="s">
        <v>631</v>
      </c>
      <c r="B112" s="1">
        <v>26</v>
      </c>
      <c r="C112" s="23" t="s">
        <v>3824</v>
      </c>
      <c r="D112" t="s">
        <v>633</v>
      </c>
      <c r="E112" s="24" t="s">
        <v>3825</v>
      </c>
      <c r="F112" s="25" t="s">
        <v>657</v>
      </c>
      <c r="G112" s="26">
        <v>58</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ht="26.4" x14ac:dyDescent="0.25">
      <c r="A114" s="1" t="s">
        <v>638</v>
      </c>
      <c r="E114" s="29" t="s">
        <v>3826</v>
      </c>
    </row>
    <row r="115" spans="1:27" x14ac:dyDescent="0.25">
      <c r="A115" s="1" t="s">
        <v>640</v>
      </c>
      <c r="E115" s="24" t="s">
        <v>1380</v>
      </c>
    </row>
    <row r="116" spans="1:27" x14ac:dyDescent="0.25">
      <c r="A116" s="1" t="s">
        <v>631</v>
      </c>
      <c r="B116" s="1">
        <v>27</v>
      </c>
      <c r="C116" s="23" t="s">
        <v>3644</v>
      </c>
      <c r="D116" t="s">
        <v>633</v>
      </c>
      <c r="E116" s="24" t="s">
        <v>3645</v>
      </c>
      <c r="F116" s="25" t="s">
        <v>657</v>
      </c>
      <c r="G116" s="26">
        <v>58</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ht="26.4" x14ac:dyDescent="0.25">
      <c r="A118" s="1" t="s">
        <v>638</v>
      </c>
      <c r="E118" s="29" t="s">
        <v>3826</v>
      </c>
    </row>
    <row r="119" spans="1:27" x14ac:dyDescent="0.25">
      <c r="A119" s="1" t="s">
        <v>640</v>
      </c>
      <c r="E119" s="24" t="s">
        <v>1380</v>
      </c>
    </row>
    <row r="120" spans="1:27" x14ac:dyDescent="0.25">
      <c r="A120" s="1" t="s">
        <v>631</v>
      </c>
      <c r="B120" s="1">
        <v>28</v>
      </c>
      <c r="C120" s="23" t="s">
        <v>3827</v>
      </c>
      <c r="D120" t="s">
        <v>633</v>
      </c>
      <c r="E120" s="24" t="s">
        <v>3828</v>
      </c>
      <c r="F120" s="25" t="s">
        <v>647</v>
      </c>
      <c r="G120" s="26">
        <v>732</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633</v>
      </c>
    </row>
    <row r="122" spans="1:27" ht="26.4" x14ac:dyDescent="0.25">
      <c r="A122" s="1" t="s">
        <v>638</v>
      </c>
      <c r="E122" s="29" t="s">
        <v>3829</v>
      </c>
    </row>
    <row r="123" spans="1:27" x14ac:dyDescent="0.25">
      <c r="A123" s="1" t="s">
        <v>640</v>
      </c>
      <c r="E123" s="24" t="s">
        <v>1380</v>
      </c>
    </row>
    <row r="124" spans="1:27" ht="26.4" x14ac:dyDescent="0.25">
      <c r="A124" s="1" t="s">
        <v>631</v>
      </c>
      <c r="B124" s="1">
        <v>29</v>
      </c>
      <c r="C124" s="23" t="s">
        <v>3830</v>
      </c>
      <c r="D124" t="s">
        <v>633</v>
      </c>
      <c r="E124" s="24" t="s">
        <v>3831</v>
      </c>
      <c r="F124" s="25" t="s">
        <v>657</v>
      </c>
      <c r="G124" s="26">
        <v>6</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633</v>
      </c>
    </row>
    <row r="126" spans="1:27" ht="26.4" x14ac:dyDescent="0.25">
      <c r="A126" s="1" t="s">
        <v>638</v>
      </c>
      <c r="E126" s="29" t="s">
        <v>3832</v>
      </c>
    </row>
    <row r="127" spans="1:27" x14ac:dyDescent="0.25">
      <c r="A127" s="1" t="s">
        <v>640</v>
      </c>
      <c r="E127" s="24" t="s">
        <v>1380</v>
      </c>
    </row>
    <row r="128" spans="1:27" ht="26.4" x14ac:dyDescent="0.25">
      <c r="A128" s="1" t="s">
        <v>631</v>
      </c>
      <c r="B128" s="1">
        <v>30</v>
      </c>
      <c r="C128" s="23" t="s">
        <v>3833</v>
      </c>
      <c r="D128" t="s">
        <v>633</v>
      </c>
      <c r="E128" s="24" t="s">
        <v>3834</v>
      </c>
      <c r="F128" s="25" t="s">
        <v>657</v>
      </c>
      <c r="G128" s="26">
        <v>6</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633</v>
      </c>
    </row>
    <row r="130" spans="1:27" ht="26.4" x14ac:dyDescent="0.25">
      <c r="A130" s="1" t="s">
        <v>638</v>
      </c>
      <c r="E130" s="29" t="s">
        <v>3835</v>
      </c>
    </row>
    <row r="131" spans="1:27" x14ac:dyDescent="0.25">
      <c r="A131" s="1" t="s">
        <v>640</v>
      </c>
      <c r="E131" s="24" t="s">
        <v>1380</v>
      </c>
    </row>
    <row r="132" spans="1:27" ht="26.4" x14ac:dyDescent="0.25">
      <c r="A132" s="1" t="s">
        <v>631</v>
      </c>
      <c r="B132" s="1">
        <v>31</v>
      </c>
      <c r="C132" s="23" t="s">
        <v>3836</v>
      </c>
      <c r="D132" t="s">
        <v>633</v>
      </c>
      <c r="E132" s="24" t="s">
        <v>3837</v>
      </c>
      <c r="F132" s="25" t="s">
        <v>647</v>
      </c>
      <c r="G132" s="26">
        <v>310</v>
      </c>
      <c r="H132" s="25">
        <v>0</v>
      </c>
      <c r="I132" s="27">
        <f>ROUND(G132*H132,P4)</f>
        <v>0</v>
      </c>
      <c r="L132" s="27">
        <v>0</v>
      </c>
      <c r="M132" s="21">
        <f>ROUND(G132*L132,P4)</f>
        <v>0</v>
      </c>
      <c r="N132" s="22" t="s">
        <v>636</v>
      </c>
      <c r="O132" s="28">
        <f>M132*AA132</f>
        <v>0</v>
      </c>
      <c r="P132" s="1">
        <v>3</v>
      </c>
      <c r="AA132" s="1">
        <f>IF(P132=1,$O$3,IF(P132=2,$O$4,$O$5))</f>
        <v>0.21</v>
      </c>
    </row>
    <row r="133" spans="1:27" x14ac:dyDescent="0.25">
      <c r="A133" s="1" t="s">
        <v>637</v>
      </c>
      <c r="E133" s="24" t="s">
        <v>633</v>
      </c>
    </row>
    <row r="134" spans="1:27" ht="26.4" x14ac:dyDescent="0.25">
      <c r="A134" s="1" t="s">
        <v>638</v>
      </c>
      <c r="E134" s="29" t="s">
        <v>3838</v>
      </c>
    </row>
    <row r="135" spans="1:27" x14ac:dyDescent="0.25">
      <c r="A135" s="1" t="s">
        <v>640</v>
      </c>
      <c r="E135" s="24" t="s">
        <v>3839</v>
      </c>
    </row>
    <row r="136" spans="1:27" ht="26.4" x14ac:dyDescent="0.25">
      <c r="A136" s="1" t="s">
        <v>631</v>
      </c>
      <c r="B136" s="1">
        <v>32</v>
      </c>
      <c r="C136" s="23" t="s">
        <v>3840</v>
      </c>
      <c r="D136" t="s">
        <v>633</v>
      </c>
      <c r="E136" s="24" t="s">
        <v>3841</v>
      </c>
      <c r="F136" s="25" t="s">
        <v>657</v>
      </c>
      <c r="G136" s="26">
        <v>8</v>
      </c>
      <c r="H136" s="25">
        <v>0</v>
      </c>
      <c r="I136" s="27">
        <f>ROUND(G136*H136,P4)</f>
        <v>0</v>
      </c>
      <c r="L136" s="27">
        <v>0</v>
      </c>
      <c r="M136" s="21">
        <f>ROUND(G136*L136,P4)</f>
        <v>0</v>
      </c>
      <c r="N136" s="22" t="s">
        <v>636</v>
      </c>
      <c r="O136" s="28">
        <f>M136*AA136</f>
        <v>0</v>
      </c>
      <c r="P136" s="1">
        <v>3</v>
      </c>
      <c r="AA136" s="1">
        <f>IF(P136=1,$O$3,IF(P136=2,$O$4,$O$5))</f>
        <v>0.21</v>
      </c>
    </row>
    <row r="137" spans="1:27" x14ac:dyDescent="0.25">
      <c r="A137" s="1" t="s">
        <v>637</v>
      </c>
      <c r="E137" s="24" t="s">
        <v>633</v>
      </c>
    </row>
    <row r="138" spans="1:27" ht="26.4" x14ac:dyDescent="0.25">
      <c r="A138" s="1" t="s">
        <v>638</v>
      </c>
      <c r="E138" s="29" t="s">
        <v>3842</v>
      </c>
    </row>
    <row r="139" spans="1:27" x14ac:dyDescent="0.25">
      <c r="A139" s="1" t="s">
        <v>640</v>
      </c>
      <c r="E139" s="24" t="s">
        <v>1380</v>
      </c>
    </row>
    <row r="140" spans="1:27" ht="26.4" x14ac:dyDescent="0.25">
      <c r="A140" s="1" t="s">
        <v>631</v>
      </c>
      <c r="B140" s="1">
        <v>33</v>
      </c>
      <c r="C140" s="23" t="s">
        <v>3843</v>
      </c>
      <c r="D140" t="s">
        <v>633</v>
      </c>
      <c r="E140" s="24" t="s">
        <v>3844</v>
      </c>
      <c r="F140" s="25" t="s">
        <v>647</v>
      </c>
      <c r="G140" s="26">
        <v>2</v>
      </c>
      <c r="H140" s="25">
        <v>0</v>
      </c>
      <c r="I140" s="27">
        <f>ROUND(G140*H140,P4)</f>
        <v>0</v>
      </c>
      <c r="L140" s="27">
        <v>0</v>
      </c>
      <c r="M140" s="21">
        <f>ROUND(G140*L140,P4)</f>
        <v>0</v>
      </c>
      <c r="N140" s="22" t="s">
        <v>636</v>
      </c>
      <c r="O140" s="28">
        <f>M140*AA140</f>
        <v>0</v>
      </c>
      <c r="P140" s="1">
        <v>3</v>
      </c>
      <c r="AA140" s="1">
        <f>IF(P140=1,$O$3,IF(P140=2,$O$4,$O$5))</f>
        <v>0.21</v>
      </c>
    </row>
    <row r="141" spans="1:27" x14ac:dyDescent="0.25">
      <c r="A141" s="1" t="s">
        <v>637</v>
      </c>
      <c r="E141" s="24" t="s">
        <v>633</v>
      </c>
    </row>
    <row r="142" spans="1:27" ht="39.6" x14ac:dyDescent="0.25">
      <c r="A142" s="1" t="s">
        <v>638</v>
      </c>
      <c r="E142" s="29" t="s">
        <v>3845</v>
      </c>
    </row>
    <row r="143" spans="1:27" x14ac:dyDescent="0.25">
      <c r="A143" s="1" t="s">
        <v>640</v>
      </c>
      <c r="E143" s="24" t="s">
        <v>1380</v>
      </c>
    </row>
    <row r="144" spans="1:27" ht="26.4" x14ac:dyDescent="0.25">
      <c r="A144" s="1" t="s">
        <v>631</v>
      </c>
      <c r="B144" s="1">
        <v>34</v>
      </c>
      <c r="C144" s="23" t="s">
        <v>3649</v>
      </c>
      <c r="D144" t="s">
        <v>633</v>
      </c>
      <c r="E144" s="24" t="s">
        <v>3650</v>
      </c>
      <c r="F144" s="25" t="s">
        <v>657</v>
      </c>
      <c r="G144" s="26">
        <v>2</v>
      </c>
      <c r="H144" s="25">
        <v>0</v>
      </c>
      <c r="I144" s="27">
        <f>ROUND(G144*H144,P4)</f>
        <v>0</v>
      </c>
      <c r="L144" s="27">
        <v>0</v>
      </c>
      <c r="M144" s="21">
        <f>ROUND(G144*L144,P4)</f>
        <v>0</v>
      </c>
      <c r="N144" s="22" t="s">
        <v>636</v>
      </c>
      <c r="O144" s="28">
        <f>M144*AA144</f>
        <v>0</v>
      </c>
      <c r="P144" s="1">
        <v>3</v>
      </c>
      <c r="AA144" s="1">
        <f>IF(P144=1,$O$3,IF(P144=2,$O$4,$O$5))</f>
        <v>0.21</v>
      </c>
    </row>
    <row r="145" spans="1:27" x14ac:dyDescent="0.25">
      <c r="A145" s="1" t="s">
        <v>637</v>
      </c>
      <c r="E145" s="24" t="s">
        <v>633</v>
      </c>
    </row>
    <row r="146" spans="1:27" ht="26.4" x14ac:dyDescent="0.25">
      <c r="A146" s="1" t="s">
        <v>638</v>
      </c>
      <c r="E146" s="29" t="s">
        <v>3846</v>
      </c>
    </row>
    <row r="147" spans="1:27" x14ac:dyDescent="0.25">
      <c r="A147" s="1" t="s">
        <v>640</v>
      </c>
      <c r="E147" s="24" t="s">
        <v>1380</v>
      </c>
    </row>
    <row r="148" spans="1:27" x14ac:dyDescent="0.25">
      <c r="A148" s="1" t="s">
        <v>631</v>
      </c>
      <c r="B148" s="1">
        <v>35</v>
      </c>
      <c r="C148" s="23" t="s">
        <v>952</v>
      </c>
      <c r="D148" t="s">
        <v>633</v>
      </c>
      <c r="E148" s="24" t="s">
        <v>953</v>
      </c>
      <c r="F148" s="25" t="s">
        <v>647</v>
      </c>
      <c r="G148" s="26">
        <v>1042</v>
      </c>
      <c r="H148" s="25">
        <v>0</v>
      </c>
      <c r="I148" s="27">
        <f>ROUND(G148*H148,P4)</f>
        <v>0</v>
      </c>
      <c r="L148" s="27">
        <v>0</v>
      </c>
      <c r="M148" s="21">
        <f>ROUND(G148*L148,P4)</f>
        <v>0</v>
      </c>
      <c r="N148" s="22" t="s">
        <v>636</v>
      </c>
      <c r="O148" s="28">
        <f>M148*AA148</f>
        <v>0</v>
      </c>
      <c r="P148" s="1">
        <v>3</v>
      </c>
      <c r="AA148" s="1">
        <f>IF(P148=1,$O$3,IF(P148=2,$O$4,$O$5))</f>
        <v>0.21</v>
      </c>
    </row>
    <row r="149" spans="1:27" x14ac:dyDescent="0.25">
      <c r="A149" s="1" t="s">
        <v>637</v>
      </c>
      <c r="E149" s="24" t="s">
        <v>633</v>
      </c>
    </row>
    <row r="150" spans="1:27" ht="26.4" x14ac:dyDescent="0.25">
      <c r="A150" s="1" t="s">
        <v>638</v>
      </c>
      <c r="E150" s="29" t="s">
        <v>3847</v>
      </c>
    </row>
    <row r="151" spans="1:27" x14ac:dyDescent="0.25">
      <c r="A151" s="1" t="s">
        <v>640</v>
      </c>
      <c r="E151" s="24" t="s">
        <v>1380</v>
      </c>
    </row>
    <row r="152" spans="1:27" x14ac:dyDescent="0.25">
      <c r="A152" s="1" t="s">
        <v>628</v>
      </c>
      <c r="C152" s="19" t="s">
        <v>3652</v>
      </c>
      <c r="E152" s="20" t="s">
        <v>3653</v>
      </c>
      <c r="L152" s="21">
        <f>SUMIFS(L153:L264,A153:A264,"P")</f>
        <v>0</v>
      </c>
      <c r="M152" s="21">
        <f>SUMIFS(M153:M264,A153:A264,"P")</f>
        <v>0</v>
      </c>
      <c r="N152" s="22"/>
    </row>
    <row r="153" spans="1:27" ht="26.4" x14ac:dyDescent="0.25">
      <c r="A153" s="1" t="s">
        <v>631</v>
      </c>
      <c r="B153" s="1">
        <v>36</v>
      </c>
      <c r="C153" s="23" t="s">
        <v>919</v>
      </c>
      <c r="D153" t="s">
        <v>633</v>
      </c>
      <c r="E153" s="24" t="s">
        <v>920</v>
      </c>
      <c r="F153" s="25" t="s">
        <v>657</v>
      </c>
      <c r="G153" s="26">
        <v>64</v>
      </c>
      <c r="H153" s="25">
        <v>0</v>
      </c>
      <c r="I153" s="27">
        <f>ROUND(G153*H153,P4)</f>
        <v>0</v>
      </c>
      <c r="L153" s="27">
        <v>0</v>
      </c>
      <c r="M153" s="21">
        <f>ROUND(G153*L153,P4)</f>
        <v>0</v>
      </c>
      <c r="N153" s="22" t="s">
        <v>636</v>
      </c>
      <c r="O153" s="28">
        <f>M153*AA153</f>
        <v>0</v>
      </c>
      <c r="P153" s="1">
        <v>3</v>
      </c>
      <c r="AA153" s="1">
        <f>IF(P153=1,$O$3,IF(P153=2,$O$4,$O$5))</f>
        <v>0.21</v>
      </c>
    </row>
    <row r="154" spans="1:27" x14ac:dyDescent="0.25">
      <c r="A154" s="1" t="s">
        <v>637</v>
      </c>
      <c r="E154" s="24" t="s">
        <v>633</v>
      </c>
    </row>
    <row r="155" spans="1:27" ht="26.4" x14ac:dyDescent="0.25">
      <c r="A155" s="1" t="s">
        <v>638</v>
      </c>
      <c r="E155" s="29" t="s">
        <v>3848</v>
      </c>
    </row>
    <row r="156" spans="1:27" x14ac:dyDescent="0.25">
      <c r="A156" s="1" t="s">
        <v>640</v>
      </c>
      <c r="E156" s="24" t="s">
        <v>1380</v>
      </c>
    </row>
    <row r="157" spans="1:27" ht="26.4" x14ac:dyDescent="0.25">
      <c r="A157" s="1" t="s">
        <v>631</v>
      </c>
      <c r="B157" s="1">
        <v>37</v>
      </c>
      <c r="C157" s="23" t="s">
        <v>916</v>
      </c>
      <c r="D157" t="s">
        <v>633</v>
      </c>
      <c r="E157" s="24" t="s">
        <v>917</v>
      </c>
      <c r="F157" s="25" t="s">
        <v>657</v>
      </c>
      <c r="G157" s="26">
        <v>36</v>
      </c>
      <c r="H157" s="25">
        <v>0</v>
      </c>
      <c r="I157" s="27">
        <f>ROUND(G157*H157,P4)</f>
        <v>0</v>
      </c>
      <c r="L157" s="27">
        <v>0</v>
      </c>
      <c r="M157" s="21">
        <f>ROUND(G157*L157,P4)</f>
        <v>0</v>
      </c>
      <c r="N157" s="22" t="s">
        <v>636</v>
      </c>
      <c r="O157" s="28">
        <f>M157*AA157</f>
        <v>0</v>
      </c>
      <c r="P157" s="1">
        <v>3</v>
      </c>
      <c r="AA157" s="1">
        <f>IF(P157=1,$O$3,IF(P157=2,$O$4,$O$5))</f>
        <v>0.21</v>
      </c>
    </row>
    <row r="158" spans="1:27" x14ac:dyDescent="0.25">
      <c r="A158" s="1" t="s">
        <v>637</v>
      </c>
      <c r="E158" s="24" t="s">
        <v>633</v>
      </c>
    </row>
    <row r="159" spans="1:27" ht="26.4" x14ac:dyDescent="0.25">
      <c r="A159" s="1" t="s">
        <v>638</v>
      </c>
      <c r="E159" s="29" t="s">
        <v>3849</v>
      </c>
    </row>
    <row r="160" spans="1:27" x14ac:dyDescent="0.25">
      <c r="A160" s="1" t="s">
        <v>640</v>
      </c>
      <c r="E160" s="24" t="s">
        <v>1380</v>
      </c>
    </row>
    <row r="161" spans="1:27" x14ac:dyDescent="0.25">
      <c r="A161" s="1" t="s">
        <v>631</v>
      </c>
      <c r="B161" s="1">
        <v>38</v>
      </c>
      <c r="C161" s="23" t="s">
        <v>3850</v>
      </c>
      <c r="D161" t="s">
        <v>633</v>
      </c>
      <c r="E161" s="24" t="s">
        <v>3851</v>
      </c>
      <c r="F161" s="25" t="s">
        <v>647</v>
      </c>
      <c r="G161" s="26">
        <v>20</v>
      </c>
      <c r="H161" s="25">
        <v>0</v>
      </c>
      <c r="I161" s="27">
        <f>ROUND(G161*H161,P4)</f>
        <v>0</v>
      </c>
      <c r="L161" s="27">
        <v>0</v>
      </c>
      <c r="M161" s="21">
        <f>ROUND(G161*L161,P4)</f>
        <v>0</v>
      </c>
      <c r="N161" s="22" t="s">
        <v>636</v>
      </c>
      <c r="O161" s="28">
        <f>M161*AA161</f>
        <v>0</v>
      </c>
      <c r="P161" s="1">
        <v>3</v>
      </c>
      <c r="AA161" s="1">
        <f>IF(P161=1,$O$3,IF(P161=2,$O$4,$O$5))</f>
        <v>0.21</v>
      </c>
    </row>
    <row r="162" spans="1:27" x14ac:dyDescent="0.25">
      <c r="A162" s="1" t="s">
        <v>637</v>
      </c>
      <c r="E162" s="24" t="s">
        <v>633</v>
      </c>
    </row>
    <row r="163" spans="1:27" ht="26.4" x14ac:dyDescent="0.25">
      <c r="A163" s="1" t="s">
        <v>638</v>
      </c>
      <c r="E163" s="29" t="s">
        <v>3852</v>
      </c>
    </row>
    <row r="164" spans="1:27" x14ac:dyDescent="0.25">
      <c r="A164" s="1" t="s">
        <v>640</v>
      </c>
      <c r="E164" s="24" t="s">
        <v>1380</v>
      </c>
    </row>
    <row r="165" spans="1:27" x14ac:dyDescent="0.25">
      <c r="A165" s="1" t="s">
        <v>631</v>
      </c>
      <c r="B165" s="1">
        <v>39</v>
      </c>
      <c r="C165" s="23" t="s">
        <v>3853</v>
      </c>
      <c r="D165" t="s">
        <v>633</v>
      </c>
      <c r="E165" s="24" t="s">
        <v>3854</v>
      </c>
      <c r="F165" s="25" t="s">
        <v>657</v>
      </c>
      <c r="G165" s="26">
        <v>20</v>
      </c>
      <c r="H165" s="25">
        <v>0</v>
      </c>
      <c r="I165" s="27">
        <f>ROUND(G165*H165,P4)</f>
        <v>0</v>
      </c>
      <c r="L165" s="27">
        <v>0</v>
      </c>
      <c r="M165" s="21">
        <f>ROUND(G165*L165,P4)</f>
        <v>0</v>
      </c>
      <c r="N165" s="22" t="s">
        <v>636</v>
      </c>
      <c r="O165" s="28">
        <f>M165*AA165</f>
        <v>0</v>
      </c>
      <c r="P165" s="1">
        <v>3</v>
      </c>
      <c r="AA165" s="1">
        <f>IF(P165=1,$O$3,IF(P165=2,$O$4,$O$5))</f>
        <v>0.21</v>
      </c>
    </row>
    <row r="166" spans="1:27" x14ac:dyDescent="0.25">
      <c r="A166" s="1" t="s">
        <v>637</v>
      </c>
      <c r="E166" s="24" t="s">
        <v>633</v>
      </c>
    </row>
    <row r="167" spans="1:27" ht="26.4" x14ac:dyDescent="0.25">
      <c r="A167" s="1" t="s">
        <v>638</v>
      </c>
      <c r="E167" s="29" t="s">
        <v>3852</v>
      </c>
    </row>
    <row r="168" spans="1:27" x14ac:dyDescent="0.25">
      <c r="A168" s="1" t="s">
        <v>640</v>
      </c>
      <c r="E168" s="24" t="s">
        <v>1380</v>
      </c>
    </row>
    <row r="169" spans="1:27" x14ac:dyDescent="0.25">
      <c r="A169" s="1" t="s">
        <v>631</v>
      </c>
      <c r="B169" s="1">
        <v>40</v>
      </c>
      <c r="C169" s="23" t="s">
        <v>3654</v>
      </c>
      <c r="D169" t="s">
        <v>633</v>
      </c>
      <c r="E169" s="24" t="s">
        <v>3655</v>
      </c>
      <c r="F169" s="25" t="s">
        <v>647</v>
      </c>
      <c r="G169" s="26">
        <v>160</v>
      </c>
      <c r="H169" s="25">
        <v>0</v>
      </c>
      <c r="I169" s="27">
        <f>ROUND(G169*H169,P4)</f>
        <v>0</v>
      </c>
      <c r="L169" s="27">
        <v>0</v>
      </c>
      <c r="M169" s="21">
        <f>ROUND(G169*L169,P4)</f>
        <v>0</v>
      </c>
      <c r="N169" s="22" t="s">
        <v>636</v>
      </c>
      <c r="O169" s="28">
        <f>M169*AA169</f>
        <v>0</v>
      </c>
      <c r="P169" s="1">
        <v>3</v>
      </c>
      <c r="AA169" s="1">
        <f>IF(P169=1,$O$3,IF(P169=2,$O$4,$O$5))</f>
        <v>0.21</v>
      </c>
    </row>
    <row r="170" spans="1:27" x14ac:dyDescent="0.25">
      <c r="A170" s="1" t="s">
        <v>637</v>
      </c>
      <c r="E170" s="24" t="s">
        <v>633</v>
      </c>
    </row>
    <row r="171" spans="1:27" ht="26.4" x14ac:dyDescent="0.25">
      <c r="A171" s="1" t="s">
        <v>638</v>
      </c>
      <c r="E171" s="29" t="s">
        <v>3855</v>
      </c>
    </row>
    <row r="172" spans="1:27" x14ac:dyDescent="0.25">
      <c r="A172" s="1" t="s">
        <v>640</v>
      </c>
      <c r="E172" s="24" t="s">
        <v>1380</v>
      </c>
    </row>
    <row r="173" spans="1:27" x14ac:dyDescent="0.25">
      <c r="A173" s="1" t="s">
        <v>631</v>
      </c>
      <c r="B173" s="1">
        <v>41</v>
      </c>
      <c r="C173" s="23" t="s">
        <v>1683</v>
      </c>
      <c r="D173" t="s">
        <v>633</v>
      </c>
      <c r="E173" s="24" t="s">
        <v>1684</v>
      </c>
      <c r="F173" s="25" t="s">
        <v>657</v>
      </c>
      <c r="G173" s="26">
        <v>64</v>
      </c>
      <c r="H173" s="25">
        <v>0</v>
      </c>
      <c r="I173" s="27">
        <f>ROUND(G173*H173,P4)</f>
        <v>0</v>
      </c>
      <c r="L173" s="27">
        <v>0</v>
      </c>
      <c r="M173" s="21">
        <f>ROUND(G173*L173,P4)</f>
        <v>0</v>
      </c>
      <c r="N173" s="22" t="s">
        <v>636</v>
      </c>
      <c r="O173" s="28">
        <f>M173*AA173</f>
        <v>0</v>
      </c>
      <c r="P173" s="1">
        <v>3</v>
      </c>
      <c r="AA173" s="1">
        <f>IF(P173=1,$O$3,IF(P173=2,$O$4,$O$5))</f>
        <v>0.21</v>
      </c>
    </row>
    <row r="174" spans="1:27" x14ac:dyDescent="0.25">
      <c r="A174" s="1" t="s">
        <v>637</v>
      </c>
      <c r="E174" s="24" t="s">
        <v>633</v>
      </c>
    </row>
    <row r="175" spans="1:27" ht="26.4" x14ac:dyDescent="0.25">
      <c r="A175" s="1" t="s">
        <v>638</v>
      </c>
      <c r="E175" s="29" t="s">
        <v>3856</v>
      </c>
    </row>
    <row r="176" spans="1:27" x14ac:dyDescent="0.25">
      <c r="A176" s="1" t="s">
        <v>640</v>
      </c>
      <c r="E176" s="24" t="s">
        <v>1380</v>
      </c>
    </row>
    <row r="177" spans="1:27" x14ac:dyDescent="0.25">
      <c r="A177" s="1" t="s">
        <v>631</v>
      </c>
      <c r="B177" s="1">
        <v>42</v>
      </c>
      <c r="C177" s="23" t="s">
        <v>3857</v>
      </c>
      <c r="D177" t="s">
        <v>633</v>
      </c>
      <c r="E177" s="24" t="s">
        <v>3858</v>
      </c>
      <c r="F177" s="25" t="s">
        <v>657</v>
      </c>
      <c r="G177" s="26">
        <v>2</v>
      </c>
      <c r="H177" s="25">
        <v>0</v>
      </c>
      <c r="I177" s="27">
        <f>ROUND(G177*H177,P4)</f>
        <v>0</v>
      </c>
      <c r="L177" s="27">
        <v>0</v>
      </c>
      <c r="M177" s="21">
        <f>ROUND(G177*L177,P4)</f>
        <v>0</v>
      </c>
      <c r="N177" s="22" t="s">
        <v>636</v>
      </c>
      <c r="O177" s="28">
        <f>M177*AA177</f>
        <v>0</v>
      </c>
      <c r="P177" s="1">
        <v>3</v>
      </c>
      <c r="AA177" s="1">
        <f>IF(P177=1,$O$3,IF(P177=2,$O$4,$O$5))</f>
        <v>0.21</v>
      </c>
    </row>
    <row r="178" spans="1:27" x14ac:dyDescent="0.25">
      <c r="A178" s="1" t="s">
        <v>637</v>
      </c>
      <c r="E178" s="24" t="s">
        <v>633</v>
      </c>
    </row>
    <row r="179" spans="1:27" ht="26.4" x14ac:dyDescent="0.25">
      <c r="A179" s="1" t="s">
        <v>638</v>
      </c>
      <c r="E179" s="29" t="s">
        <v>3859</v>
      </c>
    </row>
    <row r="180" spans="1:27" x14ac:dyDescent="0.25">
      <c r="A180" s="1" t="s">
        <v>640</v>
      </c>
      <c r="E180" s="24" t="s">
        <v>1380</v>
      </c>
    </row>
    <row r="181" spans="1:27" ht="26.4" x14ac:dyDescent="0.25">
      <c r="A181" s="1" t="s">
        <v>631</v>
      </c>
      <c r="B181" s="1">
        <v>43</v>
      </c>
      <c r="C181" s="23" t="s">
        <v>1865</v>
      </c>
      <c r="D181" t="s">
        <v>633</v>
      </c>
      <c r="E181" s="24" t="s">
        <v>1866</v>
      </c>
      <c r="F181" s="25" t="s">
        <v>657</v>
      </c>
      <c r="G181" s="26">
        <v>1</v>
      </c>
      <c r="H181" s="25">
        <v>0</v>
      </c>
      <c r="I181" s="27">
        <f>ROUND(G181*H181,P4)</f>
        <v>0</v>
      </c>
      <c r="L181" s="27">
        <v>0</v>
      </c>
      <c r="M181" s="21">
        <f>ROUND(G181*L181,P4)</f>
        <v>0</v>
      </c>
      <c r="N181" s="22" t="s">
        <v>636</v>
      </c>
      <c r="O181" s="28">
        <f>M181*AA181</f>
        <v>0</v>
      </c>
      <c r="P181" s="1">
        <v>3</v>
      </c>
      <c r="AA181" s="1">
        <f>IF(P181=1,$O$3,IF(P181=2,$O$4,$O$5))</f>
        <v>0.21</v>
      </c>
    </row>
    <row r="182" spans="1:27" x14ac:dyDescent="0.25">
      <c r="A182" s="1" t="s">
        <v>637</v>
      </c>
      <c r="E182" s="24" t="s">
        <v>633</v>
      </c>
    </row>
    <row r="183" spans="1:27" ht="26.4" x14ac:dyDescent="0.25">
      <c r="A183" s="1" t="s">
        <v>638</v>
      </c>
      <c r="E183" s="29" t="s">
        <v>3661</v>
      </c>
    </row>
    <row r="184" spans="1:27" x14ac:dyDescent="0.25">
      <c r="A184" s="1" t="s">
        <v>640</v>
      </c>
      <c r="E184" s="24" t="s">
        <v>1380</v>
      </c>
    </row>
    <row r="185" spans="1:27" ht="39.6" x14ac:dyDescent="0.25">
      <c r="A185" s="1" t="s">
        <v>631</v>
      </c>
      <c r="B185" s="1">
        <v>44</v>
      </c>
      <c r="C185" s="23" t="s">
        <v>1867</v>
      </c>
      <c r="D185" t="s">
        <v>633</v>
      </c>
      <c r="E185" s="24" t="s">
        <v>1868</v>
      </c>
      <c r="F185" s="25" t="s">
        <v>657</v>
      </c>
      <c r="G185" s="26">
        <v>58</v>
      </c>
      <c r="H185" s="25">
        <v>0</v>
      </c>
      <c r="I185" s="27">
        <f>ROUND(G185*H185,P4)</f>
        <v>0</v>
      </c>
      <c r="L185" s="27">
        <v>0</v>
      </c>
      <c r="M185" s="21">
        <f>ROUND(G185*L185,P4)</f>
        <v>0</v>
      </c>
      <c r="N185" s="22" t="s">
        <v>636</v>
      </c>
      <c r="O185" s="28">
        <f>M185*AA185</f>
        <v>0</v>
      </c>
      <c r="P185" s="1">
        <v>3</v>
      </c>
      <c r="AA185" s="1">
        <f>IF(P185=1,$O$3,IF(P185=2,$O$4,$O$5))</f>
        <v>0.21</v>
      </c>
    </row>
    <row r="186" spans="1:27" x14ac:dyDescent="0.25">
      <c r="A186" s="1" t="s">
        <v>637</v>
      </c>
      <c r="E186" s="24" t="s">
        <v>633</v>
      </c>
    </row>
    <row r="187" spans="1:27" ht="26.4" x14ac:dyDescent="0.25">
      <c r="A187" s="1" t="s">
        <v>638</v>
      </c>
      <c r="E187" s="29" t="s">
        <v>3860</v>
      </c>
    </row>
    <row r="188" spans="1:27" x14ac:dyDescent="0.25">
      <c r="A188" s="1" t="s">
        <v>640</v>
      </c>
      <c r="E188" s="24" t="s">
        <v>1380</v>
      </c>
    </row>
    <row r="189" spans="1:27" ht="26.4" x14ac:dyDescent="0.25">
      <c r="A189" s="1" t="s">
        <v>631</v>
      </c>
      <c r="B189" s="1">
        <v>45</v>
      </c>
      <c r="C189" s="23" t="s">
        <v>3663</v>
      </c>
      <c r="D189" t="s">
        <v>633</v>
      </c>
      <c r="E189" s="24" t="s">
        <v>3664</v>
      </c>
      <c r="F189" s="25" t="s">
        <v>657</v>
      </c>
      <c r="G189" s="26">
        <v>1</v>
      </c>
      <c r="H189" s="25">
        <v>0</v>
      </c>
      <c r="I189" s="27">
        <f>ROUND(G189*H189,P4)</f>
        <v>0</v>
      </c>
      <c r="L189" s="27">
        <v>0</v>
      </c>
      <c r="M189" s="21">
        <f>ROUND(G189*L189,P4)</f>
        <v>0</v>
      </c>
      <c r="N189" s="22" t="s">
        <v>636</v>
      </c>
      <c r="O189" s="28">
        <f>M189*AA189</f>
        <v>0</v>
      </c>
      <c r="P189" s="1">
        <v>3</v>
      </c>
      <c r="AA189" s="1">
        <f>IF(P189=1,$O$3,IF(P189=2,$O$4,$O$5))</f>
        <v>0.21</v>
      </c>
    </row>
    <row r="190" spans="1:27" x14ac:dyDescent="0.25">
      <c r="A190" s="1" t="s">
        <v>637</v>
      </c>
      <c r="E190" s="24" t="s">
        <v>633</v>
      </c>
    </row>
    <row r="191" spans="1:27" ht="26.4" x14ac:dyDescent="0.25">
      <c r="A191" s="1" t="s">
        <v>638</v>
      </c>
      <c r="E191" s="29" t="s">
        <v>3665</v>
      </c>
    </row>
    <row r="192" spans="1:27" x14ac:dyDescent="0.25">
      <c r="A192" s="1" t="s">
        <v>640</v>
      </c>
      <c r="E192" s="24" t="s">
        <v>1380</v>
      </c>
    </row>
    <row r="193" spans="1:27" ht="26.4" x14ac:dyDescent="0.25">
      <c r="A193" s="1" t="s">
        <v>631</v>
      </c>
      <c r="B193" s="1">
        <v>46</v>
      </c>
      <c r="C193" s="23" t="s">
        <v>3666</v>
      </c>
      <c r="D193" t="s">
        <v>633</v>
      </c>
      <c r="E193" s="24" t="s">
        <v>3667</v>
      </c>
      <c r="F193" s="25" t="s">
        <v>657</v>
      </c>
      <c r="G193" s="26">
        <v>1</v>
      </c>
      <c r="H193" s="25">
        <v>0</v>
      </c>
      <c r="I193" s="27">
        <f>ROUND(G193*H193,P4)</f>
        <v>0</v>
      </c>
      <c r="L193" s="27">
        <v>0</v>
      </c>
      <c r="M193" s="21">
        <f>ROUND(G193*L193,P4)</f>
        <v>0</v>
      </c>
      <c r="N193" s="22" t="s">
        <v>636</v>
      </c>
      <c r="O193" s="28">
        <f>M193*AA193</f>
        <v>0</v>
      </c>
      <c r="P193" s="1">
        <v>3</v>
      </c>
      <c r="AA193" s="1">
        <f>IF(P193=1,$O$3,IF(P193=2,$O$4,$O$5))</f>
        <v>0.21</v>
      </c>
    </row>
    <row r="194" spans="1:27" x14ac:dyDescent="0.25">
      <c r="A194" s="1" t="s">
        <v>637</v>
      </c>
      <c r="E194" s="24" t="s">
        <v>633</v>
      </c>
    </row>
    <row r="195" spans="1:27" ht="26.4" x14ac:dyDescent="0.25">
      <c r="A195" s="1" t="s">
        <v>638</v>
      </c>
      <c r="E195" s="29" t="s">
        <v>3668</v>
      </c>
    </row>
    <row r="196" spans="1:27" x14ac:dyDescent="0.25">
      <c r="A196" s="1" t="s">
        <v>640</v>
      </c>
      <c r="E196" s="24" t="s">
        <v>1380</v>
      </c>
    </row>
    <row r="197" spans="1:27" ht="26.4" x14ac:dyDescent="0.25">
      <c r="A197" s="1" t="s">
        <v>631</v>
      </c>
      <c r="B197" s="1">
        <v>47</v>
      </c>
      <c r="C197" s="23" t="s">
        <v>3669</v>
      </c>
      <c r="D197" t="s">
        <v>633</v>
      </c>
      <c r="E197" s="24" t="s">
        <v>3670</v>
      </c>
      <c r="F197" s="25" t="s">
        <v>657</v>
      </c>
      <c r="G197" s="26">
        <v>2</v>
      </c>
      <c r="H197" s="25">
        <v>0</v>
      </c>
      <c r="I197" s="27">
        <f>ROUND(G197*H197,P4)</f>
        <v>0</v>
      </c>
      <c r="L197" s="27">
        <v>0</v>
      </c>
      <c r="M197" s="21">
        <f>ROUND(G197*L197,P4)</f>
        <v>0</v>
      </c>
      <c r="N197" s="22" t="s">
        <v>636</v>
      </c>
      <c r="O197" s="28">
        <f>M197*AA197</f>
        <v>0</v>
      </c>
      <c r="P197" s="1">
        <v>3</v>
      </c>
      <c r="AA197" s="1">
        <f>IF(P197=1,$O$3,IF(P197=2,$O$4,$O$5))</f>
        <v>0.21</v>
      </c>
    </row>
    <row r="198" spans="1:27" x14ac:dyDescent="0.25">
      <c r="A198" s="1" t="s">
        <v>637</v>
      </c>
      <c r="E198" s="24" t="s">
        <v>633</v>
      </c>
    </row>
    <row r="199" spans="1:27" ht="26.4" x14ac:dyDescent="0.25">
      <c r="A199" s="1" t="s">
        <v>638</v>
      </c>
      <c r="E199" s="29" t="s">
        <v>3671</v>
      </c>
    </row>
    <row r="200" spans="1:27" x14ac:dyDescent="0.25">
      <c r="A200" s="1" t="s">
        <v>640</v>
      </c>
      <c r="E200" s="24" t="s">
        <v>1380</v>
      </c>
    </row>
    <row r="201" spans="1:27" x14ac:dyDescent="0.25">
      <c r="A201" s="1" t="s">
        <v>631</v>
      </c>
      <c r="B201" s="1">
        <v>48</v>
      </c>
      <c r="C201" s="23" t="s">
        <v>3672</v>
      </c>
      <c r="D201" t="s">
        <v>633</v>
      </c>
      <c r="E201" s="24" t="s">
        <v>3673</v>
      </c>
      <c r="F201" s="25" t="s">
        <v>657</v>
      </c>
      <c r="G201" s="26">
        <v>2</v>
      </c>
      <c r="H201" s="25">
        <v>0</v>
      </c>
      <c r="I201" s="27">
        <f>ROUND(G201*H201,P4)</f>
        <v>0</v>
      </c>
      <c r="L201" s="27">
        <v>0</v>
      </c>
      <c r="M201" s="21">
        <f>ROUND(G201*L201,P4)</f>
        <v>0</v>
      </c>
      <c r="N201" s="22" t="s">
        <v>636</v>
      </c>
      <c r="O201" s="28">
        <f>M201*AA201</f>
        <v>0</v>
      </c>
      <c r="P201" s="1">
        <v>3</v>
      </c>
      <c r="AA201" s="1">
        <f>IF(P201=1,$O$3,IF(P201=2,$O$4,$O$5))</f>
        <v>0.21</v>
      </c>
    </row>
    <row r="202" spans="1:27" x14ac:dyDescent="0.25">
      <c r="A202" s="1" t="s">
        <v>637</v>
      </c>
      <c r="E202" s="24" t="s">
        <v>633</v>
      </c>
    </row>
    <row r="203" spans="1:27" ht="26.4" x14ac:dyDescent="0.25">
      <c r="A203" s="1" t="s">
        <v>638</v>
      </c>
      <c r="E203" s="29" t="s">
        <v>3861</v>
      </c>
    </row>
    <row r="204" spans="1:27" x14ac:dyDescent="0.25">
      <c r="A204" s="1" t="s">
        <v>640</v>
      </c>
      <c r="E204" s="24" t="s">
        <v>1380</v>
      </c>
    </row>
    <row r="205" spans="1:27" x14ac:dyDescent="0.25">
      <c r="A205" s="1" t="s">
        <v>631</v>
      </c>
      <c r="B205" s="1">
        <v>49</v>
      </c>
      <c r="C205" s="23" t="s">
        <v>3862</v>
      </c>
      <c r="D205" t="s">
        <v>633</v>
      </c>
      <c r="E205" s="24" t="s">
        <v>3863</v>
      </c>
      <c r="F205" s="25" t="s">
        <v>657</v>
      </c>
      <c r="G205" s="26">
        <v>4</v>
      </c>
      <c r="H205" s="25">
        <v>0</v>
      </c>
      <c r="I205" s="27">
        <f>ROUND(G205*H205,P4)</f>
        <v>0</v>
      </c>
      <c r="L205" s="27">
        <v>0</v>
      </c>
      <c r="M205" s="21">
        <f>ROUND(G205*L205,P4)</f>
        <v>0</v>
      </c>
      <c r="N205" s="22" t="s">
        <v>636</v>
      </c>
      <c r="O205" s="28">
        <f>M205*AA205</f>
        <v>0</v>
      </c>
      <c r="P205" s="1">
        <v>3</v>
      </c>
      <c r="AA205" s="1">
        <f>IF(P205=1,$O$3,IF(P205=2,$O$4,$O$5))</f>
        <v>0.21</v>
      </c>
    </row>
    <row r="206" spans="1:27" x14ac:dyDescent="0.25">
      <c r="A206" s="1" t="s">
        <v>637</v>
      </c>
      <c r="E206" s="24" t="s">
        <v>633</v>
      </c>
    </row>
    <row r="207" spans="1:27" ht="26.4" x14ac:dyDescent="0.25">
      <c r="A207" s="1" t="s">
        <v>638</v>
      </c>
      <c r="E207" s="29" t="s">
        <v>3864</v>
      </c>
    </row>
    <row r="208" spans="1:27" x14ac:dyDescent="0.25">
      <c r="A208" s="1" t="s">
        <v>640</v>
      </c>
      <c r="E208" s="24" t="s">
        <v>1380</v>
      </c>
    </row>
    <row r="209" spans="1:27" x14ac:dyDescent="0.25">
      <c r="A209" s="1" t="s">
        <v>631</v>
      </c>
      <c r="B209" s="1">
        <v>50</v>
      </c>
      <c r="C209" s="23" t="s">
        <v>3865</v>
      </c>
      <c r="D209" t="s">
        <v>633</v>
      </c>
      <c r="E209" s="24" t="s">
        <v>3866</v>
      </c>
      <c r="F209" s="25" t="s">
        <v>657</v>
      </c>
      <c r="G209" s="26">
        <v>6</v>
      </c>
      <c r="H209" s="25">
        <v>0</v>
      </c>
      <c r="I209" s="27">
        <f>ROUND(G209*H209,P4)</f>
        <v>0</v>
      </c>
      <c r="L209" s="27">
        <v>0</v>
      </c>
      <c r="M209" s="21">
        <f>ROUND(G209*L209,P4)</f>
        <v>0</v>
      </c>
      <c r="N209" s="22" t="s">
        <v>636</v>
      </c>
      <c r="O209" s="28">
        <f>M209*AA209</f>
        <v>0</v>
      </c>
      <c r="P209" s="1">
        <v>3</v>
      </c>
      <c r="AA209" s="1">
        <f>IF(P209=1,$O$3,IF(P209=2,$O$4,$O$5))</f>
        <v>0.21</v>
      </c>
    </row>
    <row r="210" spans="1:27" x14ac:dyDescent="0.25">
      <c r="A210" s="1" t="s">
        <v>637</v>
      </c>
      <c r="E210" s="24" t="s">
        <v>633</v>
      </c>
    </row>
    <row r="211" spans="1:27" ht="26.4" x14ac:dyDescent="0.25">
      <c r="A211" s="1" t="s">
        <v>638</v>
      </c>
      <c r="E211" s="29" t="s">
        <v>3867</v>
      </c>
    </row>
    <row r="212" spans="1:27" x14ac:dyDescent="0.25">
      <c r="A212" s="1" t="s">
        <v>640</v>
      </c>
      <c r="E212" s="24" t="s">
        <v>1380</v>
      </c>
    </row>
    <row r="213" spans="1:27" ht="26.4" x14ac:dyDescent="0.25">
      <c r="A213" s="1" t="s">
        <v>631</v>
      </c>
      <c r="B213" s="1">
        <v>51</v>
      </c>
      <c r="C213" s="23" t="s">
        <v>3868</v>
      </c>
      <c r="D213" t="s">
        <v>633</v>
      </c>
      <c r="E213" s="24" t="s">
        <v>3869</v>
      </c>
      <c r="F213" s="25" t="s">
        <v>657</v>
      </c>
      <c r="G213" s="26">
        <v>6</v>
      </c>
      <c r="H213" s="25">
        <v>0</v>
      </c>
      <c r="I213" s="27">
        <f>ROUND(G213*H213,P4)</f>
        <v>0</v>
      </c>
      <c r="L213" s="27">
        <v>0</v>
      </c>
      <c r="M213" s="21">
        <f>ROUND(G213*L213,P4)</f>
        <v>0</v>
      </c>
      <c r="N213" s="22" t="s">
        <v>636</v>
      </c>
      <c r="O213" s="28">
        <f>M213*AA213</f>
        <v>0</v>
      </c>
      <c r="P213" s="1">
        <v>3</v>
      </c>
      <c r="AA213" s="1">
        <f>IF(P213=1,$O$3,IF(P213=2,$O$4,$O$5))</f>
        <v>0.21</v>
      </c>
    </row>
    <row r="214" spans="1:27" x14ac:dyDescent="0.25">
      <c r="A214" s="1" t="s">
        <v>637</v>
      </c>
      <c r="E214" s="24" t="s">
        <v>633</v>
      </c>
    </row>
    <row r="215" spans="1:27" ht="26.4" x14ac:dyDescent="0.25">
      <c r="A215" s="1" t="s">
        <v>638</v>
      </c>
      <c r="E215" s="29" t="s">
        <v>3867</v>
      </c>
    </row>
    <row r="216" spans="1:27" x14ac:dyDescent="0.25">
      <c r="A216" s="1" t="s">
        <v>640</v>
      </c>
      <c r="E216" s="24" t="s">
        <v>1380</v>
      </c>
    </row>
    <row r="217" spans="1:27" x14ac:dyDescent="0.25">
      <c r="A217" s="1" t="s">
        <v>631</v>
      </c>
      <c r="B217" s="1">
        <v>52</v>
      </c>
      <c r="C217" s="23" t="s">
        <v>3675</v>
      </c>
      <c r="D217" t="s">
        <v>633</v>
      </c>
      <c r="E217" s="24" t="s">
        <v>3676</v>
      </c>
      <c r="F217" s="25" t="s">
        <v>657</v>
      </c>
      <c r="G217" s="26">
        <v>1</v>
      </c>
      <c r="H217" s="25">
        <v>0</v>
      </c>
      <c r="I217" s="27">
        <f>ROUND(G217*H217,P4)</f>
        <v>0</v>
      </c>
      <c r="L217" s="27">
        <v>0</v>
      </c>
      <c r="M217" s="21">
        <f>ROUND(G217*L217,P4)</f>
        <v>0</v>
      </c>
      <c r="N217" s="22" t="s">
        <v>636</v>
      </c>
      <c r="O217" s="28">
        <f>M217*AA217</f>
        <v>0</v>
      </c>
      <c r="P217" s="1">
        <v>3</v>
      </c>
      <c r="AA217" s="1">
        <f>IF(P217=1,$O$3,IF(P217=2,$O$4,$O$5))</f>
        <v>0.21</v>
      </c>
    </row>
    <row r="218" spans="1:27" x14ac:dyDescent="0.25">
      <c r="A218" s="1" t="s">
        <v>637</v>
      </c>
      <c r="E218" s="24" t="s">
        <v>633</v>
      </c>
    </row>
    <row r="219" spans="1:27" ht="26.4" x14ac:dyDescent="0.25">
      <c r="A219" s="1" t="s">
        <v>638</v>
      </c>
      <c r="E219" s="29" t="s">
        <v>3661</v>
      </c>
    </row>
    <row r="220" spans="1:27" x14ac:dyDescent="0.25">
      <c r="A220" s="1" t="s">
        <v>640</v>
      </c>
      <c r="E220" s="24" t="s">
        <v>1380</v>
      </c>
    </row>
    <row r="221" spans="1:27" x14ac:dyDescent="0.25">
      <c r="A221" s="1" t="s">
        <v>631</v>
      </c>
      <c r="B221" s="1">
        <v>53</v>
      </c>
      <c r="C221" s="23" t="s">
        <v>3677</v>
      </c>
      <c r="D221" t="s">
        <v>633</v>
      </c>
      <c r="E221" s="24" t="s">
        <v>3678</v>
      </c>
      <c r="F221" s="25" t="s">
        <v>814</v>
      </c>
      <c r="G221" s="26">
        <v>160</v>
      </c>
      <c r="H221" s="25">
        <v>0</v>
      </c>
      <c r="I221" s="27">
        <f>ROUND(G221*H221,P4)</f>
        <v>0</v>
      </c>
      <c r="L221" s="27">
        <v>0</v>
      </c>
      <c r="M221" s="21">
        <f>ROUND(G221*L221,P4)</f>
        <v>0</v>
      </c>
      <c r="N221" s="22" t="s">
        <v>636</v>
      </c>
      <c r="O221" s="28">
        <f>M221*AA221</f>
        <v>0</v>
      </c>
      <c r="P221" s="1">
        <v>3</v>
      </c>
      <c r="AA221" s="1">
        <f>IF(P221=1,$O$3,IF(P221=2,$O$4,$O$5))</f>
        <v>0.21</v>
      </c>
    </row>
    <row r="222" spans="1:27" x14ac:dyDescent="0.25">
      <c r="A222" s="1" t="s">
        <v>637</v>
      </c>
      <c r="E222" s="24" t="s">
        <v>633</v>
      </c>
    </row>
    <row r="223" spans="1:27" ht="26.4" x14ac:dyDescent="0.25">
      <c r="A223" s="1" t="s">
        <v>638</v>
      </c>
      <c r="E223" s="29" t="s">
        <v>3679</v>
      </c>
    </row>
    <row r="224" spans="1:27" x14ac:dyDescent="0.25">
      <c r="A224" s="1" t="s">
        <v>640</v>
      </c>
      <c r="E224" s="24" t="s">
        <v>1380</v>
      </c>
    </row>
    <row r="225" spans="1:27" x14ac:dyDescent="0.25">
      <c r="A225" s="1" t="s">
        <v>631</v>
      </c>
      <c r="B225" s="1">
        <v>54</v>
      </c>
      <c r="C225" s="23" t="s">
        <v>3680</v>
      </c>
      <c r="D225" t="s">
        <v>633</v>
      </c>
      <c r="E225" s="24" t="s">
        <v>3681</v>
      </c>
      <c r="F225" s="25" t="s">
        <v>814</v>
      </c>
      <c r="G225" s="26">
        <v>160</v>
      </c>
      <c r="H225" s="25">
        <v>0</v>
      </c>
      <c r="I225" s="27">
        <f>ROUND(G225*H225,P4)</f>
        <v>0</v>
      </c>
      <c r="L225" s="27">
        <v>0</v>
      </c>
      <c r="M225" s="21">
        <f>ROUND(G225*L225,P4)</f>
        <v>0</v>
      </c>
      <c r="N225" s="22" t="s">
        <v>636</v>
      </c>
      <c r="O225" s="28">
        <f>M225*AA225</f>
        <v>0</v>
      </c>
      <c r="P225" s="1">
        <v>3</v>
      </c>
      <c r="AA225" s="1">
        <f>IF(P225=1,$O$3,IF(P225=2,$O$4,$O$5))</f>
        <v>0.21</v>
      </c>
    </row>
    <row r="226" spans="1:27" x14ac:dyDescent="0.25">
      <c r="A226" s="1" t="s">
        <v>637</v>
      </c>
      <c r="E226" s="24" t="s">
        <v>633</v>
      </c>
    </row>
    <row r="227" spans="1:27" ht="26.4" x14ac:dyDescent="0.25">
      <c r="A227" s="1" t="s">
        <v>638</v>
      </c>
      <c r="E227" s="29" t="s">
        <v>3679</v>
      </c>
    </row>
    <row r="228" spans="1:27" x14ac:dyDescent="0.25">
      <c r="A228" s="1" t="s">
        <v>640</v>
      </c>
      <c r="E228" s="24" t="s">
        <v>1380</v>
      </c>
    </row>
    <row r="229" spans="1:27" x14ac:dyDescent="0.25">
      <c r="A229" s="1" t="s">
        <v>631</v>
      </c>
      <c r="B229" s="1">
        <v>55</v>
      </c>
      <c r="C229" s="23" t="s">
        <v>3682</v>
      </c>
      <c r="D229" t="s">
        <v>633</v>
      </c>
      <c r="E229" s="24" t="s">
        <v>3683</v>
      </c>
      <c r="F229" s="25" t="s">
        <v>814</v>
      </c>
      <c r="G229" s="26">
        <v>80</v>
      </c>
      <c r="H229" s="25">
        <v>0</v>
      </c>
      <c r="I229" s="27">
        <f>ROUND(G229*H229,P4)</f>
        <v>0</v>
      </c>
      <c r="L229" s="27">
        <v>0</v>
      </c>
      <c r="M229" s="21">
        <f>ROUND(G229*L229,P4)</f>
        <v>0</v>
      </c>
      <c r="N229" s="22" t="s">
        <v>636</v>
      </c>
      <c r="O229" s="28">
        <f>M229*AA229</f>
        <v>0</v>
      </c>
      <c r="P229" s="1">
        <v>3</v>
      </c>
      <c r="AA229" s="1">
        <f>IF(P229=1,$O$3,IF(P229=2,$O$4,$O$5))</f>
        <v>0.21</v>
      </c>
    </row>
    <row r="230" spans="1:27" x14ac:dyDescent="0.25">
      <c r="A230" s="1" t="s">
        <v>637</v>
      </c>
      <c r="E230" s="24" t="s">
        <v>633</v>
      </c>
    </row>
    <row r="231" spans="1:27" ht="26.4" x14ac:dyDescent="0.25">
      <c r="A231" s="1" t="s">
        <v>638</v>
      </c>
      <c r="E231" s="29" t="s">
        <v>3684</v>
      </c>
    </row>
    <row r="232" spans="1:27" x14ac:dyDescent="0.25">
      <c r="A232" s="1" t="s">
        <v>640</v>
      </c>
      <c r="E232" s="24" t="s">
        <v>1380</v>
      </c>
    </row>
    <row r="233" spans="1:27" x14ac:dyDescent="0.25">
      <c r="A233" s="1" t="s">
        <v>631</v>
      </c>
      <c r="B233" s="1">
        <v>56</v>
      </c>
      <c r="C233" s="23" t="s">
        <v>3685</v>
      </c>
      <c r="D233" t="s">
        <v>633</v>
      </c>
      <c r="E233" s="24" t="s">
        <v>3686</v>
      </c>
      <c r="F233" s="25" t="s">
        <v>814</v>
      </c>
      <c r="G233" s="26">
        <v>80</v>
      </c>
      <c r="H233" s="25">
        <v>0</v>
      </c>
      <c r="I233" s="27">
        <f>ROUND(G233*H233,P4)</f>
        <v>0</v>
      </c>
      <c r="L233" s="27">
        <v>0</v>
      </c>
      <c r="M233" s="21">
        <f>ROUND(G233*L233,P4)</f>
        <v>0</v>
      </c>
      <c r="N233" s="22" t="s">
        <v>636</v>
      </c>
      <c r="O233" s="28">
        <f>M233*AA233</f>
        <v>0</v>
      </c>
      <c r="P233" s="1">
        <v>3</v>
      </c>
      <c r="AA233" s="1">
        <f>IF(P233=1,$O$3,IF(P233=2,$O$4,$O$5))</f>
        <v>0.21</v>
      </c>
    </row>
    <row r="234" spans="1:27" x14ac:dyDescent="0.25">
      <c r="A234" s="1" t="s">
        <v>637</v>
      </c>
      <c r="E234" s="24" t="s">
        <v>633</v>
      </c>
    </row>
    <row r="235" spans="1:27" ht="26.4" x14ac:dyDescent="0.25">
      <c r="A235" s="1" t="s">
        <v>638</v>
      </c>
      <c r="E235" s="29" t="s">
        <v>3684</v>
      </c>
    </row>
    <row r="236" spans="1:27" x14ac:dyDescent="0.25">
      <c r="A236" s="1" t="s">
        <v>640</v>
      </c>
      <c r="E236" s="24" t="s">
        <v>1380</v>
      </c>
    </row>
    <row r="237" spans="1:27" x14ac:dyDescent="0.25">
      <c r="A237" s="1" t="s">
        <v>631</v>
      </c>
      <c r="B237" s="1">
        <v>57</v>
      </c>
      <c r="C237" s="23" t="s">
        <v>1927</v>
      </c>
      <c r="D237" t="s">
        <v>633</v>
      </c>
      <c r="E237" s="24" t="s">
        <v>1928</v>
      </c>
      <c r="F237" s="25" t="s">
        <v>814</v>
      </c>
      <c r="G237" s="26">
        <v>80</v>
      </c>
      <c r="H237" s="25">
        <v>0</v>
      </c>
      <c r="I237" s="27">
        <f>ROUND(G237*H237,P4)</f>
        <v>0</v>
      </c>
      <c r="L237" s="27">
        <v>0</v>
      </c>
      <c r="M237" s="21">
        <f>ROUND(G237*L237,P4)</f>
        <v>0</v>
      </c>
      <c r="N237" s="22" t="s">
        <v>636</v>
      </c>
      <c r="O237" s="28">
        <f>M237*AA237</f>
        <v>0</v>
      </c>
      <c r="P237" s="1">
        <v>3</v>
      </c>
      <c r="AA237" s="1">
        <f>IF(P237=1,$O$3,IF(P237=2,$O$4,$O$5))</f>
        <v>0.21</v>
      </c>
    </row>
    <row r="238" spans="1:27" x14ac:dyDescent="0.25">
      <c r="A238" s="1" t="s">
        <v>637</v>
      </c>
      <c r="E238" s="24" t="s">
        <v>633</v>
      </c>
    </row>
    <row r="239" spans="1:27" ht="26.4" x14ac:dyDescent="0.25">
      <c r="A239" s="1" t="s">
        <v>638</v>
      </c>
      <c r="E239" s="29" t="s">
        <v>3684</v>
      </c>
    </row>
    <row r="240" spans="1:27" x14ac:dyDescent="0.25">
      <c r="A240" s="1" t="s">
        <v>640</v>
      </c>
      <c r="E240" s="24" t="s">
        <v>1380</v>
      </c>
    </row>
    <row r="241" spans="1:27" x14ac:dyDescent="0.25">
      <c r="A241" s="1" t="s">
        <v>631</v>
      </c>
      <c r="B241" s="1">
        <v>58</v>
      </c>
      <c r="C241" s="23" t="s">
        <v>3687</v>
      </c>
      <c r="D241" t="s">
        <v>633</v>
      </c>
      <c r="E241" s="24" t="s">
        <v>3688</v>
      </c>
      <c r="F241" s="25" t="s">
        <v>814</v>
      </c>
      <c r="G241" s="26">
        <v>80</v>
      </c>
      <c r="H241" s="25">
        <v>0</v>
      </c>
      <c r="I241" s="27">
        <f>ROUND(G241*H241,P4)</f>
        <v>0</v>
      </c>
      <c r="L241" s="27">
        <v>0</v>
      </c>
      <c r="M241" s="21">
        <f>ROUND(G241*L241,P4)</f>
        <v>0</v>
      </c>
      <c r="N241" s="22" t="s">
        <v>633</v>
      </c>
      <c r="O241" s="28">
        <f>M241*AA241</f>
        <v>0</v>
      </c>
      <c r="P241" s="1">
        <v>3</v>
      </c>
      <c r="AA241" s="1">
        <f>IF(P241=1,$O$3,IF(P241=2,$O$4,$O$5))</f>
        <v>0.21</v>
      </c>
    </row>
    <row r="242" spans="1:27" x14ac:dyDescent="0.25">
      <c r="A242" s="1" t="s">
        <v>637</v>
      </c>
      <c r="E242" s="24" t="s">
        <v>633</v>
      </c>
    </row>
    <row r="243" spans="1:27" ht="26.4" x14ac:dyDescent="0.25">
      <c r="A243" s="1" t="s">
        <v>638</v>
      </c>
      <c r="E243" s="29" t="s">
        <v>3684</v>
      </c>
    </row>
    <row r="244" spans="1:27" ht="92.4" x14ac:dyDescent="0.25">
      <c r="A244" s="1" t="s">
        <v>640</v>
      </c>
      <c r="E244" s="24" t="s">
        <v>3689</v>
      </c>
    </row>
    <row r="245" spans="1:27" x14ac:dyDescent="0.25">
      <c r="A245" s="1" t="s">
        <v>631</v>
      </c>
      <c r="B245" s="1">
        <v>59</v>
      </c>
      <c r="C245" s="23" t="s">
        <v>3690</v>
      </c>
      <c r="D245" t="s">
        <v>633</v>
      </c>
      <c r="E245" s="24" t="s">
        <v>3691</v>
      </c>
      <c r="F245" s="25" t="s">
        <v>814</v>
      </c>
      <c r="G245" s="26">
        <v>160</v>
      </c>
      <c r="H245" s="25">
        <v>0</v>
      </c>
      <c r="I245" s="27">
        <f>ROUND(G245*H245,P4)</f>
        <v>0</v>
      </c>
      <c r="L245" s="27">
        <v>0</v>
      </c>
      <c r="M245" s="21">
        <f>ROUND(G245*L245,P4)</f>
        <v>0</v>
      </c>
      <c r="N245" s="22" t="s">
        <v>633</v>
      </c>
      <c r="O245" s="28">
        <f>M245*AA245</f>
        <v>0</v>
      </c>
      <c r="P245" s="1">
        <v>3</v>
      </c>
      <c r="AA245" s="1">
        <f>IF(P245=1,$O$3,IF(P245=2,$O$4,$O$5))</f>
        <v>0.21</v>
      </c>
    </row>
    <row r="246" spans="1:27" x14ac:dyDescent="0.25">
      <c r="A246" s="1" t="s">
        <v>637</v>
      </c>
      <c r="E246" s="24" t="s">
        <v>633</v>
      </c>
    </row>
    <row r="247" spans="1:27" ht="26.4" x14ac:dyDescent="0.25">
      <c r="A247" s="1" t="s">
        <v>638</v>
      </c>
      <c r="E247" s="29" t="s">
        <v>3679</v>
      </c>
    </row>
    <row r="248" spans="1:27" ht="145.19999999999999" x14ac:dyDescent="0.25">
      <c r="A248" s="1" t="s">
        <v>640</v>
      </c>
      <c r="E248" s="24" t="s">
        <v>3692</v>
      </c>
    </row>
    <row r="249" spans="1:27" ht="26.4" x14ac:dyDescent="0.25">
      <c r="A249" s="1" t="s">
        <v>631</v>
      </c>
      <c r="B249" s="1">
        <v>60</v>
      </c>
      <c r="C249" s="23" t="s">
        <v>3693</v>
      </c>
      <c r="D249" t="s">
        <v>633</v>
      </c>
      <c r="E249" s="24" t="s">
        <v>3694</v>
      </c>
      <c r="F249" s="25" t="s">
        <v>657</v>
      </c>
      <c r="G249" s="26">
        <v>1</v>
      </c>
      <c r="H249" s="25">
        <v>0</v>
      </c>
      <c r="I249" s="27">
        <f>ROUND(G249*H249,P4)</f>
        <v>0</v>
      </c>
      <c r="L249" s="27">
        <v>0</v>
      </c>
      <c r="M249" s="21">
        <f>ROUND(G249*L249,P4)</f>
        <v>0</v>
      </c>
      <c r="N249" s="22" t="s">
        <v>636</v>
      </c>
      <c r="O249" s="28">
        <f>M249*AA249</f>
        <v>0</v>
      </c>
      <c r="P249" s="1">
        <v>3</v>
      </c>
      <c r="AA249" s="1">
        <f>IF(P249=1,$O$3,IF(P249=2,$O$4,$O$5))</f>
        <v>0.21</v>
      </c>
    </row>
    <row r="250" spans="1:27" x14ac:dyDescent="0.25">
      <c r="A250" s="1" t="s">
        <v>637</v>
      </c>
      <c r="E250" s="24" t="s">
        <v>633</v>
      </c>
    </row>
    <row r="251" spans="1:27" ht="26.4" x14ac:dyDescent="0.25">
      <c r="A251" s="1" t="s">
        <v>638</v>
      </c>
      <c r="E251" s="29" t="s">
        <v>3695</v>
      </c>
    </row>
    <row r="252" spans="1:27" x14ac:dyDescent="0.25">
      <c r="A252" s="1" t="s">
        <v>640</v>
      </c>
      <c r="E252" s="24" t="s">
        <v>1380</v>
      </c>
    </row>
    <row r="253" spans="1:27" x14ac:dyDescent="0.25">
      <c r="A253" s="1" t="s">
        <v>631</v>
      </c>
      <c r="B253" s="1">
        <v>61</v>
      </c>
      <c r="C253" s="23" t="s">
        <v>3696</v>
      </c>
      <c r="D253" t="s">
        <v>633</v>
      </c>
      <c r="E253" s="24" t="s">
        <v>3697</v>
      </c>
      <c r="F253" s="25" t="s">
        <v>657</v>
      </c>
      <c r="G253" s="26">
        <v>1</v>
      </c>
      <c r="H253" s="25">
        <v>0</v>
      </c>
      <c r="I253" s="27">
        <f>ROUND(G253*H253,P4)</f>
        <v>0</v>
      </c>
      <c r="L253" s="27">
        <v>0</v>
      </c>
      <c r="M253" s="21">
        <f>ROUND(G253*L253,P4)</f>
        <v>0</v>
      </c>
      <c r="N253" s="22" t="s">
        <v>636</v>
      </c>
      <c r="O253" s="28">
        <f>M253*AA253</f>
        <v>0</v>
      </c>
      <c r="P253" s="1">
        <v>3</v>
      </c>
      <c r="AA253" s="1">
        <f>IF(P253=1,$O$3,IF(P253=2,$O$4,$O$5))</f>
        <v>0.21</v>
      </c>
    </row>
    <row r="254" spans="1:27" x14ac:dyDescent="0.25">
      <c r="A254" s="1" t="s">
        <v>637</v>
      </c>
      <c r="E254" s="24" t="s">
        <v>633</v>
      </c>
    </row>
    <row r="255" spans="1:27" ht="26.4" x14ac:dyDescent="0.25">
      <c r="A255" s="1" t="s">
        <v>638</v>
      </c>
      <c r="E255" s="29" t="s">
        <v>3668</v>
      </c>
    </row>
    <row r="256" spans="1:27" x14ac:dyDescent="0.25">
      <c r="A256" s="1" t="s">
        <v>640</v>
      </c>
      <c r="E256" s="24" t="s">
        <v>1380</v>
      </c>
    </row>
    <row r="257" spans="1:27" x14ac:dyDescent="0.25">
      <c r="A257" s="1" t="s">
        <v>631</v>
      </c>
      <c r="B257" s="1">
        <v>62</v>
      </c>
      <c r="C257" s="23" t="s">
        <v>3870</v>
      </c>
      <c r="D257" t="s">
        <v>633</v>
      </c>
      <c r="E257" s="24" t="s">
        <v>3871</v>
      </c>
      <c r="F257" s="25" t="s">
        <v>657</v>
      </c>
      <c r="G257" s="26">
        <v>6</v>
      </c>
      <c r="H257" s="25">
        <v>0</v>
      </c>
      <c r="I257" s="27">
        <f>ROUND(G257*H257,P4)</f>
        <v>0</v>
      </c>
      <c r="L257" s="27">
        <v>0</v>
      </c>
      <c r="M257" s="21">
        <f>ROUND(G257*L257,P4)</f>
        <v>0</v>
      </c>
      <c r="N257" s="22" t="s">
        <v>636</v>
      </c>
      <c r="O257" s="28">
        <f>M257*AA257</f>
        <v>0</v>
      </c>
      <c r="P257" s="1">
        <v>3</v>
      </c>
      <c r="AA257" s="1">
        <f>IF(P257=1,$O$3,IF(P257=2,$O$4,$O$5))</f>
        <v>0.21</v>
      </c>
    </row>
    <row r="258" spans="1:27" x14ac:dyDescent="0.25">
      <c r="A258" s="1" t="s">
        <v>637</v>
      </c>
      <c r="E258" s="24" t="s">
        <v>633</v>
      </c>
    </row>
    <row r="259" spans="1:27" ht="26.4" x14ac:dyDescent="0.25">
      <c r="A259" s="1" t="s">
        <v>638</v>
      </c>
      <c r="E259" s="29" t="s">
        <v>3872</v>
      </c>
    </row>
    <row r="260" spans="1:27" x14ac:dyDescent="0.25">
      <c r="A260" s="1" t="s">
        <v>640</v>
      </c>
      <c r="E260" s="24" t="s">
        <v>1380</v>
      </c>
    </row>
    <row r="261" spans="1:27" x14ac:dyDescent="0.25">
      <c r="A261" s="1" t="s">
        <v>631</v>
      </c>
      <c r="B261" s="1">
        <v>63</v>
      </c>
      <c r="C261" s="23" t="s">
        <v>3698</v>
      </c>
      <c r="D261" t="s">
        <v>633</v>
      </c>
      <c r="E261" s="24" t="s">
        <v>3699</v>
      </c>
      <c r="F261" s="25" t="s">
        <v>657</v>
      </c>
      <c r="G261" s="26">
        <v>13</v>
      </c>
      <c r="H261" s="25">
        <v>0</v>
      </c>
      <c r="I261" s="27">
        <f>ROUND(G261*H261,P4)</f>
        <v>0</v>
      </c>
      <c r="L261" s="27">
        <v>0</v>
      </c>
      <c r="M261" s="21">
        <f>ROUND(G261*L261,P4)</f>
        <v>0</v>
      </c>
      <c r="N261" s="22" t="s">
        <v>636</v>
      </c>
      <c r="O261" s="28">
        <f>M261*AA261</f>
        <v>0</v>
      </c>
      <c r="P261" s="1">
        <v>3</v>
      </c>
      <c r="AA261" s="1">
        <f>IF(P261=1,$O$3,IF(P261=2,$O$4,$O$5))</f>
        <v>0.21</v>
      </c>
    </row>
    <row r="262" spans="1:27" x14ac:dyDescent="0.25">
      <c r="A262" s="1" t="s">
        <v>637</v>
      </c>
      <c r="E262" s="24" t="s">
        <v>633</v>
      </c>
    </row>
    <row r="263" spans="1:27" ht="26.4" x14ac:dyDescent="0.25">
      <c r="A263" s="1" t="s">
        <v>638</v>
      </c>
      <c r="E263" s="29" t="s">
        <v>3873</v>
      </c>
    </row>
    <row r="264" spans="1:27" x14ac:dyDescent="0.25">
      <c r="A264" s="1" t="s">
        <v>640</v>
      </c>
      <c r="E264" s="24" t="s">
        <v>1380</v>
      </c>
    </row>
    <row r="265" spans="1:27" x14ac:dyDescent="0.25">
      <c r="A265" s="1" t="s">
        <v>628</v>
      </c>
      <c r="C265" s="19" t="s">
        <v>3701</v>
      </c>
      <c r="E265" s="20" t="s">
        <v>3702</v>
      </c>
      <c r="L265" s="21">
        <f>SUMIFS(L266:L297,A266:A297,"P")</f>
        <v>0</v>
      </c>
      <c r="M265" s="21">
        <f>SUMIFS(M266:M297,A266:A297,"P")</f>
        <v>0</v>
      </c>
      <c r="N265" s="22"/>
    </row>
    <row r="266" spans="1:27" x14ac:dyDescent="0.25">
      <c r="A266" s="1" t="s">
        <v>631</v>
      </c>
      <c r="B266" s="1">
        <v>64</v>
      </c>
      <c r="C266" s="23" t="s">
        <v>1477</v>
      </c>
      <c r="D266" t="s">
        <v>633</v>
      </c>
      <c r="E266" s="24" t="s">
        <v>1478</v>
      </c>
      <c r="F266" s="25" t="s">
        <v>874</v>
      </c>
      <c r="G266" s="26">
        <v>110.925</v>
      </c>
      <c r="H266" s="25">
        <v>0</v>
      </c>
      <c r="I266" s="27">
        <f>ROUND(G266*H266,P4)</f>
        <v>0</v>
      </c>
      <c r="L266" s="27">
        <v>0</v>
      </c>
      <c r="M266" s="21">
        <f>ROUND(G266*L266,P4)</f>
        <v>0</v>
      </c>
      <c r="N266" s="22" t="s">
        <v>636</v>
      </c>
      <c r="O266" s="28">
        <f>M266*AA266</f>
        <v>0</v>
      </c>
      <c r="P266" s="1">
        <v>3</v>
      </c>
      <c r="AA266" s="1">
        <f>IF(P266=1,$O$3,IF(P266=2,$O$4,$O$5))</f>
        <v>0.21</v>
      </c>
    </row>
    <row r="267" spans="1:27" x14ac:dyDescent="0.25">
      <c r="A267" s="1" t="s">
        <v>637</v>
      </c>
      <c r="E267" s="24" t="s">
        <v>633</v>
      </c>
    </row>
    <row r="268" spans="1:27" ht="105.6" x14ac:dyDescent="0.25">
      <c r="A268" s="1" t="s">
        <v>638</v>
      </c>
      <c r="E268" s="29" t="s">
        <v>3874</v>
      </c>
    </row>
    <row r="269" spans="1:27" x14ac:dyDescent="0.25">
      <c r="A269" s="1" t="s">
        <v>640</v>
      </c>
      <c r="E269" s="24" t="s">
        <v>1380</v>
      </c>
    </row>
    <row r="270" spans="1:27" x14ac:dyDescent="0.25">
      <c r="A270" s="1" t="s">
        <v>631</v>
      </c>
      <c r="B270" s="1">
        <v>65</v>
      </c>
      <c r="C270" s="23" t="s">
        <v>3704</v>
      </c>
      <c r="D270" t="s">
        <v>633</v>
      </c>
      <c r="E270" s="24" t="s">
        <v>3705</v>
      </c>
      <c r="F270" s="25" t="s">
        <v>874</v>
      </c>
      <c r="G270" s="26">
        <v>135.63</v>
      </c>
      <c r="H270" s="25">
        <v>0</v>
      </c>
      <c r="I270" s="27">
        <f>ROUND(G270*H270,P4)</f>
        <v>0</v>
      </c>
      <c r="L270" s="27">
        <v>0</v>
      </c>
      <c r="M270" s="21">
        <f>ROUND(G270*L270,P4)</f>
        <v>0</v>
      </c>
      <c r="N270" s="22" t="s">
        <v>636</v>
      </c>
      <c r="O270" s="28">
        <f>M270*AA270</f>
        <v>0</v>
      </c>
      <c r="P270" s="1">
        <v>3</v>
      </c>
      <c r="AA270" s="1">
        <f>IF(P270=1,$O$3,IF(P270=2,$O$4,$O$5))</f>
        <v>0.21</v>
      </c>
    </row>
    <row r="271" spans="1:27" x14ac:dyDescent="0.25">
      <c r="A271" s="1" t="s">
        <v>637</v>
      </c>
      <c r="E271" s="24" t="s">
        <v>633</v>
      </c>
    </row>
    <row r="272" spans="1:27" ht="105.6" x14ac:dyDescent="0.25">
      <c r="A272" s="1" t="s">
        <v>638</v>
      </c>
      <c r="E272" s="29" t="s">
        <v>3875</v>
      </c>
    </row>
    <row r="273" spans="1:27" x14ac:dyDescent="0.25">
      <c r="A273" s="1" t="s">
        <v>640</v>
      </c>
      <c r="E273" s="24" t="s">
        <v>1380</v>
      </c>
    </row>
    <row r="274" spans="1:27" x14ac:dyDescent="0.25">
      <c r="A274" s="1" t="s">
        <v>631</v>
      </c>
      <c r="B274" s="1">
        <v>66</v>
      </c>
      <c r="C274" s="23" t="s">
        <v>888</v>
      </c>
      <c r="D274" t="s">
        <v>633</v>
      </c>
      <c r="E274" s="24" t="s">
        <v>889</v>
      </c>
      <c r="F274" s="25" t="s">
        <v>874</v>
      </c>
      <c r="G274" s="26">
        <v>109.575</v>
      </c>
      <c r="H274" s="25">
        <v>0</v>
      </c>
      <c r="I274" s="27">
        <f>ROUND(G274*H274,P4)</f>
        <v>0</v>
      </c>
      <c r="L274" s="27">
        <v>0</v>
      </c>
      <c r="M274" s="21">
        <f>ROUND(G274*L274,P4)</f>
        <v>0</v>
      </c>
      <c r="N274" s="22" t="s">
        <v>636</v>
      </c>
      <c r="O274" s="28">
        <f>M274*AA274</f>
        <v>0</v>
      </c>
      <c r="P274" s="1">
        <v>3</v>
      </c>
      <c r="AA274" s="1">
        <f>IF(P274=1,$O$3,IF(P274=2,$O$4,$O$5))</f>
        <v>0.21</v>
      </c>
    </row>
    <row r="275" spans="1:27" x14ac:dyDescent="0.25">
      <c r="A275" s="1" t="s">
        <v>637</v>
      </c>
      <c r="E275" s="24" t="s">
        <v>633</v>
      </c>
    </row>
    <row r="276" spans="1:27" ht="52.8" x14ac:dyDescent="0.25">
      <c r="A276" s="1" t="s">
        <v>638</v>
      </c>
      <c r="E276" s="29" t="s">
        <v>3876</v>
      </c>
    </row>
    <row r="277" spans="1:27" x14ac:dyDescent="0.25">
      <c r="A277" s="1" t="s">
        <v>640</v>
      </c>
      <c r="E277" s="24" t="s">
        <v>1380</v>
      </c>
    </row>
    <row r="278" spans="1:27" x14ac:dyDescent="0.25">
      <c r="A278" s="1" t="s">
        <v>631</v>
      </c>
      <c r="B278" s="1">
        <v>67</v>
      </c>
      <c r="C278" s="23" t="s">
        <v>3713</v>
      </c>
      <c r="D278" t="s">
        <v>633</v>
      </c>
      <c r="E278" s="24" t="s">
        <v>3714</v>
      </c>
      <c r="F278" s="25" t="s">
        <v>870</v>
      </c>
      <c r="G278" s="26">
        <v>3.9380000000000002</v>
      </c>
      <c r="H278" s="25">
        <v>0</v>
      </c>
      <c r="I278" s="27">
        <f>ROUND(G278*H278,P4)</f>
        <v>0</v>
      </c>
      <c r="L278" s="27">
        <v>0</v>
      </c>
      <c r="M278" s="21">
        <f>ROUND(G278*L278,P4)</f>
        <v>0</v>
      </c>
      <c r="N278" s="22" t="s">
        <v>636</v>
      </c>
      <c r="O278" s="28">
        <f>M278*AA278</f>
        <v>0</v>
      </c>
      <c r="P278" s="1">
        <v>3</v>
      </c>
      <c r="AA278" s="1">
        <f>IF(P278=1,$O$3,IF(P278=2,$O$4,$O$5))</f>
        <v>0.21</v>
      </c>
    </row>
    <row r="279" spans="1:27" x14ac:dyDescent="0.25">
      <c r="A279" s="1" t="s">
        <v>637</v>
      </c>
      <c r="E279" s="24" t="s">
        <v>633</v>
      </c>
    </row>
    <row r="280" spans="1:27" ht="26.4" x14ac:dyDescent="0.25">
      <c r="A280" s="1" t="s">
        <v>638</v>
      </c>
      <c r="E280" s="29" t="s">
        <v>3877</v>
      </c>
    </row>
    <row r="281" spans="1:27" x14ac:dyDescent="0.25">
      <c r="A281" s="1" t="s">
        <v>640</v>
      </c>
      <c r="E281" s="24" t="s">
        <v>1380</v>
      </c>
    </row>
    <row r="282" spans="1:27" x14ac:dyDescent="0.25">
      <c r="A282" s="1" t="s">
        <v>631</v>
      </c>
      <c r="B282" s="1">
        <v>68</v>
      </c>
      <c r="C282" s="23" t="s">
        <v>907</v>
      </c>
      <c r="D282" t="s">
        <v>633</v>
      </c>
      <c r="E282" s="24" t="s">
        <v>908</v>
      </c>
      <c r="F282" s="25" t="s">
        <v>647</v>
      </c>
      <c r="G282" s="26">
        <v>420</v>
      </c>
      <c r="H282" s="25">
        <v>0</v>
      </c>
      <c r="I282" s="27">
        <f>ROUND(G282*H282,P4)</f>
        <v>0</v>
      </c>
      <c r="L282" s="27">
        <v>0</v>
      </c>
      <c r="M282" s="21">
        <f>ROUND(G282*L282,P4)</f>
        <v>0</v>
      </c>
      <c r="N282" s="22" t="s">
        <v>636</v>
      </c>
      <c r="O282" s="28">
        <f>M282*AA282</f>
        <v>0</v>
      </c>
      <c r="P282" s="1">
        <v>3</v>
      </c>
      <c r="AA282" s="1">
        <f>IF(P282=1,$O$3,IF(P282=2,$O$4,$O$5))</f>
        <v>0.21</v>
      </c>
    </row>
    <row r="283" spans="1:27" x14ac:dyDescent="0.25">
      <c r="A283" s="1" t="s">
        <v>637</v>
      </c>
      <c r="E283" s="24" t="s">
        <v>633</v>
      </c>
    </row>
    <row r="284" spans="1:27" ht="52.8" x14ac:dyDescent="0.25">
      <c r="A284" s="1" t="s">
        <v>638</v>
      </c>
      <c r="E284" s="29" t="s">
        <v>3878</v>
      </c>
    </row>
    <row r="285" spans="1:27" x14ac:dyDescent="0.25">
      <c r="A285" s="1" t="s">
        <v>640</v>
      </c>
      <c r="E285" s="24" t="s">
        <v>1380</v>
      </c>
    </row>
    <row r="286" spans="1:27" x14ac:dyDescent="0.25">
      <c r="A286" s="1" t="s">
        <v>631</v>
      </c>
      <c r="B286" s="1">
        <v>69</v>
      </c>
      <c r="C286" s="23" t="s">
        <v>3879</v>
      </c>
      <c r="D286" t="s">
        <v>633</v>
      </c>
      <c r="E286" s="24" t="s">
        <v>3880</v>
      </c>
      <c r="F286" s="25" t="s">
        <v>874</v>
      </c>
      <c r="G286" s="26">
        <v>23.175000000000001</v>
      </c>
      <c r="H286" s="25">
        <v>0</v>
      </c>
      <c r="I286" s="27">
        <f>ROUND(G286*H286,P4)</f>
        <v>0</v>
      </c>
      <c r="L286" s="27">
        <v>0</v>
      </c>
      <c r="M286" s="21">
        <f>ROUND(G286*L286,P4)</f>
        <v>0</v>
      </c>
      <c r="N286" s="22" t="s">
        <v>636</v>
      </c>
      <c r="O286" s="28">
        <f>M286*AA286</f>
        <v>0</v>
      </c>
      <c r="P286" s="1">
        <v>3</v>
      </c>
      <c r="AA286" s="1">
        <f>IF(P286=1,$O$3,IF(P286=2,$O$4,$O$5))</f>
        <v>0.21</v>
      </c>
    </row>
    <row r="287" spans="1:27" x14ac:dyDescent="0.25">
      <c r="A287" s="1" t="s">
        <v>637</v>
      </c>
      <c r="E287" s="24" t="s">
        <v>3881</v>
      </c>
    </row>
    <row r="288" spans="1:27" ht="79.2" x14ac:dyDescent="0.25">
      <c r="A288" s="1" t="s">
        <v>638</v>
      </c>
      <c r="E288" s="29" t="s">
        <v>3882</v>
      </c>
    </row>
    <row r="289" spans="1:27" x14ac:dyDescent="0.25">
      <c r="A289" s="1" t="s">
        <v>640</v>
      </c>
      <c r="E289" s="24" t="s">
        <v>1380</v>
      </c>
    </row>
    <row r="290" spans="1:27" x14ac:dyDescent="0.25">
      <c r="A290" s="1" t="s">
        <v>631</v>
      </c>
      <c r="B290" s="1">
        <v>70</v>
      </c>
      <c r="C290" s="23" t="s">
        <v>3883</v>
      </c>
      <c r="D290" t="s">
        <v>633</v>
      </c>
      <c r="E290" s="24" t="s">
        <v>3884</v>
      </c>
      <c r="F290" s="25" t="s">
        <v>647</v>
      </c>
      <c r="G290" s="26">
        <v>80</v>
      </c>
      <c r="H290" s="25">
        <v>0</v>
      </c>
      <c r="I290" s="27">
        <f>ROUND(G290*H290,P4)</f>
        <v>0</v>
      </c>
      <c r="L290" s="27">
        <v>0</v>
      </c>
      <c r="M290" s="21">
        <f>ROUND(G290*L290,P4)</f>
        <v>0</v>
      </c>
      <c r="N290" s="22" t="s">
        <v>636</v>
      </c>
      <c r="O290" s="28">
        <f>M290*AA290</f>
        <v>0</v>
      </c>
      <c r="P290" s="1">
        <v>3</v>
      </c>
      <c r="AA290" s="1">
        <f>IF(P290=1,$O$3,IF(P290=2,$O$4,$O$5))</f>
        <v>0.21</v>
      </c>
    </row>
    <row r="291" spans="1:27" x14ac:dyDescent="0.25">
      <c r="A291" s="1" t="s">
        <v>637</v>
      </c>
      <c r="E291" s="24" t="s">
        <v>633</v>
      </c>
    </row>
    <row r="292" spans="1:27" ht="39.6" x14ac:dyDescent="0.25">
      <c r="A292" s="1" t="s">
        <v>638</v>
      </c>
      <c r="E292" s="29" t="s">
        <v>3885</v>
      </c>
    </row>
    <row r="293" spans="1:27" x14ac:dyDescent="0.25">
      <c r="A293" s="1" t="s">
        <v>640</v>
      </c>
      <c r="E293" s="24" t="s">
        <v>1380</v>
      </c>
    </row>
    <row r="294" spans="1:27" ht="26.4" x14ac:dyDescent="0.25">
      <c r="A294" s="1" t="s">
        <v>631</v>
      </c>
      <c r="B294" s="1">
        <v>71</v>
      </c>
      <c r="C294" s="23" t="s">
        <v>3886</v>
      </c>
      <c r="D294" t="s">
        <v>633</v>
      </c>
      <c r="E294" s="24" t="s">
        <v>3887</v>
      </c>
      <c r="F294" s="25" t="s">
        <v>647</v>
      </c>
      <c r="G294" s="26">
        <v>80</v>
      </c>
      <c r="H294" s="25">
        <v>0</v>
      </c>
      <c r="I294" s="27">
        <f>ROUND(G294*H294,P4)</f>
        <v>0</v>
      </c>
      <c r="L294" s="27">
        <v>0</v>
      </c>
      <c r="M294" s="21">
        <f>ROUND(G294*L294,P4)</f>
        <v>0</v>
      </c>
      <c r="N294" s="22" t="s">
        <v>636</v>
      </c>
      <c r="O294" s="28">
        <f>M294*AA294</f>
        <v>0</v>
      </c>
      <c r="P294" s="1">
        <v>3</v>
      </c>
      <c r="AA294" s="1">
        <f>IF(P294=1,$O$3,IF(P294=2,$O$4,$O$5))</f>
        <v>0.21</v>
      </c>
    </row>
    <row r="295" spans="1:27" x14ac:dyDescent="0.25">
      <c r="A295" s="1" t="s">
        <v>637</v>
      </c>
      <c r="E295" s="24" t="s">
        <v>633</v>
      </c>
    </row>
    <row r="296" spans="1:27" ht="26.4" x14ac:dyDescent="0.25">
      <c r="A296" s="1" t="s">
        <v>638</v>
      </c>
      <c r="E296" s="29" t="s">
        <v>3888</v>
      </c>
    </row>
    <row r="297" spans="1:27" x14ac:dyDescent="0.25">
      <c r="A297" s="1" t="s">
        <v>640</v>
      </c>
      <c r="E297" s="24" t="s">
        <v>1380</v>
      </c>
    </row>
    <row r="298" spans="1:27" x14ac:dyDescent="0.25">
      <c r="A298" s="1" t="s">
        <v>628</v>
      </c>
      <c r="C298" s="19" t="s">
        <v>3722</v>
      </c>
      <c r="E298" s="20" t="s">
        <v>3723</v>
      </c>
      <c r="L298" s="21">
        <f>SUMIFS(L299:L358,A299:A358,"P")</f>
        <v>0</v>
      </c>
      <c r="M298" s="21">
        <f>SUMIFS(M299:M358,A299:A358,"P")</f>
        <v>0</v>
      </c>
      <c r="N298" s="22"/>
    </row>
    <row r="299" spans="1:27" x14ac:dyDescent="0.25">
      <c r="A299" s="1" t="s">
        <v>631</v>
      </c>
      <c r="B299" s="1">
        <v>72</v>
      </c>
      <c r="C299" s="23" t="s">
        <v>3736</v>
      </c>
      <c r="D299" t="s">
        <v>633</v>
      </c>
      <c r="E299" s="24" t="s">
        <v>3737</v>
      </c>
      <c r="F299" s="25" t="s">
        <v>647</v>
      </c>
      <c r="G299" s="26">
        <v>160</v>
      </c>
      <c r="H299" s="25">
        <v>0</v>
      </c>
      <c r="I299" s="27">
        <f>ROUND(G299*H299,P4)</f>
        <v>0</v>
      </c>
      <c r="L299" s="27">
        <v>0</v>
      </c>
      <c r="M299" s="21">
        <f>ROUND(G299*L299,P4)</f>
        <v>0</v>
      </c>
      <c r="N299" s="22" t="s">
        <v>636</v>
      </c>
      <c r="O299" s="28">
        <f>M299*AA299</f>
        <v>0</v>
      </c>
      <c r="P299" s="1">
        <v>3</v>
      </c>
      <c r="AA299" s="1">
        <f>IF(P299=1,$O$3,IF(P299=2,$O$4,$O$5))</f>
        <v>0.21</v>
      </c>
    </row>
    <row r="300" spans="1:27" x14ac:dyDescent="0.25">
      <c r="A300" s="1" t="s">
        <v>637</v>
      </c>
      <c r="E300" s="24" t="s">
        <v>633</v>
      </c>
    </row>
    <row r="301" spans="1:27" ht="26.4" x14ac:dyDescent="0.25">
      <c r="A301" s="1" t="s">
        <v>638</v>
      </c>
      <c r="E301" s="29" t="s">
        <v>3889</v>
      </c>
    </row>
    <row r="302" spans="1:27" x14ac:dyDescent="0.25">
      <c r="A302" s="1" t="s">
        <v>640</v>
      </c>
      <c r="E302" s="24" t="s">
        <v>1380</v>
      </c>
    </row>
    <row r="303" spans="1:27" ht="26.4" x14ac:dyDescent="0.25">
      <c r="A303" s="1" t="s">
        <v>631</v>
      </c>
      <c r="B303" s="1">
        <v>73</v>
      </c>
      <c r="C303" s="23" t="s">
        <v>1956</v>
      </c>
      <c r="D303" t="s">
        <v>633</v>
      </c>
      <c r="E303" s="24" t="s">
        <v>1957</v>
      </c>
      <c r="F303" s="25" t="s">
        <v>657</v>
      </c>
      <c r="G303" s="26">
        <v>36</v>
      </c>
      <c r="H303" s="25">
        <v>0</v>
      </c>
      <c r="I303" s="27">
        <f>ROUND(G303*H303,P4)</f>
        <v>0</v>
      </c>
      <c r="L303" s="27">
        <v>0</v>
      </c>
      <c r="M303" s="21">
        <f>ROUND(G303*L303,P4)</f>
        <v>0</v>
      </c>
      <c r="N303" s="22" t="s">
        <v>636</v>
      </c>
      <c r="O303" s="28">
        <f>M303*AA303</f>
        <v>0</v>
      </c>
      <c r="P303" s="1">
        <v>3</v>
      </c>
      <c r="AA303" s="1">
        <f>IF(P303=1,$O$3,IF(P303=2,$O$4,$O$5))</f>
        <v>0.21</v>
      </c>
    </row>
    <row r="304" spans="1:27" x14ac:dyDescent="0.25">
      <c r="A304" s="1" t="s">
        <v>637</v>
      </c>
      <c r="E304" s="24" t="s">
        <v>633</v>
      </c>
    </row>
    <row r="305" spans="1:27" ht="26.4" x14ac:dyDescent="0.25">
      <c r="A305" s="1" t="s">
        <v>638</v>
      </c>
      <c r="E305" s="29" t="s">
        <v>3849</v>
      </c>
    </row>
    <row r="306" spans="1:27" x14ac:dyDescent="0.25">
      <c r="A306" s="1" t="s">
        <v>640</v>
      </c>
      <c r="E306" s="24" t="s">
        <v>1380</v>
      </c>
    </row>
    <row r="307" spans="1:27" x14ac:dyDescent="0.25">
      <c r="A307" s="1" t="s">
        <v>631</v>
      </c>
      <c r="B307" s="1">
        <v>74</v>
      </c>
      <c r="C307" s="23" t="s">
        <v>1958</v>
      </c>
      <c r="D307" t="s">
        <v>633</v>
      </c>
      <c r="E307" s="24" t="s">
        <v>1959</v>
      </c>
      <c r="F307" s="25" t="s">
        <v>647</v>
      </c>
      <c r="G307" s="26">
        <v>155</v>
      </c>
      <c r="H307" s="25">
        <v>0</v>
      </c>
      <c r="I307" s="27">
        <f>ROUND(G307*H307,P4)</f>
        <v>0</v>
      </c>
      <c r="L307" s="27">
        <v>0</v>
      </c>
      <c r="M307" s="21">
        <f>ROUND(G307*L307,P4)</f>
        <v>0</v>
      </c>
      <c r="N307" s="22" t="s">
        <v>636</v>
      </c>
      <c r="O307" s="28">
        <f>M307*AA307</f>
        <v>0</v>
      </c>
      <c r="P307" s="1">
        <v>3</v>
      </c>
      <c r="AA307" s="1">
        <f>IF(P307=1,$O$3,IF(P307=2,$O$4,$O$5))</f>
        <v>0.21</v>
      </c>
    </row>
    <row r="308" spans="1:27" x14ac:dyDescent="0.25">
      <c r="A308" s="1" t="s">
        <v>637</v>
      </c>
      <c r="E308" s="24" t="s">
        <v>633</v>
      </c>
    </row>
    <row r="309" spans="1:27" ht="26.4" x14ac:dyDescent="0.25">
      <c r="A309" s="1" t="s">
        <v>638</v>
      </c>
      <c r="E309" s="29" t="s">
        <v>3890</v>
      </c>
    </row>
    <row r="310" spans="1:27" x14ac:dyDescent="0.25">
      <c r="A310" s="1" t="s">
        <v>640</v>
      </c>
      <c r="E310" s="24" t="s">
        <v>1380</v>
      </c>
    </row>
    <row r="311" spans="1:27" x14ac:dyDescent="0.25">
      <c r="A311" s="1" t="s">
        <v>631</v>
      </c>
      <c r="B311" s="1">
        <v>75</v>
      </c>
      <c r="C311" s="23" t="s">
        <v>3891</v>
      </c>
      <c r="D311" t="s">
        <v>633</v>
      </c>
      <c r="E311" s="24" t="s">
        <v>3892</v>
      </c>
      <c r="F311" s="25" t="s">
        <v>647</v>
      </c>
      <c r="G311" s="26">
        <v>488</v>
      </c>
      <c r="H311" s="25">
        <v>0</v>
      </c>
      <c r="I311" s="27">
        <f>ROUND(G311*H311,P4)</f>
        <v>0</v>
      </c>
      <c r="L311" s="27">
        <v>0</v>
      </c>
      <c r="M311" s="21">
        <f>ROUND(G311*L311,P4)</f>
        <v>0</v>
      </c>
      <c r="N311" s="22" t="s">
        <v>636</v>
      </c>
      <c r="O311" s="28">
        <f>M311*AA311</f>
        <v>0</v>
      </c>
      <c r="P311" s="1">
        <v>3</v>
      </c>
      <c r="AA311" s="1">
        <f>IF(P311=1,$O$3,IF(P311=2,$O$4,$O$5))</f>
        <v>0.21</v>
      </c>
    </row>
    <row r="312" spans="1:27" x14ac:dyDescent="0.25">
      <c r="A312" s="1" t="s">
        <v>637</v>
      </c>
      <c r="E312" s="24" t="s">
        <v>633</v>
      </c>
    </row>
    <row r="313" spans="1:27" ht="26.4" x14ac:dyDescent="0.25">
      <c r="A313" s="1" t="s">
        <v>638</v>
      </c>
      <c r="E313" s="29" t="s">
        <v>3893</v>
      </c>
    </row>
    <row r="314" spans="1:27" x14ac:dyDescent="0.25">
      <c r="A314" s="1" t="s">
        <v>640</v>
      </c>
      <c r="E314" s="24" t="s">
        <v>1380</v>
      </c>
    </row>
    <row r="315" spans="1:27" ht="26.4" x14ac:dyDescent="0.25">
      <c r="A315" s="1" t="s">
        <v>631</v>
      </c>
      <c r="B315" s="1">
        <v>76</v>
      </c>
      <c r="C315" s="23" t="s">
        <v>3739</v>
      </c>
      <c r="D315" t="s">
        <v>633</v>
      </c>
      <c r="E315" s="24" t="s">
        <v>3740</v>
      </c>
      <c r="F315" s="25" t="s">
        <v>657</v>
      </c>
      <c r="G315" s="26">
        <v>16</v>
      </c>
      <c r="H315" s="25">
        <v>0</v>
      </c>
      <c r="I315" s="27">
        <f>ROUND(G315*H315,P4)</f>
        <v>0</v>
      </c>
      <c r="L315" s="27">
        <v>0</v>
      </c>
      <c r="M315" s="21">
        <f>ROUND(G315*L315,P4)</f>
        <v>0</v>
      </c>
      <c r="N315" s="22" t="s">
        <v>636</v>
      </c>
      <c r="O315" s="28">
        <f>M315*AA315</f>
        <v>0</v>
      </c>
      <c r="P315" s="1">
        <v>3</v>
      </c>
      <c r="AA315" s="1">
        <f>IF(P315=1,$O$3,IF(P315=2,$O$4,$O$5))</f>
        <v>0.21</v>
      </c>
    </row>
    <row r="316" spans="1:27" x14ac:dyDescent="0.25">
      <c r="A316" s="1" t="s">
        <v>637</v>
      </c>
      <c r="E316" s="24" t="s">
        <v>633</v>
      </c>
    </row>
    <row r="317" spans="1:27" ht="26.4" x14ac:dyDescent="0.25">
      <c r="A317" s="1" t="s">
        <v>638</v>
      </c>
      <c r="E317" s="29" t="s">
        <v>3894</v>
      </c>
    </row>
    <row r="318" spans="1:27" x14ac:dyDescent="0.25">
      <c r="A318" s="1" t="s">
        <v>640</v>
      </c>
      <c r="E318" s="24" t="s">
        <v>1380</v>
      </c>
    </row>
    <row r="319" spans="1:27" x14ac:dyDescent="0.25">
      <c r="A319" s="1" t="s">
        <v>631</v>
      </c>
      <c r="B319" s="1">
        <v>77</v>
      </c>
      <c r="C319" s="23" t="s">
        <v>3895</v>
      </c>
      <c r="D319" t="s">
        <v>633</v>
      </c>
      <c r="E319" s="24" t="s">
        <v>3896</v>
      </c>
      <c r="F319" s="25" t="s">
        <v>657</v>
      </c>
      <c r="G319" s="26">
        <v>2</v>
      </c>
      <c r="H319" s="25">
        <v>0</v>
      </c>
      <c r="I319" s="27">
        <f>ROUND(G319*H319,P4)</f>
        <v>0</v>
      </c>
      <c r="L319" s="27">
        <v>0</v>
      </c>
      <c r="M319" s="21">
        <f>ROUND(G319*L319,P4)</f>
        <v>0</v>
      </c>
      <c r="N319" s="22" t="s">
        <v>636</v>
      </c>
      <c r="O319" s="28">
        <f>M319*AA319</f>
        <v>0</v>
      </c>
      <c r="P319" s="1">
        <v>3</v>
      </c>
      <c r="AA319" s="1">
        <f>IF(P319=1,$O$3,IF(P319=2,$O$4,$O$5))</f>
        <v>0.21</v>
      </c>
    </row>
    <row r="320" spans="1:27" x14ac:dyDescent="0.25">
      <c r="A320" s="1" t="s">
        <v>637</v>
      </c>
      <c r="E320" s="24" t="s">
        <v>633</v>
      </c>
    </row>
    <row r="321" spans="1:27" ht="26.4" x14ac:dyDescent="0.25">
      <c r="A321" s="1" t="s">
        <v>638</v>
      </c>
      <c r="E321" s="29" t="s">
        <v>3897</v>
      </c>
    </row>
    <row r="322" spans="1:27" x14ac:dyDescent="0.25">
      <c r="A322" s="1" t="s">
        <v>640</v>
      </c>
      <c r="E322" s="24" t="s">
        <v>1380</v>
      </c>
    </row>
    <row r="323" spans="1:27" x14ac:dyDescent="0.25">
      <c r="A323" s="1" t="s">
        <v>631</v>
      </c>
      <c r="B323" s="1">
        <v>78</v>
      </c>
      <c r="C323" s="23" t="s">
        <v>3898</v>
      </c>
      <c r="D323" t="s">
        <v>633</v>
      </c>
      <c r="E323" s="24" t="s">
        <v>3899</v>
      </c>
      <c r="F323" s="25" t="s">
        <v>657</v>
      </c>
      <c r="G323" s="26">
        <v>2</v>
      </c>
      <c r="H323" s="25">
        <v>0</v>
      </c>
      <c r="I323" s="27">
        <f>ROUND(G323*H323,P4)</f>
        <v>0</v>
      </c>
      <c r="L323" s="27">
        <v>0</v>
      </c>
      <c r="M323" s="21">
        <f>ROUND(G323*L323,P4)</f>
        <v>0</v>
      </c>
      <c r="N323" s="22" t="s">
        <v>636</v>
      </c>
      <c r="O323" s="28">
        <f>M323*AA323</f>
        <v>0</v>
      </c>
      <c r="P323" s="1">
        <v>3</v>
      </c>
      <c r="AA323" s="1">
        <f>IF(P323=1,$O$3,IF(P323=2,$O$4,$O$5))</f>
        <v>0.21</v>
      </c>
    </row>
    <row r="324" spans="1:27" x14ac:dyDescent="0.25">
      <c r="A324" s="1" t="s">
        <v>637</v>
      </c>
      <c r="E324" s="24" t="s">
        <v>633</v>
      </c>
    </row>
    <row r="325" spans="1:27" ht="26.4" x14ac:dyDescent="0.25">
      <c r="A325" s="1" t="s">
        <v>638</v>
      </c>
      <c r="E325" s="29" t="s">
        <v>3900</v>
      </c>
    </row>
    <row r="326" spans="1:27" x14ac:dyDescent="0.25">
      <c r="A326" s="1" t="s">
        <v>640</v>
      </c>
      <c r="E326" s="24" t="s">
        <v>1380</v>
      </c>
    </row>
    <row r="327" spans="1:27" ht="26.4" x14ac:dyDescent="0.25">
      <c r="A327" s="1" t="s">
        <v>631</v>
      </c>
      <c r="B327" s="1">
        <v>79</v>
      </c>
      <c r="C327" s="23" t="s">
        <v>3901</v>
      </c>
      <c r="D327" t="s">
        <v>633</v>
      </c>
      <c r="E327" s="24" t="s">
        <v>3902</v>
      </c>
      <c r="F327" s="25" t="s">
        <v>647</v>
      </c>
      <c r="G327" s="26">
        <v>54.8</v>
      </c>
      <c r="H327" s="25">
        <v>0</v>
      </c>
      <c r="I327" s="27">
        <f>ROUND(G327*H327,P4)</f>
        <v>0</v>
      </c>
      <c r="L327" s="27">
        <v>0</v>
      </c>
      <c r="M327" s="21">
        <f>ROUND(G327*L327,P4)</f>
        <v>0</v>
      </c>
      <c r="N327" s="22" t="s">
        <v>636</v>
      </c>
      <c r="O327" s="28">
        <f>M327*AA327</f>
        <v>0</v>
      </c>
      <c r="P327" s="1">
        <v>3</v>
      </c>
      <c r="AA327" s="1">
        <f>IF(P327=1,$O$3,IF(P327=2,$O$4,$O$5))</f>
        <v>0.21</v>
      </c>
    </row>
    <row r="328" spans="1:27" x14ac:dyDescent="0.25">
      <c r="A328" s="1" t="s">
        <v>637</v>
      </c>
      <c r="E328" s="24" t="s">
        <v>633</v>
      </c>
    </row>
    <row r="329" spans="1:27" ht="26.4" x14ac:dyDescent="0.25">
      <c r="A329" s="1" t="s">
        <v>638</v>
      </c>
      <c r="E329" s="29" t="s">
        <v>3903</v>
      </c>
    </row>
    <row r="330" spans="1:27" x14ac:dyDescent="0.25">
      <c r="A330" s="1" t="s">
        <v>640</v>
      </c>
      <c r="E330" s="24" t="s">
        <v>1380</v>
      </c>
    </row>
    <row r="331" spans="1:27" ht="39.6" x14ac:dyDescent="0.25">
      <c r="A331" s="1" t="s">
        <v>631</v>
      </c>
      <c r="B331" s="1">
        <v>80</v>
      </c>
      <c r="C331" s="23" t="s">
        <v>3727</v>
      </c>
      <c r="D331" t="s">
        <v>633</v>
      </c>
      <c r="E331" s="24" t="s">
        <v>3728</v>
      </c>
      <c r="F331" s="25" t="s">
        <v>647</v>
      </c>
      <c r="G331" s="26">
        <v>6</v>
      </c>
      <c r="H331" s="25">
        <v>0</v>
      </c>
      <c r="I331" s="27">
        <f>ROUND(G331*H331,P4)</f>
        <v>0</v>
      </c>
      <c r="L331" s="27">
        <v>0</v>
      </c>
      <c r="M331" s="21">
        <f>ROUND(G331*L331,P4)</f>
        <v>0</v>
      </c>
      <c r="N331" s="22" t="s">
        <v>636</v>
      </c>
      <c r="O331" s="28">
        <f>M331*AA331</f>
        <v>0</v>
      </c>
      <c r="P331" s="1">
        <v>3</v>
      </c>
      <c r="AA331" s="1">
        <f>IF(P331=1,$O$3,IF(P331=2,$O$4,$O$5))</f>
        <v>0.21</v>
      </c>
    </row>
    <row r="332" spans="1:27" x14ac:dyDescent="0.25">
      <c r="A332" s="1" t="s">
        <v>637</v>
      </c>
      <c r="E332" s="24" t="s">
        <v>633</v>
      </c>
    </row>
    <row r="333" spans="1:27" ht="26.4" x14ac:dyDescent="0.25">
      <c r="A333" s="1" t="s">
        <v>638</v>
      </c>
      <c r="E333" s="29" t="s">
        <v>3904</v>
      </c>
    </row>
    <row r="334" spans="1:27" x14ac:dyDescent="0.25">
      <c r="A334" s="1" t="s">
        <v>640</v>
      </c>
      <c r="E334" s="24" t="s">
        <v>1380</v>
      </c>
    </row>
    <row r="335" spans="1:27" x14ac:dyDescent="0.25">
      <c r="A335" s="1" t="s">
        <v>631</v>
      </c>
      <c r="B335" s="1">
        <v>81</v>
      </c>
      <c r="C335" s="23" t="s">
        <v>3905</v>
      </c>
      <c r="D335" t="s">
        <v>633</v>
      </c>
      <c r="E335" s="24" t="s">
        <v>3906</v>
      </c>
      <c r="F335" s="25" t="s">
        <v>657</v>
      </c>
      <c r="G335" s="26">
        <v>2</v>
      </c>
      <c r="H335" s="25">
        <v>0</v>
      </c>
      <c r="I335" s="27">
        <f>ROUND(G335*H335,P4)</f>
        <v>0</v>
      </c>
      <c r="L335" s="27">
        <v>0</v>
      </c>
      <c r="M335" s="21">
        <f>ROUND(G335*L335,P4)</f>
        <v>0</v>
      </c>
      <c r="N335" s="22" t="s">
        <v>636</v>
      </c>
      <c r="O335" s="28">
        <f>M335*AA335</f>
        <v>0</v>
      </c>
      <c r="P335" s="1">
        <v>3</v>
      </c>
      <c r="AA335" s="1">
        <f>IF(P335=1,$O$3,IF(P335=2,$O$4,$O$5))</f>
        <v>0.21</v>
      </c>
    </row>
    <row r="336" spans="1:27" x14ac:dyDescent="0.25">
      <c r="A336" s="1" t="s">
        <v>637</v>
      </c>
      <c r="E336" s="24" t="s">
        <v>633</v>
      </c>
    </row>
    <row r="337" spans="1:27" ht="26.4" x14ac:dyDescent="0.25">
      <c r="A337" s="1" t="s">
        <v>638</v>
      </c>
      <c r="E337" s="29" t="s">
        <v>3907</v>
      </c>
    </row>
    <row r="338" spans="1:27" x14ac:dyDescent="0.25">
      <c r="A338" s="1" t="s">
        <v>640</v>
      </c>
      <c r="E338" s="24" t="s">
        <v>1380</v>
      </c>
    </row>
    <row r="339" spans="1:27" x14ac:dyDescent="0.25">
      <c r="A339" s="1" t="s">
        <v>631</v>
      </c>
      <c r="B339" s="1">
        <v>82</v>
      </c>
      <c r="C339" s="23" t="s">
        <v>3730</v>
      </c>
      <c r="D339" t="s">
        <v>633</v>
      </c>
      <c r="E339" s="24" t="s">
        <v>3731</v>
      </c>
      <c r="F339" s="25" t="s">
        <v>657</v>
      </c>
      <c r="G339" s="26">
        <v>34</v>
      </c>
      <c r="H339" s="25">
        <v>0</v>
      </c>
      <c r="I339" s="27">
        <f>ROUND(G339*H339,P4)</f>
        <v>0</v>
      </c>
      <c r="L339" s="27">
        <v>0</v>
      </c>
      <c r="M339" s="21">
        <f>ROUND(G339*L339,P4)</f>
        <v>0</v>
      </c>
      <c r="N339" s="22" t="s">
        <v>636</v>
      </c>
      <c r="O339" s="28">
        <f>M339*AA339</f>
        <v>0</v>
      </c>
      <c r="P339" s="1">
        <v>3</v>
      </c>
      <c r="AA339" s="1">
        <f>IF(P339=1,$O$3,IF(P339=2,$O$4,$O$5))</f>
        <v>0.21</v>
      </c>
    </row>
    <row r="340" spans="1:27" x14ac:dyDescent="0.25">
      <c r="A340" s="1" t="s">
        <v>637</v>
      </c>
      <c r="E340" s="24" t="s">
        <v>633</v>
      </c>
    </row>
    <row r="341" spans="1:27" ht="26.4" x14ac:dyDescent="0.25">
      <c r="A341" s="1" t="s">
        <v>638</v>
      </c>
      <c r="E341" s="29" t="s">
        <v>3908</v>
      </c>
    </row>
    <row r="342" spans="1:27" x14ac:dyDescent="0.25">
      <c r="A342" s="1" t="s">
        <v>640</v>
      </c>
      <c r="E342" s="24" t="s">
        <v>1380</v>
      </c>
    </row>
    <row r="343" spans="1:27" x14ac:dyDescent="0.25">
      <c r="A343" s="1" t="s">
        <v>631</v>
      </c>
      <c r="B343" s="1">
        <v>83</v>
      </c>
      <c r="C343" s="23" t="s">
        <v>3909</v>
      </c>
      <c r="D343" t="s">
        <v>633</v>
      </c>
      <c r="E343" s="24" t="s">
        <v>3910</v>
      </c>
      <c r="F343" s="25" t="s">
        <v>657</v>
      </c>
      <c r="G343" s="26">
        <v>1</v>
      </c>
      <c r="H343" s="25">
        <v>0</v>
      </c>
      <c r="I343" s="27">
        <f>ROUND(G343*H343,P4)</f>
        <v>0</v>
      </c>
      <c r="L343" s="27">
        <v>0</v>
      </c>
      <c r="M343" s="21">
        <f>ROUND(G343*L343,P4)</f>
        <v>0</v>
      </c>
      <c r="N343" s="22" t="s">
        <v>636</v>
      </c>
      <c r="O343" s="28">
        <f>M343*AA343</f>
        <v>0</v>
      </c>
      <c r="P343" s="1">
        <v>3</v>
      </c>
      <c r="AA343" s="1">
        <f>IF(P343=1,$O$3,IF(P343=2,$O$4,$O$5))</f>
        <v>0.21</v>
      </c>
    </row>
    <row r="344" spans="1:27" x14ac:dyDescent="0.25">
      <c r="A344" s="1" t="s">
        <v>637</v>
      </c>
      <c r="E344" s="24" t="s">
        <v>633</v>
      </c>
    </row>
    <row r="345" spans="1:27" ht="26.4" x14ac:dyDescent="0.25">
      <c r="A345" s="1" t="s">
        <v>638</v>
      </c>
      <c r="E345" s="29" t="s">
        <v>3911</v>
      </c>
    </row>
    <row r="346" spans="1:27" x14ac:dyDescent="0.25">
      <c r="A346" s="1" t="s">
        <v>640</v>
      </c>
      <c r="E346" s="24" t="s">
        <v>1380</v>
      </c>
    </row>
    <row r="347" spans="1:27" x14ac:dyDescent="0.25">
      <c r="A347" s="1" t="s">
        <v>631</v>
      </c>
      <c r="B347" s="1">
        <v>84</v>
      </c>
      <c r="C347" s="23" t="s">
        <v>1772</v>
      </c>
      <c r="D347" t="s">
        <v>633</v>
      </c>
      <c r="E347" s="24" t="s">
        <v>1773</v>
      </c>
      <c r="F347" s="25" t="s">
        <v>647</v>
      </c>
      <c r="G347" s="26">
        <v>356</v>
      </c>
      <c r="H347" s="25">
        <v>0</v>
      </c>
      <c r="I347" s="27">
        <f>ROUND(G347*H347,P4)</f>
        <v>0</v>
      </c>
      <c r="L347" s="27">
        <v>0</v>
      </c>
      <c r="M347" s="21">
        <f>ROUND(G347*L347,P4)</f>
        <v>0</v>
      </c>
      <c r="N347" s="22" t="s">
        <v>636</v>
      </c>
      <c r="O347" s="28">
        <f>M347*AA347</f>
        <v>0</v>
      </c>
      <c r="P347" s="1">
        <v>3</v>
      </c>
      <c r="AA347" s="1">
        <f>IF(P347=1,$O$3,IF(P347=2,$O$4,$O$5))</f>
        <v>0.21</v>
      </c>
    </row>
    <row r="348" spans="1:27" x14ac:dyDescent="0.25">
      <c r="A348" s="1" t="s">
        <v>637</v>
      </c>
      <c r="E348" s="24" t="s">
        <v>633</v>
      </c>
    </row>
    <row r="349" spans="1:27" ht="79.2" x14ac:dyDescent="0.25">
      <c r="A349" s="1" t="s">
        <v>638</v>
      </c>
      <c r="E349" s="29" t="s">
        <v>3912</v>
      </c>
    </row>
    <row r="350" spans="1:27" x14ac:dyDescent="0.25">
      <c r="A350" s="1" t="s">
        <v>640</v>
      </c>
      <c r="E350" s="24" t="s">
        <v>1380</v>
      </c>
    </row>
    <row r="351" spans="1:27" x14ac:dyDescent="0.25">
      <c r="A351" s="1" t="s">
        <v>631</v>
      </c>
      <c r="B351" s="1">
        <v>85</v>
      </c>
      <c r="C351" s="23" t="s">
        <v>1775</v>
      </c>
      <c r="D351" t="s">
        <v>633</v>
      </c>
      <c r="E351" s="24" t="s">
        <v>1776</v>
      </c>
      <c r="F351" s="25" t="s">
        <v>647</v>
      </c>
      <c r="G351" s="26">
        <v>54</v>
      </c>
      <c r="H351" s="25">
        <v>0</v>
      </c>
      <c r="I351" s="27">
        <f>ROUND(G351*H351,P4)</f>
        <v>0</v>
      </c>
      <c r="L351" s="27">
        <v>0</v>
      </c>
      <c r="M351" s="21">
        <f>ROUND(G351*L351,P4)</f>
        <v>0</v>
      </c>
      <c r="N351" s="22" t="s">
        <v>636</v>
      </c>
      <c r="O351" s="28">
        <f>M351*AA351</f>
        <v>0</v>
      </c>
      <c r="P351" s="1">
        <v>3</v>
      </c>
      <c r="AA351" s="1">
        <f>IF(P351=1,$O$3,IF(P351=2,$O$4,$O$5))</f>
        <v>0.21</v>
      </c>
    </row>
    <row r="352" spans="1:27" x14ac:dyDescent="0.25">
      <c r="A352" s="1" t="s">
        <v>637</v>
      </c>
      <c r="E352" s="24" t="s">
        <v>633</v>
      </c>
    </row>
    <row r="353" spans="1:27" ht="39.6" x14ac:dyDescent="0.25">
      <c r="A353" s="1" t="s">
        <v>638</v>
      </c>
      <c r="E353" s="29" t="s">
        <v>3913</v>
      </c>
    </row>
    <row r="354" spans="1:27" x14ac:dyDescent="0.25">
      <c r="A354" s="1" t="s">
        <v>640</v>
      </c>
      <c r="E354" s="24" t="s">
        <v>1380</v>
      </c>
    </row>
    <row r="355" spans="1:27" x14ac:dyDescent="0.25">
      <c r="A355" s="1" t="s">
        <v>631</v>
      </c>
      <c r="B355" s="1">
        <v>86</v>
      </c>
      <c r="C355" s="23" t="s">
        <v>1775</v>
      </c>
      <c r="D355" t="s">
        <v>866</v>
      </c>
      <c r="E355" s="24" t="s">
        <v>1776</v>
      </c>
      <c r="F355" s="25" t="s">
        <v>647</v>
      </c>
      <c r="G355" s="26">
        <v>54</v>
      </c>
      <c r="H355" s="25">
        <v>0</v>
      </c>
      <c r="I355" s="27">
        <f>ROUND(G355*H355,P4)</f>
        <v>0</v>
      </c>
      <c r="L355" s="27">
        <v>0</v>
      </c>
      <c r="M355" s="21">
        <f>ROUND(G355*L355,P4)</f>
        <v>0</v>
      </c>
      <c r="N355" s="22" t="s">
        <v>636</v>
      </c>
      <c r="O355" s="28">
        <f>M355*AA355</f>
        <v>0</v>
      </c>
      <c r="P355" s="1">
        <v>3</v>
      </c>
      <c r="AA355" s="1">
        <f>IF(P355=1,$O$3,IF(P355=2,$O$4,$O$5))</f>
        <v>0.21</v>
      </c>
    </row>
    <row r="356" spans="1:27" x14ac:dyDescent="0.25">
      <c r="A356" s="1" t="s">
        <v>637</v>
      </c>
      <c r="E356" s="24" t="s">
        <v>633</v>
      </c>
    </row>
    <row r="357" spans="1:27" ht="39.6" x14ac:dyDescent="0.25">
      <c r="A357" s="1" t="s">
        <v>638</v>
      </c>
      <c r="E357" s="29" t="s">
        <v>3913</v>
      </c>
    </row>
    <row r="358" spans="1:27" x14ac:dyDescent="0.25">
      <c r="A358" s="1" t="s">
        <v>640</v>
      </c>
      <c r="E358" s="24" t="s">
        <v>1380</v>
      </c>
    </row>
    <row r="359" spans="1:27" x14ac:dyDescent="0.25">
      <c r="A359" s="1" t="s">
        <v>628</v>
      </c>
      <c r="C359" s="19" t="s">
        <v>1801</v>
      </c>
      <c r="E359" s="20" t="s">
        <v>1802</v>
      </c>
      <c r="L359" s="21">
        <f>SUMIFS(L360:L395,A360:A395,"P")</f>
        <v>0</v>
      </c>
      <c r="M359" s="21">
        <f>SUMIFS(M360:M395,A360:A395,"P")</f>
        <v>0</v>
      </c>
      <c r="N359" s="22"/>
    </row>
    <row r="360" spans="1:27" ht="26.4" x14ac:dyDescent="0.25">
      <c r="A360" s="1" t="s">
        <v>631</v>
      </c>
      <c r="B360" s="1">
        <v>87</v>
      </c>
      <c r="C360" s="23" t="s">
        <v>1803</v>
      </c>
      <c r="D360" t="s">
        <v>1804</v>
      </c>
      <c r="E360" s="24" t="s">
        <v>1805</v>
      </c>
      <c r="F360" s="25" t="s">
        <v>1806</v>
      </c>
      <c r="G360" s="26">
        <v>49.59</v>
      </c>
      <c r="H360" s="25">
        <v>0</v>
      </c>
      <c r="I360" s="27">
        <f>ROUND(G360*H360,P4)</f>
        <v>0</v>
      </c>
      <c r="L360" s="27">
        <v>0</v>
      </c>
      <c r="M360" s="21">
        <f>ROUND(G360*L360,P4)</f>
        <v>0</v>
      </c>
      <c r="N360" s="22" t="s">
        <v>1807</v>
      </c>
      <c r="O360" s="28">
        <f>M360*AA360</f>
        <v>0</v>
      </c>
      <c r="P360" s="1">
        <v>3</v>
      </c>
      <c r="AA360" s="1">
        <f>IF(P360=1,$O$3,IF(P360=2,$O$4,$O$5))</f>
        <v>0.21</v>
      </c>
    </row>
    <row r="361" spans="1:27" ht="26.4" x14ac:dyDescent="0.25">
      <c r="A361" s="1" t="s">
        <v>637</v>
      </c>
      <c r="E361" s="24" t="s">
        <v>1808</v>
      </c>
    </row>
    <row r="362" spans="1:27" ht="66" x14ac:dyDescent="0.25">
      <c r="A362" s="1" t="s">
        <v>638</v>
      </c>
      <c r="E362" s="29" t="s">
        <v>3914</v>
      </c>
    </row>
    <row r="363" spans="1:27" ht="198" x14ac:dyDescent="0.25">
      <c r="A363" s="1" t="s">
        <v>640</v>
      </c>
      <c r="E363" s="24" t="s">
        <v>3746</v>
      </c>
    </row>
    <row r="364" spans="1:27" ht="26.4" x14ac:dyDescent="0.25">
      <c r="A364" s="1" t="s">
        <v>631</v>
      </c>
      <c r="B364" s="1">
        <v>88</v>
      </c>
      <c r="C364" s="23" t="s">
        <v>1983</v>
      </c>
      <c r="D364" t="s">
        <v>1984</v>
      </c>
      <c r="E364" s="24" t="s">
        <v>1985</v>
      </c>
      <c r="F364" s="25" t="s">
        <v>1806</v>
      </c>
      <c r="G364" s="26">
        <v>0.01</v>
      </c>
      <c r="H364" s="25">
        <v>0</v>
      </c>
      <c r="I364" s="27">
        <f>ROUND(G364*H364,P4)</f>
        <v>0</v>
      </c>
      <c r="L364" s="27">
        <v>0</v>
      </c>
      <c r="M364" s="21">
        <f>ROUND(G364*L364,P4)</f>
        <v>0</v>
      </c>
      <c r="N364" s="22" t="s">
        <v>1807</v>
      </c>
      <c r="O364" s="28">
        <f>M364*AA364</f>
        <v>0</v>
      </c>
      <c r="P364" s="1">
        <v>3</v>
      </c>
      <c r="AA364" s="1">
        <f>IF(P364=1,$O$3,IF(P364=2,$O$4,$O$5))</f>
        <v>0.21</v>
      </c>
    </row>
    <row r="365" spans="1:27" ht="26.4" x14ac:dyDescent="0.25">
      <c r="A365" s="1" t="s">
        <v>637</v>
      </c>
      <c r="E365" s="24" t="s">
        <v>1808</v>
      </c>
    </row>
    <row r="366" spans="1:27" ht="26.4" x14ac:dyDescent="0.25">
      <c r="A366" s="1" t="s">
        <v>638</v>
      </c>
      <c r="E366" s="29" t="s">
        <v>3915</v>
      </c>
    </row>
    <row r="367" spans="1:27" ht="198" x14ac:dyDescent="0.25">
      <c r="A367" s="1" t="s">
        <v>640</v>
      </c>
      <c r="E367" s="24" t="s">
        <v>1982</v>
      </c>
    </row>
    <row r="368" spans="1:27" ht="26.4" x14ac:dyDescent="0.25">
      <c r="A368" s="1" t="s">
        <v>631</v>
      </c>
      <c r="B368" s="1">
        <v>89</v>
      </c>
      <c r="C368" s="23" t="s">
        <v>1872</v>
      </c>
      <c r="D368" t="s">
        <v>1873</v>
      </c>
      <c r="E368" s="24" t="s">
        <v>1874</v>
      </c>
      <c r="F368" s="25" t="s">
        <v>1806</v>
      </c>
      <c r="G368" s="26">
        <v>0.25</v>
      </c>
      <c r="H368" s="25">
        <v>0</v>
      </c>
      <c r="I368" s="27">
        <f>ROUND(G368*H368,P4)</f>
        <v>0</v>
      </c>
      <c r="L368" s="27">
        <v>0</v>
      </c>
      <c r="M368" s="21">
        <f>ROUND(G368*L368,P4)</f>
        <v>0</v>
      </c>
      <c r="N368" s="22" t="s">
        <v>1807</v>
      </c>
      <c r="O368" s="28">
        <f>M368*AA368</f>
        <v>0</v>
      </c>
      <c r="P368" s="1">
        <v>3</v>
      </c>
      <c r="AA368" s="1">
        <f>IF(P368=1,$O$3,IF(P368=2,$O$4,$O$5))</f>
        <v>0.21</v>
      </c>
    </row>
    <row r="369" spans="1:27" ht="26.4" x14ac:dyDescent="0.25">
      <c r="A369" s="1" t="s">
        <v>637</v>
      </c>
      <c r="E369" s="24" t="s">
        <v>1808</v>
      </c>
    </row>
    <row r="370" spans="1:27" ht="26.4" x14ac:dyDescent="0.25">
      <c r="A370" s="1" t="s">
        <v>638</v>
      </c>
      <c r="E370" s="29" t="s">
        <v>3752</v>
      </c>
    </row>
    <row r="371" spans="1:27" ht="198" x14ac:dyDescent="0.25">
      <c r="A371" s="1" t="s">
        <v>640</v>
      </c>
      <c r="E371" s="24" t="s">
        <v>1982</v>
      </c>
    </row>
    <row r="372" spans="1:27" ht="26.4" x14ac:dyDescent="0.25">
      <c r="A372" s="1" t="s">
        <v>631</v>
      </c>
      <c r="B372" s="1">
        <v>90</v>
      </c>
      <c r="C372" s="23" t="s">
        <v>1823</v>
      </c>
      <c r="D372" t="s">
        <v>1824</v>
      </c>
      <c r="E372" s="24" t="s">
        <v>1825</v>
      </c>
      <c r="F372" s="25" t="s">
        <v>1806</v>
      </c>
      <c r="G372" s="26">
        <v>0.15</v>
      </c>
      <c r="H372" s="25">
        <v>0</v>
      </c>
      <c r="I372" s="27">
        <f>ROUND(G372*H372,P4)</f>
        <v>0</v>
      </c>
      <c r="L372" s="27">
        <v>0</v>
      </c>
      <c r="M372" s="21">
        <f>ROUND(G372*L372,P4)</f>
        <v>0</v>
      </c>
      <c r="N372" s="22" t="s">
        <v>1807</v>
      </c>
      <c r="O372" s="28">
        <f>M372*AA372</f>
        <v>0</v>
      </c>
      <c r="P372" s="1">
        <v>3</v>
      </c>
      <c r="AA372" s="1">
        <f>IF(P372=1,$O$3,IF(P372=2,$O$4,$O$5))</f>
        <v>0.21</v>
      </c>
    </row>
    <row r="373" spans="1:27" ht="26.4" x14ac:dyDescent="0.25">
      <c r="A373" s="1" t="s">
        <v>637</v>
      </c>
      <c r="E373" s="24" t="s">
        <v>1808</v>
      </c>
    </row>
    <row r="374" spans="1:27" ht="26.4" x14ac:dyDescent="0.25">
      <c r="A374" s="1" t="s">
        <v>638</v>
      </c>
      <c r="E374" s="29" t="s">
        <v>3916</v>
      </c>
    </row>
    <row r="375" spans="1:27" ht="198" x14ac:dyDescent="0.25">
      <c r="A375" s="1" t="s">
        <v>640</v>
      </c>
      <c r="E375" s="24" t="s">
        <v>1982</v>
      </c>
    </row>
    <row r="376" spans="1:27" ht="26.4" x14ac:dyDescent="0.25">
      <c r="A376" s="1" t="s">
        <v>631</v>
      </c>
      <c r="B376" s="1">
        <v>91</v>
      </c>
      <c r="C376" s="23" t="s">
        <v>3917</v>
      </c>
      <c r="D376" t="s">
        <v>3918</v>
      </c>
      <c r="E376" s="24" t="s">
        <v>3919</v>
      </c>
      <c r="F376" s="25" t="s">
        <v>1806</v>
      </c>
      <c r="G376" s="26">
        <v>0.12</v>
      </c>
      <c r="H376" s="25">
        <v>0</v>
      </c>
      <c r="I376" s="27">
        <f>ROUND(G376*H376,P4)</f>
        <v>0</v>
      </c>
      <c r="L376" s="27">
        <v>0</v>
      </c>
      <c r="M376" s="21">
        <f>ROUND(G376*L376,P4)</f>
        <v>0</v>
      </c>
      <c r="N376" s="22" t="s">
        <v>1807</v>
      </c>
      <c r="O376" s="28">
        <f>M376*AA376</f>
        <v>0</v>
      </c>
      <c r="P376" s="1">
        <v>3</v>
      </c>
      <c r="AA376" s="1">
        <f>IF(P376=1,$O$3,IF(P376=2,$O$4,$O$5))</f>
        <v>0.21</v>
      </c>
    </row>
    <row r="377" spans="1:27" ht="26.4" x14ac:dyDescent="0.25">
      <c r="A377" s="1" t="s">
        <v>637</v>
      </c>
      <c r="E377" s="24" t="s">
        <v>1808</v>
      </c>
    </row>
    <row r="378" spans="1:27" ht="26.4" x14ac:dyDescent="0.25">
      <c r="A378" s="1" t="s">
        <v>638</v>
      </c>
      <c r="E378" s="29" t="s">
        <v>3920</v>
      </c>
    </row>
    <row r="379" spans="1:27" ht="198" x14ac:dyDescent="0.25">
      <c r="A379" s="1" t="s">
        <v>640</v>
      </c>
      <c r="E379" s="24" t="s">
        <v>3751</v>
      </c>
    </row>
    <row r="380" spans="1:27" ht="26.4" x14ac:dyDescent="0.25">
      <c r="A380" s="1" t="s">
        <v>631</v>
      </c>
      <c r="B380" s="1">
        <v>92</v>
      </c>
      <c r="C380" s="23" t="s">
        <v>3921</v>
      </c>
      <c r="D380" t="s">
        <v>3922</v>
      </c>
      <c r="E380" s="24" t="s">
        <v>3923</v>
      </c>
      <c r="F380" s="25" t="s">
        <v>1806</v>
      </c>
      <c r="G380" s="26">
        <v>0.02</v>
      </c>
      <c r="H380" s="25">
        <v>0</v>
      </c>
      <c r="I380" s="27">
        <f>ROUND(G380*H380,P4)</f>
        <v>0</v>
      </c>
      <c r="L380" s="27">
        <v>0</v>
      </c>
      <c r="M380" s="21">
        <f>ROUND(G380*L380,P4)</f>
        <v>0</v>
      </c>
      <c r="N380" s="22" t="s">
        <v>1807</v>
      </c>
      <c r="O380" s="28">
        <f>M380*AA380</f>
        <v>0</v>
      </c>
      <c r="P380" s="1">
        <v>3</v>
      </c>
      <c r="AA380" s="1">
        <f>IF(P380=1,$O$3,IF(P380=2,$O$4,$O$5))</f>
        <v>0.21</v>
      </c>
    </row>
    <row r="381" spans="1:27" ht="26.4" x14ac:dyDescent="0.25">
      <c r="A381" s="1" t="s">
        <v>637</v>
      </c>
      <c r="E381" s="24" t="s">
        <v>1808</v>
      </c>
    </row>
    <row r="382" spans="1:27" ht="26.4" x14ac:dyDescent="0.25">
      <c r="A382" s="1" t="s">
        <v>638</v>
      </c>
      <c r="E382" s="29" t="s">
        <v>3924</v>
      </c>
    </row>
    <row r="383" spans="1:27" ht="198" x14ac:dyDescent="0.25">
      <c r="A383" s="1" t="s">
        <v>640</v>
      </c>
      <c r="E383" s="24" t="s">
        <v>3751</v>
      </c>
    </row>
    <row r="384" spans="1:27" ht="26.4" x14ac:dyDescent="0.25">
      <c r="A384" s="1" t="s">
        <v>631</v>
      </c>
      <c r="B384" s="1">
        <v>93</v>
      </c>
      <c r="C384" s="23" t="s">
        <v>3756</v>
      </c>
      <c r="D384" t="s">
        <v>3757</v>
      </c>
      <c r="E384" s="24" t="s">
        <v>3758</v>
      </c>
      <c r="F384" s="25" t="s">
        <v>1806</v>
      </c>
      <c r="G384" s="26">
        <v>76</v>
      </c>
      <c r="H384" s="25">
        <v>0</v>
      </c>
      <c r="I384" s="27">
        <f>ROUND(G384*H384,P4)</f>
        <v>0</v>
      </c>
      <c r="L384" s="27">
        <v>0</v>
      </c>
      <c r="M384" s="21">
        <f>ROUND(G384*L384,P4)</f>
        <v>0</v>
      </c>
      <c r="N384" s="22" t="s">
        <v>1807</v>
      </c>
      <c r="O384" s="28">
        <f>M384*AA384</f>
        <v>0</v>
      </c>
      <c r="P384" s="1">
        <v>3</v>
      </c>
      <c r="AA384" s="1">
        <f>IF(P384=1,$O$3,IF(P384=2,$O$4,$O$5))</f>
        <v>0.21</v>
      </c>
    </row>
    <row r="385" spans="1:27" ht="26.4" x14ac:dyDescent="0.25">
      <c r="A385" s="1" t="s">
        <v>637</v>
      </c>
      <c r="E385" s="24" t="s">
        <v>1808</v>
      </c>
    </row>
    <row r="386" spans="1:27" ht="26.4" x14ac:dyDescent="0.25">
      <c r="A386" s="1" t="s">
        <v>638</v>
      </c>
      <c r="E386" s="29" t="s">
        <v>3925</v>
      </c>
    </row>
    <row r="387" spans="1:27" ht="198" x14ac:dyDescent="0.25">
      <c r="A387" s="1" t="s">
        <v>640</v>
      </c>
      <c r="E387" s="24" t="s">
        <v>3751</v>
      </c>
    </row>
    <row r="388" spans="1:27" ht="26.4" x14ac:dyDescent="0.25">
      <c r="A388" s="1" t="s">
        <v>631</v>
      </c>
      <c r="B388" s="1">
        <v>94</v>
      </c>
      <c r="C388" s="23" t="s">
        <v>1827</v>
      </c>
      <c r="D388" t="s">
        <v>1828</v>
      </c>
      <c r="E388" s="24" t="s">
        <v>1829</v>
      </c>
      <c r="F388" s="25" t="s">
        <v>1806</v>
      </c>
      <c r="G388" s="26">
        <v>1.8</v>
      </c>
      <c r="H388" s="25">
        <v>0</v>
      </c>
      <c r="I388" s="27">
        <f>ROUND(G388*H388,P4)</f>
        <v>0</v>
      </c>
      <c r="L388" s="27">
        <v>0</v>
      </c>
      <c r="M388" s="21">
        <f>ROUND(G388*L388,P4)</f>
        <v>0</v>
      </c>
      <c r="N388" s="22" t="s">
        <v>1807</v>
      </c>
      <c r="O388" s="28">
        <f>M388*AA388</f>
        <v>0</v>
      </c>
      <c r="P388" s="1">
        <v>3</v>
      </c>
      <c r="AA388" s="1">
        <f>IF(P388=1,$O$3,IF(P388=2,$O$4,$O$5))</f>
        <v>0.21</v>
      </c>
    </row>
    <row r="389" spans="1:27" ht="26.4" x14ac:dyDescent="0.25">
      <c r="A389" s="1" t="s">
        <v>637</v>
      </c>
      <c r="E389" s="24" t="s">
        <v>1808</v>
      </c>
    </row>
    <row r="390" spans="1:27" ht="26.4" x14ac:dyDescent="0.25">
      <c r="A390" s="1" t="s">
        <v>638</v>
      </c>
      <c r="E390" s="29" t="s">
        <v>3926</v>
      </c>
    </row>
    <row r="391" spans="1:27" ht="198" x14ac:dyDescent="0.25">
      <c r="A391" s="1" t="s">
        <v>640</v>
      </c>
      <c r="E391" s="24" t="s">
        <v>1982</v>
      </c>
    </row>
    <row r="392" spans="1:27" ht="26.4" x14ac:dyDescent="0.25">
      <c r="A392" s="1" t="s">
        <v>631</v>
      </c>
      <c r="B392" s="1">
        <v>95</v>
      </c>
      <c r="C392" s="23" t="s">
        <v>3927</v>
      </c>
      <c r="D392" t="s">
        <v>3928</v>
      </c>
      <c r="E392" s="24" t="s">
        <v>3929</v>
      </c>
      <c r="F392" s="25" t="s">
        <v>1806</v>
      </c>
      <c r="G392" s="26">
        <v>0.05</v>
      </c>
      <c r="H392" s="25">
        <v>0</v>
      </c>
      <c r="I392" s="27">
        <f>ROUND(G392*H392,P4)</f>
        <v>0</v>
      </c>
      <c r="L392" s="27">
        <v>0</v>
      </c>
      <c r="M392" s="21">
        <f>ROUND(G392*L392,P4)</f>
        <v>0</v>
      </c>
      <c r="N392" s="22" t="s">
        <v>1807</v>
      </c>
      <c r="O392" s="28">
        <f>M392*AA392</f>
        <v>0</v>
      </c>
      <c r="P392" s="1">
        <v>3</v>
      </c>
      <c r="AA392" s="1">
        <f>IF(P392=1,$O$3,IF(P392=2,$O$4,$O$5))</f>
        <v>0.21</v>
      </c>
    </row>
    <row r="393" spans="1:27" ht="26.4" x14ac:dyDescent="0.25">
      <c r="A393" s="1" t="s">
        <v>637</v>
      </c>
      <c r="E393" s="24" t="s">
        <v>1808</v>
      </c>
    </row>
    <row r="394" spans="1:27" ht="26.4" x14ac:dyDescent="0.25">
      <c r="A394" s="1" t="s">
        <v>638</v>
      </c>
      <c r="E394" s="29" t="s">
        <v>3930</v>
      </c>
    </row>
    <row r="395" spans="1:27" ht="198" x14ac:dyDescent="0.25">
      <c r="A395" s="1" t="s">
        <v>640</v>
      </c>
      <c r="E395" s="24" t="s">
        <v>3931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A1:AA29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88</v>
      </c>
      <c r="M3" s="17">
        <f>Rekapitulace!C48</f>
        <v>0</v>
      </c>
      <c r="N3" s="4" t="s">
        <v>3</v>
      </c>
      <c r="O3">
        <v>0</v>
      </c>
      <c r="P3">
        <v>2</v>
      </c>
    </row>
    <row r="4" spans="1:27" ht="34.049999999999997" customHeight="1" x14ac:dyDescent="0.25">
      <c r="A4" s="14" t="s">
        <v>609</v>
      </c>
      <c r="B4" s="15"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COUNTIFS(L8:L291,"=0",A8:A291,"P")+COUNTIFS(L8:L291,"",A8:A291,"P")+SUM(Q8:Q291)</f>
        <v>69</v>
      </c>
    </row>
    <row r="8" spans="1:27" x14ac:dyDescent="0.25">
      <c r="A8" s="1" t="s">
        <v>626</v>
      </c>
      <c r="C8" s="19" t="s">
        <v>3932</v>
      </c>
      <c r="E8" s="20" t="s">
        <v>95</v>
      </c>
      <c r="L8" s="21">
        <f>L9+L42+L79+L132+L225+L270</f>
        <v>0</v>
      </c>
      <c r="M8" s="21">
        <f>M9+M42+M79+M132+M225+M270</f>
        <v>0</v>
      </c>
      <c r="N8" s="22"/>
    </row>
    <row r="9" spans="1:27" x14ac:dyDescent="0.25">
      <c r="A9" s="1" t="s">
        <v>628</v>
      </c>
      <c r="C9" s="19" t="s">
        <v>3604</v>
      </c>
      <c r="E9" s="20" t="s">
        <v>3933</v>
      </c>
      <c r="L9" s="21">
        <f>SUMIFS(L10:L41,A10:A41,"P")</f>
        <v>0</v>
      </c>
      <c r="M9" s="21">
        <f>SUMIFS(M10:M41,A10:A41,"P")</f>
        <v>0</v>
      </c>
      <c r="N9" s="22"/>
    </row>
    <row r="10" spans="1:27" x14ac:dyDescent="0.25">
      <c r="A10" s="1" t="s">
        <v>631</v>
      </c>
      <c r="B10" s="1">
        <v>1</v>
      </c>
      <c r="C10" s="23" t="s">
        <v>3934</v>
      </c>
      <c r="D10" t="s">
        <v>633</v>
      </c>
      <c r="E10" s="24" t="s">
        <v>3935</v>
      </c>
      <c r="F10" s="25" t="s">
        <v>657</v>
      </c>
      <c r="G10" s="26">
        <v>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3936</v>
      </c>
    </row>
    <row r="13" spans="1:27" x14ac:dyDescent="0.25">
      <c r="A13" s="1" t="s">
        <v>640</v>
      </c>
      <c r="E13" s="24" t="s">
        <v>1380</v>
      </c>
    </row>
    <row r="14" spans="1:27" ht="26.4" x14ac:dyDescent="0.25">
      <c r="A14" s="1" t="s">
        <v>631</v>
      </c>
      <c r="B14" s="1">
        <v>2</v>
      </c>
      <c r="C14" s="23" t="s">
        <v>3937</v>
      </c>
      <c r="D14" t="s">
        <v>633</v>
      </c>
      <c r="E14" s="24" t="s">
        <v>3938</v>
      </c>
      <c r="F14" s="25" t="s">
        <v>657</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ht="26.4" x14ac:dyDescent="0.25">
      <c r="A16" s="1" t="s">
        <v>638</v>
      </c>
      <c r="E16" s="29" t="s">
        <v>3939</v>
      </c>
    </row>
    <row r="17" spans="1:27" ht="132" x14ac:dyDescent="0.25">
      <c r="A17" s="1" t="s">
        <v>640</v>
      </c>
      <c r="E17" s="24" t="s">
        <v>3940</v>
      </c>
    </row>
    <row r="18" spans="1:27" x14ac:dyDescent="0.25">
      <c r="A18" s="1" t="s">
        <v>631</v>
      </c>
      <c r="B18" s="1">
        <v>3</v>
      </c>
      <c r="C18" s="23" t="s">
        <v>3941</v>
      </c>
      <c r="D18" t="s">
        <v>633</v>
      </c>
      <c r="E18" s="24" t="s">
        <v>3942</v>
      </c>
      <c r="F18" s="25" t="s">
        <v>657</v>
      </c>
      <c r="G18" s="26">
        <v>3</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26.4" x14ac:dyDescent="0.25">
      <c r="A20" s="1" t="s">
        <v>638</v>
      </c>
      <c r="E20" s="29" t="s">
        <v>3943</v>
      </c>
    </row>
    <row r="21" spans="1:27" x14ac:dyDescent="0.25">
      <c r="A21" s="1" t="s">
        <v>640</v>
      </c>
      <c r="E21" s="24" t="s">
        <v>1380</v>
      </c>
    </row>
    <row r="22" spans="1:27" x14ac:dyDescent="0.25">
      <c r="A22" s="1" t="s">
        <v>631</v>
      </c>
      <c r="B22" s="1">
        <v>4</v>
      </c>
      <c r="C22" s="23" t="s">
        <v>3944</v>
      </c>
      <c r="D22" t="s">
        <v>633</v>
      </c>
      <c r="E22" s="24" t="s">
        <v>3945</v>
      </c>
      <c r="F22" s="25" t="s">
        <v>814</v>
      </c>
      <c r="G22" s="26">
        <v>240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3946</v>
      </c>
    </row>
    <row r="25" spans="1:27" x14ac:dyDescent="0.25">
      <c r="A25" s="1" t="s">
        <v>640</v>
      </c>
      <c r="E25" s="24" t="s">
        <v>1380</v>
      </c>
    </row>
    <row r="26" spans="1:27" ht="26.4" x14ac:dyDescent="0.25">
      <c r="A26" s="1" t="s">
        <v>631</v>
      </c>
      <c r="B26" s="1">
        <v>5</v>
      </c>
      <c r="C26" s="23" t="s">
        <v>3947</v>
      </c>
      <c r="D26" t="s">
        <v>633</v>
      </c>
      <c r="E26" s="24" t="s">
        <v>3948</v>
      </c>
      <c r="F26" s="25" t="s">
        <v>657</v>
      </c>
      <c r="G26" s="26">
        <v>3</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633</v>
      </c>
    </row>
    <row r="28" spans="1:27" ht="26.4" x14ac:dyDescent="0.25">
      <c r="A28" s="1" t="s">
        <v>638</v>
      </c>
      <c r="E28" s="29" t="s">
        <v>3949</v>
      </c>
    </row>
    <row r="29" spans="1:27" ht="132" x14ac:dyDescent="0.25">
      <c r="A29" s="1" t="s">
        <v>640</v>
      </c>
      <c r="E29" s="24" t="s">
        <v>3950</v>
      </c>
    </row>
    <row r="30" spans="1:27" ht="39.6" x14ac:dyDescent="0.25">
      <c r="A30" s="1" t="s">
        <v>631</v>
      </c>
      <c r="B30" s="1">
        <v>6</v>
      </c>
      <c r="C30" s="23" t="s">
        <v>3951</v>
      </c>
      <c r="D30" t="s">
        <v>633</v>
      </c>
      <c r="E30" s="24" t="s">
        <v>3952</v>
      </c>
      <c r="F30" s="25" t="s">
        <v>657</v>
      </c>
      <c r="G30" s="26">
        <v>2</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26.4" x14ac:dyDescent="0.25">
      <c r="A32" s="1" t="s">
        <v>638</v>
      </c>
      <c r="E32" s="29" t="s">
        <v>3953</v>
      </c>
    </row>
    <row r="33" spans="1:27" x14ac:dyDescent="0.25">
      <c r="A33" s="1" t="s">
        <v>640</v>
      </c>
      <c r="E33" s="24" t="s">
        <v>1380</v>
      </c>
    </row>
    <row r="34" spans="1:27" ht="26.4" x14ac:dyDescent="0.25">
      <c r="A34" s="1" t="s">
        <v>631</v>
      </c>
      <c r="B34" s="1">
        <v>7</v>
      </c>
      <c r="C34" s="23" t="s">
        <v>3954</v>
      </c>
      <c r="D34" t="s">
        <v>633</v>
      </c>
      <c r="E34" s="24" t="s">
        <v>3955</v>
      </c>
      <c r="F34" s="25" t="s">
        <v>657</v>
      </c>
      <c r="G34" s="26">
        <v>3</v>
      </c>
      <c r="H34" s="25">
        <v>0</v>
      </c>
      <c r="I34" s="27">
        <f>ROUND(G34*H34,P4)</f>
        <v>0</v>
      </c>
      <c r="L34" s="27">
        <v>0</v>
      </c>
      <c r="M34" s="21">
        <f>ROUND(G34*L34,P4)</f>
        <v>0</v>
      </c>
      <c r="N34" s="22" t="s">
        <v>633</v>
      </c>
      <c r="O34" s="28">
        <f>M34*AA34</f>
        <v>0</v>
      </c>
      <c r="P34" s="1">
        <v>3</v>
      </c>
      <c r="AA34" s="1">
        <f>IF(P34=1,$O$3,IF(P34=2,$O$4,$O$5))</f>
        <v>0.21</v>
      </c>
    </row>
    <row r="35" spans="1:27" x14ac:dyDescent="0.25">
      <c r="A35" s="1" t="s">
        <v>637</v>
      </c>
      <c r="E35" s="24" t="s">
        <v>633</v>
      </c>
    </row>
    <row r="36" spans="1:27" ht="26.4" x14ac:dyDescent="0.25">
      <c r="A36" s="1" t="s">
        <v>638</v>
      </c>
      <c r="E36" s="29" t="s">
        <v>3956</v>
      </c>
    </row>
    <row r="37" spans="1:27" ht="92.4" x14ac:dyDescent="0.25">
      <c r="A37" s="1" t="s">
        <v>640</v>
      </c>
      <c r="E37" s="24" t="s">
        <v>3957</v>
      </c>
    </row>
    <row r="38" spans="1:27" ht="39.6" x14ac:dyDescent="0.25">
      <c r="A38" s="1" t="s">
        <v>631</v>
      </c>
      <c r="B38" s="1">
        <v>8</v>
      </c>
      <c r="C38" s="23" t="s">
        <v>3958</v>
      </c>
      <c r="D38" t="s">
        <v>633</v>
      </c>
      <c r="E38" s="24" t="s">
        <v>3959</v>
      </c>
      <c r="F38" s="25" t="s">
        <v>657</v>
      </c>
      <c r="G38" s="26">
        <v>2</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26.4" x14ac:dyDescent="0.25">
      <c r="A40" s="1" t="s">
        <v>638</v>
      </c>
      <c r="E40" s="29" t="s">
        <v>3960</v>
      </c>
    </row>
    <row r="41" spans="1:27" x14ac:dyDescent="0.25">
      <c r="A41" s="1" t="s">
        <v>640</v>
      </c>
      <c r="E41" s="24" t="s">
        <v>1380</v>
      </c>
    </row>
    <row r="42" spans="1:27" x14ac:dyDescent="0.25">
      <c r="A42" s="1" t="s">
        <v>628</v>
      </c>
      <c r="C42" s="19" t="s">
        <v>3620</v>
      </c>
      <c r="E42" s="20" t="s">
        <v>3961</v>
      </c>
      <c r="L42" s="21">
        <f>SUMIFS(L43:L78,A43:A78,"P")</f>
        <v>0</v>
      </c>
      <c r="M42" s="21">
        <f>SUMIFS(M43:M78,A43:A78,"P")</f>
        <v>0</v>
      </c>
      <c r="N42" s="22"/>
    </row>
    <row r="43" spans="1:27" ht="26.4" x14ac:dyDescent="0.25">
      <c r="A43" s="1" t="s">
        <v>631</v>
      </c>
      <c r="B43" s="1">
        <v>9</v>
      </c>
      <c r="C43" s="23" t="s">
        <v>3622</v>
      </c>
      <c r="D43" t="s">
        <v>633</v>
      </c>
      <c r="E43" s="24" t="s">
        <v>3623</v>
      </c>
      <c r="F43" s="25" t="s">
        <v>2636</v>
      </c>
      <c r="G43" s="26">
        <v>500</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26.4" x14ac:dyDescent="0.25">
      <c r="A45" s="1" t="s">
        <v>638</v>
      </c>
      <c r="E45" s="29" t="s">
        <v>3962</v>
      </c>
    </row>
    <row r="46" spans="1:27" x14ac:dyDescent="0.25">
      <c r="A46" s="1" t="s">
        <v>640</v>
      </c>
      <c r="E46" s="24" t="s">
        <v>1380</v>
      </c>
    </row>
    <row r="47" spans="1:27" ht="26.4" x14ac:dyDescent="0.25">
      <c r="A47" s="1" t="s">
        <v>631</v>
      </c>
      <c r="B47" s="1">
        <v>10</v>
      </c>
      <c r="C47" s="23" t="s">
        <v>3775</v>
      </c>
      <c r="D47" t="s">
        <v>633</v>
      </c>
      <c r="E47" s="24" t="s">
        <v>3776</v>
      </c>
      <c r="F47" s="25" t="s">
        <v>647</v>
      </c>
      <c r="G47" s="26">
        <v>54</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26.4" x14ac:dyDescent="0.25">
      <c r="A49" s="1" t="s">
        <v>638</v>
      </c>
      <c r="E49" s="29" t="s">
        <v>3963</v>
      </c>
    </row>
    <row r="50" spans="1:27" x14ac:dyDescent="0.25">
      <c r="A50" s="1" t="s">
        <v>640</v>
      </c>
      <c r="E50" s="24" t="s">
        <v>1380</v>
      </c>
    </row>
    <row r="51" spans="1:27" ht="26.4" x14ac:dyDescent="0.25">
      <c r="A51" s="1" t="s">
        <v>631</v>
      </c>
      <c r="B51" s="1">
        <v>11</v>
      </c>
      <c r="C51" s="23" t="s">
        <v>3795</v>
      </c>
      <c r="D51" t="s">
        <v>633</v>
      </c>
      <c r="E51" s="24" t="s">
        <v>3796</v>
      </c>
      <c r="F51" s="25" t="s">
        <v>870</v>
      </c>
      <c r="G51" s="26">
        <v>16.2</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26.4" x14ac:dyDescent="0.25">
      <c r="A53" s="1" t="s">
        <v>638</v>
      </c>
      <c r="E53" s="29" t="s">
        <v>3964</v>
      </c>
    </row>
    <row r="54" spans="1:27" x14ac:dyDescent="0.25">
      <c r="A54" s="1" t="s">
        <v>640</v>
      </c>
      <c r="E54" s="24" t="s">
        <v>1380</v>
      </c>
    </row>
    <row r="55" spans="1:27" ht="26.4" x14ac:dyDescent="0.25">
      <c r="A55" s="1" t="s">
        <v>631</v>
      </c>
      <c r="B55" s="1">
        <v>12</v>
      </c>
      <c r="C55" s="23" t="s">
        <v>2012</v>
      </c>
      <c r="D55" t="s">
        <v>633</v>
      </c>
      <c r="E55" s="24" t="s">
        <v>2013</v>
      </c>
      <c r="F55" s="25" t="s">
        <v>647</v>
      </c>
      <c r="G55" s="26">
        <v>38</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26.4" x14ac:dyDescent="0.25">
      <c r="A57" s="1" t="s">
        <v>638</v>
      </c>
      <c r="E57" s="29" t="s">
        <v>3965</v>
      </c>
    </row>
    <row r="58" spans="1:27" x14ac:dyDescent="0.25">
      <c r="A58" s="1" t="s">
        <v>640</v>
      </c>
      <c r="E58" s="24" t="s">
        <v>1380</v>
      </c>
    </row>
    <row r="59" spans="1:27" ht="26.4" x14ac:dyDescent="0.25">
      <c r="A59" s="1" t="s">
        <v>631</v>
      </c>
      <c r="B59" s="1">
        <v>13</v>
      </c>
      <c r="C59" s="23" t="s">
        <v>2015</v>
      </c>
      <c r="D59" t="s">
        <v>633</v>
      </c>
      <c r="E59" s="24" t="s">
        <v>2016</v>
      </c>
      <c r="F59" s="25" t="s">
        <v>647</v>
      </c>
      <c r="G59" s="26">
        <v>38</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ht="26.4" x14ac:dyDescent="0.25">
      <c r="A61" s="1" t="s">
        <v>638</v>
      </c>
      <c r="E61" s="29" t="s">
        <v>3965</v>
      </c>
    </row>
    <row r="62" spans="1:27" x14ac:dyDescent="0.25">
      <c r="A62" s="1" t="s">
        <v>640</v>
      </c>
      <c r="E62" s="24" t="s">
        <v>1380</v>
      </c>
    </row>
    <row r="63" spans="1:27" x14ac:dyDescent="0.25">
      <c r="A63" s="1" t="s">
        <v>631</v>
      </c>
      <c r="B63" s="1">
        <v>14</v>
      </c>
      <c r="C63" s="23" t="s">
        <v>3792</v>
      </c>
      <c r="D63" t="s">
        <v>633</v>
      </c>
      <c r="E63" s="24" t="s">
        <v>3793</v>
      </c>
      <c r="F63" s="25" t="s">
        <v>647</v>
      </c>
      <c r="G63" s="26">
        <v>16</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ht="26.4" x14ac:dyDescent="0.25">
      <c r="A65" s="1" t="s">
        <v>638</v>
      </c>
      <c r="E65" s="29" t="s">
        <v>3966</v>
      </c>
    </row>
    <row r="66" spans="1:27" x14ac:dyDescent="0.25">
      <c r="A66" s="1" t="s">
        <v>640</v>
      </c>
      <c r="E66" s="24" t="s">
        <v>1380</v>
      </c>
    </row>
    <row r="67" spans="1:27" ht="26.4" x14ac:dyDescent="0.25">
      <c r="A67" s="1" t="s">
        <v>631</v>
      </c>
      <c r="B67" s="1">
        <v>15</v>
      </c>
      <c r="C67" s="23" t="s">
        <v>3116</v>
      </c>
      <c r="D67" t="s">
        <v>633</v>
      </c>
      <c r="E67" s="24" t="s">
        <v>3117</v>
      </c>
      <c r="F67" s="25" t="s">
        <v>647</v>
      </c>
      <c r="G67" s="26">
        <v>1600</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ht="26.4" x14ac:dyDescent="0.25">
      <c r="A69" s="1" t="s">
        <v>638</v>
      </c>
      <c r="E69" s="29" t="s">
        <v>3967</v>
      </c>
    </row>
    <row r="70" spans="1:27" x14ac:dyDescent="0.25">
      <c r="A70" s="1" t="s">
        <v>640</v>
      </c>
      <c r="E70" s="24" t="s">
        <v>1380</v>
      </c>
    </row>
    <row r="71" spans="1:27" x14ac:dyDescent="0.25">
      <c r="A71" s="1" t="s">
        <v>631</v>
      </c>
      <c r="B71" s="1">
        <v>16</v>
      </c>
      <c r="C71" s="23" t="s">
        <v>3798</v>
      </c>
      <c r="D71" t="s">
        <v>633</v>
      </c>
      <c r="E71" s="24" t="s">
        <v>3799</v>
      </c>
      <c r="F71" s="25" t="s">
        <v>647</v>
      </c>
      <c r="G71" s="26">
        <v>85</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ht="26.4" x14ac:dyDescent="0.25">
      <c r="A73" s="1" t="s">
        <v>638</v>
      </c>
      <c r="E73" s="29" t="s">
        <v>3968</v>
      </c>
    </row>
    <row r="74" spans="1:27" x14ac:dyDescent="0.25">
      <c r="A74" s="1" t="s">
        <v>640</v>
      </c>
      <c r="E74" s="24" t="s">
        <v>1380</v>
      </c>
    </row>
    <row r="75" spans="1:27" ht="26.4" x14ac:dyDescent="0.25">
      <c r="A75" s="1" t="s">
        <v>631</v>
      </c>
      <c r="B75" s="1">
        <v>17</v>
      </c>
      <c r="C75" s="23" t="s">
        <v>1502</v>
      </c>
      <c r="D75" t="s">
        <v>633</v>
      </c>
      <c r="E75" s="24" t="s">
        <v>1503</v>
      </c>
      <c r="F75" s="25" t="s">
        <v>647</v>
      </c>
      <c r="G75" s="26">
        <v>84</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ht="26.4" x14ac:dyDescent="0.25">
      <c r="A77" s="1" t="s">
        <v>638</v>
      </c>
      <c r="E77" s="29" t="s">
        <v>3969</v>
      </c>
    </row>
    <row r="78" spans="1:27" x14ac:dyDescent="0.25">
      <c r="A78" s="1" t="s">
        <v>640</v>
      </c>
      <c r="E78" s="24" t="s">
        <v>1380</v>
      </c>
    </row>
    <row r="79" spans="1:27" x14ac:dyDescent="0.25">
      <c r="A79" s="1" t="s">
        <v>628</v>
      </c>
      <c r="C79" s="19" t="s">
        <v>3632</v>
      </c>
      <c r="E79" s="20" t="s">
        <v>3970</v>
      </c>
      <c r="L79" s="21">
        <f>SUMIFS(L80:L131,A80:A131,"P")</f>
        <v>0</v>
      </c>
      <c r="M79" s="21">
        <f>SUMIFS(M80:M131,A80:A131,"P")</f>
        <v>0</v>
      </c>
      <c r="N79" s="22"/>
    </row>
    <row r="80" spans="1:27" x14ac:dyDescent="0.25">
      <c r="A80" s="1" t="s">
        <v>631</v>
      </c>
      <c r="B80" s="1">
        <v>18</v>
      </c>
      <c r="C80" s="23" t="s">
        <v>2525</v>
      </c>
      <c r="D80" t="s">
        <v>633</v>
      </c>
      <c r="E80" s="24" t="s">
        <v>2526</v>
      </c>
      <c r="F80" s="25" t="s">
        <v>647</v>
      </c>
      <c r="G80" s="26">
        <v>510</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633</v>
      </c>
    </row>
    <row r="82" spans="1:27" ht="26.4" x14ac:dyDescent="0.25">
      <c r="A82" s="1" t="s">
        <v>638</v>
      </c>
      <c r="E82" s="29" t="s">
        <v>3971</v>
      </c>
    </row>
    <row r="83" spans="1:27" x14ac:dyDescent="0.25">
      <c r="A83" s="1" t="s">
        <v>640</v>
      </c>
      <c r="E83" s="24" t="s">
        <v>1380</v>
      </c>
    </row>
    <row r="84" spans="1:27" ht="26.4" x14ac:dyDescent="0.25">
      <c r="A84" s="1" t="s">
        <v>631</v>
      </c>
      <c r="B84" s="1">
        <v>19</v>
      </c>
      <c r="C84" s="23" t="s">
        <v>3972</v>
      </c>
      <c r="D84" t="s">
        <v>633</v>
      </c>
      <c r="E84" s="24" t="s">
        <v>3973</v>
      </c>
      <c r="F84" s="25" t="s">
        <v>647</v>
      </c>
      <c r="G84" s="26">
        <v>464</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ht="26.4" x14ac:dyDescent="0.25">
      <c r="A86" s="1" t="s">
        <v>638</v>
      </c>
      <c r="E86" s="29" t="s">
        <v>3974</v>
      </c>
    </row>
    <row r="87" spans="1:27" x14ac:dyDescent="0.25">
      <c r="A87" s="1" t="s">
        <v>640</v>
      </c>
      <c r="E87" s="24" t="s">
        <v>1380</v>
      </c>
    </row>
    <row r="88" spans="1:27" ht="26.4" x14ac:dyDescent="0.25">
      <c r="A88" s="1" t="s">
        <v>631</v>
      </c>
      <c r="B88" s="1">
        <v>20</v>
      </c>
      <c r="C88" s="23" t="s">
        <v>3975</v>
      </c>
      <c r="D88" t="s">
        <v>633</v>
      </c>
      <c r="E88" s="24" t="s">
        <v>3976</v>
      </c>
      <c r="F88" s="25" t="s">
        <v>647</v>
      </c>
      <c r="G88" s="26">
        <v>2229</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ht="26.4" x14ac:dyDescent="0.25">
      <c r="A90" s="1" t="s">
        <v>638</v>
      </c>
      <c r="E90" s="29" t="s">
        <v>3977</v>
      </c>
    </row>
    <row r="91" spans="1:27" x14ac:dyDescent="0.25">
      <c r="A91" s="1" t="s">
        <v>640</v>
      </c>
      <c r="E91" s="24" t="s">
        <v>1380</v>
      </c>
    </row>
    <row r="92" spans="1:27" ht="26.4" x14ac:dyDescent="0.25">
      <c r="A92" s="1" t="s">
        <v>631</v>
      </c>
      <c r="B92" s="1">
        <v>21</v>
      </c>
      <c r="C92" s="23" t="s">
        <v>3978</v>
      </c>
      <c r="D92" t="s">
        <v>633</v>
      </c>
      <c r="E92" s="24" t="s">
        <v>3979</v>
      </c>
      <c r="F92" s="25" t="s">
        <v>647</v>
      </c>
      <c r="G92" s="26">
        <v>725</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ht="26.4" x14ac:dyDescent="0.25">
      <c r="A94" s="1" t="s">
        <v>638</v>
      </c>
      <c r="E94" s="29" t="s">
        <v>3980</v>
      </c>
    </row>
    <row r="95" spans="1:27" x14ac:dyDescent="0.25">
      <c r="A95" s="1" t="s">
        <v>640</v>
      </c>
      <c r="E95" s="24" t="s">
        <v>1380</v>
      </c>
    </row>
    <row r="96" spans="1:27" ht="26.4" x14ac:dyDescent="0.25">
      <c r="A96" s="1" t="s">
        <v>631</v>
      </c>
      <c r="B96" s="1">
        <v>22</v>
      </c>
      <c r="C96" s="23" t="s">
        <v>3981</v>
      </c>
      <c r="D96" t="s">
        <v>633</v>
      </c>
      <c r="E96" s="24" t="s">
        <v>3982</v>
      </c>
      <c r="F96" s="25" t="s">
        <v>647</v>
      </c>
      <c r="G96" s="26">
        <v>1123</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ht="26.4" x14ac:dyDescent="0.25">
      <c r="A98" s="1" t="s">
        <v>638</v>
      </c>
      <c r="E98" s="29" t="s">
        <v>3983</v>
      </c>
    </row>
    <row r="99" spans="1:27" x14ac:dyDescent="0.25">
      <c r="A99" s="1" t="s">
        <v>640</v>
      </c>
      <c r="E99" s="24" t="s">
        <v>1380</v>
      </c>
    </row>
    <row r="100" spans="1:27" x14ac:dyDescent="0.25">
      <c r="A100" s="1" t="s">
        <v>631</v>
      </c>
      <c r="B100" s="1">
        <v>23</v>
      </c>
      <c r="C100" s="23" t="s">
        <v>3984</v>
      </c>
      <c r="D100" t="s">
        <v>633</v>
      </c>
      <c r="E100" s="24" t="s">
        <v>3985</v>
      </c>
      <c r="F100" s="25" t="s">
        <v>647</v>
      </c>
      <c r="G100" s="26">
        <v>2545</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ht="26.4" x14ac:dyDescent="0.25">
      <c r="A102" s="1" t="s">
        <v>638</v>
      </c>
      <c r="E102" s="29" t="s">
        <v>3986</v>
      </c>
    </row>
    <row r="103" spans="1:27" x14ac:dyDescent="0.25">
      <c r="A103" s="1" t="s">
        <v>640</v>
      </c>
      <c r="E103" s="24" t="s">
        <v>1380</v>
      </c>
    </row>
    <row r="104" spans="1:27" x14ac:dyDescent="0.25">
      <c r="A104" s="1" t="s">
        <v>631</v>
      </c>
      <c r="B104" s="1">
        <v>24</v>
      </c>
      <c r="C104" s="23" t="s">
        <v>3987</v>
      </c>
      <c r="D104" t="s">
        <v>633</v>
      </c>
      <c r="E104" s="24" t="s">
        <v>3988</v>
      </c>
      <c r="F104" s="25" t="s">
        <v>647</v>
      </c>
      <c r="G104" s="26">
        <v>262</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ht="26.4" x14ac:dyDescent="0.25">
      <c r="A106" s="1" t="s">
        <v>638</v>
      </c>
      <c r="E106" s="29" t="s">
        <v>3989</v>
      </c>
    </row>
    <row r="107" spans="1:27" x14ac:dyDescent="0.25">
      <c r="A107" s="1" t="s">
        <v>640</v>
      </c>
      <c r="E107" s="24" t="s">
        <v>1380</v>
      </c>
    </row>
    <row r="108" spans="1:27" ht="26.4" x14ac:dyDescent="0.25">
      <c r="A108" s="1" t="s">
        <v>631</v>
      </c>
      <c r="B108" s="1">
        <v>25</v>
      </c>
      <c r="C108" s="23" t="s">
        <v>2527</v>
      </c>
      <c r="D108" t="s">
        <v>633</v>
      </c>
      <c r="E108" s="24" t="s">
        <v>2528</v>
      </c>
      <c r="F108" s="25" t="s">
        <v>657</v>
      </c>
      <c r="G108" s="26">
        <v>28</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ht="26.4" x14ac:dyDescent="0.25">
      <c r="A110" s="1" t="s">
        <v>638</v>
      </c>
      <c r="E110" s="29" t="s">
        <v>3990</v>
      </c>
    </row>
    <row r="111" spans="1:27" x14ac:dyDescent="0.25">
      <c r="A111" s="1" t="s">
        <v>640</v>
      </c>
      <c r="E111" s="24" t="s">
        <v>1380</v>
      </c>
    </row>
    <row r="112" spans="1:27" ht="26.4" x14ac:dyDescent="0.25">
      <c r="A112" s="1" t="s">
        <v>631</v>
      </c>
      <c r="B112" s="1">
        <v>26</v>
      </c>
      <c r="C112" s="23" t="s">
        <v>2825</v>
      </c>
      <c r="D112" t="s">
        <v>633</v>
      </c>
      <c r="E112" s="24" t="s">
        <v>2826</v>
      </c>
      <c r="F112" s="25" t="s">
        <v>657</v>
      </c>
      <c r="G112" s="26">
        <v>65</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ht="26.4" x14ac:dyDescent="0.25">
      <c r="A114" s="1" t="s">
        <v>638</v>
      </c>
      <c r="E114" s="29" t="s">
        <v>3991</v>
      </c>
    </row>
    <row r="115" spans="1:27" x14ac:dyDescent="0.25">
      <c r="A115" s="1" t="s">
        <v>640</v>
      </c>
      <c r="E115" s="24" t="s">
        <v>1380</v>
      </c>
    </row>
    <row r="116" spans="1:27" ht="26.4" x14ac:dyDescent="0.25">
      <c r="A116" s="1" t="s">
        <v>631</v>
      </c>
      <c r="B116" s="1">
        <v>27</v>
      </c>
      <c r="C116" s="23" t="s">
        <v>949</v>
      </c>
      <c r="D116" t="s">
        <v>633</v>
      </c>
      <c r="E116" s="24" t="s">
        <v>950</v>
      </c>
      <c r="F116" s="25" t="s">
        <v>657</v>
      </c>
      <c r="G116" s="26">
        <v>30</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ht="26.4" x14ac:dyDescent="0.25">
      <c r="A118" s="1" t="s">
        <v>638</v>
      </c>
      <c r="E118" s="29" t="s">
        <v>3992</v>
      </c>
    </row>
    <row r="119" spans="1:27" x14ac:dyDescent="0.25">
      <c r="A119" s="1" t="s">
        <v>640</v>
      </c>
      <c r="E119" s="24" t="s">
        <v>1380</v>
      </c>
    </row>
    <row r="120" spans="1:27" ht="26.4" x14ac:dyDescent="0.25">
      <c r="A120" s="1" t="s">
        <v>631</v>
      </c>
      <c r="B120" s="1">
        <v>28</v>
      </c>
      <c r="C120" s="23" t="s">
        <v>3993</v>
      </c>
      <c r="D120" t="s">
        <v>633</v>
      </c>
      <c r="E120" s="24" t="s">
        <v>3994</v>
      </c>
      <c r="F120" s="25" t="s">
        <v>657</v>
      </c>
      <c r="G120" s="26">
        <v>6</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633</v>
      </c>
    </row>
    <row r="122" spans="1:27" ht="26.4" x14ac:dyDescent="0.25">
      <c r="A122" s="1" t="s">
        <v>638</v>
      </c>
      <c r="E122" s="29" t="s">
        <v>3995</v>
      </c>
    </row>
    <row r="123" spans="1:27" x14ac:dyDescent="0.25">
      <c r="A123" s="1" t="s">
        <v>640</v>
      </c>
      <c r="E123" s="24" t="s">
        <v>1380</v>
      </c>
    </row>
    <row r="124" spans="1:27" x14ac:dyDescent="0.25">
      <c r="A124" s="1" t="s">
        <v>631</v>
      </c>
      <c r="B124" s="1">
        <v>29</v>
      </c>
      <c r="C124" s="23" t="s">
        <v>927</v>
      </c>
      <c r="D124" t="s">
        <v>633</v>
      </c>
      <c r="E124" s="24" t="s">
        <v>928</v>
      </c>
      <c r="F124" s="25" t="s">
        <v>647</v>
      </c>
      <c r="G124" s="26">
        <v>982.25</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633</v>
      </c>
    </row>
    <row r="126" spans="1:27" ht="26.4" x14ac:dyDescent="0.25">
      <c r="A126" s="1" t="s">
        <v>638</v>
      </c>
      <c r="E126" s="29" t="s">
        <v>3996</v>
      </c>
    </row>
    <row r="127" spans="1:27" x14ac:dyDescent="0.25">
      <c r="A127" s="1" t="s">
        <v>640</v>
      </c>
      <c r="E127" s="24" t="s">
        <v>1380</v>
      </c>
    </row>
    <row r="128" spans="1:27" x14ac:dyDescent="0.25">
      <c r="A128" s="1" t="s">
        <v>631</v>
      </c>
      <c r="B128" s="1">
        <v>30</v>
      </c>
      <c r="C128" s="23" t="s">
        <v>952</v>
      </c>
      <c r="D128" t="s">
        <v>633</v>
      </c>
      <c r="E128" s="24" t="s">
        <v>953</v>
      </c>
      <c r="F128" s="25" t="s">
        <v>647</v>
      </c>
      <c r="G128" s="26">
        <v>982.25</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633</v>
      </c>
    </row>
    <row r="130" spans="1:27" ht="26.4" x14ac:dyDescent="0.25">
      <c r="A130" s="1" t="s">
        <v>638</v>
      </c>
      <c r="E130" s="29" t="s">
        <v>3997</v>
      </c>
    </row>
    <row r="131" spans="1:27" x14ac:dyDescent="0.25">
      <c r="A131" s="1" t="s">
        <v>640</v>
      </c>
      <c r="E131" s="24" t="s">
        <v>1380</v>
      </c>
    </row>
    <row r="132" spans="1:27" x14ac:dyDescent="0.25">
      <c r="A132" s="1" t="s">
        <v>628</v>
      </c>
      <c r="C132" s="19" t="s">
        <v>3652</v>
      </c>
      <c r="E132" s="20" t="s">
        <v>3998</v>
      </c>
      <c r="L132" s="21">
        <f>SUMIFS(L133:L224,A133:A224,"P")</f>
        <v>0</v>
      </c>
      <c r="M132" s="21">
        <f>SUMIFS(M133:M224,A133:A224,"P")</f>
        <v>0</v>
      </c>
      <c r="N132" s="22"/>
    </row>
    <row r="133" spans="1:27" ht="26.4" x14ac:dyDescent="0.25">
      <c r="A133" s="1" t="s">
        <v>631</v>
      </c>
      <c r="B133" s="1">
        <v>31</v>
      </c>
      <c r="C133" s="23" t="s">
        <v>919</v>
      </c>
      <c r="D133" t="s">
        <v>633</v>
      </c>
      <c r="E133" s="24" t="s">
        <v>920</v>
      </c>
      <c r="F133" s="25" t="s">
        <v>657</v>
      </c>
      <c r="G133" s="26">
        <v>90</v>
      </c>
      <c r="H133" s="25">
        <v>0</v>
      </c>
      <c r="I133" s="27">
        <f>ROUND(G133*H133,P4)</f>
        <v>0</v>
      </c>
      <c r="L133" s="27">
        <v>0</v>
      </c>
      <c r="M133" s="21">
        <f>ROUND(G133*L133,P4)</f>
        <v>0</v>
      </c>
      <c r="N133" s="22" t="s">
        <v>636</v>
      </c>
      <c r="O133" s="28">
        <f>M133*AA133</f>
        <v>0</v>
      </c>
      <c r="P133" s="1">
        <v>3</v>
      </c>
      <c r="AA133" s="1">
        <f>IF(P133=1,$O$3,IF(P133=2,$O$4,$O$5))</f>
        <v>0.21</v>
      </c>
    </row>
    <row r="134" spans="1:27" x14ac:dyDescent="0.25">
      <c r="A134" s="1" t="s">
        <v>637</v>
      </c>
      <c r="E134" s="24" t="s">
        <v>633</v>
      </c>
    </row>
    <row r="135" spans="1:27" ht="26.4" x14ac:dyDescent="0.25">
      <c r="A135" s="1" t="s">
        <v>638</v>
      </c>
      <c r="E135" s="29" t="s">
        <v>3999</v>
      </c>
    </row>
    <row r="136" spans="1:27" x14ac:dyDescent="0.25">
      <c r="A136" s="1" t="s">
        <v>640</v>
      </c>
      <c r="E136" s="24" t="s">
        <v>1380</v>
      </c>
    </row>
    <row r="137" spans="1:27" ht="26.4" x14ac:dyDescent="0.25">
      <c r="A137" s="1" t="s">
        <v>631</v>
      </c>
      <c r="B137" s="1">
        <v>32</v>
      </c>
      <c r="C137" s="23" t="s">
        <v>916</v>
      </c>
      <c r="D137" t="s">
        <v>633</v>
      </c>
      <c r="E137" s="24" t="s">
        <v>917</v>
      </c>
      <c r="F137" s="25" t="s">
        <v>657</v>
      </c>
      <c r="G137" s="26">
        <v>122</v>
      </c>
      <c r="H137" s="25">
        <v>0</v>
      </c>
      <c r="I137" s="27">
        <f>ROUND(G137*H137,P4)</f>
        <v>0</v>
      </c>
      <c r="L137" s="27">
        <v>0</v>
      </c>
      <c r="M137" s="21">
        <f>ROUND(G137*L137,P4)</f>
        <v>0</v>
      </c>
      <c r="N137" s="22" t="s">
        <v>636</v>
      </c>
      <c r="O137" s="28">
        <f>M137*AA137</f>
        <v>0</v>
      </c>
      <c r="P137" s="1">
        <v>3</v>
      </c>
      <c r="AA137" s="1">
        <f>IF(P137=1,$O$3,IF(P137=2,$O$4,$O$5))</f>
        <v>0.21</v>
      </c>
    </row>
    <row r="138" spans="1:27" x14ac:dyDescent="0.25">
      <c r="A138" s="1" t="s">
        <v>637</v>
      </c>
      <c r="E138" s="24" t="s">
        <v>633</v>
      </c>
    </row>
    <row r="139" spans="1:27" ht="39.6" x14ac:dyDescent="0.25">
      <c r="A139" s="1" t="s">
        <v>638</v>
      </c>
      <c r="E139" s="29" t="s">
        <v>4000</v>
      </c>
    </row>
    <row r="140" spans="1:27" x14ac:dyDescent="0.25">
      <c r="A140" s="1" t="s">
        <v>640</v>
      </c>
      <c r="E140" s="24" t="s">
        <v>1380</v>
      </c>
    </row>
    <row r="141" spans="1:27" x14ac:dyDescent="0.25">
      <c r="A141" s="1" t="s">
        <v>631</v>
      </c>
      <c r="B141" s="1">
        <v>33</v>
      </c>
      <c r="C141" s="23" t="s">
        <v>3850</v>
      </c>
      <c r="D141" t="s">
        <v>633</v>
      </c>
      <c r="E141" s="24" t="s">
        <v>3851</v>
      </c>
      <c r="F141" s="25" t="s">
        <v>647</v>
      </c>
      <c r="G141" s="26">
        <v>330</v>
      </c>
      <c r="H141" s="25">
        <v>0</v>
      </c>
      <c r="I141" s="27">
        <f>ROUND(G141*H141,P4)</f>
        <v>0</v>
      </c>
      <c r="L141" s="27">
        <v>0</v>
      </c>
      <c r="M141" s="21">
        <f>ROUND(G141*L141,P4)</f>
        <v>0</v>
      </c>
      <c r="N141" s="22" t="s">
        <v>636</v>
      </c>
      <c r="O141" s="28">
        <f>M141*AA141</f>
        <v>0</v>
      </c>
      <c r="P141" s="1">
        <v>3</v>
      </c>
      <c r="AA141" s="1">
        <f>IF(P141=1,$O$3,IF(P141=2,$O$4,$O$5))</f>
        <v>0.21</v>
      </c>
    </row>
    <row r="142" spans="1:27" x14ac:dyDescent="0.25">
      <c r="A142" s="1" t="s">
        <v>637</v>
      </c>
      <c r="E142" s="24" t="s">
        <v>633</v>
      </c>
    </row>
    <row r="143" spans="1:27" ht="26.4" x14ac:dyDescent="0.25">
      <c r="A143" s="1" t="s">
        <v>638</v>
      </c>
      <c r="E143" s="29" t="s">
        <v>4001</v>
      </c>
    </row>
    <row r="144" spans="1:27" x14ac:dyDescent="0.25">
      <c r="A144" s="1" t="s">
        <v>640</v>
      </c>
      <c r="E144" s="24" t="s">
        <v>1380</v>
      </c>
    </row>
    <row r="145" spans="1:27" x14ac:dyDescent="0.25">
      <c r="A145" s="1" t="s">
        <v>631</v>
      </c>
      <c r="B145" s="1">
        <v>34</v>
      </c>
      <c r="C145" s="23" t="s">
        <v>3853</v>
      </c>
      <c r="D145" t="s">
        <v>633</v>
      </c>
      <c r="E145" s="24" t="s">
        <v>3854</v>
      </c>
      <c r="F145" s="25" t="s">
        <v>657</v>
      </c>
      <c r="G145" s="26">
        <v>330</v>
      </c>
      <c r="H145" s="25">
        <v>0</v>
      </c>
      <c r="I145" s="27">
        <f>ROUND(G145*H145,P4)</f>
        <v>0</v>
      </c>
      <c r="L145" s="27">
        <v>0</v>
      </c>
      <c r="M145" s="21">
        <f>ROUND(G145*L145,P4)</f>
        <v>0</v>
      </c>
      <c r="N145" s="22" t="s">
        <v>636</v>
      </c>
      <c r="O145" s="28">
        <f>M145*AA145</f>
        <v>0</v>
      </c>
      <c r="P145" s="1">
        <v>3</v>
      </c>
      <c r="AA145" s="1">
        <f>IF(P145=1,$O$3,IF(P145=2,$O$4,$O$5))</f>
        <v>0.21</v>
      </c>
    </row>
    <row r="146" spans="1:27" x14ac:dyDescent="0.25">
      <c r="A146" s="1" t="s">
        <v>637</v>
      </c>
      <c r="E146" s="24" t="s">
        <v>633</v>
      </c>
    </row>
    <row r="147" spans="1:27" ht="26.4" x14ac:dyDescent="0.25">
      <c r="A147" s="1" t="s">
        <v>638</v>
      </c>
      <c r="E147" s="29" t="s">
        <v>4001</v>
      </c>
    </row>
    <row r="148" spans="1:27" x14ac:dyDescent="0.25">
      <c r="A148" s="1" t="s">
        <v>640</v>
      </c>
      <c r="E148" s="24" t="s">
        <v>1380</v>
      </c>
    </row>
    <row r="149" spans="1:27" x14ac:dyDescent="0.25">
      <c r="A149" s="1" t="s">
        <v>631</v>
      </c>
      <c r="B149" s="1">
        <v>35</v>
      </c>
      <c r="C149" s="23" t="s">
        <v>3654</v>
      </c>
      <c r="D149" t="s">
        <v>633</v>
      </c>
      <c r="E149" s="24" t="s">
        <v>3655</v>
      </c>
      <c r="F149" s="25" t="s">
        <v>647</v>
      </c>
      <c r="G149" s="26">
        <v>50</v>
      </c>
      <c r="H149" s="25">
        <v>0</v>
      </c>
      <c r="I149" s="27">
        <f>ROUND(G149*H149,P4)</f>
        <v>0</v>
      </c>
      <c r="L149" s="27">
        <v>0</v>
      </c>
      <c r="M149" s="21">
        <f>ROUND(G149*L149,P4)</f>
        <v>0</v>
      </c>
      <c r="N149" s="22" t="s">
        <v>636</v>
      </c>
      <c r="O149" s="28">
        <f>M149*AA149</f>
        <v>0</v>
      </c>
      <c r="P149" s="1">
        <v>3</v>
      </c>
      <c r="AA149" s="1">
        <f>IF(P149=1,$O$3,IF(P149=2,$O$4,$O$5))</f>
        <v>0.21</v>
      </c>
    </row>
    <row r="150" spans="1:27" x14ac:dyDescent="0.25">
      <c r="A150" s="1" t="s">
        <v>637</v>
      </c>
      <c r="E150" s="24" t="s">
        <v>633</v>
      </c>
    </row>
    <row r="151" spans="1:27" ht="26.4" x14ac:dyDescent="0.25">
      <c r="A151" s="1" t="s">
        <v>638</v>
      </c>
      <c r="E151" s="29" t="s">
        <v>4002</v>
      </c>
    </row>
    <row r="152" spans="1:27" x14ac:dyDescent="0.25">
      <c r="A152" s="1" t="s">
        <v>640</v>
      </c>
      <c r="E152" s="24" t="s">
        <v>1380</v>
      </c>
    </row>
    <row r="153" spans="1:27" x14ac:dyDescent="0.25">
      <c r="A153" s="1" t="s">
        <v>631</v>
      </c>
      <c r="B153" s="1">
        <v>36</v>
      </c>
      <c r="C153" s="23" t="s">
        <v>1683</v>
      </c>
      <c r="D153" t="s">
        <v>633</v>
      </c>
      <c r="E153" s="24" t="s">
        <v>1684</v>
      </c>
      <c r="F153" s="25" t="s">
        <v>657</v>
      </c>
      <c r="G153" s="26">
        <v>60</v>
      </c>
      <c r="H153" s="25">
        <v>0</v>
      </c>
      <c r="I153" s="27">
        <f>ROUND(G153*H153,P4)</f>
        <v>0</v>
      </c>
      <c r="L153" s="27">
        <v>0</v>
      </c>
      <c r="M153" s="21">
        <f>ROUND(G153*L153,P4)</f>
        <v>0</v>
      </c>
      <c r="N153" s="22" t="s">
        <v>636</v>
      </c>
      <c r="O153" s="28">
        <f>M153*AA153</f>
        <v>0</v>
      </c>
      <c r="P153" s="1">
        <v>3</v>
      </c>
      <c r="AA153" s="1">
        <f>IF(P153=1,$O$3,IF(P153=2,$O$4,$O$5))</f>
        <v>0.21</v>
      </c>
    </row>
    <row r="154" spans="1:27" x14ac:dyDescent="0.25">
      <c r="A154" s="1" t="s">
        <v>637</v>
      </c>
      <c r="E154" s="24" t="s">
        <v>633</v>
      </c>
    </row>
    <row r="155" spans="1:27" ht="26.4" x14ac:dyDescent="0.25">
      <c r="A155" s="1" t="s">
        <v>638</v>
      </c>
      <c r="E155" s="29" t="s">
        <v>4003</v>
      </c>
    </row>
    <row r="156" spans="1:27" x14ac:dyDescent="0.25">
      <c r="A156" s="1" t="s">
        <v>640</v>
      </c>
      <c r="E156" s="24" t="s">
        <v>1380</v>
      </c>
    </row>
    <row r="157" spans="1:27" ht="26.4" x14ac:dyDescent="0.25">
      <c r="A157" s="1" t="s">
        <v>631</v>
      </c>
      <c r="B157" s="1">
        <v>37</v>
      </c>
      <c r="C157" s="23" t="s">
        <v>1865</v>
      </c>
      <c r="D157" t="s">
        <v>633</v>
      </c>
      <c r="E157" s="24" t="s">
        <v>1866</v>
      </c>
      <c r="F157" s="25" t="s">
        <v>657</v>
      </c>
      <c r="G157" s="26">
        <v>1</v>
      </c>
      <c r="H157" s="25">
        <v>0</v>
      </c>
      <c r="I157" s="27">
        <f>ROUND(G157*H157,P4)</f>
        <v>0</v>
      </c>
      <c r="L157" s="27">
        <v>0</v>
      </c>
      <c r="M157" s="21">
        <f>ROUND(G157*L157,P4)</f>
        <v>0</v>
      </c>
      <c r="N157" s="22" t="s">
        <v>636</v>
      </c>
      <c r="O157" s="28">
        <f>M157*AA157</f>
        <v>0</v>
      </c>
      <c r="P157" s="1">
        <v>3</v>
      </c>
      <c r="AA157" s="1">
        <f>IF(P157=1,$O$3,IF(P157=2,$O$4,$O$5))</f>
        <v>0.21</v>
      </c>
    </row>
    <row r="158" spans="1:27" x14ac:dyDescent="0.25">
      <c r="A158" s="1" t="s">
        <v>637</v>
      </c>
      <c r="E158" s="24" t="s">
        <v>633</v>
      </c>
    </row>
    <row r="159" spans="1:27" ht="26.4" x14ac:dyDescent="0.25">
      <c r="A159" s="1" t="s">
        <v>638</v>
      </c>
      <c r="E159" s="29" t="s">
        <v>4004</v>
      </c>
    </row>
    <row r="160" spans="1:27" x14ac:dyDescent="0.25">
      <c r="A160" s="1" t="s">
        <v>640</v>
      </c>
      <c r="E160" s="24" t="s">
        <v>1380</v>
      </c>
    </row>
    <row r="161" spans="1:27" ht="39.6" x14ac:dyDescent="0.25">
      <c r="A161" s="1" t="s">
        <v>631</v>
      </c>
      <c r="B161" s="1">
        <v>38</v>
      </c>
      <c r="C161" s="23" t="s">
        <v>1867</v>
      </c>
      <c r="D161" t="s">
        <v>633</v>
      </c>
      <c r="E161" s="24" t="s">
        <v>1868</v>
      </c>
      <c r="F161" s="25" t="s">
        <v>657</v>
      </c>
      <c r="G161" s="26">
        <v>23</v>
      </c>
      <c r="H161" s="25">
        <v>0</v>
      </c>
      <c r="I161" s="27">
        <f>ROUND(G161*H161,P4)</f>
        <v>0</v>
      </c>
      <c r="L161" s="27">
        <v>0</v>
      </c>
      <c r="M161" s="21">
        <f>ROUND(G161*L161,P4)</f>
        <v>0</v>
      </c>
      <c r="N161" s="22" t="s">
        <v>636</v>
      </c>
      <c r="O161" s="28">
        <f>M161*AA161</f>
        <v>0</v>
      </c>
      <c r="P161" s="1">
        <v>3</v>
      </c>
      <c r="AA161" s="1">
        <f>IF(P161=1,$O$3,IF(P161=2,$O$4,$O$5))</f>
        <v>0.21</v>
      </c>
    </row>
    <row r="162" spans="1:27" x14ac:dyDescent="0.25">
      <c r="A162" s="1" t="s">
        <v>637</v>
      </c>
      <c r="E162" s="24" t="s">
        <v>633</v>
      </c>
    </row>
    <row r="163" spans="1:27" ht="26.4" x14ac:dyDescent="0.25">
      <c r="A163" s="1" t="s">
        <v>638</v>
      </c>
      <c r="E163" s="29" t="s">
        <v>4005</v>
      </c>
    </row>
    <row r="164" spans="1:27" x14ac:dyDescent="0.25">
      <c r="A164" s="1" t="s">
        <v>640</v>
      </c>
      <c r="E164" s="24" t="s">
        <v>1380</v>
      </c>
    </row>
    <row r="165" spans="1:27" ht="26.4" x14ac:dyDescent="0.25">
      <c r="A165" s="1" t="s">
        <v>631</v>
      </c>
      <c r="B165" s="1">
        <v>39</v>
      </c>
      <c r="C165" s="23" t="s">
        <v>3663</v>
      </c>
      <c r="D165" t="s">
        <v>633</v>
      </c>
      <c r="E165" s="24" t="s">
        <v>3664</v>
      </c>
      <c r="F165" s="25" t="s">
        <v>657</v>
      </c>
      <c r="G165" s="26">
        <v>1</v>
      </c>
      <c r="H165" s="25">
        <v>0</v>
      </c>
      <c r="I165" s="27">
        <f>ROUND(G165*H165,P4)</f>
        <v>0</v>
      </c>
      <c r="L165" s="27">
        <v>0</v>
      </c>
      <c r="M165" s="21">
        <f>ROUND(G165*L165,P4)</f>
        <v>0</v>
      </c>
      <c r="N165" s="22" t="s">
        <v>636</v>
      </c>
      <c r="O165" s="28">
        <f>M165*AA165</f>
        <v>0</v>
      </c>
      <c r="P165" s="1">
        <v>3</v>
      </c>
      <c r="AA165" s="1">
        <f>IF(P165=1,$O$3,IF(P165=2,$O$4,$O$5))</f>
        <v>0.21</v>
      </c>
    </row>
    <row r="166" spans="1:27" x14ac:dyDescent="0.25">
      <c r="A166" s="1" t="s">
        <v>637</v>
      </c>
      <c r="E166" s="24" t="s">
        <v>633</v>
      </c>
    </row>
    <row r="167" spans="1:27" ht="26.4" x14ac:dyDescent="0.25">
      <c r="A167" s="1" t="s">
        <v>638</v>
      </c>
      <c r="E167" s="29" t="s">
        <v>3665</v>
      </c>
    </row>
    <row r="168" spans="1:27" x14ac:dyDescent="0.25">
      <c r="A168" s="1" t="s">
        <v>640</v>
      </c>
      <c r="E168" s="24" t="s">
        <v>1380</v>
      </c>
    </row>
    <row r="169" spans="1:27" x14ac:dyDescent="0.25">
      <c r="A169" s="1" t="s">
        <v>631</v>
      </c>
      <c r="B169" s="1">
        <v>40</v>
      </c>
      <c r="C169" s="23" t="s">
        <v>4006</v>
      </c>
      <c r="D169" t="s">
        <v>633</v>
      </c>
      <c r="E169" s="24" t="s">
        <v>4007</v>
      </c>
      <c r="F169" s="25" t="s">
        <v>657</v>
      </c>
      <c r="G169" s="26">
        <v>111</v>
      </c>
      <c r="H169" s="25">
        <v>0</v>
      </c>
      <c r="I169" s="27">
        <f>ROUND(G169*H169,P4)</f>
        <v>0</v>
      </c>
      <c r="L169" s="27">
        <v>0</v>
      </c>
      <c r="M169" s="21">
        <f>ROUND(G169*L169,P4)</f>
        <v>0</v>
      </c>
      <c r="N169" s="22" t="s">
        <v>636</v>
      </c>
      <c r="O169" s="28">
        <f>M169*AA169</f>
        <v>0</v>
      </c>
      <c r="P169" s="1">
        <v>3</v>
      </c>
      <c r="AA169" s="1">
        <f>IF(P169=1,$O$3,IF(P169=2,$O$4,$O$5))</f>
        <v>0.21</v>
      </c>
    </row>
    <row r="170" spans="1:27" x14ac:dyDescent="0.25">
      <c r="A170" s="1" t="s">
        <v>637</v>
      </c>
      <c r="E170" s="24" t="s">
        <v>633</v>
      </c>
    </row>
    <row r="171" spans="1:27" ht="26.4" x14ac:dyDescent="0.25">
      <c r="A171" s="1" t="s">
        <v>638</v>
      </c>
      <c r="E171" s="29" t="s">
        <v>4008</v>
      </c>
    </row>
    <row r="172" spans="1:27" x14ac:dyDescent="0.25">
      <c r="A172" s="1" t="s">
        <v>640</v>
      </c>
      <c r="E172" s="24" t="s">
        <v>1380</v>
      </c>
    </row>
    <row r="173" spans="1:27" x14ac:dyDescent="0.25">
      <c r="A173" s="1" t="s">
        <v>631</v>
      </c>
      <c r="B173" s="1">
        <v>41</v>
      </c>
      <c r="C173" s="23" t="s">
        <v>4009</v>
      </c>
      <c r="D173" t="s">
        <v>633</v>
      </c>
      <c r="E173" s="24" t="s">
        <v>4010</v>
      </c>
      <c r="F173" s="25" t="s">
        <v>657</v>
      </c>
      <c r="G173" s="26">
        <v>48</v>
      </c>
      <c r="H173" s="25">
        <v>0</v>
      </c>
      <c r="I173" s="27">
        <f>ROUND(G173*H173,P4)</f>
        <v>0</v>
      </c>
      <c r="L173" s="27">
        <v>0</v>
      </c>
      <c r="M173" s="21">
        <f>ROUND(G173*L173,P4)</f>
        <v>0</v>
      </c>
      <c r="N173" s="22" t="s">
        <v>636</v>
      </c>
      <c r="O173" s="28">
        <f>M173*AA173</f>
        <v>0</v>
      </c>
      <c r="P173" s="1">
        <v>3</v>
      </c>
      <c r="AA173" s="1">
        <f>IF(P173=1,$O$3,IF(P173=2,$O$4,$O$5))</f>
        <v>0.21</v>
      </c>
    </row>
    <row r="174" spans="1:27" x14ac:dyDescent="0.25">
      <c r="A174" s="1" t="s">
        <v>637</v>
      </c>
      <c r="E174" s="24" t="s">
        <v>633</v>
      </c>
    </row>
    <row r="175" spans="1:27" ht="26.4" x14ac:dyDescent="0.25">
      <c r="A175" s="1" t="s">
        <v>638</v>
      </c>
      <c r="E175" s="29" t="s">
        <v>4011</v>
      </c>
    </row>
    <row r="176" spans="1:27" x14ac:dyDescent="0.25">
      <c r="A176" s="1" t="s">
        <v>640</v>
      </c>
      <c r="E176" s="24" t="s">
        <v>1380</v>
      </c>
    </row>
    <row r="177" spans="1:27" x14ac:dyDescent="0.25">
      <c r="A177" s="1" t="s">
        <v>631</v>
      </c>
      <c r="B177" s="1">
        <v>42</v>
      </c>
      <c r="C177" s="23" t="s">
        <v>4012</v>
      </c>
      <c r="D177" t="s">
        <v>633</v>
      </c>
      <c r="E177" s="24" t="s">
        <v>4013</v>
      </c>
      <c r="F177" s="25" t="s">
        <v>657</v>
      </c>
      <c r="G177" s="26">
        <v>6</v>
      </c>
      <c r="H177" s="25">
        <v>0</v>
      </c>
      <c r="I177" s="27">
        <f>ROUND(G177*H177,P4)</f>
        <v>0</v>
      </c>
      <c r="L177" s="27">
        <v>0</v>
      </c>
      <c r="M177" s="21">
        <f>ROUND(G177*L177,P4)</f>
        <v>0</v>
      </c>
      <c r="N177" s="22" t="s">
        <v>636</v>
      </c>
      <c r="O177" s="28">
        <f>M177*AA177</f>
        <v>0</v>
      </c>
      <c r="P177" s="1">
        <v>3</v>
      </c>
      <c r="AA177" s="1">
        <f>IF(P177=1,$O$3,IF(P177=2,$O$4,$O$5))</f>
        <v>0.21</v>
      </c>
    </row>
    <row r="178" spans="1:27" x14ac:dyDescent="0.25">
      <c r="A178" s="1" t="s">
        <v>637</v>
      </c>
      <c r="E178" s="24" t="s">
        <v>633</v>
      </c>
    </row>
    <row r="179" spans="1:27" ht="26.4" x14ac:dyDescent="0.25">
      <c r="A179" s="1" t="s">
        <v>638</v>
      </c>
      <c r="E179" s="29" t="s">
        <v>3995</v>
      </c>
    </row>
    <row r="180" spans="1:27" x14ac:dyDescent="0.25">
      <c r="A180" s="1" t="s">
        <v>640</v>
      </c>
      <c r="E180" s="24" t="s">
        <v>1380</v>
      </c>
    </row>
    <row r="181" spans="1:27" x14ac:dyDescent="0.25">
      <c r="A181" s="1" t="s">
        <v>631</v>
      </c>
      <c r="B181" s="1">
        <v>43</v>
      </c>
      <c r="C181" s="23" t="s">
        <v>3675</v>
      </c>
      <c r="D181" t="s">
        <v>633</v>
      </c>
      <c r="E181" s="24" t="s">
        <v>3676</v>
      </c>
      <c r="F181" s="25" t="s">
        <v>657</v>
      </c>
      <c r="G181" s="26">
        <v>1</v>
      </c>
      <c r="H181" s="25">
        <v>0</v>
      </c>
      <c r="I181" s="27">
        <f>ROUND(G181*H181,P4)</f>
        <v>0</v>
      </c>
      <c r="L181" s="27">
        <v>0</v>
      </c>
      <c r="M181" s="21">
        <f>ROUND(G181*L181,P4)</f>
        <v>0</v>
      </c>
      <c r="N181" s="22" t="s">
        <v>636</v>
      </c>
      <c r="O181" s="28">
        <f>M181*AA181</f>
        <v>0</v>
      </c>
      <c r="P181" s="1">
        <v>3</v>
      </c>
      <c r="AA181" s="1">
        <f>IF(P181=1,$O$3,IF(P181=2,$O$4,$O$5))</f>
        <v>0.21</v>
      </c>
    </row>
    <row r="182" spans="1:27" x14ac:dyDescent="0.25">
      <c r="A182" s="1" t="s">
        <v>637</v>
      </c>
      <c r="E182" s="24" t="s">
        <v>633</v>
      </c>
    </row>
    <row r="183" spans="1:27" ht="26.4" x14ac:dyDescent="0.25">
      <c r="A183" s="1" t="s">
        <v>638</v>
      </c>
      <c r="E183" s="29" t="s">
        <v>3661</v>
      </c>
    </row>
    <row r="184" spans="1:27" x14ac:dyDescent="0.25">
      <c r="A184" s="1" t="s">
        <v>640</v>
      </c>
      <c r="E184" s="24" t="s">
        <v>1380</v>
      </c>
    </row>
    <row r="185" spans="1:27" x14ac:dyDescent="0.25">
      <c r="A185" s="1" t="s">
        <v>631</v>
      </c>
      <c r="B185" s="1">
        <v>44</v>
      </c>
      <c r="C185" s="23" t="s">
        <v>3677</v>
      </c>
      <c r="D185" t="s">
        <v>633</v>
      </c>
      <c r="E185" s="24" t="s">
        <v>3678</v>
      </c>
      <c r="F185" s="25" t="s">
        <v>814</v>
      </c>
      <c r="G185" s="26">
        <v>160</v>
      </c>
      <c r="H185" s="25">
        <v>0</v>
      </c>
      <c r="I185" s="27">
        <f>ROUND(G185*H185,P4)</f>
        <v>0</v>
      </c>
      <c r="L185" s="27">
        <v>0</v>
      </c>
      <c r="M185" s="21">
        <f>ROUND(G185*L185,P4)</f>
        <v>0</v>
      </c>
      <c r="N185" s="22" t="s">
        <v>636</v>
      </c>
      <c r="O185" s="28">
        <f>M185*AA185</f>
        <v>0</v>
      </c>
      <c r="P185" s="1">
        <v>3</v>
      </c>
      <c r="AA185" s="1">
        <f>IF(P185=1,$O$3,IF(P185=2,$O$4,$O$5))</f>
        <v>0.21</v>
      </c>
    </row>
    <row r="186" spans="1:27" x14ac:dyDescent="0.25">
      <c r="A186" s="1" t="s">
        <v>637</v>
      </c>
      <c r="E186" s="24" t="s">
        <v>633</v>
      </c>
    </row>
    <row r="187" spans="1:27" ht="26.4" x14ac:dyDescent="0.25">
      <c r="A187" s="1" t="s">
        <v>638</v>
      </c>
      <c r="E187" s="29" t="s">
        <v>3679</v>
      </c>
    </row>
    <row r="188" spans="1:27" x14ac:dyDescent="0.25">
      <c r="A188" s="1" t="s">
        <v>640</v>
      </c>
      <c r="E188" s="24" t="s">
        <v>1380</v>
      </c>
    </row>
    <row r="189" spans="1:27" x14ac:dyDescent="0.25">
      <c r="A189" s="1" t="s">
        <v>631</v>
      </c>
      <c r="B189" s="1">
        <v>45</v>
      </c>
      <c r="C189" s="23" t="s">
        <v>3680</v>
      </c>
      <c r="D189" t="s">
        <v>633</v>
      </c>
      <c r="E189" s="24" t="s">
        <v>3681</v>
      </c>
      <c r="F189" s="25" t="s">
        <v>814</v>
      </c>
      <c r="G189" s="26">
        <v>160</v>
      </c>
      <c r="H189" s="25">
        <v>0</v>
      </c>
      <c r="I189" s="27">
        <f>ROUND(G189*H189,P4)</f>
        <v>0</v>
      </c>
      <c r="L189" s="27">
        <v>0</v>
      </c>
      <c r="M189" s="21">
        <f>ROUND(G189*L189,P4)</f>
        <v>0</v>
      </c>
      <c r="N189" s="22" t="s">
        <v>636</v>
      </c>
      <c r="O189" s="28">
        <f>M189*AA189</f>
        <v>0</v>
      </c>
      <c r="P189" s="1">
        <v>3</v>
      </c>
      <c r="AA189" s="1">
        <f>IF(P189=1,$O$3,IF(P189=2,$O$4,$O$5))</f>
        <v>0.21</v>
      </c>
    </row>
    <row r="190" spans="1:27" x14ac:dyDescent="0.25">
      <c r="A190" s="1" t="s">
        <v>637</v>
      </c>
      <c r="E190" s="24" t="s">
        <v>633</v>
      </c>
    </row>
    <row r="191" spans="1:27" ht="26.4" x14ac:dyDescent="0.25">
      <c r="A191" s="1" t="s">
        <v>638</v>
      </c>
      <c r="E191" s="29" t="s">
        <v>3679</v>
      </c>
    </row>
    <row r="192" spans="1:27" x14ac:dyDescent="0.25">
      <c r="A192" s="1" t="s">
        <v>640</v>
      </c>
      <c r="E192" s="24" t="s">
        <v>1380</v>
      </c>
    </row>
    <row r="193" spans="1:27" x14ac:dyDescent="0.25">
      <c r="A193" s="1" t="s">
        <v>631</v>
      </c>
      <c r="B193" s="1">
        <v>46</v>
      </c>
      <c r="C193" s="23" t="s">
        <v>3682</v>
      </c>
      <c r="D193" t="s">
        <v>633</v>
      </c>
      <c r="E193" s="24" t="s">
        <v>3683</v>
      </c>
      <c r="F193" s="25" t="s">
        <v>814</v>
      </c>
      <c r="G193" s="26">
        <v>80</v>
      </c>
      <c r="H193" s="25">
        <v>0</v>
      </c>
      <c r="I193" s="27">
        <f>ROUND(G193*H193,P4)</f>
        <v>0</v>
      </c>
      <c r="L193" s="27">
        <v>0</v>
      </c>
      <c r="M193" s="21">
        <f>ROUND(G193*L193,P4)</f>
        <v>0</v>
      </c>
      <c r="N193" s="22" t="s">
        <v>636</v>
      </c>
      <c r="O193" s="28">
        <f>M193*AA193</f>
        <v>0</v>
      </c>
      <c r="P193" s="1">
        <v>3</v>
      </c>
      <c r="AA193" s="1">
        <f>IF(P193=1,$O$3,IF(P193=2,$O$4,$O$5))</f>
        <v>0.21</v>
      </c>
    </row>
    <row r="194" spans="1:27" x14ac:dyDescent="0.25">
      <c r="A194" s="1" t="s">
        <v>637</v>
      </c>
      <c r="E194" s="24" t="s">
        <v>633</v>
      </c>
    </row>
    <row r="195" spans="1:27" ht="26.4" x14ac:dyDescent="0.25">
      <c r="A195" s="1" t="s">
        <v>638</v>
      </c>
      <c r="E195" s="29" t="s">
        <v>3684</v>
      </c>
    </row>
    <row r="196" spans="1:27" x14ac:dyDescent="0.25">
      <c r="A196" s="1" t="s">
        <v>640</v>
      </c>
      <c r="E196" s="24" t="s">
        <v>1380</v>
      </c>
    </row>
    <row r="197" spans="1:27" x14ac:dyDescent="0.25">
      <c r="A197" s="1" t="s">
        <v>631</v>
      </c>
      <c r="B197" s="1">
        <v>47</v>
      </c>
      <c r="C197" s="23" t="s">
        <v>3685</v>
      </c>
      <c r="D197" t="s">
        <v>633</v>
      </c>
      <c r="E197" s="24" t="s">
        <v>3686</v>
      </c>
      <c r="F197" s="25" t="s">
        <v>814</v>
      </c>
      <c r="G197" s="26">
        <v>80</v>
      </c>
      <c r="H197" s="25">
        <v>0</v>
      </c>
      <c r="I197" s="27">
        <f>ROUND(G197*H197,P4)</f>
        <v>0</v>
      </c>
      <c r="L197" s="27">
        <v>0</v>
      </c>
      <c r="M197" s="21">
        <f>ROUND(G197*L197,P4)</f>
        <v>0</v>
      </c>
      <c r="N197" s="22" t="s">
        <v>636</v>
      </c>
      <c r="O197" s="28">
        <f>M197*AA197</f>
        <v>0</v>
      </c>
      <c r="P197" s="1">
        <v>3</v>
      </c>
      <c r="AA197" s="1">
        <f>IF(P197=1,$O$3,IF(P197=2,$O$4,$O$5))</f>
        <v>0.21</v>
      </c>
    </row>
    <row r="198" spans="1:27" x14ac:dyDescent="0.25">
      <c r="A198" s="1" t="s">
        <v>637</v>
      </c>
      <c r="E198" s="24" t="s">
        <v>633</v>
      </c>
    </row>
    <row r="199" spans="1:27" ht="26.4" x14ac:dyDescent="0.25">
      <c r="A199" s="1" t="s">
        <v>638</v>
      </c>
      <c r="E199" s="29" t="s">
        <v>3684</v>
      </c>
    </row>
    <row r="200" spans="1:27" x14ac:dyDescent="0.25">
      <c r="A200" s="1" t="s">
        <v>640</v>
      </c>
      <c r="E200" s="24" t="s">
        <v>1380</v>
      </c>
    </row>
    <row r="201" spans="1:27" x14ac:dyDescent="0.25">
      <c r="A201" s="1" t="s">
        <v>631</v>
      </c>
      <c r="B201" s="1">
        <v>48</v>
      </c>
      <c r="C201" s="23" t="s">
        <v>1927</v>
      </c>
      <c r="D201" t="s">
        <v>633</v>
      </c>
      <c r="E201" s="24" t="s">
        <v>1928</v>
      </c>
      <c r="F201" s="25" t="s">
        <v>814</v>
      </c>
      <c r="G201" s="26">
        <v>160</v>
      </c>
      <c r="H201" s="25">
        <v>0</v>
      </c>
      <c r="I201" s="27">
        <f>ROUND(G201*H201,P4)</f>
        <v>0</v>
      </c>
      <c r="L201" s="27">
        <v>0</v>
      </c>
      <c r="M201" s="21">
        <f>ROUND(G201*L201,P4)</f>
        <v>0</v>
      </c>
      <c r="N201" s="22" t="s">
        <v>636</v>
      </c>
      <c r="O201" s="28">
        <f>M201*AA201</f>
        <v>0</v>
      </c>
      <c r="P201" s="1">
        <v>3</v>
      </c>
      <c r="AA201" s="1">
        <f>IF(P201=1,$O$3,IF(P201=2,$O$4,$O$5))</f>
        <v>0.21</v>
      </c>
    </row>
    <row r="202" spans="1:27" x14ac:dyDescent="0.25">
      <c r="A202" s="1" t="s">
        <v>637</v>
      </c>
      <c r="E202" s="24" t="s">
        <v>633</v>
      </c>
    </row>
    <row r="203" spans="1:27" ht="26.4" x14ac:dyDescent="0.25">
      <c r="A203" s="1" t="s">
        <v>638</v>
      </c>
      <c r="E203" s="29" t="s">
        <v>3679</v>
      </c>
    </row>
    <row r="204" spans="1:27" x14ac:dyDescent="0.25">
      <c r="A204" s="1" t="s">
        <v>640</v>
      </c>
      <c r="E204" s="24" t="s">
        <v>1380</v>
      </c>
    </row>
    <row r="205" spans="1:27" x14ac:dyDescent="0.25">
      <c r="A205" s="1" t="s">
        <v>631</v>
      </c>
      <c r="B205" s="1">
        <v>49</v>
      </c>
      <c r="C205" s="23" t="s">
        <v>3690</v>
      </c>
      <c r="D205" t="s">
        <v>633</v>
      </c>
      <c r="E205" s="24" t="s">
        <v>3691</v>
      </c>
      <c r="F205" s="25" t="s">
        <v>814</v>
      </c>
      <c r="G205" s="26">
        <v>160</v>
      </c>
      <c r="H205" s="25">
        <v>0</v>
      </c>
      <c r="I205" s="27">
        <f>ROUND(G205*H205,P4)</f>
        <v>0</v>
      </c>
      <c r="L205" s="27">
        <v>0</v>
      </c>
      <c r="M205" s="21">
        <f>ROUND(G205*L205,P4)</f>
        <v>0</v>
      </c>
      <c r="N205" s="22" t="s">
        <v>633</v>
      </c>
      <c r="O205" s="28">
        <f>M205*AA205</f>
        <v>0</v>
      </c>
      <c r="P205" s="1">
        <v>3</v>
      </c>
      <c r="AA205" s="1">
        <f>IF(P205=1,$O$3,IF(P205=2,$O$4,$O$5))</f>
        <v>0.21</v>
      </c>
    </row>
    <row r="206" spans="1:27" x14ac:dyDescent="0.25">
      <c r="A206" s="1" t="s">
        <v>637</v>
      </c>
      <c r="E206" s="24" t="s">
        <v>633</v>
      </c>
    </row>
    <row r="207" spans="1:27" ht="26.4" x14ac:dyDescent="0.25">
      <c r="A207" s="1" t="s">
        <v>638</v>
      </c>
      <c r="E207" s="29" t="s">
        <v>3679</v>
      </c>
    </row>
    <row r="208" spans="1:27" ht="145.19999999999999" x14ac:dyDescent="0.25">
      <c r="A208" s="1" t="s">
        <v>640</v>
      </c>
      <c r="E208" s="24" t="s">
        <v>3692</v>
      </c>
    </row>
    <row r="209" spans="1:27" ht="26.4" x14ac:dyDescent="0.25">
      <c r="A209" s="1" t="s">
        <v>631</v>
      </c>
      <c r="B209" s="1">
        <v>50</v>
      </c>
      <c r="C209" s="23" t="s">
        <v>3693</v>
      </c>
      <c r="D209" t="s">
        <v>633</v>
      </c>
      <c r="E209" s="24" t="s">
        <v>3694</v>
      </c>
      <c r="F209" s="25" t="s">
        <v>657</v>
      </c>
      <c r="G209" s="26">
        <v>1</v>
      </c>
      <c r="H209" s="25">
        <v>0</v>
      </c>
      <c r="I209" s="27">
        <f>ROUND(G209*H209,P4)</f>
        <v>0</v>
      </c>
      <c r="L209" s="27">
        <v>0</v>
      </c>
      <c r="M209" s="21">
        <f>ROUND(G209*L209,P4)</f>
        <v>0</v>
      </c>
      <c r="N209" s="22" t="s">
        <v>636</v>
      </c>
      <c r="O209" s="28">
        <f>M209*AA209</f>
        <v>0</v>
      </c>
      <c r="P209" s="1">
        <v>3</v>
      </c>
      <c r="AA209" s="1">
        <f>IF(P209=1,$O$3,IF(P209=2,$O$4,$O$5))</f>
        <v>0.21</v>
      </c>
    </row>
    <row r="210" spans="1:27" x14ac:dyDescent="0.25">
      <c r="A210" s="1" t="s">
        <v>637</v>
      </c>
      <c r="E210" s="24" t="s">
        <v>633</v>
      </c>
    </row>
    <row r="211" spans="1:27" ht="26.4" x14ac:dyDescent="0.25">
      <c r="A211" s="1" t="s">
        <v>638</v>
      </c>
      <c r="E211" s="29" t="s">
        <v>4014</v>
      </c>
    </row>
    <row r="212" spans="1:27" x14ac:dyDescent="0.25">
      <c r="A212" s="1" t="s">
        <v>640</v>
      </c>
      <c r="E212" s="24" t="s">
        <v>1380</v>
      </c>
    </row>
    <row r="213" spans="1:27" x14ac:dyDescent="0.25">
      <c r="A213" s="1" t="s">
        <v>631</v>
      </c>
      <c r="B213" s="1">
        <v>51</v>
      </c>
      <c r="C213" s="23" t="s">
        <v>3696</v>
      </c>
      <c r="D213" t="s">
        <v>633</v>
      </c>
      <c r="E213" s="24" t="s">
        <v>3697</v>
      </c>
      <c r="F213" s="25" t="s">
        <v>657</v>
      </c>
      <c r="G213" s="26">
        <v>1</v>
      </c>
      <c r="H213" s="25">
        <v>0</v>
      </c>
      <c r="I213" s="27">
        <f>ROUND(G213*H213,P4)</f>
        <v>0</v>
      </c>
      <c r="L213" s="27">
        <v>0</v>
      </c>
      <c r="M213" s="21">
        <f>ROUND(G213*L213,P4)</f>
        <v>0</v>
      </c>
      <c r="N213" s="22" t="s">
        <v>636</v>
      </c>
      <c r="O213" s="28">
        <f>M213*AA213</f>
        <v>0</v>
      </c>
      <c r="P213" s="1">
        <v>3</v>
      </c>
      <c r="AA213" s="1">
        <f>IF(P213=1,$O$3,IF(P213=2,$O$4,$O$5))</f>
        <v>0.21</v>
      </c>
    </row>
    <row r="214" spans="1:27" x14ac:dyDescent="0.25">
      <c r="A214" s="1" t="s">
        <v>637</v>
      </c>
      <c r="E214" s="24" t="s">
        <v>633</v>
      </c>
    </row>
    <row r="215" spans="1:27" ht="26.4" x14ac:dyDescent="0.25">
      <c r="A215" s="1" t="s">
        <v>638</v>
      </c>
      <c r="E215" s="29" t="s">
        <v>3668</v>
      </c>
    </row>
    <row r="216" spans="1:27" x14ac:dyDescent="0.25">
      <c r="A216" s="1" t="s">
        <v>640</v>
      </c>
      <c r="E216" s="24" t="s">
        <v>1380</v>
      </c>
    </row>
    <row r="217" spans="1:27" x14ac:dyDescent="0.25">
      <c r="A217" s="1" t="s">
        <v>631</v>
      </c>
      <c r="B217" s="1">
        <v>52</v>
      </c>
      <c r="C217" s="23" t="s">
        <v>3870</v>
      </c>
      <c r="D217" t="s">
        <v>633</v>
      </c>
      <c r="E217" s="24" t="s">
        <v>3871</v>
      </c>
      <c r="F217" s="25" t="s">
        <v>657</v>
      </c>
      <c r="G217" s="26">
        <v>4</v>
      </c>
      <c r="H217" s="25">
        <v>0</v>
      </c>
      <c r="I217" s="27">
        <f>ROUND(G217*H217,P4)</f>
        <v>0</v>
      </c>
      <c r="L217" s="27">
        <v>0</v>
      </c>
      <c r="M217" s="21">
        <f>ROUND(G217*L217,P4)</f>
        <v>0</v>
      </c>
      <c r="N217" s="22" t="s">
        <v>636</v>
      </c>
      <c r="O217" s="28">
        <f>M217*AA217</f>
        <v>0</v>
      </c>
      <c r="P217" s="1">
        <v>3</v>
      </c>
      <c r="AA217" s="1">
        <f>IF(P217=1,$O$3,IF(P217=2,$O$4,$O$5))</f>
        <v>0.21</v>
      </c>
    </row>
    <row r="218" spans="1:27" x14ac:dyDescent="0.25">
      <c r="A218" s="1" t="s">
        <v>637</v>
      </c>
      <c r="E218" s="24" t="s">
        <v>633</v>
      </c>
    </row>
    <row r="219" spans="1:27" ht="26.4" x14ac:dyDescent="0.25">
      <c r="A219" s="1" t="s">
        <v>638</v>
      </c>
      <c r="E219" s="29" t="s">
        <v>4015</v>
      </c>
    </row>
    <row r="220" spans="1:27" x14ac:dyDescent="0.25">
      <c r="A220" s="1" t="s">
        <v>640</v>
      </c>
      <c r="E220" s="24" t="s">
        <v>1380</v>
      </c>
    </row>
    <row r="221" spans="1:27" x14ac:dyDescent="0.25">
      <c r="A221" s="1" t="s">
        <v>631</v>
      </c>
      <c r="B221" s="1">
        <v>53</v>
      </c>
      <c r="C221" s="23" t="s">
        <v>3698</v>
      </c>
      <c r="D221" t="s">
        <v>633</v>
      </c>
      <c r="E221" s="24" t="s">
        <v>3699</v>
      </c>
      <c r="F221" s="25" t="s">
        <v>657</v>
      </c>
      <c r="G221" s="26">
        <v>26</v>
      </c>
      <c r="H221" s="25">
        <v>0</v>
      </c>
      <c r="I221" s="27">
        <f>ROUND(G221*H221,P4)</f>
        <v>0</v>
      </c>
      <c r="L221" s="27">
        <v>0</v>
      </c>
      <c r="M221" s="21">
        <f>ROUND(G221*L221,P4)</f>
        <v>0</v>
      </c>
      <c r="N221" s="22" t="s">
        <v>636</v>
      </c>
      <c r="O221" s="28">
        <f>M221*AA221</f>
        <v>0</v>
      </c>
      <c r="P221" s="1">
        <v>3</v>
      </c>
      <c r="AA221" s="1">
        <f>IF(P221=1,$O$3,IF(P221=2,$O$4,$O$5))</f>
        <v>0.21</v>
      </c>
    </row>
    <row r="222" spans="1:27" x14ac:dyDescent="0.25">
      <c r="A222" s="1" t="s">
        <v>637</v>
      </c>
      <c r="E222" s="24" t="s">
        <v>633</v>
      </c>
    </row>
    <row r="223" spans="1:27" ht="26.4" x14ac:dyDescent="0.25">
      <c r="A223" s="1" t="s">
        <v>638</v>
      </c>
      <c r="E223" s="29" t="s">
        <v>4016</v>
      </c>
    </row>
    <row r="224" spans="1:27" x14ac:dyDescent="0.25">
      <c r="A224" s="1" t="s">
        <v>640</v>
      </c>
      <c r="E224" s="24" t="s">
        <v>1380</v>
      </c>
    </row>
    <row r="225" spans="1:27" x14ac:dyDescent="0.25">
      <c r="A225" s="1" t="s">
        <v>628</v>
      </c>
      <c r="C225" s="19" t="s">
        <v>3722</v>
      </c>
      <c r="E225" s="20" t="s">
        <v>3723</v>
      </c>
      <c r="L225" s="21">
        <f>SUMIFS(L226:L269,A226:A269,"P")</f>
        <v>0</v>
      </c>
      <c r="M225" s="21">
        <f>SUMIFS(M226:M269,A226:A269,"P")</f>
        <v>0</v>
      </c>
      <c r="N225" s="22"/>
    </row>
    <row r="226" spans="1:27" x14ac:dyDescent="0.25">
      <c r="A226" s="1" t="s">
        <v>631</v>
      </c>
      <c r="B226" s="1">
        <v>54</v>
      </c>
      <c r="C226" s="23" t="s">
        <v>1769</v>
      </c>
      <c r="D226" t="s">
        <v>633</v>
      </c>
      <c r="E226" s="24" t="s">
        <v>1770</v>
      </c>
      <c r="F226" s="25" t="s">
        <v>647</v>
      </c>
      <c r="G226" s="26">
        <v>50</v>
      </c>
      <c r="H226" s="25">
        <v>0</v>
      </c>
      <c r="I226" s="27">
        <f>ROUND(G226*H226,P4)</f>
        <v>0</v>
      </c>
      <c r="L226" s="27">
        <v>0</v>
      </c>
      <c r="M226" s="21">
        <f>ROUND(G226*L226,P4)</f>
        <v>0</v>
      </c>
      <c r="N226" s="22" t="s">
        <v>636</v>
      </c>
      <c r="O226" s="28">
        <f>M226*AA226</f>
        <v>0</v>
      </c>
      <c r="P226" s="1">
        <v>3</v>
      </c>
      <c r="AA226" s="1">
        <f>IF(P226=1,$O$3,IF(P226=2,$O$4,$O$5))</f>
        <v>0.21</v>
      </c>
    </row>
    <row r="227" spans="1:27" x14ac:dyDescent="0.25">
      <c r="A227" s="1" t="s">
        <v>637</v>
      </c>
      <c r="E227" s="24" t="s">
        <v>633</v>
      </c>
    </row>
    <row r="228" spans="1:27" ht="26.4" x14ac:dyDescent="0.25">
      <c r="A228" s="1" t="s">
        <v>638</v>
      </c>
      <c r="E228" s="29" t="s">
        <v>4017</v>
      </c>
    </row>
    <row r="229" spans="1:27" x14ac:dyDescent="0.25">
      <c r="A229" s="1" t="s">
        <v>640</v>
      </c>
      <c r="E229" s="24" t="s">
        <v>1380</v>
      </c>
    </row>
    <row r="230" spans="1:27" x14ac:dyDescent="0.25">
      <c r="A230" s="1" t="s">
        <v>631</v>
      </c>
      <c r="B230" s="1">
        <v>55</v>
      </c>
      <c r="C230" s="23" t="s">
        <v>1772</v>
      </c>
      <c r="D230" t="s">
        <v>633</v>
      </c>
      <c r="E230" s="24" t="s">
        <v>1773</v>
      </c>
      <c r="F230" s="25" t="s">
        <v>647</v>
      </c>
      <c r="G230" s="26">
        <v>27</v>
      </c>
      <c r="H230" s="25">
        <v>0</v>
      </c>
      <c r="I230" s="27">
        <f>ROUND(G230*H230,P4)</f>
        <v>0</v>
      </c>
      <c r="L230" s="27">
        <v>0</v>
      </c>
      <c r="M230" s="21">
        <f>ROUND(G230*L230,P4)</f>
        <v>0</v>
      </c>
      <c r="N230" s="22" t="s">
        <v>636</v>
      </c>
      <c r="O230" s="28">
        <f>M230*AA230</f>
        <v>0</v>
      </c>
      <c r="P230" s="1">
        <v>3</v>
      </c>
      <c r="AA230" s="1">
        <f>IF(P230=1,$O$3,IF(P230=2,$O$4,$O$5))</f>
        <v>0.21</v>
      </c>
    </row>
    <row r="231" spans="1:27" x14ac:dyDescent="0.25">
      <c r="A231" s="1" t="s">
        <v>637</v>
      </c>
      <c r="E231" s="24" t="s">
        <v>633</v>
      </c>
    </row>
    <row r="232" spans="1:27" ht="26.4" x14ac:dyDescent="0.25">
      <c r="A232" s="1" t="s">
        <v>638</v>
      </c>
      <c r="E232" s="29" t="s">
        <v>4018</v>
      </c>
    </row>
    <row r="233" spans="1:27" x14ac:dyDescent="0.25">
      <c r="A233" s="1" t="s">
        <v>640</v>
      </c>
      <c r="E233" s="24" t="s">
        <v>1380</v>
      </c>
    </row>
    <row r="234" spans="1:27" x14ac:dyDescent="0.25">
      <c r="A234" s="1" t="s">
        <v>631</v>
      </c>
      <c r="B234" s="1">
        <v>56</v>
      </c>
      <c r="C234" s="23" t="s">
        <v>1775</v>
      </c>
      <c r="D234" t="s">
        <v>633</v>
      </c>
      <c r="E234" s="24" t="s">
        <v>1776</v>
      </c>
      <c r="F234" s="25" t="s">
        <v>647</v>
      </c>
      <c r="G234" s="26">
        <v>70</v>
      </c>
      <c r="H234" s="25">
        <v>0</v>
      </c>
      <c r="I234" s="27">
        <f>ROUND(G234*H234,P4)</f>
        <v>0</v>
      </c>
      <c r="L234" s="27">
        <v>0</v>
      </c>
      <c r="M234" s="21">
        <f>ROUND(G234*L234,P4)</f>
        <v>0</v>
      </c>
      <c r="N234" s="22" t="s">
        <v>636</v>
      </c>
      <c r="O234" s="28">
        <f>M234*AA234</f>
        <v>0</v>
      </c>
      <c r="P234" s="1">
        <v>3</v>
      </c>
      <c r="AA234" s="1">
        <f>IF(P234=1,$O$3,IF(P234=2,$O$4,$O$5))</f>
        <v>0.21</v>
      </c>
    </row>
    <row r="235" spans="1:27" x14ac:dyDescent="0.25">
      <c r="A235" s="1" t="s">
        <v>637</v>
      </c>
      <c r="E235" s="24" t="s">
        <v>633</v>
      </c>
    </row>
    <row r="236" spans="1:27" ht="26.4" x14ac:dyDescent="0.25">
      <c r="A236" s="1" t="s">
        <v>638</v>
      </c>
      <c r="E236" s="29" t="s">
        <v>4019</v>
      </c>
    </row>
    <row r="237" spans="1:27" x14ac:dyDescent="0.25">
      <c r="A237" s="1" t="s">
        <v>640</v>
      </c>
      <c r="E237" s="24" t="s">
        <v>1380</v>
      </c>
    </row>
    <row r="238" spans="1:27" x14ac:dyDescent="0.25">
      <c r="A238" s="1" t="s">
        <v>631</v>
      </c>
      <c r="B238" s="1">
        <v>57</v>
      </c>
      <c r="C238" s="23" t="s">
        <v>3736</v>
      </c>
      <c r="D238" t="s">
        <v>633</v>
      </c>
      <c r="E238" s="24" t="s">
        <v>3737</v>
      </c>
      <c r="F238" s="25" t="s">
        <v>647</v>
      </c>
      <c r="G238" s="26">
        <v>84</v>
      </c>
      <c r="H238" s="25">
        <v>0</v>
      </c>
      <c r="I238" s="27">
        <f>ROUND(G238*H238,P4)</f>
        <v>0</v>
      </c>
      <c r="L238" s="27">
        <v>0</v>
      </c>
      <c r="M238" s="21">
        <f>ROUND(G238*L238,P4)</f>
        <v>0</v>
      </c>
      <c r="N238" s="22" t="s">
        <v>636</v>
      </c>
      <c r="O238" s="28">
        <f>M238*AA238</f>
        <v>0</v>
      </c>
      <c r="P238" s="1">
        <v>3</v>
      </c>
      <c r="AA238" s="1">
        <f>IF(P238=1,$O$3,IF(P238=2,$O$4,$O$5))</f>
        <v>0.21</v>
      </c>
    </row>
    <row r="239" spans="1:27" x14ac:dyDescent="0.25">
      <c r="A239" s="1" t="s">
        <v>637</v>
      </c>
      <c r="E239" s="24" t="s">
        <v>633</v>
      </c>
    </row>
    <row r="240" spans="1:27" ht="26.4" x14ac:dyDescent="0.25">
      <c r="A240" s="1" t="s">
        <v>638</v>
      </c>
      <c r="E240" s="29" t="s">
        <v>4020</v>
      </c>
    </row>
    <row r="241" spans="1:27" x14ac:dyDescent="0.25">
      <c r="A241" s="1" t="s">
        <v>640</v>
      </c>
      <c r="E241" s="24" t="s">
        <v>1380</v>
      </c>
    </row>
    <row r="242" spans="1:27" ht="26.4" x14ac:dyDescent="0.25">
      <c r="A242" s="1" t="s">
        <v>631</v>
      </c>
      <c r="B242" s="1">
        <v>58</v>
      </c>
      <c r="C242" s="23" t="s">
        <v>4021</v>
      </c>
      <c r="D242" t="s">
        <v>633</v>
      </c>
      <c r="E242" s="24" t="s">
        <v>4022</v>
      </c>
      <c r="F242" s="25" t="s">
        <v>870</v>
      </c>
      <c r="G242" s="26">
        <v>120</v>
      </c>
      <c r="H242" s="25">
        <v>0</v>
      </c>
      <c r="I242" s="27">
        <f>ROUND(G242*H242,P4)</f>
        <v>0</v>
      </c>
      <c r="L242" s="27">
        <v>0</v>
      </c>
      <c r="M242" s="21">
        <f>ROUND(G242*L242,P4)</f>
        <v>0</v>
      </c>
      <c r="N242" s="22" t="s">
        <v>636</v>
      </c>
      <c r="O242" s="28">
        <f>M242*AA242</f>
        <v>0</v>
      </c>
      <c r="P242" s="1">
        <v>3</v>
      </c>
      <c r="AA242" s="1">
        <f>IF(P242=1,$O$3,IF(P242=2,$O$4,$O$5))</f>
        <v>0.21</v>
      </c>
    </row>
    <row r="243" spans="1:27" x14ac:dyDescent="0.25">
      <c r="A243" s="1" t="s">
        <v>637</v>
      </c>
      <c r="E243" s="24" t="s">
        <v>633</v>
      </c>
    </row>
    <row r="244" spans="1:27" ht="26.4" x14ac:dyDescent="0.25">
      <c r="A244" s="1" t="s">
        <v>638</v>
      </c>
      <c r="E244" s="29" t="s">
        <v>4023</v>
      </c>
    </row>
    <row r="245" spans="1:27" x14ac:dyDescent="0.25">
      <c r="A245" s="1" t="s">
        <v>640</v>
      </c>
      <c r="E245" s="24" t="s">
        <v>1380</v>
      </c>
    </row>
    <row r="246" spans="1:27" ht="39.6" x14ac:dyDescent="0.25">
      <c r="A246" s="1" t="s">
        <v>631</v>
      </c>
      <c r="B246" s="1">
        <v>59</v>
      </c>
      <c r="C246" s="23" t="s">
        <v>4024</v>
      </c>
      <c r="D246" t="s">
        <v>633</v>
      </c>
      <c r="E246" s="24" t="s">
        <v>4025</v>
      </c>
      <c r="F246" s="25" t="s">
        <v>657</v>
      </c>
      <c r="G246" s="26">
        <v>1</v>
      </c>
      <c r="H246" s="25">
        <v>0</v>
      </c>
      <c r="I246" s="27">
        <f>ROUND(G246*H246,P4)</f>
        <v>0</v>
      </c>
      <c r="L246" s="27">
        <v>0</v>
      </c>
      <c r="M246" s="21">
        <f>ROUND(G246*L246,P4)</f>
        <v>0</v>
      </c>
      <c r="N246" s="22" t="s">
        <v>636</v>
      </c>
      <c r="O246" s="28">
        <f>M246*AA246</f>
        <v>0</v>
      </c>
      <c r="P246" s="1">
        <v>3</v>
      </c>
      <c r="AA246" s="1">
        <f>IF(P246=1,$O$3,IF(P246=2,$O$4,$O$5))</f>
        <v>0.21</v>
      </c>
    </row>
    <row r="247" spans="1:27" x14ac:dyDescent="0.25">
      <c r="A247" s="1" t="s">
        <v>637</v>
      </c>
      <c r="E247" s="24" t="s">
        <v>633</v>
      </c>
    </row>
    <row r="248" spans="1:27" ht="26.4" x14ac:dyDescent="0.25">
      <c r="A248" s="1" t="s">
        <v>638</v>
      </c>
      <c r="E248" s="29" t="s">
        <v>4026</v>
      </c>
    </row>
    <row r="249" spans="1:27" x14ac:dyDescent="0.25">
      <c r="A249" s="1" t="s">
        <v>640</v>
      </c>
      <c r="E249" s="24" t="s">
        <v>1380</v>
      </c>
    </row>
    <row r="250" spans="1:27" x14ac:dyDescent="0.25">
      <c r="A250" s="1" t="s">
        <v>631</v>
      </c>
      <c r="B250" s="1">
        <v>60</v>
      </c>
      <c r="C250" s="23" t="s">
        <v>4027</v>
      </c>
      <c r="D250" t="s">
        <v>633</v>
      </c>
      <c r="E250" s="24" t="s">
        <v>4028</v>
      </c>
      <c r="F250" s="25" t="s">
        <v>2636</v>
      </c>
      <c r="G250" s="26">
        <v>25</v>
      </c>
      <c r="H250" s="25">
        <v>0</v>
      </c>
      <c r="I250" s="27">
        <f>ROUND(G250*H250,P4)</f>
        <v>0</v>
      </c>
      <c r="L250" s="27">
        <v>0</v>
      </c>
      <c r="M250" s="21">
        <f>ROUND(G250*L250,P4)</f>
        <v>0</v>
      </c>
      <c r="N250" s="22" t="s">
        <v>636</v>
      </c>
      <c r="O250" s="28">
        <f>M250*AA250</f>
        <v>0</v>
      </c>
      <c r="P250" s="1">
        <v>3</v>
      </c>
      <c r="AA250" s="1">
        <f>IF(P250=1,$O$3,IF(P250=2,$O$4,$O$5))</f>
        <v>0.21</v>
      </c>
    </row>
    <row r="251" spans="1:27" x14ac:dyDescent="0.25">
      <c r="A251" s="1" t="s">
        <v>637</v>
      </c>
      <c r="E251" s="24" t="s">
        <v>633</v>
      </c>
    </row>
    <row r="252" spans="1:27" ht="26.4" x14ac:dyDescent="0.25">
      <c r="A252" s="1" t="s">
        <v>638</v>
      </c>
      <c r="E252" s="29" t="s">
        <v>4029</v>
      </c>
    </row>
    <row r="253" spans="1:27" x14ac:dyDescent="0.25">
      <c r="A253" s="1" t="s">
        <v>640</v>
      </c>
      <c r="E253" s="24" t="s">
        <v>1380</v>
      </c>
    </row>
    <row r="254" spans="1:27" ht="26.4" x14ac:dyDescent="0.25">
      <c r="A254" s="1" t="s">
        <v>631</v>
      </c>
      <c r="B254" s="1">
        <v>61</v>
      </c>
      <c r="C254" s="23" t="s">
        <v>1956</v>
      </c>
      <c r="D254" t="s">
        <v>633</v>
      </c>
      <c r="E254" s="24" t="s">
        <v>1957</v>
      </c>
      <c r="F254" s="25" t="s">
        <v>657</v>
      </c>
      <c r="G254" s="26">
        <v>122</v>
      </c>
      <c r="H254" s="25">
        <v>0</v>
      </c>
      <c r="I254" s="27">
        <f>ROUND(G254*H254,P4)</f>
        <v>0</v>
      </c>
      <c r="L254" s="27">
        <v>0</v>
      </c>
      <c r="M254" s="21">
        <f>ROUND(G254*L254,P4)</f>
        <v>0</v>
      </c>
      <c r="N254" s="22" t="s">
        <v>636</v>
      </c>
      <c r="O254" s="28">
        <f>M254*AA254</f>
        <v>0</v>
      </c>
      <c r="P254" s="1">
        <v>3</v>
      </c>
      <c r="AA254" s="1">
        <f>IF(P254=1,$O$3,IF(P254=2,$O$4,$O$5))</f>
        <v>0.21</v>
      </c>
    </row>
    <row r="255" spans="1:27" x14ac:dyDescent="0.25">
      <c r="A255" s="1" t="s">
        <v>637</v>
      </c>
      <c r="E255" s="24" t="s">
        <v>633</v>
      </c>
    </row>
    <row r="256" spans="1:27" ht="26.4" x14ac:dyDescent="0.25">
      <c r="A256" s="1" t="s">
        <v>638</v>
      </c>
      <c r="E256" s="29" t="s">
        <v>4030</v>
      </c>
    </row>
    <row r="257" spans="1:27" x14ac:dyDescent="0.25">
      <c r="A257" s="1" t="s">
        <v>640</v>
      </c>
      <c r="E257" s="24" t="s">
        <v>1380</v>
      </c>
    </row>
    <row r="258" spans="1:27" x14ac:dyDescent="0.25">
      <c r="A258" s="1" t="s">
        <v>631</v>
      </c>
      <c r="B258" s="1">
        <v>62</v>
      </c>
      <c r="C258" s="23" t="s">
        <v>1958</v>
      </c>
      <c r="D258" t="s">
        <v>633</v>
      </c>
      <c r="E258" s="24" t="s">
        <v>1959</v>
      </c>
      <c r="F258" s="25" t="s">
        <v>647</v>
      </c>
      <c r="G258" s="26">
        <v>7858</v>
      </c>
      <c r="H258" s="25">
        <v>0</v>
      </c>
      <c r="I258" s="27">
        <f>ROUND(G258*H258,P4)</f>
        <v>0</v>
      </c>
      <c r="L258" s="27">
        <v>0</v>
      </c>
      <c r="M258" s="21">
        <f>ROUND(G258*L258,P4)</f>
        <v>0</v>
      </c>
      <c r="N258" s="22" t="s">
        <v>636</v>
      </c>
      <c r="O258" s="28">
        <f>M258*AA258</f>
        <v>0</v>
      </c>
      <c r="P258" s="1">
        <v>3</v>
      </c>
      <c r="AA258" s="1">
        <f>IF(P258=1,$O$3,IF(P258=2,$O$4,$O$5))</f>
        <v>0.21</v>
      </c>
    </row>
    <row r="259" spans="1:27" x14ac:dyDescent="0.25">
      <c r="A259" s="1" t="s">
        <v>637</v>
      </c>
      <c r="E259" s="24" t="s">
        <v>633</v>
      </c>
    </row>
    <row r="260" spans="1:27" ht="26.4" x14ac:dyDescent="0.25">
      <c r="A260" s="1" t="s">
        <v>638</v>
      </c>
      <c r="E260" s="29" t="s">
        <v>4031</v>
      </c>
    </row>
    <row r="261" spans="1:27" x14ac:dyDescent="0.25">
      <c r="A261" s="1" t="s">
        <v>640</v>
      </c>
      <c r="E261" s="24" t="s">
        <v>1380</v>
      </c>
    </row>
    <row r="262" spans="1:27" ht="26.4" x14ac:dyDescent="0.25">
      <c r="A262" s="1" t="s">
        <v>631</v>
      </c>
      <c r="B262" s="1">
        <v>63</v>
      </c>
      <c r="C262" s="23" t="s">
        <v>3739</v>
      </c>
      <c r="D262" t="s">
        <v>633</v>
      </c>
      <c r="E262" s="24" t="s">
        <v>3740</v>
      </c>
      <c r="F262" s="25" t="s">
        <v>657</v>
      </c>
      <c r="G262" s="26">
        <v>16</v>
      </c>
      <c r="H262" s="25">
        <v>0</v>
      </c>
      <c r="I262" s="27">
        <f>ROUND(G262*H262,P4)</f>
        <v>0</v>
      </c>
      <c r="L262" s="27">
        <v>0</v>
      </c>
      <c r="M262" s="21">
        <f>ROUND(G262*L262,P4)</f>
        <v>0</v>
      </c>
      <c r="N262" s="22" t="s">
        <v>636</v>
      </c>
      <c r="O262" s="28">
        <f>M262*AA262</f>
        <v>0</v>
      </c>
      <c r="P262" s="1">
        <v>3</v>
      </c>
      <c r="AA262" s="1">
        <f>IF(P262=1,$O$3,IF(P262=2,$O$4,$O$5))</f>
        <v>0.21</v>
      </c>
    </row>
    <row r="263" spans="1:27" x14ac:dyDescent="0.25">
      <c r="A263" s="1" t="s">
        <v>637</v>
      </c>
      <c r="E263" s="24" t="s">
        <v>633</v>
      </c>
    </row>
    <row r="264" spans="1:27" ht="26.4" x14ac:dyDescent="0.25">
      <c r="A264" s="1" t="s">
        <v>638</v>
      </c>
      <c r="E264" s="29" t="s">
        <v>4032</v>
      </c>
    </row>
    <row r="265" spans="1:27" x14ac:dyDescent="0.25">
      <c r="A265" s="1" t="s">
        <v>640</v>
      </c>
      <c r="E265" s="24" t="s">
        <v>1380</v>
      </c>
    </row>
    <row r="266" spans="1:27" ht="26.4" x14ac:dyDescent="0.25">
      <c r="A266" s="1" t="s">
        <v>631</v>
      </c>
      <c r="B266" s="1">
        <v>64</v>
      </c>
      <c r="C266" s="23" t="s">
        <v>4033</v>
      </c>
      <c r="D266" t="s">
        <v>633</v>
      </c>
      <c r="E266" s="24" t="s">
        <v>4034</v>
      </c>
      <c r="F266" s="25" t="s">
        <v>657</v>
      </c>
      <c r="G266" s="26">
        <v>4</v>
      </c>
      <c r="H266" s="25">
        <v>0</v>
      </c>
      <c r="I266" s="27">
        <f>ROUND(G266*H266,P4)</f>
        <v>0</v>
      </c>
      <c r="L266" s="27">
        <v>0</v>
      </c>
      <c r="M266" s="21">
        <f>ROUND(G266*L266,P4)</f>
        <v>0</v>
      </c>
      <c r="N266" s="22" t="s">
        <v>636</v>
      </c>
      <c r="O266" s="28">
        <f>M266*AA266</f>
        <v>0</v>
      </c>
      <c r="P266" s="1">
        <v>3</v>
      </c>
      <c r="AA266" s="1">
        <f>IF(P266=1,$O$3,IF(P266=2,$O$4,$O$5))</f>
        <v>0.21</v>
      </c>
    </row>
    <row r="267" spans="1:27" x14ac:dyDescent="0.25">
      <c r="A267" s="1" t="s">
        <v>637</v>
      </c>
      <c r="E267" s="24" t="s">
        <v>633</v>
      </c>
    </row>
    <row r="268" spans="1:27" ht="26.4" x14ac:dyDescent="0.25">
      <c r="A268" s="1" t="s">
        <v>638</v>
      </c>
      <c r="E268" s="29" t="s">
        <v>4035</v>
      </c>
    </row>
    <row r="269" spans="1:27" x14ac:dyDescent="0.25">
      <c r="A269" s="1" t="s">
        <v>640</v>
      </c>
      <c r="E269" s="24" t="s">
        <v>1380</v>
      </c>
    </row>
    <row r="270" spans="1:27" x14ac:dyDescent="0.25">
      <c r="A270" s="1" t="s">
        <v>628</v>
      </c>
      <c r="C270" s="19" t="s">
        <v>1801</v>
      </c>
      <c r="E270" s="20" t="s">
        <v>1802</v>
      </c>
      <c r="L270" s="21">
        <f>SUMIFS(L271:L290,A271:A290,"P")</f>
        <v>0</v>
      </c>
      <c r="M270" s="21">
        <f>SUMIFS(M271:M290,A271:A290,"P")</f>
        <v>0</v>
      </c>
      <c r="N270" s="22"/>
    </row>
    <row r="271" spans="1:27" ht="26.4" x14ac:dyDescent="0.25">
      <c r="A271" s="1" t="s">
        <v>631</v>
      </c>
      <c r="B271" s="1">
        <v>65</v>
      </c>
      <c r="C271" s="23" t="s">
        <v>1983</v>
      </c>
      <c r="D271" t="s">
        <v>1984</v>
      </c>
      <c r="E271" s="24" t="s">
        <v>1985</v>
      </c>
      <c r="F271" s="25" t="s">
        <v>1806</v>
      </c>
      <c r="G271" s="26">
        <v>0.01</v>
      </c>
      <c r="H271" s="25">
        <v>0</v>
      </c>
      <c r="I271" s="27">
        <f>ROUND(G271*H271,P4)</f>
        <v>0</v>
      </c>
      <c r="L271" s="27">
        <v>0</v>
      </c>
      <c r="M271" s="21">
        <f>ROUND(G271*L271,P4)</f>
        <v>0</v>
      </c>
      <c r="N271" s="22" t="s">
        <v>1807</v>
      </c>
      <c r="O271" s="28">
        <f>M271*AA271</f>
        <v>0</v>
      </c>
      <c r="P271" s="1">
        <v>3</v>
      </c>
      <c r="AA271" s="1">
        <f>IF(P271=1,$O$3,IF(P271=2,$O$4,$O$5))</f>
        <v>0.21</v>
      </c>
    </row>
    <row r="272" spans="1:27" ht="26.4" x14ac:dyDescent="0.25">
      <c r="A272" s="1" t="s">
        <v>637</v>
      </c>
      <c r="E272" s="24" t="s">
        <v>1808</v>
      </c>
    </row>
    <row r="273" spans="1:27" ht="26.4" x14ac:dyDescent="0.25">
      <c r="A273" s="1" t="s">
        <v>638</v>
      </c>
      <c r="E273" s="29" t="s">
        <v>3915</v>
      </c>
    </row>
    <row r="274" spans="1:27" ht="198" x14ac:dyDescent="0.25">
      <c r="A274" s="1" t="s">
        <v>640</v>
      </c>
      <c r="E274" s="24" t="s">
        <v>1982</v>
      </c>
    </row>
    <row r="275" spans="1:27" ht="26.4" x14ac:dyDescent="0.25">
      <c r="A275" s="1" t="s">
        <v>631</v>
      </c>
      <c r="B275" s="1">
        <v>66</v>
      </c>
      <c r="C275" s="23" t="s">
        <v>1872</v>
      </c>
      <c r="D275" t="s">
        <v>1873</v>
      </c>
      <c r="E275" s="24" t="s">
        <v>1874</v>
      </c>
      <c r="F275" s="25" t="s">
        <v>1806</v>
      </c>
      <c r="G275" s="26">
        <v>0.15</v>
      </c>
      <c r="H275" s="25">
        <v>0</v>
      </c>
      <c r="I275" s="27">
        <f>ROUND(G275*H275,P4)</f>
        <v>0</v>
      </c>
      <c r="L275" s="27">
        <v>0</v>
      </c>
      <c r="M275" s="21">
        <f>ROUND(G275*L275,P4)</f>
        <v>0</v>
      </c>
      <c r="N275" s="22" t="s">
        <v>1807</v>
      </c>
      <c r="O275" s="28">
        <f>M275*AA275</f>
        <v>0</v>
      </c>
      <c r="P275" s="1">
        <v>3</v>
      </c>
      <c r="AA275" s="1">
        <f>IF(P275=1,$O$3,IF(P275=2,$O$4,$O$5))</f>
        <v>0.21</v>
      </c>
    </row>
    <row r="276" spans="1:27" ht="26.4" x14ac:dyDescent="0.25">
      <c r="A276" s="1" t="s">
        <v>637</v>
      </c>
      <c r="E276" s="24" t="s">
        <v>1808</v>
      </c>
    </row>
    <row r="277" spans="1:27" ht="26.4" x14ac:dyDescent="0.25">
      <c r="A277" s="1" t="s">
        <v>638</v>
      </c>
      <c r="E277" s="29" t="s">
        <v>4036</v>
      </c>
    </row>
    <row r="278" spans="1:27" ht="198" x14ac:dyDescent="0.25">
      <c r="A278" s="1" t="s">
        <v>640</v>
      </c>
      <c r="E278" s="24" t="s">
        <v>1982</v>
      </c>
    </row>
    <row r="279" spans="1:27" ht="26.4" x14ac:dyDescent="0.25">
      <c r="A279" s="1" t="s">
        <v>631</v>
      </c>
      <c r="B279" s="1">
        <v>67</v>
      </c>
      <c r="C279" s="23" t="s">
        <v>1823</v>
      </c>
      <c r="D279" t="s">
        <v>1824</v>
      </c>
      <c r="E279" s="24" t="s">
        <v>1825</v>
      </c>
      <c r="F279" s="25" t="s">
        <v>1806</v>
      </c>
      <c r="G279" s="26">
        <v>1.2</v>
      </c>
      <c r="H279" s="25">
        <v>0</v>
      </c>
      <c r="I279" s="27">
        <f>ROUND(G279*H279,P4)</f>
        <v>0</v>
      </c>
      <c r="L279" s="27">
        <v>0</v>
      </c>
      <c r="M279" s="21">
        <f>ROUND(G279*L279,P4)</f>
        <v>0</v>
      </c>
      <c r="N279" s="22" t="s">
        <v>1807</v>
      </c>
      <c r="O279" s="28">
        <f>M279*AA279</f>
        <v>0</v>
      </c>
      <c r="P279" s="1">
        <v>3</v>
      </c>
      <c r="AA279" s="1">
        <f>IF(P279=1,$O$3,IF(P279=2,$O$4,$O$5))</f>
        <v>0.21</v>
      </c>
    </row>
    <row r="280" spans="1:27" ht="26.4" x14ac:dyDescent="0.25">
      <c r="A280" s="1" t="s">
        <v>637</v>
      </c>
      <c r="E280" s="24" t="s">
        <v>1808</v>
      </c>
    </row>
    <row r="281" spans="1:27" ht="26.4" x14ac:dyDescent="0.25">
      <c r="A281" s="1" t="s">
        <v>638</v>
      </c>
      <c r="E281" s="29" t="s">
        <v>4037</v>
      </c>
    </row>
    <row r="282" spans="1:27" ht="198" x14ac:dyDescent="0.25">
      <c r="A282" s="1" t="s">
        <v>640</v>
      </c>
      <c r="E282" s="24" t="s">
        <v>1982</v>
      </c>
    </row>
    <row r="283" spans="1:27" ht="26.4" x14ac:dyDescent="0.25">
      <c r="A283" s="1" t="s">
        <v>631</v>
      </c>
      <c r="B283" s="1">
        <v>68</v>
      </c>
      <c r="C283" s="23" t="s">
        <v>1827</v>
      </c>
      <c r="D283" t="s">
        <v>1828</v>
      </c>
      <c r="E283" s="24" t="s">
        <v>1829</v>
      </c>
      <c r="F283" s="25" t="s">
        <v>1806</v>
      </c>
      <c r="G283" s="26">
        <v>2.75</v>
      </c>
      <c r="H283" s="25">
        <v>0</v>
      </c>
      <c r="I283" s="27">
        <f>ROUND(G283*H283,P4)</f>
        <v>0</v>
      </c>
      <c r="L283" s="27">
        <v>0</v>
      </c>
      <c r="M283" s="21">
        <f>ROUND(G283*L283,P4)</f>
        <v>0</v>
      </c>
      <c r="N283" s="22" t="s">
        <v>1807</v>
      </c>
      <c r="O283" s="28">
        <f>M283*AA283</f>
        <v>0</v>
      </c>
      <c r="P283" s="1">
        <v>3</v>
      </c>
      <c r="AA283" s="1">
        <f>IF(P283=1,$O$3,IF(P283=2,$O$4,$O$5))</f>
        <v>0.21</v>
      </c>
    </row>
    <row r="284" spans="1:27" ht="26.4" x14ac:dyDescent="0.25">
      <c r="A284" s="1" t="s">
        <v>637</v>
      </c>
      <c r="E284" s="24" t="s">
        <v>1808</v>
      </c>
    </row>
    <row r="285" spans="1:27" ht="26.4" x14ac:dyDescent="0.25">
      <c r="A285" s="1" t="s">
        <v>638</v>
      </c>
      <c r="E285" s="29" t="s">
        <v>4038</v>
      </c>
    </row>
    <row r="286" spans="1:27" ht="198" x14ac:dyDescent="0.25">
      <c r="A286" s="1" t="s">
        <v>640</v>
      </c>
      <c r="E286" s="24" t="s">
        <v>1982</v>
      </c>
    </row>
    <row r="287" spans="1:27" ht="26.4" x14ac:dyDescent="0.25">
      <c r="A287" s="1" t="s">
        <v>631</v>
      </c>
      <c r="B287" s="1">
        <v>69</v>
      </c>
      <c r="C287" s="23" t="s">
        <v>3927</v>
      </c>
      <c r="D287" t="s">
        <v>3928</v>
      </c>
      <c r="E287" s="24" t="s">
        <v>3929</v>
      </c>
      <c r="F287" s="25" t="s">
        <v>1806</v>
      </c>
      <c r="G287" s="26">
        <v>2.5000000000000001E-2</v>
      </c>
      <c r="H287" s="25">
        <v>0</v>
      </c>
      <c r="I287" s="27">
        <f>ROUND(G287*H287,P4)</f>
        <v>0</v>
      </c>
      <c r="L287" s="27">
        <v>0</v>
      </c>
      <c r="M287" s="21">
        <f>ROUND(G287*L287,P4)</f>
        <v>0</v>
      </c>
      <c r="N287" s="22" t="s">
        <v>1807</v>
      </c>
      <c r="O287" s="28">
        <f>M287*AA287</f>
        <v>0</v>
      </c>
      <c r="P287" s="1">
        <v>3</v>
      </c>
      <c r="AA287" s="1">
        <f>IF(P287=1,$O$3,IF(P287=2,$O$4,$O$5))</f>
        <v>0.21</v>
      </c>
    </row>
    <row r="288" spans="1:27" ht="26.4" x14ac:dyDescent="0.25">
      <c r="A288" s="1" t="s">
        <v>637</v>
      </c>
      <c r="E288" s="24" t="s">
        <v>1808</v>
      </c>
    </row>
    <row r="289" spans="1:5" ht="26.4" x14ac:dyDescent="0.25">
      <c r="A289" s="1" t="s">
        <v>638</v>
      </c>
      <c r="E289" s="29" t="s">
        <v>4039</v>
      </c>
    </row>
    <row r="290" spans="1:5" ht="198" x14ac:dyDescent="0.25">
      <c r="A290" s="1" t="s">
        <v>640</v>
      </c>
      <c r="E290" s="24" t="s">
        <v>3931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A1:AA25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88</v>
      </c>
      <c r="M3" s="17">
        <f>Rekapitulace!C48</f>
        <v>0</v>
      </c>
      <c r="N3" s="4" t="s">
        <v>3</v>
      </c>
      <c r="O3">
        <v>0</v>
      </c>
      <c r="P3">
        <v>2</v>
      </c>
    </row>
    <row r="4" spans="1:27" ht="34.049999999999997" customHeight="1" x14ac:dyDescent="0.25">
      <c r="A4" s="14" t="s">
        <v>609</v>
      </c>
      <c r="B4" s="15"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COUNTIFS(L8:L253,"=0",A8:A253,"P")+COUNTIFS(L8:L253,"",A8:A253,"P")+SUM(Q8:Q253)</f>
        <v>59</v>
      </c>
    </row>
    <row r="8" spans="1:27" x14ac:dyDescent="0.25">
      <c r="A8" s="1" t="s">
        <v>626</v>
      </c>
      <c r="C8" s="19" t="s">
        <v>4040</v>
      </c>
      <c r="E8" s="20" t="s">
        <v>97</v>
      </c>
      <c r="L8" s="21">
        <f>L9+L14+L31+L48+L53+L114+L231+L240</f>
        <v>0</v>
      </c>
      <c r="M8" s="21">
        <f>M9+M14+M31+M48+M53+M114+M231+M240</f>
        <v>0</v>
      </c>
      <c r="N8" s="22"/>
    </row>
    <row r="9" spans="1:27" x14ac:dyDescent="0.25">
      <c r="A9" s="1" t="s">
        <v>628</v>
      </c>
      <c r="C9" s="19" t="s">
        <v>769</v>
      </c>
      <c r="E9" s="20" t="s">
        <v>770</v>
      </c>
      <c r="L9" s="21">
        <f>SUMIFS(L10:L13,A10:A13,"P")</f>
        <v>0</v>
      </c>
      <c r="M9" s="21">
        <f>SUMIFS(M10:M13,A10:A13,"P")</f>
        <v>0</v>
      </c>
      <c r="N9" s="22"/>
    </row>
    <row r="10" spans="1:27" x14ac:dyDescent="0.25">
      <c r="A10" s="1" t="s">
        <v>631</v>
      </c>
      <c r="B10" s="1">
        <v>56</v>
      </c>
      <c r="C10" s="23" t="s">
        <v>4041</v>
      </c>
      <c r="D10" t="s">
        <v>633</v>
      </c>
      <c r="E10" s="24" t="s">
        <v>4042</v>
      </c>
      <c r="F10" s="25" t="s">
        <v>814</v>
      </c>
      <c r="G10" s="26">
        <v>12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1380</v>
      </c>
    </row>
    <row r="14" spans="1:27" x14ac:dyDescent="0.25">
      <c r="A14" s="1" t="s">
        <v>628</v>
      </c>
      <c r="C14" s="19" t="s">
        <v>4043</v>
      </c>
      <c r="E14" s="20" t="s">
        <v>4044</v>
      </c>
      <c r="L14" s="21">
        <f>SUMIFS(L15:L30,A15:A30,"P")</f>
        <v>0</v>
      </c>
      <c r="M14" s="21">
        <f>SUMIFS(M15:M30,A15:A30,"P")</f>
        <v>0</v>
      </c>
      <c r="N14" s="22"/>
    </row>
    <row r="15" spans="1:27" x14ac:dyDescent="0.25">
      <c r="A15" s="1" t="s">
        <v>631</v>
      </c>
      <c r="B15" s="1">
        <v>45</v>
      </c>
      <c r="C15" s="23" t="s">
        <v>1477</v>
      </c>
      <c r="D15" t="s">
        <v>633</v>
      </c>
      <c r="E15" s="24" t="s">
        <v>1478</v>
      </c>
      <c r="F15" s="25" t="s">
        <v>874</v>
      </c>
      <c r="G15" s="26">
        <v>220</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x14ac:dyDescent="0.25">
      <c r="A17" s="1" t="s">
        <v>638</v>
      </c>
    </row>
    <row r="18" spans="1:27" x14ac:dyDescent="0.25">
      <c r="A18" s="1" t="s">
        <v>640</v>
      </c>
      <c r="E18" s="24" t="s">
        <v>1380</v>
      </c>
    </row>
    <row r="19" spans="1:27" x14ac:dyDescent="0.25">
      <c r="A19" s="1" t="s">
        <v>631</v>
      </c>
      <c r="B19" s="1">
        <v>46</v>
      </c>
      <c r="C19" s="23" t="s">
        <v>4045</v>
      </c>
      <c r="D19" t="s">
        <v>633</v>
      </c>
      <c r="E19" s="24" t="s">
        <v>4046</v>
      </c>
      <c r="F19" s="25" t="s">
        <v>4047</v>
      </c>
      <c r="G19" s="26">
        <v>430</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x14ac:dyDescent="0.25">
      <c r="A21" s="1" t="s">
        <v>638</v>
      </c>
    </row>
    <row r="22" spans="1:27" x14ac:dyDescent="0.25">
      <c r="A22" s="1" t="s">
        <v>640</v>
      </c>
      <c r="E22" s="24" t="s">
        <v>1380</v>
      </c>
    </row>
    <row r="23" spans="1:27" x14ac:dyDescent="0.25">
      <c r="A23" s="1" t="s">
        <v>631</v>
      </c>
      <c r="B23" s="1">
        <v>47</v>
      </c>
      <c r="C23" s="23" t="s">
        <v>1474</v>
      </c>
      <c r="D23" t="s">
        <v>633</v>
      </c>
      <c r="E23" s="24" t="s">
        <v>1475</v>
      </c>
      <c r="F23" s="25" t="s">
        <v>874</v>
      </c>
      <c r="G23" s="26">
        <v>7.5</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4048</v>
      </c>
    </row>
    <row r="25" spans="1:27" x14ac:dyDescent="0.25">
      <c r="A25" s="1" t="s">
        <v>638</v>
      </c>
    </row>
    <row r="26" spans="1:27" x14ac:dyDescent="0.25">
      <c r="A26" s="1" t="s">
        <v>640</v>
      </c>
      <c r="E26" s="24" t="s">
        <v>1380</v>
      </c>
    </row>
    <row r="27" spans="1:27" x14ac:dyDescent="0.25">
      <c r="A27" s="1" t="s">
        <v>631</v>
      </c>
      <c r="B27" s="1">
        <v>48</v>
      </c>
      <c r="C27" s="23" t="s">
        <v>4049</v>
      </c>
      <c r="D27" t="s">
        <v>633</v>
      </c>
      <c r="E27" s="24" t="s">
        <v>4050</v>
      </c>
      <c r="F27" s="25" t="s">
        <v>4047</v>
      </c>
      <c r="G27" s="26">
        <v>36</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x14ac:dyDescent="0.25">
      <c r="A29" s="1" t="s">
        <v>638</v>
      </c>
    </row>
    <row r="30" spans="1:27" x14ac:dyDescent="0.25">
      <c r="A30" s="1" t="s">
        <v>640</v>
      </c>
      <c r="E30" s="24" t="s">
        <v>1380</v>
      </c>
    </row>
    <row r="31" spans="1:27" x14ac:dyDescent="0.25">
      <c r="A31" s="1" t="s">
        <v>628</v>
      </c>
      <c r="C31" s="19" t="s">
        <v>4051</v>
      </c>
      <c r="E31" s="20" t="s">
        <v>4052</v>
      </c>
      <c r="L31" s="21">
        <f>SUMIFS(L32:L47,A32:A47,"P")</f>
        <v>0</v>
      </c>
      <c r="M31" s="21">
        <f>SUMIFS(M32:M47,A32:A47,"P")</f>
        <v>0</v>
      </c>
      <c r="N31" s="22"/>
    </row>
    <row r="32" spans="1:27" x14ac:dyDescent="0.25">
      <c r="A32" s="1" t="s">
        <v>631</v>
      </c>
      <c r="B32" s="1">
        <v>49</v>
      </c>
      <c r="C32" s="23" t="s">
        <v>888</v>
      </c>
      <c r="D32" t="s">
        <v>633</v>
      </c>
      <c r="E32" s="24" t="s">
        <v>889</v>
      </c>
      <c r="F32" s="25" t="s">
        <v>874</v>
      </c>
      <c r="G32" s="26">
        <v>220</v>
      </c>
      <c r="H32" s="25">
        <v>0</v>
      </c>
      <c r="I32" s="27">
        <f>ROUND(G32*H32,P4)</f>
        <v>0</v>
      </c>
      <c r="L32" s="27">
        <v>0</v>
      </c>
      <c r="M32" s="21">
        <f>ROUND(G32*L32,P4)</f>
        <v>0</v>
      </c>
      <c r="N32" s="22" t="s">
        <v>636</v>
      </c>
      <c r="O32" s="28">
        <f>M32*AA32</f>
        <v>0</v>
      </c>
      <c r="P32" s="1">
        <v>3</v>
      </c>
      <c r="AA32" s="1">
        <f>IF(P32=1,$O$3,IF(P32=2,$O$4,$O$5))</f>
        <v>0.21</v>
      </c>
    </row>
    <row r="33" spans="1:27" x14ac:dyDescent="0.25">
      <c r="A33" s="1" t="s">
        <v>637</v>
      </c>
      <c r="E33" s="24" t="s">
        <v>633</v>
      </c>
    </row>
    <row r="34" spans="1:27" x14ac:dyDescent="0.25">
      <c r="A34" s="1" t="s">
        <v>638</v>
      </c>
    </row>
    <row r="35" spans="1:27" x14ac:dyDescent="0.25">
      <c r="A35" s="1" t="s">
        <v>640</v>
      </c>
      <c r="E35" s="24" t="s">
        <v>1380</v>
      </c>
    </row>
    <row r="36" spans="1:27" x14ac:dyDescent="0.25">
      <c r="A36" s="1" t="s">
        <v>631</v>
      </c>
      <c r="B36" s="1">
        <v>50</v>
      </c>
      <c r="C36" s="23" t="s">
        <v>4053</v>
      </c>
      <c r="D36" t="s">
        <v>633</v>
      </c>
      <c r="E36" s="24" t="s">
        <v>4054</v>
      </c>
      <c r="F36" s="25" t="s">
        <v>870</v>
      </c>
      <c r="G36" s="26">
        <v>341.25</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633</v>
      </c>
    </row>
    <row r="38" spans="1:27" x14ac:dyDescent="0.25">
      <c r="A38" s="1" t="s">
        <v>638</v>
      </c>
    </row>
    <row r="39" spans="1:27" x14ac:dyDescent="0.25">
      <c r="A39" s="1" t="s">
        <v>640</v>
      </c>
      <c r="E39" s="24" t="s">
        <v>1380</v>
      </c>
    </row>
    <row r="40" spans="1:27" x14ac:dyDescent="0.25">
      <c r="A40" s="1" t="s">
        <v>631</v>
      </c>
      <c r="B40" s="1">
        <v>51</v>
      </c>
      <c r="C40" s="23" t="s">
        <v>4055</v>
      </c>
      <c r="D40" t="s">
        <v>633</v>
      </c>
      <c r="E40" s="24" t="s">
        <v>4056</v>
      </c>
      <c r="F40" s="25" t="s">
        <v>870</v>
      </c>
      <c r="G40" s="26">
        <v>140</v>
      </c>
      <c r="H40" s="25">
        <v>0</v>
      </c>
      <c r="I40" s="27">
        <f>ROUND(G40*H40,P4)</f>
        <v>0</v>
      </c>
      <c r="L40" s="27">
        <v>0</v>
      </c>
      <c r="M40" s="21">
        <f>ROUND(G40*L40,P4)</f>
        <v>0</v>
      </c>
      <c r="N40" s="22" t="s">
        <v>633</v>
      </c>
      <c r="O40" s="28">
        <f>M40*AA40</f>
        <v>0</v>
      </c>
      <c r="P40" s="1">
        <v>3</v>
      </c>
      <c r="AA40" s="1">
        <f>IF(P40=1,$O$3,IF(P40=2,$O$4,$O$5))</f>
        <v>0.21</v>
      </c>
    </row>
    <row r="41" spans="1:27" x14ac:dyDescent="0.25">
      <c r="A41" s="1" t="s">
        <v>637</v>
      </c>
      <c r="E41" s="24" t="s">
        <v>633</v>
      </c>
    </row>
    <row r="42" spans="1:27" x14ac:dyDescent="0.25">
      <c r="A42" s="1" t="s">
        <v>638</v>
      </c>
    </row>
    <row r="43" spans="1:27" ht="26.4" x14ac:dyDescent="0.25">
      <c r="A43" s="1" t="s">
        <v>640</v>
      </c>
      <c r="E43" s="24" t="s">
        <v>4057</v>
      </c>
    </row>
    <row r="44" spans="1:27" x14ac:dyDescent="0.25">
      <c r="A44" s="1" t="s">
        <v>631</v>
      </c>
      <c r="B44" s="1">
        <v>52</v>
      </c>
      <c r="C44" s="23" t="s">
        <v>4058</v>
      </c>
      <c r="D44" t="s">
        <v>633</v>
      </c>
      <c r="E44" s="24" t="s">
        <v>4059</v>
      </c>
      <c r="F44" s="25" t="s">
        <v>870</v>
      </c>
      <c r="G44" s="26">
        <v>340</v>
      </c>
      <c r="H44" s="25">
        <v>0</v>
      </c>
      <c r="I44" s="27">
        <f>ROUND(G44*H44,P4)</f>
        <v>0</v>
      </c>
      <c r="L44" s="27">
        <v>0</v>
      </c>
      <c r="M44" s="21">
        <f>ROUND(G44*L44,P4)</f>
        <v>0</v>
      </c>
      <c r="N44" s="22" t="s">
        <v>633</v>
      </c>
      <c r="O44" s="28">
        <f>M44*AA44</f>
        <v>0</v>
      </c>
      <c r="P44" s="1">
        <v>3</v>
      </c>
      <c r="AA44" s="1">
        <f>IF(P44=1,$O$3,IF(P44=2,$O$4,$O$5))</f>
        <v>0.21</v>
      </c>
    </row>
    <row r="45" spans="1:27" x14ac:dyDescent="0.25">
      <c r="A45" s="1" t="s">
        <v>637</v>
      </c>
      <c r="E45" s="24" t="s">
        <v>633</v>
      </c>
    </row>
    <row r="46" spans="1:27" x14ac:dyDescent="0.25">
      <c r="A46" s="1" t="s">
        <v>638</v>
      </c>
    </row>
    <row r="47" spans="1:27" ht="39.6" x14ac:dyDescent="0.25">
      <c r="A47" s="1" t="s">
        <v>640</v>
      </c>
      <c r="E47" s="24" t="s">
        <v>4060</v>
      </c>
    </row>
    <row r="48" spans="1:27" x14ac:dyDescent="0.25">
      <c r="A48" s="1" t="s">
        <v>628</v>
      </c>
      <c r="C48" s="19" t="s">
        <v>2745</v>
      </c>
      <c r="E48" s="20" t="s">
        <v>4061</v>
      </c>
      <c r="L48" s="21">
        <f>SUMIFS(L49:L52,A49:A52,"P")</f>
        <v>0</v>
      </c>
      <c r="M48" s="21">
        <f>SUMIFS(M49:M52,A49:A52,"P")</f>
        <v>0</v>
      </c>
      <c r="N48" s="22"/>
    </row>
    <row r="49" spans="1:27" x14ac:dyDescent="0.25">
      <c r="A49" s="1" t="s">
        <v>631</v>
      </c>
      <c r="B49" s="1">
        <v>53</v>
      </c>
      <c r="C49" s="23" t="s">
        <v>4062</v>
      </c>
      <c r="D49" t="s">
        <v>633</v>
      </c>
      <c r="E49" s="24" t="s">
        <v>4063</v>
      </c>
      <c r="F49" s="25" t="s">
        <v>874</v>
      </c>
      <c r="G49" s="26">
        <v>3.2</v>
      </c>
      <c r="H49" s="25">
        <v>0</v>
      </c>
      <c r="I49" s="27">
        <f>ROUND(G49*H49,P4)</f>
        <v>0</v>
      </c>
      <c r="L49" s="27">
        <v>0</v>
      </c>
      <c r="M49" s="21">
        <f>ROUND(G49*L49,P4)</f>
        <v>0</v>
      </c>
      <c r="N49" s="22" t="s">
        <v>636</v>
      </c>
      <c r="O49" s="28">
        <f>M49*AA49</f>
        <v>0</v>
      </c>
      <c r="P49" s="1">
        <v>3</v>
      </c>
      <c r="AA49" s="1">
        <f>IF(P49=1,$O$3,IF(P49=2,$O$4,$O$5))</f>
        <v>0.21</v>
      </c>
    </row>
    <row r="50" spans="1:27" x14ac:dyDescent="0.25">
      <c r="A50" s="1" t="s">
        <v>637</v>
      </c>
      <c r="E50" s="24" t="s">
        <v>633</v>
      </c>
    </row>
    <row r="51" spans="1:27" x14ac:dyDescent="0.25">
      <c r="A51" s="1" t="s">
        <v>638</v>
      </c>
    </row>
    <row r="52" spans="1:27" x14ac:dyDescent="0.25">
      <c r="A52" s="1" t="s">
        <v>640</v>
      </c>
      <c r="E52" s="24" t="s">
        <v>1380</v>
      </c>
    </row>
    <row r="53" spans="1:27" x14ac:dyDescent="0.25">
      <c r="A53" s="1" t="s">
        <v>628</v>
      </c>
      <c r="C53" s="19" t="s">
        <v>899</v>
      </c>
      <c r="E53" s="20" t="s">
        <v>4064</v>
      </c>
      <c r="L53" s="21">
        <f>SUMIFS(L54:L113,A54:A113,"P")</f>
        <v>0</v>
      </c>
      <c r="M53" s="21">
        <f>SUMIFS(M54:M113,A54:A113,"P")</f>
        <v>0</v>
      </c>
      <c r="N53" s="22"/>
    </row>
    <row r="54" spans="1:27" x14ac:dyDescent="0.25">
      <c r="A54" s="1" t="s">
        <v>631</v>
      </c>
      <c r="B54" s="1">
        <v>30</v>
      </c>
      <c r="C54" s="23" t="s">
        <v>904</v>
      </c>
      <c r="D54" t="s">
        <v>633</v>
      </c>
      <c r="E54" s="24" t="s">
        <v>905</v>
      </c>
      <c r="F54" s="25" t="s">
        <v>647</v>
      </c>
      <c r="G54" s="26">
        <v>160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4065</v>
      </c>
    </row>
    <row r="56" spans="1:27" x14ac:dyDescent="0.25">
      <c r="A56" s="1" t="s">
        <v>638</v>
      </c>
    </row>
    <row r="57" spans="1:27" x14ac:dyDescent="0.25">
      <c r="A57" s="1" t="s">
        <v>640</v>
      </c>
      <c r="E57" s="24" t="s">
        <v>1380</v>
      </c>
    </row>
    <row r="58" spans="1:27" x14ac:dyDescent="0.25">
      <c r="A58" s="1" t="s">
        <v>631</v>
      </c>
      <c r="B58" s="1">
        <v>31</v>
      </c>
      <c r="C58" s="23" t="s">
        <v>4066</v>
      </c>
      <c r="D58" t="s">
        <v>633</v>
      </c>
      <c r="E58" s="24" t="s">
        <v>4067</v>
      </c>
      <c r="F58" s="25" t="s">
        <v>647</v>
      </c>
      <c r="G58" s="26">
        <v>26</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4068</v>
      </c>
    </row>
    <row r="60" spans="1:27" x14ac:dyDescent="0.25">
      <c r="A60" s="1" t="s">
        <v>638</v>
      </c>
    </row>
    <row r="61" spans="1:27" x14ac:dyDescent="0.25">
      <c r="A61" s="1" t="s">
        <v>640</v>
      </c>
      <c r="E61" s="24" t="s">
        <v>1380</v>
      </c>
    </row>
    <row r="62" spans="1:27" x14ac:dyDescent="0.25">
      <c r="A62" s="1" t="s">
        <v>631</v>
      </c>
      <c r="B62" s="1">
        <v>32</v>
      </c>
      <c r="C62" s="23" t="s">
        <v>4069</v>
      </c>
      <c r="D62" t="s">
        <v>633</v>
      </c>
      <c r="E62" s="24" t="s">
        <v>4070</v>
      </c>
      <c r="F62" s="25" t="s">
        <v>647</v>
      </c>
      <c r="G62" s="26">
        <v>82</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row>
    <row r="65" spans="1:27" x14ac:dyDescent="0.25">
      <c r="A65" s="1" t="s">
        <v>640</v>
      </c>
      <c r="E65" s="24" t="s">
        <v>1380</v>
      </c>
    </row>
    <row r="66" spans="1:27" ht="26.4" x14ac:dyDescent="0.25">
      <c r="A66" s="1" t="s">
        <v>631</v>
      </c>
      <c r="B66" s="1">
        <v>33</v>
      </c>
      <c r="C66" s="23" t="s">
        <v>4071</v>
      </c>
      <c r="D66" t="s">
        <v>633</v>
      </c>
      <c r="E66" s="24" t="s">
        <v>4072</v>
      </c>
      <c r="F66" s="25" t="s">
        <v>657</v>
      </c>
      <c r="G66" s="26">
        <v>4</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x14ac:dyDescent="0.25">
      <c r="A68" s="1" t="s">
        <v>638</v>
      </c>
    </row>
    <row r="69" spans="1:27" x14ac:dyDescent="0.25">
      <c r="A69" s="1" t="s">
        <v>640</v>
      </c>
      <c r="E69" s="24" t="s">
        <v>1380</v>
      </c>
    </row>
    <row r="70" spans="1:27" x14ac:dyDescent="0.25">
      <c r="A70" s="1" t="s">
        <v>631</v>
      </c>
      <c r="B70" s="1">
        <v>34</v>
      </c>
      <c r="C70" s="23" t="s">
        <v>1530</v>
      </c>
      <c r="D70" t="s">
        <v>633</v>
      </c>
      <c r="E70" s="24" t="s">
        <v>1531</v>
      </c>
      <c r="F70" s="25" t="s">
        <v>657</v>
      </c>
      <c r="G70" s="26">
        <v>16</v>
      </c>
      <c r="H70" s="25">
        <v>0</v>
      </c>
      <c r="I70" s="27">
        <f>ROUND(G70*H70,P4)</f>
        <v>0</v>
      </c>
      <c r="L70" s="27">
        <v>0</v>
      </c>
      <c r="M70" s="21">
        <f>ROUND(G70*L70,P4)</f>
        <v>0</v>
      </c>
      <c r="N70" s="22" t="s">
        <v>636</v>
      </c>
      <c r="O70" s="28">
        <f>M70*AA70</f>
        <v>0</v>
      </c>
      <c r="P70" s="1">
        <v>3</v>
      </c>
      <c r="AA70" s="1">
        <f>IF(P70=1,$O$3,IF(P70=2,$O$4,$O$5))</f>
        <v>0.21</v>
      </c>
    </row>
    <row r="71" spans="1:27" ht="26.4" x14ac:dyDescent="0.25">
      <c r="A71" s="1" t="s">
        <v>637</v>
      </c>
      <c r="E71" s="24" t="s">
        <v>4073</v>
      </c>
    </row>
    <row r="72" spans="1:27" x14ac:dyDescent="0.25">
      <c r="A72" s="1" t="s">
        <v>638</v>
      </c>
    </row>
    <row r="73" spans="1:27" x14ac:dyDescent="0.25">
      <c r="A73" s="1" t="s">
        <v>640</v>
      </c>
      <c r="E73" s="24" t="s">
        <v>1380</v>
      </c>
    </row>
    <row r="74" spans="1:27" ht="26.4" x14ac:dyDescent="0.25">
      <c r="A74" s="1" t="s">
        <v>631</v>
      </c>
      <c r="B74" s="1">
        <v>35</v>
      </c>
      <c r="C74" s="23" t="s">
        <v>924</v>
      </c>
      <c r="D74" t="s">
        <v>633</v>
      </c>
      <c r="E74" s="24" t="s">
        <v>925</v>
      </c>
      <c r="F74" s="25" t="s">
        <v>657</v>
      </c>
      <c r="G74" s="26">
        <v>38</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x14ac:dyDescent="0.25">
      <c r="A76" s="1" t="s">
        <v>638</v>
      </c>
    </row>
    <row r="77" spans="1:27" x14ac:dyDescent="0.25">
      <c r="A77" s="1" t="s">
        <v>640</v>
      </c>
      <c r="E77" s="24" t="s">
        <v>1380</v>
      </c>
    </row>
    <row r="78" spans="1:27" x14ac:dyDescent="0.25">
      <c r="A78" s="1" t="s">
        <v>631</v>
      </c>
      <c r="B78" s="1">
        <v>36</v>
      </c>
      <c r="C78" s="23" t="s">
        <v>921</v>
      </c>
      <c r="D78" t="s">
        <v>633</v>
      </c>
      <c r="E78" s="24" t="s">
        <v>922</v>
      </c>
      <c r="F78" s="25" t="s">
        <v>657</v>
      </c>
      <c r="G78" s="26">
        <v>54</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4074</v>
      </c>
    </row>
    <row r="80" spans="1:27" x14ac:dyDescent="0.25">
      <c r="A80" s="1" t="s">
        <v>638</v>
      </c>
    </row>
    <row r="81" spans="1:27" x14ac:dyDescent="0.25">
      <c r="A81" s="1" t="s">
        <v>640</v>
      </c>
      <c r="E81" s="24" t="s">
        <v>1380</v>
      </c>
    </row>
    <row r="82" spans="1:27" x14ac:dyDescent="0.25">
      <c r="A82" s="1" t="s">
        <v>631</v>
      </c>
      <c r="B82" s="1">
        <v>37</v>
      </c>
      <c r="C82" s="23" t="s">
        <v>927</v>
      </c>
      <c r="D82" t="s">
        <v>633</v>
      </c>
      <c r="E82" s="24" t="s">
        <v>928</v>
      </c>
      <c r="F82" s="25" t="s">
        <v>647</v>
      </c>
      <c r="G82" s="26">
        <v>160</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4075</v>
      </c>
    </row>
    <row r="84" spans="1:27" x14ac:dyDescent="0.25">
      <c r="A84" s="1" t="s">
        <v>638</v>
      </c>
    </row>
    <row r="85" spans="1:27" x14ac:dyDescent="0.25">
      <c r="A85" s="1" t="s">
        <v>640</v>
      </c>
      <c r="E85" s="24" t="s">
        <v>1380</v>
      </c>
    </row>
    <row r="86" spans="1:27" ht="26.4" x14ac:dyDescent="0.25">
      <c r="A86" s="1" t="s">
        <v>631</v>
      </c>
      <c r="B86" s="1">
        <v>38</v>
      </c>
      <c r="C86" s="23" t="s">
        <v>1523</v>
      </c>
      <c r="D86" t="s">
        <v>633</v>
      </c>
      <c r="E86" s="24" t="s">
        <v>1524</v>
      </c>
      <c r="F86" s="25" t="s">
        <v>657</v>
      </c>
      <c r="G86" s="26">
        <v>24</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4076</v>
      </c>
    </row>
    <row r="88" spans="1:27" x14ac:dyDescent="0.25">
      <c r="A88" s="1" t="s">
        <v>638</v>
      </c>
    </row>
    <row r="89" spans="1:27" x14ac:dyDescent="0.25">
      <c r="A89" s="1" t="s">
        <v>640</v>
      </c>
      <c r="E89" s="24" t="s">
        <v>1380</v>
      </c>
    </row>
    <row r="90" spans="1:27" ht="26.4" x14ac:dyDescent="0.25">
      <c r="A90" s="1" t="s">
        <v>631</v>
      </c>
      <c r="B90" s="1">
        <v>39</v>
      </c>
      <c r="C90" s="23" t="s">
        <v>1513</v>
      </c>
      <c r="D90" t="s">
        <v>633</v>
      </c>
      <c r="E90" s="24" t="s">
        <v>1514</v>
      </c>
      <c r="F90" s="25" t="s">
        <v>657</v>
      </c>
      <c r="G90" s="26">
        <v>9</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4077</v>
      </c>
    </row>
    <row r="92" spans="1:27" x14ac:dyDescent="0.25">
      <c r="A92" s="1" t="s">
        <v>638</v>
      </c>
    </row>
    <row r="93" spans="1:27" x14ac:dyDescent="0.25">
      <c r="A93" s="1" t="s">
        <v>640</v>
      </c>
      <c r="E93" s="24" t="s">
        <v>1380</v>
      </c>
    </row>
    <row r="94" spans="1:27" x14ac:dyDescent="0.25">
      <c r="A94" s="1" t="s">
        <v>631</v>
      </c>
      <c r="B94" s="1">
        <v>40</v>
      </c>
      <c r="C94" s="23" t="s">
        <v>4078</v>
      </c>
      <c r="D94" t="s">
        <v>633</v>
      </c>
      <c r="E94" s="24" t="s">
        <v>4079</v>
      </c>
      <c r="F94" s="25" t="s">
        <v>870</v>
      </c>
      <c r="G94" s="26">
        <v>1.6</v>
      </c>
      <c r="H94" s="25">
        <v>0</v>
      </c>
      <c r="I94" s="27">
        <f>ROUND(G94*H94,P4)</f>
        <v>0</v>
      </c>
      <c r="L94" s="27">
        <v>0</v>
      </c>
      <c r="M94" s="21">
        <f>ROUND(G94*L94,P4)</f>
        <v>0</v>
      </c>
      <c r="N94" s="22" t="s">
        <v>636</v>
      </c>
      <c r="O94" s="28">
        <f>M94*AA94</f>
        <v>0</v>
      </c>
      <c r="P94" s="1">
        <v>3</v>
      </c>
      <c r="AA94" s="1">
        <f>IF(P94=1,$O$3,IF(P94=2,$O$4,$O$5))</f>
        <v>0.21</v>
      </c>
    </row>
    <row r="95" spans="1:27" ht="26.4" x14ac:dyDescent="0.25">
      <c r="A95" s="1" t="s">
        <v>637</v>
      </c>
      <c r="E95" s="24" t="s">
        <v>4080</v>
      </c>
    </row>
    <row r="96" spans="1:27" x14ac:dyDescent="0.25">
      <c r="A96" s="1" t="s">
        <v>638</v>
      </c>
    </row>
    <row r="97" spans="1:27" x14ac:dyDescent="0.25">
      <c r="A97" s="1" t="s">
        <v>640</v>
      </c>
      <c r="E97" s="24" t="s">
        <v>1380</v>
      </c>
    </row>
    <row r="98" spans="1:27" x14ac:dyDescent="0.25">
      <c r="A98" s="1" t="s">
        <v>631</v>
      </c>
      <c r="B98" s="1">
        <v>41</v>
      </c>
      <c r="C98" s="23" t="s">
        <v>913</v>
      </c>
      <c r="D98" t="s">
        <v>633</v>
      </c>
      <c r="E98" s="24" t="s">
        <v>914</v>
      </c>
      <c r="F98" s="25" t="s">
        <v>870</v>
      </c>
      <c r="G98" s="26">
        <v>0.4</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4081</v>
      </c>
    </row>
    <row r="100" spans="1:27" x14ac:dyDescent="0.25">
      <c r="A100" s="1" t="s">
        <v>638</v>
      </c>
    </row>
    <row r="101" spans="1:27" x14ac:dyDescent="0.25">
      <c r="A101" s="1" t="s">
        <v>640</v>
      </c>
      <c r="E101" s="24" t="s">
        <v>1380</v>
      </c>
    </row>
    <row r="102" spans="1:27" ht="26.4" x14ac:dyDescent="0.25">
      <c r="A102" s="1" t="s">
        <v>631</v>
      </c>
      <c r="B102" s="1">
        <v>42</v>
      </c>
      <c r="C102" s="23" t="s">
        <v>1516</v>
      </c>
      <c r="D102" t="s">
        <v>633</v>
      </c>
      <c r="E102" s="24" t="s">
        <v>1517</v>
      </c>
      <c r="F102" s="25" t="s">
        <v>657</v>
      </c>
      <c r="G102" s="26">
        <v>58</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x14ac:dyDescent="0.25">
      <c r="A104" s="1" t="s">
        <v>638</v>
      </c>
    </row>
    <row r="105" spans="1:27" x14ac:dyDescent="0.25">
      <c r="A105" s="1" t="s">
        <v>640</v>
      </c>
      <c r="E105" s="24" t="s">
        <v>1380</v>
      </c>
    </row>
    <row r="106" spans="1:27" x14ac:dyDescent="0.25">
      <c r="A106" s="1" t="s">
        <v>631</v>
      </c>
      <c r="B106" s="1">
        <v>43</v>
      </c>
      <c r="C106" s="23" t="s">
        <v>3152</v>
      </c>
      <c r="D106" t="s">
        <v>633</v>
      </c>
      <c r="E106" s="24" t="s">
        <v>3153</v>
      </c>
      <c r="F106" s="25" t="s">
        <v>657</v>
      </c>
      <c r="G106" s="26">
        <v>105</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x14ac:dyDescent="0.25">
      <c r="A108" s="1" t="s">
        <v>638</v>
      </c>
    </row>
    <row r="109" spans="1:27" x14ac:dyDescent="0.25">
      <c r="A109" s="1" t="s">
        <v>640</v>
      </c>
      <c r="E109" s="24" t="s">
        <v>1380</v>
      </c>
    </row>
    <row r="110" spans="1:27" x14ac:dyDescent="0.25">
      <c r="A110" s="1" t="s">
        <v>631</v>
      </c>
      <c r="B110" s="1">
        <v>44</v>
      </c>
      <c r="C110" s="23" t="s">
        <v>3789</v>
      </c>
      <c r="D110" t="s">
        <v>633</v>
      </c>
      <c r="E110" s="24" t="s">
        <v>3790</v>
      </c>
      <c r="F110" s="25" t="s">
        <v>657</v>
      </c>
      <c r="G110" s="26">
        <v>12</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x14ac:dyDescent="0.25">
      <c r="A112" s="1" t="s">
        <v>638</v>
      </c>
    </row>
    <row r="113" spans="1:27" x14ac:dyDescent="0.25">
      <c r="A113" s="1" t="s">
        <v>640</v>
      </c>
      <c r="E113" s="24" t="s">
        <v>633</v>
      </c>
    </row>
    <row r="114" spans="1:27" x14ac:dyDescent="0.25">
      <c r="A114" s="1" t="s">
        <v>628</v>
      </c>
      <c r="C114" s="19" t="s">
        <v>932</v>
      </c>
      <c r="E114" s="20" t="s">
        <v>4082</v>
      </c>
      <c r="L114" s="21">
        <f>SUMIFS(L115:L230,A115:A230,"P")</f>
        <v>0</v>
      </c>
      <c r="M114" s="21">
        <f>SUMIFS(M115:M230,A115:A230,"P")</f>
        <v>0</v>
      </c>
      <c r="N114" s="22"/>
    </row>
    <row r="115" spans="1:27" x14ac:dyDescent="0.25">
      <c r="A115" s="1" t="s">
        <v>631</v>
      </c>
      <c r="B115" s="1">
        <v>1</v>
      </c>
      <c r="C115" s="23" t="s">
        <v>4083</v>
      </c>
      <c r="D115" t="s">
        <v>633</v>
      </c>
      <c r="E115" s="24" t="s">
        <v>4084</v>
      </c>
      <c r="F115" s="25" t="s">
        <v>647</v>
      </c>
      <c r="G115" s="26">
        <v>160</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x14ac:dyDescent="0.25">
      <c r="A117" s="1" t="s">
        <v>638</v>
      </c>
    </row>
    <row r="118" spans="1:27" x14ac:dyDescent="0.25">
      <c r="A118" s="1" t="s">
        <v>640</v>
      </c>
      <c r="E118" s="24" t="s">
        <v>1380</v>
      </c>
    </row>
    <row r="119" spans="1:27" x14ac:dyDescent="0.25">
      <c r="A119" s="1" t="s">
        <v>631</v>
      </c>
      <c r="B119" s="1">
        <v>2</v>
      </c>
      <c r="C119" s="23" t="s">
        <v>4085</v>
      </c>
      <c r="D119" t="s">
        <v>633</v>
      </c>
      <c r="E119" s="24" t="s">
        <v>4086</v>
      </c>
      <c r="F119" s="25" t="s">
        <v>647</v>
      </c>
      <c r="G119" s="26">
        <v>280</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x14ac:dyDescent="0.25">
      <c r="A121" s="1" t="s">
        <v>638</v>
      </c>
    </row>
    <row r="122" spans="1:27" x14ac:dyDescent="0.25">
      <c r="A122" s="1" t="s">
        <v>640</v>
      </c>
      <c r="E122" s="24" t="s">
        <v>1380</v>
      </c>
    </row>
    <row r="123" spans="1:27" ht="26.4" x14ac:dyDescent="0.25">
      <c r="A123" s="1" t="s">
        <v>631</v>
      </c>
      <c r="B123" s="1">
        <v>3</v>
      </c>
      <c r="C123" s="23" t="s">
        <v>4087</v>
      </c>
      <c r="D123" t="s">
        <v>633</v>
      </c>
      <c r="E123" s="24" t="s">
        <v>4088</v>
      </c>
      <c r="F123" s="25" t="s">
        <v>657</v>
      </c>
      <c r="G123" s="26">
        <v>1</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x14ac:dyDescent="0.25">
      <c r="A125" s="1" t="s">
        <v>638</v>
      </c>
    </row>
    <row r="126" spans="1:27" x14ac:dyDescent="0.25">
      <c r="A126" s="1" t="s">
        <v>640</v>
      </c>
      <c r="E126" s="24" t="s">
        <v>1380</v>
      </c>
    </row>
    <row r="127" spans="1:27" x14ac:dyDescent="0.25">
      <c r="A127" s="1" t="s">
        <v>631</v>
      </c>
      <c r="B127" s="1">
        <v>4</v>
      </c>
      <c r="C127" s="23" t="s">
        <v>4089</v>
      </c>
      <c r="D127" t="s">
        <v>633</v>
      </c>
      <c r="E127" s="24" t="s">
        <v>4090</v>
      </c>
      <c r="F127" s="25" t="s">
        <v>657</v>
      </c>
      <c r="G127" s="26">
        <v>8</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x14ac:dyDescent="0.25">
      <c r="A129" s="1" t="s">
        <v>638</v>
      </c>
    </row>
    <row r="130" spans="1:27" x14ac:dyDescent="0.25">
      <c r="A130" s="1" t="s">
        <v>640</v>
      </c>
      <c r="E130" s="24" t="s">
        <v>1380</v>
      </c>
    </row>
    <row r="131" spans="1:27" x14ac:dyDescent="0.25">
      <c r="A131" s="1" t="s">
        <v>631</v>
      </c>
      <c r="B131" s="1">
        <v>5</v>
      </c>
      <c r="C131" s="23" t="s">
        <v>4091</v>
      </c>
      <c r="D131" t="s">
        <v>633</v>
      </c>
      <c r="E131" s="24" t="s">
        <v>4092</v>
      </c>
      <c r="F131" s="25" t="s">
        <v>657</v>
      </c>
      <c r="G131" s="26">
        <v>1</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x14ac:dyDescent="0.25">
      <c r="A133" s="1" t="s">
        <v>638</v>
      </c>
    </row>
    <row r="134" spans="1:27" x14ac:dyDescent="0.25">
      <c r="A134" s="1" t="s">
        <v>640</v>
      </c>
      <c r="E134" s="24" t="s">
        <v>1380</v>
      </c>
    </row>
    <row r="135" spans="1:27" x14ac:dyDescent="0.25">
      <c r="A135" s="1" t="s">
        <v>631</v>
      </c>
      <c r="B135" s="1">
        <v>6</v>
      </c>
      <c r="C135" s="23" t="s">
        <v>4093</v>
      </c>
      <c r="D135" t="s">
        <v>633</v>
      </c>
      <c r="E135" s="24" t="s">
        <v>4094</v>
      </c>
      <c r="F135" s="25" t="s">
        <v>657</v>
      </c>
      <c r="G135" s="26">
        <v>2</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x14ac:dyDescent="0.25">
      <c r="A137" s="1" t="s">
        <v>638</v>
      </c>
    </row>
    <row r="138" spans="1:27" x14ac:dyDescent="0.25">
      <c r="A138" s="1" t="s">
        <v>640</v>
      </c>
      <c r="E138" s="24" t="s">
        <v>1380</v>
      </c>
    </row>
    <row r="139" spans="1:27" x14ac:dyDescent="0.25">
      <c r="A139" s="1" t="s">
        <v>631</v>
      </c>
      <c r="B139" s="1">
        <v>7</v>
      </c>
      <c r="C139" s="23" t="s">
        <v>4095</v>
      </c>
      <c r="D139" t="s">
        <v>633</v>
      </c>
      <c r="E139" s="24" t="s">
        <v>4096</v>
      </c>
      <c r="F139" s="25" t="s">
        <v>657</v>
      </c>
      <c r="G139" s="26">
        <v>2</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x14ac:dyDescent="0.25">
      <c r="A141" s="1" t="s">
        <v>638</v>
      </c>
    </row>
    <row r="142" spans="1:27" x14ac:dyDescent="0.25">
      <c r="A142" s="1" t="s">
        <v>640</v>
      </c>
      <c r="E142" s="24" t="s">
        <v>1380</v>
      </c>
    </row>
    <row r="143" spans="1:27" ht="26.4" x14ac:dyDescent="0.25">
      <c r="A143" s="1" t="s">
        <v>631</v>
      </c>
      <c r="B143" s="1">
        <v>8</v>
      </c>
      <c r="C143" s="23" t="s">
        <v>4097</v>
      </c>
      <c r="D143" t="s">
        <v>633</v>
      </c>
      <c r="E143" s="24" t="s">
        <v>4098</v>
      </c>
      <c r="F143" s="25" t="s">
        <v>657</v>
      </c>
      <c r="G143" s="26">
        <v>2</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x14ac:dyDescent="0.25">
      <c r="A145" s="1" t="s">
        <v>638</v>
      </c>
    </row>
    <row r="146" spans="1:27" x14ac:dyDescent="0.25">
      <c r="A146" s="1" t="s">
        <v>640</v>
      </c>
      <c r="E146" s="24" t="s">
        <v>1380</v>
      </c>
    </row>
    <row r="147" spans="1:27" x14ac:dyDescent="0.25">
      <c r="A147" s="1" t="s">
        <v>631</v>
      </c>
      <c r="B147" s="1">
        <v>9</v>
      </c>
      <c r="C147" s="23" t="s">
        <v>4099</v>
      </c>
      <c r="D147" t="s">
        <v>633</v>
      </c>
      <c r="E147" s="24" t="s">
        <v>4100</v>
      </c>
      <c r="F147" s="25" t="s">
        <v>647</v>
      </c>
      <c r="G147" s="26">
        <v>8.8000000000000007</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x14ac:dyDescent="0.25">
      <c r="A149" s="1" t="s">
        <v>638</v>
      </c>
    </row>
    <row r="150" spans="1:27" x14ac:dyDescent="0.25">
      <c r="A150" s="1" t="s">
        <v>640</v>
      </c>
      <c r="E150" s="24" t="s">
        <v>1380</v>
      </c>
    </row>
    <row r="151" spans="1:27" x14ac:dyDescent="0.25">
      <c r="A151" s="1" t="s">
        <v>631</v>
      </c>
      <c r="B151" s="1">
        <v>10</v>
      </c>
      <c r="C151" s="23" t="s">
        <v>4101</v>
      </c>
      <c r="D151" t="s">
        <v>633</v>
      </c>
      <c r="E151" s="24" t="s">
        <v>4102</v>
      </c>
      <c r="F151" s="25" t="s">
        <v>647</v>
      </c>
      <c r="G151" s="26">
        <v>16</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x14ac:dyDescent="0.25">
      <c r="A153" s="1" t="s">
        <v>638</v>
      </c>
    </row>
    <row r="154" spans="1:27" x14ac:dyDescent="0.25">
      <c r="A154" s="1" t="s">
        <v>640</v>
      </c>
      <c r="E154" s="24" t="s">
        <v>1380</v>
      </c>
    </row>
    <row r="155" spans="1:27" x14ac:dyDescent="0.25">
      <c r="A155" s="1" t="s">
        <v>631</v>
      </c>
      <c r="B155" s="1">
        <v>11</v>
      </c>
      <c r="C155" s="23" t="s">
        <v>934</v>
      </c>
      <c r="D155" t="s">
        <v>633</v>
      </c>
      <c r="E155" s="24" t="s">
        <v>935</v>
      </c>
      <c r="F155" s="25" t="s">
        <v>647</v>
      </c>
      <c r="G155" s="26">
        <v>30</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x14ac:dyDescent="0.25">
      <c r="A157" s="1" t="s">
        <v>638</v>
      </c>
    </row>
    <row r="158" spans="1:27" x14ac:dyDescent="0.25">
      <c r="A158" s="1" t="s">
        <v>640</v>
      </c>
      <c r="E158" s="24" t="s">
        <v>1380</v>
      </c>
    </row>
    <row r="159" spans="1:27" x14ac:dyDescent="0.25">
      <c r="A159" s="1" t="s">
        <v>631</v>
      </c>
      <c r="B159" s="1">
        <v>12</v>
      </c>
      <c r="C159" s="23" t="s">
        <v>4103</v>
      </c>
      <c r="D159" t="s">
        <v>633</v>
      </c>
      <c r="E159" s="24" t="s">
        <v>4104</v>
      </c>
      <c r="F159" s="25" t="s">
        <v>657</v>
      </c>
      <c r="G159" s="26">
        <v>3</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x14ac:dyDescent="0.25">
      <c r="A161" s="1" t="s">
        <v>638</v>
      </c>
    </row>
    <row r="162" spans="1:27" x14ac:dyDescent="0.25">
      <c r="A162" s="1" t="s">
        <v>640</v>
      </c>
      <c r="E162" s="24" t="s">
        <v>1380</v>
      </c>
    </row>
    <row r="163" spans="1:27" x14ac:dyDescent="0.25">
      <c r="A163" s="1" t="s">
        <v>631</v>
      </c>
      <c r="B163" s="1">
        <v>13</v>
      </c>
      <c r="C163" s="23" t="s">
        <v>4105</v>
      </c>
      <c r="D163" t="s">
        <v>633</v>
      </c>
      <c r="E163" s="24" t="s">
        <v>4106</v>
      </c>
      <c r="F163" s="25" t="s">
        <v>657</v>
      </c>
      <c r="G163" s="26">
        <v>3</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x14ac:dyDescent="0.25">
      <c r="A165" s="1" t="s">
        <v>638</v>
      </c>
    </row>
    <row r="166" spans="1:27" x14ac:dyDescent="0.25">
      <c r="A166" s="1" t="s">
        <v>640</v>
      </c>
      <c r="E166" s="24" t="s">
        <v>1380</v>
      </c>
    </row>
    <row r="167" spans="1:27" ht="26.4" x14ac:dyDescent="0.25">
      <c r="A167" s="1" t="s">
        <v>631</v>
      </c>
      <c r="B167" s="1">
        <v>14</v>
      </c>
      <c r="C167" s="23" t="s">
        <v>4107</v>
      </c>
      <c r="D167" t="s">
        <v>633</v>
      </c>
      <c r="E167" s="24" t="s">
        <v>4108</v>
      </c>
      <c r="F167" s="25" t="s">
        <v>657</v>
      </c>
      <c r="G167" s="26">
        <v>1</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x14ac:dyDescent="0.25">
      <c r="A169" s="1" t="s">
        <v>638</v>
      </c>
    </row>
    <row r="170" spans="1:27" x14ac:dyDescent="0.25">
      <c r="A170" s="1" t="s">
        <v>640</v>
      </c>
      <c r="E170" s="24" t="s">
        <v>1380</v>
      </c>
    </row>
    <row r="171" spans="1:27" x14ac:dyDescent="0.25">
      <c r="A171" s="1" t="s">
        <v>631</v>
      </c>
      <c r="B171" s="1">
        <v>15</v>
      </c>
      <c r="C171" s="23" t="s">
        <v>4109</v>
      </c>
      <c r="D171" t="s">
        <v>633</v>
      </c>
      <c r="E171" s="24" t="s">
        <v>4110</v>
      </c>
      <c r="F171" s="25" t="s">
        <v>657</v>
      </c>
      <c r="G171" s="26">
        <v>1</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4111</v>
      </c>
    </row>
    <row r="173" spans="1:27" x14ac:dyDescent="0.25">
      <c r="A173" s="1" t="s">
        <v>638</v>
      </c>
    </row>
    <row r="174" spans="1:27" x14ac:dyDescent="0.25">
      <c r="A174" s="1" t="s">
        <v>640</v>
      </c>
      <c r="E174" s="24" t="s">
        <v>1380</v>
      </c>
    </row>
    <row r="175" spans="1:27" ht="26.4" x14ac:dyDescent="0.25">
      <c r="A175" s="1" t="s">
        <v>631</v>
      </c>
      <c r="B175" s="1">
        <v>16</v>
      </c>
      <c r="C175" s="23" t="s">
        <v>4112</v>
      </c>
      <c r="D175" t="s">
        <v>633</v>
      </c>
      <c r="E175" s="24" t="s">
        <v>4113</v>
      </c>
      <c r="F175" s="25" t="s">
        <v>657</v>
      </c>
      <c r="G175" s="26">
        <v>2</v>
      </c>
      <c r="H175" s="25">
        <v>0</v>
      </c>
      <c r="I175" s="27">
        <f>ROUND(G175*H175,P4)</f>
        <v>0</v>
      </c>
      <c r="L175" s="27">
        <v>0</v>
      </c>
      <c r="M175" s="21">
        <f>ROUND(G175*L175,P4)</f>
        <v>0</v>
      </c>
      <c r="N175" s="22" t="s">
        <v>633</v>
      </c>
      <c r="O175" s="28">
        <f>M175*AA175</f>
        <v>0</v>
      </c>
      <c r="P175" s="1">
        <v>3</v>
      </c>
      <c r="AA175" s="1">
        <f>IF(P175=1,$O$3,IF(P175=2,$O$4,$O$5))</f>
        <v>0.21</v>
      </c>
    </row>
    <row r="176" spans="1:27" x14ac:dyDescent="0.25">
      <c r="A176" s="1" t="s">
        <v>637</v>
      </c>
      <c r="E176" s="24" t="s">
        <v>633</v>
      </c>
    </row>
    <row r="177" spans="1:27" x14ac:dyDescent="0.25">
      <c r="A177" s="1" t="s">
        <v>638</v>
      </c>
    </row>
    <row r="178" spans="1:27" x14ac:dyDescent="0.25">
      <c r="A178" s="1" t="s">
        <v>640</v>
      </c>
      <c r="E178" s="24" t="s">
        <v>1380</v>
      </c>
    </row>
    <row r="179" spans="1:27" x14ac:dyDescent="0.25">
      <c r="A179" s="1" t="s">
        <v>631</v>
      </c>
      <c r="B179" s="1">
        <v>17</v>
      </c>
      <c r="C179" s="23" t="s">
        <v>3865</v>
      </c>
      <c r="D179" t="s">
        <v>633</v>
      </c>
      <c r="E179" s="24" t="s">
        <v>3866</v>
      </c>
      <c r="F179" s="25" t="s">
        <v>657</v>
      </c>
      <c r="G179" s="26">
        <v>1</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x14ac:dyDescent="0.25">
      <c r="A181" s="1" t="s">
        <v>638</v>
      </c>
    </row>
    <row r="182" spans="1:27" x14ac:dyDescent="0.25">
      <c r="A182" s="1" t="s">
        <v>640</v>
      </c>
      <c r="E182" s="24" t="s">
        <v>1380</v>
      </c>
    </row>
    <row r="183" spans="1:27" ht="26.4" x14ac:dyDescent="0.25">
      <c r="A183" s="1" t="s">
        <v>631</v>
      </c>
      <c r="B183" s="1">
        <v>18</v>
      </c>
      <c r="C183" s="23" t="s">
        <v>3868</v>
      </c>
      <c r="D183" t="s">
        <v>633</v>
      </c>
      <c r="E183" s="24" t="s">
        <v>3869</v>
      </c>
      <c r="F183" s="25" t="s">
        <v>657</v>
      </c>
      <c r="G183" s="26">
        <v>3</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x14ac:dyDescent="0.25">
      <c r="A185" s="1" t="s">
        <v>638</v>
      </c>
    </row>
    <row r="186" spans="1:27" x14ac:dyDescent="0.25">
      <c r="A186" s="1" t="s">
        <v>640</v>
      </c>
      <c r="E186" s="24" t="s">
        <v>1380</v>
      </c>
    </row>
    <row r="187" spans="1:27" x14ac:dyDescent="0.25">
      <c r="A187" s="1" t="s">
        <v>631</v>
      </c>
      <c r="B187" s="1">
        <v>19</v>
      </c>
      <c r="C187" s="23" t="s">
        <v>3870</v>
      </c>
      <c r="D187" t="s">
        <v>633</v>
      </c>
      <c r="E187" s="24" t="s">
        <v>3871</v>
      </c>
      <c r="F187" s="25" t="s">
        <v>657</v>
      </c>
      <c r="G187" s="26">
        <v>2</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633</v>
      </c>
    </row>
    <row r="189" spans="1:27" x14ac:dyDescent="0.25">
      <c r="A189" s="1" t="s">
        <v>638</v>
      </c>
    </row>
    <row r="190" spans="1:27" x14ac:dyDescent="0.25">
      <c r="A190" s="1" t="s">
        <v>640</v>
      </c>
      <c r="E190" s="24" t="s">
        <v>1380</v>
      </c>
    </row>
    <row r="191" spans="1:27" ht="26.4" x14ac:dyDescent="0.25">
      <c r="A191" s="1" t="s">
        <v>631</v>
      </c>
      <c r="B191" s="1">
        <v>20</v>
      </c>
      <c r="C191" s="23" t="s">
        <v>1865</v>
      </c>
      <c r="D191" t="s">
        <v>633</v>
      </c>
      <c r="E191" s="24" t="s">
        <v>1866</v>
      </c>
      <c r="F191" s="25" t="s">
        <v>657</v>
      </c>
      <c r="G191" s="26">
        <v>1</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x14ac:dyDescent="0.25">
      <c r="A193" s="1" t="s">
        <v>638</v>
      </c>
    </row>
    <row r="194" spans="1:27" x14ac:dyDescent="0.25">
      <c r="A194" s="1" t="s">
        <v>640</v>
      </c>
      <c r="E194" s="24" t="s">
        <v>1380</v>
      </c>
    </row>
    <row r="195" spans="1:27" ht="39.6" x14ac:dyDescent="0.25">
      <c r="A195" s="1" t="s">
        <v>631</v>
      </c>
      <c r="B195" s="1">
        <v>21</v>
      </c>
      <c r="C195" s="23" t="s">
        <v>1867</v>
      </c>
      <c r="D195" t="s">
        <v>633</v>
      </c>
      <c r="E195" s="24" t="s">
        <v>1868</v>
      </c>
      <c r="F195" s="25" t="s">
        <v>657</v>
      </c>
      <c r="G195" s="26">
        <v>3</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633</v>
      </c>
    </row>
    <row r="197" spans="1:27" x14ac:dyDescent="0.25">
      <c r="A197" s="1" t="s">
        <v>638</v>
      </c>
    </row>
    <row r="198" spans="1:27" x14ac:dyDescent="0.25">
      <c r="A198" s="1" t="s">
        <v>640</v>
      </c>
      <c r="E198" s="24" t="s">
        <v>1380</v>
      </c>
    </row>
    <row r="199" spans="1:27" ht="26.4" x14ac:dyDescent="0.25">
      <c r="A199" s="1" t="s">
        <v>631</v>
      </c>
      <c r="B199" s="1">
        <v>22</v>
      </c>
      <c r="C199" s="23" t="s">
        <v>3663</v>
      </c>
      <c r="D199" t="s">
        <v>633</v>
      </c>
      <c r="E199" s="24" t="s">
        <v>3664</v>
      </c>
      <c r="F199" s="25" t="s">
        <v>657</v>
      </c>
      <c r="G199" s="26">
        <v>1</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633</v>
      </c>
    </row>
    <row r="201" spans="1:27" x14ac:dyDescent="0.25">
      <c r="A201" s="1" t="s">
        <v>638</v>
      </c>
    </row>
    <row r="202" spans="1:27" x14ac:dyDescent="0.25">
      <c r="A202" s="1" t="s">
        <v>640</v>
      </c>
      <c r="E202" s="24" t="s">
        <v>1380</v>
      </c>
    </row>
    <row r="203" spans="1:27" x14ac:dyDescent="0.25">
      <c r="A203" s="1" t="s">
        <v>631</v>
      </c>
      <c r="B203" s="1">
        <v>23</v>
      </c>
      <c r="C203" s="23" t="s">
        <v>3680</v>
      </c>
      <c r="D203" t="s">
        <v>633</v>
      </c>
      <c r="E203" s="24" t="s">
        <v>3681</v>
      </c>
      <c r="F203" s="25" t="s">
        <v>814</v>
      </c>
      <c r="G203" s="26">
        <v>74</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633</v>
      </c>
    </row>
    <row r="205" spans="1:27" x14ac:dyDescent="0.25">
      <c r="A205" s="1" t="s">
        <v>638</v>
      </c>
    </row>
    <row r="206" spans="1:27" x14ac:dyDescent="0.25">
      <c r="A206" s="1" t="s">
        <v>640</v>
      </c>
      <c r="E206" s="24" t="s">
        <v>1380</v>
      </c>
    </row>
    <row r="207" spans="1:27" x14ac:dyDescent="0.25">
      <c r="A207" s="1" t="s">
        <v>631</v>
      </c>
      <c r="B207" s="1">
        <v>24</v>
      </c>
      <c r="C207" s="23" t="s">
        <v>3682</v>
      </c>
      <c r="D207" t="s">
        <v>633</v>
      </c>
      <c r="E207" s="24" t="s">
        <v>3683</v>
      </c>
      <c r="F207" s="25" t="s">
        <v>814</v>
      </c>
      <c r="G207" s="26">
        <v>16</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x14ac:dyDescent="0.25">
      <c r="A209" s="1" t="s">
        <v>638</v>
      </c>
    </row>
    <row r="210" spans="1:27" x14ac:dyDescent="0.25">
      <c r="A210" s="1" t="s">
        <v>640</v>
      </c>
      <c r="E210" s="24" t="s">
        <v>1380</v>
      </c>
    </row>
    <row r="211" spans="1:27" x14ac:dyDescent="0.25">
      <c r="A211" s="1" t="s">
        <v>631</v>
      </c>
      <c r="B211" s="1">
        <v>25</v>
      </c>
      <c r="C211" s="23" t="s">
        <v>3685</v>
      </c>
      <c r="D211" t="s">
        <v>633</v>
      </c>
      <c r="E211" s="24" t="s">
        <v>3686</v>
      </c>
      <c r="F211" s="25" t="s">
        <v>814</v>
      </c>
      <c r="G211" s="26">
        <v>50</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633</v>
      </c>
    </row>
    <row r="213" spans="1:27" x14ac:dyDescent="0.25">
      <c r="A213" s="1" t="s">
        <v>638</v>
      </c>
    </row>
    <row r="214" spans="1:27" x14ac:dyDescent="0.25">
      <c r="A214" s="1" t="s">
        <v>640</v>
      </c>
      <c r="E214" s="24" t="s">
        <v>1380</v>
      </c>
    </row>
    <row r="215" spans="1:27" x14ac:dyDescent="0.25">
      <c r="A215" s="1" t="s">
        <v>631</v>
      </c>
      <c r="B215" s="1">
        <v>26</v>
      </c>
      <c r="C215" s="23" t="s">
        <v>3677</v>
      </c>
      <c r="D215" t="s">
        <v>633</v>
      </c>
      <c r="E215" s="24" t="s">
        <v>3678</v>
      </c>
      <c r="F215" s="25" t="s">
        <v>814</v>
      </c>
      <c r="G215" s="26">
        <v>176</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633</v>
      </c>
    </row>
    <row r="217" spans="1:27" x14ac:dyDescent="0.25">
      <c r="A217" s="1" t="s">
        <v>638</v>
      </c>
    </row>
    <row r="218" spans="1:27" x14ac:dyDescent="0.25">
      <c r="A218" s="1" t="s">
        <v>640</v>
      </c>
      <c r="E218" s="24" t="s">
        <v>1380</v>
      </c>
    </row>
    <row r="219" spans="1:27" x14ac:dyDescent="0.25">
      <c r="A219" s="1" t="s">
        <v>631</v>
      </c>
      <c r="B219" s="1">
        <v>27</v>
      </c>
      <c r="C219" s="23" t="s">
        <v>4114</v>
      </c>
      <c r="D219" t="s">
        <v>633</v>
      </c>
      <c r="E219" s="24" t="s">
        <v>4115</v>
      </c>
      <c r="F219" s="25" t="s">
        <v>657</v>
      </c>
      <c r="G219" s="26">
        <v>1</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4116</v>
      </c>
    </row>
    <row r="221" spans="1:27" x14ac:dyDescent="0.25">
      <c r="A221" s="1" t="s">
        <v>638</v>
      </c>
    </row>
    <row r="222" spans="1:27" x14ac:dyDescent="0.25">
      <c r="A222" s="1" t="s">
        <v>640</v>
      </c>
      <c r="E222" s="24" t="s">
        <v>1380</v>
      </c>
    </row>
    <row r="223" spans="1:27" x14ac:dyDescent="0.25">
      <c r="A223" s="1" t="s">
        <v>631</v>
      </c>
      <c r="B223" s="1">
        <v>28</v>
      </c>
      <c r="C223" s="23" t="s">
        <v>4117</v>
      </c>
      <c r="D223" t="s">
        <v>633</v>
      </c>
      <c r="E223" s="24" t="s">
        <v>4118</v>
      </c>
      <c r="F223" s="25" t="s">
        <v>657</v>
      </c>
      <c r="G223" s="26">
        <v>1</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633</v>
      </c>
    </row>
    <row r="225" spans="1:27" x14ac:dyDescent="0.25">
      <c r="A225" s="1" t="s">
        <v>638</v>
      </c>
    </row>
    <row r="226" spans="1:27" x14ac:dyDescent="0.25">
      <c r="A226" s="1" t="s">
        <v>640</v>
      </c>
      <c r="E226" s="24" t="s">
        <v>1380</v>
      </c>
    </row>
    <row r="227" spans="1:27" x14ac:dyDescent="0.25">
      <c r="A227" s="1" t="s">
        <v>631</v>
      </c>
      <c r="B227" s="1">
        <v>29</v>
      </c>
      <c r="C227" s="23" t="s">
        <v>4119</v>
      </c>
      <c r="D227" t="s">
        <v>633</v>
      </c>
      <c r="E227" s="24" t="s">
        <v>4120</v>
      </c>
      <c r="F227" s="25" t="s">
        <v>657</v>
      </c>
      <c r="G227" s="26">
        <v>1</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633</v>
      </c>
    </row>
    <row r="229" spans="1:27" x14ac:dyDescent="0.25">
      <c r="A229" s="1" t="s">
        <v>638</v>
      </c>
    </row>
    <row r="230" spans="1:27" x14ac:dyDescent="0.25">
      <c r="A230" s="1" t="s">
        <v>640</v>
      </c>
      <c r="E230" s="24" t="s">
        <v>1380</v>
      </c>
    </row>
    <row r="231" spans="1:27" x14ac:dyDescent="0.25">
      <c r="A231" s="1" t="s">
        <v>628</v>
      </c>
      <c r="C231" s="19" t="s">
        <v>4121</v>
      </c>
      <c r="E231" s="20" t="s">
        <v>4122</v>
      </c>
      <c r="L231" s="21">
        <f>SUMIFS(L232:L239,A232:A239,"P")</f>
        <v>0</v>
      </c>
      <c r="M231" s="21">
        <f>SUMIFS(M232:M239,A232:A239,"P")</f>
        <v>0</v>
      </c>
      <c r="N231" s="22"/>
    </row>
    <row r="232" spans="1:27" x14ac:dyDescent="0.25">
      <c r="A232" s="1" t="s">
        <v>631</v>
      </c>
      <c r="B232" s="1">
        <v>54</v>
      </c>
      <c r="C232" s="23" t="s">
        <v>4123</v>
      </c>
      <c r="D232" t="s">
        <v>633</v>
      </c>
      <c r="E232" s="24" t="s">
        <v>4124</v>
      </c>
      <c r="F232" s="25" t="s">
        <v>874</v>
      </c>
      <c r="G232" s="26">
        <v>14</v>
      </c>
      <c r="H232" s="25">
        <v>0</v>
      </c>
      <c r="I232" s="27">
        <f>ROUND(G232*H232,P4)</f>
        <v>0</v>
      </c>
      <c r="L232" s="27">
        <v>0</v>
      </c>
      <c r="M232" s="21">
        <f>ROUND(G232*L232,P4)</f>
        <v>0</v>
      </c>
      <c r="N232" s="22" t="s">
        <v>636</v>
      </c>
      <c r="O232" s="28">
        <f>M232*AA232</f>
        <v>0</v>
      </c>
      <c r="P232" s="1">
        <v>3</v>
      </c>
      <c r="AA232" s="1">
        <f>IF(P232=1,$O$3,IF(P232=2,$O$4,$O$5))</f>
        <v>0.21</v>
      </c>
    </row>
    <row r="233" spans="1:27" x14ac:dyDescent="0.25">
      <c r="A233" s="1" t="s">
        <v>637</v>
      </c>
      <c r="E233" s="24" t="s">
        <v>633</v>
      </c>
    </row>
    <row r="234" spans="1:27" x14ac:dyDescent="0.25">
      <c r="A234" s="1" t="s">
        <v>638</v>
      </c>
    </row>
    <row r="235" spans="1:27" x14ac:dyDescent="0.25">
      <c r="A235" s="1" t="s">
        <v>640</v>
      </c>
      <c r="E235" s="24" t="s">
        <v>1380</v>
      </c>
    </row>
    <row r="236" spans="1:27" x14ac:dyDescent="0.25">
      <c r="A236" s="1" t="s">
        <v>631</v>
      </c>
      <c r="B236" s="1">
        <v>55</v>
      </c>
      <c r="C236" s="23" t="s">
        <v>4125</v>
      </c>
      <c r="D236" t="s">
        <v>633</v>
      </c>
      <c r="E236" s="24" t="s">
        <v>4126</v>
      </c>
      <c r="F236" s="25" t="s">
        <v>1935</v>
      </c>
      <c r="G236" s="26">
        <v>42</v>
      </c>
      <c r="H236" s="25">
        <v>0</v>
      </c>
      <c r="I236" s="27">
        <f>ROUND(G236*H236,P4)</f>
        <v>0</v>
      </c>
      <c r="L236" s="27">
        <v>0</v>
      </c>
      <c r="M236" s="21">
        <f>ROUND(G236*L236,P4)</f>
        <v>0</v>
      </c>
      <c r="N236" s="22" t="s">
        <v>636</v>
      </c>
      <c r="O236" s="28">
        <f>M236*AA236</f>
        <v>0</v>
      </c>
      <c r="P236" s="1">
        <v>3</v>
      </c>
      <c r="AA236" s="1">
        <f>IF(P236=1,$O$3,IF(P236=2,$O$4,$O$5))</f>
        <v>0.21</v>
      </c>
    </row>
    <row r="237" spans="1:27" x14ac:dyDescent="0.25">
      <c r="A237" s="1" t="s">
        <v>637</v>
      </c>
      <c r="E237" s="24" t="s">
        <v>633</v>
      </c>
    </row>
    <row r="238" spans="1:27" x14ac:dyDescent="0.25">
      <c r="A238" s="1" t="s">
        <v>638</v>
      </c>
    </row>
    <row r="239" spans="1:27" x14ac:dyDescent="0.25">
      <c r="A239" s="1" t="s">
        <v>640</v>
      </c>
      <c r="E239" s="24" t="s">
        <v>1380</v>
      </c>
    </row>
    <row r="240" spans="1:27" x14ac:dyDescent="0.25">
      <c r="A240" s="1" t="s">
        <v>628</v>
      </c>
      <c r="C240" s="19" t="s">
        <v>1801</v>
      </c>
      <c r="E240" s="20" t="s">
        <v>1802</v>
      </c>
      <c r="L240" s="21">
        <f>SUMIFS(L241:L252,A241:A252,"P")</f>
        <v>0</v>
      </c>
      <c r="M240" s="21">
        <f>SUMIFS(M241:M252,A241:A252,"P")</f>
        <v>0</v>
      </c>
      <c r="N240" s="22"/>
    </row>
    <row r="241" spans="1:27" ht="26.4" x14ac:dyDescent="0.25">
      <c r="A241" s="1" t="s">
        <v>631</v>
      </c>
      <c r="B241" s="1">
        <v>57</v>
      </c>
      <c r="C241" s="23" t="s">
        <v>1803</v>
      </c>
      <c r="D241" t="s">
        <v>1804</v>
      </c>
      <c r="E241" s="24" t="s">
        <v>1805</v>
      </c>
      <c r="F241" s="25" t="s">
        <v>1806</v>
      </c>
      <c r="G241" s="26">
        <v>3.6160000000000001</v>
      </c>
      <c r="H241" s="25">
        <v>0</v>
      </c>
      <c r="I241" s="27">
        <f>ROUND(G241*H241,P4)</f>
        <v>0</v>
      </c>
      <c r="L241" s="27">
        <v>0</v>
      </c>
      <c r="M241" s="21">
        <f>ROUND(G241*L241,P4)</f>
        <v>0</v>
      </c>
      <c r="N241" s="22" t="s">
        <v>1807</v>
      </c>
      <c r="O241" s="28">
        <f>M241*AA241</f>
        <v>0</v>
      </c>
      <c r="P241" s="1">
        <v>3</v>
      </c>
      <c r="AA241" s="1">
        <f>IF(P241=1,$O$3,IF(P241=2,$O$4,$O$5))</f>
        <v>0.21</v>
      </c>
    </row>
    <row r="242" spans="1:27" ht="26.4" x14ac:dyDescent="0.25">
      <c r="A242" s="1" t="s">
        <v>637</v>
      </c>
      <c r="E242" s="24" t="s">
        <v>1808</v>
      </c>
    </row>
    <row r="243" spans="1:27" x14ac:dyDescent="0.25">
      <c r="A243" s="1" t="s">
        <v>638</v>
      </c>
    </row>
    <row r="244" spans="1:27" ht="198" x14ac:dyDescent="0.25">
      <c r="A244" s="1" t="s">
        <v>640</v>
      </c>
      <c r="E244" s="24" t="s">
        <v>3746</v>
      </c>
    </row>
    <row r="245" spans="1:27" ht="26.4" x14ac:dyDescent="0.25">
      <c r="A245" s="1" t="s">
        <v>631</v>
      </c>
      <c r="B245" s="1">
        <v>58</v>
      </c>
      <c r="C245" s="23" t="s">
        <v>1827</v>
      </c>
      <c r="D245" t="s">
        <v>1828</v>
      </c>
      <c r="E245" s="24" t="s">
        <v>1829</v>
      </c>
      <c r="F245" s="25" t="s">
        <v>1806</v>
      </c>
      <c r="G245" s="26">
        <v>7.0000000000000007E-2</v>
      </c>
      <c r="H245" s="25">
        <v>0</v>
      </c>
      <c r="I245" s="27">
        <f>ROUND(G245*H245,P4)</f>
        <v>0</v>
      </c>
      <c r="L245" s="27">
        <v>0</v>
      </c>
      <c r="M245" s="21">
        <f>ROUND(G245*L245,P4)</f>
        <v>0</v>
      </c>
      <c r="N245" s="22" t="s">
        <v>1807</v>
      </c>
      <c r="O245" s="28">
        <f>M245*AA245</f>
        <v>0</v>
      </c>
      <c r="P245" s="1">
        <v>3</v>
      </c>
      <c r="AA245" s="1">
        <f>IF(P245=1,$O$3,IF(P245=2,$O$4,$O$5))</f>
        <v>0.21</v>
      </c>
    </row>
    <row r="246" spans="1:27" ht="26.4" x14ac:dyDescent="0.25">
      <c r="A246" s="1" t="s">
        <v>637</v>
      </c>
      <c r="E246" s="24" t="s">
        <v>1808</v>
      </c>
    </row>
    <row r="247" spans="1:27" x14ac:dyDescent="0.25">
      <c r="A247" s="1" t="s">
        <v>638</v>
      </c>
    </row>
    <row r="248" spans="1:27" ht="198" x14ac:dyDescent="0.25">
      <c r="A248" s="1" t="s">
        <v>640</v>
      </c>
      <c r="E248" s="24" t="s">
        <v>3751</v>
      </c>
    </row>
    <row r="249" spans="1:27" ht="26.4" x14ac:dyDescent="0.25">
      <c r="A249" s="1" t="s">
        <v>631</v>
      </c>
      <c r="B249" s="1">
        <v>59</v>
      </c>
      <c r="C249" s="23" t="s">
        <v>1815</v>
      </c>
      <c r="D249" t="s">
        <v>1816</v>
      </c>
      <c r="E249" s="24" t="s">
        <v>1817</v>
      </c>
      <c r="F249" s="25" t="s">
        <v>1806</v>
      </c>
      <c r="G249" s="26">
        <v>12.4</v>
      </c>
      <c r="H249" s="25">
        <v>0</v>
      </c>
      <c r="I249" s="27">
        <f>ROUND(G249*H249,P4)</f>
        <v>0</v>
      </c>
      <c r="L249" s="27">
        <v>0</v>
      </c>
      <c r="M249" s="21">
        <f>ROUND(G249*L249,P4)</f>
        <v>0</v>
      </c>
      <c r="N249" s="22" t="s">
        <v>1807</v>
      </c>
      <c r="O249" s="28">
        <f>M249*AA249</f>
        <v>0</v>
      </c>
      <c r="P249" s="1">
        <v>3</v>
      </c>
      <c r="AA249" s="1">
        <f>IF(P249=1,$O$3,IF(P249=2,$O$4,$O$5))</f>
        <v>0.21</v>
      </c>
    </row>
    <row r="250" spans="1:27" ht="26.4" x14ac:dyDescent="0.25">
      <c r="A250" s="1" t="s">
        <v>637</v>
      </c>
      <c r="E250" s="24" t="s">
        <v>1808</v>
      </c>
    </row>
    <row r="251" spans="1:27" x14ac:dyDescent="0.25">
      <c r="A251" s="1" t="s">
        <v>638</v>
      </c>
    </row>
    <row r="252" spans="1:27" ht="198" x14ac:dyDescent="0.25">
      <c r="A252" s="1" t="s">
        <v>640</v>
      </c>
      <c r="E252"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A1:AA18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88</v>
      </c>
      <c r="M3" s="17">
        <f>Rekapitulace!C48</f>
        <v>0</v>
      </c>
      <c r="N3" s="4" t="s">
        <v>3</v>
      </c>
      <c r="O3">
        <v>0</v>
      </c>
      <c r="P3">
        <v>2</v>
      </c>
    </row>
    <row r="4" spans="1:27" ht="34.049999999999997" customHeight="1" x14ac:dyDescent="0.25">
      <c r="A4" s="14" t="s">
        <v>609</v>
      </c>
      <c r="B4" s="15"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COUNTIFS(L8:L188,"=0",A8:A188,"P")+COUNTIFS(L8:L188,"",A8:A188,"P")+SUM(Q8:Q188)</f>
        <v>44</v>
      </c>
    </row>
    <row r="8" spans="1:27" x14ac:dyDescent="0.25">
      <c r="A8" s="1" t="s">
        <v>626</v>
      </c>
      <c r="C8" s="19" t="s">
        <v>4128</v>
      </c>
      <c r="E8" s="20" t="s">
        <v>99</v>
      </c>
      <c r="L8" s="21">
        <f>L9+L26+L179</f>
        <v>0</v>
      </c>
      <c r="M8" s="21">
        <f>M9+M26+M179</f>
        <v>0</v>
      </c>
      <c r="N8" s="22"/>
    </row>
    <row r="9" spans="1:27" x14ac:dyDescent="0.25">
      <c r="A9" s="1" t="s">
        <v>628</v>
      </c>
      <c r="C9" s="19" t="s">
        <v>899</v>
      </c>
      <c r="E9" s="20" t="s">
        <v>4129</v>
      </c>
      <c r="L9" s="21">
        <f>SUMIFS(L10:L25,A10:A25,"P")</f>
        <v>0</v>
      </c>
      <c r="M9" s="21">
        <f>SUMIFS(M10:M25,A10:A25,"P")</f>
        <v>0</v>
      </c>
      <c r="N9" s="22"/>
    </row>
    <row r="10" spans="1:27" x14ac:dyDescent="0.25">
      <c r="A10" s="1" t="s">
        <v>631</v>
      </c>
      <c r="B10" s="1">
        <v>1</v>
      </c>
      <c r="C10" s="23" t="s">
        <v>4130</v>
      </c>
      <c r="D10" t="s">
        <v>633</v>
      </c>
      <c r="E10" s="24" t="s">
        <v>4131</v>
      </c>
      <c r="F10" s="25" t="s">
        <v>657</v>
      </c>
      <c r="G10" s="26">
        <v>4</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4132</v>
      </c>
    </row>
    <row r="13" spans="1:27" x14ac:dyDescent="0.25">
      <c r="A13" s="1" t="s">
        <v>640</v>
      </c>
      <c r="E13" s="24" t="s">
        <v>1380</v>
      </c>
    </row>
    <row r="14" spans="1:27" ht="26.4" x14ac:dyDescent="0.25">
      <c r="A14" s="1" t="s">
        <v>631</v>
      </c>
      <c r="B14" s="1">
        <v>2</v>
      </c>
      <c r="C14" s="23" t="s">
        <v>3775</v>
      </c>
      <c r="D14" t="s">
        <v>633</v>
      </c>
      <c r="E14" s="24" t="s">
        <v>3776</v>
      </c>
      <c r="F14" s="25" t="s">
        <v>647</v>
      </c>
      <c r="G14" s="26">
        <v>20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4133</v>
      </c>
    </row>
    <row r="17" spans="1:27" x14ac:dyDescent="0.25">
      <c r="A17" s="1" t="s">
        <v>640</v>
      </c>
      <c r="E17" s="24" t="s">
        <v>1380</v>
      </c>
    </row>
    <row r="18" spans="1:27" ht="26.4" x14ac:dyDescent="0.25">
      <c r="A18" s="1" t="s">
        <v>631</v>
      </c>
      <c r="B18" s="1">
        <v>3</v>
      </c>
      <c r="C18" s="23" t="s">
        <v>4134</v>
      </c>
      <c r="D18" t="s">
        <v>633</v>
      </c>
      <c r="E18" s="24" t="s">
        <v>4135</v>
      </c>
      <c r="F18" s="25" t="s">
        <v>657</v>
      </c>
      <c r="G18" s="26">
        <v>10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26.4" x14ac:dyDescent="0.25">
      <c r="A20" s="1" t="s">
        <v>638</v>
      </c>
      <c r="E20" s="29" t="s">
        <v>4136</v>
      </c>
    </row>
    <row r="21" spans="1:27" x14ac:dyDescent="0.25">
      <c r="A21" s="1" t="s">
        <v>640</v>
      </c>
      <c r="E21" s="24" t="s">
        <v>1380</v>
      </c>
    </row>
    <row r="22" spans="1:27" ht="26.4" x14ac:dyDescent="0.25">
      <c r="A22" s="1" t="s">
        <v>631</v>
      </c>
      <c r="B22" s="1">
        <v>4</v>
      </c>
      <c r="C22" s="23" t="s">
        <v>3622</v>
      </c>
      <c r="D22" t="s">
        <v>633</v>
      </c>
      <c r="E22" s="24" t="s">
        <v>3623</v>
      </c>
      <c r="F22" s="25" t="s">
        <v>2636</v>
      </c>
      <c r="G22" s="26">
        <v>900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4137</v>
      </c>
    </row>
    <row r="25" spans="1:27" x14ac:dyDescent="0.25">
      <c r="A25" s="1" t="s">
        <v>640</v>
      </c>
      <c r="E25" s="24" t="s">
        <v>1380</v>
      </c>
    </row>
    <row r="26" spans="1:27" x14ac:dyDescent="0.25">
      <c r="A26" s="1" t="s">
        <v>628</v>
      </c>
      <c r="C26" s="19" t="s">
        <v>932</v>
      </c>
      <c r="E26" s="20" t="s">
        <v>4138</v>
      </c>
      <c r="L26" s="21">
        <f>SUMIFS(L27:L178,A27:A178,"P")</f>
        <v>0</v>
      </c>
      <c r="M26" s="21">
        <f>SUMIFS(M27:M178,A27:A178,"P")</f>
        <v>0</v>
      </c>
      <c r="N26" s="22"/>
    </row>
    <row r="27" spans="1:27" x14ac:dyDescent="0.25">
      <c r="A27" s="1" t="s">
        <v>631</v>
      </c>
      <c r="B27" s="1">
        <v>5</v>
      </c>
      <c r="C27" s="23" t="s">
        <v>3654</v>
      </c>
      <c r="D27" t="s">
        <v>633</v>
      </c>
      <c r="E27" s="24" t="s">
        <v>3655</v>
      </c>
      <c r="F27" s="25" t="s">
        <v>647</v>
      </c>
      <c r="G27" s="26">
        <v>50</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26.4" x14ac:dyDescent="0.25">
      <c r="A29" s="1" t="s">
        <v>638</v>
      </c>
      <c r="E29" s="29" t="s">
        <v>4139</v>
      </c>
    </row>
    <row r="30" spans="1:27" x14ac:dyDescent="0.25">
      <c r="A30" s="1" t="s">
        <v>640</v>
      </c>
      <c r="E30" s="24" t="s">
        <v>1380</v>
      </c>
    </row>
    <row r="31" spans="1:27" x14ac:dyDescent="0.25">
      <c r="A31" s="1" t="s">
        <v>631</v>
      </c>
      <c r="B31" s="1">
        <v>6</v>
      </c>
      <c r="C31" s="23" t="s">
        <v>1677</v>
      </c>
      <c r="D31" t="s">
        <v>633</v>
      </c>
      <c r="E31" s="24" t="s">
        <v>1678</v>
      </c>
      <c r="F31" s="25" t="s">
        <v>657</v>
      </c>
      <c r="G31" s="26">
        <v>50</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26.4" x14ac:dyDescent="0.25">
      <c r="A33" s="1" t="s">
        <v>638</v>
      </c>
      <c r="E33" s="29" t="s">
        <v>4139</v>
      </c>
    </row>
    <row r="34" spans="1:27" x14ac:dyDescent="0.25">
      <c r="A34" s="1" t="s">
        <v>640</v>
      </c>
      <c r="E34" s="24" t="s">
        <v>1380</v>
      </c>
    </row>
    <row r="35" spans="1:27" x14ac:dyDescent="0.25">
      <c r="A35" s="1" t="s">
        <v>631</v>
      </c>
      <c r="B35" s="1">
        <v>7</v>
      </c>
      <c r="C35" s="23" t="s">
        <v>4140</v>
      </c>
      <c r="D35" t="s">
        <v>633</v>
      </c>
      <c r="E35" s="24" t="s">
        <v>4141</v>
      </c>
      <c r="F35" s="25" t="s">
        <v>657</v>
      </c>
      <c r="G35" s="26">
        <v>4</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26.4" x14ac:dyDescent="0.25">
      <c r="A37" s="1" t="s">
        <v>638</v>
      </c>
      <c r="E37" s="29" t="s">
        <v>4132</v>
      </c>
    </row>
    <row r="38" spans="1:27" x14ac:dyDescent="0.25">
      <c r="A38" s="1" t="s">
        <v>640</v>
      </c>
      <c r="E38" s="24" t="s">
        <v>1380</v>
      </c>
    </row>
    <row r="39" spans="1:27" x14ac:dyDescent="0.25">
      <c r="A39" s="1" t="s">
        <v>631</v>
      </c>
      <c r="B39" s="1">
        <v>8</v>
      </c>
      <c r="C39" s="23" t="s">
        <v>1683</v>
      </c>
      <c r="D39" t="s">
        <v>633</v>
      </c>
      <c r="E39" s="24" t="s">
        <v>1684</v>
      </c>
      <c r="F39" s="25" t="s">
        <v>657</v>
      </c>
      <c r="G39" s="26">
        <v>20</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26.4" x14ac:dyDescent="0.25">
      <c r="A41" s="1" t="s">
        <v>638</v>
      </c>
      <c r="E41" s="29" t="s">
        <v>4133</v>
      </c>
    </row>
    <row r="42" spans="1:27" x14ac:dyDescent="0.25">
      <c r="A42" s="1" t="s">
        <v>640</v>
      </c>
      <c r="E42" s="24" t="s">
        <v>1380</v>
      </c>
    </row>
    <row r="43" spans="1:27" x14ac:dyDescent="0.25">
      <c r="A43" s="1" t="s">
        <v>631</v>
      </c>
      <c r="B43" s="1">
        <v>9</v>
      </c>
      <c r="C43" s="23" t="s">
        <v>2867</v>
      </c>
      <c r="D43" t="s">
        <v>633</v>
      </c>
      <c r="E43" s="24" t="s">
        <v>2868</v>
      </c>
      <c r="F43" s="25" t="s">
        <v>657</v>
      </c>
      <c r="G43" s="26">
        <v>20</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26.4" x14ac:dyDescent="0.25">
      <c r="A45" s="1" t="s">
        <v>638</v>
      </c>
      <c r="E45" s="29" t="s">
        <v>4133</v>
      </c>
    </row>
    <row r="46" spans="1:27" x14ac:dyDescent="0.25">
      <c r="A46" s="1" t="s">
        <v>640</v>
      </c>
      <c r="E46" s="24" t="s">
        <v>1380</v>
      </c>
    </row>
    <row r="47" spans="1:27" x14ac:dyDescent="0.25">
      <c r="A47" s="1" t="s">
        <v>631</v>
      </c>
      <c r="B47" s="1">
        <v>10</v>
      </c>
      <c r="C47" s="23" t="s">
        <v>3736</v>
      </c>
      <c r="D47" t="s">
        <v>633</v>
      </c>
      <c r="E47" s="24" t="s">
        <v>3737</v>
      </c>
      <c r="F47" s="25" t="s">
        <v>647</v>
      </c>
      <c r="G47" s="26">
        <v>5</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26.4" x14ac:dyDescent="0.25">
      <c r="A49" s="1" t="s">
        <v>638</v>
      </c>
      <c r="E49" s="29" t="s">
        <v>4142</v>
      </c>
    </row>
    <row r="50" spans="1:27" x14ac:dyDescent="0.25">
      <c r="A50" s="1" t="s">
        <v>640</v>
      </c>
      <c r="E50" s="24" t="s">
        <v>1380</v>
      </c>
    </row>
    <row r="51" spans="1:27" ht="26.4" x14ac:dyDescent="0.25">
      <c r="A51" s="1" t="s">
        <v>631</v>
      </c>
      <c r="B51" s="1">
        <v>11</v>
      </c>
      <c r="C51" s="23" t="s">
        <v>4021</v>
      </c>
      <c r="D51" t="s">
        <v>633</v>
      </c>
      <c r="E51" s="24" t="s">
        <v>4022</v>
      </c>
      <c r="F51" s="25" t="s">
        <v>870</v>
      </c>
      <c r="G51" s="26">
        <v>20</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26.4" x14ac:dyDescent="0.25">
      <c r="A53" s="1" t="s">
        <v>638</v>
      </c>
      <c r="E53" s="29" t="s">
        <v>4143</v>
      </c>
    </row>
    <row r="54" spans="1:27" x14ac:dyDescent="0.25">
      <c r="A54" s="1" t="s">
        <v>640</v>
      </c>
      <c r="E54" s="24" t="s">
        <v>1380</v>
      </c>
    </row>
    <row r="55" spans="1:27" x14ac:dyDescent="0.25">
      <c r="A55" s="1" t="s">
        <v>631</v>
      </c>
      <c r="B55" s="1">
        <v>12</v>
      </c>
      <c r="C55" s="23" t="s">
        <v>4144</v>
      </c>
      <c r="D55" t="s">
        <v>633</v>
      </c>
      <c r="E55" s="24" t="s">
        <v>4145</v>
      </c>
      <c r="F55" s="25" t="s">
        <v>647</v>
      </c>
      <c r="G55" s="26">
        <v>45</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26.4" x14ac:dyDescent="0.25">
      <c r="A57" s="1" t="s">
        <v>638</v>
      </c>
      <c r="E57" s="29" t="s">
        <v>4146</v>
      </c>
    </row>
    <row r="58" spans="1:27" x14ac:dyDescent="0.25">
      <c r="A58" s="1" t="s">
        <v>640</v>
      </c>
      <c r="E58" s="24" t="s">
        <v>1380</v>
      </c>
    </row>
    <row r="59" spans="1:27" x14ac:dyDescent="0.25">
      <c r="A59" s="1" t="s">
        <v>631</v>
      </c>
      <c r="B59" s="1">
        <v>13</v>
      </c>
      <c r="C59" s="23" t="s">
        <v>3827</v>
      </c>
      <c r="D59" t="s">
        <v>633</v>
      </c>
      <c r="E59" s="24" t="s">
        <v>3828</v>
      </c>
      <c r="F59" s="25" t="s">
        <v>647</v>
      </c>
      <c r="G59" s="26">
        <v>10</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ht="26.4" x14ac:dyDescent="0.25">
      <c r="A61" s="1" t="s">
        <v>638</v>
      </c>
      <c r="E61" s="29" t="s">
        <v>4136</v>
      </c>
    </row>
    <row r="62" spans="1:27" x14ac:dyDescent="0.25">
      <c r="A62" s="1" t="s">
        <v>640</v>
      </c>
      <c r="E62" s="24" t="s">
        <v>1380</v>
      </c>
    </row>
    <row r="63" spans="1:27" ht="26.4" x14ac:dyDescent="0.25">
      <c r="A63" s="1" t="s">
        <v>631</v>
      </c>
      <c r="B63" s="1">
        <v>14</v>
      </c>
      <c r="C63" s="23" t="s">
        <v>3830</v>
      </c>
      <c r="D63" t="s">
        <v>633</v>
      </c>
      <c r="E63" s="24" t="s">
        <v>3831</v>
      </c>
      <c r="F63" s="25" t="s">
        <v>657</v>
      </c>
      <c r="G63" s="26">
        <v>4</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ht="26.4" x14ac:dyDescent="0.25">
      <c r="A65" s="1" t="s">
        <v>638</v>
      </c>
      <c r="E65" s="29" t="s">
        <v>4147</v>
      </c>
    </row>
    <row r="66" spans="1:27" x14ac:dyDescent="0.25">
      <c r="A66" s="1" t="s">
        <v>640</v>
      </c>
      <c r="E66" s="24" t="s">
        <v>1380</v>
      </c>
    </row>
    <row r="67" spans="1:27" x14ac:dyDescent="0.25">
      <c r="A67" s="1" t="s">
        <v>631</v>
      </c>
      <c r="B67" s="1">
        <v>15</v>
      </c>
      <c r="C67" s="23" t="s">
        <v>4099</v>
      </c>
      <c r="D67" t="s">
        <v>633</v>
      </c>
      <c r="E67" s="24" t="s">
        <v>4100</v>
      </c>
      <c r="F67" s="25" t="s">
        <v>647</v>
      </c>
      <c r="G67" s="26">
        <v>2</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ht="26.4" x14ac:dyDescent="0.25">
      <c r="A69" s="1" t="s">
        <v>638</v>
      </c>
      <c r="E69" s="29" t="s">
        <v>4148</v>
      </c>
    </row>
    <row r="70" spans="1:27" x14ac:dyDescent="0.25">
      <c r="A70" s="1" t="s">
        <v>640</v>
      </c>
      <c r="E70" s="24" t="s">
        <v>1380</v>
      </c>
    </row>
    <row r="71" spans="1:27" x14ac:dyDescent="0.25">
      <c r="A71" s="1" t="s">
        <v>631</v>
      </c>
      <c r="B71" s="1">
        <v>16</v>
      </c>
      <c r="C71" s="23" t="s">
        <v>4149</v>
      </c>
      <c r="D71" t="s">
        <v>633</v>
      </c>
      <c r="E71" s="24" t="s">
        <v>4150</v>
      </c>
      <c r="F71" s="25" t="s">
        <v>657</v>
      </c>
      <c r="G71" s="26">
        <v>3</v>
      </c>
      <c r="H71" s="25">
        <v>0</v>
      </c>
      <c r="I71" s="27">
        <f>ROUND(G71*H71,P4)</f>
        <v>0</v>
      </c>
      <c r="L71" s="27">
        <v>0</v>
      </c>
      <c r="M71" s="21">
        <f>ROUND(G71*L71,P4)</f>
        <v>0</v>
      </c>
      <c r="N71" s="22" t="s">
        <v>633</v>
      </c>
      <c r="O71" s="28">
        <f>M71*AA71</f>
        <v>0</v>
      </c>
      <c r="P71" s="1">
        <v>3</v>
      </c>
      <c r="AA71" s="1">
        <f>IF(P71=1,$O$3,IF(P71=2,$O$4,$O$5))</f>
        <v>0.21</v>
      </c>
    </row>
    <row r="72" spans="1:27" x14ac:dyDescent="0.25">
      <c r="A72" s="1" t="s">
        <v>637</v>
      </c>
      <c r="E72" s="24" t="s">
        <v>633</v>
      </c>
    </row>
    <row r="73" spans="1:27" ht="26.4" x14ac:dyDescent="0.25">
      <c r="A73" s="1" t="s">
        <v>638</v>
      </c>
      <c r="E73" s="29" t="s">
        <v>4151</v>
      </c>
    </row>
    <row r="74" spans="1:27" ht="105.6" x14ac:dyDescent="0.25">
      <c r="A74" s="1" t="s">
        <v>640</v>
      </c>
      <c r="E74" s="24" t="s">
        <v>3609</v>
      </c>
    </row>
    <row r="75" spans="1:27" x14ac:dyDescent="0.25">
      <c r="A75" s="1" t="s">
        <v>631</v>
      </c>
      <c r="B75" s="1">
        <v>17</v>
      </c>
      <c r="C75" s="23" t="s">
        <v>4152</v>
      </c>
      <c r="D75" t="s">
        <v>633</v>
      </c>
      <c r="E75" s="24" t="s">
        <v>4153</v>
      </c>
      <c r="F75" s="25" t="s">
        <v>657</v>
      </c>
      <c r="G75" s="26">
        <v>3</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ht="26.4" x14ac:dyDescent="0.25">
      <c r="A77" s="1" t="s">
        <v>638</v>
      </c>
      <c r="E77" s="29" t="s">
        <v>4151</v>
      </c>
    </row>
    <row r="78" spans="1:27" x14ac:dyDescent="0.25">
      <c r="A78" s="1" t="s">
        <v>640</v>
      </c>
      <c r="E78" s="24" t="s">
        <v>1380</v>
      </c>
    </row>
    <row r="79" spans="1:27" x14ac:dyDescent="0.25">
      <c r="A79" s="1" t="s">
        <v>631</v>
      </c>
      <c r="B79" s="1">
        <v>18</v>
      </c>
      <c r="C79" s="23" t="s">
        <v>3771</v>
      </c>
      <c r="D79" t="s">
        <v>633</v>
      </c>
      <c r="E79" s="24" t="s">
        <v>3772</v>
      </c>
      <c r="F79" s="25" t="s">
        <v>657</v>
      </c>
      <c r="G79" s="26">
        <v>5</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ht="26.4" x14ac:dyDescent="0.25">
      <c r="A81" s="1" t="s">
        <v>638</v>
      </c>
      <c r="E81" s="29" t="s">
        <v>4154</v>
      </c>
    </row>
    <row r="82" spans="1:27" x14ac:dyDescent="0.25">
      <c r="A82" s="1" t="s">
        <v>640</v>
      </c>
      <c r="E82" s="24" t="s">
        <v>1380</v>
      </c>
    </row>
    <row r="83" spans="1:27" ht="26.4" x14ac:dyDescent="0.25">
      <c r="A83" s="1" t="s">
        <v>631</v>
      </c>
      <c r="B83" s="1">
        <v>19</v>
      </c>
      <c r="C83" s="23" t="s">
        <v>4155</v>
      </c>
      <c r="D83" t="s">
        <v>633</v>
      </c>
      <c r="E83" s="24" t="s">
        <v>4156</v>
      </c>
      <c r="F83" s="25" t="s">
        <v>657</v>
      </c>
      <c r="G83" s="26">
        <v>3</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ht="26.4" x14ac:dyDescent="0.25">
      <c r="A85" s="1" t="s">
        <v>638</v>
      </c>
      <c r="E85" s="29" t="s">
        <v>4151</v>
      </c>
    </row>
    <row r="86" spans="1:27" x14ac:dyDescent="0.25">
      <c r="A86" s="1" t="s">
        <v>640</v>
      </c>
      <c r="E86" s="24" t="s">
        <v>1380</v>
      </c>
    </row>
    <row r="87" spans="1:27" ht="26.4" x14ac:dyDescent="0.25">
      <c r="A87" s="1" t="s">
        <v>631</v>
      </c>
      <c r="B87" s="1">
        <v>20</v>
      </c>
      <c r="C87" s="23" t="s">
        <v>4157</v>
      </c>
      <c r="D87" t="s">
        <v>633</v>
      </c>
      <c r="E87" s="24" t="s">
        <v>4158</v>
      </c>
      <c r="F87" s="25" t="s">
        <v>657</v>
      </c>
      <c r="G87" s="26">
        <v>3</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ht="26.4" x14ac:dyDescent="0.25">
      <c r="A89" s="1" t="s">
        <v>638</v>
      </c>
      <c r="E89" s="29" t="s">
        <v>4151</v>
      </c>
    </row>
    <row r="90" spans="1:27" x14ac:dyDescent="0.25">
      <c r="A90" s="1" t="s">
        <v>640</v>
      </c>
      <c r="E90" s="24" t="s">
        <v>1380</v>
      </c>
    </row>
    <row r="91" spans="1:27" x14ac:dyDescent="0.25">
      <c r="A91" s="1" t="s">
        <v>631</v>
      </c>
      <c r="B91" s="1">
        <v>21</v>
      </c>
      <c r="C91" s="23" t="s">
        <v>4159</v>
      </c>
      <c r="D91" t="s">
        <v>633</v>
      </c>
      <c r="E91" s="24" t="s">
        <v>4160</v>
      </c>
      <c r="F91" s="25" t="s">
        <v>657</v>
      </c>
      <c r="G91" s="26">
        <v>3</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ht="26.4" x14ac:dyDescent="0.25">
      <c r="A93" s="1" t="s">
        <v>638</v>
      </c>
      <c r="E93" s="29" t="s">
        <v>4151</v>
      </c>
    </row>
    <row r="94" spans="1:27" x14ac:dyDescent="0.25">
      <c r="A94" s="1" t="s">
        <v>640</v>
      </c>
      <c r="E94" s="24" t="s">
        <v>1380</v>
      </c>
    </row>
    <row r="95" spans="1:27" x14ac:dyDescent="0.25">
      <c r="A95" s="1" t="s">
        <v>631</v>
      </c>
      <c r="B95" s="1">
        <v>22</v>
      </c>
      <c r="C95" s="23" t="s">
        <v>4161</v>
      </c>
      <c r="D95" t="s">
        <v>633</v>
      </c>
      <c r="E95" s="24" t="s">
        <v>4162</v>
      </c>
      <c r="F95" s="25" t="s">
        <v>657</v>
      </c>
      <c r="G95" s="26">
        <v>2</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ht="26.4" x14ac:dyDescent="0.25">
      <c r="A97" s="1" t="s">
        <v>638</v>
      </c>
      <c r="E97" s="29" t="s">
        <v>4148</v>
      </c>
    </row>
    <row r="98" spans="1:27" x14ac:dyDescent="0.25">
      <c r="A98" s="1" t="s">
        <v>640</v>
      </c>
      <c r="E98" s="24" t="s">
        <v>1380</v>
      </c>
    </row>
    <row r="99" spans="1:27" x14ac:dyDescent="0.25">
      <c r="A99" s="1" t="s">
        <v>631</v>
      </c>
      <c r="B99" s="1">
        <v>23</v>
      </c>
      <c r="C99" s="23" t="s">
        <v>4163</v>
      </c>
      <c r="D99" t="s">
        <v>633</v>
      </c>
      <c r="E99" s="24" t="s">
        <v>4164</v>
      </c>
      <c r="F99" s="25" t="s">
        <v>657</v>
      </c>
      <c r="G99" s="26">
        <v>6</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ht="26.4" x14ac:dyDescent="0.25">
      <c r="A101" s="1" t="s">
        <v>638</v>
      </c>
      <c r="E101" s="29" t="s">
        <v>4165</v>
      </c>
    </row>
    <row r="102" spans="1:27" x14ac:dyDescent="0.25">
      <c r="A102" s="1" t="s">
        <v>640</v>
      </c>
      <c r="E102" s="24" t="s">
        <v>1380</v>
      </c>
    </row>
    <row r="103" spans="1:27" x14ac:dyDescent="0.25">
      <c r="A103" s="1" t="s">
        <v>631</v>
      </c>
      <c r="B103" s="1">
        <v>24</v>
      </c>
      <c r="C103" s="23" t="s">
        <v>4166</v>
      </c>
      <c r="D103" t="s">
        <v>633</v>
      </c>
      <c r="E103" s="24" t="s">
        <v>4167</v>
      </c>
      <c r="F103" s="25" t="s">
        <v>657</v>
      </c>
      <c r="G103" s="26">
        <v>3</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ht="26.4" x14ac:dyDescent="0.25">
      <c r="A105" s="1" t="s">
        <v>638</v>
      </c>
      <c r="E105" s="29" t="s">
        <v>4168</v>
      </c>
    </row>
    <row r="106" spans="1:27" x14ac:dyDescent="0.25">
      <c r="A106" s="1" t="s">
        <v>640</v>
      </c>
      <c r="E106" s="24" t="s">
        <v>1380</v>
      </c>
    </row>
    <row r="107" spans="1:27" ht="26.4" x14ac:dyDescent="0.25">
      <c r="A107" s="1" t="s">
        <v>631</v>
      </c>
      <c r="B107" s="1">
        <v>25</v>
      </c>
      <c r="C107" s="23" t="s">
        <v>4169</v>
      </c>
      <c r="D107" t="s">
        <v>633</v>
      </c>
      <c r="E107" s="24" t="s">
        <v>4170</v>
      </c>
      <c r="F107" s="25" t="s">
        <v>657</v>
      </c>
      <c r="G107" s="26">
        <v>9</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ht="26.4" x14ac:dyDescent="0.25">
      <c r="A109" s="1" t="s">
        <v>638</v>
      </c>
      <c r="E109" s="29" t="s">
        <v>4171</v>
      </c>
    </row>
    <row r="110" spans="1:27" x14ac:dyDescent="0.25">
      <c r="A110" s="1" t="s">
        <v>640</v>
      </c>
      <c r="E110" s="24" t="s">
        <v>1380</v>
      </c>
    </row>
    <row r="111" spans="1:27" x14ac:dyDescent="0.25">
      <c r="A111" s="1" t="s">
        <v>631</v>
      </c>
      <c r="B111" s="1">
        <v>26</v>
      </c>
      <c r="C111" s="23" t="s">
        <v>4172</v>
      </c>
      <c r="D111" t="s">
        <v>633</v>
      </c>
      <c r="E111" s="24" t="s">
        <v>4173</v>
      </c>
      <c r="F111" s="25" t="s">
        <v>657</v>
      </c>
      <c r="G111" s="26">
        <v>1</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ht="26.4" x14ac:dyDescent="0.25">
      <c r="A113" s="1" t="s">
        <v>638</v>
      </c>
      <c r="E113" s="29" t="s">
        <v>3661</v>
      </c>
    </row>
    <row r="114" spans="1:27" x14ac:dyDescent="0.25">
      <c r="A114" s="1" t="s">
        <v>640</v>
      </c>
      <c r="E114" s="24" t="s">
        <v>1380</v>
      </c>
    </row>
    <row r="115" spans="1:27" ht="26.4" x14ac:dyDescent="0.25">
      <c r="A115" s="1" t="s">
        <v>631</v>
      </c>
      <c r="B115" s="1">
        <v>27</v>
      </c>
      <c r="C115" s="23" t="s">
        <v>1865</v>
      </c>
      <c r="D115" t="s">
        <v>633</v>
      </c>
      <c r="E115" s="24" t="s">
        <v>1866</v>
      </c>
      <c r="F115" s="25" t="s">
        <v>657</v>
      </c>
      <c r="G115" s="26">
        <v>1</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ht="26.4" x14ac:dyDescent="0.25">
      <c r="A117" s="1" t="s">
        <v>638</v>
      </c>
      <c r="E117" s="29" t="s">
        <v>4004</v>
      </c>
    </row>
    <row r="118" spans="1:27" x14ac:dyDescent="0.25">
      <c r="A118" s="1" t="s">
        <v>640</v>
      </c>
      <c r="E118" s="24" t="s">
        <v>1380</v>
      </c>
    </row>
    <row r="119" spans="1:27" ht="39.6" x14ac:dyDescent="0.25">
      <c r="A119" s="1" t="s">
        <v>631</v>
      </c>
      <c r="B119" s="1">
        <v>28</v>
      </c>
      <c r="C119" s="23" t="s">
        <v>1867</v>
      </c>
      <c r="D119" t="s">
        <v>633</v>
      </c>
      <c r="E119" s="24" t="s">
        <v>1868</v>
      </c>
      <c r="F119" s="25" t="s">
        <v>657</v>
      </c>
      <c r="G119" s="26">
        <v>14</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ht="26.4" x14ac:dyDescent="0.25">
      <c r="A121" s="1" t="s">
        <v>638</v>
      </c>
      <c r="E121" s="29" t="s">
        <v>4174</v>
      </c>
    </row>
    <row r="122" spans="1:27" x14ac:dyDescent="0.25">
      <c r="A122" s="1" t="s">
        <v>640</v>
      </c>
      <c r="E122" s="24" t="s">
        <v>1380</v>
      </c>
    </row>
    <row r="123" spans="1:27" ht="26.4" x14ac:dyDescent="0.25">
      <c r="A123" s="1" t="s">
        <v>631</v>
      </c>
      <c r="B123" s="1">
        <v>29</v>
      </c>
      <c r="C123" s="23" t="s">
        <v>3663</v>
      </c>
      <c r="D123" t="s">
        <v>633</v>
      </c>
      <c r="E123" s="24" t="s">
        <v>3664</v>
      </c>
      <c r="F123" s="25" t="s">
        <v>657</v>
      </c>
      <c r="G123" s="26">
        <v>2</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ht="26.4" x14ac:dyDescent="0.25">
      <c r="A125" s="1" t="s">
        <v>638</v>
      </c>
      <c r="E125" s="29" t="s">
        <v>4175</v>
      </c>
    </row>
    <row r="126" spans="1:27" x14ac:dyDescent="0.25">
      <c r="A126" s="1" t="s">
        <v>640</v>
      </c>
      <c r="E126" s="24" t="s">
        <v>1380</v>
      </c>
    </row>
    <row r="127" spans="1:27" x14ac:dyDescent="0.25">
      <c r="A127" s="1" t="s">
        <v>631</v>
      </c>
      <c r="B127" s="1">
        <v>30</v>
      </c>
      <c r="C127" s="23" t="s">
        <v>4176</v>
      </c>
      <c r="D127" t="s">
        <v>633</v>
      </c>
      <c r="E127" s="24" t="s">
        <v>4177</v>
      </c>
      <c r="F127" s="25" t="s">
        <v>657</v>
      </c>
      <c r="G127" s="26">
        <v>2</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ht="26.4" x14ac:dyDescent="0.25">
      <c r="A129" s="1" t="s">
        <v>638</v>
      </c>
      <c r="E129" s="29" t="s">
        <v>4175</v>
      </c>
    </row>
    <row r="130" spans="1:27" x14ac:dyDescent="0.25">
      <c r="A130" s="1" t="s">
        <v>640</v>
      </c>
      <c r="E130" s="24" t="s">
        <v>1380</v>
      </c>
    </row>
    <row r="131" spans="1:27" x14ac:dyDescent="0.25">
      <c r="A131" s="1" t="s">
        <v>631</v>
      </c>
      <c r="B131" s="1">
        <v>31</v>
      </c>
      <c r="C131" s="23" t="s">
        <v>3865</v>
      </c>
      <c r="D131" t="s">
        <v>633</v>
      </c>
      <c r="E131" s="24" t="s">
        <v>3866</v>
      </c>
      <c r="F131" s="25" t="s">
        <v>657</v>
      </c>
      <c r="G131" s="26">
        <v>2</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ht="26.4" x14ac:dyDescent="0.25">
      <c r="A133" s="1" t="s">
        <v>638</v>
      </c>
      <c r="E133" s="29" t="s">
        <v>4148</v>
      </c>
    </row>
    <row r="134" spans="1:27" x14ac:dyDescent="0.25">
      <c r="A134" s="1" t="s">
        <v>640</v>
      </c>
      <c r="E134" s="24" t="s">
        <v>1380</v>
      </c>
    </row>
    <row r="135" spans="1:27" ht="26.4" x14ac:dyDescent="0.25">
      <c r="A135" s="1" t="s">
        <v>631</v>
      </c>
      <c r="B135" s="1">
        <v>32</v>
      </c>
      <c r="C135" s="23" t="s">
        <v>3868</v>
      </c>
      <c r="D135" t="s">
        <v>633</v>
      </c>
      <c r="E135" s="24" t="s">
        <v>3869</v>
      </c>
      <c r="F135" s="25" t="s">
        <v>657</v>
      </c>
      <c r="G135" s="26">
        <v>1</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ht="26.4" x14ac:dyDescent="0.25">
      <c r="A137" s="1" t="s">
        <v>638</v>
      </c>
      <c r="E137" s="29" t="s">
        <v>3661</v>
      </c>
    </row>
    <row r="138" spans="1:27" x14ac:dyDescent="0.25">
      <c r="A138" s="1" t="s">
        <v>640</v>
      </c>
      <c r="E138" s="24" t="s">
        <v>1380</v>
      </c>
    </row>
    <row r="139" spans="1:27" x14ac:dyDescent="0.25">
      <c r="A139" s="1" t="s">
        <v>631</v>
      </c>
      <c r="B139" s="1">
        <v>33</v>
      </c>
      <c r="C139" s="23" t="s">
        <v>3677</v>
      </c>
      <c r="D139" t="s">
        <v>633</v>
      </c>
      <c r="E139" s="24" t="s">
        <v>3678</v>
      </c>
      <c r="F139" s="25" t="s">
        <v>814</v>
      </c>
      <c r="G139" s="26">
        <v>600</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ht="26.4" x14ac:dyDescent="0.25">
      <c r="A141" s="1" t="s">
        <v>638</v>
      </c>
      <c r="E141" s="29" t="s">
        <v>4178</v>
      </c>
    </row>
    <row r="142" spans="1:27" x14ac:dyDescent="0.25">
      <c r="A142" s="1" t="s">
        <v>640</v>
      </c>
      <c r="E142" s="24" t="s">
        <v>1380</v>
      </c>
    </row>
    <row r="143" spans="1:27" x14ac:dyDescent="0.25">
      <c r="A143" s="1" t="s">
        <v>631</v>
      </c>
      <c r="B143" s="1">
        <v>34</v>
      </c>
      <c r="C143" s="23" t="s">
        <v>3944</v>
      </c>
      <c r="D143" t="s">
        <v>633</v>
      </c>
      <c r="E143" s="24" t="s">
        <v>3945</v>
      </c>
      <c r="F143" s="25" t="s">
        <v>814</v>
      </c>
      <c r="G143" s="26">
        <v>600</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ht="26.4" x14ac:dyDescent="0.25">
      <c r="A145" s="1" t="s">
        <v>638</v>
      </c>
      <c r="E145" s="29" t="s">
        <v>4178</v>
      </c>
    </row>
    <row r="146" spans="1:27" x14ac:dyDescent="0.25">
      <c r="A146" s="1" t="s">
        <v>640</v>
      </c>
      <c r="E146" s="24" t="s">
        <v>1380</v>
      </c>
    </row>
    <row r="147" spans="1:27" x14ac:dyDescent="0.25">
      <c r="A147" s="1" t="s">
        <v>631</v>
      </c>
      <c r="B147" s="1">
        <v>35</v>
      </c>
      <c r="C147" s="23" t="s">
        <v>3680</v>
      </c>
      <c r="D147" t="s">
        <v>633</v>
      </c>
      <c r="E147" s="24" t="s">
        <v>3681</v>
      </c>
      <c r="F147" s="25" t="s">
        <v>814</v>
      </c>
      <c r="G147" s="26">
        <v>80</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ht="26.4" x14ac:dyDescent="0.25">
      <c r="A149" s="1" t="s">
        <v>638</v>
      </c>
      <c r="E149" s="29" t="s">
        <v>3684</v>
      </c>
    </row>
    <row r="150" spans="1:27" x14ac:dyDescent="0.25">
      <c r="A150" s="1" t="s">
        <v>640</v>
      </c>
      <c r="E150" s="24" t="s">
        <v>1380</v>
      </c>
    </row>
    <row r="151" spans="1:27" x14ac:dyDescent="0.25">
      <c r="A151" s="1" t="s">
        <v>631</v>
      </c>
      <c r="B151" s="1">
        <v>36</v>
      </c>
      <c r="C151" s="23" t="s">
        <v>3682</v>
      </c>
      <c r="D151" t="s">
        <v>633</v>
      </c>
      <c r="E151" s="24" t="s">
        <v>3683</v>
      </c>
      <c r="F151" s="25" t="s">
        <v>814</v>
      </c>
      <c r="G151" s="26">
        <v>80</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ht="26.4" x14ac:dyDescent="0.25">
      <c r="A153" s="1" t="s">
        <v>638</v>
      </c>
      <c r="E153" s="29" t="s">
        <v>3684</v>
      </c>
    </row>
    <row r="154" spans="1:27" x14ac:dyDescent="0.25">
      <c r="A154" s="1" t="s">
        <v>640</v>
      </c>
      <c r="E154" s="24" t="s">
        <v>1380</v>
      </c>
    </row>
    <row r="155" spans="1:27" x14ac:dyDescent="0.25">
      <c r="A155" s="1" t="s">
        <v>631</v>
      </c>
      <c r="B155" s="1">
        <v>37</v>
      </c>
      <c r="C155" s="23" t="s">
        <v>3685</v>
      </c>
      <c r="D155" t="s">
        <v>633</v>
      </c>
      <c r="E155" s="24" t="s">
        <v>3686</v>
      </c>
      <c r="F155" s="25" t="s">
        <v>814</v>
      </c>
      <c r="G155" s="26">
        <v>160</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ht="26.4" x14ac:dyDescent="0.25">
      <c r="A157" s="1" t="s">
        <v>638</v>
      </c>
      <c r="E157" s="29" t="s">
        <v>4179</v>
      </c>
    </row>
    <row r="158" spans="1:27" x14ac:dyDescent="0.25">
      <c r="A158" s="1" t="s">
        <v>640</v>
      </c>
      <c r="E158" s="24" t="s">
        <v>1380</v>
      </c>
    </row>
    <row r="159" spans="1:27" x14ac:dyDescent="0.25">
      <c r="A159" s="1" t="s">
        <v>631</v>
      </c>
      <c r="B159" s="1">
        <v>38</v>
      </c>
      <c r="C159" s="23" t="s">
        <v>1927</v>
      </c>
      <c r="D159" t="s">
        <v>633</v>
      </c>
      <c r="E159" s="24" t="s">
        <v>1928</v>
      </c>
      <c r="F159" s="25" t="s">
        <v>814</v>
      </c>
      <c r="G159" s="26">
        <v>160</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ht="26.4" x14ac:dyDescent="0.25">
      <c r="A161" s="1" t="s">
        <v>638</v>
      </c>
      <c r="E161" s="29" t="s">
        <v>4179</v>
      </c>
    </row>
    <row r="162" spans="1:27" x14ac:dyDescent="0.25">
      <c r="A162" s="1" t="s">
        <v>640</v>
      </c>
      <c r="E162" s="24" t="s">
        <v>1380</v>
      </c>
    </row>
    <row r="163" spans="1:27" x14ac:dyDescent="0.25">
      <c r="A163" s="1" t="s">
        <v>631</v>
      </c>
      <c r="B163" s="1">
        <v>39</v>
      </c>
      <c r="C163" s="23" t="s">
        <v>4180</v>
      </c>
      <c r="D163" t="s">
        <v>633</v>
      </c>
      <c r="E163" s="24" t="s">
        <v>4181</v>
      </c>
      <c r="F163" s="25" t="s">
        <v>657</v>
      </c>
      <c r="G163" s="26">
        <v>250</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ht="26.4" x14ac:dyDescent="0.25">
      <c r="A165" s="1" t="s">
        <v>638</v>
      </c>
      <c r="E165" s="29" t="s">
        <v>4182</v>
      </c>
    </row>
    <row r="166" spans="1:27" x14ac:dyDescent="0.25">
      <c r="A166" s="1" t="s">
        <v>640</v>
      </c>
      <c r="E166" s="24" t="s">
        <v>1380</v>
      </c>
    </row>
    <row r="167" spans="1:27" x14ac:dyDescent="0.25">
      <c r="A167" s="1" t="s">
        <v>631</v>
      </c>
      <c r="B167" s="1">
        <v>40</v>
      </c>
      <c r="C167" s="23" t="s">
        <v>3698</v>
      </c>
      <c r="D167" t="s">
        <v>633</v>
      </c>
      <c r="E167" s="24" t="s">
        <v>3699</v>
      </c>
      <c r="F167" s="25" t="s">
        <v>657</v>
      </c>
      <c r="G167" s="26">
        <v>500</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ht="26.4" x14ac:dyDescent="0.25">
      <c r="A169" s="1" t="s">
        <v>638</v>
      </c>
      <c r="E169" s="29" t="s">
        <v>4183</v>
      </c>
    </row>
    <row r="170" spans="1:27" x14ac:dyDescent="0.25">
      <c r="A170" s="1" t="s">
        <v>640</v>
      </c>
      <c r="E170" s="24" t="s">
        <v>1380</v>
      </c>
    </row>
    <row r="171" spans="1:27" x14ac:dyDescent="0.25">
      <c r="A171" s="1" t="s">
        <v>631</v>
      </c>
      <c r="B171" s="1">
        <v>41</v>
      </c>
      <c r="C171" s="23" t="s">
        <v>4184</v>
      </c>
      <c r="D171" t="s">
        <v>633</v>
      </c>
      <c r="E171" s="24" t="s">
        <v>4185</v>
      </c>
      <c r="F171" s="25" t="s">
        <v>657</v>
      </c>
      <c r="G171" s="26">
        <v>500</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ht="26.4" x14ac:dyDescent="0.25">
      <c r="A173" s="1" t="s">
        <v>638</v>
      </c>
      <c r="E173" s="29" t="s">
        <v>4183</v>
      </c>
    </row>
    <row r="174" spans="1:27" x14ac:dyDescent="0.25">
      <c r="A174" s="1" t="s">
        <v>640</v>
      </c>
      <c r="E174" s="24" t="s">
        <v>1380</v>
      </c>
    </row>
    <row r="175" spans="1:27" x14ac:dyDescent="0.25">
      <c r="A175" s="1" t="s">
        <v>631</v>
      </c>
      <c r="B175" s="1">
        <v>42</v>
      </c>
      <c r="C175" s="23" t="s">
        <v>3690</v>
      </c>
      <c r="D175" t="s">
        <v>633</v>
      </c>
      <c r="E175" s="24" t="s">
        <v>3691</v>
      </c>
      <c r="F175" s="25" t="s">
        <v>814</v>
      </c>
      <c r="G175" s="26">
        <v>200</v>
      </c>
      <c r="H175" s="25">
        <v>0</v>
      </c>
      <c r="I175" s="27">
        <f>ROUND(G175*H175,P4)</f>
        <v>0</v>
      </c>
      <c r="L175" s="27">
        <v>0</v>
      </c>
      <c r="M175" s="21">
        <f>ROUND(G175*L175,P4)</f>
        <v>0</v>
      </c>
      <c r="N175" s="22" t="s">
        <v>633</v>
      </c>
      <c r="O175" s="28">
        <f>M175*AA175</f>
        <v>0</v>
      </c>
      <c r="P175" s="1">
        <v>3</v>
      </c>
      <c r="AA175" s="1">
        <f>IF(P175=1,$O$3,IF(P175=2,$O$4,$O$5))</f>
        <v>0.21</v>
      </c>
    </row>
    <row r="176" spans="1:27" x14ac:dyDescent="0.25">
      <c r="A176" s="1" t="s">
        <v>637</v>
      </c>
      <c r="E176" s="24" t="s">
        <v>633</v>
      </c>
    </row>
    <row r="177" spans="1:27" ht="26.4" x14ac:dyDescent="0.25">
      <c r="A177" s="1" t="s">
        <v>638</v>
      </c>
      <c r="E177" s="29" t="s">
        <v>4186</v>
      </c>
    </row>
    <row r="178" spans="1:27" ht="145.19999999999999" x14ac:dyDescent="0.25">
      <c r="A178" s="1" t="s">
        <v>640</v>
      </c>
      <c r="E178" s="24" t="s">
        <v>3692</v>
      </c>
    </row>
    <row r="179" spans="1:27" x14ac:dyDescent="0.25">
      <c r="A179" s="1" t="s">
        <v>628</v>
      </c>
      <c r="C179" s="19" t="s">
        <v>4187</v>
      </c>
      <c r="E179" s="20" t="s">
        <v>4188</v>
      </c>
      <c r="L179" s="21">
        <f>SUMIFS(L180:L187,A180:A187,"P")</f>
        <v>0</v>
      </c>
      <c r="M179" s="21">
        <f>SUMIFS(M180:M187,A180:A187,"P")</f>
        <v>0</v>
      </c>
      <c r="N179" s="22"/>
    </row>
    <row r="180" spans="1:27" ht="26.4" x14ac:dyDescent="0.25">
      <c r="A180" s="1" t="s">
        <v>631</v>
      </c>
      <c r="B180" s="1">
        <v>43</v>
      </c>
      <c r="C180" s="23" t="s">
        <v>1872</v>
      </c>
      <c r="D180" t="s">
        <v>1873</v>
      </c>
      <c r="E180" s="24" t="s">
        <v>1874</v>
      </c>
      <c r="F180" s="25" t="s">
        <v>1806</v>
      </c>
      <c r="G180" s="26">
        <v>0.02</v>
      </c>
      <c r="H180" s="25">
        <v>0</v>
      </c>
      <c r="I180" s="27">
        <f>ROUND(G180*H180,P4)</f>
        <v>0</v>
      </c>
      <c r="L180" s="27">
        <v>0</v>
      </c>
      <c r="M180" s="21">
        <f>ROUND(G180*L180,P4)</f>
        <v>0</v>
      </c>
      <c r="N180" s="22" t="s">
        <v>1807</v>
      </c>
      <c r="O180" s="28">
        <f>M180*AA180</f>
        <v>0</v>
      </c>
      <c r="P180" s="1">
        <v>3</v>
      </c>
      <c r="AA180" s="1">
        <f>IF(P180=1,$O$3,IF(P180=2,$O$4,$O$5))</f>
        <v>0.21</v>
      </c>
    </row>
    <row r="181" spans="1:27" ht="26.4" x14ac:dyDescent="0.25">
      <c r="A181" s="1" t="s">
        <v>637</v>
      </c>
      <c r="E181" s="24" t="s">
        <v>1808</v>
      </c>
    </row>
    <row r="182" spans="1:27" ht="26.4" x14ac:dyDescent="0.25">
      <c r="A182" s="1" t="s">
        <v>638</v>
      </c>
      <c r="E182" s="29" t="s">
        <v>4189</v>
      </c>
    </row>
    <row r="183" spans="1:27" ht="198" x14ac:dyDescent="0.25">
      <c r="A183" s="1" t="s">
        <v>640</v>
      </c>
      <c r="E183" s="24" t="s">
        <v>1982</v>
      </c>
    </row>
    <row r="184" spans="1:27" ht="26.4" x14ac:dyDescent="0.25">
      <c r="A184" s="1" t="s">
        <v>631</v>
      </c>
      <c r="B184" s="1">
        <v>44</v>
      </c>
      <c r="C184" s="23" t="s">
        <v>4190</v>
      </c>
      <c r="D184" t="s">
        <v>4191</v>
      </c>
      <c r="E184" s="24" t="s">
        <v>4192</v>
      </c>
      <c r="F184" s="25" t="s">
        <v>1806</v>
      </c>
      <c r="G184" s="26">
        <v>0.2</v>
      </c>
      <c r="H184" s="25">
        <v>0</v>
      </c>
      <c r="I184" s="27">
        <f>ROUND(G184*H184,P4)</f>
        <v>0</v>
      </c>
      <c r="L184" s="27">
        <v>0</v>
      </c>
      <c r="M184" s="21">
        <f>ROUND(G184*L184,P4)</f>
        <v>0</v>
      </c>
      <c r="N184" s="22" t="s">
        <v>1807</v>
      </c>
      <c r="O184" s="28">
        <f>M184*AA184</f>
        <v>0</v>
      </c>
      <c r="P184" s="1">
        <v>3</v>
      </c>
      <c r="AA184" s="1">
        <f>IF(P184=1,$O$3,IF(P184=2,$O$4,$O$5))</f>
        <v>0.21</v>
      </c>
    </row>
    <row r="185" spans="1:27" ht="26.4" x14ac:dyDescent="0.25">
      <c r="A185" s="1" t="s">
        <v>637</v>
      </c>
      <c r="E185" s="24" t="s">
        <v>1808</v>
      </c>
    </row>
    <row r="186" spans="1:27" ht="26.4" x14ac:dyDescent="0.25">
      <c r="A186" s="1" t="s">
        <v>638</v>
      </c>
      <c r="E186" s="29" t="s">
        <v>4193</v>
      </c>
    </row>
    <row r="187" spans="1:27" ht="198" x14ac:dyDescent="0.25">
      <c r="A187" s="1" t="s">
        <v>640</v>
      </c>
      <c r="E187"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A1:AA4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88</v>
      </c>
      <c r="M3" s="17">
        <f>Rekapitulace!C48</f>
        <v>0</v>
      </c>
      <c r="N3" s="4" t="s">
        <v>3</v>
      </c>
      <c r="O3">
        <v>0</v>
      </c>
      <c r="P3">
        <v>2</v>
      </c>
    </row>
    <row r="4" spans="1:27" ht="34.049999999999997" customHeight="1" x14ac:dyDescent="0.25">
      <c r="A4" s="14" t="s">
        <v>609</v>
      </c>
      <c r="B4" s="15"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COUNTIFS(L8:L50,"=0",A8:A50,"P")+COUNTIFS(L8:L50,"",A8:A50,"P")+SUM(Q8:Q50)</f>
        <v>10</v>
      </c>
    </row>
    <row r="8" spans="1:27" x14ac:dyDescent="0.25">
      <c r="A8" s="1" t="s">
        <v>626</v>
      </c>
      <c r="C8" s="19" t="s">
        <v>4194</v>
      </c>
      <c r="E8" s="20" t="s">
        <v>101</v>
      </c>
      <c r="L8" s="21">
        <f>L9</f>
        <v>0</v>
      </c>
      <c r="M8" s="21">
        <f>M9</f>
        <v>0</v>
      </c>
      <c r="N8" s="22"/>
    </row>
    <row r="9" spans="1:27" x14ac:dyDescent="0.25">
      <c r="A9" s="1" t="s">
        <v>628</v>
      </c>
      <c r="C9" s="19" t="s">
        <v>932</v>
      </c>
      <c r="E9" s="20" t="s">
        <v>4138</v>
      </c>
      <c r="L9" s="21">
        <f>SUMIFS(L10:L49,A10:A49,"P")</f>
        <v>0</v>
      </c>
      <c r="M9" s="21">
        <f>SUMIFS(M10:M49,A10:A49,"P")</f>
        <v>0</v>
      </c>
      <c r="N9" s="22"/>
    </row>
    <row r="10" spans="1:27" ht="26.4" x14ac:dyDescent="0.25">
      <c r="A10" s="1" t="s">
        <v>631</v>
      </c>
      <c r="B10" s="1">
        <v>1</v>
      </c>
      <c r="C10" s="23" t="s">
        <v>4195</v>
      </c>
      <c r="D10" t="s">
        <v>633</v>
      </c>
      <c r="E10" s="24" t="s">
        <v>4196</v>
      </c>
      <c r="F10" s="25" t="s">
        <v>647</v>
      </c>
      <c r="G10" s="26">
        <v>40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2739</v>
      </c>
    </row>
    <row r="12" spans="1:27" ht="26.4" x14ac:dyDescent="0.25">
      <c r="A12" s="1" t="s">
        <v>638</v>
      </c>
      <c r="E12" s="29" t="s">
        <v>4197</v>
      </c>
    </row>
    <row r="13" spans="1:27" x14ac:dyDescent="0.25">
      <c r="A13" s="1" t="s">
        <v>640</v>
      </c>
      <c r="E13" s="24" t="s">
        <v>1380</v>
      </c>
    </row>
    <row r="14" spans="1:27" ht="26.4" x14ac:dyDescent="0.25">
      <c r="A14" s="1" t="s">
        <v>631</v>
      </c>
      <c r="B14" s="1">
        <v>2</v>
      </c>
      <c r="C14" s="23" t="s">
        <v>1865</v>
      </c>
      <c r="D14" t="s">
        <v>633</v>
      </c>
      <c r="E14" s="24" t="s">
        <v>1866</v>
      </c>
      <c r="F14" s="25" t="s">
        <v>657</v>
      </c>
      <c r="G14" s="26">
        <v>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4004</v>
      </c>
    </row>
    <row r="17" spans="1:27" x14ac:dyDescent="0.25">
      <c r="A17" s="1" t="s">
        <v>640</v>
      </c>
      <c r="E17" s="24" t="s">
        <v>1380</v>
      </c>
    </row>
    <row r="18" spans="1:27" ht="39.6" x14ac:dyDescent="0.25">
      <c r="A18" s="1" t="s">
        <v>631</v>
      </c>
      <c r="B18" s="1">
        <v>3</v>
      </c>
      <c r="C18" s="23" t="s">
        <v>1867</v>
      </c>
      <c r="D18" t="s">
        <v>633</v>
      </c>
      <c r="E18" s="24" t="s">
        <v>1868</v>
      </c>
      <c r="F18" s="25" t="s">
        <v>657</v>
      </c>
      <c r="G18" s="26">
        <v>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26.4" x14ac:dyDescent="0.25">
      <c r="A20" s="1" t="s">
        <v>638</v>
      </c>
      <c r="E20" s="29" t="s">
        <v>4004</v>
      </c>
    </row>
    <row r="21" spans="1:27" x14ac:dyDescent="0.25">
      <c r="A21" s="1" t="s">
        <v>640</v>
      </c>
      <c r="E21" s="24" t="s">
        <v>1380</v>
      </c>
    </row>
    <row r="22" spans="1:27" x14ac:dyDescent="0.25">
      <c r="A22" s="1" t="s">
        <v>631</v>
      </c>
      <c r="B22" s="1">
        <v>4</v>
      </c>
      <c r="C22" s="23" t="s">
        <v>3677</v>
      </c>
      <c r="D22" t="s">
        <v>633</v>
      </c>
      <c r="E22" s="24" t="s">
        <v>3678</v>
      </c>
      <c r="F22" s="25" t="s">
        <v>814</v>
      </c>
      <c r="G22" s="26">
        <v>250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4198</v>
      </c>
    </row>
    <row r="25" spans="1:27" x14ac:dyDescent="0.25">
      <c r="A25" s="1" t="s">
        <v>640</v>
      </c>
      <c r="E25" s="24" t="s">
        <v>1380</v>
      </c>
    </row>
    <row r="26" spans="1:27" x14ac:dyDescent="0.25">
      <c r="A26" s="1" t="s">
        <v>631</v>
      </c>
      <c r="B26" s="1">
        <v>5</v>
      </c>
      <c r="C26" s="23" t="s">
        <v>3944</v>
      </c>
      <c r="D26" t="s">
        <v>633</v>
      </c>
      <c r="E26" s="24" t="s">
        <v>3945</v>
      </c>
      <c r="F26" s="25" t="s">
        <v>814</v>
      </c>
      <c r="G26" s="26">
        <v>600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26.4" x14ac:dyDescent="0.25">
      <c r="A28" s="1" t="s">
        <v>638</v>
      </c>
      <c r="E28" s="29" t="s">
        <v>4199</v>
      </c>
    </row>
    <row r="29" spans="1:27" x14ac:dyDescent="0.25">
      <c r="A29" s="1" t="s">
        <v>640</v>
      </c>
      <c r="E29" s="24" t="s">
        <v>1380</v>
      </c>
    </row>
    <row r="30" spans="1:27" x14ac:dyDescent="0.25">
      <c r="A30" s="1" t="s">
        <v>631</v>
      </c>
      <c r="B30" s="1">
        <v>6</v>
      </c>
      <c r="C30" s="23" t="s">
        <v>3680</v>
      </c>
      <c r="D30" t="s">
        <v>633</v>
      </c>
      <c r="E30" s="24" t="s">
        <v>3681</v>
      </c>
      <c r="F30" s="25" t="s">
        <v>814</v>
      </c>
      <c r="G30" s="26">
        <v>80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26.4" x14ac:dyDescent="0.25">
      <c r="A32" s="1" t="s">
        <v>638</v>
      </c>
      <c r="E32" s="29" t="s">
        <v>3684</v>
      </c>
    </row>
    <row r="33" spans="1:27" x14ac:dyDescent="0.25">
      <c r="A33" s="1" t="s">
        <v>640</v>
      </c>
      <c r="E33" s="24" t="s">
        <v>1380</v>
      </c>
    </row>
    <row r="34" spans="1:27" x14ac:dyDescent="0.25">
      <c r="A34" s="1" t="s">
        <v>631</v>
      </c>
      <c r="B34" s="1">
        <v>7</v>
      </c>
      <c r="C34" s="23" t="s">
        <v>3682</v>
      </c>
      <c r="D34" t="s">
        <v>633</v>
      </c>
      <c r="E34" s="24" t="s">
        <v>3683</v>
      </c>
      <c r="F34" s="25" t="s">
        <v>814</v>
      </c>
      <c r="G34" s="26">
        <v>80</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26.4" x14ac:dyDescent="0.25">
      <c r="A36" s="1" t="s">
        <v>638</v>
      </c>
      <c r="E36" s="29" t="s">
        <v>3684</v>
      </c>
    </row>
    <row r="37" spans="1:27" x14ac:dyDescent="0.25">
      <c r="A37" s="1" t="s">
        <v>640</v>
      </c>
      <c r="E37" s="24" t="s">
        <v>1380</v>
      </c>
    </row>
    <row r="38" spans="1:27" x14ac:dyDescent="0.25">
      <c r="A38" s="1" t="s">
        <v>631</v>
      </c>
      <c r="B38" s="1">
        <v>8</v>
      </c>
      <c r="C38" s="23" t="s">
        <v>3685</v>
      </c>
      <c r="D38" t="s">
        <v>633</v>
      </c>
      <c r="E38" s="24" t="s">
        <v>3686</v>
      </c>
      <c r="F38" s="25" t="s">
        <v>814</v>
      </c>
      <c r="G38" s="26">
        <v>80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26.4" x14ac:dyDescent="0.25">
      <c r="A40" s="1" t="s">
        <v>638</v>
      </c>
      <c r="E40" s="29" t="s">
        <v>3684</v>
      </c>
    </row>
    <row r="41" spans="1:27" x14ac:dyDescent="0.25">
      <c r="A41" s="1" t="s">
        <v>640</v>
      </c>
      <c r="E41" s="24" t="s">
        <v>1380</v>
      </c>
    </row>
    <row r="42" spans="1:27" x14ac:dyDescent="0.25">
      <c r="A42" s="1" t="s">
        <v>631</v>
      </c>
      <c r="B42" s="1">
        <v>9</v>
      </c>
      <c r="C42" s="23" t="s">
        <v>1927</v>
      </c>
      <c r="D42" t="s">
        <v>633</v>
      </c>
      <c r="E42" s="24" t="s">
        <v>1928</v>
      </c>
      <c r="F42" s="25" t="s">
        <v>814</v>
      </c>
      <c r="G42" s="26">
        <v>250</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26.4" x14ac:dyDescent="0.25">
      <c r="A44" s="1" t="s">
        <v>638</v>
      </c>
      <c r="E44" s="29" t="s">
        <v>4198</v>
      </c>
    </row>
    <row r="45" spans="1:27" x14ac:dyDescent="0.25">
      <c r="A45" s="1" t="s">
        <v>640</v>
      </c>
      <c r="E45" s="24" t="s">
        <v>1380</v>
      </c>
    </row>
    <row r="46" spans="1:27" x14ac:dyDescent="0.25">
      <c r="A46" s="1" t="s">
        <v>631</v>
      </c>
      <c r="B46" s="1">
        <v>10</v>
      </c>
      <c r="C46" s="23" t="s">
        <v>3690</v>
      </c>
      <c r="D46" t="s">
        <v>633</v>
      </c>
      <c r="E46" s="24" t="s">
        <v>3691</v>
      </c>
      <c r="F46" s="25" t="s">
        <v>814</v>
      </c>
      <c r="G46" s="26">
        <v>80</v>
      </c>
      <c r="H46" s="25">
        <v>0</v>
      </c>
      <c r="I46" s="27">
        <f>ROUND(G46*H46,P4)</f>
        <v>0</v>
      </c>
      <c r="L46" s="27">
        <v>0</v>
      </c>
      <c r="M46" s="21">
        <f>ROUND(G46*L46,P4)</f>
        <v>0</v>
      </c>
      <c r="N46" s="22" t="s">
        <v>633</v>
      </c>
      <c r="O46" s="28">
        <f>M46*AA46</f>
        <v>0</v>
      </c>
      <c r="P46" s="1">
        <v>3</v>
      </c>
      <c r="AA46" s="1">
        <f>IF(P46=1,$O$3,IF(P46=2,$O$4,$O$5))</f>
        <v>0.21</v>
      </c>
    </row>
    <row r="47" spans="1:27" x14ac:dyDescent="0.25">
      <c r="A47" s="1" t="s">
        <v>637</v>
      </c>
      <c r="E47" s="24" t="s">
        <v>633</v>
      </c>
    </row>
    <row r="48" spans="1:27" ht="26.4" x14ac:dyDescent="0.25">
      <c r="A48" s="1" t="s">
        <v>638</v>
      </c>
      <c r="E48" s="29" t="s">
        <v>3684</v>
      </c>
    </row>
    <row r="49" spans="1:5" ht="145.19999999999999" x14ac:dyDescent="0.25">
      <c r="A49" s="1" t="s">
        <v>640</v>
      </c>
      <c r="E49" s="24" t="s">
        <v>3692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A1:AA19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88</v>
      </c>
      <c r="M3" s="17">
        <f>Rekapitulace!C48</f>
        <v>0</v>
      </c>
      <c r="N3" s="4" t="s">
        <v>3</v>
      </c>
      <c r="O3">
        <v>0</v>
      </c>
      <c r="P3">
        <v>2</v>
      </c>
    </row>
    <row r="4" spans="1:27" ht="34.049999999999997" customHeight="1" x14ac:dyDescent="0.25">
      <c r="A4" s="14" t="s">
        <v>609</v>
      </c>
      <c r="B4" s="15"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COUNTIFS(L8:L200,"=0",A8:A200,"P")+COUNTIFS(L8:L200,"",A8:A200,"P")+SUM(Q8:Q200)</f>
        <v>47</v>
      </c>
    </row>
    <row r="8" spans="1:27" x14ac:dyDescent="0.25">
      <c r="A8" s="1" t="s">
        <v>626</v>
      </c>
      <c r="C8" s="19" t="s">
        <v>4200</v>
      </c>
      <c r="E8" s="20" t="s">
        <v>103</v>
      </c>
      <c r="L8" s="21">
        <f>L9+L22+L191</f>
        <v>0</v>
      </c>
      <c r="M8" s="21">
        <f>M9+M22+M191</f>
        <v>0</v>
      </c>
      <c r="N8" s="22"/>
    </row>
    <row r="9" spans="1:27" x14ac:dyDescent="0.25">
      <c r="A9" s="1" t="s">
        <v>628</v>
      </c>
      <c r="C9" s="19" t="s">
        <v>899</v>
      </c>
      <c r="E9" s="20" t="s">
        <v>4129</v>
      </c>
      <c r="L9" s="21">
        <f>SUMIFS(L10:L21,A10:A21,"P")</f>
        <v>0</v>
      </c>
      <c r="M9" s="21">
        <f>SUMIFS(M10:M21,A10:A21,"P")</f>
        <v>0</v>
      </c>
      <c r="N9" s="22"/>
    </row>
    <row r="10" spans="1:27" ht="26.4" x14ac:dyDescent="0.25">
      <c r="A10" s="1" t="s">
        <v>631</v>
      </c>
      <c r="B10" s="1">
        <v>1</v>
      </c>
      <c r="C10" s="23" t="s">
        <v>3775</v>
      </c>
      <c r="D10" t="s">
        <v>633</v>
      </c>
      <c r="E10" s="24" t="s">
        <v>3776</v>
      </c>
      <c r="F10" s="25" t="s">
        <v>647</v>
      </c>
      <c r="G10" s="26">
        <v>10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2739</v>
      </c>
    </row>
    <row r="12" spans="1:27" ht="26.4" x14ac:dyDescent="0.25">
      <c r="A12" s="1" t="s">
        <v>638</v>
      </c>
      <c r="E12" s="29" t="s">
        <v>4201</v>
      </c>
    </row>
    <row r="13" spans="1:27" x14ac:dyDescent="0.25">
      <c r="A13" s="1" t="s">
        <v>640</v>
      </c>
      <c r="E13" s="24" t="s">
        <v>1380</v>
      </c>
    </row>
    <row r="14" spans="1:27" x14ac:dyDescent="0.25">
      <c r="A14" s="1" t="s">
        <v>631</v>
      </c>
      <c r="B14" s="1">
        <v>2</v>
      </c>
      <c r="C14" s="23" t="s">
        <v>3152</v>
      </c>
      <c r="D14" t="s">
        <v>633</v>
      </c>
      <c r="E14" s="24" t="s">
        <v>3153</v>
      </c>
      <c r="F14" s="25" t="s">
        <v>657</v>
      </c>
      <c r="G14" s="26">
        <v>100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4202</v>
      </c>
    </row>
    <row r="17" spans="1:27" x14ac:dyDescent="0.25">
      <c r="A17" s="1" t="s">
        <v>640</v>
      </c>
      <c r="E17" s="24" t="s">
        <v>1380</v>
      </c>
    </row>
    <row r="18" spans="1:27" ht="26.4" x14ac:dyDescent="0.25">
      <c r="A18" s="1" t="s">
        <v>631</v>
      </c>
      <c r="B18" s="1">
        <v>3</v>
      </c>
      <c r="C18" s="23" t="s">
        <v>3622</v>
      </c>
      <c r="D18" t="s">
        <v>633</v>
      </c>
      <c r="E18" s="24" t="s">
        <v>3623</v>
      </c>
      <c r="F18" s="25" t="s">
        <v>2636</v>
      </c>
      <c r="G18" s="26">
        <v>100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26.4" x14ac:dyDescent="0.25">
      <c r="A20" s="1" t="s">
        <v>638</v>
      </c>
      <c r="E20" s="29" t="s">
        <v>4203</v>
      </c>
    </row>
    <row r="21" spans="1:27" x14ac:dyDescent="0.25">
      <c r="A21" s="1" t="s">
        <v>640</v>
      </c>
      <c r="E21" s="24" t="s">
        <v>1380</v>
      </c>
    </row>
    <row r="22" spans="1:27" x14ac:dyDescent="0.25">
      <c r="A22" s="1" t="s">
        <v>628</v>
      </c>
      <c r="C22" s="19" t="s">
        <v>932</v>
      </c>
      <c r="E22" s="20" t="s">
        <v>4138</v>
      </c>
      <c r="L22" s="21">
        <f>SUMIFS(L23:L190,A23:A190,"P")</f>
        <v>0</v>
      </c>
      <c r="M22" s="21">
        <f>SUMIFS(M23:M190,A23:A190,"P")</f>
        <v>0</v>
      </c>
      <c r="N22" s="22"/>
    </row>
    <row r="23" spans="1:27" x14ac:dyDescent="0.25">
      <c r="A23" s="1" t="s">
        <v>631</v>
      </c>
      <c r="B23" s="1">
        <v>4</v>
      </c>
      <c r="C23" s="23" t="s">
        <v>3654</v>
      </c>
      <c r="D23" t="s">
        <v>633</v>
      </c>
      <c r="E23" s="24" t="s">
        <v>3655</v>
      </c>
      <c r="F23" s="25" t="s">
        <v>647</v>
      </c>
      <c r="G23" s="26">
        <v>30</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ht="26.4" x14ac:dyDescent="0.25">
      <c r="A25" s="1" t="s">
        <v>638</v>
      </c>
      <c r="E25" s="29" t="s">
        <v>4204</v>
      </c>
    </row>
    <row r="26" spans="1:27" x14ac:dyDescent="0.25">
      <c r="A26" s="1" t="s">
        <v>640</v>
      </c>
      <c r="E26" s="24" t="s">
        <v>1380</v>
      </c>
    </row>
    <row r="27" spans="1:27" x14ac:dyDescent="0.25">
      <c r="A27" s="1" t="s">
        <v>631</v>
      </c>
      <c r="B27" s="1">
        <v>5</v>
      </c>
      <c r="C27" s="23" t="s">
        <v>1677</v>
      </c>
      <c r="D27" t="s">
        <v>633</v>
      </c>
      <c r="E27" s="24" t="s">
        <v>1678</v>
      </c>
      <c r="F27" s="25" t="s">
        <v>657</v>
      </c>
      <c r="G27" s="26">
        <v>30</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26.4" x14ac:dyDescent="0.25">
      <c r="A29" s="1" t="s">
        <v>638</v>
      </c>
      <c r="E29" s="29" t="s">
        <v>4204</v>
      </c>
    </row>
    <row r="30" spans="1:27" x14ac:dyDescent="0.25">
      <c r="A30" s="1" t="s">
        <v>640</v>
      </c>
      <c r="E30" s="24" t="s">
        <v>1380</v>
      </c>
    </row>
    <row r="31" spans="1:27" x14ac:dyDescent="0.25">
      <c r="A31" s="1" t="s">
        <v>631</v>
      </c>
      <c r="B31" s="1">
        <v>6</v>
      </c>
      <c r="C31" s="23" t="s">
        <v>1683</v>
      </c>
      <c r="D31" t="s">
        <v>633</v>
      </c>
      <c r="E31" s="24" t="s">
        <v>1684</v>
      </c>
      <c r="F31" s="25" t="s">
        <v>657</v>
      </c>
      <c r="G31" s="26">
        <v>30</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26.4" x14ac:dyDescent="0.25">
      <c r="A33" s="1" t="s">
        <v>638</v>
      </c>
      <c r="E33" s="29" t="s">
        <v>4204</v>
      </c>
    </row>
    <row r="34" spans="1:27" x14ac:dyDescent="0.25">
      <c r="A34" s="1" t="s">
        <v>640</v>
      </c>
      <c r="E34" s="24" t="s">
        <v>1380</v>
      </c>
    </row>
    <row r="35" spans="1:27" x14ac:dyDescent="0.25">
      <c r="A35" s="1" t="s">
        <v>631</v>
      </c>
      <c r="B35" s="1">
        <v>7</v>
      </c>
      <c r="C35" s="23" t="s">
        <v>2867</v>
      </c>
      <c r="D35" t="s">
        <v>633</v>
      </c>
      <c r="E35" s="24" t="s">
        <v>2868</v>
      </c>
      <c r="F35" s="25" t="s">
        <v>657</v>
      </c>
      <c r="G35" s="26">
        <v>15</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26.4" x14ac:dyDescent="0.25">
      <c r="A37" s="1" t="s">
        <v>638</v>
      </c>
      <c r="E37" s="29" t="s">
        <v>4205</v>
      </c>
    </row>
    <row r="38" spans="1:27" x14ac:dyDescent="0.25">
      <c r="A38" s="1" t="s">
        <v>640</v>
      </c>
      <c r="E38" s="24" t="s">
        <v>1380</v>
      </c>
    </row>
    <row r="39" spans="1:27" x14ac:dyDescent="0.25">
      <c r="A39" s="1" t="s">
        <v>631</v>
      </c>
      <c r="B39" s="1">
        <v>8</v>
      </c>
      <c r="C39" s="23" t="s">
        <v>1930</v>
      </c>
      <c r="D39" t="s">
        <v>633</v>
      </c>
      <c r="E39" s="24" t="s">
        <v>1931</v>
      </c>
      <c r="F39" s="25" t="s">
        <v>647</v>
      </c>
      <c r="G39" s="26">
        <v>15</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26.4" x14ac:dyDescent="0.25">
      <c r="A41" s="1" t="s">
        <v>638</v>
      </c>
      <c r="E41" s="29" t="s">
        <v>4205</v>
      </c>
    </row>
    <row r="42" spans="1:27" x14ac:dyDescent="0.25">
      <c r="A42" s="1" t="s">
        <v>640</v>
      </c>
      <c r="E42" s="24" t="s">
        <v>1380</v>
      </c>
    </row>
    <row r="43" spans="1:27" ht="26.4" x14ac:dyDescent="0.25">
      <c r="A43" s="1" t="s">
        <v>631</v>
      </c>
      <c r="B43" s="1">
        <v>9</v>
      </c>
      <c r="C43" s="23" t="s">
        <v>3972</v>
      </c>
      <c r="D43" t="s">
        <v>633</v>
      </c>
      <c r="E43" s="24" t="s">
        <v>3973</v>
      </c>
      <c r="F43" s="25" t="s">
        <v>647</v>
      </c>
      <c r="G43" s="26">
        <v>1162</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26.4" x14ac:dyDescent="0.25">
      <c r="A45" s="1" t="s">
        <v>638</v>
      </c>
      <c r="E45" s="29" t="s">
        <v>4206</v>
      </c>
    </row>
    <row r="46" spans="1:27" x14ac:dyDescent="0.25">
      <c r="A46" s="1" t="s">
        <v>640</v>
      </c>
      <c r="E46" s="24" t="s">
        <v>1380</v>
      </c>
    </row>
    <row r="47" spans="1:27" ht="26.4" x14ac:dyDescent="0.25">
      <c r="A47" s="1" t="s">
        <v>631</v>
      </c>
      <c r="B47" s="1">
        <v>10</v>
      </c>
      <c r="C47" s="23" t="s">
        <v>3975</v>
      </c>
      <c r="D47" t="s">
        <v>633</v>
      </c>
      <c r="E47" s="24" t="s">
        <v>3976</v>
      </c>
      <c r="F47" s="25" t="s">
        <v>647</v>
      </c>
      <c r="G47" s="26">
        <v>254</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26.4" x14ac:dyDescent="0.25">
      <c r="A49" s="1" t="s">
        <v>638</v>
      </c>
      <c r="E49" s="29" t="s">
        <v>4207</v>
      </c>
    </row>
    <row r="50" spans="1:27" x14ac:dyDescent="0.25">
      <c r="A50" s="1" t="s">
        <v>640</v>
      </c>
      <c r="E50" s="24" t="s">
        <v>1380</v>
      </c>
    </row>
    <row r="51" spans="1:27" x14ac:dyDescent="0.25">
      <c r="A51" s="1" t="s">
        <v>631</v>
      </c>
      <c r="B51" s="1">
        <v>11</v>
      </c>
      <c r="C51" s="23" t="s">
        <v>943</v>
      </c>
      <c r="D51" t="s">
        <v>633</v>
      </c>
      <c r="E51" s="24" t="s">
        <v>944</v>
      </c>
      <c r="F51" s="25" t="s">
        <v>647</v>
      </c>
      <c r="G51" s="26">
        <v>500</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26.4" x14ac:dyDescent="0.25">
      <c r="A53" s="1" t="s">
        <v>638</v>
      </c>
      <c r="E53" s="29" t="s">
        <v>4208</v>
      </c>
    </row>
    <row r="54" spans="1:27" x14ac:dyDescent="0.25">
      <c r="A54" s="1" t="s">
        <v>640</v>
      </c>
      <c r="E54" s="24" t="s">
        <v>1380</v>
      </c>
    </row>
    <row r="55" spans="1:27" x14ac:dyDescent="0.25">
      <c r="A55" s="1" t="s">
        <v>631</v>
      </c>
      <c r="B55" s="1">
        <v>12</v>
      </c>
      <c r="C55" s="23" t="s">
        <v>4209</v>
      </c>
      <c r="D55" t="s">
        <v>633</v>
      </c>
      <c r="E55" s="24" t="s">
        <v>4210</v>
      </c>
      <c r="F55" s="25" t="s">
        <v>647</v>
      </c>
      <c r="G55" s="26">
        <v>114</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26.4" x14ac:dyDescent="0.25">
      <c r="A57" s="1" t="s">
        <v>638</v>
      </c>
      <c r="E57" s="29" t="s">
        <v>4211</v>
      </c>
    </row>
    <row r="58" spans="1:27" x14ac:dyDescent="0.25">
      <c r="A58" s="1" t="s">
        <v>640</v>
      </c>
      <c r="E58" s="24" t="s">
        <v>1380</v>
      </c>
    </row>
    <row r="59" spans="1:27" ht="26.4" x14ac:dyDescent="0.25">
      <c r="A59" s="1" t="s">
        <v>631</v>
      </c>
      <c r="B59" s="1">
        <v>13</v>
      </c>
      <c r="C59" s="23" t="s">
        <v>2527</v>
      </c>
      <c r="D59" t="s">
        <v>633</v>
      </c>
      <c r="E59" s="24" t="s">
        <v>2528</v>
      </c>
      <c r="F59" s="25" t="s">
        <v>657</v>
      </c>
      <c r="G59" s="26">
        <v>88</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ht="26.4" x14ac:dyDescent="0.25">
      <c r="A61" s="1" t="s">
        <v>638</v>
      </c>
      <c r="E61" s="29" t="s">
        <v>4212</v>
      </c>
    </row>
    <row r="62" spans="1:27" x14ac:dyDescent="0.25">
      <c r="A62" s="1" t="s">
        <v>640</v>
      </c>
      <c r="E62" s="24" t="s">
        <v>1380</v>
      </c>
    </row>
    <row r="63" spans="1:27" ht="26.4" x14ac:dyDescent="0.25">
      <c r="A63" s="1" t="s">
        <v>631</v>
      </c>
      <c r="B63" s="1">
        <v>14</v>
      </c>
      <c r="C63" s="23" t="s">
        <v>2825</v>
      </c>
      <c r="D63" t="s">
        <v>633</v>
      </c>
      <c r="E63" s="24" t="s">
        <v>2826</v>
      </c>
      <c r="F63" s="25" t="s">
        <v>657</v>
      </c>
      <c r="G63" s="26">
        <v>36</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ht="26.4" x14ac:dyDescent="0.25">
      <c r="A65" s="1" t="s">
        <v>638</v>
      </c>
      <c r="E65" s="29" t="s">
        <v>4213</v>
      </c>
    </row>
    <row r="66" spans="1:27" x14ac:dyDescent="0.25">
      <c r="A66" s="1" t="s">
        <v>640</v>
      </c>
      <c r="E66" s="24" t="s">
        <v>1380</v>
      </c>
    </row>
    <row r="67" spans="1:27" ht="26.4" x14ac:dyDescent="0.25">
      <c r="A67" s="1" t="s">
        <v>631</v>
      </c>
      <c r="B67" s="1">
        <v>15</v>
      </c>
      <c r="C67" s="23" t="s">
        <v>949</v>
      </c>
      <c r="D67" t="s">
        <v>633</v>
      </c>
      <c r="E67" s="24" t="s">
        <v>950</v>
      </c>
      <c r="F67" s="25" t="s">
        <v>657</v>
      </c>
      <c r="G67" s="26">
        <v>2</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ht="26.4" x14ac:dyDescent="0.25">
      <c r="A69" s="1" t="s">
        <v>638</v>
      </c>
      <c r="E69" s="29" t="s">
        <v>4214</v>
      </c>
    </row>
    <row r="70" spans="1:27" x14ac:dyDescent="0.25">
      <c r="A70" s="1" t="s">
        <v>640</v>
      </c>
      <c r="E70" s="24" t="s">
        <v>1380</v>
      </c>
    </row>
    <row r="71" spans="1:27" ht="26.4" x14ac:dyDescent="0.25">
      <c r="A71" s="1" t="s">
        <v>631</v>
      </c>
      <c r="B71" s="1">
        <v>16</v>
      </c>
      <c r="C71" s="23" t="s">
        <v>4215</v>
      </c>
      <c r="D71" t="s">
        <v>633</v>
      </c>
      <c r="E71" s="24" t="s">
        <v>4216</v>
      </c>
      <c r="F71" s="25" t="s">
        <v>657</v>
      </c>
      <c r="G71" s="26">
        <v>28</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ht="26.4" x14ac:dyDescent="0.25">
      <c r="A73" s="1" t="s">
        <v>638</v>
      </c>
      <c r="E73" s="29" t="s">
        <v>4217</v>
      </c>
    </row>
    <row r="74" spans="1:27" x14ac:dyDescent="0.25">
      <c r="A74" s="1" t="s">
        <v>640</v>
      </c>
      <c r="E74" s="24" t="s">
        <v>1380</v>
      </c>
    </row>
    <row r="75" spans="1:27" x14ac:dyDescent="0.25">
      <c r="A75" s="1" t="s">
        <v>631</v>
      </c>
      <c r="B75" s="1">
        <v>17</v>
      </c>
      <c r="C75" s="23" t="s">
        <v>3853</v>
      </c>
      <c r="D75" t="s">
        <v>633</v>
      </c>
      <c r="E75" s="24" t="s">
        <v>3854</v>
      </c>
      <c r="F75" s="25" t="s">
        <v>657</v>
      </c>
      <c r="G75" s="26">
        <v>154</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ht="26.4" x14ac:dyDescent="0.25">
      <c r="A77" s="1" t="s">
        <v>638</v>
      </c>
      <c r="E77" s="29" t="s">
        <v>4218</v>
      </c>
    </row>
    <row r="78" spans="1:27" x14ac:dyDescent="0.25">
      <c r="A78" s="1" t="s">
        <v>640</v>
      </c>
      <c r="E78" s="24" t="s">
        <v>1380</v>
      </c>
    </row>
    <row r="79" spans="1:27" x14ac:dyDescent="0.25">
      <c r="A79" s="1" t="s">
        <v>631</v>
      </c>
      <c r="B79" s="1">
        <v>18</v>
      </c>
      <c r="C79" s="23" t="s">
        <v>1958</v>
      </c>
      <c r="D79" t="s">
        <v>633</v>
      </c>
      <c r="E79" s="24" t="s">
        <v>1959</v>
      </c>
      <c r="F79" s="25" t="s">
        <v>647</v>
      </c>
      <c r="G79" s="26">
        <v>500</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ht="26.4" x14ac:dyDescent="0.25">
      <c r="A81" s="1" t="s">
        <v>638</v>
      </c>
      <c r="E81" s="29" t="s">
        <v>4219</v>
      </c>
    </row>
    <row r="82" spans="1:27" x14ac:dyDescent="0.25">
      <c r="A82" s="1" t="s">
        <v>640</v>
      </c>
      <c r="E82" s="24" t="s">
        <v>1380</v>
      </c>
    </row>
    <row r="83" spans="1:27" x14ac:dyDescent="0.25">
      <c r="A83" s="1" t="s">
        <v>631</v>
      </c>
      <c r="B83" s="1">
        <v>19</v>
      </c>
      <c r="C83" s="23" t="s">
        <v>4220</v>
      </c>
      <c r="D83" t="s">
        <v>633</v>
      </c>
      <c r="E83" s="24" t="s">
        <v>4221</v>
      </c>
      <c r="F83" s="25" t="s">
        <v>657</v>
      </c>
      <c r="G83" s="26">
        <v>1</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ht="26.4" x14ac:dyDescent="0.25">
      <c r="A85" s="1" t="s">
        <v>638</v>
      </c>
      <c r="E85" s="29" t="s">
        <v>4222</v>
      </c>
    </row>
    <row r="86" spans="1:27" x14ac:dyDescent="0.25">
      <c r="A86" s="1" t="s">
        <v>640</v>
      </c>
      <c r="E86" s="24" t="s">
        <v>1380</v>
      </c>
    </row>
    <row r="87" spans="1:27" x14ac:dyDescent="0.25">
      <c r="A87" s="1" t="s">
        <v>631</v>
      </c>
      <c r="B87" s="1">
        <v>20</v>
      </c>
      <c r="C87" s="23" t="s">
        <v>4223</v>
      </c>
      <c r="D87" t="s">
        <v>633</v>
      </c>
      <c r="E87" s="24" t="s">
        <v>4224</v>
      </c>
      <c r="F87" s="25" t="s">
        <v>657</v>
      </c>
      <c r="G87" s="26">
        <v>4</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ht="26.4" x14ac:dyDescent="0.25">
      <c r="A89" s="1" t="s">
        <v>638</v>
      </c>
      <c r="E89" s="29" t="s">
        <v>4225</v>
      </c>
    </row>
    <row r="90" spans="1:27" x14ac:dyDescent="0.25">
      <c r="A90" s="1" t="s">
        <v>640</v>
      </c>
      <c r="E90" s="24" t="s">
        <v>1380</v>
      </c>
    </row>
    <row r="91" spans="1:27" ht="26.4" x14ac:dyDescent="0.25">
      <c r="A91" s="1" t="s">
        <v>631</v>
      </c>
      <c r="B91" s="1">
        <v>21</v>
      </c>
      <c r="C91" s="23" t="s">
        <v>4226</v>
      </c>
      <c r="D91" t="s">
        <v>633</v>
      </c>
      <c r="E91" s="24" t="s">
        <v>4227</v>
      </c>
      <c r="F91" s="25" t="s">
        <v>657</v>
      </c>
      <c r="G91" s="26">
        <v>3</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ht="26.4" x14ac:dyDescent="0.25">
      <c r="A93" s="1" t="s">
        <v>638</v>
      </c>
      <c r="E93" s="29" t="s">
        <v>4151</v>
      </c>
    </row>
    <row r="94" spans="1:27" x14ac:dyDescent="0.25">
      <c r="A94" s="1" t="s">
        <v>640</v>
      </c>
      <c r="E94" s="24" t="s">
        <v>1380</v>
      </c>
    </row>
    <row r="95" spans="1:27" ht="26.4" x14ac:dyDescent="0.25">
      <c r="A95" s="1" t="s">
        <v>631</v>
      </c>
      <c r="B95" s="1">
        <v>22</v>
      </c>
      <c r="C95" s="23" t="s">
        <v>4228</v>
      </c>
      <c r="D95" t="s">
        <v>633</v>
      </c>
      <c r="E95" s="24" t="s">
        <v>4229</v>
      </c>
      <c r="F95" s="25" t="s">
        <v>657</v>
      </c>
      <c r="G95" s="26">
        <v>2</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ht="26.4" x14ac:dyDescent="0.25">
      <c r="A97" s="1" t="s">
        <v>638</v>
      </c>
      <c r="E97" s="29" t="s">
        <v>4148</v>
      </c>
    </row>
    <row r="98" spans="1:27" x14ac:dyDescent="0.25">
      <c r="A98" s="1" t="s">
        <v>640</v>
      </c>
      <c r="E98" s="24" t="s">
        <v>1380</v>
      </c>
    </row>
    <row r="99" spans="1:27" ht="26.4" x14ac:dyDescent="0.25">
      <c r="A99" s="1" t="s">
        <v>631</v>
      </c>
      <c r="B99" s="1">
        <v>23</v>
      </c>
      <c r="C99" s="23" t="s">
        <v>4230</v>
      </c>
      <c r="D99" t="s">
        <v>633</v>
      </c>
      <c r="E99" s="24" t="s">
        <v>4231</v>
      </c>
      <c r="F99" s="25" t="s">
        <v>657</v>
      </c>
      <c r="G99" s="26">
        <v>2</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ht="26.4" x14ac:dyDescent="0.25">
      <c r="A101" s="1" t="s">
        <v>638</v>
      </c>
      <c r="E101" s="29" t="s">
        <v>4148</v>
      </c>
    </row>
    <row r="102" spans="1:27" x14ac:dyDescent="0.25">
      <c r="A102" s="1" t="s">
        <v>640</v>
      </c>
      <c r="E102" s="24" t="s">
        <v>1380</v>
      </c>
    </row>
    <row r="103" spans="1:27" ht="26.4" x14ac:dyDescent="0.25">
      <c r="A103" s="1" t="s">
        <v>631</v>
      </c>
      <c r="B103" s="1">
        <v>24</v>
      </c>
      <c r="C103" s="23" t="s">
        <v>4232</v>
      </c>
      <c r="D103" t="s">
        <v>633</v>
      </c>
      <c r="E103" s="24" t="s">
        <v>4233</v>
      </c>
      <c r="F103" s="25" t="s">
        <v>657</v>
      </c>
      <c r="G103" s="26">
        <v>8</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ht="26.4" x14ac:dyDescent="0.25">
      <c r="A105" s="1" t="s">
        <v>638</v>
      </c>
      <c r="E105" s="29" t="s">
        <v>4234</v>
      </c>
    </row>
    <row r="106" spans="1:27" x14ac:dyDescent="0.25">
      <c r="A106" s="1" t="s">
        <v>640</v>
      </c>
      <c r="E106" s="24" t="s">
        <v>1380</v>
      </c>
    </row>
    <row r="107" spans="1:27" ht="26.4" x14ac:dyDescent="0.25">
      <c r="A107" s="1" t="s">
        <v>631</v>
      </c>
      <c r="B107" s="1">
        <v>25</v>
      </c>
      <c r="C107" s="23" t="s">
        <v>4235</v>
      </c>
      <c r="D107" t="s">
        <v>633</v>
      </c>
      <c r="E107" s="24" t="s">
        <v>4236</v>
      </c>
      <c r="F107" s="25" t="s">
        <v>657</v>
      </c>
      <c r="G107" s="26">
        <v>13</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ht="26.4" x14ac:dyDescent="0.25">
      <c r="A109" s="1" t="s">
        <v>638</v>
      </c>
      <c r="E109" s="29" t="s">
        <v>4237</v>
      </c>
    </row>
    <row r="110" spans="1:27" x14ac:dyDescent="0.25">
      <c r="A110" s="1" t="s">
        <v>640</v>
      </c>
      <c r="E110" s="24" t="s">
        <v>1380</v>
      </c>
    </row>
    <row r="111" spans="1:27" ht="26.4" x14ac:dyDescent="0.25">
      <c r="A111" s="1" t="s">
        <v>631</v>
      </c>
      <c r="B111" s="1">
        <v>26</v>
      </c>
      <c r="C111" s="23" t="s">
        <v>4238</v>
      </c>
      <c r="D111" t="s">
        <v>633</v>
      </c>
      <c r="E111" s="24" t="s">
        <v>4239</v>
      </c>
      <c r="F111" s="25" t="s">
        <v>657</v>
      </c>
      <c r="G111" s="26">
        <v>3</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ht="26.4" x14ac:dyDescent="0.25">
      <c r="A113" s="1" t="s">
        <v>638</v>
      </c>
      <c r="E113" s="29" t="s">
        <v>4151</v>
      </c>
    </row>
    <row r="114" spans="1:27" x14ac:dyDescent="0.25">
      <c r="A114" s="1" t="s">
        <v>640</v>
      </c>
      <c r="E114" s="24" t="s">
        <v>1380</v>
      </c>
    </row>
    <row r="115" spans="1:27" ht="26.4" x14ac:dyDescent="0.25">
      <c r="A115" s="1" t="s">
        <v>631</v>
      </c>
      <c r="B115" s="1">
        <v>27</v>
      </c>
      <c r="C115" s="23" t="s">
        <v>1865</v>
      </c>
      <c r="D115" t="s">
        <v>633</v>
      </c>
      <c r="E115" s="24" t="s">
        <v>1866</v>
      </c>
      <c r="F115" s="25" t="s">
        <v>657</v>
      </c>
      <c r="G115" s="26">
        <v>1</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ht="26.4" x14ac:dyDescent="0.25">
      <c r="A117" s="1" t="s">
        <v>638</v>
      </c>
      <c r="E117" s="29" t="s">
        <v>4004</v>
      </c>
    </row>
    <row r="118" spans="1:27" x14ac:dyDescent="0.25">
      <c r="A118" s="1" t="s">
        <v>640</v>
      </c>
      <c r="E118" s="24" t="s">
        <v>1380</v>
      </c>
    </row>
    <row r="119" spans="1:27" ht="39.6" x14ac:dyDescent="0.25">
      <c r="A119" s="1" t="s">
        <v>631</v>
      </c>
      <c r="B119" s="1">
        <v>28</v>
      </c>
      <c r="C119" s="23" t="s">
        <v>1867</v>
      </c>
      <c r="D119" t="s">
        <v>633</v>
      </c>
      <c r="E119" s="24" t="s">
        <v>1868</v>
      </c>
      <c r="F119" s="25" t="s">
        <v>657</v>
      </c>
      <c r="G119" s="26">
        <v>25</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ht="26.4" x14ac:dyDescent="0.25">
      <c r="A121" s="1" t="s">
        <v>638</v>
      </c>
      <c r="E121" s="29" t="s">
        <v>4240</v>
      </c>
    </row>
    <row r="122" spans="1:27" x14ac:dyDescent="0.25">
      <c r="A122" s="1" t="s">
        <v>640</v>
      </c>
      <c r="E122" s="24" t="s">
        <v>1380</v>
      </c>
    </row>
    <row r="123" spans="1:27" ht="26.4" x14ac:dyDescent="0.25">
      <c r="A123" s="1" t="s">
        <v>631</v>
      </c>
      <c r="B123" s="1">
        <v>29</v>
      </c>
      <c r="C123" s="23" t="s">
        <v>3663</v>
      </c>
      <c r="D123" t="s">
        <v>633</v>
      </c>
      <c r="E123" s="24" t="s">
        <v>3664</v>
      </c>
      <c r="F123" s="25" t="s">
        <v>657</v>
      </c>
      <c r="G123" s="26">
        <v>1</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ht="26.4" x14ac:dyDescent="0.25">
      <c r="A125" s="1" t="s">
        <v>638</v>
      </c>
      <c r="E125" s="29" t="s">
        <v>4222</v>
      </c>
    </row>
    <row r="126" spans="1:27" x14ac:dyDescent="0.25">
      <c r="A126" s="1" t="s">
        <v>640</v>
      </c>
      <c r="E126" s="24" t="s">
        <v>1380</v>
      </c>
    </row>
    <row r="127" spans="1:27" x14ac:dyDescent="0.25">
      <c r="A127" s="1" t="s">
        <v>631</v>
      </c>
      <c r="B127" s="1">
        <v>30</v>
      </c>
      <c r="C127" s="23" t="s">
        <v>4176</v>
      </c>
      <c r="D127" t="s">
        <v>633</v>
      </c>
      <c r="E127" s="24" t="s">
        <v>4177</v>
      </c>
      <c r="F127" s="25" t="s">
        <v>657</v>
      </c>
      <c r="G127" s="26">
        <v>1</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ht="26.4" x14ac:dyDescent="0.25">
      <c r="A129" s="1" t="s">
        <v>638</v>
      </c>
      <c r="E129" s="29" t="s">
        <v>4222</v>
      </c>
    </row>
    <row r="130" spans="1:27" x14ac:dyDescent="0.25">
      <c r="A130" s="1" t="s">
        <v>640</v>
      </c>
      <c r="E130" s="24" t="s">
        <v>1380</v>
      </c>
    </row>
    <row r="131" spans="1:27" x14ac:dyDescent="0.25">
      <c r="A131" s="1" t="s">
        <v>631</v>
      </c>
      <c r="B131" s="1">
        <v>31</v>
      </c>
      <c r="C131" s="23" t="s">
        <v>4006</v>
      </c>
      <c r="D131" t="s">
        <v>633</v>
      </c>
      <c r="E131" s="24" t="s">
        <v>4007</v>
      </c>
      <c r="F131" s="25" t="s">
        <v>657</v>
      </c>
      <c r="G131" s="26">
        <v>62</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ht="26.4" x14ac:dyDescent="0.25">
      <c r="A133" s="1" t="s">
        <v>638</v>
      </c>
      <c r="E133" s="29" t="s">
        <v>4241</v>
      </c>
    </row>
    <row r="134" spans="1:27" x14ac:dyDescent="0.25">
      <c r="A134" s="1" t="s">
        <v>640</v>
      </c>
      <c r="E134" s="24" t="s">
        <v>1380</v>
      </c>
    </row>
    <row r="135" spans="1:27" x14ac:dyDescent="0.25">
      <c r="A135" s="1" t="s">
        <v>631</v>
      </c>
      <c r="B135" s="1">
        <v>32</v>
      </c>
      <c r="C135" s="23" t="s">
        <v>4009</v>
      </c>
      <c r="D135" t="s">
        <v>633</v>
      </c>
      <c r="E135" s="24" t="s">
        <v>4010</v>
      </c>
      <c r="F135" s="25" t="s">
        <v>657</v>
      </c>
      <c r="G135" s="26">
        <v>1</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ht="26.4" x14ac:dyDescent="0.25">
      <c r="A137" s="1" t="s">
        <v>638</v>
      </c>
      <c r="E137" s="29" t="s">
        <v>4242</v>
      </c>
    </row>
    <row r="138" spans="1:27" x14ac:dyDescent="0.25">
      <c r="A138" s="1" t="s">
        <v>640</v>
      </c>
      <c r="E138" s="24" t="s">
        <v>1380</v>
      </c>
    </row>
    <row r="139" spans="1:27" x14ac:dyDescent="0.25">
      <c r="A139" s="1" t="s">
        <v>631</v>
      </c>
      <c r="B139" s="1">
        <v>33</v>
      </c>
      <c r="C139" s="23" t="s">
        <v>4243</v>
      </c>
      <c r="D139" t="s">
        <v>633</v>
      </c>
      <c r="E139" s="24" t="s">
        <v>4244</v>
      </c>
      <c r="F139" s="25" t="s">
        <v>657</v>
      </c>
      <c r="G139" s="26">
        <v>14</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ht="26.4" x14ac:dyDescent="0.25">
      <c r="A141" s="1" t="s">
        <v>638</v>
      </c>
      <c r="E141" s="29" t="s">
        <v>4245</v>
      </c>
    </row>
    <row r="142" spans="1:27" x14ac:dyDescent="0.25">
      <c r="A142" s="1" t="s">
        <v>640</v>
      </c>
      <c r="E142" s="24" t="s">
        <v>1380</v>
      </c>
    </row>
    <row r="143" spans="1:27" x14ac:dyDescent="0.25">
      <c r="A143" s="1" t="s">
        <v>631</v>
      </c>
      <c r="B143" s="1">
        <v>34</v>
      </c>
      <c r="C143" s="23" t="s">
        <v>3677</v>
      </c>
      <c r="D143" t="s">
        <v>633</v>
      </c>
      <c r="E143" s="24" t="s">
        <v>3678</v>
      </c>
      <c r="F143" s="25" t="s">
        <v>814</v>
      </c>
      <c r="G143" s="26">
        <v>600</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ht="26.4" x14ac:dyDescent="0.25">
      <c r="A145" s="1" t="s">
        <v>638</v>
      </c>
      <c r="E145" s="29" t="s">
        <v>4246</v>
      </c>
    </row>
    <row r="146" spans="1:27" x14ac:dyDescent="0.25">
      <c r="A146" s="1" t="s">
        <v>640</v>
      </c>
      <c r="E146" s="24" t="s">
        <v>1380</v>
      </c>
    </row>
    <row r="147" spans="1:27" x14ac:dyDescent="0.25">
      <c r="A147" s="1" t="s">
        <v>631</v>
      </c>
      <c r="B147" s="1">
        <v>35</v>
      </c>
      <c r="C147" s="23" t="s">
        <v>3944</v>
      </c>
      <c r="D147" t="s">
        <v>633</v>
      </c>
      <c r="E147" s="24" t="s">
        <v>3945</v>
      </c>
      <c r="F147" s="25" t="s">
        <v>814</v>
      </c>
      <c r="G147" s="26">
        <v>400</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ht="26.4" x14ac:dyDescent="0.25">
      <c r="A149" s="1" t="s">
        <v>638</v>
      </c>
      <c r="E149" s="29" t="s">
        <v>4247</v>
      </c>
    </row>
    <row r="150" spans="1:27" x14ac:dyDescent="0.25">
      <c r="A150" s="1" t="s">
        <v>640</v>
      </c>
      <c r="E150" s="24" t="s">
        <v>1380</v>
      </c>
    </row>
    <row r="151" spans="1:27" x14ac:dyDescent="0.25">
      <c r="A151" s="1" t="s">
        <v>631</v>
      </c>
      <c r="B151" s="1">
        <v>36</v>
      </c>
      <c r="C151" s="23" t="s">
        <v>3680</v>
      </c>
      <c r="D151" t="s">
        <v>633</v>
      </c>
      <c r="E151" s="24" t="s">
        <v>3681</v>
      </c>
      <c r="F151" s="25" t="s">
        <v>814</v>
      </c>
      <c r="G151" s="26">
        <v>80</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ht="26.4" x14ac:dyDescent="0.25">
      <c r="A153" s="1" t="s">
        <v>638</v>
      </c>
      <c r="E153" s="29" t="s">
        <v>4248</v>
      </c>
    </row>
    <row r="154" spans="1:27" x14ac:dyDescent="0.25">
      <c r="A154" s="1" t="s">
        <v>640</v>
      </c>
      <c r="E154" s="24" t="s">
        <v>1380</v>
      </c>
    </row>
    <row r="155" spans="1:27" x14ac:dyDescent="0.25">
      <c r="A155" s="1" t="s">
        <v>631</v>
      </c>
      <c r="B155" s="1">
        <v>37</v>
      </c>
      <c r="C155" s="23" t="s">
        <v>3682</v>
      </c>
      <c r="D155" t="s">
        <v>633</v>
      </c>
      <c r="E155" s="24" t="s">
        <v>3683</v>
      </c>
      <c r="F155" s="25" t="s">
        <v>814</v>
      </c>
      <c r="G155" s="26">
        <v>80</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ht="26.4" x14ac:dyDescent="0.25">
      <c r="A157" s="1" t="s">
        <v>638</v>
      </c>
      <c r="E157" s="29" t="s">
        <v>4248</v>
      </c>
    </row>
    <row r="158" spans="1:27" x14ac:dyDescent="0.25">
      <c r="A158" s="1" t="s">
        <v>640</v>
      </c>
      <c r="E158" s="24" t="s">
        <v>1380</v>
      </c>
    </row>
    <row r="159" spans="1:27" x14ac:dyDescent="0.25">
      <c r="A159" s="1" t="s">
        <v>631</v>
      </c>
      <c r="B159" s="1">
        <v>38</v>
      </c>
      <c r="C159" s="23" t="s">
        <v>3685</v>
      </c>
      <c r="D159" t="s">
        <v>633</v>
      </c>
      <c r="E159" s="24" t="s">
        <v>3686</v>
      </c>
      <c r="F159" s="25" t="s">
        <v>814</v>
      </c>
      <c r="G159" s="26">
        <v>160</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ht="26.4" x14ac:dyDescent="0.25">
      <c r="A161" s="1" t="s">
        <v>638</v>
      </c>
      <c r="E161" s="29" t="s">
        <v>4249</v>
      </c>
    </row>
    <row r="162" spans="1:27" x14ac:dyDescent="0.25">
      <c r="A162" s="1" t="s">
        <v>640</v>
      </c>
      <c r="E162" s="24" t="s">
        <v>1380</v>
      </c>
    </row>
    <row r="163" spans="1:27" x14ac:dyDescent="0.25">
      <c r="A163" s="1" t="s">
        <v>631</v>
      </c>
      <c r="B163" s="1">
        <v>39</v>
      </c>
      <c r="C163" s="23" t="s">
        <v>1927</v>
      </c>
      <c r="D163" t="s">
        <v>633</v>
      </c>
      <c r="E163" s="24" t="s">
        <v>1928</v>
      </c>
      <c r="F163" s="25" t="s">
        <v>814</v>
      </c>
      <c r="G163" s="26">
        <v>400</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ht="26.4" x14ac:dyDescent="0.25">
      <c r="A165" s="1" t="s">
        <v>638</v>
      </c>
      <c r="E165" s="29" t="s">
        <v>4247</v>
      </c>
    </row>
    <row r="166" spans="1:27" x14ac:dyDescent="0.25">
      <c r="A166" s="1" t="s">
        <v>640</v>
      </c>
      <c r="E166" s="24" t="s">
        <v>1380</v>
      </c>
    </row>
    <row r="167" spans="1:27" x14ac:dyDescent="0.25">
      <c r="A167" s="1" t="s">
        <v>631</v>
      </c>
      <c r="B167" s="1">
        <v>40</v>
      </c>
      <c r="C167" s="23" t="s">
        <v>3870</v>
      </c>
      <c r="D167" t="s">
        <v>633</v>
      </c>
      <c r="E167" s="24" t="s">
        <v>3871</v>
      </c>
      <c r="F167" s="25" t="s">
        <v>657</v>
      </c>
      <c r="G167" s="26">
        <v>15</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ht="26.4" x14ac:dyDescent="0.25">
      <c r="A169" s="1" t="s">
        <v>638</v>
      </c>
      <c r="E169" s="29" t="s">
        <v>4205</v>
      </c>
    </row>
    <row r="170" spans="1:27" x14ac:dyDescent="0.25">
      <c r="A170" s="1" t="s">
        <v>640</v>
      </c>
      <c r="E170" s="24" t="s">
        <v>1380</v>
      </c>
    </row>
    <row r="171" spans="1:27" x14ac:dyDescent="0.25">
      <c r="A171" s="1" t="s">
        <v>631</v>
      </c>
      <c r="B171" s="1">
        <v>41</v>
      </c>
      <c r="C171" s="23" t="s">
        <v>4250</v>
      </c>
      <c r="D171" t="s">
        <v>633</v>
      </c>
      <c r="E171" s="24" t="s">
        <v>4251</v>
      </c>
      <c r="F171" s="25" t="s">
        <v>657</v>
      </c>
      <c r="G171" s="26">
        <v>3</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ht="26.4" x14ac:dyDescent="0.25">
      <c r="A173" s="1" t="s">
        <v>638</v>
      </c>
      <c r="E173" s="29" t="s">
        <v>4151</v>
      </c>
    </row>
    <row r="174" spans="1:27" x14ac:dyDescent="0.25">
      <c r="A174" s="1" t="s">
        <v>640</v>
      </c>
      <c r="E174" s="24" t="s">
        <v>1380</v>
      </c>
    </row>
    <row r="175" spans="1:27" x14ac:dyDescent="0.25">
      <c r="A175" s="1" t="s">
        <v>631</v>
      </c>
      <c r="B175" s="1">
        <v>42</v>
      </c>
      <c r="C175" s="23" t="s">
        <v>3698</v>
      </c>
      <c r="D175" t="s">
        <v>633</v>
      </c>
      <c r="E175" s="24" t="s">
        <v>3699</v>
      </c>
      <c r="F175" s="25" t="s">
        <v>657</v>
      </c>
      <c r="G175" s="26">
        <v>150</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ht="26.4" x14ac:dyDescent="0.25">
      <c r="A177" s="1" t="s">
        <v>638</v>
      </c>
      <c r="E177" s="29" t="s">
        <v>4252</v>
      </c>
    </row>
    <row r="178" spans="1:27" x14ac:dyDescent="0.25">
      <c r="A178" s="1" t="s">
        <v>640</v>
      </c>
      <c r="E178" s="24" t="s">
        <v>1380</v>
      </c>
    </row>
    <row r="179" spans="1:27" x14ac:dyDescent="0.25">
      <c r="A179" s="1" t="s">
        <v>631</v>
      </c>
      <c r="B179" s="1">
        <v>43</v>
      </c>
      <c r="C179" s="23" t="s">
        <v>4184</v>
      </c>
      <c r="D179" t="s">
        <v>633</v>
      </c>
      <c r="E179" s="24" t="s">
        <v>4185</v>
      </c>
      <c r="F179" s="25" t="s">
        <v>657</v>
      </c>
      <c r="G179" s="26">
        <v>150</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ht="26.4" x14ac:dyDescent="0.25">
      <c r="A181" s="1" t="s">
        <v>638</v>
      </c>
      <c r="E181" s="29" t="s">
        <v>4252</v>
      </c>
    </row>
    <row r="182" spans="1:27" x14ac:dyDescent="0.25">
      <c r="A182" s="1" t="s">
        <v>640</v>
      </c>
      <c r="E182" s="24" t="s">
        <v>1380</v>
      </c>
    </row>
    <row r="183" spans="1:27" x14ac:dyDescent="0.25">
      <c r="A183" s="1" t="s">
        <v>631</v>
      </c>
      <c r="B183" s="1">
        <v>44</v>
      </c>
      <c r="C183" s="23" t="s">
        <v>4253</v>
      </c>
      <c r="D183" t="s">
        <v>633</v>
      </c>
      <c r="E183" s="24" t="s">
        <v>4254</v>
      </c>
      <c r="F183" s="25" t="s">
        <v>657</v>
      </c>
      <c r="G183" s="26">
        <v>150</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ht="26.4" x14ac:dyDescent="0.25">
      <c r="A185" s="1" t="s">
        <v>638</v>
      </c>
      <c r="E185" s="29" t="s">
        <v>4252</v>
      </c>
    </row>
    <row r="186" spans="1:27" x14ac:dyDescent="0.25">
      <c r="A186" s="1" t="s">
        <v>640</v>
      </c>
      <c r="E186" s="24" t="s">
        <v>1380</v>
      </c>
    </row>
    <row r="187" spans="1:27" x14ac:dyDescent="0.25">
      <c r="A187" s="1" t="s">
        <v>631</v>
      </c>
      <c r="B187" s="1">
        <v>45</v>
      </c>
      <c r="C187" s="23" t="s">
        <v>3690</v>
      </c>
      <c r="D187" t="s">
        <v>633</v>
      </c>
      <c r="E187" s="24" t="s">
        <v>3691</v>
      </c>
      <c r="F187" s="25" t="s">
        <v>814</v>
      </c>
      <c r="G187" s="26">
        <v>250</v>
      </c>
      <c r="H187" s="25">
        <v>0</v>
      </c>
      <c r="I187" s="27">
        <f>ROUND(G187*H187,P4)</f>
        <v>0</v>
      </c>
      <c r="L187" s="27">
        <v>0</v>
      </c>
      <c r="M187" s="21">
        <f>ROUND(G187*L187,P4)</f>
        <v>0</v>
      </c>
      <c r="N187" s="22" t="s">
        <v>633</v>
      </c>
      <c r="O187" s="28">
        <f>M187*AA187</f>
        <v>0</v>
      </c>
      <c r="P187" s="1">
        <v>3</v>
      </c>
      <c r="AA187" s="1">
        <f>IF(P187=1,$O$3,IF(P187=2,$O$4,$O$5))</f>
        <v>0.21</v>
      </c>
    </row>
    <row r="188" spans="1:27" x14ac:dyDescent="0.25">
      <c r="A188" s="1" t="s">
        <v>637</v>
      </c>
      <c r="E188" s="24" t="s">
        <v>633</v>
      </c>
    </row>
    <row r="189" spans="1:27" ht="26.4" x14ac:dyDescent="0.25">
      <c r="A189" s="1" t="s">
        <v>638</v>
      </c>
      <c r="E189" s="29" t="s">
        <v>4255</v>
      </c>
    </row>
    <row r="190" spans="1:27" ht="145.19999999999999" x14ac:dyDescent="0.25">
      <c r="A190" s="1" t="s">
        <v>640</v>
      </c>
      <c r="E190" s="24" t="s">
        <v>3692</v>
      </c>
    </row>
    <row r="191" spans="1:27" x14ac:dyDescent="0.25">
      <c r="A191" s="1" t="s">
        <v>628</v>
      </c>
      <c r="C191" s="19" t="s">
        <v>4187</v>
      </c>
      <c r="E191" s="20" t="s">
        <v>4188</v>
      </c>
      <c r="L191" s="21">
        <f>SUMIFS(L192:L199,A192:A199,"P")</f>
        <v>0</v>
      </c>
      <c r="M191" s="21">
        <f>SUMIFS(M192:M199,A192:A199,"P")</f>
        <v>0</v>
      </c>
      <c r="N191" s="22"/>
    </row>
    <row r="192" spans="1:27" ht="26.4" x14ac:dyDescent="0.25">
      <c r="A192" s="1" t="s">
        <v>631</v>
      </c>
      <c r="B192" s="1">
        <v>46</v>
      </c>
      <c r="C192" s="23" t="s">
        <v>1872</v>
      </c>
      <c r="D192" t="s">
        <v>1873</v>
      </c>
      <c r="E192" s="24" t="s">
        <v>1874</v>
      </c>
      <c r="F192" s="25" t="s">
        <v>1806</v>
      </c>
      <c r="G192" s="26">
        <v>0.02</v>
      </c>
      <c r="H192" s="25">
        <v>0</v>
      </c>
      <c r="I192" s="27">
        <f>ROUND(G192*H192,P4)</f>
        <v>0</v>
      </c>
      <c r="L192" s="27">
        <v>0</v>
      </c>
      <c r="M192" s="21">
        <f>ROUND(G192*L192,P4)</f>
        <v>0</v>
      </c>
      <c r="N192" s="22" t="s">
        <v>1807</v>
      </c>
      <c r="O192" s="28">
        <f>M192*AA192</f>
        <v>0</v>
      </c>
      <c r="P192" s="1">
        <v>3</v>
      </c>
      <c r="AA192" s="1">
        <f>IF(P192=1,$O$3,IF(P192=2,$O$4,$O$5))</f>
        <v>0.21</v>
      </c>
    </row>
    <row r="193" spans="1:27" ht="26.4" x14ac:dyDescent="0.25">
      <c r="A193" s="1" t="s">
        <v>637</v>
      </c>
      <c r="E193" s="24" t="s">
        <v>1808</v>
      </c>
    </row>
    <row r="194" spans="1:27" ht="26.4" x14ac:dyDescent="0.25">
      <c r="A194" s="1" t="s">
        <v>638</v>
      </c>
      <c r="E194" s="29" t="s">
        <v>4256</v>
      </c>
    </row>
    <row r="195" spans="1:27" ht="198" x14ac:dyDescent="0.25">
      <c r="A195" s="1" t="s">
        <v>640</v>
      </c>
      <c r="E195" s="24" t="s">
        <v>1982</v>
      </c>
    </row>
    <row r="196" spans="1:27" ht="26.4" x14ac:dyDescent="0.25">
      <c r="A196" s="1" t="s">
        <v>631</v>
      </c>
      <c r="B196" s="1">
        <v>47</v>
      </c>
      <c r="C196" s="23" t="s">
        <v>1823</v>
      </c>
      <c r="D196" t="s">
        <v>1824</v>
      </c>
      <c r="E196" s="24" t="s">
        <v>1825</v>
      </c>
      <c r="F196" s="25" t="s">
        <v>1806</v>
      </c>
      <c r="G196" s="26">
        <v>0.2</v>
      </c>
      <c r="H196" s="25">
        <v>0</v>
      </c>
      <c r="I196" s="27">
        <f>ROUND(G196*H196,P4)</f>
        <v>0</v>
      </c>
      <c r="L196" s="27">
        <v>0</v>
      </c>
      <c r="M196" s="21">
        <f>ROUND(G196*L196,P4)</f>
        <v>0</v>
      </c>
      <c r="N196" s="22" t="s">
        <v>1807</v>
      </c>
      <c r="O196" s="28">
        <f>M196*AA196</f>
        <v>0</v>
      </c>
      <c r="P196" s="1">
        <v>3</v>
      </c>
      <c r="AA196" s="1">
        <f>IF(P196=1,$O$3,IF(P196=2,$O$4,$O$5))</f>
        <v>0.21</v>
      </c>
    </row>
    <row r="197" spans="1:27" ht="26.4" x14ac:dyDescent="0.25">
      <c r="A197" s="1" t="s">
        <v>637</v>
      </c>
      <c r="E197" s="24" t="s">
        <v>1808</v>
      </c>
    </row>
    <row r="198" spans="1:27" ht="26.4" x14ac:dyDescent="0.25">
      <c r="A198" s="1" t="s">
        <v>638</v>
      </c>
      <c r="E198" s="29" t="s">
        <v>4257</v>
      </c>
    </row>
    <row r="199" spans="1:27" ht="198" x14ac:dyDescent="0.25">
      <c r="A199" s="1" t="s">
        <v>640</v>
      </c>
      <c r="E199"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A1:AA15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88</v>
      </c>
      <c r="M3" s="17">
        <f>Rekapitulace!C48</f>
        <v>0</v>
      </c>
      <c r="N3" s="4" t="s">
        <v>3</v>
      </c>
      <c r="O3">
        <v>0</v>
      </c>
      <c r="P3">
        <v>2</v>
      </c>
    </row>
    <row r="4" spans="1:27" ht="34.049999999999997" customHeight="1" x14ac:dyDescent="0.25">
      <c r="A4" s="14" t="s">
        <v>609</v>
      </c>
      <c r="B4" s="15"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COUNTIFS(L8:L159,"=0",A8:A159,"P")+COUNTIFS(L8:L159,"",A8:A159,"P")+SUM(Q8:Q159)</f>
        <v>37</v>
      </c>
    </row>
    <row r="8" spans="1:27" x14ac:dyDescent="0.25">
      <c r="A8" s="1" t="s">
        <v>626</v>
      </c>
      <c r="C8" s="19" t="s">
        <v>4258</v>
      </c>
      <c r="E8" s="20" t="s">
        <v>105</v>
      </c>
      <c r="L8" s="21">
        <f>L9+L150</f>
        <v>0</v>
      </c>
      <c r="M8" s="21">
        <f>M9+M150</f>
        <v>0</v>
      </c>
      <c r="N8" s="22"/>
    </row>
    <row r="9" spans="1:27" x14ac:dyDescent="0.25">
      <c r="A9" s="1" t="s">
        <v>628</v>
      </c>
      <c r="C9" s="19" t="s">
        <v>4259</v>
      </c>
      <c r="E9" s="20" t="s">
        <v>4260</v>
      </c>
      <c r="L9" s="21">
        <f>SUMIFS(L10:L149,A10:A149,"P")</f>
        <v>0</v>
      </c>
      <c r="M9" s="21">
        <f>SUMIFS(M10:M149,A10:A149,"P")</f>
        <v>0</v>
      </c>
      <c r="N9" s="22"/>
    </row>
    <row r="10" spans="1:27" x14ac:dyDescent="0.25">
      <c r="A10" s="1" t="s">
        <v>631</v>
      </c>
      <c r="B10" s="1">
        <v>1</v>
      </c>
      <c r="C10" s="23" t="s">
        <v>4261</v>
      </c>
      <c r="D10" t="s">
        <v>633</v>
      </c>
      <c r="E10" s="24" t="s">
        <v>4262</v>
      </c>
      <c r="F10" s="25" t="s">
        <v>657</v>
      </c>
      <c r="G10" s="26">
        <v>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4263</v>
      </c>
    </row>
    <row r="13" spans="1:27" x14ac:dyDescent="0.25">
      <c r="A13" s="1" t="s">
        <v>640</v>
      </c>
      <c r="E13" s="24" t="s">
        <v>1380</v>
      </c>
    </row>
    <row r="14" spans="1:27" x14ac:dyDescent="0.25">
      <c r="A14" s="1" t="s">
        <v>631</v>
      </c>
      <c r="B14" s="1">
        <v>2</v>
      </c>
      <c r="C14" s="23" t="s">
        <v>4264</v>
      </c>
      <c r="D14" t="s">
        <v>633</v>
      </c>
      <c r="E14" s="24" t="s">
        <v>4265</v>
      </c>
      <c r="F14" s="25" t="s">
        <v>657</v>
      </c>
      <c r="G14" s="26">
        <v>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4266</v>
      </c>
    </row>
    <row r="17" spans="1:27" x14ac:dyDescent="0.25">
      <c r="A17" s="1" t="s">
        <v>640</v>
      </c>
      <c r="E17" s="24" t="s">
        <v>1380</v>
      </c>
    </row>
    <row r="18" spans="1:27" ht="26.4" x14ac:dyDescent="0.25">
      <c r="A18" s="1" t="s">
        <v>631</v>
      </c>
      <c r="B18" s="1">
        <v>3</v>
      </c>
      <c r="C18" s="23" t="s">
        <v>4267</v>
      </c>
      <c r="D18" t="s">
        <v>633</v>
      </c>
      <c r="E18" s="24" t="s">
        <v>4268</v>
      </c>
      <c r="F18" s="25" t="s">
        <v>657</v>
      </c>
      <c r="G18" s="26">
        <v>20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26.4" x14ac:dyDescent="0.25">
      <c r="A20" s="1" t="s">
        <v>638</v>
      </c>
      <c r="E20" s="29" t="s">
        <v>4269</v>
      </c>
    </row>
    <row r="21" spans="1:27" x14ac:dyDescent="0.25">
      <c r="A21" s="1" t="s">
        <v>640</v>
      </c>
      <c r="E21" s="24" t="s">
        <v>1380</v>
      </c>
    </row>
    <row r="22" spans="1:27" ht="26.4" x14ac:dyDescent="0.25">
      <c r="A22" s="1" t="s">
        <v>631</v>
      </c>
      <c r="B22" s="1">
        <v>4</v>
      </c>
      <c r="C22" s="23" t="s">
        <v>4270</v>
      </c>
      <c r="D22" t="s">
        <v>633</v>
      </c>
      <c r="E22" s="24" t="s">
        <v>4271</v>
      </c>
      <c r="F22" s="25" t="s">
        <v>657</v>
      </c>
      <c r="G22" s="26">
        <v>1</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4272</v>
      </c>
    </row>
    <row r="25" spans="1:27" x14ac:dyDescent="0.25">
      <c r="A25" s="1" t="s">
        <v>640</v>
      </c>
      <c r="E25" s="24" t="s">
        <v>1380</v>
      </c>
    </row>
    <row r="26" spans="1:27" x14ac:dyDescent="0.25">
      <c r="A26" s="1" t="s">
        <v>631</v>
      </c>
      <c r="B26" s="1">
        <v>5</v>
      </c>
      <c r="C26" s="23" t="s">
        <v>4273</v>
      </c>
      <c r="D26" t="s">
        <v>633</v>
      </c>
      <c r="E26" s="24" t="s">
        <v>4274</v>
      </c>
      <c r="F26" s="25" t="s">
        <v>657</v>
      </c>
      <c r="G26" s="26">
        <v>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26.4" x14ac:dyDescent="0.25">
      <c r="A28" s="1" t="s">
        <v>638</v>
      </c>
      <c r="E28" s="29" t="s">
        <v>4275</v>
      </c>
    </row>
    <row r="29" spans="1:27" x14ac:dyDescent="0.25">
      <c r="A29" s="1" t="s">
        <v>640</v>
      </c>
      <c r="E29" s="24" t="s">
        <v>1380</v>
      </c>
    </row>
    <row r="30" spans="1:27" x14ac:dyDescent="0.25">
      <c r="A30" s="1" t="s">
        <v>631</v>
      </c>
      <c r="B30" s="1">
        <v>6</v>
      </c>
      <c r="C30" s="23" t="s">
        <v>4276</v>
      </c>
      <c r="D30" t="s">
        <v>633</v>
      </c>
      <c r="E30" s="24" t="s">
        <v>4277</v>
      </c>
      <c r="F30" s="25" t="s">
        <v>657</v>
      </c>
      <c r="G30" s="26">
        <v>1</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26.4" x14ac:dyDescent="0.25">
      <c r="A32" s="1" t="s">
        <v>638</v>
      </c>
      <c r="E32" s="29" t="s">
        <v>4278</v>
      </c>
    </row>
    <row r="33" spans="1:27" x14ac:dyDescent="0.25">
      <c r="A33" s="1" t="s">
        <v>640</v>
      </c>
      <c r="E33" s="24" t="s">
        <v>1380</v>
      </c>
    </row>
    <row r="34" spans="1:27" x14ac:dyDescent="0.25">
      <c r="A34" s="1" t="s">
        <v>631</v>
      </c>
      <c r="B34" s="1">
        <v>7</v>
      </c>
      <c r="C34" s="23" t="s">
        <v>4279</v>
      </c>
      <c r="D34" t="s">
        <v>633</v>
      </c>
      <c r="E34" s="24" t="s">
        <v>4280</v>
      </c>
      <c r="F34" s="25" t="s">
        <v>657</v>
      </c>
      <c r="G34" s="26">
        <v>1</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26.4" x14ac:dyDescent="0.25">
      <c r="A36" s="1" t="s">
        <v>638</v>
      </c>
      <c r="E36" s="29" t="s">
        <v>4281</v>
      </c>
    </row>
    <row r="37" spans="1:27" x14ac:dyDescent="0.25">
      <c r="A37" s="1" t="s">
        <v>640</v>
      </c>
      <c r="E37" s="24" t="s">
        <v>1380</v>
      </c>
    </row>
    <row r="38" spans="1:27" ht="26.4" x14ac:dyDescent="0.25">
      <c r="A38" s="1" t="s">
        <v>631</v>
      </c>
      <c r="B38" s="1">
        <v>8</v>
      </c>
      <c r="C38" s="23" t="s">
        <v>4282</v>
      </c>
      <c r="D38" t="s">
        <v>633</v>
      </c>
      <c r="E38" s="24" t="s">
        <v>4283</v>
      </c>
      <c r="F38" s="25" t="s">
        <v>657</v>
      </c>
      <c r="G38" s="26">
        <v>1</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26.4" x14ac:dyDescent="0.25">
      <c r="A40" s="1" t="s">
        <v>638</v>
      </c>
      <c r="E40" s="29" t="s">
        <v>4284</v>
      </c>
    </row>
    <row r="41" spans="1:27" x14ac:dyDescent="0.25">
      <c r="A41" s="1" t="s">
        <v>640</v>
      </c>
      <c r="E41" s="24" t="s">
        <v>1380</v>
      </c>
    </row>
    <row r="42" spans="1:27" ht="26.4" x14ac:dyDescent="0.25">
      <c r="A42" s="1" t="s">
        <v>631</v>
      </c>
      <c r="B42" s="1">
        <v>9</v>
      </c>
      <c r="C42" s="23" t="s">
        <v>4285</v>
      </c>
      <c r="D42" t="s">
        <v>633</v>
      </c>
      <c r="E42" s="24" t="s">
        <v>4286</v>
      </c>
      <c r="F42" s="25" t="s">
        <v>657</v>
      </c>
      <c r="G42" s="26">
        <v>1</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26.4" x14ac:dyDescent="0.25">
      <c r="A44" s="1" t="s">
        <v>638</v>
      </c>
      <c r="E44" s="29" t="s">
        <v>4287</v>
      </c>
    </row>
    <row r="45" spans="1:27" x14ac:dyDescent="0.25">
      <c r="A45" s="1" t="s">
        <v>640</v>
      </c>
      <c r="E45" s="24" t="s">
        <v>1380</v>
      </c>
    </row>
    <row r="46" spans="1:27" ht="39.6" x14ac:dyDescent="0.25">
      <c r="A46" s="1" t="s">
        <v>631</v>
      </c>
      <c r="B46" s="1">
        <v>10</v>
      </c>
      <c r="C46" s="23" t="s">
        <v>4288</v>
      </c>
      <c r="D46" t="s">
        <v>633</v>
      </c>
      <c r="E46" s="24" t="s">
        <v>4289</v>
      </c>
      <c r="F46" s="25" t="s">
        <v>657</v>
      </c>
      <c r="G46" s="26">
        <v>2</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26.4" x14ac:dyDescent="0.25">
      <c r="A48" s="1" t="s">
        <v>638</v>
      </c>
      <c r="E48" s="29" t="s">
        <v>4290</v>
      </c>
    </row>
    <row r="49" spans="1:27" x14ac:dyDescent="0.25">
      <c r="A49" s="1" t="s">
        <v>640</v>
      </c>
      <c r="E49" s="24" t="s">
        <v>1380</v>
      </c>
    </row>
    <row r="50" spans="1:27" ht="39.6" x14ac:dyDescent="0.25">
      <c r="A50" s="1" t="s">
        <v>631</v>
      </c>
      <c r="B50" s="1">
        <v>11</v>
      </c>
      <c r="C50" s="23" t="s">
        <v>4291</v>
      </c>
      <c r="D50" t="s">
        <v>633</v>
      </c>
      <c r="E50" s="24" t="s">
        <v>4292</v>
      </c>
      <c r="F50" s="25" t="s">
        <v>657</v>
      </c>
      <c r="G50" s="26">
        <v>2</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26.4" x14ac:dyDescent="0.25">
      <c r="A52" s="1" t="s">
        <v>638</v>
      </c>
      <c r="E52" s="29" t="s">
        <v>4293</v>
      </c>
    </row>
    <row r="53" spans="1:27" x14ac:dyDescent="0.25">
      <c r="A53" s="1" t="s">
        <v>640</v>
      </c>
      <c r="E53" s="24" t="s">
        <v>1380</v>
      </c>
    </row>
    <row r="54" spans="1:27" x14ac:dyDescent="0.25">
      <c r="A54" s="1" t="s">
        <v>631</v>
      </c>
      <c r="B54" s="1">
        <v>12</v>
      </c>
      <c r="C54" s="23" t="s">
        <v>4294</v>
      </c>
      <c r="D54" t="s">
        <v>633</v>
      </c>
      <c r="E54" s="24" t="s">
        <v>4295</v>
      </c>
      <c r="F54" s="25" t="s">
        <v>657</v>
      </c>
      <c r="G54" s="26">
        <v>1</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26.4" x14ac:dyDescent="0.25">
      <c r="A56" s="1" t="s">
        <v>638</v>
      </c>
      <c r="E56" s="29" t="s">
        <v>4296</v>
      </c>
    </row>
    <row r="57" spans="1:27" x14ac:dyDescent="0.25">
      <c r="A57" s="1" t="s">
        <v>640</v>
      </c>
      <c r="E57" s="24" t="s">
        <v>1380</v>
      </c>
    </row>
    <row r="58" spans="1:27" ht="26.4" x14ac:dyDescent="0.25">
      <c r="A58" s="1" t="s">
        <v>631</v>
      </c>
      <c r="B58" s="1">
        <v>13</v>
      </c>
      <c r="C58" s="23" t="s">
        <v>1865</v>
      </c>
      <c r="D58" t="s">
        <v>633</v>
      </c>
      <c r="E58" s="24" t="s">
        <v>1866</v>
      </c>
      <c r="F58" s="25" t="s">
        <v>657</v>
      </c>
      <c r="G58" s="26">
        <v>1</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26.4" x14ac:dyDescent="0.25">
      <c r="A60" s="1" t="s">
        <v>638</v>
      </c>
      <c r="E60" s="29" t="s">
        <v>4297</v>
      </c>
    </row>
    <row r="61" spans="1:27" x14ac:dyDescent="0.25">
      <c r="A61" s="1" t="s">
        <v>640</v>
      </c>
      <c r="E61" s="24" t="s">
        <v>1380</v>
      </c>
    </row>
    <row r="62" spans="1:27" ht="39.6" x14ac:dyDescent="0.25">
      <c r="A62" s="1" t="s">
        <v>631</v>
      </c>
      <c r="B62" s="1">
        <v>14</v>
      </c>
      <c r="C62" s="23" t="s">
        <v>1867</v>
      </c>
      <c r="D62" t="s">
        <v>633</v>
      </c>
      <c r="E62" s="24" t="s">
        <v>1868</v>
      </c>
      <c r="F62" s="25" t="s">
        <v>657</v>
      </c>
      <c r="G62" s="26">
        <v>4</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26.4" x14ac:dyDescent="0.25">
      <c r="A64" s="1" t="s">
        <v>638</v>
      </c>
      <c r="E64" s="29" t="s">
        <v>4298</v>
      </c>
    </row>
    <row r="65" spans="1:27" x14ac:dyDescent="0.25">
      <c r="A65" s="1" t="s">
        <v>640</v>
      </c>
      <c r="E65" s="24" t="s">
        <v>1380</v>
      </c>
    </row>
    <row r="66" spans="1:27" ht="26.4" x14ac:dyDescent="0.25">
      <c r="A66" s="1" t="s">
        <v>631</v>
      </c>
      <c r="B66" s="1">
        <v>15</v>
      </c>
      <c r="C66" s="23" t="s">
        <v>3663</v>
      </c>
      <c r="D66" t="s">
        <v>633</v>
      </c>
      <c r="E66" s="24" t="s">
        <v>3664</v>
      </c>
      <c r="F66" s="25" t="s">
        <v>657</v>
      </c>
      <c r="G66" s="26">
        <v>1</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26.4" x14ac:dyDescent="0.25">
      <c r="A68" s="1" t="s">
        <v>638</v>
      </c>
      <c r="E68" s="29" t="s">
        <v>4299</v>
      </c>
    </row>
    <row r="69" spans="1:27" x14ac:dyDescent="0.25">
      <c r="A69" s="1" t="s">
        <v>640</v>
      </c>
      <c r="E69" s="24" t="s">
        <v>1380</v>
      </c>
    </row>
    <row r="70" spans="1:27" ht="26.4" x14ac:dyDescent="0.25">
      <c r="A70" s="1" t="s">
        <v>631</v>
      </c>
      <c r="B70" s="1">
        <v>16</v>
      </c>
      <c r="C70" s="23" t="s">
        <v>4300</v>
      </c>
      <c r="D70" t="s">
        <v>633</v>
      </c>
      <c r="E70" s="24" t="s">
        <v>4301</v>
      </c>
      <c r="F70" s="25" t="s">
        <v>657</v>
      </c>
      <c r="G70" s="26">
        <v>3</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26.4" x14ac:dyDescent="0.25">
      <c r="A72" s="1" t="s">
        <v>638</v>
      </c>
      <c r="E72" s="29" t="s">
        <v>4302</v>
      </c>
    </row>
    <row r="73" spans="1:27" x14ac:dyDescent="0.25">
      <c r="A73" s="1" t="s">
        <v>640</v>
      </c>
      <c r="E73" s="24" t="s">
        <v>1380</v>
      </c>
    </row>
    <row r="74" spans="1:27" ht="26.4" x14ac:dyDescent="0.25">
      <c r="A74" s="1" t="s">
        <v>631</v>
      </c>
      <c r="B74" s="1">
        <v>17</v>
      </c>
      <c r="C74" s="23" t="s">
        <v>4303</v>
      </c>
      <c r="D74" t="s">
        <v>633</v>
      </c>
      <c r="E74" s="24" t="s">
        <v>4304</v>
      </c>
      <c r="F74" s="25" t="s">
        <v>657</v>
      </c>
      <c r="G74" s="26">
        <v>3</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26.4" x14ac:dyDescent="0.25">
      <c r="A76" s="1" t="s">
        <v>638</v>
      </c>
      <c r="E76" s="29" t="s">
        <v>4305</v>
      </c>
    </row>
    <row r="77" spans="1:27" x14ac:dyDescent="0.25">
      <c r="A77" s="1" t="s">
        <v>640</v>
      </c>
      <c r="E77" s="24" t="s">
        <v>1380</v>
      </c>
    </row>
    <row r="78" spans="1:27" x14ac:dyDescent="0.25">
      <c r="A78" s="1" t="s">
        <v>631</v>
      </c>
      <c r="B78" s="1">
        <v>18</v>
      </c>
      <c r="C78" s="23" t="s">
        <v>3677</v>
      </c>
      <c r="D78" t="s">
        <v>633</v>
      </c>
      <c r="E78" s="24" t="s">
        <v>3678</v>
      </c>
      <c r="F78" s="25" t="s">
        <v>814</v>
      </c>
      <c r="G78" s="26">
        <v>16</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26.4" x14ac:dyDescent="0.25">
      <c r="A80" s="1" t="s">
        <v>638</v>
      </c>
      <c r="E80" s="29" t="s">
        <v>4306</v>
      </c>
    </row>
    <row r="81" spans="1:27" x14ac:dyDescent="0.25">
      <c r="A81" s="1" t="s">
        <v>640</v>
      </c>
      <c r="E81" s="24" t="s">
        <v>1380</v>
      </c>
    </row>
    <row r="82" spans="1:27" x14ac:dyDescent="0.25">
      <c r="A82" s="1" t="s">
        <v>631</v>
      </c>
      <c r="B82" s="1">
        <v>19</v>
      </c>
      <c r="C82" s="23" t="s">
        <v>3680</v>
      </c>
      <c r="D82" t="s">
        <v>633</v>
      </c>
      <c r="E82" s="24" t="s">
        <v>3681</v>
      </c>
      <c r="F82" s="25" t="s">
        <v>814</v>
      </c>
      <c r="G82" s="26">
        <v>16</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26.4" x14ac:dyDescent="0.25">
      <c r="A84" s="1" t="s">
        <v>638</v>
      </c>
      <c r="E84" s="29" t="s">
        <v>4307</v>
      </c>
    </row>
    <row r="85" spans="1:27" x14ac:dyDescent="0.25">
      <c r="A85" s="1" t="s">
        <v>640</v>
      </c>
      <c r="E85" s="24" t="s">
        <v>1380</v>
      </c>
    </row>
    <row r="86" spans="1:27" x14ac:dyDescent="0.25">
      <c r="A86" s="1" t="s">
        <v>631</v>
      </c>
      <c r="B86" s="1">
        <v>20</v>
      </c>
      <c r="C86" s="23" t="s">
        <v>3682</v>
      </c>
      <c r="D86" t="s">
        <v>633</v>
      </c>
      <c r="E86" s="24" t="s">
        <v>3683</v>
      </c>
      <c r="F86" s="25" t="s">
        <v>814</v>
      </c>
      <c r="G86" s="26">
        <v>16</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26.4" x14ac:dyDescent="0.25">
      <c r="A88" s="1" t="s">
        <v>638</v>
      </c>
      <c r="E88" s="29" t="s">
        <v>4308</v>
      </c>
    </row>
    <row r="89" spans="1:27" x14ac:dyDescent="0.25">
      <c r="A89" s="1" t="s">
        <v>640</v>
      </c>
      <c r="E89" s="24" t="s">
        <v>1380</v>
      </c>
    </row>
    <row r="90" spans="1:27" x14ac:dyDescent="0.25">
      <c r="A90" s="1" t="s">
        <v>631</v>
      </c>
      <c r="B90" s="1">
        <v>21</v>
      </c>
      <c r="C90" s="23" t="s">
        <v>3685</v>
      </c>
      <c r="D90" t="s">
        <v>633</v>
      </c>
      <c r="E90" s="24" t="s">
        <v>3686</v>
      </c>
      <c r="F90" s="25" t="s">
        <v>814</v>
      </c>
      <c r="G90" s="26">
        <v>8</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26.4" x14ac:dyDescent="0.25">
      <c r="A92" s="1" t="s">
        <v>638</v>
      </c>
      <c r="E92" s="29" t="s">
        <v>4309</v>
      </c>
    </row>
    <row r="93" spans="1:27" x14ac:dyDescent="0.25">
      <c r="A93" s="1" t="s">
        <v>640</v>
      </c>
      <c r="E93" s="24" t="s">
        <v>1380</v>
      </c>
    </row>
    <row r="94" spans="1:27" x14ac:dyDescent="0.25">
      <c r="A94" s="1" t="s">
        <v>631</v>
      </c>
      <c r="B94" s="1">
        <v>22</v>
      </c>
      <c r="C94" s="23" t="s">
        <v>3870</v>
      </c>
      <c r="D94" t="s">
        <v>633</v>
      </c>
      <c r="E94" s="24" t="s">
        <v>3871</v>
      </c>
      <c r="F94" s="25" t="s">
        <v>657</v>
      </c>
      <c r="G94" s="26">
        <v>1</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26.4" x14ac:dyDescent="0.25">
      <c r="A96" s="1" t="s">
        <v>638</v>
      </c>
      <c r="E96" s="29" t="s">
        <v>4310</v>
      </c>
    </row>
    <row r="97" spans="1:27" x14ac:dyDescent="0.25">
      <c r="A97" s="1" t="s">
        <v>640</v>
      </c>
      <c r="E97" s="24" t="s">
        <v>1380</v>
      </c>
    </row>
    <row r="98" spans="1:27" ht="26.4" x14ac:dyDescent="0.25">
      <c r="A98" s="1" t="s">
        <v>631</v>
      </c>
      <c r="B98" s="1">
        <v>23</v>
      </c>
      <c r="C98" s="23" t="s">
        <v>4311</v>
      </c>
      <c r="D98" t="s">
        <v>633</v>
      </c>
      <c r="E98" s="24" t="s">
        <v>4312</v>
      </c>
      <c r="F98" s="25" t="s">
        <v>647</v>
      </c>
      <c r="G98" s="26">
        <v>380</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4313</v>
      </c>
    </row>
    <row r="101" spans="1:27" x14ac:dyDescent="0.25">
      <c r="A101" s="1" t="s">
        <v>640</v>
      </c>
      <c r="E101" s="24" t="s">
        <v>1380</v>
      </c>
    </row>
    <row r="102" spans="1:27" x14ac:dyDescent="0.25">
      <c r="A102" s="1" t="s">
        <v>631</v>
      </c>
      <c r="B102" s="1">
        <v>24</v>
      </c>
      <c r="C102" s="23" t="s">
        <v>2581</v>
      </c>
      <c r="D102" t="s">
        <v>633</v>
      </c>
      <c r="E102" s="24" t="s">
        <v>2582</v>
      </c>
      <c r="F102" s="25" t="s">
        <v>635</v>
      </c>
      <c r="G102" s="26">
        <v>0.04</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39.6" x14ac:dyDescent="0.25">
      <c r="A104" s="1" t="s">
        <v>638</v>
      </c>
      <c r="E104" s="29" t="s">
        <v>4314</v>
      </c>
    </row>
    <row r="105" spans="1:27" x14ac:dyDescent="0.25">
      <c r="A105" s="1" t="s">
        <v>640</v>
      </c>
      <c r="E105" s="24" t="s">
        <v>1380</v>
      </c>
    </row>
    <row r="106" spans="1:27" x14ac:dyDescent="0.25">
      <c r="A106" s="1" t="s">
        <v>631</v>
      </c>
      <c r="B106" s="1">
        <v>25</v>
      </c>
      <c r="C106" s="23" t="s">
        <v>2584</v>
      </c>
      <c r="D106" t="s">
        <v>633</v>
      </c>
      <c r="E106" s="24" t="s">
        <v>2585</v>
      </c>
      <c r="F106" s="25" t="s">
        <v>635</v>
      </c>
      <c r="G106" s="26">
        <v>0.04</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39.6" x14ac:dyDescent="0.25">
      <c r="A108" s="1" t="s">
        <v>638</v>
      </c>
      <c r="E108" s="29" t="s">
        <v>4315</v>
      </c>
    </row>
    <row r="109" spans="1:27" x14ac:dyDescent="0.25">
      <c r="A109" s="1" t="s">
        <v>640</v>
      </c>
      <c r="E109" s="24" t="s">
        <v>1380</v>
      </c>
    </row>
    <row r="110" spans="1:27" x14ac:dyDescent="0.25">
      <c r="A110" s="1" t="s">
        <v>631</v>
      </c>
      <c r="B110" s="1">
        <v>26</v>
      </c>
      <c r="C110" s="23" t="s">
        <v>4316</v>
      </c>
      <c r="D110" t="s">
        <v>633</v>
      </c>
      <c r="E110" s="24" t="s">
        <v>4317</v>
      </c>
      <c r="F110" s="25" t="s">
        <v>647</v>
      </c>
      <c r="G110" s="26">
        <v>370</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39.6" x14ac:dyDescent="0.25">
      <c r="A112" s="1" t="s">
        <v>638</v>
      </c>
      <c r="E112" s="29" t="s">
        <v>4318</v>
      </c>
    </row>
    <row r="113" spans="1:27" x14ac:dyDescent="0.25">
      <c r="A113" s="1" t="s">
        <v>640</v>
      </c>
      <c r="E113" s="24" t="s">
        <v>1380</v>
      </c>
    </row>
    <row r="114" spans="1:27" x14ac:dyDescent="0.25">
      <c r="A114" s="1" t="s">
        <v>631</v>
      </c>
      <c r="B114" s="1">
        <v>27</v>
      </c>
      <c r="C114" s="23" t="s">
        <v>4319</v>
      </c>
      <c r="D114" t="s">
        <v>633</v>
      </c>
      <c r="E114" s="24" t="s">
        <v>4320</v>
      </c>
      <c r="F114" s="25" t="s">
        <v>657</v>
      </c>
      <c r="G114" s="26">
        <v>42</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26.4" x14ac:dyDescent="0.25">
      <c r="A116" s="1" t="s">
        <v>638</v>
      </c>
      <c r="E116" s="29" t="s">
        <v>4321</v>
      </c>
    </row>
    <row r="117" spans="1:27" x14ac:dyDescent="0.25">
      <c r="A117" s="1" t="s">
        <v>640</v>
      </c>
      <c r="E117" s="24" t="s">
        <v>1380</v>
      </c>
    </row>
    <row r="118" spans="1:27" x14ac:dyDescent="0.25">
      <c r="A118" s="1" t="s">
        <v>631</v>
      </c>
      <c r="B118" s="1">
        <v>28</v>
      </c>
      <c r="C118" s="23" t="s">
        <v>952</v>
      </c>
      <c r="D118" t="s">
        <v>633</v>
      </c>
      <c r="E118" s="24" t="s">
        <v>953</v>
      </c>
      <c r="F118" s="25" t="s">
        <v>647</v>
      </c>
      <c r="G118" s="26">
        <v>380</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39.6" x14ac:dyDescent="0.25">
      <c r="A120" s="1" t="s">
        <v>638</v>
      </c>
      <c r="E120" s="29" t="s">
        <v>4322</v>
      </c>
    </row>
    <row r="121" spans="1:27" x14ac:dyDescent="0.25">
      <c r="A121" s="1" t="s">
        <v>640</v>
      </c>
      <c r="E121" s="24" t="s">
        <v>1380</v>
      </c>
    </row>
    <row r="122" spans="1:27" x14ac:dyDescent="0.25">
      <c r="A122" s="1" t="s">
        <v>631</v>
      </c>
      <c r="B122" s="1">
        <v>29</v>
      </c>
      <c r="C122" s="23" t="s">
        <v>3853</v>
      </c>
      <c r="D122" t="s">
        <v>633</v>
      </c>
      <c r="E122" s="24" t="s">
        <v>3854</v>
      </c>
      <c r="F122" s="25" t="s">
        <v>657</v>
      </c>
      <c r="G122" s="26">
        <v>44</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26.4" x14ac:dyDescent="0.25">
      <c r="A124" s="1" t="s">
        <v>638</v>
      </c>
      <c r="E124" s="29" t="s">
        <v>4323</v>
      </c>
    </row>
    <row r="125" spans="1:27" x14ac:dyDescent="0.25">
      <c r="A125" s="1" t="s">
        <v>640</v>
      </c>
      <c r="E125" s="24" t="s">
        <v>1380</v>
      </c>
    </row>
    <row r="126" spans="1:27" x14ac:dyDescent="0.25">
      <c r="A126" s="1" t="s">
        <v>631</v>
      </c>
      <c r="B126" s="1">
        <v>30</v>
      </c>
      <c r="C126" s="23" t="s">
        <v>4324</v>
      </c>
      <c r="D126" t="s">
        <v>633</v>
      </c>
      <c r="E126" s="24" t="s">
        <v>4325</v>
      </c>
      <c r="F126" s="25" t="s">
        <v>657</v>
      </c>
      <c r="G126" s="26">
        <v>4</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ht="26.4" x14ac:dyDescent="0.25">
      <c r="A128" s="1" t="s">
        <v>638</v>
      </c>
      <c r="E128" s="29" t="s">
        <v>4326</v>
      </c>
    </row>
    <row r="129" spans="1:27" x14ac:dyDescent="0.25">
      <c r="A129" s="1" t="s">
        <v>640</v>
      </c>
      <c r="E129" s="24" t="s">
        <v>1380</v>
      </c>
    </row>
    <row r="130" spans="1:27" x14ac:dyDescent="0.25">
      <c r="A130" s="1" t="s">
        <v>631</v>
      </c>
      <c r="B130" s="1">
        <v>31</v>
      </c>
      <c r="C130" s="23" t="s">
        <v>913</v>
      </c>
      <c r="D130" t="s">
        <v>633</v>
      </c>
      <c r="E130" s="24" t="s">
        <v>914</v>
      </c>
      <c r="F130" s="25" t="s">
        <v>870</v>
      </c>
      <c r="G130" s="26">
        <v>0.2</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39.6" x14ac:dyDescent="0.25">
      <c r="A132" s="1" t="s">
        <v>638</v>
      </c>
      <c r="E132" s="29" t="s">
        <v>4327</v>
      </c>
    </row>
    <row r="133" spans="1:27" x14ac:dyDescent="0.25">
      <c r="A133" s="1" t="s">
        <v>640</v>
      </c>
      <c r="E133" s="24" t="s">
        <v>1380</v>
      </c>
    </row>
    <row r="134" spans="1:27" x14ac:dyDescent="0.25">
      <c r="A134" s="1" t="s">
        <v>631</v>
      </c>
      <c r="B134" s="1">
        <v>32</v>
      </c>
      <c r="C134" s="23" t="s">
        <v>2506</v>
      </c>
      <c r="D134" t="s">
        <v>633</v>
      </c>
      <c r="E134" s="24" t="s">
        <v>2507</v>
      </c>
      <c r="F134" s="25" t="s">
        <v>657</v>
      </c>
      <c r="G134" s="26">
        <v>4</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26.4" x14ac:dyDescent="0.25">
      <c r="A136" s="1" t="s">
        <v>638</v>
      </c>
      <c r="E136" s="29" t="s">
        <v>4328</v>
      </c>
    </row>
    <row r="137" spans="1:27" x14ac:dyDescent="0.25">
      <c r="A137" s="1" t="s">
        <v>640</v>
      </c>
      <c r="E137" s="24" t="s">
        <v>1380</v>
      </c>
    </row>
    <row r="138" spans="1:27" x14ac:dyDescent="0.25">
      <c r="A138" s="1" t="s">
        <v>631</v>
      </c>
      <c r="B138" s="1">
        <v>33</v>
      </c>
      <c r="C138" s="23" t="s">
        <v>4329</v>
      </c>
      <c r="D138" t="s">
        <v>633</v>
      </c>
      <c r="E138" s="24" t="s">
        <v>4330</v>
      </c>
      <c r="F138" s="25" t="s">
        <v>657</v>
      </c>
      <c r="G138" s="26">
        <v>1</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26.4" x14ac:dyDescent="0.25">
      <c r="A140" s="1" t="s">
        <v>638</v>
      </c>
      <c r="E140" s="29" t="s">
        <v>4331</v>
      </c>
    </row>
    <row r="141" spans="1:27" x14ac:dyDescent="0.25">
      <c r="A141" s="1" t="s">
        <v>640</v>
      </c>
      <c r="E141" s="24" t="s">
        <v>1380</v>
      </c>
    </row>
    <row r="142" spans="1:27" x14ac:dyDescent="0.25">
      <c r="A142" s="1" t="s">
        <v>631</v>
      </c>
      <c r="B142" s="1">
        <v>34</v>
      </c>
      <c r="C142" s="23" t="s">
        <v>4332</v>
      </c>
      <c r="D142" t="s">
        <v>633</v>
      </c>
      <c r="E142" s="24" t="s">
        <v>4333</v>
      </c>
      <c r="F142" s="25" t="s">
        <v>657</v>
      </c>
      <c r="G142" s="26">
        <v>2</v>
      </c>
      <c r="H142" s="25">
        <v>0</v>
      </c>
      <c r="I142" s="27">
        <f>ROUND(G142*H142,P4)</f>
        <v>0</v>
      </c>
      <c r="L142" s="27">
        <v>0</v>
      </c>
      <c r="M142" s="21">
        <f>ROUND(G142*L142,P4)</f>
        <v>0</v>
      </c>
      <c r="N142" s="22" t="s">
        <v>633</v>
      </c>
      <c r="O142" s="28">
        <f>M142*AA142</f>
        <v>0</v>
      </c>
      <c r="P142" s="1">
        <v>3</v>
      </c>
      <c r="AA142" s="1">
        <f>IF(P142=1,$O$3,IF(P142=2,$O$4,$O$5))</f>
        <v>0.21</v>
      </c>
    </row>
    <row r="143" spans="1:27" x14ac:dyDescent="0.25">
      <c r="A143" s="1" t="s">
        <v>637</v>
      </c>
      <c r="E143" s="24" t="s">
        <v>633</v>
      </c>
    </row>
    <row r="144" spans="1:27" ht="26.4" x14ac:dyDescent="0.25">
      <c r="A144" s="1" t="s">
        <v>638</v>
      </c>
      <c r="E144" s="29" t="s">
        <v>4334</v>
      </c>
    </row>
    <row r="145" spans="1:27" ht="92.4" x14ac:dyDescent="0.25">
      <c r="A145" s="1" t="s">
        <v>640</v>
      </c>
      <c r="E145" s="24" t="s">
        <v>4335</v>
      </c>
    </row>
    <row r="146" spans="1:27" ht="26.4" x14ac:dyDescent="0.25">
      <c r="A146" s="1" t="s">
        <v>631</v>
      </c>
      <c r="B146" s="1">
        <v>35</v>
      </c>
      <c r="C146" s="23" t="s">
        <v>4033</v>
      </c>
      <c r="D146" t="s">
        <v>633</v>
      </c>
      <c r="E146" s="24" t="s">
        <v>4034</v>
      </c>
      <c r="F146" s="25" t="s">
        <v>657</v>
      </c>
      <c r="G146" s="26">
        <v>1</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ht="26.4" x14ac:dyDescent="0.25">
      <c r="A148" s="1" t="s">
        <v>638</v>
      </c>
      <c r="E148" s="29" t="s">
        <v>4336</v>
      </c>
    </row>
    <row r="149" spans="1:27" x14ac:dyDescent="0.25">
      <c r="A149" s="1" t="s">
        <v>640</v>
      </c>
      <c r="E149" s="24" t="s">
        <v>1380</v>
      </c>
    </row>
    <row r="150" spans="1:27" x14ac:dyDescent="0.25">
      <c r="A150" s="1" t="s">
        <v>628</v>
      </c>
      <c r="C150" s="19" t="s">
        <v>1801</v>
      </c>
      <c r="E150" s="20" t="s">
        <v>1802</v>
      </c>
      <c r="L150" s="21">
        <f>SUMIFS(L151:L158,A151:A158,"P")</f>
        <v>0</v>
      </c>
      <c r="M150" s="21">
        <f>SUMIFS(M151:M158,A151:A158,"P")</f>
        <v>0</v>
      </c>
      <c r="N150" s="22"/>
    </row>
    <row r="151" spans="1:27" ht="26.4" x14ac:dyDescent="0.25">
      <c r="A151" s="1" t="s">
        <v>631</v>
      </c>
      <c r="B151" s="1">
        <v>36</v>
      </c>
      <c r="C151" s="23" t="s">
        <v>1983</v>
      </c>
      <c r="D151" t="s">
        <v>1984</v>
      </c>
      <c r="E151" s="24" t="s">
        <v>1985</v>
      </c>
      <c r="F151" s="25" t="s">
        <v>1806</v>
      </c>
      <c r="G151" s="26">
        <v>0.1</v>
      </c>
      <c r="H151" s="25">
        <v>0</v>
      </c>
      <c r="I151" s="27">
        <f>ROUND(G151*H151,P4)</f>
        <v>0</v>
      </c>
      <c r="L151" s="27">
        <v>0</v>
      </c>
      <c r="M151" s="21">
        <f>ROUND(G151*L151,P4)</f>
        <v>0</v>
      </c>
      <c r="N151" s="22" t="s">
        <v>1807</v>
      </c>
      <c r="O151" s="28">
        <f>M151*AA151</f>
        <v>0</v>
      </c>
      <c r="P151" s="1">
        <v>3</v>
      </c>
      <c r="AA151" s="1">
        <f>IF(P151=1,$O$3,IF(P151=2,$O$4,$O$5))</f>
        <v>0.21</v>
      </c>
    </row>
    <row r="152" spans="1:27" ht="26.4" x14ac:dyDescent="0.25">
      <c r="A152" s="1" t="s">
        <v>637</v>
      </c>
      <c r="E152" s="24" t="s">
        <v>1808</v>
      </c>
    </row>
    <row r="153" spans="1:27" ht="39.6" x14ac:dyDescent="0.25">
      <c r="A153" s="1" t="s">
        <v>638</v>
      </c>
      <c r="E153" s="29" t="s">
        <v>4337</v>
      </c>
    </row>
    <row r="154" spans="1:27" ht="198" x14ac:dyDescent="0.25">
      <c r="A154" s="1" t="s">
        <v>640</v>
      </c>
      <c r="E154" s="24" t="s">
        <v>1982</v>
      </c>
    </row>
    <row r="155" spans="1:27" ht="26.4" x14ac:dyDescent="0.25">
      <c r="A155" s="1" t="s">
        <v>631</v>
      </c>
      <c r="B155" s="1">
        <v>37</v>
      </c>
      <c r="C155" s="23" t="s">
        <v>1872</v>
      </c>
      <c r="D155" t="s">
        <v>1873</v>
      </c>
      <c r="E155" s="24" t="s">
        <v>1874</v>
      </c>
      <c r="F155" s="25" t="s">
        <v>1806</v>
      </c>
      <c r="G155" s="26">
        <v>0.05</v>
      </c>
      <c r="H155" s="25">
        <v>0</v>
      </c>
      <c r="I155" s="27">
        <f>ROUND(G155*H155,P4)</f>
        <v>0</v>
      </c>
      <c r="L155" s="27">
        <v>0</v>
      </c>
      <c r="M155" s="21">
        <f>ROUND(G155*L155,P4)</f>
        <v>0</v>
      </c>
      <c r="N155" s="22" t="s">
        <v>1807</v>
      </c>
      <c r="O155" s="28">
        <f>M155*AA155</f>
        <v>0</v>
      </c>
      <c r="P155" s="1">
        <v>3</v>
      </c>
      <c r="AA155" s="1">
        <f>IF(P155=1,$O$3,IF(P155=2,$O$4,$O$5))</f>
        <v>0.21</v>
      </c>
    </row>
    <row r="156" spans="1:27" ht="26.4" x14ac:dyDescent="0.25">
      <c r="A156" s="1" t="s">
        <v>637</v>
      </c>
      <c r="E156" s="24" t="s">
        <v>1808</v>
      </c>
    </row>
    <row r="157" spans="1:27" ht="39.6" x14ac:dyDescent="0.25">
      <c r="A157" s="1" t="s">
        <v>638</v>
      </c>
      <c r="E157" s="29" t="s">
        <v>4338</v>
      </c>
    </row>
    <row r="158" spans="1:27" ht="198" x14ac:dyDescent="0.25">
      <c r="A158" s="1" t="s">
        <v>640</v>
      </c>
      <c r="E158"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A1:AA24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88</v>
      </c>
      <c r="M3" s="17">
        <f>Rekapitulace!C48</f>
        <v>0</v>
      </c>
      <c r="N3" s="4" t="s">
        <v>3</v>
      </c>
      <c r="O3">
        <v>0</v>
      </c>
      <c r="P3">
        <v>2</v>
      </c>
    </row>
    <row r="4" spans="1:27" ht="34.049999999999997" customHeight="1" x14ac:dyDescent="0.25">
      <c r="A4" s="14" t="s">
        <v>609</v>
      </c>
      <c r="B4" s="15"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COUNTIFS(L8:L247,"=0",A8:A247,"P")+COUNTIFS(L8:L247,"",A8:A247,"P")+SUM(Q8:Q247)</f>
        <v>59</v>
      </c>
    </row>
    <row r="8" spans="1:27" x14ac:dyDescent="0.25">
      <c r="A8" s="1" t="s">
        <v>626</v>
      </c>
      <c r="C8" s="19" t="s">
        <v>4339</v>
      </c>
      <c r="E8" s="20" t="s">
        <v>107</v>
      </c>
      <c r="L8" s="21">
        <f>L9+L242</f>
        <v>0</v>
      </c>
      <c r="M8" s="21">
        <f>M9+M242</f>
        <v>0</v>
      </c>
      <c r="N8" s="22"/>
    </row>
    <row r="9" spans="1:27" x14ac:dyDescent="0.25">
      <c r="A9" s="1" t="s">
        <v>628</v>
      </c>
      <c r="C9" s="19" t="s">
        <v>4259</v>
      </c>
      <c r="E9" s="20" t="s">
        <v>4260</v>
      </c>
      <c r="L9" s="21">
        <f>SUMIFS(L10:L241,A10:A241,"P")</f>
        <v>0</v>
      </c>
      <c r="M9" s="21">
        <f>SUMIFS(M10:M241,A10:A241,"P")</f>
        <v>0</v>
      </c>
      <c r="N9" s="22"/>
    </row>
    <row r="10" spans="1:27" x14ac:dyDescent="0.25">
      <c r="A10" s="1" t="s">
        <v>631</v>
      </c>
      <c r="B10" s="1">
        <v>1</v>
      </c>
      <c r="C10" s="23" t="s">
        <v>4340</v>
      </c>
      <c r="D10" t="s">
        <v>633</v>
      </c>
      <c r="E10" s="24" t="s">
        <v>4341</v>
      </c>
      <c r="F10" s="25" t="s">
        <v>657</v>
      </c>
      <c r="G10" s="26">
        <v>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4263</v>
      </c>
    </row>
    <row r="13" spans="1:27" x14ac:dyDescent="0.25">
      <c r="A13" s="1" t="s">
        <v>640</v>
      </c>
      <c r="E13" s="24" t="s">
        <v>1380</v>
      </c>
    </row>
    <row r="14" spans="1:27" x14ac:dyDescent="0.25">
      <c r="A14" s="1" t="s">
        <v>631</v>
      </c>
      <c r="B14" s="1">
        <v>2</v>
      </c>
      <c r="C14" s="23" t="s">
        <v>4342</v>
      </c>
      <c r="D14" t="s">
        <v>633</v>
      </c>
      <c r="E14" s="24" t="s">
        <v>4343</v>
      </c>
      <c r="F14" s="25" t="s">
        <v>657</v>
      </c>
      <c r="G14" s="26">
        <v>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4266</v>
      </c>
    </row>
    <row r="17" spans="1:27" x14ac:dyDescent="0.25">
      <c r="A17" s="1" t="s">
        <v>640</v>
      </c>
      <c r="E17" s="24" t="s">
        <v>1380</v>
      </c>
    </row>
    <row r="18" spans="1:27" ht="26.4" x14ac:dyDescent="0.25">
      <c r="A18" s="1" t="s">
        <v>631</v>
      </c>
      <c r="B18" s="1">
        <v>3</v>
      </c>
      <c r="C18" s="23" t="s">
        <v>4344</v>
      </c>
      <c r="D18" t="s">
        <v>633</v>
      </c>
      <c r="E18" s="24" t="s">
        <v>4345</v>
      </c>
      <c r="F18" s="25" t="s">
        <v>657</v>
      </c>
      <c r="G18" s="26">
        <v>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26.4" x14ac:dyDescent="0.25">
      <c r="A20" s="1" t="s">
        <v>638</v>
      </c>
      <c r="E20" s="29" t="s">
        <v>4346</v>
      </c>
    </row>
    <row r="21" spans="1:27" x14ac:dyDescent="0.25">
      <c r="A21" s="1" t="s">
        <v>640</v>
      </c>
      <c r="E21" s="24" t="s">
        <v>1380</v>
      </c>
    </row>
    <row r="22" spans="1:27" ht="39.6" x14ac:dyDescent="0.25">
      <c r="A22" s="1" t="s">
        <v>631</v>
      </c>
      <c r="B22" s="1">
        <v>4</v>
      </c>
      <c r="C22" s="23" t="s">
        <v>4347</v>
      </c>
      <c r="D22" t="s">
        <v>633</v>
      </c>
      <c r="E22" s="24" t="s">
        <v>4348</v>
      </c>
      <c r="F22" s="25" t="s">
        <v>657</v>
      </c>
      <c r="G22" s="26">
        <v>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4349</v>
      </c>
    </row>
    <row r="25" spans="1:27" x14ac:dyDescent="0.25">
      <c r="A25" s="1" t="s">
        <v>640</v>
      </c>
      <c r="E25" s="24" t="s">
        <v>1380</v>
      </c>
    </row>
    <row r="26" spans="1:27" x14ac:dyDescent="0.25">
      <c r="A26" s="1" t="s">
        <v>631</v>
      </c>
      <c r="B26" s="1">
        <v>5</v>
      </c>
      <c r="C26" s="23" t="s">
        <v>4350</v>
      </c>
      <c r="D26" t="s">
        <v>633</v>
      </c>
      <c r="E26" s="24" t="s">
        <v>4351</v>
      </c>
      <c r="F26" s="25" t="s">
        <v>657</v>
      </c>
      <c r="G26" s="26">
        <v>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26.4" x14ac:dyDescent="0.25">
      <c r="A28" s="1" t="s">
        <v>638</v>
      </c>
      <c r="E28" s="29" t="s">
        <v>4275</v>
      </c>
    </row>
    <row r="29" spans="1:27" x14ac:dyDescent="0.25">
      <c r="A29" s="1" t="s">
        <v>640</v>
      </c>
      <c r="E29" s="24" t="s">
        <v>1380</v>
      </c>
    </row>
    <row r="30" spans="1:27" ht="26.4" x14ac:dyDescent="0.25">
      <c r="A30" s="1" t="s">
        <v>631</v>
      </c>
      <c r="B30" s="1">
        <v>6</v>
      </c>
      <c r="C30" s="23" t="s">
        <v>4352</v>
      </c>
      <c r="D30" t="s">
        <v>633</v>
      </c>
      <c r="E30" s="24" t="s">
        <v>4353</v>
      </c>
      <c r="F30" s="25" t="s">
        <v>657</v>
      </c>
      <c r="G30" s="26">
        <v>5</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26.4" x14ac:dyDescent="0.25">
      <c r="A32" s="1" t="s">
        <v>638</v>
      </c>
      <c r="E32" s="29" t="s">
        <v>4354</v>
      </c>
    </row>
    <row r="33" spans="1:27" x14ac:dyDescent="0.25">
      <c r="A33" s="1" t="s">
        <v>640</v>
      </c>
      <c r="E33" s="24" t="s">
        <v>1380</v>
      </c>
    </row>
    <row r="34" spans="1:27" x14ac:dyDescent="0.25">
      <c r="A34" s="1" t="s">
        <v>631</v>
      </c>
      <c r="B34" s="1">
        <v>7</v>
      </c>
      <c r="C34" s="23" t="s">
        <v>4355</v>
      </c>
      <c r="D34" t="s">
        <v>633</v>
      </c>
      <c r="E34" s="24" t="s">
        <v>4356</v>
      </c>
      <c r="F34" s="25" t="s">
        <v>657</v>
      </c>
      <c r="G34" s="26">
        <v>1</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26.4" x14ac:dyDescent="0.25">
      <c r="A36" s="1" t="s">
        <v>638</v>
      </c>
      <c r="E36" s="29" t="s">
        <v>4281</v>
      </c>
    </row>
    <row r="37" spans="1:27" x14ac:dyDescent="0.25">
      <c r="A37" s="1" t="s">
        <v>640</v>
      </c>
      <c r="E37" s="24" t="s">
        <v>1380</v>
      </c>
    </row>
    <row r="38" spans="1:27" x14ac:dyDescent="0.25">
      <c r="A38" s="1" t="s">
        <v>631</v>
      </c>
      <c r="B38" s="1">
        <v>8</v>
      </c>
      <c r="C38" s="23" t="s">
        <v>4264</v>
      </c>
      <c r="D38" t="s">
        <v>633</v>
      </c>
      <c r="E38" s="24" t="s">
        <v>4265</v>
      </c>
      <c r="F38" s="25" t="s">
        <v>657</v>
      </c>
      <c r="G38" s="26">
        <v>1</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26.4" x14ac:dyDescent="0.25">
      <c r="A40" s="1" t="s">
        <v>638</v>
      </c>
      <c r="E40" s="29" t="s">
        <v>4284</v>
      </c>
    </row>
    <row r="41" spans="1:27" x14ac:dyDescent="0.25">
      <c r="A41" s="1" t="s">
        <v>640</v>
      </c>
      <c r="E41" s="24" t="s">
        <v>1380</v>
      </c>
    </row>
    <row r="42" spans="1:27" ht="26.4" x14ac:dyDescent="0.25">
      <c r="A42" s="1" t="s">
        <v>631</v>
      </c>
      <c r="B42" s="1">
        <v>9</v>
      </c>
      <c r="C42" s="23" t="s">
        <v>4267</v>
      </c>
      <c r="D42" t="s">
        <v>633</v>
      </c>
      <c r="E42" s="24" t="s">
        <v>4268</v>
      </c>
      <c r="F42" s="25" t="s">
        <v>657</v>
      </c>
      <c r="G42" s="26">
        <v>2</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26.4" x14ac:dyDescent="0.25">
      <c r="A44" s="1" t="s">
        <v>638</v>
      </c>
      <c r="E44" s="29" t="s">
        <v>4357</v>
      </c>
    </row>
    <row r="45" spans="1:27" x14ac:dyDescent="0.25">
      <c r="A45" s="1" t="s">
        <v>640</v>
      </c>
      <c r="E45" s="24" t="s">
        <v>1380</v>
      </c>
    </row>
    <row r="46" spans="1:27" ht="26.4" x14ac:dyDescent="0.25">
      <c r="A46" s="1" t="s">
        <v>631</v>
      </c>
      <c r="B46" s="1">
        <v>10</v>
      </c>
      <c r="C46" s="23" t="s">
        <v>4270</v>
      </c>
      <c r="D46" t="s">
        <v>633</v>
      </c>
      <c r="E46" s="24" t="s">
        <v>4271</v>
      </c>
      <c r="F46" s="25" t="s">
        <v>657</v>
      </c>
      <c r="G46" s="26">
        <v>1</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26.4" x14ac:dyDescent="0.25">
      <c r="A48" s="1" t="s">
        <v>638</v>
      </c>
      <c r="E48" s="29" t="s">
        <v>4358</v>
      </c>
    </row>
    <row r="49" spans="1:27" x14ac:dyDescent="0.25">
      <c r="A49" s="1" t="s">
        <v>640</v>
      </c>
      <c r="E49" s="24" t="s">
        <v>1380</v>
      </c>
    </row>
    <row r="50" spans="1:27" x14ac:dyDescent="0.25">
      <c r="A50" s="1" t="s">
        <v>631</v>
      </c>
      <c r="B50" s="1">
        <v>11</v>
      </c>
      <c r="C50" s="23" t="s">
        <v>4359</v>
      </c>
      <c r="D50" t="s">
        <v>633</v>
      </c>
      <c r="E50" s="24" t="s">
        <v>4360</v>
      </c>
      <c r="F50" s="25" t="s">
        <v>657</v>
      </c>
      <c r="G50" s="26">
        <v>1</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26.4" x14ac:dyDescent="0.25">
      <c r="A52" s="1" t="s">
        <v>638</v>
      </c>
      <c r="E52" s="29" t="s">
        <v>4361</v>
      </c>
    </row>
    <row r="53" spans="1:27" x14ac:dyDescent="0.25">
      <c r="A53" s="1" t="s">
        <v>640</v>
      </c>
      <c r="E53" s="24" t="s">
        <v>1380</v>
      </c>
    </row>
    <row r="54" spans="1:27" x14ac:dyDescent="0.25">
      <c r="A54" s="1" t="s">
        <v>631</v>
      </c>
      <c r="B54" s="1">
        <v>12</v>
      </c>
      <c r="C54" s="23" t="s">
        <v>4362</v>
      </c>
      <c r="D54" t="s">
        <v>633</v>
      </c>
      <c r="E54" s="24" t="s">
        <v>4363</v>
      </c>
      <c r="F54" s="25" t="s">
        <v>657</v>
      </c>
      <c r="G54" s="26">
        <v>1</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26.4" x14ac:dyDescent="0.25">
      <c r="A56" s="1" t="s">
        <v>638</v>
      </c>
      <c r="E56" s="29" t="s">
        <v>4296</v>
      </c>
    </row>
    <row r="57" spans="1:27" x14ac:dyDescent="0.25">
      <c r="A57" s="1" t="s">
        <v>640</v>
      </c>
      <c r="E57" s="24" t="s">
        <v>1380</v>
      </c>
    </row>
    <row r="58" spans="1:27" x14ac:dyDescent="0.25">
      <c r="A58" s="1" t="s">
        <v>631</v>
      </c>
      <c r="B58" s="1">
        <v>13</v>
      </c>
      <c r="C58" s="23" t="s">
        <v>4364</v>
      </c>
      <c r="D58" t="s">
        <v>633</v>
      </c>
      <c r="E58" s="24" t="s">
        <v>4365</v>
      </c>
      <c r="F58" s="25" t="s">
        <v>657</v>
      </c>
      <c r="G58" s="26">
        <v>1</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26.4" x14ac:dyDescent="0.25">
      <c r="A60" s="1" t="s">
        <v>638</v>
      </c>
      <c r="E60" s="29" t="s">
        <v>4297</v>
      </c>
    </row>
    <row r="61" spans="1:27" x14ac:dyDescent="0.25">
      <c r="A61" s="1" t="s">
        <v>640</v>
      </c>
      <c r="E61" s="24" t="s">
        <v>1380</v>
      </c>
    </row>
    <row r="62" spans="1:27" x14ac:dyDescent="0.25">
      <c r="A62" s="1" t="s">
        <v>631</v>
      </c>
      <c r="B62" s="1">
        <v>14</v>
      </c>
      <c r="C62" s="23" t="s">
        <v>4366</v>
      </c>
      <c r="D62" t="s">
        <v>633</v>
      </c>
      <c r="E62" s="24" t="s">
        <v>4367</v>
      </c>
      <c r="F62" s="25" t="s">
        <v>657</v>
      </c>
      <c r="G62" s="26">
        <v>1</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26.4" x14ac:dyDescent="0.25">
      <c r="A64" s="1" t="s">
        <v>638</v>
      </c>
      <c r="E64" s="29" t="s">
        <v>4368</v>
      </c>
    </row>
    <row r="65" spans="1:27" x14ac:dyDescent="0.25">
      <c r="A65" s="1" t="s">
        <v>640</v>
      </c>
      <c r="E65" s="24" t="s">
        <v>1380</v>
      </c>
    </row>
    <row r="66" spans="1:27" ht="26.4" x14ac:dyDescent="0.25">
      <c r="A66" s="1" t="s">
        <v>631</v>
      </c>
      <c r="B66" s="1">
        <v>15</v>
      </c>
      <c r="C66" s="23" t="s">
        <v>4282</v>
      </c>
      <c r="D66" t="s">
        <v>633</v>
      </c>
      <c r="E66" s="24" t="s">
        <v>4283</v>
      </c>
      <c r="F66" s="25" t="s">
        <v>657</v>
      </c>
      <c r="G66" s="26">
        <v>1</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26.4" x14ac:dyDescent="0.25">
      <c r="A68" s="1" t="s">
        <v>638</v>
      </c>
      <c r="E68" s="29" t="s">
        <v>4299</v>
      </c>
    </row>
    <row r="69" spans="1:27" x14ac:dyDescent="0.25">
      <c r="A69" s="1" t="s">
        <v>640</v>
      </c>
      <c r="E69" s="24" t="s">
        <v>1380</v>
      </c>
    </row>
    <row r="70" spans="1:27" ht="26.4" x14ac:dyDescent="0.25">
      <c r="A70" s="1" t="s">
        <v>631</v>
      </c>
      <c r="B70" s="1">
        <v>16</v>
      </c>
      <c r="C70" s="23" t="s">
        <v>4285</v>
      </c>
      <c r="D70" t="s">
        <v>633</v>
      </c>
      <c r="E70" s="24" t="s">
        <v>4286</v>
      </c>
      <c r="F70" s="25" t="s">
        <v>657</v>
      </c>
      <c r="G70" s="26">
        <v>1</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26.4" x14ac:dyDescent="0.25">
      <c r="A72" s="1" t="s">
        <v>638</v>
      </c>
      <c r="E72" s="29" t="s">
        <v>4369</v>
      </c>
    </row>
    <row r="73" spans="1:27" x14ac:dyDescent="0.25">
      <c r="A73" s="1" t="s">
        <v>640</v>
      </c>
      <c r="E73" s="24" t="s">
        <v>1380</v>
      </c>
    </row>
    <row r="74" spans="1:27" ht="39.6" x14ac:dyDescent="0.25">
      <c r="A74" s="1" t="s">
        <v>631</v>
      </c>
      <c r="B74" s="1">
        <v>17</v>
      </c>
      <c r="C74" s="23" t="s">
        <v>4288</v>
      </c>
      <c r="D74" t="s">
        <v>633</v>
      </c>
      <c r="E74" s="24" t="s">
        <v>4289</v>
      </c>
      <c r="F74" s="25" t="s">
        <v>657</v>
      </c>
      <c r="G74" s="26">
        <v>1</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26.4" x14ac:dyDescent="0.25">
      <c r="A76" s="1" t="s">
        <v>638</v>
      </c>
      <c r="E76" s="29" t="s">
        <v>4370</v>
      </c>
    </row>
    <row r="77" spans="1:27" x14ac:dyDescent="0.25">
      <c r="A77" s="1" t="s">
        <v>640</v>
      </c>
      <c r="E77" s="24" t="s">
        <v>1380</v>
      </c>
    </row>
    <row r="78" spans="1:27" x14ac:dyDescent="0.25">
      <c r="A78" s="1" t="s">
        <v>631</v>
      </c>
      <c r="B78" s="1">
        <v>18</v>
      </c>
      <c r="C78" s="23" t="s">
        <v>4294</v>
      </c>
      <c r="D78" t="s">
        <v>633</v>
      </c>
      <c r="E78" s="24" t="s">
        <v>4295</v>
      </c>
      <c r="F78" s="25" t="s">
        <v>657</v>
      </c>
      <c r="G78" s="26">
        <v>1</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26.4" x14ac:dyDescent="0.25">
      <c r="A80" s="1" t="s">
        <v>638</v>
      </c>
      <c r="E80" s="29" t="s">
        <v>4371</v>
      </c>
    </row>
    <row r="81" spans="1:27" x14ac:dyDescent="0.25">
      <c r="A81" s="1" t="s">
        <v>640</v>
      </c>
      <c r="E81" s="24" t="s">
        <v>1380</v>
      </c>
    </row>
    <row r="82" spans="1:27" x14ac:dyDescent="0.25">
      <c r="A82" s="1" t="s">
        <v>631</v>
      </c>
      <c r="B82" s="1">
        <v>19</v>
      </c>
      <c r="C82" s="23" t="s">
        <v>4372</v>
      </c>
      <c r="D82" t="s">
        <v>633</v>
      </c>
      <c r="E82" s="24" t="s">
        <v>4373</v>
      </c>
      <c r="F82" s="25" t="s">
        <v>657</v>
      </c>
      <c r="G82" s="26">
        <v>1</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26.4" x14ac:dyDescent="0.25">
      <c r="A84" s="1" t="s">
        <v>638</v>
      </c>
      <c r="E84" s="29" t="s">
        <v>4374</v>
      </c>
    </row>
    <row r="85" spans="1:27" x14ac:dyDescent="0.25">
      <c r="A85" s="1" t="s">
        <v>640</v>
      </c>
      <c r="E85" s="24" t="s">
        <v>1380</v>
      </c>
    </row>
    <row r="86" spans="1:27" x14ac:dyDescent="0.25">
      <c r="A86" s="1" t="s">
        <v>631</v>
      </c>
      <c r="B86" s="1">
        <v>20</v>
      </c>
      <c r="C86" s="23" t="s">
        <v>4375</v>
      </c>
      <c r="D86" t="s">
        <v>633</v>
      </c>
      <c r="E86" s="24" t="s">
        <v>4376</v>
      </c>
      <c r="F86" s="25" t="s">
        <v>657</v>
      </c>
      <c r="G86" s="26">
        <v>1</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26.4" x14ac:dyDescent="0.25">
      <c r="A88" s="1" t="s">
        <v>638</v>
      </c>
      <c r="E88" s="29" t="s">
        <v>4377</v>
      </c>
    </row>
    <row r="89" spans="1:27" x14ac:dyDescent="0.25">
      <c r="A89" s="1" t="s">
        <v>640</v>
      </c>
      <c r="E89" s="24" t="s">
        <v>1380</v>
      </c>
    </row>
    <row r="90" spans="1:27" ht="26.4" x14ac:dyDescent="0.25">
      <c r="A90" s="1" t="s">
        <v>631</v>
      </c>
      <c r="B90" s="1">
        <v>21</v>
      </c>
      <c r="C90" s="23" t="s">
        <v>1865</v>
      </c>
      <c r="D90" t="s">
        <v>633</v>
      </c>
      <c r="E90" s="24" t="s">
        <v>1866</v>
      </c>
      <c r="F90" s="25" t="s">
        <v>657</v>
      </c>
      <c r="G90" s="26">
        <v>1</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26.4" x14ac:dyDescent="0.25">
      <c r="A92" s="1" t="s">
        <v>638</v>
      </c>
      <c r="E92" s="29" t="s">
        <v>4378</v>
      </c>
    </row>
    <row r="93" spans="1:27" x14ac:dyDescent="0.25">
      <c r="A93" s="1" t="s">
        <v>640</v>
      </c>
      <c r="E93" s="24" t="s">
        <v>1380</v>
      </c>
    </row>
    <row r="94" spans="1:27" ht="39.6" x14ac:dyDescent="0.25">
      <c r="A94" s="1" t="s">
        <v>631</v>
      </c>
      <c r="B94" s="1">
        <v>22</v>
      </c>
      <c r="C94" s="23" t="s">
        <v>1867</v>
      </c>
      <c r="D94" t="s">
        <v>633</v>
      </c>
      <c r="E94" s="24" t="s">
        <v>1868</v>
      </c>
      <c r="F94" s="25" t="s">
        <v>657</v>
      </c>
      <c r="G94" s="26">
        <v>4</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26.4" x14ac:dyDescent="0.25">
      <c r="A96" s="1" t="s">
        <v>638</v>
      </c>
      <c r="E96" s="29" t="s">
        <v>4379</v>
      </c>
    </row>
    <row r="97" spans="1:27" x14ac:dyDescent="0.25">
      <c r="A97" s="1" t="s">
        <v>640</v>
      </c>
      <c r="E97" s="24" t="s">
        <v>1380</v>
      </c>
    </row>
    <row r="98" spans="1:27" ht="26.4" x14ac:dyDescent="0.25">
      <c r="A98" s="1" t="s">
        <v>631</v>
      </c>
      <c r="B98" s="1">
        <v>23</v>
      </c>
      <c r="C98" s="23" t="s">
        <v>3663</v>
      </c>
      <c r="D98" t="s">
        <v>633</v>
      </c>
      <c r="E98" s="24" t="s">
        <v>3664</v>
      </c>
      <c r="F98" s="25" t="s">
        <v>657</v>
      </c>
      <c r="G98" s="26">
        <v>1</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26.4" x14ac:dyDescent="0.25">
      <c r="A100" s="1" t="s">
        <v>638</v>
      </c>
      <c r="E100" s="29" t="s">
        <v>4380</v>
      </c>
    </row>
    <row r="101" spans="1:27" x14ac:dyDescent="0.25">
      <c r="A101" s="1" t="s">
        <v>640</v>
      </c>
      <c r="E101" s="24" t="s">
        <v>1380</v>
      </c>
    </row>
    <row r="102" spans="1:27" ht="26.4" x14ac:dyDescent="0.25">
      <c r="A102" s="1" t="s">
        <v>631</v>
      </c>
      <c r="B102" s="1">
        <v>24</v>
      </c>
      <c r="C102" s="23" t="s">
        <v>4300</v>
      </c>
      <c r="D102" t="s">
        <v>633</v>
      </c>
      <c r="E102" s="24" t="s">
        <v>4301</v>
      </c>
      <c r="F102" s="25" t="s">
        <v>657</v>
      </c>
      <c r="G102" s="26">
        <v>1</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26.4" x14ac:dyDescent="0.25">
      <c r="A104" s="1" t="s">
        <v>638</v>
      </c>
      <c r="E104" s="29" t="s">
        <v>4381</v>
      </c>
    </row>
    <row r="105" spans="1:27" x14ac:dyDescent="0.25">
      <c r="A105" s="1" t="s">
        <v>640</v>
      </c>
      <c r="E105" s="24" t="s">
        <v>1380</v>
      </c>
    </row>
    <row r="106" spans="1:27" ht="26.4" x14ac:dyDescent="0.25">
      <c r="A106" s="1" t="s">
        <v>631</v>
      </c>
      <c r="B106" s="1">
        <v>25</v>
      </c>
      <c r="C106" s="23" t="s">
        <v>4303</v>
      </c>
      <c r="D106" t="s">
        <v>633</v>
      </c>
      <c r="E106" s="24" t="s">
        <v>4304</v>
      </c>
      <c r="F106" s="25" t="s">
        <v>657</v>
      </c>
      <c r="G106" s="26">
        <v>1</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26.4" x14ac:dyDescent="0.25">
      <c r="A108" s="1" t="s">
        <v>638</v>
      </c>
      <c r="E108" s="29" t="s">
        <v>4382</v>
      </c>
    </row>
    <row r="109" spans="1:27" x14ac:dyDescent="0.25">
      <c r="A109" s="1" t="s">
        <v>640</v>
      </c>
      <c r="E109" s="24" t="s">
        <v>1380</v>
      </c>
    </row>
    <row r="110" spans="1:27" x14ac:dyDescent="0.25">
      <c r="A110" s="1" t="s">
        <v>631</v>
      </c>
      <c r="B110" s="1">
        <v>26</v>
      </c>
      <c r="C110" s="23" t="s">
        <v>3677</v>
      </c>
      <c r="D110" t="s">
        <v>633</v>
      </c>
      <c r="E110" s="24" t="s">
        <v>3678</v>
      </c>
      <c r="F110" s="25" t="s">
        <v>814</v>
      </c>
      <c r="G110" s="26">
        <v>16</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26.4" x14ac:dyDescent="0.25">
      <c r="A112" s="1" t="s">
        <v>638</v>
      </c>
      <c r="E112" s="29" t="s">
        <v>4383</v>
      </c>
    </row>
    <row r="113" spans="1:27" x14ac:dyDescent="0.25">
      <c r="A113" s="1" t="s">
        <v>640</v>
      </c>
      <c r="E113" s="24" t="s">
        <v>1380</v>
      </c>
    </row>
    <row r="114" spans="1:27" x14ac:dyDescent="0.25">
      <c r="A114" s="1" t="s">
        <v>631</v>
      </c>
      <c r="B114" s="1">
        <v>27</v>
      </c>
      <c r="C114" s="23" t="s">
        <v>3680</v>
      </c>
      <c r="D114" t="s">
        <v>633</v>
      </c>
      <c r="E114" s="24" t="s">
        <v>3681</v>
      </c>
      <c r="F114" s="25" t="s">
        <v>814</v>
      </c>
      <c r="G114" s="26">
        <v>16</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26.4" x14ac:dyDescent="0.25">
      <c r="A116" s="1" t="s">
        <v>638</v>
      </c>
      <c r="E116" s="29" t="s">
        <v>4384</v>
      </c>
    </row>
    <row r="117" spans="1:27" x14ac:dyDescent="0.25">
      <c r="A117" s="1" t="s">
        <v>640</v>
      </c>
      <c r="E117" s="24" t="s">
        <v>1380</v>
      </c>
    </row>
    <row r="118" spans="1:27" x14ac:dyDescent="0.25">
      <c r="A118" s="1" t="s">
        <v>631</v>
      </c>
      <c r="B118" s="1">
        <v>28</v>
      </c>
      <c r="C118" s="23" t="s">
        <v>3682</v>
      </c>
      <c r="D118" t="s">
        <v>633</v>
      </c>
      <c r="E118" s="24" t="s">
        <v>3683</v>
      </c>
      <c r="F118" s="25" t="s">
        <v>814</v>
      </c>
      <c r="G118" s="26">
        <v>16</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26.4" x14ac:dyDescent="0.25">
      <c r="A120" s="1" t="s">
        <v>638</v>
      </c>
      <c r="E120" s="29" t="s">
        <v>4385</v>
      </c>
    </row>
    <row r="121" spans="1:27" x14ac:dyDescent="0.25">
      <c r="A121" s="1" t="s">
        <v>640</v>
      </c>
      <c r="E121" s="24" t="s">
        <v>1380</v>
      </c>
    </row>
    <row r="122" spans="1:27" x14ac:dyDescent="0.25">
      <c r="A122" s="1" t="s">
        <v>631</v>
      </c>
      <c r="B122" s="1">
        <v>29</v>
      </c>
      <c r="C122" s="23" t="s">
        <v>3685</v>
      </c>
      <c r="D122" t="s">
        <v>633</v>
      </c>
      <c r="E122" s="24" t="s">
        <v>3686</v>
      </c>
      <c r="F122" s="25" t="s">
        <v>814</v>
      </c>
      <c r="G122" s="26">
        <v>8</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26.4" x14ac:dyDescent="0.25">
      <c r="A124" s="1" t="s">
        <v>638</v>
      </c>
      <c r="E124" s="29" t="s">
        <v>4386</v>
      </c>
    </row>
    <row r="125" spans="1:27" x14ac:dyDescent="0.25">
      <c r="A125" s="1" t="s">
        <v>640</v>
      </c>
      <c r="E125" s="24" t="s">
        <v>1380</v>
      </c>
    </row>
    <row r="126" spans="1:27" x14ac:dyDescent="0.25">
      <c r="A126" s="1" t="s">
        <v>631</v>
      </c>
      <c r="B126" s="1">
        <v>30</v>
      </c>
      <c r="C126" s="23" t="s">
        <v>3870</v>
      </c>
      <c r="D126" t="s">
        <v>633</v>
      </c>
      <c r="E126" s="24" t="s">
        <v>3871</v>
      </c>
      <c r="F126" s="25" t="s">
        <v>657</v>
      </c>
      <c r="G126" s="26">
        <v>1</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ht="26.4" x14ac:dyDescent="0.25">
      <c r="A128" s="1" t="s">
        <v>638</v>
      </c>
      <c r="E128" s="29" t="s">
        <v>4387</v>
      </c>
    </row>
    <row r="129" spans="1:27" x14ac:dyDescent="0.25">
      <c r="A129" s="1" t="s">
        <v>640</v>
      </c>
      <c r="E129" s="24" t="s">
        <v>1380</v>
      </c>
    </row>
    <row r="130" spans="1:27" x14ac:dyDescent="0.25">
      <c r="A130" s="1" t="s">
        <v>631</v>
      </c>
      <c r="B130" s="1">
        <v>31</v>
      </c>
      <c r="C130" s="23" t="s">
        <v>4180</v>
      </c>
      <c r="D130" t="s">
        <v>633</v>
      </c>
      <c r="E130" s="24" t="s">
        <v>4181</v>
      </c>
      <c r="F130" s="25" t="s">
        <v>657</v>
      </c>
      <c r="G130" s="26">
        <v>5</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26.4" x14ac:dyDescent="0.25">
      <c r="A132" s="1" t="s">
        <v>638</v>
      </c>
      <c r="E132" s="29" t="s">
        <v>4388</v>
      </c>
    </row>
    <row r="133" spans="1:27" x14ac:dyDescent="0.25">
      <c r="A133" s="1" t="s">
        <v>640</v>
      </c>
      <c r="E133" s="24" t="s">
        <v>1380</v>
      </c>
    </row>
    <row r="134" spans="1:27" ht="26.4" x14ac:dyDescent="0.25">
      <c r="A134" s="1" t="s">
        <v>631</v>
      </c>
      <c r="B134" s="1">
        <v>32</v>
      </c>
      <c r="C134" s="23" t="s">
        <v>4311</v>
      </c>
      <c r="D134" t="s">
        <v>633</v>
      </c>
      <c r="E134" s="24" t="s">
        <v>4312</v>
      </c>
      <c r="F134" s="25" t="s">
        <v>647</v>
      </c>
      <c r="G134" s="26">
        <v>210</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39.6" x14ac:dyDescent="0.25">
      <c r="A136" s="1" t="s">
        <v>638</v>
      </c>
      <c r="E136" s="29" t="s">
        <v>4389</v>
      </c>
    </row>
    <row r="137" spans="1:27" x14ac:dyDescent="0.25">
      <c r="A137" s="1" t="s">
        <v>640</v>
      </c>
      <c r="E137" s="24" t="s">
        <v>1380</v>
      </c>
    </row>
    <row r="138" spans="1:27" x14ac:dyDescent="0.25">
      <c r="A138" s="1" t="s">
        <v>631</v>
      </c>
      <c r="B138" s="1">
        <v>33</v>
      </c>
      <c r="C138" s="23" t="s">
        <v>2175</v>
      </c>
      <c r="D138" t="s">
        <v>633</v>
      </c>
      <c r="E138" s="24" t="s">
        <v>2176</v>
      </c>
      <c r="F138" s="25" t="s">
        <v>647</v>
      </c>
      <c r="G138" s="26">
        <v>20</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26.4" x14ac:dyDescent="0.25">
      <c r="A140" s="1" t="s">
        <v>638</v>
      </c>
      <c r="E140" s="29" t="s">
        <v>4390</v>
      </c>
    </row>
    <row r="141" spans="1:27" x14ac:dyDescent="0.25">
      <c r="A141" s="1" t="s">
        <v>640</v>
      </c>
      <c r="E141" s="24" t="s">
        <v>1380</v>
      </c>
    </row>
    <row r="142" spans="1:27" x14ac:dyDescent="0.25">
      <c r="A142" s="1" t="s">
        <v>631</v>
      </c>
      <c r="B142" s="1">
        <v>34</v>
      </c>
      <c r="C142" s="23" t="s">
        <v>4391</v>
      </c>
      <c r="D142" t="s">
        <v>633</v>
      </c>
      <c r="E142" s="24" t="s">
        <v>4392</v>
      </c>
      <c r="F142" s="25" t="s">
        <v>647</v>
      </c>
      <c r="G142" s="26">
        <v>20</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26.4" x14ac:dyDescent="0.25">
      <c r="A144" s="1" t="s">
        <v>638</v>
      </c>
      <c r="E144" s="29" t="s">
        <v>4393</v>
      </c>
    </row>
    <row r="145" spans="1:27" x14ac:dyDescent="0.25">
      <c r="A145" s="1" t="s">
        <v>640</v>
      </c>
      <c r="E145" s="24" t="s">
        <v>1380</v>
      </c>
    </row>
    <row r="146" spans="1:27" x14ac:dyDescent="0.25">
      <c r="A146" s="1" t="s">
        <v>631</v>
      </c>
      <c r="B146" s="1">
        <v>35</v>
      </c>
      <c r="C146" s="23" t="s">
        <v>3987</v>
      </c>
      <c r="D146" t="s">
        <v>633</v>
      </c>
      <c r="E146" s="24" t="s">
        <v>3988</v>
      </c>
      <c r="F146" s="25" t="s">
        <v>647</v>
      </c>
      <c r="G146" s="26">
        <v>80</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ht="26.4" x14ac:dyDescent="0.25">
      <c r="A148" s="1" t="s">
        <v>638</v>
      </c>
      <c r="E148" s="29" t="s">
        <v>4394</v>
      </c>
    </row>
    <row r="149" spans="1:27" x14ac:dyDescent="0.25">
      <c r="A149" s="1" t="s">
        <v>640</v>
      </c>
      <c r="E149" s="24" t="s">
        <v>1380</v>
      </c>
    </row>
    <row r="150" spans="1:27" ht="26.4" x14ac:dyDescent="0.25">
      <c r="A150" s="1" t="s">
        <v>631</v>
      </c>
      <c r="B150" s="1">
        <v>36</v>
      </c>
      <c r="C150" s="23" t="s">
        <v>3993</v>
      </c>
      <c r="D150" t="s">
        <v>633</v>
      </c>
      <c r="E150" s="24" t="s">
        <v>3994</v>
      </c>
      <c r="F150" s="25" t="s">
        <v>657</v>
      </c>
      <c r="G150" s="26">
        <v>12</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ht="26.4" x14ac:dyDescent="0.25">
      <c r="A152" s="1" t="s">
        <v>638</v>
      </c>
      <c r="E152" s="29" t="s">
        <v>4395</v>
      </c>
    </row>
    <row r="153" spans="1:27" x14ac:dyDescent="0.25">
      <c r="A153" s="1" t="s">
        <v>640</v>
      </c>
      <c r="E153" s="24" t="s">
        <v>1380</v>
      </c>
    </row>
    <row r="154" spans="1:27" x14ac:dyDescent="0.25">
      <c r="A154" s="1" t="s">
        <v>631</v>
      </c>
      <c r="B154" s="1">
        <v>37</v>
      </c>
      <c r="C154" s="23" t="s">
        <v>2581</v>
      </c>
      <c r="D154" t="s">
        <v>633</v>
      </c>
      <c r="E154" s="24" t="s">
        <v>2582</v>
      </c>
      <c r="F154" s="25" t="s">
        <v>635</v>
      </c>
      <c r="G154" s="26">
        <v>0.32</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ht="39.6" x14ac:dyDescent="0.25">
      <c r="A156" s="1" t="s">
        <v>638</v>
      </c>
      <c r="E156" s="29" t="s">
        <v>4396</v>
      </c>
    </row>
    <row r="157" spans="1:27" x14ac:dyDescent="0.25">
      <c r="A157" s="1" t="s">
        <v>640</v>
      </c>
      <c r="E157" s="24" t="s">
        <v>1380</v>
      </c>
    </row>
    <row r="158" spans="1:27" x14ac:dyDescent="0.25">
      <c r="A158" s="1" t="s">
        <v>631</v>
      </c>
      <c r="B158" s="1">
        <v>38</v>
      </c>
      <c r="C158" s="23" t="s">
        <v>2584</v>
      </c>
      <c r="D158" t="s">
        <v>633</v>
      </c>
      <c r="E158" s="24" t="s">
        <v>2585</v>
      </c>
      <c r="F158" s="25" t="s">
        <v>635</v>
      </c>
      <c r="G158" s="26">
        <v>0.32</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633</v>
      </c>
    </row>
    <row r="160" spans="1:27" ht="39.6" x14ac:dyDescent="0.25">
      <c r="A160" s="1" t="s">
        <v>638</v>
      </c>
      <c r="E160" s="29" t="s">
        <v>4397</v>
      </c>
    </row>
    <row r="161" spans="1:27" x14ac:dyDescent="0.25">
      <c r="A161" s="1" t="s">
        <v>640</v>
      </c>
      <c r="E161" s="24" t="s">
        <v>1380</v>
      </c>
    </row>
    <row r="162" spans="1:27" x14ac:dyDescent="0.25">
      <c r="A162" s="1" t="s">
        <v>631</v>
      </c>
      <c r="B162" s="1">
        <v>39</v>
      </c>
      <c r="C162" s="23" t="s">
        <v>4398</v>
      </c>
      <c r="D162" t="s">
        <v>633</v>
      </c>
      <c r="E162" s="24" t="s">
        <v>4399</v>
      </c>
      <c r="F162" s="25" t="s">
        <v>657</v>
      </c>
      <c r="G162" s="26">
        <v>1</v>
      </c>
      <c r="H162" s="25">
        <v>0</v>
      </c>
      <c r="I162" s="27">
        <f>ROUND(G162*H162,P4)</f>
        <v>0</v>
      </c>
      <c r="L162" s="27">
        <v>0</v>
      </c>
      <c r="M162" s="21">
        <f>ROUND(G162*L162,P4)</f>
        <v>0</v>
      </c>
      <c r="N162" s="22" t="s">
        <v>636</v>
      </c>
      <c r="O162" s="28">
        <f>M162*AA162</f>
        <v>0</v>
      </c>
      <c r="P162" s="1">
        <v>3</v>
      </c>
      <c r="AA162" s="1">
        <f>IF(P162=1,$O$3,IF(P162=2,$O$4,$O$5))</f>
        <v>0.21</v>
      </c>
    </row>
    <row r="163" spans="1:27" x14ac:dyDescent="0.25">
      <c r="A163" s="1" t="s">
        <v>637</v>
      </c>
      <c r="E163" s="24" t="s">
        <v>633</v>
      </c>
    </row>
    <row r="164" spans="1:27" ht="26.4" x14ac:dyDescent="0.25">
      <c r="A164" s="1" t="s">
        <v>638</v>
      </c>
      <c r="E164" s="29" t="s">
        <v>4400</v>
      </c>
    </row>
    <row r="165" spans="1:27" x14ac:dyDescent="0.25">
      <c r="A165" s="1" t="s">
        <v>640</v>
      </c>
      <c r="E165" s="24" t="s">
        <v>1380</v>
      </c>
    </row>
    <row r="166" spans="1:27" x14ac:dyDescent="0.25">
      <c r="A166" s="1" t="s">
        <v>631</v>
      </c>
      <c r="B166" s="1">
        <v>40</v>
      </c>
      <c r="C166" s="23" t="s">
        <v>4401</v>
      </c>
      <c r="D166" t="s">
        <v>633</v>
      </c>
      <c r="E166" s="24" t="s">
        <v>4402</v>
      </c>
      <c r="F166" s="25" t="s">
        <v>657</v>
      </c>
      <c r="G166" s="26">
        <v>1</v>
      </c>
      <c r="H166" s="25">
        <v>0</v>
      </c>
      <c r="I166" s="27">
        <f>ROUND(G166*H166,P4)</f>
        <v>0</v>
      </c>
      <c r="L166" s="27">
        <v>0</v>
      </c>
      <c r="M166" s="21">
        <f>ROUND(G166*L166,P4)</f>
        <v>0</v>
      </c>
      <c r="N166" s="22" t="s">
        <v>636</v>
      </c>
      <c r="O166" s="28">
        <f>M166*AA166</f>
        <v>0</v>
      </c>
      <c r="P166" s="1">
        <v>3</v>
      </c>
      <c r="AA166" s="1">
        <f>IF(P166=1,$O$3,IF(P166=2,$O$4,$O$5))</f>
        <v>0.21</v>
      </c>
    </row>
    <row r="167" spans="1:27" x14ac:dyDescent="0.25">
      <c r="A167" s="1" t="s">
        <v>637</v>
      </c>
      <c r="E167" s="24" t="s">
        <v>633</v>
      </c>
    </row>
    <row r="168" spans="1:27" ht="26.4" x14ac:dyDescent="0.25">
      <c r="A168" s="1" t="s">
        <v>638</v>
      </c>
      <c r="E168" s="29" t="s">
        <v>4403</v>
      </c>
    </row>
    <row r="169" spans="1:27" x14ac:dyDescent="0.25">
      <c r="A169" s="1" t="s">
        <v>640</v>
      </c>
      <c r="E169" s="24" t="s">
        <v>1380</v>
      </c>
    </row>
    <row r="170" spans="1:27" x14ac:dyDescent="0.25">
      <c r="A170" s="1" t="s">
        <v>631</v>
      </c>
      <c r="B170" s="1">
        <v>41</v>
      </c>
      <c r="C170" s="23" t="s">
        <v>4404</v>
      </c>
      <c r="D170" t="s">
        <v>633</v>
      </c>
      <c r="E170" s="24" t="s">
        <v>4405</v>
      </c>
      <c r="F170" s="25" t="s">
        <v>657</v>
      </c>
      <c r="G170" s="26">
        <v>1</v>
      </c>
      <c r="H170" s="25">
        <v>0</v>
      </c>
      <c r="I170" s="27">
        <f>ROUND(G170*H170,P4)</f>
        <v>0</v>
      </c>
      <c r="L170" s="27">
        <v>0</v>
      </c>
      <c r="M170" s="21">
        <f>ROUND(G170*L170,P4)</f>
        <v>0</v>
      </c>
      <c r="N170" s="22" t="s">
        <v>636</v>
      </c>
      <c r="O170" s="28">
        <f>M170*AA170</f>
        <v>0</v>
      </c>
      <c r="P170" s="1">
        <v>3</v>
      </c>
      <c r="AA170" s="1">
        <f>IF(P170=1,$O$3,IF(P170=2,$O$4,$O$5))</f>
        <v>0.21</v>
      </c>
    </row>
    <row r="171" spans="1:27" x14ac:dyDescent="0.25">
      <c r="A171" s="1" t="s">
        <v>637</v>
      </c>
      <c r="E171" s="24" t="s">
        <v>633</v>
      </c>
    </row>
    <row r="172" spans="1:27" ht="26.4" x14ac:dyDescent="0.25">
      <c r="A172" s="1" t="s">
        <v>638</v>
      </c>
      <c r="E172" s="29" t="s">
        <v>4406</v>
      </c>
    </row>
    <row r="173" spans="1:27" x14ac:dyDescent="0.25">
      <c r="A173" s="1" t="s">
        <v>640</v>
      </c>
      <c r="E173" s="24" t="s">
        <v>1380</v>
      </c>
    </row>
    <row r="174" spans="1:27" x14ac:dyDescent="0.25">
      <c r="A174" s="1" t="s">
        <v>631</v>
      </c>
      <c r="B174" s="1">
        <v>42</v>
      </c>
      <c r="C174" s="23" t="s">
        <v>4407</v>
      </c>
      <c r="D174" t="s">
        <v>633</v>
      </c>
      <c r="E174" s="24" t="s">
        <v>4408</v>
      </c>
      <c r="F174" s="25" t="s">
        <v>657</v>
      </c>
      <c r="G174" s="26">
        <v>1</v>
      </c>
      <c r="H174" s="25">
        <v>0</v>
      </c>
      <c r="I174" s="27">
        <f>ROUND(G174*H174,P4)</f>
        <v>0</v>
      </c>
      <c r="L174" s="27">
        <v>0</v>
      </c>
      <c r="M174" s="21">
        <f>ROUND(G174*L174,P4)</f>
        <v>0</v>
      </c>
      <c r="N174" s="22" t="s">
        <v>636</v>
      </c>
      <c r="O174" s="28">
        <f>M174*AA174</f>
        <v>0</v>
      </c>
      <c r="P174" s="1">
        <v>3</v>
      </c>
      <c r="AA174" s="1">
        <f>IF(P174=1,$O$3,IF(P174=2,$O$4,$O$5))</f>
        <v>0.21</v>
      </c>
    </row>
    <row r="175" spans="1:27" x14ac:dyDescent="0.25">
      <c r="A175" s="1" t="s">
        <v>637</v>
      </c>
      <c r="E175" s="24" t="s">
        <v>633</v>
      </c>
    </row>
    <row r="176" spans="1:27" ht="26.4" x14ac:dyDescent="0.25">
      <c r="A176" s="1" t="s">
        <v>638</v>
      </c>
      <c r="E176" s="29" t="s">
        <v>4409</v>
      </c>
    </row>
    <row r="177" spans="1:27" x14ac:dyDescent="0.25">
      <c r="A177" s="1" t="s">
        <v>640</v>
      </c>
      <c r="E177" s="24" t="s">
        <v>1380</v>
      </c>
    </row>
    <row r="178" spans="1:27" ht="26.4" x14ac:dyDescent="0.25">
      <c r="A178" s="1" t="s">
        <v>631</v>
      </c>
      <c r="B178" s="1">
        <v>43</v>
      </c>
      <c r="C178" s="23" t="s">
        <v>1686</v>
      </c>
      <c r="D178" t="s">
        <v>633</v>
      </c>
      <c r="E178" s="24" t="s">
        <v>1687</v>
      </c>
      <c r="F178" s="25" t="s">
        <v>647</v>
      </c>
      <c r="G178" s="26">
        <v>20</v>
      </c>
      <c r="H178" s="25">
        <v>0</v>
      </c>
      <c r="I178" s="27">
        <f>ROUND(G178*H178,P4)</f>
        <v>0</v>
      </c>
      <c r="L178" s="27">
        <v>0</v>
      </c>
      <c r="M178" s="21">
        <f>ROUND(G178*L178,P4)</f>
        <v>0</v>
      </c>
      <c r="N178" s="22" t="s">
        <v>636</v>
      </c>
      <c r="O178" s="28">
        <f>M178*AA178</f>
        <v>0</v>
      </c>
      <c r="P178" s="1">
        <v>3</v>
      </c>
      <c r="AA178" s="1">
        <f>IF(P178=1,$O$3,IF(P178=2,$O$4,$O$5))</f>
        <v>0.21</v>
      </c>
    </row>
    <row r="179" spans="1:27" x14ac:dyDescent="0.25">
      <c r="A179" s="1" t="s">
        <v>637</v>
      </c>
      <c r="E179" s="24" t="s">
        <v>633</v>
      </c>
    </row>
    <row r="180" spans="1:27" ht="26.4" x14ac:dyDescent="0.25">
      <c r="A180" s="1" t="s">
        <v>638</v>
      </c>
      <c r="E180" s="29" t="s">
        <v>4410</v>
      </c>
    </row>
    <row r="181" spans="1:27" x14ac:dyDescent="0.25">
      <c r="A181" s="1" t="s">
        <v>640</v>
      </c>
      <c r="E181" s="24" t="s">
        <v>1380</v>
      </c>
    </row>
    <row r="182" spans="1:27" ht="26.4" x14ac:dyDescent="0.25">
      <c r="A182" s="1" t="s">
        <v>631</v>
      </c>
      <c r="B182" s="1">
        <v>44</v>
      </c>
      <c r="C182" s="23" t="s">
        <v>1689</v>
      </c>
      <c r="D182" t="s">
        <v>633</v>
      </c>
      <c r="E182" s="24" t="s">
        <v>1690</v>
      </c>
      <c r="F182" s="25" t="s">
        <v>657</v>
      </c>
      <c r="G182" s="26">
        <v>2</v>
      </c>
      <c r="H182" s="25">
        <v>0</v>
      </c>
      <c r="I182" s="27">
        <f>ROUND(G182*H182,P4)</f>
        <v>0</v>
      </c>
      <c r="L182" s="27">
        <v>0</v>
      </c>
      <c r="M182" s="21">
        <f>ROUND(G182*L182,P4)</f>
        <v>0</v>
      </c>
      <c r="N182" s="22" t="s">
        <v>636</v>
      </c>
      <c r="O182" s="28">
        <f>M182*AA182</f>
        <v>0</v>
      </c>
      <c r="P182" s="1">
        <v>3</v>
      </c>
      <c r="AA182" s="1">
        <f>IF(P182=1,$O$3,IF(P182=2,$O$4,$O$5))</f>
        <v>0.21</v>
      </c>
    </row>
    <row r="183" spans="1:27" x14ac:dyDescent="0.25">
      <c r="A183" s="1" t="s">
        <v>637</v>
      </c>
      <c r="E183" s="24" t="s">
        <v>633</v>
      </c>
    </row>
    <row r="184" spans="1:27" ht="26.4" x14ac:dyDescent="0.25">
      <c r="A184" s="1" t="s">
        <v>638</v>
      </c>
      <c r="E184" s="29" t="s">
        <v>4411</v>
      </c>
    </row>
    <row r="185" spans="1:27" x14ac:dyDescent="0.25">
      <c r="A185" s="1" t="s">
        <v>640</v>
      </c>
      <c r="E185" s="24" t="s">
        <v>1380</v>
      </c>
    </row>
    <row r="186" spans="1:27" x14ac:dyDescent="0.25">
      <c r="A186" s="1" t="s">
        <v>631</v>
      </c>
      <c r="B186" s="1">
        <v>45</v>
      </c>
      <c r="C186" s="23" t="s">
        <v>2525</v>
      </c>
      <c r="D186" t="s">
        <v>633</v>
      </c>
      <c r="E186" s="24" t="s">
        <v>2526</v>
      </c>
      <c r="F186" s="25" t="s">
        <v>647</v>
      </c>
      <c r="G186" s="26">
        <v>30</v>
      </c>
      <c r="H186" s="25">
        <v>0</v>
      </c>
      <c r="I186" s="27">
        <f>ROUND(G186*H186,P4)</f>
        <v>0</v>
      </c>
      <c r="L186" s="27">
        <v>0</v>
      </c>
      <c r="M186" s="21">
        <f>ROUND(G186*L186,P4)</f>
        <v>0</v>
      </c>
      <c r="N186" s="22" t="s">
        <v>636</v>
      </c>
      <c r="O186" s="28">
        <f>M186*AA186</f>
        <v>0</v>
      </c>
      <c r="P186" s="1">
        <v>3</v>
      </c>
      <c r="AA186" s="1">
        <f>IF(P186=1,$O$3,IF(P186=2,$O$4,$O$5))</f>
        <v>0.21</v>
      </c>
    </row>
    <row r="187" spans="1:27" x14ac:dyDescent="0.25">
      <c r="A187" s="1" t="s">
        <v>637</v>
      </c>
      <c r="E187" s="24" t="s">
        <v>633</v>
      </c>
    </row>
    <row r="188" spans="1:27" ht="26.4" x14ac:dyDescent="0.25">
      <c r="A188" s="1" t="s">
        <v>638</v>
      </c>
      <c r="E188" s="29" t="s">
        <v>4412</v>
      </c>
    </row>
    <row r="189" spans="1:27" x14ac:dyDescent="0.25">
      <c r="A189" s="1" t="s">
        <v>640</v>
      </c>
      <c r="E189" s="24" t="s">
        <v>1380</v>
      </c>
    </row>
    <row r="190" spans="1:27" ht="26.4" x14ac:dyDescent="0.25">
      <c r="A190" s="1" t="s">
        <v>631</v>
      </c>
      <c r="B190" s="1">
        <v>46</v>
      </c>
      <c r="C190" s="23" t="s">
        <v>2527</v>
      </c>
      <c r="D190" t="s">
        <v>633</v>
      </c>
      <c r="E190" s="24" t="s">
        <v>2528</v>
      </c>
      <c r="F190" s="25" t="s">
        <v>657</v>
      </c>
      <c r="G190" s="26">
        <v>4</v>
      </c>
      <c r="H190" s="25">
        <v>0</v>
      </c>
      <c r="I190" s="27">
        <f>ROUND(G190*H190,P4)</f>
        <v>0</v>
      </c>
      <c r="L190" s="27">
        <v>0</v>
      </c>
      <c r="M190" s="21">
        <f>ROUND(G190*L190,P4)</f>
        <v>0</v>
      </c>
      <c r="N190" s="22" t="s">
        <v>636</v>
      </c>
      <c r="O190" s="28">
        <f>M190*AA190</f>
        <v>0</v>
      </c>
      <c r="P190" s="1">
        <v>3</v>
      </c>
      <c r="AA190" s="1">
        <f>IF(P190=1,$O$3,IF(P190=2,$O$4,$O$5))</f>
        <v>0.21</v>
      </c>
    </row>
    <row r="191" spans="1:27" x14ac:dyDescent="0.25">
      <c r="A191" s="1" t="s">
        <v>637</v>
      </c>
      <c r="E191" s="24" t="s">
        <v>633</v>
      </c>
    </row>
    <row r="192" spans="1:27" ht="26.4" x14ac:dyDescent="0.25">
      <c r="A192" s="1" t="s">
        <v>638</v>
      </c>
      <c r="E192" s="29" t="s">
        <v>4413</v>
      </c>
    </row>
    <row r="193" spans="1:27" x14ac:dyDescent="0.25">
      <c r="A193" s="1" t="s">
        <v>640</v>
      </c>
      <c r="E193" s="24" t="s">
        <v>1380</v>
      </c>
    </row>
    <row r="194" spans="1:27" x14ac:dyDescent="0.25">
      <c r="A194" s="1" t="s">
        <v>631</v>
      </c>
      <c r="B194" s="1">
        <v>47</v>
      </c>
      <c r="C194" s="23" t="s">
        <v>952</v>
      </c>
      <c r="D194" t="s">
        <v>633</v>
      </c>
      <c r="E194" s="24" t="s">
        <v>953</v>
      </c>
      <c r="F194" s="25" t="s">
        <v>647</v>
      </c>
      <c r="G194" s="26">
        <v>210</v>
      </c>
      <c r="H194" s="25">
        <v>0</v>
      </c>
      <c r="I194" s="27">
        <f>ROUND(G194*H194,P4)</f>
        <v>0</v>
      </c>
      <c r="L194" s="27">
        <v>0</v>
      </c>
      <c r="M194" s="21">
        <f>ROUND(G194*L194,P4)</f>
        <v>0</v>
      </c>
      <c r="N194" s="22" t="s">
        <v>636</v>
      </c>
      <c r="O194" s="28">
        <f>M194*AA194</f>
        <v>0</v>
      </c>
      <c r="P194" s="1">
        <v>3</v>
      </c>
      <c r="AA194" s="1">
        <f>IF(P194=1,$O$3,IF(P194=2,$O$4,$O$5))</f>
        <v>0.21</v>
      </c>
    </row>
    <row r="195" spans="1:27" x14ac:dyDescent="0.25">
      <c r="A195" s="1" t="s">
        <v>637</v>
      </c>
      <c r="E195" s="24" t="s">
        <v>633</v>
      </c>
    </row>
    <row r="196" spans="1:27" ht="39.6" x14ac:dyDescent="0.25">
      <c r="A196" s="1" t="s">
        <v>638</v>
      </c>
      <c r="E196" s="29" t="s">
        <v>4414</v>
      </c>
    </row>
    <row r="197" spans="1:27" x14ac:dyDescent="0.25">
      <c r="A197" s="1" t="s">
        <v>640</v>
      </c>
      <c r="E197" s="24" t="s">
        <v>1380</v>
      </c>
    </row>
    <row r="198" spans="1:27" x14ac:dyDescent="0.25">
      <c r="A198" s="1" t="s">
        <v>631</v>
      </c>
      <c r="B198" s="1">
        <v>48</v>
      </c>
      <c r="C198" s="23" t="s">
        <v>3853</v>
      </c>
      <c r="D198" t="s">
        <v>633</v>
      </c>
      <c r="E198" s="24" t="s">
        <v>3854</v>
      </c>
      <c r="F198" s="25" t="s">
        <v>657</v>
      </c>
      <c r="G198" s="26">
        <v>26</v>
      </c>
      <c r="H198" s="25">
        <v>0</v>
      </c>
      <c r="I198" s="27">
        <f>ROUND(G198*H198,P4)</f>
        <v>0</v>
      </c>
      <c r="L198" s="27">
        <v>0</v>
      </c>
      <c r="M198" s="21">
        <f>ROUND(G198*L198,P4)</f>
        <v>0</v>
      </c>
      <c r="N198" s="22" t="s">
        <v>636</v>
      </c>
      <c r="O198" s="28">
        <f>M198*AA198</f>
        <v>0</v>
      </c>
      <c r="P198" s="1">
        <v>3</v>
      </c>
      <c r="AA198" s="1">
        <f>IF(P198=1,$O$3,IF(P198=2,$O$4,$O$5))</f>
        <v>0.21</v>
      </c>
    </row>
    <row r="199" spans="1:27" x14ac:dyDescent="0.25">
      <c r="A199" s="1" t="s">
        <v>637</v>
      </c>
      <c r="E199" s="24" t="s">
        <v>633</v>
      </c>
    </row>
    <row r="200" spans="1:27" ht="26.4" x14ac:dyDescent="0.25">
      <c r="A200" s="1" t="s">
        <v>638</v>
      </c>
      <c r="E200" s="29" t="s">
        <v>4415</v>
      </c>
    </row>
    <row r="201" spans="1:27" x14ac:dyDescent="0.25">
      <c r="A201" s="1" t="s">
        <v>640</v>
      </c>
      <c r="E201" s="24" t="s">
        <v>1380</v>
      </c>
    </row>
    <row r="202" spans="1:27" x14ac:dyDescent="0.25">
      <c r="A202" s="1" t="s">
        <v>631</v>
      </c>
      <c r="B202" s="1">
        <v>49</v>
      </c>
      <c r="C202" s="23" t="s">
        <v>4416</v>
      </c>
      <c r="D202" t="s">
        <v>633</v>
      </c>
      <c r="E202" s="24" t="s">
        <v>4417</v>
      </c>
      <c r="F202" s="25" t="s">
        <v>657</v>
      </c>
      <c r="G202" s="26">
        <v>1</v>
      </c>
      <c r="H202" s="25">
        <v>0</v>
      </c>
      <c r="I202" s="27">
        <f>ROUND(G202*H202,P4)</f>
        <v>0</v>
      </c>
      <c r="L202" s="27">
        <v>0</v>
      </c>
      <c r="M202" s="21">
        <f>ROUND(G202*L202,P4)</f>
        <v>0</v>
      </c>
      <c r="N202" s="22" t="s">
        <v>636</v>
      </c>
      <c r="O202" s="28">
        <f>M202*AA202</f>
        <v>0</v>
      </c>
      <c r="P202" s="1">
        <v>3</v>
      </c>
      <c r="AA202" s="1">
        <f>IF(P202=1,$O$3,IF(P202=2,$O$4,$O$5))</f>
        <v>0.21</v>
      </c>
    </row>
    <row r="203" spans="1:27" x14ac:dyDescent="0.25">
      <c r="A203" s="1" t="s">
        <v>637</v>
      </c>
      <c r="E203" s="24" t="s">
        <v>633</v>
      </c>
    </row>
    <row r="204" spans="1:27" ht="26.4" x14ac:dyDescent="0.25">
      <c r="A204" s="1" t="s">
        <v>638</v>
      </c>
      <c r="E204" s="29" t="s">
        <v>4418</v>
      </c>
    </row>
    <row r="205" spans="1:27" x14ac:dyDescent="0.25">
      <c r="A205" s="1" t="s">
        <v>640</v>
      </c>
      <c r="E205" s="24" t="s">
        <v>1380</v>
      </c>
    </row>
    <row r="206" spans="1:27" x14ac:dyDescent="0.25">
      <c r="A206" s="1" t="s">
        <v>631</v>
      </c>
      <c r="B206" s="1">
        <v>50</v>
      </c>
      <c r="C206" s="23" t="s">
        <v>1677</v>
      </c>
      <c r="D206" t="s">
        <v>633</v>
      </c>
      <c r="E206" s="24" t="s">
        <v>1678</v>
      </c>
      <c r="F206" s="25" t="s">
        <v>657</v>
      </c>
      <c r="G206" s="26">
        <v>1</v>
      </c>
      <c r="H206" s="25">
        <v>0</v>
      </c>
      <c r="I206" s="27">
        <f>ROUND(G206*H206,P4)</f>
        <v>0</v>
      </c>
      <c r="L206" s="27">
        <v>0</v>
      </c>
      <c r="M206" s="21">
        <f>ROUND(G206*L206,P4)</f>
        <v>0</v>
      </c>
      <c r="N206" s="22" t="s">
        <v>636</v>
      </c>
      <c r="O206" s="28">
        <f>M206*AA206</f>
        <v>0</v>
      </c>
      <c r="P206" s="1">
        <v>3</v>
      </c>
      <c r="AA206" s="1">
        <f>IF(P206=1,$O$3,IF(P206=2,$O$4,$O$5))</f>
        <v>0.21</v>
      </c>
    </row>
    <row r="207" spans="1:27" x14ac:dyDescent="0.25">
      <c r="A207" s="1" t="s">
        <v>637</v>
      </c>
      <c r="E207" s="24" t="s">
        <v>633</v>
      </c>
    </row>
    <row r="208" spans="1:27" ht="26.4" x14ac:dyDescent="0.25">
      <c r="A208" s="1" t="s">
        <v>638</v>
      </c>
      <c r="E208" s="29" t="s">
        <v>4419</v>
      </c>
    </row>
    <row r="209" spans="1:27" x14ac:dyDescent="0.25">
      <c r="A209" s="1" t="s">
        <v>640</v>
      </c>
      <c r="E209" s="24" t="s">
        <v>1380</v>
      </c>
    </row>
    <row r="210" spans="1:27" x14ac:dyDescent="0.25">
      <c r="A210" s="1" t="s">
        <v>631</v>
      </c>
      <c r="B210" s="1">
        <v>51</v>
      </c>
      <c r="C210" s="23" t="s">
        <v>4324</v>
      </c>
      <c r="D210" t="s">
        <v>633</v>
      </c>
      <c r="E210" s="24" t="s">
        <v>4325</v>
      </c>
      <c r="F210" s="25" t="s">
        <v>657</v>
      </c>
      <c r="G210" s="26">
        <v>13</v>
      </c>
      <c r="H210" s="25">
        <v>0</v>
      </c>
      <c r="I210" s="27">
        <f>ROUND(G210*H210,P4)</f>
        <v>0</v>
      </c>
      <c r="L210" s="27">
        <v>0</v>
      </c>
      <c r="M210" s="21">
        <f>ROUND(G210*L210,P4)</f>
        <v>0</v>
      </c>
      <c r="N210" s="22" t="s">
        <v>636</v>
      </c>
      <c r="O210" s="28">
        <f>M210*AA210</f>
        <v>0</v>
      </c>
      <c r="P210" s="1">
        <v>3</v>
      </c>
      <c r="AA210" s="1">
        <f>IF(P210=1,$O$3,IF(P210=2,$O$4,$O$5))</f>
        <v>0.21</v>
      </c>
    </row>
    <row r="211" spans="1:27" x14ac:dyDescent="0.25">
      <c r="A211" s="1" t="s">
        <v>637</v>
      </c>
      <c r="E211" s="24" t="s">
        <v>633</v>
      </c>
    </row>
    <row r="212" spans="1:27" ht="26.4" x14ac:dyDescent="0.25">
      <c r="A212" s="1" t="s">
        <v>638</v>
      </c>
      <c r="E212" s="29" t="s">
        <v>4420</v>
      </c>
    </row>
    <row r="213" spans="1:27" x14ac:dyDescent="0.25">
      <c r="A213" s="1" t="s">
        <v>640</v>
      </c>
      <c r="E213" s="24" t="s">
        <v>1380</v>
      </c>
    </row>
    <row r="214" spans="1:27" x14ac:dyDescent="0.25">
      <c r="A214" s="1" t="s">
        <v>631</v>
      </c>
      <c r="B214" s="1">
        <v>52</v>
      </c>
      <c r="C214" s="23" t="s">
        <v>4078</v>
      </c>
      <c r="D214" t="s">
        <v>633</v>
      </c>
      <c r="E214" s="24" t="s">
        <v>4079</v>
      </c>
      <c r="F214" s="25" t="s">
        <v>870</v>
      </c>
      <c r="G214" s="26">
        <v>0.4</v>
      </c>
      <c r="H214" s="25">
        <v>0</v>
      </c>
      <c r="I214" s="27">
        <f>ROUND(G214*H214,P4)</f>
        <v>0</v>
      </c>
      <c r="L214" s="27">
        <v>0</v>
      </c>
      <c r="M214" s="21">
        <f>ROUND(G214*L214,P4)</f>
        <v>0</v>
      </c>
      <c r="N214" s="22" t="s">
        <v>636</v>
      </c>
      <c r="O214" s="28">
        <f>M214*AA214</f>
        <v>0</v>
      </c>
      <c r="P214" s="1">
        <v>3</v>
      </c>
      <c r="AA214" s="1">
        <f>IF(P214=1,$O$3,IF(P214=2,$O$4,$O$5))</f>
        <v>0.21</v>
      </c>
    </row>
    <row r="215" spans="1:27" x14ac:dyDescent="0.25">
      <c r="A215" s="1" t="s">
        <v>637</v>
      </c>
      <c r="E215" s="24" t="s">
        <v>633</v>
      </c>
    </row>
    <row r="216" spans="1:27" ht="39.6" x14ac:dyDescent="0.25">
      <c r="A216" s="1" t="s">
        <v>638</v>
      </c>
      <c r="E216" s="29" t="s">
        <v>4421</v>
      </c>
    </row>
    <row r="217" spans="1:27" x14ac:dyDescent="0.25">
      <c r="A217" s="1" t="s">
        <v>640</v>
      </c>
      <c r="E217" s="24" t="s">
        <v>1380</v>
      </c>
    </row>
    <row r="218" spans="1:27" x14ac:dyDescent="0.25">
      <c r="A218" s="1" t="s">
        <v>631</v>
      </c>
      <c r="B218" s="1">
        <v>53</v>
      </c>
      <c r="C218" s="23" t="s">
        <v>913</v>
      </c>
      <c r="D218" t="s">
        <v>633</v>
      </c>
      <c r="E218" s="24" t="s">
        <v>914</v>
      </c>
      <c r="F218" s="25" t="s">
        <v>870</v>
      </c>
      <c r="G218" s="26">
        <v>0.4</v>
      </c>
      <c r="H218" s="25">
        <v>0</v>
      </c>
      <c r="I218" s="27">
        <f>ROUND(G218*H218,P4)</f>
        <v>0</v>
      </c>
      <c r="L218" s="27">
        <v>0</v>
      </c>
      <c r="M218" s="21">
        <f>ROUND(G218*L218,P4)</f>
        <v>0</v>
      </c>
      <c r="N218" s="22" t="s">
        <v>636</v>
      </c>
      <c r="O218" s="28">
        <f>M218*AA218</f>
        <v>0</v>
      </c>
      <c r="P218" s="1">
        <v>3</v>
      </c>
      <c r="AA218" s="1">
        <f>IF(P218=1,$O$3,IF(P218=2,$O$4,$O$5))</f>
        <v>0.21</v>
      </c>
    </row>
    <row r="219" spans="1:27" x14ac:dyDescent="0.25">
      <c r="A219" s="1" t="s">
        <v>637</v>
      </c>
      <c r="E219" s="24" t="s">
        <v>633</v>
      </c>
    </row>
    <row r="220" spans="1:27" ht="39.6" x14ac:dyDescent="0.25">
      <c r="A220" s="1" t="s">
        <v>638</v>
      </c>
      <c r="E220" s="29" t="s">
        <v>4422</v>
      </c>
    </row>
    <row r="221" spans="1:27" x14ac:dyDescent="0.25">
      <c r="A221" s="1" t="s">
        <v>640</v>
      </c>
      <c r="E221" s="24" t="s">
        <v>1380</v>
      </c>
    </row>
    <row r="222" spans="1:27" x14ac:dyDescent="0.25">
      <c r="A222" s="1" t="s">
        <v>631</v>
      </c>
      <c r="B222" s="1">
        <v>54</v>
      </c>
      <c r="C222" s="23" t="s">
        <v>4423</v>
      </c>
      <c r="D222" t="s">
        <v>633</v>
      </c>
      <c r="E222" s="24" t="s">
        <v>4424</v>
      </c>
      <c r="F222" s="25" t="s">
        <v>657</v>
      </c>
      <c r="G222" s="26">
        <v>2</v>
      </c>
      <c r="H222" s="25">
        <v>0</v>
      </c>
      <c r="I222" s="27">
        <f>ROUND(G222*H222,P4)</f>
        <v>0</v>
      </c>
      <c r="L222" s="27">
        <v>0</v>
      </c>
      <c r="M222" s="21">
        <f>ROUND(G222*L222,P4)</f>
        <v>0</v>
      </c>
      <c r="N222" s="22" t="s">
        <v>636</v>
      </c>
      <c r="O222" s="28">
        <f>M222*AA222</f>
        <v>0</v>
      </c>
      <c r="P222" s="1">
        <v>3</v>
      </c>
      <c r="AA222" s="1">
        <f>IF(P222=1,$O$3,IF(P222=2,$O$4,$O$5))</f>
        <v>0.21</v>
      </c>
    </row>
    <row r="223" spans="1:27" x14ac:dyDescent="0.25">
      <c r="A223" s="1" t="s">
        <v>637</v>
      </c>
      <c r="E223" s="24" t="s">
        <v>633</v>
      </c>
    </row>
    <row r="224" spans="1:27" ht="26.4" x14ac:dyDescent="0.25">
      <c r="A224" s="1" t="s">
        <v>638</v>
      </c>
      <c r="E224" s="29" t="s">
        <v>4425</v>
      </c>
    </row>
    <row r="225" spans="1:27" x14ac:dyDescent="0.25">
      <c r="A225" s="1" t="s">
        <v>640</v>
      </c>
      <c r="E225" s="24" t="s">
        <v>1380</v>
      </c>
    </row>
    <row r="226" spans="1:27" x14ac:dyDescent="0.25">
      <c r="A226" s="1" t="s">
        <v>631</v>
      </c>
      <c r="B226" s="1">
        <v>55</v>
      </c>
      <c r="C226" s="23" t="s">
        <v>2506</v>
      </c>
      <c r="D226" t="s">
        <v>633</v>
      </c>
      <c r="E226" s="24" t="s">
        <v>2507</v>
      </c>
      <c r="F226" s="25" t="s">
        <v>657</v>
      </c>
      <c r="G226" s="26">
        <v>2</v>
      </c>
      <c r="H226" s="25">
        <v>0</v>
      </c>
      <c r="I226" s="27">
        <f>ROUND(G226*H226,P4)</f>
        <v>0</v>
      </c>
      <c r="L226" s="27">
        <v>0</v>
      </c>
      <c r="M226" s="21">
        <f>ROUND(G226*L226,P4)</f>
        <v>0</v>
      </c>
      <c r="N226" s="22" t="s">
        <v>636</v>
      </c>
      <c r="O226" s="28">
        <f>M226*AA226</f>
        <v>0</v>
      </c>
      <c r="P226" s="1">
        <v>3</v>
      </c>
      <c r="AA226" s="1">
        <f>IF(P226=1,$O$3,IF(P226=2,$O$4,$O$5))</f>
        <v>0.21</v>
      </c>
    </row>
    <row r="227" spans="1:27" x14ac:dyDescent="0.25">
      <c r="A227" s="1" t="s">
        <v>637</v>
      </c>
      <c r="E227" s="24" t="s">
        <v>633</v>
      </c>
    </row>
    <row r="228" spans="1:27" ht="26.4" x14ac:dyDescent="0.25">
      <c r="A228" s="1" t="s">
        <v>638</v>
      </c>
      <c r="E228" s="29" t="s">
        <v>4426</v>
      </c>
    </row>
    <row r="229" spans="1:27" x14ac:dyDescent="0.25">
      <c r="A229" s="1" t="s">
        <v>640</v>
      </c>
      <c r="E229" s="24" t="s">
        <v>1380</v>
      </c>
    </row>
    <row r="230" spans="1:27" x14ac:dyDescent="0.25">
      <c r="A230" s="1" t="s">
        <v>631</v>
      </c>
      <c r="B230" s="1">
        <v>56</v>
      </c>
      <c r="C230" s="23" t="s">
        <v>3601</v>
      </c>
      <c r="D230" t="s">
        <v>633</v>
      </c>
      <c r="E230" s="24" t="s">
        <v>3602</v>
      </c>
      <c r="F230" s="25" t="s">
        <v>657</v>
      </c>
      <c r="G230" s="26">
        <v>2</v>
      </c>
      <c r="H230" s="25">
        <v>0</v>
      </c>
      <c r="I230" s="27">
        <f>ROUND(G230*H230,P4)</f>
        <v>0</v>
      </c>
      <c r="L230" s="27">
        <v>0</v>
      </c>
      <c r="M230" s="21">
        <f>ROUND(G230*L230,P4)</f>
        <v>0</v>
      </c>
      <c r="N230" s="22" t="s">
        <v>636</v>
      </c>
      <c r="O230" s="28">
        <f>M230*AA230</f>
        <v>0</v>
      </c>
      <c r="P230" s="1">
        <v>3</v>
      </c>
      <c r="AA230" s="1">
        <f>IF(P230=1,$O$3,IF(P230=2,$O$4,$O$5))</f>
        <v>0.21</v>
      </c>
    </row>
    <row r="231" spans="1:27" x14ac:dyDescent="0.25">
      <c r="A231" s="1" t="s">
        <v>637</v>
      </c>
      <c r="E231" s="24" t="s">
        <v>633</v>
      </c>
    </row>
    <row r="232" spans="1:27" ht="26.4" x14ac:dyDescent="0.25">
      <c r="A232" s="1" t="s">
        <v>638</v>
      </c>
      <c r="E232" s="29" t="s">
        <v>4427</v>
      </c>
    </row>
    <row r="233" spans="1:27" x14ac:dyDescent="0.25">
      <c r="A233" s="1" t="s">
        <v>640</v>
      </c>
      <c r="E233" s="24" t="s">
        <v>1380</v>
      </c>
    </row>
    <row r="234" spans="1:27" x14ac:dyDescent="0.25">
      <c r="A234" s="1" t="s">
        <v>631</v>
      </c>
      <c r="B234" s="1">
        <v>57</v>
      </c>
      <c r="C234" s="23" t="s">
        <v>4329</v>
      </c>
      <c r="D234" t="s">
        <v>633</v>
      </c>
      <c r="E234" s="24" t="s">
        <v>4330</v>
      </c>
      <c r="F234" s="25" t="s">
        <v>657</v>
      </c>
      <c r="G234" s="26">
        <v>1</v>
      </c>
      <c r="H234" s="25">
        <v>0</v>
      </c>
      <c r="I234" s="27">
        <f>ROUND(G234*H234,P4)</f>
        <v>0</v>
      </c>
      <c r="L234" s="27">
        <v>0</v>
      </c>
      <c r="M234" s="21">
        <f>ROUND(G234*L234,P4)</f>
        <v>0</v>
      </c>
      <c r="N234" s="22" t="s">
        <v>636</v>
      </c>
      <c r="O234" s="28">
        <f>M234*AA234</f>
        <v>0</v>
      </c>
      <c r="P234" s="1">
        <v>3</v>
      </c>
      <c r="AA234" s="1">
        <f>IF(P234=1,$O$3,IF(P234=2,$O$4,$O$5))</f>
        <v>0.21</v>
      </c>
    </row>
    <row r="235" spans="1:27" x14ac:dyDescent="0.25">
      <c r="A235" s="1" t="s">
        <v>637</v>
      </c>
      <c r="E235" s="24" t="s">
        <v>633</v>
      </c>
    </row>
    <row r="236" spans="1:27" ht="26.4" x14ac:dyDescent="0.25">
      <c r="A236" s="1" t="s">
        <v>638</v>
      </c>
      <c r="E236" s="29" t="s">
        <v>4428</v>
      </c>
    </row>
    <row r="237" spans="1:27" x14ac:dyDescent="0.25">
      <c r="A237" s="1" t="s">
        <v>640</v>
      </c>
      <c r="E237" s="24" t="s">
        <v>1380</v>
      </c>
    </row>
    <row r="238" spans="1:27" x14ac:dyDescent="0.25">
      <c r="A238" s="1" t="s">
        <v>631</v>
      </c>
      <c r="B238" s="1">
        <v>58</v>
      </c>
      <c r="C238" s="23" t="s">
        <v>4332</v>
      </c>
      <c r="D238" t="s">
        <v>633</v>
      </c>
      <c r="E238" s="24" t="s">
        <v>4333</v>
      </c>
      <c r="F238" s="25" t="s">
        <v>657</v>
      </c>
      <c r="G238" s="26">
        <v>4</v>
      </c>
      <c r="H238" s="25">
        <v>0</v>
      </c>
      <c r="I238" s="27">
        <f>ROUND(G238*H238,P4)</f>
        <v>0</v>
      </c>
      <c r="L238" s="27">
        <v>0</v>
      </c>
      <c r="M238" s="21">
        <f>ROUND(G238*L238,P4)</f>
        <v>0</v>
      </c>
      <c r="N238" s="22" t="s">
        <v>633</v>
      </c>
      <c r="O238" s="28">
        <f>M238*AA238</f>
        <v>0</v>
      </c>
      <c r="P238" s="1">
        <v>3</v>
      </c>
      <c r="AA238" s="1">
        <f>IF(P238=1,$O$3,IF(P238=2,$O$4,$O$5))</f>
        <v>0.21</v>
      </c>
    </row>
    <row r="239" spans="1:27" x14ac:dyDescent="0.25">
      <c r="A239" s="1" t="s">
        <v>637</v>
      </c>
      <c r="E239" s="24" t="s">
        <v>633</v>
      </c>
    </row>
    <row r="240" spans="1:27" ht="26.4" x14ac:dyDescent="0.25">
      <c r="A240" s="1" t="s">
        <v>638</v>
      </c>
      <c r="E240" s="29" t="s">
        <v>4429</v>
      </c>
    </row>
    <row r="241" spans="1:27" ht="92.4" x14ac:dyDescent="0.25">
      <c r="A241" s="1" t="s">
        <v>640</v>
      </c>
      <c r="E241" s="24" t="s">
        <v>4335</v>
      </c>
    </row>
    <row r="242" spans="1:27" x14ac:dyDescent="0.25">
      <c r="A242" s="1" t="s">
        <v>628</v>
      </c>
      <c r="C242" s="19" t="s">
        <v>1801</v>
      </c>
      <c r="E242" s="20" t="s">
        <v>1802</v>
      </c>
      <c r="L242" s="21">
        <f>SUMIFS(L243:L246,A243:A246,"P")</f>
        <v>0</v>
      </c>
      <c r="M242" s="21">
        <f>SUMIFS(M243:M246,A243:A246,"P")</f>
        <v>0</v>
      </c>
      <c r="N242" s="22"/>
    </row>
    <row r="243" spans="1:27" ht="26.4" x14ac:dyDescent="0.25">
      <c r="A243" s="1" t="s">
        <v>631</v>
      </c>
      <c r="B243" s="1">
        <v>59</v>
      </c>
      <c r="C243" s="23" t="s">
        <v>1872</v>
      </c>
      <c r="D243" t="s">
        <v>1873</v>
      </c>
      <c r="E243" s="24" t="s">
        <v>1874</v>
      </c>
      <c r="F243" s="25" t="s">
        <v>1806</v>
      </c>
      <c r="G243" s="26">
        <v>0.05</v>
      </c>
      <c r="H243" s="25">
        <v>0</v>
      </c>
      <c r="I243" s="27">
        <f>ROUND(G243*H243,P4)</f>
        <v>0</v>
      </c>
      <c r="L243" s="27">
        <v>0</v>
      </c>
      <c r="M243" s="21">
        <f>ROUND(G243*L243,P4)</f>
        <v>0</v>
      </c>
      <c r="N243" s="22" t="s">
        <v>1807</v>
      </c>
      <c r="O243" s="28">
        <f>M243*AA243</f>
        <v>0</v>
      </c>
      <c r="P243" s="1">
        <v>3</v>
      </c>
      <c r="AA243" s="1">
        <f>IF(P243=1,$O$3,IF(P243=2,$O$4,$O$5))</f>
        <v>0.21</v>
      </c>
    </row>
    <row r="244" spans="1:27" ht="26.4" x14ac:dyDescent="0.25">
      <c r="A244" s="1" t="s">
        <v>637</v>
      </c>
      <c r="E244" s="24" t="s">
        <v>1808</v>
      </c>
    </row>
    <row r="245" spans="1:27" ht="39.6" x14ac:dyDescent="0.25">
      <c r="A245" s="1" t="s">
        <v>638</v>
      </c>
      <c r="E245" s="29" t="s">
        <v>4430</v>
      </c>
    </row>
    <row r="246" spans="1:27" ht="198" x14ac:dyDescent="0.25">
      <c r="A246" s="1" t="s">
        <v>640</v>
      </c>
      <c r="E246"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A1:AA2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88</v>
      </c>
      <c r="M3" s="17">
        <f>Rekapitulace!C48</f>
        <v>0</v>
      </c>
      <c r="N3" s="4" t="s">
        <v>3</v>
      </c>
      <c r="O3">
        <v>0</v>
      </c>
      <c r="P3">
        <v>2</v>
      </c>
    </row>
    <row r="4" spans="1:27" ht="34.049999999999997" customHeight="1" x14ac:dyDescent="0.25">
      <c r="A4" s="14" t="s">
        <v>609</v>
      </c>
      <c r="B4" s="15"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COUNTIFS(L8:L27,"=0",A8:A27,"P")+COUNTIFS(L8:L27,"",A8:A27,"P")+SUM(Q8:Q27)</f>
        <v>4</v>
      </c>
    </row>
    <row r="8" spans="1:27" x14ac:dyDescent="0.25">
      <c r="A8" s="1" t="s">
        <v>626</v>
      </c>
      <c r="C8" s="19" t="s">
        <v>4431</v>
      </c>
      <c r="E8" s="20" t="s">
        <v>109</v>
      </c>
      <c r="L8" s="21">
        <f>L9+L14</f>
        <v>0</v>
      </c>
      <c r="M8" s="21">
        <f>M9+M14</f>
        <v>0</v>
      </c>
      <c r="N8" s="22"/>
    </row>
    <row r="9" spans="1:27" x14ac:dyDescent="0.25">
      <c r="A9" s="1" t="s">
        <v>628</v>
      </c>
      <c r="C9" s="19" t="s">
        <v>4259</v>
      </c>
      <c r="E9" s="20" t="s">
        <v>4260</v>
      </c>
      <c r="L9" s="21">
        <f>SUMIFS(L10:L13,A10:A13,"P")</f>
        <v>0</v>
      </c>
      <c r="M9" s="21">
        <f>SUMIFS(M10:M13,A10:A13,"P")</f>
        <v>0</v>
      </c>
      <c r="N9" s="22"/>
    </row>
    <row r="10" spans="1:27" ht="26.4" x14ac:dyDescent="0.25">
      <c r="A10" s="1" t="s">
        <v>631</v>
      </c>
      <c r="B10" s="1">
        <v>1</v>
      </c>
      <c r="C10" s="23" t="s">
        <v>4033</v>
      </c>
      <c r="D10" t="s">
        <v>633</v>
      </c>
      <c r="E10" s="24" t="s">
        <v>4034</v>
      </c>
      <c r="F10" s="25" t="s">
        <v>657</v>
      </c>
      <c r="G10" s="26">
        <v>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4432</v>
      </c>
    </row>
    <row r="13" spans="1:27" x14ac:dyDescent="0.25">
      <c r="A13" s="1" t="s">
        <v>640</v>
      </c>
      <c r="E13" s="24" t="s">
        <v>1380</v>
      </c>
    </row>
    <row r="14" spans="1:27" x14ac:dyDescent="0.25">
      <c r="A14" s="1" t="s">
        <v>628</v>
      </c>
      <c r="C14" s="19" t="s">
        <v>1801</v>
      </c>
      <c r="E14" s="20" t="s">
        <v>1802</v>
      </c>
      <c r="L14" s="21">
        <f>SUMIFS(L15:L26,A15:A26,"P")</f>
        <v>0</v>
      </c>
      <c r="M14" s="21">
        <f>SUMIFS(M15:M26,A15:A26,"P")</f>
        <v>0</v>
      </c>
      <c r="N14" s="22"/>
    </row>
    <row r="15" spans="1:27" ht="26.4" x14ac:dyDescent="0.25">
      <c r="A15" s="1" t="s">
        <v>631</v>
      </c>
      <c r="B15" s="1">
        <v>2</v>
      </c>
      <c r="C15" s="23" t="s">
        <v>1983</v>
      </c>
      <c r="D15" t="s">
        <v>1984</v>
      </c>
      <c r="E15" s="24" t="s">
        <v>1985</v>
      </c>
      <c r="F15" s="25" t="s">
        <v>1806</v>
      </c>
      <c r="G15" s="26">
        <v>0.05</v>
      </c>
      <c r="H15" s="25">
        <v>0</v>
      </c>
      <c r="I15" s="27">
        <f>ROUND(G15*H15,P4)</f>
        <v>0</v>
      </c>
      <c r="L15" s="27">
        <v>0</v>
      </c>
      <c r="M15" s="21">
        <f>ROUND(G15*L15,P4)</f>
        <v>0</v>
      </c>
      <c r="N15" s="22" t="s">
        <v>1807</v>
      </c>
      <c r="O15" s="28">
        <f>M15*AA15</f>
        <v>0</v>
      </c>
      <c r="P15" s="1">
        <v>3</v>
      </c>
      <c r="AA15" s="1">
        <f>IF(P15=1,$O$3,IF(P15=2,$O$4,$O$5))</f>
        <v>0.21</v>
      </c>
    </row>
    <row r="16" spans="1:27" ht="26.4" x14ac:dyDescent="0.25">
      <c r="A16" s="1" t="s">
        <v>637</v>
      </c>
      <c r="E16" s="24" t="s">
        <v>1808</v>
      </c>
    </row>
    <row r="17" spans="1:27" ht="26.4" x14ac:dyDescent="0.25">
      <c r="A17" s="1" t="s">
        <v>638</v>
      </c>
      <c r="E17" s="29" t="s">
        <v>4433</v>
      </c>
    </row>
    <row r="18" spans="1:27" ht="198" x14ac:dyDescent="0.25">
      <c r="A18" s="1" t="s">
        <v>640</v>
      </c>
      <c r="E18" s="24" t="s">
        <v>1982</v>
      </c>
    </row>
    <row r="19" spans="1:27" ht="26.4" x14ac:dyDescent="0.25">
      <c r="A19" s="1" t="s">
        <v>631</v>
      </c>
      <c r="B19" s="1">
        <v>3</v>
      </c>
      <c r="C19" s="23" t="s">
        <v>1823</v>
      </c>
      <c r="D19" t="s">
        <v>1824</v>
      </c>
      <c r="E19" s="24" t="s">
        <v>1825</v>
      </c>
      <c r="F19" s="25" t="s">
        <v>1806</v>
      </c>
      <c r="G19" s="26">
        <v>0.1</v>
      </c>
      <c r="H19" s="25">
        <v>0</v>
      </c>
      <c r="I19" s="27">
        <f>ROUND(G19*H19,P4)</f>
        <v>0</v>
      </c>
      <c r="L19" s="27">
        <v>0</v>
      </c>
      <c r="M19" s="21">
        <f>ROUND(G19*L19,P4)</f>
        <v>0</v>
      </c>
      <c r="N19" s="22" t="s">
        <v>1807</v>
      </c>
      <c r="O19" s="28">
        <f>M19*AA19</f>
        <v>0</v>
      </c>
      <c r="P19" s="1">
        <v>3</v>
      </c>
      <c r="AA19" s="1">
        <f>IF(P19=1,$O$3,IF(P19=2,$O$4,$O$5))</f>
        <v>0.21</v>
      </c>
    </row>
    <row r="20" spans="1:27" ht="26.4" x14ac:dyDescent="0.25">
      <c r="A20" s="1" t="s">
        <v>637</v>
      </c>
      <c r="E20" s="24" t="s">
        <v>1808</v>
      </c>
    </row>
    <row r="21" spans="1:27" ht="26.4" x14ac:dyDescent="0.25">
      <c r="A21" s="1" t="s">
        <v>638</v>
      </c>
      <c r="E21" s="29" t="s">
        <v>4434</v>
      </c>
    </row>
    <row r="22" spans="1:27" ht="198" x14ac:dyDescent="0.25">
      <c r="A22" s="1" t="s">
        <v>640</v>
      </c>
      <c r="E22" s="24" t="s">
        <v>1982</v>
      </c>
    </row>
    <row r="23" spans="1:27" ht="26.4" x14ac:dyDescent="0.25">
      <c r="A23" s="1" t="s">
        <v>631</v>
      </c>
      <c r="B23" s="1">
        <v>4</v>
      </c>
      <c r="C23" s="23" t="s">
        <v>1872</v>
      </c>
      <c r="D23" t="s">
        <v>1873</v>
      </c>
      <c r="E23" s="24" t="s">
        <v>1874</v>
      </c>
      <c r="F23" s="25" t="s">
        <v>1806</v>
      </c>
      <c r="G23" s="26">
        <v>0.05</v>
      </c>
      <c r="H23" s="25">
        <v>0</v>
      </c>
      <c r="I23" s="27">
        <f>ROUND(G23*H23,P4)</f>
        <v>0</v>
      </c>
      <c r="L23" s="27">
        <v>0</v>
      </c>
      <c r="M23" s="21">
        <f>ROUND(G23*L23,P4)</f>
        <v>0</v>
      </c>
      <c r="N23" s="22" t="s">
        <v>1807</v>
      </c>
      <c r="O23" s="28">
        <f>M23*AA23</f>
        <v>0</v>
      </c>
      <c r="P23" s="1">
        <v>3</v>
      </c>
      <c r="AA23" s="1">
        <f>IF(P23=1,$O$3,IF(P23=2,$O$4,$O$5))</f>
        <v>0.21</v>
      </c>
    </row>
    <row r="24" spans="1:27" ht="26.4" x14ac:dyDescent="0.25">
      <c r="A24" s="1" t="s">
        <v>637</v>
      </c>
      <c r="E24" s="24" t="s">
        <v>1808</v>
      </c>
    </row>
    <row r="25" spans="1:27" ht="26.4" x14ac:dyDescent="0.25">
      <c r="A25" s="1" t="s">
        <v>638</v>
      </c>
      <c r="E25" s="29" t="s">
        <v>4435</v>
      </c>
    </row>
    <row r="26" spans="1:27" ht="198" x14ac:dyDescent="0.25">
      <c r="A26" s="1" t="s">
        <v>640</v>
      </c>
      <c r="E26"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A1:AA2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88</v>
      </c>
      <c r="M3" s="17">
        <f>Rekapitulace!C48</f>
        <v>0</v>
      </c>
      <c r="N3" s="4" t="s">
        <v>3</v>
      </c>
      <c r="O3">
        <v>0</v>
      </c>
      <c r="P3">
        <v>2</v>
      </c>
    </row>
    <row r="4" spans="1:27" ht="34.049999999999997" customHeight="1" x14ac:dyDescent="0.25">
      <c r="A4" s="14" t="s">
        <v>609</v>
      </c>
      <c r="B4" s="15"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COUNTIFS(L8:L27,"=0",A8:A27,"P")+COUNTIFS(L8:L27,"",A8:A27,"P")+SUM(Q8:Q27)</f>
        <v>4</v>
      </c>
    </row>
    <row r="8" spans="1:27" x14ac:dyDescent="0.25">
      <c r="A8" s="1" t="s">
        <v>626</v>
      </c>
      <c r="C8" s="19" t="s">
        <v>4436</v>
      </c>
      <c r="E8" s="20" t="s">
        <v>111</v>
      </c>
      <c r="L8" s="21">
        <f>L9+L14</f>
        <v>0</v>
      </c>
      <c r="M8" s="21">
        <f>M9+M14</f>
        <v>0</v>
      </c>
      <c r="N8" s="22"/>
    </row>
    <row r="9" spans="1:27" x14ac:dyDescent="0.25">
      <c r="A9" s="1" t="s">
        <v>628</v>
      </c>
      <c r="C9" s="19" t="s">
        <v>4259</v>
      </c>
      <c r="E9" s="20" t="s">
        <v>4260</v>
      </c>
      <c r="L9" s="21">
        <f>SUMIFS(L10:L13,A10:A13,"P")</f>
        <v>0</v>
      </c>
      <c r="M9" s="21">
        <f>SUMIFS(M10:M13,A10:A13,"P")</f>
        <v>0</v>
      </c>
      <c r="N9" s="22"/>
    </row>
    <row r="10" spans="1:27" ht="26.4" x14ac:dyDescent="0.25">
      <c r="A10" s="1" t="s">
        <v>631</v>
      </c>
      <c r="B10" s="1">
        <v>1</v>
      </c>
      <c r="C10" s="23" t="s">
        <v>4033</v>
      </c>
      <c r="D10" t="s">
        <v>633</v>
      </c>
      <c r="E10" s="24" t="s">
        <v>4034</v>
      </c>
      <c r="F10" s="25" t="s">
        <v>657</v>
      </c>
      <c r="G10" s="26">
        <v>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4432</v>
      </c>
    </row>
    <row r="13" spans="1:27" x14ac:dyDescent="0.25">
      <c r="A13" s="1" t="s">
        <v>640</v>
      </c>
      <c r="E13" s="24" t="s">
        <v>1380</v>
      </c>
    </row>
    <row r="14" spans="1:27" x14ac:dyDescent="0.25">
      <c r="A14" s="1" t="s">
        <v>628</v>
      </c>
      <c r="C14" s="19" t="s">
        <v>1801</v>
      </c>
      <c r="E14" s="20" t="s">
        <v>1802</v>
      </c>
      <c r="L14" s="21">
        <f>SUMIFS(L15:L26,A15:A26,"P")</f>
        <v>0</v>
      </c>
      <c r="M14" s="21">
        <f>SUMIFS(M15:M26,A15:A26,"P")</f>
        <v>0</v>
      </c>
      <c r="N14" s="22"/>
    </row>
    <row r="15" spans="1:27" ht="26.4" x14ac:dyDescent="0.25">
      <c r="A15" s="1" t="s">
        <v>631</v>
      </c>
      <c r="B15" s="1">
        <v>2</v>
      </c>
      <c r="C15" s="23" t="s">
        <v>1983</v>
      </c>
      <c r="D15" t="s">
        <v>1984</v>
      </c>
      <c r="E15" s="24" t="s">
        <v>1985</v>
      </c>
      <c r="F15" s="25" t="s">
        <v>1806</v>
      </c>
      <c r="G15" s="26">
        <v>0.05</v>
      </c>
      <c r="H15" s="25">
        <v>0</v>
      </c>
      <c r="I15" s="27">
        <f>ROUND(G15*H15,P4)</f>
        <v>0</v>
      </c>
      <c r="L15" s="27">
        <v>0</v>
      </c>
      <c r="M15" s="21">
        <f>ROUND(G15*L15,P4)</f>
        <v>0</v>
      </c>
      <c r="N15" s="22" t="s">
        <v>1807</v>
      </c>
      <c r="O15" s="28">
        <f>M15*AA15</f>
        <v>0</v>
      </c>
      <c r="P15" s="1">
        <v>3</v>
      </c>
      <c r="AA15" s="1">
        <f>IF(P15=1,$O$3,IF(P15=2,$O$4,$O$5))</f>
        <v>0.21</v>
      </c>
    </row>
    <row r="16" spans="1:27" ht="26.4" x14ac:dyDescent="0.25">
      <c r="A16" s="1" t="s">
        <v>637</v>
      </c>
      <c r="E16" s="24" t="s">
        <v>1808</v>
      </c>
    </row>
    <row r="17" spans="1:27" ht="26.4" x14ac:dyDescent="0.25">
      <c r="A17" s="1" t="s">
        <v>638</v>
      </c>
      <c r="E17" s="29" t="s">
        <v>4433</v>
      </c>
    </row>
    <row r="18" spans="1:27" ht="198" x14ac:dyDescent="0.25">
      <c r="A18" s="1" t="s">
        <v>640</v>
      </c>
      <c r="E18" s="24" t="s">
        <v>1982</v>
      </c>
    </row>
    <row r="19" spans="1:27" ht="26.4" x14ac:dyDescent="0.25">
      <c r="A19" s="1" t="s">
        <v>631</v>
      </c>
      <c r="B19" s="1">
        <v>3</v>
      </c>
      <c r="C19" s="23" t="s">
        <v>1823</v>
      </c>
      <c r="D19" t="s">
        <v>1824</v>
      </c>
      <c r="E19" s="24" t="s">
        <v>1825</v>
      </c>
      <c r="F19" s="25" t="s">
        <v>1806</v>
      </c>
      <c r="G19" s="26">
        <v>0.1</v>
      </c>
      <c r="H19" s="25">
        <v>0</v>
      </c>
      <c r="I19" s="27">
        <f>ROUND(G19*H19,P4)</f>
        <v>0</v>
      </c>
      <c r="L19" s="27">
        <v>0</v>
      </c>
      <c r="M19" s="21">
        <f>ROUND(G19*L19,P4)</f>
        <v>0</v>
      </c>
      <c r="N19" s="22" t="s">
        <v>1807</v>
      </c>
      <c r="O19" s="28">
        <f>M19*AA19</f>
        <v>0</v>
      </c>
      <c r="P19" s="1">
        <v>3</v>
      </c>
      <c r="AA19" s="1">
        <f>IF(P19=1,$O$3,IF(P19=2,$O$4,$O$5))</f>
        <v>0.21</v>
      </c>
    </row>
    <row r="20" spans="1:27" ht="26.4" x14ac:dyDescent="0.25">
      <c r="A20" s="1" t="s">
        <v>637</v>
      </c>
      <c r="E20" s="24" t="s">
        <v>1808</v>
      </c>
    </row>
    <row r="21" spans="1:27" ht="26.4" x14ac:dyDescent="0.25">
      <c r="A21" s="1" t="s">
        <v>638</v>
      </c>
      <c r="E21" s="29" t="s">
        <v>4434</v>
      </c>
    </row>
    <row r="22" spans="1:27" ht="198" x14ac:dyDescent="0.25">
      <c r="A22" s="1" t="s">
        <v>640</v>
      </c>
      <c r="E22" s="24" t="s">
        <v>1982</v>
      </c>
    </row>
    <row r="23" spans="1:27" ht="26.4" x14ac:dyDescent="0.25">
      <c r="A23" s="1" t="s">
        <v>631</v>
      </c>
      <c r="B23" s="1">
        <v>4</v>
      </c>
      <c r="C23" s="23" t="s">
        <v>1872</v>
      </c>
      <c r="D23" t="s">
        <v>1873</v>
      </c>
      <c r="E23" s="24" t="s">
        <v>1874</v>
      </c>
      <c r="F23" s="25" t="s">
        <v>1806</v>
      </c>
      <c r="G23" s="26">
        <v>0.05</v>
      </c>
      <c r="H23" s="25">
        <v>0</v>
      </c>
      <c r="I23" s="27">
        <f>ROUND(G23*H23,P4)</f>
        <v>0</v>
      </c>
      <c r="L23" s="27">
        <v>0</v>
      </c>
      <c r="M23" s="21">
        <f>ROUND(G23*L23,P4)</f>
        <v>0</v>
      </c>
      <c r="N23" s="22" t="s">
        <v>1807</v>
      </c>
      <c r="O23" s="28">
        <f>M23*AA23</f>
        <v>0</v>
      </c>
      <c r="P23" s="1">
        <v>3</v>
      </c>
      <c r="AA23" s="1">
        <f>IF(P23=1,$O$3,IF(P23=2,$O$4,$O$5))</f>
        <v>0.21</v>
      </c>
    </row>
    <row r="24" spans="1:27" ht="26.4" x14ac:dyDescent="0.25">
      <c r="A24" s="1" t="s">
        <v>637</v>
      </c>
      <c r="E24" s="24" t="s">
        <v>1808</v>
      </c>
    </row>
    <row r="25" spans="1:27" ht="26.4" x14ac:dyDescent="0.25">
      <c r="A25" s="1" t="s">
        <v>638</v>
      </c>
      <c r="E25" s="29" t="s">
        <v>4435</v>
      </c>
    </row>
    <row r="26" spans="1:27" ht="198" x14ac:dyDescent="0.25">
      <c r="A26" s="1" t="s">
        <v>640</v>
      </c>
      <c r="E26"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A1:AA25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88</v>
      </c>
      <c r="M3" s="17">
        <f>Rekapitulace!C48</f>
        <v>0</v>
      </c>
      <c r="N3" s="4" t="s">
        <v>3</v>
      </c>
      <c r="O3">
        <v>0</v>
      </c>
      <c r="P3">
        <v>2</v>
      </c>
    </row>
    <row r="4" spans="1:27" ht="34.049999999999997" customHeight="1" x14ac:dyDescent="0.25">
      <c r="A4" s="14" t="s">
        <v>609</v>
      </c>
      <c r="B4" s="15"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COUNTIFS(L8:L253,"=0",A8:A253,"P")+COUNTIFS(L8:L253,"",A8:A253,"P")+SUM(Q8:Q253)</f>
        <v>59</v>
      </c>
    </row>
    <row r="8" spans="1:27" x14ac:dyDescent="0.25">
      <c r="A8" s="1" t="s">
        <v>626</v>
      </c>
      <c r="C8" s="19" t="s">
        <v>4437</v>
      </c>
      <c r="E8" s="20" t="s">
        <v>113</v>
      </c>
      <c r="L8" s="21">
        <f>L9+L14+L31+L48+L53+L114+L231+L240</f>
        <v>0</v>
      </c>
      <c r="M8" s="21">
        <f>M9+M14+M31+M48+M53+M114+M231+M240</f>
        <v>0</v>
      </c>
      <c r="N8" s="22"/>
    </row>
    <row r="9" spans="1:27" x14ac:dyDescent="0.25">
      <c r="A9" s="1" t="s">
        <v>628</v>
      </c>
      <c r="C9" s="19" t="s">
        <v>769</v>
      </c>
      <c r="E9" s="20" t="s">
        <v>770</v>
      </c>
      <c r="L9" s="21">
        <f>SUMIFS(L10:L13,A10:A13,"P")</f>
        <v>0</v>
      </c>
      <c r="M9" s="21">
        <f>SUMIFS(M10:M13,A10:A13,"P")</f>
        <v>0</v>
      </c>
      <c r="N9" s="22"/>
    </row>
    <row r="10" spans="1:27" x14ac:dyDescent="0.25">
      <c r="A10" s="1" t="s">
        <v>631</v>
      </c>
      <c r="B10" s="1">
        <v>56</v>
      </c>
      <c r="C10" s="23" t="s">
        <v>4041</v>
      </c>
      <c r="D10" t="s">
        <v>633</v>
      </c>
      <c r="E10" s="24" t="s">
        <v>4042</v>
      </c>
      <c r="F10" s="25" t="s">
        <v>814</v>
      </c>
      <c r="G10" s="26">
        <v>12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1380</v>
      </c>
    </row>
    <row r="14" spans="1:27" x14ac:dyDescent="0.25">
      <c r="A14" s="1" t="s">
        <v>628</v>
      </c>
      <c r="C14" s="19" t="s">
        <v>4043</v>
      </c>
      <c r="E14" s="20" t="s">
        <v>4044</v>
      </c>
      <c r="L14" s="21">
        <f>SUMIFS(L15:L30,A15:A30,"P")</f>
        <v>0</v>
      </c>
      <c r="M14" s="21">
        <f>SUMIFS(M15:M30,A15:A30,"P")</f>
        <v>0</v>
      </c>
      <c r="N14" s="22"/>
    </row>
    <row r="15" spans="1:27" x14ac:dyDescent="0.25">
      <c r="A15" s="1" t="s">
        <v>631</v>
      </c>
      <c r="B15" s="1">
        <v>45</v>
      </c>
      <c r="C15" s="23" t="s">
        <v>1477</v>
      </c>
      <c r="D15" t="s">
        <v>633</v>
      </c>
      <c r="E15" s="24" t="s">
        <v>1478</v>
      </c>
      <c r="F15" s="25" t="s">
        <v>874</v>
      </c>
      <c r="G15" s="26">
        <v>300</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x14ac:dyDescent="0.25">
      <c r="A17" s="1" t="s">
        <v>638</v>
      </c>
    </row>
    <row r="18" spans="1:27" x14ac:dyDescent="0.25">
      <c r="A18" s="1" t="s">
        <v>640</v>
      </c>
      <c r="E18" s="24" t="s">
        <v>1380</v>
      </c>
    </row>
    <row r="19" spans="1:27" x14ac:dyDescent="0.25">
      <c r="A19" s="1" t="s">
        <v>631</v>
      </c>
      <c r="B19" s="1">
        <v>46</v>
      </c>
      <c r="C19" s="23" t="s">
        <v>4045</v>
      </c>
      <c r="D19" t="s">
        <v>633</v>
      </c>
      <c r="E19" s="24" t="s">
        <v>4046</v>
      </c>
      <c r="F19" s="25" t="s">
        <v>4047</v>
      </c>
      <c r="G19" s="26">
        <v>430</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x14ac:dyDescent="0.25">
      <c r="A21" s="1" t="s">
        <v>638</v>
      </c>
    </row>
    <row r="22" spans="1:27" x14ac:dyDescent="0.25">
      <c r="A22" s="1" t="s">
        <v>640</v>
      </c>
      <c r="E22" s="24" t="s">
        <v>1380</v>
      </c>
    </row>
    <row r="23" spans="1:27" x14ac:dyDescent="0.25">
      <c r="A23" s="1" t="s">
        <v>631</v>
      </c>
      <c r="B23" s="1">
        <v>47</v>
      </c>
      <c r="C23" s="23" t="s">
        <v>1474</v>
      </c>
      <c r="D23" t="s">
        <v>633</v>
      </c>
      <c r="E23" s="24" t="s">
        <v>1475</v>
      </c>
      <c r="F23" s="25" t="s">
        <v>874</v>
      </c>
      <c r="G23" s="26">
        <v>7.5</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4048</v>
      </c>
    </row>
    <row r="25" spans="1:27" x14ac:dyDescent="0.25">
      <c r="A25" s="1" t="s">
        <v>638</v>
      </c>
    </row>
    <row r="26" spans="1:27" x14ac:dyDescent="0.25">
      <c r="A26" s="1" t="s">
        <v>640</v>
      </c>
      <c r="E26" s="24" t="s">
        <v>1380</v>
      </c>
    </row>
    <row r="27" spans="1:27" x14ac:dyDescent="0.25">
      <c r="A27" s="1" t="s">
        <v>631</v>
      </c>
      <c r="B27" s="1">
        <v>48</v>
      </c>
      <c r="C27" s="23" t="s">
        <v>4049</v>
      </c>
      <c r="D27" t="s">
        <v>633</v>
      </c>
      <c r="E27" s="24" t="s">
        <v>4050</v>
      </c>
      <c r="F27" s="25" t="s">
        <v>4047</v>
      </c>
      <c r="G27" s="26">
        <v>36</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x14ac:dyDescent="0.25">
      <c r="A29" s="1" t="s">
        <v>638</v>
      </c>
    </row>
    <row r="30" spans="1:27" x14ac:dyDescent="0.25">
      <c r="A30" s="1" t="s">
        <v>640</v>
      </c>
      <c r="E30" s="24" t="s">
        <v>1380</v>
      </c>
    </row>
    <row r="31" spans="1:27" x14ac:dyDescent="0.25">
      <c r="A31" s="1" t="s">
        <v>628</v>
      </c>
      <c r="C31" s="19" t="s">
        <v>4051</v>
      </c>
      <c r="E31" s="20" t="s">
        <v>4052</v>
      </c>
      <c r="L31" s="21">
        <f>SUMIFS(L32:L47,A32:A47,"P")</f>
        <v>0</v>
      </c>
      <c r="M31" s="21">
        <f>SUMIFS(M32:M47,A32:A47,"P")</f>
        <v>0</v>
      </c>
      <c r="N31" s="22"/>
    </row>
    <row r="32" spans="1:27" x14ac:dyDescent="0.25">
      <c r="A32" s="1" t="s">
        <v>631</v>
      </c>
      <c r="B32" s="1">
        <v>49</v>
      </c>
      <c r="C32" s="23" t="s">
        <v>888</v>
      </c>
      <c r="D32" t="s">
        <v>633</v>
      </c>
      <c r="E32" s="24" t="s">
        <v>889</v>
      </c>
      <c r="F32" s="25" t="s">
        <v>874</v>
      </c>
      <c r="G32" s="26">
        <v>300</v>
      </c>
      <c r="H32" s="25">
        <v>0</v>
      </c>
      <c r="I32" s="27">
        <f>ROUND(G32*H32,P4)</f>
        <v>0</v>
      </c>
      <c r="L32" s="27">
        <v>0</v>
      </c>
      <c r="M32" s="21">
        <f>ROUND(G32*L32,P4)</f>
        <v>0</v>
      </c>
      <c r="N32" s="22" t="s">
        <v>636</v>
      </c>
      <c r="O32" s="28">
        <f>M32*AA32</f>
        <v>0</v>
      </c>
      <c r="P32" s="1">
        <v>3</v>
      </c>
      <c r="AA32" s="1">
        <f>IF(P32=1,$O$3,IF(P32=2,$O$4,$O$5))</f>
        <v>0.21</v>
      </c>
    </row>
    <row r="33" spans="1:27" x14ac:dyDescent="0.25">
      <c r="A33" s="1" t="s">
        <v>637</v>
      </c>
      <c r="E33" s="24" t="s">
        <v>633</v>
      </c>
    </row>
    <row r="34" spans="1:27" x14ac:dyDescent="0.25">
      <c r="A34" s="1" t="s">
        <v>638</v>
      </c>
    </row>
    <row r="35" spans="1:27" x14ac:dyDescent="0.25">
      <c r="A35" s="1" t="s">
        <v>640</v>
      </c>
      <c r="E35" s="24" t="s">
        <v>1380</v>
      </c>
    </row>
    <row r="36" spans="1:27" x14ac:dyDescent="0.25">
      <c r="A36" s="1" t="s">
        <v>631</v>
      </c>
      <c r="B36" s="1">
        <v>50</v>
      </c>
      <c r="C36" s="23" t="s">
        <v>4053</v>
      </c>
      <c r="D36" t="s">
        <v>633</v>
      </c>
      <c r="E36" s="24" t="s">
        <v>4054</v>
      </c>
      <c r="F36" s="25" t="s">
        <v>870</v>
      </c>
      <c r="G36" s="26">
        <v>461.25</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633</v>
      </c>
    </row>
    <row r="38" spans="1:27" x14ac:dyDescent="0.25">
      <c r="A38" s="1" t="s">
        <v>638</v>
      </c>
    </row>
    <row r="39" spans="1:27" x14ac:dyDescent="0.25">
      <c r="A39" s="1" t="s">
        <v>640</v>
      </c>
      <c r="E39" s="24" t="s">
        <v>1380</v>
      </c>
    </row>
    <row r="40" spans="1:27" x14ac:dyDescent="0.25">
      <c r="A40" s="1" t="s">
        <v>631</v>
      </c>
      <c r="B40" s="1">
        <v>51</v>
      </c>
      <c r="C40" s="23" t="s">
        <v>4055</v>
      </c>
      <c r="D40" t="s">
        <v>633</v>
      </c>
      <c r="E40" s="24" t="s">
        <v>4056</v>
      </c>
      <c r="F40" s="25" t="s">
        <v>870</v>
      </c>
      <c r="G40" s="26">
        <v>140</v>
      </c>
      <c r="H40" s="25">
        <v>0</v>
      </c>
      <c r="I40" s="27">
        <f>ROUND(G40*H40,P4)</f>
        <v>0</v>
      </c>
      <c r="L40" s="27">
        <v>0</v>
      </c>
      <c r="M40" s="21">
        <f>ROUND(G40*L40,P4)</f>
        <v>0</v>
      </c>
      <c r="N40" s="22" t="s">
        <v>633</v>
      </c>
      <c r="O40" s="28">
        <f>M40*AA40</f>
        <v>0</v>
      </c>
      <c r="P40" s="1">
        <v>3</v>
      </c>
      <c r="AA40" s="1">
        <f>IF(P40=1,$O$3,IF(P40=2,$O$4,$O$5))</f>
        <v>0.21</v>
      </c>
    </row>
    <row r="41" spans="1:27" x14ac:dyDescent="0.25">
      <c r="A41" s="1" t="s">
        <v>637</v>
      </c>
      <c r="E41" s="24" t="s">
        <v>633</v>
      </c>
    </row>
    <row r="42" spans="1:27" x14ac:dyDescent="0.25">
      <c r="A42" s="1" t="s">
        <v>638</v>
      </c>
    </row>
    <row r="43" spans="1:27" ht="26.4" x14ac:dyDescent="0.25">
      <c r="A43" s="1" t="s">
        <v>640</v>
      </c>
      <c r="E43" s="24" t="s">
        <v>4057</v>
      </c>
    </row>
    <row r="44" spans="1:27" x14ac:dyDescent="0.25">
      <c r="A44" s="1" t="s">
        <v>631</v>
      </c>
      <c r="B44" s="1">
        <v>52</v>
      </c>
      <c r="C44" s="23" t="s">
        <v>4058</v>
      </c>
      <c r="D44" t="s">
        <v>633</v>
      </c>
      <c r="E44" s="24" t="s">
        <v>4059</v>
      </c>
      <c r="F44" s="25" t="s">
        <v>870</v>
      </c>
      <c r="G44" s="26">
        <v>340</v>
      </c>
      <c r="H44" s="25">
        <v>0</v>
      </c>
      <c r="I44" s="27">
        <f>ROUND(G44*H44,P4)</f>
        <v>0</v>
      </c>
      <c r="L44" s="27">
        <v>0</v>
      </c>
      <c r="M44" s="21">
        <f>ROUND(G44*L44,P4)</f>
        <v>0</v>
      </c>
      <c r="N44" s="22" t="s">
        <v>633</v>
      </c>
      <c r="O44" s="28">
        <f>M44*AA44</f>
        <v>0</v>
      </c>
      <c r="P44" s="1">
        <v>3</v>
      </c>
      <c r="AA44" s="1">
        <f>IF(P44=1,$O$3,IF(P44=2,$O$4,$O$5))</f>
        <v>0.21</v>
      </c>
    </row>
    <row r="45" spans="1:27" x14ac:dyDescent="0.25">
      <c r="A45" s="1" t="s">
        <v>637</v>
      </c>
      <c r="E45" s="24" t="s">
        <v>633</v>
      </c>
    </row>
    <row r="46" spans="1:27" x14ac:dyDescent="0.25">
      <c r="A46" s="1" t="s">
        <v>638</v>
      </c>
    </row>
    <row r="47" spans="1:27" ht="39.6" x14ac:dyDescent="0.25">
      <c r="A47" s="1" t="s">
        <v>640</v>
      </c>
      <c r="E47" s="24" t="s">
        <v>4060</v>
      </c>
    </row>
    <row r="48" spans="1:27" x14ac:dyDescent="0.25">
      <c r="A48" s="1" t="s">
        <v>628</v>
      </c>
      <c r="C48" s="19" t="s">
        <v>2745</v>
      </c>
      <c r="E48" s="20" t="s">
        <v>4061</v>
      </c>
      <c r="L48" s="21">
        <f>SUMIFS(L49:L52,A49:A52,"P")</f>
        <v>0</v>
      </c>
      <c r="M48" s="21">
        <f>SUMIFS(M49:M52,A49:A52,"P")</f>
        <v>0</v>
      </c>
      <c r="N48" s="22"/>
    </row>
    <row r="49" spans="1:27" x14ac:dyDescent="0.25">
      <c r="A49" s="1" t="s">
        <v>631</v>
      </c>
      <c r="B49" s="1">
        <v>53</v>
      </c>
      <c r="C49" s="23" t="s">
        <v>4062</v>
      </c>
      <c r="D49" t="s">
        <v>633</v>
      </c>
      <c r="E49" s="24" t="s">
        <v>4063</v>
      </c>
      <c r="F49" s="25" t="s">
        <v>874</v>
      </c>
      <c r="G49" s="26">
        <v>3.2</v>
      </c>
      <c r="H49" s="25">
        <v>0</v>
      </c>
      <c r="I49" s="27">
        <f>ROUND(G49*H49,P4)</f>
        <v>0</v>
      </c>
      <c r="L49" s="27">
        <v>0</v>
      </c>
      <c r="M49" s="21">
        <f>ROUND(G49*L49,P4)</f>
        <v>0</v>
      </c>
      <c r="N49" s="22" t="s">
        <v>636</v>
      </c>
      <c r="O49" s="28">
        <f>M49*AA49</f>
        <v>0</v>
      </c>
      <c r="P49" s="1">
        <v>3</v>
      </c>
      <c r="AA49" s="1">
        <f>IF(P49=1,$O$3,IF(P49=2,$O$4,$O$5))</f>
        <v>0.21</v>
      </c>
    </row>
    <row r="50" spans="1:27" x14ac:dyDescent="0.25">
      <c r="A50" s="1" t="s">
        <v>637</v>
      </c>
      <c r="E50" s="24" t="s">
        <v>633</v>
      </c>
    </row>
    <row r="51" spans="1:27" x14ac:dyDescent="0.25">
      <c r="A51" s="1" t="s">
        <v>638</v>
      </c>
    </row>
    <row r="52" spans="1:27" x14ac:dyDescent="0.25">
      <c r="A52" s="1" t="s">
        <v>640</v>
      </c>
      <c r="E52" s="24" t="s">
        <v>1380</v>
      </c>
    </row>
    <row r="53" spans="1:27" x14ac:dyDescent="0.25">
      <c r="A53" s="1" t="s">
        <v>628</v>
      </c>
      <c r="C53" s="19" t="s">
        <v>899</v>
      </c>
      <c r="E53" s="20" t="s">
        <v>4064</v>
      </c>
      <c r="L53" s="21">
        <f>SUMIFS(L54:L113,A54:A113,"P")</f>
        <v>0</v>
      </c>
      <c r="M53" s="21">
        <f>SUMIFS(M54:M113,A54:A113,"P")</f>
        <v>0</v>
      </c>
      <c r="N53" s="22"/>
    </row>
    <row r="54" spans="1:27" x14ac:dyDescent="0.25">
      <c r="A54" s="1" t="s">
        <v>631</v>
      </c>
      <c r="B54" s="1">
        <v>30</v>
      </c>
      <c r="C54" s="23" t="s">
        <v>904</v>
      </c>
      <c r="D54" t="s">
        <v>633</v>
      </c>
      <c r="E54" s="24" t="s">
        <v>905</v>
      </c>
      <c r="F54" s="25" t="s">
        <v>647</v>
      </c>
      <c r="G54" s="26">
        <v>240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4065</v>
      </c>
    </row>
    <row r="56" spans="1:27" x14ac:dyDescent="0.25">
      <c r="A56" s="1" t="s">
        <v>638</v>
      </c>
    </row>
    <row r="57" spans="1:27" x14ac:dyDescent="0.25">
      <c r="A57" s="1" t="s">
        <v>640</v>
      </c>
      <c r="E57" s="24" t="s">
        <v>1380</v>
      </c>
    </row>
    <row r="58" spans="1:27" x14ac:dyDescent="0.25">
      <c r="A58" s="1" t="s">
        <v>631</v>
      </c>
      <c r="B58" s="1">
        <v>31</v>
      </c>
      <c r="C58" s="23" t="s">
        <v>4066</v>
      </c>
      <c r="D58" t="s">
        <v>633</v>
      </c>
      <c r="E58" s="24" t="s">
        <v>4067</v>
      </c>
      <c r="F58" s="25" t="s">
        <v>647</v>
      </c>
      <c r="G58" s="26">
        <v>26</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4068</v>
      </c>
    </row>
    <row r="60" spans="1:27" x14ac:dyDescent="0.25">
      <c r="A60" s="1" t="s">
        <v>638</v>
      </c>
    </row>
    <row r="61" spans="1:27" x14ac:dyDescent="0.25">
      <c r="A61" s="1" t="s">
        <v>640</v>
      </c>
      <c r="E61" s="24" t="s">
        <v>1380</v>
      </c>
    </row>
    <row r="62" spans="1:27" x14ac:dyDescent="0.25">
      <c r="A62" s="1" t="s">
        <v>631</v>
      </c>
      <c r="B62" s="1">
        <v>32</v>
      </c>
      <c r="C62" s="23" t="s">
        <v>4069</v>
      </c>
      <c r="D62" t="s">
        <v>633</v>
      </c>
      <c r="E62" s="24" t="s">
        <v>4070</v>
      </c>
      <c r="F62" s="25" t="s">
        <v>647</v>
      </c>
      <c r="G62" s="26">
        <v>82</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row>
    <row r="65" spans="1:27" x14ac:dyDescent="0.25">
      <c r="A65" s="1" t="s">
        <v>640</v>
      </c>
      <c r="E65" s="24" t="s">
        <v>1380</v>
      </c>
    </row>
    <row r="66" spans="1:27" ht="26.4" x14ac:dyDescent="0.25">
      <c r="A66" s="1" t="s">
        <v>631</v>
      </c>
      <c r="B66" s="1">
        <v>33</v>
      </c>
      <c r="C66" s="23" t="s">
        <v>4071</v>
      </c>
      <c r="D66" t="s">
        <v>633</v>
      </c>
      <c r="E66" s="24" t="s">
        <v>4072</v>
      </c>
      <c r="F66" s="25" t="s">
        <v>657</v>
      </c>
      <c r="G66" s="26">
        <v>4</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x14ac:dyDescent="0.25">
      <c r="A68" s="1" t="s">
        <v>638</v>
      </c>
    </row>
    <row r="69" spans="1:27" x14ac:dyDescent="0.25">
      <c r="A69" s="1" t="s">
        <v>640</v>
      </c>
      <c r="E69" s="24" t="s">
        <v>1380</v>
      </c>
    </row>
    <row r="70" spans="1:27" x14ac:dyDescent="0.25">
      <c r="A70" s="1" t="s">
        <v>631</v>
      </c>
      <c r="B70" s="1">
        <v>34</v>
      </c>
      <c r="C70" s="23" t="s">
        <v>1530</v>
      </c>
      <c r="D70" t="s">
        <v>633</v>
      </c>
      <c r="E70" s="24" t="s">
        <v>1531</v>
      </c>
      <c r="F70" s="25" t="s">
        <v>657</v>
      </c>
      <c r="G70" s="26">
        <v>16</v>
      </c>
      <c r="H70" s="25">
        <v>0</v>
      </c>
      <c r="I70" s="27">
        <f>ROUND(G70*H70,P4)</f>
        <v>0</v>
      </c>
      <c r="L70" s="27">
        <v>0</v>
      </c>
      <c r="M70" s="21">
        <f>ROUND(G70*L70,P4)</f>
        <v>0</v>
      </c>
      <c r="N70" s="22" t="s">
        <v>636</v>
      </c>
      <c r="O70" s="28">
        <f>M70*AA70</f>
        <v>0</v>
      </c>
      <c r="P70" s="1">
        <v>3</v>
      </c>
      <c r="AA70" s="1">
        <f>IF(P70=1,$O$3,IF(P70=2,$O$4,$O$5))</f>
        <v>0.21</v>
      </c>
    </row>
    <row r="71" spans="1:27" ht="26.4" x14ac:dyDescent="0.25">
      <c r="A71" s="1" t="s">
        <v>637</v>
      </c>
      <c r="E71" s="24" t="s">
        <v>4073</v>
      </c>
    </row>
    <row r="72" spans="1:27" x14ac:dyDescent="0.25">
      <c r="A72" s="1" t="s">
        <v>638</v>
      </c>
    </row>
    <row r="73" spans="1:27" x14ac:dyDescent="0.25">
      <c r="A73" s="1" t="s">
        <v>640</v>
      </c>
      <c r="E73" s="24" t="s">
        <v>1380</v>
      </c>
    </row>
    <row r="74" spans="1:27" ht="26.4" x14ac:dyDescent="0.25">
      <c r="A74" s="1" t="s">
        <v>631</v>
      </c>
      <c r="B74" s="1">
        <v>35</v>
      </c>
      <c r="C74" s="23" t="s">
        <v>924</v>
      </c>
      <c r="D74" t="s">
        <v>633</v>
      </c>
      <c r="E74" s="24" t="s">
        <v>925</v>
      </c>
      <c r="F74" s="25" t="s">
        <v>657</v>
      </c>
      <c r="G74" s="26">
        <v>38</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x14ac:dyDescent="0.25">
      <c r="A76" s="1" t="s">
        <v>638</v>
      </c>
    </row>
    <row r="77" spans="1:27" x14ac:dyDescent="0.25">
      <c r="A77" s="1" t="s">
        <v>640</v>
      </c>
      <c r="E77" s="24" t="s">
        <v>1380</v>
      </c>
    </row>
    <row r="78" spans="1:27" x14ac:dyDescent="0.25">
      <c r="A78" s="1" t="s">
        <v>631</v>
      </c>
      <c r="B78" s="1">
        <v>36</v>
      </c>
      <c r="C78" s="23" t="s">
        <v>921</v>
      </c>
      <c r="D78" t="s">
        <v>633</v>
      </c>
      <c r="E78" s="24" t="s">
        <v>922</v>
      </c>
      <c r="F78" s="25" t="s">
        <v>657</v>
      </c>
      <c r="G78" s="26">
        <v>54</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4074</v>
      </c>
    </row>
    <row r="80" spans="1:27" x14ac:dyDescent="0.25">
      <c r="A80" s="1" t="s">
        <v>638</v>
      </c>
    </row>
    <row r="81" spans="1:27" x14ac:dyDescent="0.25">
      <c r="A81" s="1" t="s">
        <v>640</v>
      </c>
      <c r="E81" s="24" t="s">
        <v>1380</v>
      </c>
    </row>
    <row r="82" spans="1:27" x14ac:dyDescent="0.25">
      <c r="A82" s="1" t="s">
        <v>631</v>
      </c>
      <c r="B82" s="1">
        <v>37</v>
      </c>
      <c r="C82" s="23" t="s">
        <v>927</v>
      </c>
      <c r="D82" t="s">
        <v>633</v>
      </c>
      <c r="E82" s="24" t="s">
        <v>928</v>
      </c>
      <c r="F82" s="25" t="s">
        <v>647</v>
      </c>
      <c r="G82" s="26">
        <v>240</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4075</v>
      </c>
    </row>
    <row r="84" spans="1:27" x14ac:dyDescent="0.25">
      <c r="A84" s="1" t="s">
        <v>638</v>
      </c>
    </row>
    <row r="85" spans="1:27" x14ac:dyDescent="0.25">
      <c r="A85" s="1" t="s">
        <v>640</v>
      </c>
      <c r="E85" s="24" t="s">
        <v>1380</v>
      </c>
    </row>
    <row r="86" spans="1:27" ht="26.4" x14ac:dyDescent="0.25">
      <c r="A86" s="1" t="s">
        <v>631</v>
      </c>
      <c r="B86" s="1">
        <v>38</v>
      </c>
      <c r="C86" s="23" t="s">
        <v>1523</v>
      </c>
      <c r="D86" t="s">
        <v>633</v>
      </c>
      <c r="E86" s="24" t="s">
        <v>1524</v>
      </c>
      <c r="F86" s="25" t="s">
        <v>657</v>
      </c>
      <c r="G86" s="26">
        <v>24</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4076</v>
      </c>
    </row>
    <row r="88" spans="1:27" x14ac:dyDescent="0.25">
      <c r="A88" s="1" t="s">
        <v>638</v>
      </c>
    </row>
    <row r="89" spans="1:27" x14ac:dyDescent="0.25">
      <c r="A89" s="1" t="s">
        <v>640</v>
      </c>
      <c r="E89" s="24" t="s">
        <v>1380</v>
      </c>
    </row>
    <row r="90" spans="1:27" ht="26.4" x14ac:dyDescent="0.25">
      <c r="A90" s="1" t="s">
        <v>631</v>
      </c>
      <c r="B90" s="1">
        <v>39</v>
      </c>
      <c r="C90" s="23" t="s">
        <v>1513</v>
      </c>
      <c r="D90" t="s">
        <v>633</v>
      </c>
      <c r="E90" s="24" t="s">
        <v>1514</v>
      </c>
      <c r="F90" s="25" t="s">
        <v>657</v>
      </c>
      <c r="G90" s="26">
        <v>9</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4077</v>
      </c>
    </row>
    <row r="92" spans="1:27" x14ac:dyDescent="0.25">
      <c r="A92" s="1" t="s">
        <v>638</v>
      </c>
    </row>
    <row r="93" spans="1:27" x14ac:dyDescent="0.25">
      <c r="A93" s="1" t="s">
        <v>640</v>
      </c>
      <c r="E93" s="24" t="s">
        <v>1380</v>
      </c>
    </row>
    <row r="94" spans="1:27" x14ac:dyDescent="0.25">
      <c r="A94" s="1" t="s">
        <v>631</v>
      </c>
      <c r="B94" s="1">
        <v>40</v>
      </c>
      <c r="C94" s="23" t="s">
        <v>4078</v>
      </c>
      <c r="D94" t="s">
        <v>633</v>
      </c>
      <c r="E94" s="24" t="s">
        <v>4079</v>
      </c>
      <c r="F94" s="25" t="s">
        <v>870</v>
      </c>
      <c r="G94" s="26">
        <v>1.6</v>
      </c>
      <c r="H94" s="25">
        <v>0</v>
      </c>
      <c r="I94" s="27">
        <f>ROUND(G94*H94,P4)</f>
        <v>0</v>
      </c>
      <c r="L94" s="27">
        <v>0</v>
      </c>
      <c r="M94" s="21">
        <f>ROUND(G94*L94,P4)</f>
        <v>0</v>
      </c>
      <c r="N94" s="22" t="s">
        <v>636</v>
      </c>
      <c r="O94" s="28">
        <f>M94*AA94</f>
        <v>0</v>
      </c>
      <c r="P94" s="1">
        <v>3</v>
      </c>
      <c r="AA94" s="1">
        <f>IF(P94=1,$O$3,IF(P94=2,$O$4,$O$5))</f>
        <v>0.21</v>
      </c>
    </row>
    <row r="95" spans="1:27" ht="26.4" x14ac:dyDescent="0.25">
      <c r="A95" s="1" t="s">
        <v>637</v>
      </c>
      <c r="E95" s="24" t="s">
        <v>4080</v>
      </c>
    </row>
    <row r="96" spans="1:27" x14ac:dyDescent="0.25">
      <c r="A96" s="1" t="s">
        <v>638</v>
      </c>
    </row>
    <row r="97" spans="1:27" x14ac:dyDescent="0.25">
      <c r="A97" s="1" t="s">
        <v>640</v>
      </c>
      <c r="E97" s="24" t="s">
        <v>1380</v>
      </c>
    </row>
    <row r="98" spans="1:27" x14ac:dyDescent="0.25">
      <c r="A98" s="1" t="s">
        <v>631</v>
      </c>
      <c r="B98" s="1">
        <v>41</v>
      </c>
      <c r="C98" s="23" t="s">
        <v>913</v>
      </c>
      <c r="D98" t="s">
        <v>633</v>
      </c>
      <c r="E98" s="24" t="s">
        <v>914</v>
      </c>
      <c r="F98" s="25" t="s">
        <v>870</v>
      </c>
      <c r="G98" s="26">
        <v>0.4</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4081</v>
      </c>
    </row>
    <row r="100" spans="1:27" x14ac:dyDescent="0.25">
      <c r="A100" s="1" t="s">
        <v>638</v>
      </c>
    </row>
    <row r="101" spans="1:27" x14ac:dyDescent="0.25">
      <c r="A101" s="1" t="s">
        <v>640</v>
      </c>
      <c r="E101" s="24" t="s">
        <v>1380</v>
      </c>
    </row>
    <row r="102" spans="1:27" ht="26.4" x14ac:dyDescent="0.25">
      <c r="A102" s="1" t="s">
        <v>631</v>
      </c>
      <c r="B102" s="1">
        <v>42</v>
      </c>
      <c r="C102" s="23" t="s">
        <v>1516</v>
      </c>
      <c r="D102" t="s">
        <v>633</v>
      </c>
      <c r="E102" s="24" t="s">
        <v>1517</v>
      </c>
      <c r="F102" s="25" t="s">
        <v>657</v>
      </c>
      <c r="G102" s="26">
        <v>58</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x14ac:dyDescent="0.25">
      <c r="A104" s="1" t="s">
        <v>638</v>
      </c>
    </row>
    <row r="105" spans="1:27" x14ac:dyDescent="0.25">
      <c r="A105" s="1" t="s">
        <v>640</v>
      </c>
      <c r="E105" s="24" t="s">
        <v>1380</v>
      </c>
    </row>
    <row r="106" spans="1:27" x14ac:dyDescent="0.25">
      <c r="A106" s="1" t="s">
        <v>631</v>
      </c>
      <c r="B106" s="1">
        <v>43</v>
      </c>
      <c r="C106" s="23" t="s">
        <v>3152</v>
      </c>
      <c r="D106" t="s">
        <v>633</v>
      </c>
      <c r="E106" s="24" t="s">
        <v>3153</v>
      </c>
      <c r="F106" s="25" t="s">
        <v>657</v>
      </c>
      <c r="G106" s="26">
        <v>105</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x14ac:dyDescent="0.25">
      <c r="A108" s="1" t="s">
        <v>638</v>
      </c>
    </row>
    <row r="109" spans="1:27" x14ac:dyDescent="0.25">
      <c r="A109" s="1" t="s">
        <v>640</v>
      </c>
      <c r="E109" s="24" t="s">
        <v>1380</v>
      </c>
    </row>
    <row r="110" spans="1:27" x14ac:dyDescent="0.25">
      <c r="A110" s="1" t="s">
        <v>631</v>
      </c>
      <c r="B110" s="1">
        <v>44</v>
      </c>
      <c r="C110" s="23" t="s">
        <v>3789</v>
      </c>
      <c r="D110" t="s">
        <v>633</v>
      </c>
      <c r="E110" s="24" t="s">
        <v>3790</v>
      </c>
      <c r="F110" s="25" t="s">
        <v>657</v>
      </c>
      <c r="G110" s="26">
        <v>12</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x14ac:dyDescent="0.25">
      <c r="A112" s="1" t="s">
        <v>638</v>
      </c>
    </row>
    <row r="113" spans="1:27" x14ac:dyDescent="0.25">
      <c r="A113" s="1" t="s">
        <v>640</v>
      </c>
      <c r="E113" s="24" t="s">
        <v>633</v>
      </c>
    </row>
    <row r="114" spans="1:27" x14ac:dyDescent="0.25">
      <c r="A114" s="1" t="s">
        <v>628</v>
      </c>
      <c r="C114" s="19" t="s">
        <v>932</v>
      </c>
      <c r="E114" s="20" t="s">
        <v>4082</v>
      </c>
      <c r="L114" s="21">
        <f>SUMIFS(L115:L230,A115:A230,"P")</f>
        <v>0</v>
      </c>
      <c r="M114" s="21">
        <f>SUMIFS(M115:M230,A115:A230,"P")</f>
        <v>0</v>
      </c>
      <c r="N114" s="22"/>
    </row>
    <row r="115" spans="1:27" x14ac:dyDescent="0.25">
      <c r="A115" s="1" t="s">
        <v>631</v>
      </c>
      <c r="B115" s="1">
        <v>1</v>
      </c>
      <c r="C115" s="23" t="s">
        <v>4083</v>
      </c>
      <c r="D115" t="s">
        <v>633</v>
      </c>
      <c r="E115" s="24" t="s">
        <v>4084</v>
      </c>
      <c r="F115" s="25" t="s">
        <v>647</v>
      </c>
      <c r="G115" s="26">
        <v>240</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x14ac:dyDescent="0.25">
      <c r="A117" s="1" t="s">
        <v>638</v>
      </c>
    </row>
    <row r="118" spans="1:27" x14ac:dyDescent="0.25">
      <c r="A118" s="1" t="s">
        <v>640</v>
      </c>
      <c r="E118" s="24" t="s">
        <v>1380</v>
      </c>
    </row>
    <row r="119" spans="1:27" x14ac:dyDescent="0.25">
      <c r="A119" s="1" t="s">
        <v>631</v>
      </c>
      <c r="B119" s="1">
        <v>2</v>
      </c>
      <c r="C119" s="23" t="s">
        <v>4085</v>
      </c>
      <c r="D119" t="s">
        <v>633</v>
      </c>
      <c r="E119" s="24" t="s">
        <v>4086</v>
      </c>
      <c r="F119" s="25" t="s">
        <v>647</v>
      </c>
      <c r="G119" s="26">
        <v>360</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x14ac:dyDescent="0.25">
      <c r="A121" s="1" t="s">
        <v>638</v>
      </c>
    </row>
    <row r="122" spans="1:27" x14ac:dyDescent="0.25">
      <c r="A122" s="1" t="s">
        <v>640</v>
      </c>
      <c r="E122" s="24" t="s">
        <v>1380</v>
      </c>
    </row>
    <row r="123" spans="1:27" ht="26.4" x14ac:dyDescent="0.25">
      <c r="A123" s="1" t="s">
        <v>631</v>
      </c>
      <c r="B123" s="1">
        <v>3</v>
      </c>
      <c r="C123" s="23" t="s">
        <v>4087</v>
      </c>
      <c r="D123" t="s">
        <v>633</v>
      </c>
      <c r="E123" s="24" t="s">
        <v>4088</v>
      </c>
      <c r="F123" s="25" t="s">
        <v>657</v>
      </c>
      <c r="G123" s="26">
        <v>2</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x14ac:dyDescent="0.25">
      <c r="A125" s="1" t="s">
        <v>638</v>
      </c>
    </row>
    <row r="126" spans="1:27" x14ac:dyDescent="0.25">
      <c r="A126" s="1" t="s">
        <v>640</v>
      </c>
      <c r="E126" s="24" t="s">
        <v>1380</v>
      </c>
    </row>
    <row r="127" spans="1:27" x14ac:dyDescent="0.25">
      <c r="A127" s="1" t="s">
        <v>631</v>
      </c>
      <c r="B127" s="1">
        <v>4</v>
      </c>
      <c r="C127" s="23" t="s">
        <v>4089</v>
      </c>
      <c r="D127" t="s">
        <v>633</v>
      </c>
      <c r="E127" s="24" t="s">
        <v>4090</v>
      </c>
      <c r="F127" s="25" t="s">
        <v>657</v>
      </c>
      <c r="G127" s="26">
        <v>16</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x14ac:dyDescent="0.25">
      <c r="A129" s="1" t="s">
        <v>638</v>
      </c>
    </row>
    <row r="130" spans="1:27" x14ac:dyDescent="0.25">
      <c r="A130" s="1" t="s">
        <v>640</v>
      </c>
      <c r="E130" s="24" t="s">
        <v>1380</v>
      </c>
    </row>
    <row r="131" spans="1:27" x14ac:dyDescent="0.25">
      <c r="A131" s="1" t="s">
        <v>631</v>
      </c>
      <c r="B131" s="1">
        <v>5</v>
      </c>
      <c r="C131" s="23" t="s">
        <v>4091</v>
      </c>
      <c r="D131" t="s">
        <v>633</v>
      </c>
      <c r="E131" s="24" t="s">
        <v>4092</v>
      </c>
      <c r="F131" s="25" t="s">
        <v>657</v>
      </c>
      <c r="G131" s="26">
        <v>2</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x14ac:dyDescent="0.25">
      <c r="A133" s="1" t="s">
        <v>638</v>
      </c>
    </row>
    <row r="134" spans="1:27" x14ac:dyDescent="0.25">
      <c r="A134" s="1" t="s">
        <v>640</v>
      </c>
      <c r="E134" s="24" t="s">
        <v>1380</v>
      </c>
    </row>
    <row r="135" spans="1:27" x14ac:dyDescent="0.25">
      <c r="A135" s="1" t="s">
        <v>631</v>
      </c>
      <c r="B135" s="1">
        <v>6</v>
      </c>
      <c r="C135" s="23" t="s">
        <v>4093</v>
      </c>
      <c r="D135" t="s">
        <v>633</v>
      </c>
      <c r="E135" s="24" t="s">
        <v>4094</v>
      </c>
      <c r="F135" s="25" t="s">
        <v>657</v>
      </c>
      <c r="G135" s="26">
        <v>4</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x14ac:dyDescent="0.25">
      <c r="A137" s="1" t="s">
        <v>638</v>
      </c>
    </row>
    <row r="138" spans="1:27" x14ac:dyDescent="0.25">
      <c r="A138" s="1" t="s">
        <v>640</v>
      </c>
      <c r="E138" s="24" t="s">
        <v>1380</v>
      </c>
    </row>
    <row r="139" spans="1:27" x14ac:dyDescent="0.25">
      <c r="A139" s="1" t="s">
        <v>631</v>
      </c>
      <c r="B139" s="1">
        <v>7</v>
      </c>
      <c r="C139" s="23" t="s">
        <v>4095</v>
      </c>
      <c r="D139" t="s">
        <v>633</v>
      </c>
      <c r="E139" s="24" t="s">
        <v>4096</v>
      </c>
      <c r="F139" s="25" t="s">
        <v>657</v>
      </c>
      <c r="G139" s="26">
        <v>4</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x14ac:dyDescent="0.25">
      <c r="A141" s="1" t="s">
        <v>638</v>
      </c>
    </row>
    <row r="142" spans="1:27" x14ac:dyDescent="0.25">
      <c r="A142" s="1" t="s">
        <v>640</v>
      </c>
      <c r="E142" s="24" t="s">
        <v>1380</v>
      </c>
    </row>
    <row r="143" spans="1:27" ht="26.4" x14ac:dyDescent="0.25">
      <c r="A143" s="1" t="s">
        <v>631</v>
      </c>
      <c r="B143" s="1">
        <v>8</v>
      </c>
      <c r="C143" s="23" t="s">
        <v>4097</v>
      </c>
      <c r="D143" t="s">
        <v>633</v>
      </c>
      <c r="E143" s="24" t="s">
        <v>4098</v>
      </c>
      <c r="F143" s="25" t="s">
        <v>657</v>
      </c>
      <c r="G143" s="26">
        <v>4</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x14ac:dyDescent="0.25">
      <c r="A145" s="1" t="s">
        <v>638</v>
      </c>
    </row>
    <row r="146" spans="1:27" x14ac:dyDescent="0.25">
      <c r="A146" s="1" t="s">
        <v>640</v>
      </c>
      <c r="E146" s="24" t="s">
        <v>1380</v>
      </c>
    </row>
    <row r="147" spans="1:27" x14ac:dyDescent="0.25">
      <c r="A147" s="1" t="s">
        <v>631</v>
      </c>
      <c r="B147" s="1">
        <v>9</v>
      </c>
      <c r="C147" s="23" t="s">
        <v>4099</v>
      </c>
      <c r="D147" t="s">
        <v>633</v>
      </c>
      <c r="E147" s="24" t="s">
        <v>4100</v>
      </c>
      <c r="F147" s="25" t="s">
        <v>647</v>
      </c>
      <c r="G147" s="26">
        <v>11</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x14ac:dyDescent="0.25">
      <c r="A149" s="1" t="s">
        <v>638</v>
      </c>
    </row>
    <row r="150" spans="1:27" x14ac:dyDescent="0.25">
      <c r="A150" s="1" t="s">
        <v>640</v>
      </c>
      <c r="E150" s="24" t="s">
        <v>1380</v>
      </c>
    </row>
    <row r="151" spans="1:27" x14ac:dyDescent="0.25">
      <c r="A151" s="1" t="s">
        <v>631</v>
      </c>
      <c r="B151" s="1">
        <v>10</v>
      </c>
      <c r="C151" s="23" t="s">
        <v>4101</v>
      </c>
      <c r="D151" t="s">
        <v>633</v>
      </c>
      <c r="E151" s="24" t="s">
        <v>4102</v>
      </c>
      <c r="F151" s="25" t="s">
        <v>647</v>
      </c>
      <c r="G151" s="26">
        <v>16</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x14ac:dyDescent="0.25">
      <c r="A153" s="1" t="s">
        <v>638</v>
      </c>
    </row>
    <row r="154" spans="1:27" x14ac:dyDescent="0.25">
      <c r="A154" s="1" t="s">
        <v>640</v>
      </c>
      <c r="E154" s="24" t="s">
        <v>1380</v>
      </c>
    </row>
    <row r="155" spans="1:27" x14ac:dyDescent="0.25">
      <c r="A155" s="1" t="s">
        <v>631</v>
      </c>
      <c r="B155" s="1">
        <v>11</v>
      </c>
      <c r="C155" s="23" t="s">
        <v>934</v>
      </c>
      <c r="D155" t="s">
        <v>633</v>
      </c>
      <c r="E155" s="24" t="s">
        <v>935</v>
      </c>
      <c r="F155" s="25" t="s">
        <v>647</v>
      </c>
      <c r="G155" s="26">
        <v>60</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x14ac:dyDescent="0.25">
      <c r="A157" s="1" t="s">
        <v>638</v>
      </c>
    </row>
    <row r="158" spans="1:27" x14ac:dyDescent="0.25">
      <c r="A158" s="1" t="s">
        <v>640</v>
      </c>
      <c r="E158" s="24" t="s">
        <v>1380</v>
      </c>
    </row>
    <row r="159" spans="1:27" x14ac:dyDescent="0.25">
      <c r="A159" s="1" t="s">
        <v>631</v>
      </c>
      <c r="B159" s="1">
        <v>12</v>
      </c>
      <c r="C159" s="23" t="s">
        <v>4103</v>
      </c>
      <c r="D159" t="s">
        <v>633</v>
      </c>
      <c r="E159" s="24" t="s">
        <v>4104</v>
      </c>
      <c r="F159" s="25" t="s">
        <v>657</v>
      </c>
      <c r="G159" s="26">
        <v>6</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x14ac:dyDescent="0.25">
      <c r="A161" s="1" t="s">
        <v>638</v>
      </c>
    </row>
    <row r="162" spans="1:27" x14ac:dyDescent="0.25">
      <c r="A162" s="1" t="s">
        <v>640</v>
      </c>
      <c r="E162" s="24" t="s">
        <v>1380</v>
      </c>
    </row>
    <row r="163" spans="1:27" x14ac:dyDescent="0.25">
      <c r="A163" s="1" t="s">
        <v>631</v>
      </c>
      <c r="B163" s="1">
        <v>13</v>
      </c>
      <c r="C163" s="23" t="s">
        <v>4105</v>
      </c>
      <c r="D163" t="s">
        <v>633</v>
      </c>
      <c r="E163" s="24" t="s">
        <v>4106</v>
      </c>
      <c r="F163" s="25" t="s">
        <v>657</v>
      </c>
      <c r="G163" s="26">
        <v>6</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x14ac:dyDescent="0.25">
      <c r="A165" s="1" t="s">
        <v>638</v>
      </c>
    </row>
    <row r="166" spans="1:27" x14ac:dyDescent="0.25">
      <c r="A166" s="1" t="s">
        <v>640</v>
      </c>
      <c r="E166" s="24" t="s">
        <v>1380</v>
      </c>
    </row>
    <row r="167" spans="1:27" ht="26.4" x14ac:dyDescent="0.25">
      <c r="A167" s="1" t="s">
        <v>631</v>
      </c>
      <c r="B167" s="1">
        <v>14</v>
      </c>
      <c r="C167" s="23" t="s">
        <v>4107</v>
      </c>
      <c r="D167" t="s">
        <v>633</v>
      </c>
      <c r="E167" s="24" t="s">
        <v>4108</v>
      </c>
      <c r="F167" s="25" t="s">
        <v>657</v>
      </c>
      <c r="G167" s="26">
        <v>1</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x14ac:dyDescent="0.25">
      <c r="A169" s="1" t="s">
        <v>638</v>
      </c>
    </row>
    <row r="170" spans="1:27" x14ac:dyDescent="0.25">
      <c r="A170" s="1" t="s">
        <v>640</v>
      </c>
      <c r="E170" s="24" t="s">
        <v>1380</v>
      </c>
    </row>
    <row r="171" spans="1:27" x14ac:dyDescent="0.25">
      <c r="A171" s="1" t="s">
        <v>631</v>
      </c>
      <c r="B171" s="1">
        <v>15</v>
      </c>
      <c r="C171" s="23" t="s">
        <v>4109</v>
      </c>
      <c r="D171" t="s">
        <v>633</v>
      </c>
      <c r="E171" s="24" t="s">
        <v>4110</v>
      </c>
      <c r="F171" s="25" t="s">
        <v>657</v>
      </c>
      <c r="G171" s="26">
        <v>2</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4111</v>
      </c>
    </row>
    <row r="173" spans="1:27" x14ac:dyDescent="0.25">
      <c r="A173" s="1" t="s">
        <v>638</v>
      </c>
    </row>
    <row r="174" spans="1:27" x14ac:dyDescent="0.25">
      <c r="A174" s="1" t="s">
        <v>640</v>
      </c>
      <c r="E174" s="24" t="s">
        <v>1380</v>
      </c>
    </row>
    <row r="175" spans="1:27" ht="26.4" x14ac:dyDescent="0.25">
      <c r="A175" s="1" t="s">
        <v>631</v>
      </c>
      <c r="B175" s="1">
        <v>16</v>
      </c>
      <c r="C175" s="23" t="s">
        <v>4438</v>
      </c>
      <c r="D175" t="s">
        <v>633</v>
      </c>
      <c r="E175" s="24" t="s">
        <v>4113</v>
      </c>
      <c r="F175" s="25" t="s">
        <v>657</v>
      </c>
      <c r="G175" s="26">
        <v>2</v>
      </c>
      <c r="H175" s="25">
        <v>0</v>
      </c>
      <c r="I175" s="27">
        <f>ROUND(G175*H175,P4)</f>
        <v>0</v>
      </c>
      <c r="L175" s="27">
        <v>0</v>
      </c>
      <c r="M175" s="21">
        <f>ROUND(G175*L175,P4)</f>
        <v>0</v>
      </c>
      <c r="N175" s="22" t="s">
        <v>633</v>
      </c>
      <c r="O175" s="28">
        <f>M175*AA175</f>
        <v>0</v>
      </c>
      <c r="P175" s="1">
        <v>3</v>
      </c>
      <c r="AA175" s="1">
        <f>IF(P175=1,$O$3,IF(P175=2,$O$4,$O$5))</f>
        <v>0.21</v>
      </c>
    </row>
    <row r="176" spans="1:27" x14ac:dyDescent="0.25">
      <c r="A176" s="1" t="s">
        <v>637</v>
      </c>
      <c r="E176" s="24" t="s">
        <v>633</v>
      </c>
    </row>
    <row r="177" spans="1:27" x14ac:dyDescent="0.25">
      <c r="A177" s="1" t="s">
        <v>638</v>
      </c>
    </row>
    <row r="178" spans="1:27" x14ac:dyDescent="0.25">
      <c r="A178" s="1" t="s">
        <v>640</v>
      </c>
      <c r="E178" s="24" t="s">
        <v>1380</v>
      </c>
    </row>
    <row r="179" spans="1:27" x14ac:dyDescent="0.25">
      <c r="A179" s="1" t="s">
        <v>631</v>
      </c>
      <c r="B179" s="1">
        <v>17</v>
      </c>
      <c r="C179" s="23" t="s">
        <v>3865</v>
      </c>
      <c r="D179" t="s">
        <v>633</v>
      </c>
      <c r="E179" s="24" t="s">
        <v>3866</v>
      </c>
      <c r="F179" s="25" t="s">
        <v>657</v>
      </c>
      <c r="G179" s="26">
        <v>2</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x14ac:dyDescent="0.25">
      <c r="A181" s="1" t="s">
        <v>638</v>
      </c>
    </row>
    <row r="182" spans="1:27" x14ac:dyDescent="0.25">
      <c r="A182" s="1" t="s">
        <v>640</v>
      </c>
      <c r="E182" s="24" t="s">
        <v>1380</v>
      </c>
    </row>
    <row r="183" spans="1:27" ht="26.4" x14ac:dyDescent="0.25">
      <c r="A183" s="1" t="s">
        <v>631</v>
      </c>
      <c r="B183" s="1">
        <v>18</v>
      </c>
      <c r="C183" s="23" t="s">
        <v>3868</v>
      </c>
      <c r="D183" t="s">
        <v>633</v>
      </c>
      <c r="E183" s="24" t="s">
        <v>3869</v>
      </c>
      <c r="F183" s="25" t="s">
        <v>657</v>
      </c>
      <c r="G183" s="26">
        <v>4</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x14ac:dyDescent="0.25">
      <c r="A185" s="1" t="s">
        <v>638</v>
      </c>
    </row>
    <row r="186" spans="1:27" x14ac:dyDescent="0.25">
      <c r="A186" s="1" t="s">
        <v>640</v>
      </c>
      <c r="E186" s="24" t="s">
        <v>1380</v>
      </c>
    </row>
    <row r="187" spans="1:27" x14ac:dyDescent="0.25">
      <c r="A187" s="1" t="s">
        <v>631</v>
      </c>
      <c r="B187" s="1">
        <v>19</v>
      </c>
      <c r="C187" s="23" t="s">
        <v>3870</v>
      </c>
      <c r="D187" t="s">
        <v>633</v>
      </c>
      <c r="E187" s="24" t="s">
        <v>3871</v>
      </c>
      <c r="F187" s="25" t="s">
        <v>657</v>
      </c>
      <c r="G187" s="26">
        <v>4</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633</v>
      </c>
    </row>
    <row r="189" spans="1:27" x14ac:dyDescent="0.25">
      <c r="A189" s="1" t="s">
        <v>638</v>
      </c>
    </row>
    <row r="190" spans="1:27" x14ac:dyDescent="0.25">
      <c r="A190" s="1" t="s">
        <v>640</v>
      </c>
      <c r="E190" s="24" t="s">
        <v>1380</v>
      </c>
    </row>
    <row r="191" spans="1:27" ht="26.4" x14ac:dyDescent="0.25">
      <c r="A191" s="1" t="s">
        <v>631</v>
      </c>
      <c r="B191" s="1">
        <v>20</v>
      </c>
      <c r="C191" s="23" t="s">
        <v>1865</v>
      </c>
      <c r="D191" t="s">
        <v>633</v>
      </c>
      <c r="E191" s="24" t="s">
        <v>1866</v>
      </c>
      <c r="F191" s="25" t="s">
        <v>657</v>
      </c>
      <c r="G191" s="26">
        <v>1</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x14ac:dyDescent="0.25">
      <c r="A193" s="1" t="s">
        <v>638</v>
      </c>
    </row>
    <row r="194" spans="1:27" x14ac:dyDescent="0.25">
      <c r="A194" s="1" t="s">
        <v>640</v>
      </c>
      <c r="E194" s="24" t="s">
        <v>1380</v>
      </c>
    </row>
    <row r="195" spans="1:27" ht="39.6" x14ac:dyDescent="0.25">
      <c r="A195" s="1" t="s">
        <v>631</v>
      </c>
      <c r="B195" s="1">
        <v>21</v>
      </c>
      <c r="C195" s="23" t="s">
        <v>1867</v>
      </c>
      <c r="D195" t="s">
        <v>633</v>
      </c>
      <c r="E195" s="24" t="s">
        <v>1868</v>
      </c>
      <c r="F195" s="25" t="s">
        <v>657</v>
      </c>
      <c r="G195" s="26">
        <v>3</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633</v>
      </c>
    </row>
    <row r="197" spans="1:27" x14ac:dyDescent="0.25">
      <c r="A197" s="1" t="s">
        <v>638</v>
      </c>
    </row>
    <row r="198" spans="1:27" x14ac:dyDescent="0.25">
      <c r="A198" s="1" t="s">
        <v>640</v>
      </c>
      <c r="E198" s="24" t="s">
        <v>1380</v>
      </c>
    </row>
    <row r="199" spans="1:27" ht="26.4" x14ac:dyDescent="0.25">
      <c r="A199" s="1" t="s">
        <v>631</v>
      </c>
      <c r="B199" s="1">
        <v>22</v>
      </c>
      <c r="C199" s="23" t="s">
        <v>3663</v>
      </c>
      <c r="D199" t="s">
        <v>633</v>
      </c>
      <c r="E199" s="24" t="s">
        <v>3664</v>
      </c>
      <c r="F199" s="25" t="s">
        <v>657</v>
      </c>
      <c r="G199" s="26">
        <v>1</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633</v>
      </c>
    </row>
    <row r="201" spans="1:27" x14ac:dyDescent="0.25">
      <c r="A201" s="1" t="s">
        <v>638</v>
      </c>
    </row>
    <row r="202" spans="1:27" x14ac:dyDescent="0.25">
      <c r="A202" s="1" t="s">
        <v>640</v>
      </c>
      <c r="E202" s="24" t="s">
        <v>1380</v>
      </c>
    </row>
    <row r="203" spans="1:27" x14ac:dyDescent="0.25">
      <c r="A203" s="1" t="s">
        <v>631</v>
      </c>
      <c r="B203" s="1">
        <v>23</v>
      </c>
      <c r="C203" s="23" t="s">
        <v>3680</v>
      </c>
      <c r="D203" t="s">
        <v>633</v>
      </c>
      <c r="E203" s="24" t="s">
        <v>3681</v>
      </c>
      <c r="F203" s="25" t="s">
        <v>814</v>
      </c>
      <c r="G203" s="26">
        <v>74</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633</v>
      </c>
    </row>
    <row r="205" spans="1:27" x14ac:dyDescent="0.25">
      <c r="A205" s="1" t="s">
        <v>638</v>
      </c>
    </row>
    <row r="206" spans="1:27" x14ac:dyDescent="0.25">
      <c r="A206" s="1" t="s">
        <v>640</v>
      </c>
      <c r="E206" s="24" t="s">
        <v>1380</v>
      </c>
    </row>
    <row r="207" spans="1:27" x14ac:dyDescent="0.25">
      <c r="A207" s="1" t="s">
        <v>631</v>
      </c>
      <c r="B207" s="1">
        <v>24</v>
      </c>
      <c r="C207" s="23" t="s">
        <v>3682</v>
      </c>
      <c r="D207" t="s">
        <v>633</v>
      </c>
      <c r="E207" s="24" t="s">
        <v>3683</v>
      </c>
      <c r="F207" s="25" t="s">
        <v>814</v>
      </c>
      <c r="G207" s="26">
        <v>16</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x14ac:dyDescent="0.25">
      <c r="A209" s="1" t="s">
        <v>638</v>
      </c>
    </row>
    <row r="210" spans="1:27" x14ac:dyDescent="0.25">
      <c r="A210" s="1" t="s">
        <v>640</v>
      </c>
      <c r="E210" s="24" t="s">
        <v>1380</v>
      </c>
    </row>
    <row r="211" spans="1:27" x14ac:dyDescent="0.25">
      <c r="A211" s="1" t="s">
        <v>631</v>
      </c>
      <c r="B211" s="1">
        <v>25</v>
      </c>
      <c r="C211" s="23" t="s">
        <v>3685</v>
      </c>
      <c r="D211" t="s">
        <v>633</v>
      </c>
      <c r="E211" s="24" t="s">
        <v>3686</v>
      </c>
      <c r="F211" s="25" t="s">
        <v>814</v>
      </c>
      <c r="G211" s="26">
        <v>50</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633</v>
      </c>
    </row>
    <row r="213" spans="1:27" x14ac:dyDescent="0.25">
      <c r="A213" s="1" t="s">
        <v>638</v>
      </c>
    </row>
    <row r="214" spans="1:27" x14ac:dyDescent="0.25">
      <c r="A214" s="1" t="s">
        <v>640</v>
      </c>
      <c r="E214" s="24" t="s">
        <v>1380</v>
      </c>
    </row>
    <row r="215" spans="1:27" x14ac:dyDescent="0.25">
      <c r="A215" s="1" t="s">
        <v>631</v>
      </c>
      <c r="B215" s="1">
        <v>26</v>
      </c>
      <c r="C215" s="23" t="s">
        <v>3677</v>
      </c>
      <c r="D215" t="s">
        <v>633</v>
      </c>
      <c r="E215" s="24" t="s">
        <v>3678</v>
      </c>
      <c r="F215" s="25" t="s">
        <v>814</v>
      </c>
      <c r="G215" s="26">
        <v>176</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633</v>
      </c>
    </row>
    <row r="217" spans="1:27" x14ac:dyDescent="0.25">
      <c r="A217" s="1" t="s">
        <v>638</v>
      </c>
    </row>
    <row r="218" spans="1:27" x14ac:dyDescent="0.25">
      <c r="A218" s="1" t="s">
        <v>640</v>
      </c>
      <c r="E218" s="24" t="s">
        <v>1380</v>
      </c>
    </row>
    <row r="219" spans="1:27" x14ac:dyDescent="0.25">
      <c r="A219" s="1" t="s">
        <v>631</v>
      </c>
      <c r="B219" s="1">
        <v>27</v>
      </c>
      <c r="C219" s="23" t="s">
        <v>4114</v>
      </c>
      <c r="D219" t="s">
        <v>633</v>
      </c>
      <c r="E219" s="24" t="s">
        <v>4115</v>
      </c>
      <c r="F219" s="25" t="s">
        <v>657</v>
      </c>
      <c r="G219" s="26">
        <v>1</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4116</v>
      </c>
    </row>
    <row r="221" spans="1:27" x14ac:dyDescent="0.25">
      <c r="A221" s="1" t="s">
        <v>638</v>
      </c>
    </row>
    <row r="222" spans="1:27" x14ac:dyDescent="0.25">
      <c r="A222" s="1" t="s">
        <v>640</v>
      </c>
      <c r="E222" s="24" t="s">
        <v>1380</v>
      </c>
    </row>
    <row r="223" spans="1:27" x14ac:dyDescent="0.25">
      <c r="A223" s="1" t="s">
        <v>631</v>
      </c>
      <c r="B223" s="1">
        <v>28</v>
      </c>
      <c r="C223" s="23" t="s">
        <v>4117</v>
      </c>
      <c r="D223" t="s">
        <v>633</v>
      </c>
      <c r="E223" s="24" t="s">
        <v>4118</v>
      </c>
      <c r="F223" s="25" t="s">
        <v>657</v>
      </c>
      <c r="G223" s="26">
        <v>1</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633</v>
      </c>
    </row>
    <row r="225" spans="1:27" x14ac:dyDescent="0.25">
      <c r="A225" s="1" t="s">
        <v>638</v>
      </c>
    </row>
    <row r="226" spans="1:27" x14ac:dyDescent="0.25">
      <c r="A226" s="1" t="s">
        <v>640</v>
      </c>
      <c r="E226" s="24" t="s">
        <v>1380</v>
      </c>
    </row>
    <row r="227" spans="1:27" x14ac:dyDescent="0.25">
      <c r="A227" s="1" t="s">
        <v>631</v>
      </c>
      <c r="B227" s="1">
        <v>29</v>
      </c>
      <c r="C227" s="23" t="s">
        <v>4119</v>
      </c>
      <c r="D227" t="s">
        <v>633</v>
      </c>
      <c r="E227" s="24" t="s">
        <v>4120</v>
      </c>
      <c r="F227" s="25" t="s">
        <v>657</v>
      </c>
      <c r="G227" s="26">
        <v>1</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633</v>
      </c>
    </row>
    <row r="229" spans="1:27" x14ac:dyDescent="0.25">
      <c r="A229" s="1" t="s">
        <v>638</v>
      </c>
    </row>
    <row r="230" spans="1:27" x14ac:dyDescent="0.25">
      <c r="A230" s="1" t="s">
        <v>640</v>
      </c>
      <c r="E230" s="24" t="s">
        <v>1380</v>
      </c>
    </row>
    <row r="231" spans="1:27" x14ac:dyDescent="0.25">
      <c r="A231" s="1" t="s">
        <v>628</v>
      </c>
      <c r="C231" s="19" t="s">
        <v>4121</v>
      </c>
      <c r="E231" s="20" t="s">
        <v>4122</v>
      </c>
      <c r="L231" s="21">
        <f>SUMIFS(L232:L239,A232:A239,"P")</f>
        <v>0</v>
      </c>
      <c r="M231" s="21">
        <f>SUMIFS(M232:M239,A232:A239,"P")</f>
        <v>0</v>
      </c>
      <c r="N231" s="22"/>
    </row>
    <row r="232" spans="1:27" x14ac:dyDescent="0.25">
      <c r="A232" s="1" t="s">
        <v>631</v>
      </c>
      <c r="B232" s="1">
        <v>54</v>
      </c>
      <c r="C232" s="23" t="s">
        <v>4123</v>
      </c>
      <c r="D232" t="s">
        <v>633</v>
      </c>
      <c r="E232" s="24" t="s">
        <v>4124</v>
      </c>
      <c r="F232" s="25" t="s">
        <v>874</v>
      </c>
      <c r="G232" s="26">
        <v>14</v>
      </c>
      <c r="H232" s="25">
        <v>0</v>
      </c>
      <c r="I232" s="27">
        <f>ROUND(G232*H232,P4)</f>
        <v>0</v>
      </c>
      <c r="L232" s="27">
        <v>0</v>
      </c>
      <c r="M232" s="21">
        <f>ROUND(G232*L232,P4)</f>
        <v>0</v>
      </c>
      <c r="N232" s="22" t="s">
        <v>636</v>
      </c>
      <c r="O232" s="28">
        <f>M232*AA232</f>
        <v>0</v>
      </c>
      <c r="P232" s="1">
        <v>3</v>
      </c>
      <c r="AA232" s="1">
        <f>IF(P232=1,$O$3,IF(P232=2,$O$4,$O$5))</f>
        <v>0.21</v>
      </c>
    </row>
    <row r="233" spans="1:27" x14ac:dyDescent="0.25">
      <c r="A233" s="1" t="s">
        <v>637</v>
      </c>
      <c r="E233" s="24" t="s">
        <v>633</v>
      </c>
    </row>
    <row r="234" spans="1:27" x14ac:dyDescent="0.25">
      <c r="A234" s="1" t="s">
        <v>638</v>
      </c>
    </row>
    <row r="235" spans="1:27" x14ac:dyDescent="0.25">
      <c r="A235" s="1" t="s">
        <v>640</v>
      </c>
      <c r="E235" s="24" t="s">
        <v>1380</v>
      </c>
    </row>
    <row r="236" spans="1:27" x14ac:dyDescent="0.25">
      <c r="A236" s="1" t="s">
        <v>631</v>
      </c>
      <c r="B236" s="1">
        <v>55</v>
      </c>
      <c r="C236" s="23" t="s">
        <v>4125</v>
      </c>
      <c r="D236" t="s">
        <v>633</v>
      </c>
      <c r="E236" s="24" t="s">
        <v>4126</v>
      </c>
      <c r="F236" s="25" t="s">
        <v>1935</v>
      </c>
      <c r="G236" s="26">
        <v>42</v>
      </c>
      <c r="H236" s="25">
        <v>0</v>
      </c>
      <c r="I236" s="27">
        <f>ROUND(G236*H236,P4)</f>
        <v>0</v>
      </c>
      <c r="L236" s="27">
        <v>0</v>
      </c>
      <c r="M236" s="21">
        <f>ROUND(G236*L236,P4)</f>
        <v>0</v>
      </c>
      <c r="N236" s="22" t="s">
        <v>636</v>
      </c>
      <c r="O236" s="28">
        <f>M236*AA236</f>
        <v>0</v>
      </c>
      <c r="P236" s="1">
        <v>3</v>
      </c>
      <c r="AA236" s="1">
        <f>IF(P236=1,$O$3,IF(P236=2,$O$4,$O$5))</f>
        <v>0.21</v>
      </c>
    </row>
    <row r="237" spans="1:27" x14ac:dyDescent="0.25">
      <c r="A237" s="1" t="s">
        <v>637</v>
      </c>
      <c r="E237" s="24" t="s">
        <v>633</v>
      </c>
    </row>
    <row r="238" spans="1:27" x14ac:dyDescent="0.25">
      <c r="A238" s="1" t="s">
        <v>638</v>
      </c>
    </row>
    <row r="239" spans="1:27" x14ac:dyDescent="0.25">
      <c r="A239" s="1" t="s">
        <v>640</v>
      </c>
      <c r="E239" s="24" t="s">
        <v>1380</v>
      </c>
    </row>
    <row r="240" spans="1:27" x14ac:dyDescent="0.25">
      <c r="A240" s="1" t="s">
        <v>628</v>
      </c>
      <c r="C240" s="19" t="s">
        <v>1801</v>
      </c>
      <c r="E240" s="20" t="s">
        <v>1802</v>
      </c>
      <c r="L240" s="21">
        <f>SUMIFS(L241:L252,A241:A252,"P")</f>
        <v>0</v>
      </c>
      <c r="M240" s="21">
        <f>SUMIFS(M241:M252,A241:A252,"P")</f>
        <v>0</v>
      </c>
      <c r="N240" s="22"/>
    </row>
    <row r="241" spans="1:27" ht="26.4" x14ac:dyDescent="0.25">
      <c r="A241" s="1" t="s">
        <v>631</v>
      </c>
      <c r="B241" s="1">
        <v>57</v>
      </c>
      <c r="C241" s="23" t="s">
        <v>1803</v>
      </c>
      <c r="D241" t="s">
        <v>1804</v>
      </c>
      <c r="E241" s="24" t="s">
        <v>1805</v>
      </c>
      <c r="F241" s="25" t="s">
        <v>1806</v>
      </c>
      <c r="G241" s="26">
        <v>5.2160000000000002</v>
      </c>
      <c r="H241" s="25">
        <v>0</v>
      </c>
      <c r="I241" s="27">
        <f>ROUND(G241*H241,P4)</f>
        <v>0</v>
      </c>
      <c r="L241" s="27">
        <v>0</v>
      </c>
      <c r="M241" s="21">
        <f>ROUND(G241*L241,P4)</f>
        <v>0</v>
      </c>
      <c r="N241" s="22" t="s">
        <v>1807</v>
      </c>
      <c r="O241" s="28">
        <f>M241*AA241</f>
        <v>0</v>
      </c>
      <c r="P241" s="1">
        <v>3</v>
      </c>
      <c r="AA241" s="1">
        <f>IF(P241=1,$O$3,IF(P241=2,$O$4,$O$5))</f>
        <v>0.21</v>
      </c>
    </row>
    <row r="242" spans="1:27" ht="26.4" x14ac:dyDescent="0.25">
      <c r="A242" s="1" t="s">
        <v>637</v>
      </c>
      <c r="E242" s="24" t="s">
        <v>1808</v>
      </c>
    </row>
    <row r="243" spans="1:27" x14ac:dyDescent="0.25">
      <c r="A243" s="1" t="s">
        <v>638</v>
      </c>
    </row>
    <row r="244" spans="1:27" ht="198" x14ac:dyDescent="0.25">
      <c r="A244" s="1" t="s">
        <v>640</v>
      </c>
      <c r="E244" s="24" t="s">
        <v>3746</v>
      </c>
    </row>
    <row r="245" spans="1:27" ht="26.4" x14ac:dyDescent="0.25">
      <c r="A245" s="1" t="s">
        <v>631</v>
      </c>
      <c r="B245" s="1">
        <v>58</v>
      </c>
      <c r="C245" s="23" t="s">
        <v>1827</v>
      </c>
      <c r="D245" t="s">
        <v>1828</v>
      </c>
      <c r="E245" s="24" t="s">
        <v>1829</v>
      </c>
      <c r="F245" s="25" t="s">
        <v>1806</v>
      </c>
      <c r="G245" s="26">
        <v>7.0000000000000007E-2</v>
      </c>
      <c r="H245" s="25">
        <v>0</v>
      </c>
      <c r="I245" s="27">
        <f>ROUND(G245*H245,P4)</f>
        <v>0</v>
      </c>
      <c r="L245" s="27">
        <v>0</v>
      </c>
      <c r="M245" s="21">
        <f>ROUND(G245*L245,P4)</f>
        <v>0</v>
      </c>
      <c r="N245" s="22" t="s">
        <v>1807</v>
      </c>
      <c r="O245" s="28">
        <f>M245*AA245</f>
        <v>0</v>
      </c>
      <c r="P245" s="1">
        <v>3</v>
      </c>
      <c r="AA245" s="1">
        <f>IF(P245=1,$O$3,IF(P245=2,$O$4,$O$5))</f>
        <v>0.21</v>
      </c>
    </row>
    <row r="246" spans="1:27" ht="26.4" x14ac:dyDescent="0.25">
      <c r="A246" s="1" t="s">
        <v>637</v>
      </c>
      <c r="E246" s="24" t="s">
        <v>1808</v>
      </c>
    </row>
    <row r="247" spans="1:27" x14ac:dyDescent="0.25">
      <c r="A247" s="1" t="s">
        <v>638</v>
      </c>
    </row>
    <row r="248" spans="1:27" ht="198" x14ac:dyDescent="0.25">
      <c r="A248" s="1" t="s">
        <v>640</v>
      </c>
      <c r="E248" s="24" t="s">
        <v>3751</v>
      </c>
    </row>
    <row r="249" spans="1:27" ht="26.4" x14ac:dyDescent="0.25">
      <c r="A249" s="1" t="s">
        <v>631</v>
      </c>
      <c r="B249" s="1">
        <v>59</v>
      </c>
      <c r="C249" s="23" t="s">
        <v>1815</v>
      </c>
      <c r="D249" t="s">
        <v>1816</v>
      </c>
      <c r="E249" s="24" t="s">
        <v>1817</v>
      </c>
      <c r="F249" s="25" t="s">
        <v>1806</v>
      </c>
      <c r="G249" s="26">
        <v>12.4</v>
      </c>
      <c r="H249" s="25">
        <v>0</v>
      </c>
      <c r="I249" s="27">
        <f>ROUND(G249*H249,P4)</f>
        <v>0</v>
      </c>
      <c r="L249" s="27">
        <v>0</v>
      </c>
      <c r="M249" s="21">
        <f>ROUND(G249*L249,P4)</f>
        <v>0</v>
      </c>
      <c r="N249" s="22" t="s">
        <v>1807</v>
      </c>
      <c r="O249" s="28">
        <f>M249*AA249</f>
        <v>0</v>
      </c>
      <c r="P249" s="1">
        <v>3</v>
      </c>
      <c r="AA249" s="1">
        <f>IF(P249=1,$O$3,IF(P249=2,$O$4,$O$5))</f>
        <v>0.21</v>
      </c>
    </row>
    <row r="250" spans="1:27" ht="26.4" x14ac:dyDescent="0.25">
      <c r="A250" s="1" t="s">
        <v>637</v>
      </c>
      <c r="E250" s="24" t="s">
        <v>1808</v>
      </c>
    </row>
    <row r="251" spans="1:27" x14ac:dyDescent="0.25">
      <c r="A251" s="1" t="s">
        <v>638</v>
      </c>
    </row>
    <row r="252" spans="1:27" ht="198" x14ac:dyDescent="0.25">
      <c r="A252" s="1" t="s">
        <v>640</v>
      </c>
      <c r="E252"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pageSetUpPr fitToPage="1"/>
  </sheetPr>
  <dimension ref="A1:AA25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88</v>
      </c>
      <c r="M3" s="17">
        <f>Rekapitulace!C48</f>
        <v>0</v>
      </c>
      <c r="N3" s="4" t="s">
        <v>3</v>
      </c>
      <c r="O3">
        <v>0</v>
      </c>
      <c r="P3">
        <v>2</v>
      </c>
    </row>
    <row r="4" spans="1:27" ht="34.049999999999997" customHeight="1" x14ac:dyDescent="0.25">
      <c r="A4" s="14" t="s">
        <v>609</v>
      </c>
      <c r="B4" s="15"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COUNTIFS(L8:L253,"=0",A8:A253,"P")+COUNTIFS(L8:L253,"",A8:A253,"P")+SUM(Q8:Q253)</f>
        <v>59</v>
      </c>
    </row>
    <row r="8" spans="1:27" x14ac:dyDescent="0.25">
      <c r="A8" s="1" t="s">
        <v>626</v>
      </c>
      <c r="C8" s="19" t="s">
        <v>4439</v>
      </c>
      <c r="E8" s="20" t="s">
        <v>115</v>
      </c>
      <c r="L8" s="21">
        <f>L9+L14+L31+L48+L53+L114+L231+L240</f>
        <v>0</v>
      </c>
      <c r="M8" s="21">
        <f>M9+M14+M31+M48+M53+M114+M231+M240</f>
        <v>0</v>
      </c>
      <c r="N8" s="22"/>
    </row>
    <row r="9" spans="1:27" x14ac:dyDescent="0.25">
      <c r="A9" s="1" t="s">
        <v>628</v>
      </c>
      <c r="C9" s="19" t="s">
        <v>769</v>
      </c>
      <c r="E9" s="20" t="s">
        <v>770</v>
      </c>
      <c r="L9" s="21">
        <f>SUMIFS(L10:L13,A10:A13,"P")</f>
        <v>0</v>
      </c>
      <c r="M9" s="21">
        <f>SUMIFS(M10:M13,A10:A13,"P")</f>
        <v>0</v>
      </c>
      <c r="N9" s="22"/>
    </row>
    <row r="10" spans="1:27" x14ac:dyDescent="0.25">
      <c r="A10" s="1" t="s">
        <v>631</v>
      </c>
      <c r="B10" s="1">
        <v>56</v>
      </c>
      <c r="C10" s="23" t="s">
        <v>4041</v>
      </c>
      <c r="D10" t="s">
        <v>633</v>
      </c>
      <c r="E10" s="24" t="s">
        <v>4042</v>
      </c>
      <c r="F10" s="25" t="s">
        <v>814</v>
      </c>
      <c r="G10" s="26">
        <v>12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1380</v>
      </c>
    </row>
    <row r="14" spans="1:27" x14ac:dyDescent="0.25">
      <c r="A14" s="1" t="s">
        <v>628</v>
      </c>
      <c r="C14" s="19" t="s">
        <v>4043</v>
      </c>
      <c r="E14" s="20" t="s">
        <v>4044</v>
      </c>
      <c r="L14" s="21">
        <f>SUMIFS(L15:L30,A15:A30,"P")</f>
        <v>0</v>
      </c>
      <c r="M14" s="21">
        <f>SUMIFS(M15:M30,A15:A30,"P")</f>
        <v>0</v>
      </c>
      <c r="N14" s="22"/>
    </row>
    <row r="15" spans="1:27" x14ac:dyDescent="0.25">
      <c r="A15" s="1" t="s">
        <v>631</v>
      </c>
      <c r="B15" s="1">
        <v>45</v>
      </c>
      <c r="C15" s="23" t="s">
        <v>1477</v>
      </c>
      <c r="D15" t="s">
        <v>633</v>
      </c>
      <c r="E15" s="24" t="s">
        <v>1478</v>
      </c>
      <c r="F15" s="25" t="s">
        <v>874</v>
      </c>
      <c r="G15" s="26">
        <v>190</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x14ac:dyDescent="0.25">
      <c r="A17" s="1" t="s">
        <v>638</v>
      </c>
    </row>
    <row r="18" spans="1:27" x14ac:dyDescent="0.25">
      <c r="A18" s="1" t="s">
        <v>640</v>
      </c>
      <c r="E18" s="24" t="s">
        <v>1380</v>
      </c>
    </row>
    <row r="19" spans="1:27" x14ac:dyDescent="0.25">
      <c r="A19" s="1" t="s">
        <v>631</v>
      </c>
      <c r="B19" s="1">
        <v>46</v>
      </c>
      <c r="C19" s="23" t="s">
        <v>4045</v>
      </c>
      <c r="D19" t="s">
        <v>633</v>
      </c>
      <c r="E19" s="24" t="s">
        <v>4046</v>
      </c>
      <c r="F19" s="25" t="s">
        <v>4047</v>
      </c>
      <c r="G19" s="26">
        <v>430</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x14ac:dyDescent="0.25">
      <c r="A21" s="1" t="s">
        <v>638</v>
      </c>
    </row>
    <row r="22" spans="1:27" x14ac:dyDescent="0.25">
      <c r="A22" s="1" t="s">
        <v>640</v>
      </c>
      <c r="E22" s="24" t="s">
        <v>1380</v>
      </c>
    </row>
    <row r="23" spans="1:27" x14ac:dyDescent="0.25">
      <c r="A23" s="1" t="s">
        <v>631</v>
      </c>
      <c r="B23" s="1">
        <v>47</v>
      </c>
      <c r="C23" s="23" t="s">
        <v>1474</v>
      </c>
      <c r="D23" t="s">
        <v>633</v>
      </c>
      <c r="E23" s="24" t="s">
        <v>1475</v>
      </c>
      <c r="F23" s="25" t="s">
        <v>874</v>
      </c>
      <c r="G23" s="26">
        <v>7.5</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4048</v>
      </c>
    </row>
    <row r="25" spans="1:27" x14ac:dyDescent="0.25">
      <c r="A25" s="1" t="s">
        <v>638</v>
      </c>
    </row>
    <row r="26" spans="1:27" x14ac:dyDescent="0.25">
      <c r="A26" s="1" t="s">
        <v>640</v>
      </c>
      <c r="E26" s="24" t="s">
        <v>1380</v>
      </c>
    </row>
    <row r="27" spans="1:27" x14ac:dyDescent="0.25">
      <c r="A27" s="1" t="s">
        <v>631</v>
      </c>
      <c r="B27" s="1">
        <v>48</v>
      </c>
      <c r="C27" s="23" t="s">
        <v>4049</v>
      </c>
      <c r="D27" t="s">
        <v>633</v>
      </c>
      <c r="E27" s="24" t="s">
        <v>4050</v>
      </c>
      <c r="F27" s="25" t="s">
        <v>4047</v>
      </c>
      <c r="G27" s="26">
        <v>36</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x14ac:dyDescent="0.25">
      <c r="A29" s="1" t="s">
        <v>638</v>
      </c>
    </row>
    <row r="30" spans="1:27" x14ac:dyDescent="0.25">
      <c r="A30" s="1" t="s">
        <v>640</v>
      </c>
      <c r="E30" s="24" t="s">
        <v>1380</v>
      </c>
    </row>
    <row r="31" spans="1:27" x14ac:dyDescent="0.25">
      <c r="A31" s="1" t="s">
        <v>628</v>
      </c>
      <c r="C31" s="19" t="s">
        <v>4051</v>
      </c>
      <c r="E31" s="20" t="s">
        <v>4052</v>
      </c>
      <c r="L31" s="21">
        <f>SUMIFS(L32:L47,A32:A47,"P")</f>
        <v>0</v>
      </c>
      <c r="M31" s="21">
        <f>SUMIFS(M32:M47,A32:A47,"P")</f>
        <v>0</v>
      </c>
      <c r="N31" s="22"/>
    </row>
    <row r="32" spans="1:27" x14ac:dyDescent="0.25">
      <c r="A32" s="1" t="s">
        <v>631</v>
      </c>
      <c r="B32" s="1">
        <v>49</v>
      </c>
      <c r="C32" s="23" t="s">
        <v>888</v>
      </c>
      <c r="D32" t="s">
        <v>633</v>
      </c>
      <c r="E32" s="24" t="s">
        <v>889</v>
      </c>
      <c r="F32" s="25" t="s">
        <v>874</v>
      </c>
      <c r="G32" s="26">
        <v>190</v>
      </c>
      <c r="H32" s="25">
        <v>0</v>
      </c>
      <c r="I32" s="27">
        <f>ROUND(G32*H32,P4)</f>
        <v>0</v>
      </c>
      <c r="L32" s="27">
        <v>0</v>
      </c>
      <c r="M32" s="21">
        <f>ROUND(G32*L32,P4)</f>
        <v>0</v>
      </c>
      <c r="N32" s="22" t="s">
        <v>636</v>
      </c>
      <c r="O32" s="28">
        <f>M32*AA32</f>
        <v>0</v>
      </c>
      <c r="P32" s="1">
        <v>3</v>
      </c>
      <c r="AA32" s="1">
        <f>IF(P32=1,$O$3,IF(P32=2,$O$4,$O$5))</f>
        <v>0.21</v>
      </c>
    </row>
    <row r="33" spans="1:27" x14ac:dyDescent="0.25">
      <c r="A33" s="1" t="s">
        <v>637</v>
      </c>
      <c r="E33" s="24" t="s">
        <v>633</v>
      </c>
    </row>
    <row r="34" spans="1:27" x14ac:dyDescent="0.25">
      <c r="A34" s="1" t="s">
        <v>638</v>
      </c>
    </row>
    <row r="35" spans="1:27" x14ac:dyDescent="0.25">
      <c r="A35" s="1" t="s">
        <v>640</v>
      </c>
      <c r="E35" s="24" t="s">
        <v>1380</v>
      </c>
    </row>
    <row r="36" spans="1:27" x14ac:dyDescent="0.25">
      <c r="A36" s="1" t="s">
        <v>631</v>
      </c>
      <c r="B36" s="1">
        <v>50</v>
      </c>
      <c r="C36" s="23" t="s">
        <v>4053</v>
      </c>
      <c r="D36" t="s">
        <v>633</v>
      </c>
      <c r="E36" s="24" t="s">
        <v>4054</v>
      </c>
      <c r="F36" s="25" t="s">
        <v>870</v>
      </c>
      <c r="G36" s="26">
        <v>296.25</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633</v>
      </c>
    </row>
    <row r="38" spans="1:27" x14ac:dyDescent="0.25">
      <c r="A38" s="1" t="s">
        <v>638</v>
      </c>
    </row>
    <row r="39" spans="1:27" x14ac:dyDescent="0.25">
      <c r="A39" s="1" t="s">
        <v>640</v>
      </c>
      <c r="E39" s="24" t="s">
        <v>1380</v>
      </c>
    </row>
    <row r="40" spans="1:27" x14ac:dyDescent="0.25">
      <c r="A40" s="1" t="s">
        <v>631</v>
      </c>
      <c r="B40" s="1">
        <v>51</v>
      </c>
      <c r="C40" s="23" t="s">
        <v>4055</v>
      </c>
      <c r="D40" t="s">
        <v>633</v>
      </c>
      <c r="E40" s="24" t="s">
        <v>4056</v>
      </c>
      <c r="F40" s="25" t="s">
        <v>870</v>
      </c>
      <c r="G40" s="26">
        <v>140</v>
      </c>
      <c r="H40" s="25">
        <v>0</v>
      </c>
      <c r="I40" s="27">
        <f>ROUND(G40*H40,P4)</f>
        <v>0</v>
      </c>
      <c r="L40" s="27">
        <v>0</v>
      </c>
      <c r="M40" s="21">
        <f>ROUND(G40*L40,P4)</f>
        <v>0</v>
      </c>
      <c r="N40" s="22" t="s">
        <v>633</v>
      </c>
      <c r="O40" s="28">
        <f>M40*AA40</f>
        <v>0</v>
      </c>
      <c r="P40" s="1">
        <v>3</v>
      </c>
      <c r="AA40" s="1">
        <f>IF(P40=1,$O$3,IF(P40=2,$O$4,$O$5))</f>
        <v>0.21</v>
      </c>
    </row>
    <row r="41" spans="1:27" x14ac:dyDescent="0.25">
      <c r="A41" s="1" t="s">
        <v>637</v>
      </c>
      <c r="E41" s="24" t="s">
        <v>633</v>
      </c>
    </row>
    <row r="42" spans="1:27" x14ac:dyDescent="0.25">
      <c r="A42" s="1" t="s">
        <v>638</v>
      </c>
    </row>
    <row r="43" spans="1:27" ht="26.4" x14ac:dyDescent="0.25">
      <c r="A43" s="1" t="s">
        <v>640</v>
      </c>
      <c r="E43" s="24" t="s">
        <v>4057</v>
      </c>
    </row>
    <row r="44" spans="1:27" x14ac:dyDescent="0.25">
      <c r="A44" s="1" t="s">
        <v>631</v>
      </c>
      <c r="B44" s="1">
        <v>52</v>
      </c>
      <c r="C44" s="23" t="s">
        <v>4058</v>
      </c>
      <c r="D44" t="s">
        <v>633</v>
      </c>
      <c r="E44" s="24" t="s">
        <v>4059</v>
      </c>
      <c r="F44" s="25" t="s">
        <v>870</v>
      </c>
      <c r="G44" s="26">
        <v>340</v>
      </c>
      <c r="H44" s="25">
        <v>0</v>
      </c>
      <c r="I44" s="27">
        <f>ROUND(G44*H44,P4)</f>
        <v>0</v>
      </c>
      <c r="L44" s="27">
        <v>0</v>
      </c>
      <c r="M44" s="21">
        <f>ROUND(G44*L44,P4)</f>
        <v>0</v>
      </c>
      <c r="N44" s="22" t="s">
        <v>633</v>
      </c>
      <c r="O44" s="28">
        <f>M44*AA44</f>
        <v>0</v>
      </c>
      <c r="P44" s="1">
        <v>3</v>
      </c>
      <c r="AA44" s="1">
        <f>IF(P44=1,$O$3,IF(P44=2,$O$4,$O$5))</f>
        <v>0.21</v>
      </c>
    </row>
    <row r="45" spans="1:27" x14ac:dyDescent="0.25">
      <c r="A45" s="1" t="s">
        <v>637</v>
      </c>
      <c r="E45" s="24" t="s">
        <v>633</v>
      </c>
    </row>
    <row r="46" spans="1:27" x14ac:dyDescent="0.25">
      <c r="A46" s="1" t="s">
        <v>638</v>
      </c>
    </row>
    <row r="47" spans="1:27" ht="39.6" x14ac:dyDescent="0.25">
      <c r="A47" s="1" t="s">
        <v>640</v>
      </c>
      <c r="E47" s="24" t="s">
        <v>4060</v>
      </c>
    </row>
    <row r="48" spans="1:27" x14ac:dyDescent="0.25">
      <c r="A48" s="1" t="s">
        <v>628</v>
      </c>
      <c r="C48" s="19" t="s">
        <v>2745</v>
      </c>
      <c r="E48" s="20" t="s">
        <v>4061</v>
      </c>
      <c r="L48" s="21">
        <f>SUMIFS(L49:L52,A49:A52,"P")</f>
        <v>0</v>
      </c>
      <c r="M48" s="21">
        <f>SUMIFS(M49:M52,A49:A52,"P")</f>
        <v>0</v>
      </c>
      <c r="N48" s="22"/>
    </row>
    <row r="49" spans="1:27" x14ac:dyDescent="0.25">
      <c r="A49" s="1" t="s">
        <v>631</v>
      </c>
      <c r="B49" s="1">
        <v>53</v>
      </c>
      <c r="C49" s="23" t="s">
        <v>4062</v>
      </c>
      <c r="D49" t="s">
        <v>633</v>
      </c>
      <c r="E49" s="24" t="s">
        <v>4063</v>
      </c>
      <c r="F49" s="25" t="s">
        <v>874</v>
      </c>
      <c r="G49" s="26">
        <v>3.2</v>
      </c>
      <c r="H49" s="25">
        <v>0</v>
      </c>
      <c r="I49" s="27">
        <f>ROUND(G49*H49,P4)</f>
        <v>0</v>
      </c>
      <c r="L49" s="27">
        <v>0</v>
      </c>
      <c r="M49" s="21">
        <f>ROUND(G49*L49,P4)</f>
        <v>0</v>
      </c>
      <c r="N49" s="22" t="s">
        <v>636</v>
      </c>
      <c r="O49" s="28">
        <f>M49*AA49</f>
        <v>0</v>
      </c>
      <c r="P49" s="1">
        <v>3</v>
      </c>
      <c r="AA49" s="1">
        <f>IF(P49=1,$O$3,IF(P49=2,$O$4,$O$5))</f>
        <v>0.21</v>
      </c>
    </row>
    <row r="50" spans="1:27" x14ac:dyDescent="0.25">
      <c r="A50" s="1" t="s">
        <v>637</v>
      </c>
      <c r="E50" s="24" t="s">
        <v>633</v>
      </c>
    </row>
    <row r="51" spans="1:27" x14ac:dyDescent="0.25">
      <c r="A51" s="1" t="s">
        <v>638</v>
      </c>
    </row>
    <row r="52" spans="1:27" x14ac:dyDescent="0.25">
      <c r="A52" s="1" t="s">
        <v>640</v>
      </c>
      <c r="E52" s="24" t="s">
        <v>1380</v>
      </c>
    </row>
    <row r="53" spans="1:27" x14ac:dyDescent="0.25">
      <c r="A53" s="1" t="s">
        <v>628</v>
      </c>
      <c r="C53" s="19" t="s">
        <v>899</v>
      </c>
      <c r="E53" s="20" t="s">
        <v>4064</v>
      </c>
      <c r="L53" s="21">
        <f>SUMIFS(L54:L113,A54:A113,"P")</f>
        <v>0</v>
      </c>
      <c r="M53" s="21">
        <f>SUMIFS(M54:M113,A54:A113,"P")</f>
        <v>0</v>
      </c>
      <c r="N53" s="22"/>
    </row>
    <row r="54" spans="1:27" x14ac:dyDescent="0.25">
      <c r="A54" s="1" t="s">
        <v>631</v>
      </c>
      <c r="B54" s="1">
        <v>30</v>
      </c>
      <c r="C54" s="23" t="s">
        <v>904</v>
      </c>
      <c r="D54" t="s">
        <v>633</v>
      </c>
      <c r="E54" s="24" t="s">
        <v>905</v>
      </c>
      <c r="F54" s="25" t="s">
        <v>647</v>
      </c>
      <c r="G54" s="26">
        <v>160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4065</v>
      </c>
    </row>
    <row r="56" spans="1:27" x14ac:dyDescent="0.25">
      <c r="A56" s="1" t="s">
        <v>638</v>
      </c>
    </row>
    <row r="57" spans="1:27" x14ac:dyDescent="0.25">
      <c r="A57" s="1" t="s">
        <v>640</v>
      </c>
      <c r="E57" s="24" t="s">
        <v>1380</v>
      </c>
    </row>
    <row r="58" spans="1:27" x14ac:dyDescent="0.25">
      <c r="A58" s="1" t="s">
        <v>631</v>
      </c>
      <c r="B58" s="1">
        <v>31</v>
      </c>
      <c r="C58" s="23" t="s">
        <v>4066</v>
      </c>
      <c r="D58" t="s">
        <v>633</v>
      </c>
      <c r="E58" s="24" t="s">
        <v>4067</v>
      </c>
      <c r="F58" s="25" t="s">
        <v>647</v>
      </c>
      <c r="G58" s="26">
        <v>26</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4068</v>
      </c>
    </row>
    <row r="60" spans="1:27" x14ac:dyDescent="0.25">
      <c r="A60" s="1" t="s">
        <v>638</v>
      </c>
    </row>
    <row r="61" spans="1:27" x14ac:dyDescent="0.25">
      <c r="A61" s="1" t="s">
        <v>640</v>
      </c>
      <c r="E61" s="24" t="s">
        <v>1380</v>
      </c>
    </row>
    <row r="62" spans="1:27" x14ac:dyDescent="0.25">
      <c r="A62" s="1" t="s">
        <v>631</v>
      </c>
      <c r="B62" s="1">
        <v>32</v>
      </c>
      <c r="C62" s="23" t="s">
        <v>4069</v>
      </c>
      <c r="D62" t="s">
        <v>633</v>
      </c>
      <c r="E62" s="24" t="s">
        <v>4070</v>
      </c>
      <c r="F62" s="25" t="s">
        <v>647</v>
      </c>
      <c r="G62" s="26">
        <v>82</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row>
    <row r="65" spans="1:27" x14ac:dyDescent="0.25">
      <c r="A65" s="1" t="s">
        <v>640</v>
      </c>
      <c r="E65" s="24" t="s">
        <v>1380</v>
      </c>
    </row>
    <row r="66" spans="1:27" ht="26.4" x14ac:dyDescent="0.25">
      <c r="A66" s="1" t="s">
        <v>631</v>
      </c>
      <c r="B66" s="1">
        <v>33</v>
      </c>
      <c r="C66" s="23" t="s">
        <v>4071</v>
      </c>
      <c r="D66" t="s">
        <v>633</v>
      </c>
      <c r="E66" s="24" t="s">
        <v>4072</v>
      </c>
      <c r="F66" s="25" t="s">
        <v>657</v>
      </c>
      <c r="G66" s="26">
        <v>4</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x14ac:dyDescent="0.25">
      <c r="A68" s="1" t="s">
        <v>638</v>
      </c>
    </row>
    <row r="69" spans="1:27" x14ac:dyDescent="0.25">
      <c r="A69" s="1" t="s">
        <v>640</v>
      </c>
      <c r="E69" s="24" t="s">
        <v>1380</v>
      </c>
    </row>
    <row r="70" spans="1:27" x14ac:dyDescent="0.25">
      <c r="A70" s="1" t="s">
        <v>631</v>
      </c>
      <c r="B70" s="1">
        <v>34</v>
      </c>
      <c r="C70" s="23" t="s">
        <v>1530</v>
      </c>
      <c r="D70" t="s">
        <v>633</v>
      </c>
      <c r="E70" s="24" t="s">
        <v>1531</v>
      </c>
      <c r="F70" s="25" t="s">
        <v>657</v>
      </c>
      <c r="G70" s="26">
        <v>16</v>
      </c>
      <c r="H70" s="25">
        <v>0</v>
      </c>
      <c r="I70" s="27">
        <f>ROUND(G70*H70,P4)</f>
        <v>0</v>
      </c>
      <c r="L70" s="27">
        <v>0</v>
      </c>
      <c r="M70" s="21">
        <f>ROUND(G70*L70,P4)</f>
        <v>0</v>
      </c>
      <c r="N70" s="22" t="s">
        <v>636</v>
      </c>
      <c r="O70" s="28">
        <f>M70*AA70</f>
        <v>0</v>
      </c>
      <c r="P70" s="1">
        <v>3</v>
      </c>
      <c r="AA70" s="1">
        <f>IF(P70=1,$O$3,IF(P70=2,$O$4,$O$5))</f>
        <v>0.21</v>
      </c>
    </row>
    <row r="71" spans="1:27" ht="26.4" x14ac:dyDescent="0.25">
      <c r="A71" s="1" t="s">
        <v>637</v>
      </c>
      <c r="E71" s="24" t="s">
        <v>4073</v>
      </c>
    </row>
    <row r="72" spans="1:27" x14ac:dyDescent="0.25">
      <c r="A72" s="1" t="s">
        <v>638</v>
      </c>
    </row>
    <row r="73" spans="1:27" x14ac:dyDescent="0.25">
      <c r="A73" s="1" t="s">
        <v>640</v>
      </c>
      <c r="E73" s="24" t="s">
        <v>1380</v>
      </c>
    </row>
    <row r="74" spans="1:27" ht="26.4" x14ac:dyDescent="0.25">
      <c r="A74" s="1" t="s">
        <v>631</v>
      </c>
      <c r="B74" s="1">
        <v>35</v>
      </c>
      <c r="C74" s="23" t="s">
        <v>924</v>
      </c>
      <c r="D74" t="s">
        <v>633</v>
      </c>
      <c r="E74" s="24" t="s">
        <v>925</v>
      </c>
      <c r="F74" s="25" t="s">
        <v>657</v>
      </c>
      <c r="G74" s="26">
        <v>38</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x14ac:dyDescent="0.25">
      <c r="A76" s="1" t="s">
        <v>638</v>
      </c>
    </row>
    <row r="77" spans="1:27" x14ac:dyDescent="0.25">
      <c r="A77" s="1" t="s">
        <v>640</v>
      </c>
      <c r="E77" s="24" t="s">
        <v>1380</v>
      </c>
    </row>
    <row r="78" spans="1:27" x14ac:dyDescent="0.25">
      <c r="A78" s="1" t="s">
        <v>631</v>
      </c>
      <c r="B78" s="1">
        <v>36</v>
      </c>
      <c r="C78" s="23" t="s">
        <v>921</v>
      </c>
      <c r="D78" t="s">
        <v>633</v>
      </c>
      <c r="E78" s="24" t="s">
        <v>922</v>
      </c>
      <c r="F78" s="25" t="s">
        <v>657</v>
      </c>
      <c r="G78" s="26">
        <v>54</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4074</v>
      </c>
    </row>
    <row r="80" spans="1:27" x14ac:dyDescent="0.25">
      <c r="A80" s="1" t="s">
        <v>638</v>
      </c>
    </row>
    <row r="81" spans="1:27" x14ac:dyDescent="0.25">
      <c r="A81" s="1" t="s">
        <v>640</v>
      </c>
      <c r="E81" s="24" t="s">
        <v>1380</v>
      </c>
    </row>
    <row r="82" spans="1:27" x14ac:dyDescent="0.25">
      <c r="A82" s="1" t="s">
        <v>631</v>
      </c>
      <c r="B82" s="1">
        <v>37</v>
      </c>
      <c r="C82" s="23" t="s">
        <v>927</v>
      </c>
      <c r="D82" t="s">
        <v>633</v>
      </c>
      <c r="E82" s="24" t="s">
        <v>928</v>
      </c>
      <c r="F82" s="25" t="s">
        <v>647</v>
      </c>
      <c r="G82" s="26">
        <v>160</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4075</v>
      </c>
    </row>
    <row r="84" spans="1:27" x14ac:dyDescent="0.25">
      <c r="A84" s="1" t="s">
        <v>638</v>
      </c>
    </row>
    <row r="85" spans="1:27" x14ac:dyDescent="0.25">
      <c r="A85" s="1" t="s">
        <v>640</v>
      </c>
      <c r="E85" s="24" t="s">
        <v>1380</v>
      </c>
    </row>
    <row r="86" spans="1:27" ht="26.4" x14ac:dyDescent="0.25">
      <c r="A86" s="1" t="s">
        <v>631</v>
      </c>
      <c r="B86" s="1">
        <v>38</v>
      </c>
      <c r="C86" s="23" t="s">
        <v>1523</v>
      </c>
      <c r="D86" t="s">
        <v>633</v>
      </c>
      <c r="E86" s="24" t="s">
        <v>1524</v>
      </c>
      <c r="F86" s="25" t="s">
        <v>657</v>
      </c>
      <c r="G86" s="26">
        <v>24</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4076</v>
      </c>
    </row>
    <row r="88" spans="1:27" x14ac:dyDescent="0.25">
      <c r="A88" s="1" t="s">
        <v>638</v>
      </c>
    </row>
    <row r="89" spans="1:27" x14ac:dyDescent="0.25">
      <c r="A89" s="1" t="s">
        <v>640</v>
      </c>
      <c r="E89" s="24" t="s">
        <v>1380</v>
      </c>
    </row>
    <row r="90" spans="1:27" ht="26.4" x14ac:dyDescent="0.25">
      <c r="A90" s="1" t="s">
        <v>631</v>
      </c>
      <c r="B90" s="1">
        <v>39</v>
      </c>
      <c r="C90" s="23" t="s">
        <v>1513</v>
      </c>
      <c r="D90" t="s">
        <v>633</v>
      </c>
      <c r="E90" s="24" t="s">
        <v>1514</v>
      </c>
      <c r="F90" s="25" t="s">
        <v>657</v>
      </c>
      <c r="G90" s="26">
        <v>9</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4077</v>
      </c>
    </row>
    <row r="92" spans="1:27" x14ac:dyDescent="0.25">
      <c r="A92" s="1" t="s">
        <v>638</v>
      </c>
    </row>
    <row r="93" spans="1:27" x14ac:dyDescent="0.25">
      <c r="A93" s="1" t="s">
        <v>640</v>
      </c>
      <c r="E93" s="24" t="s">
        <v>1380</v>
      </c>
    </row>
    <row r="94" spans="1:27" x14ac:dyDescent="0.25">
      <c r="A94" s="1" t="s">
        <v>631</v>
      </c>
      <c r="B94" s="1">
        <v>40</v>
      </c>
      <c r="C94" s="23" t="s">
        <v>4078</v>
      </c>
      <c r="D94" t="s">
        <v>633</v>
      </c>
      <c r="E94" s="24" t="s">
        <v>4079</v>
      </c>
      <c r="F94" s="25" t="s">
        <v>870</v>
      </c>
      <c r="G94" s="26">
        <v>1.6</v>
      </c>
      <c r="H94" s="25">
        <v>0</v>
      </c>
      <c r="I94" s="27">
        <f>ROUND(G94*H94,P4)</f>
        <v>0</v>
      </c>
      <c r="L94" s="27">
        <v>0</v>
      </c>
      <c r="M94" s="21">
        <f>ROUND(G94*L94,P4)</f>
        <v>0</v>
      </c>
      <c r="N94" s="22" t="s">
        <v>636</v>
      </c>
      <c r="O94" s="28">
        <f>M94*AA94</f>
        <v>0</v>
      </c>
      <c r="P94" s="1">
        <v>3</v>
      </c>
      <c r="AA94" s="1">
        <f>IF(P94=1,$O$3,IF(P94=2,$O$4,$O$5))</f>
        <v>0.21</v>
      </c>
    </row>
    <row r="95" spans="1:27" ht="26.4" x14ac:dyDescent="0.25">
      <c r="A95" s="1" t="s">
        <v>637</v>
      </c>
      <c r="E95" s="24" t="s">
        <v>4080</v>
      </c>
    </row>
    <row r="96" spans="1:27" x14ac:dyDescent="0.25">
      <c r="A96" s="1" t="s">
        <v>638</v>
      </c>
    </row>
    <row r="97" spans="1:27" x14ac:dyDescent="0.25">
      <c r="A97" s="1" t="s">
        <v>640</v>
      </c>
      <c r="E97" s="24" t="s">
        <v>1380</v>
      </c>
    </row>
    <row r="98" spans="1:27" x14ac:dyDescent="0.25">
      <c r="A98" s="1" t="s">
        <v>631</v>
      </c>
      <c r="B98" s="1">
        <v>41</v>
      </c>
      <c r="C98" s="23" t="s">
        <v>913</v>
      </c>
      <c r="D98" t="s">
        <v>633</v>
      </c>
      <c r="E98" s="24" t="s">
        <v>914</v>
      </c>
      <c r="F98" s="25" t="s">
        <v>870</v>
      </c>
      <c r="G98" s="26">
        <v>0.4</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4081</v>
      </c>
    </row>
    <row r="100" spans="1:27" x14ac:dyDescent="0.25">
      <c r="A100" s="1" t="s">
        <v>638</v>
      </c>
    </row>
    <row r="101" spans="1:27" x14ac:dyDescent="0.25">
      <c r="A101" s="1" t="s">
        <v>640</v>
      </c>
      <c r="E101" s="24" t="s">
        <v>1380</v>
      </c>
    </row>
    <row r="102" spans="1:27" ht="26.4" x14ac:dyDescent="0.25">
      <c r="A102" s="1" t="s">
        <v>631</v>
      </c>
      <c r="B102" s="1">
        <v>42</v>
      </c>
      <c r="C102" s="23" t="s">
        <v>1516</v>
      </c>
      <c r="D102" t="s">
        <v>633</v>
      </c>
      <c r="E102" s="24" t="s">
        <v>1517</v>
      </c>
      <c r="F102" s="25" t="s">
        <v>657</v>
      </c>
      <c r="G102" s="26">
        <v>58</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x14ac:dyDescent="0.25">
      <c r="A104" s="1" t="s">
        <v>638</v>
      </c>
    </row>
    <row r="105" spans="1:27" x14ac:dyDescent="0.25">
      <c r="A105" s="1" t="s">
        <v>640</v>
      </c>
      <c r="E105" s="24" t="s">
        <v>1380</v>
      </c>
    </row>
    <row r="106" spans="1:27" x14ac:dyDescent="0.25">
      <c r="A106" s="1" t="s">
        <v>631</v>
      </c>
      <c r="B106" s="1">
        <v>43</v>
      </c>
      <c r="C106" s="23" t="s">
        <v>3152</v>
      </c>
      <c r="D106" t="s">
        <v>633</v>
      </c>
      <c r="E106" s="24" t="s">
        <v>3153</v>
      </c>
      <c r="F106" s="25" t="s">
        <v>657</v>
      </c>
      <c r="G106" s="26">
        <v>105</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x14ac:dyDescent="0.25">
      <c r="A108" s="1" t="s">
        <v>638</v>
      </c>
    </row>
    <row r="109" spans="1:27" x14ac:dyDescent="0.25">
      <c r="A109" s="1" t="s">
        <v>640</v>
      </c>
      <c r="E109" s="24" t="s">
        <v>1380</v>
      </c>
    </row>
    <row r="110" spans="1:27" x14ac:dyDescent="0.25">
      <c r="A110" s="1" t="s">
        <v>631</v>
      </c>
      <c r="B110" s="1">
        <v>44</v>
      </c>
      <c r="C110" s="23" t="s">
        <v>3789</v>
      </c>
      <c r="D110" t="s">
        <v>633</v>
      </c>
      <c r="E110" s="24" t="s">
        <v>3790</v>
      </c>
      <c r="F110" s="25" t="s">
        <v>657</v>
      </c>
      <c r="G110" s="26">
        <v>12</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x14ac:dyDescent="0.25">
      <c r="A112" s="1" t="s">
        <v>638</v>
      </c>
    </row>
    <row r="113" spans="1:27" x14ac:dyDescent="0.25">
      <c r="A113" s="1" t="s">
        <v>640</v>
      </c>
      <c r="E113" s="24" t="s">
        <v>633</v>
      </c>
    </row>
    <row r="114" spans="1:27" x14ac:dyDescent="0.25">
      <c r="A114" s="1" t="s">
        <v>628</v>
      </c>
      <c r="C114" s="19" t="s">
        <v>932</v>
      </c>
      <c r="E114" s="20" t="s">
        <v>4082</v>
      </c>
      <c r="L114" s="21">
        <f>SUMIFS(L115:L230,A115:A230,"P")</f>
        <v>0</v>
      </c>
      <c r="M114" s="21">
        <f>SUMIFS(M115:M230,A115:A230,"P")</f>
        <v>0</v>
      </c>
      <c r="N114" s="22"/>
    </row>
    <row r="115" spans="1:27" x14ac:dyDescent="0.25">
      <c r="A115" s="1" t="s">
        <v>631</v>
      </c>
      <c r="B115" s="1">
        <v>1</v>
      </c>
      <c r="C115" s="23" t="s">
        <v>4083</v>
      </c>
      <c r="D115" t="s">
        <v>633</v>
      </c>
      <c r="E115" s="24" t="s">
        <v>4084</v>
      </c>
      <c r="F115" s="25" t="s">
        <v>647</v>
      </c>
      <c r="G115" s="26">
        <v>160</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x14ac:dyDescent="0.25">
      <c r="A117" s="1" t="s">
        <v>638</v>
      </c>
    </row>
    <row r="118" spans="1:27" x14ac:dyDescent="0.25">
      <c r="A118" s="1" t="s">
        <v>640</v>
      </c>
      <c r="E118" s="24" t="s">
        <v>1380</v>
      </c>
    </row>
    <row r="119" spans="1:27" x14ac:dyDescent="0.25">
      <c r="A119" s="1" t="s">
        <v>631</v>
      </c>
      <c r="B119" s="1">
        <v>2</v>
      </c>
      <c r="C119" s="23" t="s">
        <v>4085</v>
      </c>
      <c r="D119" t="s">
        <v>633</v>
      </c>
      <c r="E119" s="24" t="s">
        <v>4086</v>
      </c>
      <c r="F119" s="25" t="s">
        <v>647</v>
      </c>
      <c r="G119" s="26">
        <v>220</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x14ac:dyDescent="0.25">
      <c r="A121" s="1" t="s">
        <v>638</v>
      </c>
    </row>
    <row r="122" spans="1:27" x14ac:dyDescent="0.25">
      <c r="A122" s="1" t="s">
        <v>640</v>
      </c>
      <c r="E122" s="24" t="s">
        <v>1380</v>
      </c>
    </row>
    <row r="123" spans="1:27" ht="26.4" x14ac:dyDescent="0.25">
      <c r="A123" s="1" t="s">
        <v>631</v>
      </c>
      <c r="B123" s="1">
        <v>3</v>
      </c>
      <c r="C123" s="23" t="s">
        <v>4087</v>
      </c>
      <c r="D123" t="s">
        <v>633</v>
      </c>
      <c r="E123" s="24" t="s">
        <v>4088</v>
      </c>
      <c r="F123" s="25" t="s">
        <v>657</v>
      </c>
      <c r="G123" s="26">
        <v>1</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x14ac:dyDescent="0.25">
      <c r="A125" s="1" t="s">
        <v>638</v>
      </c>
    </row>
    <row r="126" spans="1:27" x14ac:dyDescent="0.25">
      <c r="A126" s="1" t="s">
        <v>640</v>
      </c>
      <c r="E126" s="24" t="s">
        <v>1380</v>
      </c>
    </row>
    <row r="127" spans="1:27" x14ac:dyDescent="0.25">
      <c r="A127" s="1" t="s">
        <v>631</v>
      </c>
      <c r="B127" s="1">
        <v>4</v>
      </c>
      <c r="C127" s="23" t="s">
        <v>4089</v>
      </c>
      <c r="D127" t="s">
        <v>633</v>
      </c>
      <c r="E127" s="24" t="s">
        <v>4090</v>
      </c>
      <c r="F127" s="25" t="s">
        <v>657</v>
      </c>
      <c r="G127" s="26">
        <v>8</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x14ac:dyDescent="0.25">
      <c r="A129" s="1" t="s">
        <v>638</v>
      </c>
    </row>
    <row r="130" spans="1:27" x14ac:dyDescent="0.25">
      <c r="A130" s="1" t="s">
        <v>640</v>
      </c>
      <c r="E130" s="24" t="s">
        <v>1380</v>
      </c>
    </row>
    <row r="131" spans="1:27" x14ac:dyDescent="0.25">
      <c r="A131" s="1" t="s">
        <v>631</v>
      </c>
      <c r="B131" s="1">
        <v>5</v>
      </c>
      <c r="C131" s="23" t="s">
        <v>4091</v>
      </c>
      <c r="D131" t="s">
        <v>633</v>
      </c>
      <c r="E131" s="24" t="s">
        <v>4092</v>
      </c>
      <c r="F131" s="25" t="s">
        <v>657</v>
      </c>
      <c r="G131" s="26">
        <v>1</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x14ac:dyDescent="0.25">
      <c r="A133" s="1" t="s">
        <v>638</v>
      </c>
    </row>
    <row r="134" spans="1:27" x14ac:dyDescent="0.25">
      <c r="A134" s="1" t="s">
        <v>640</v>
      </c>
      <c r="E134" s="24" t="s">
        <v>1380</v>
      </c>
    </row>
    <row r="135" spans="1:27" x14ac:dyDescent="0.25">
      <c r="A135" s="1" t="s">
        <v>631</v>
      </c>
      <c r="B135" s="1">
        <v>6</v>
      </c>
      <c r="C135" s="23" t="s">
        <v>4093</v>
      </c>
      <c r="D135" t="s">
        <v>633</v>
      </c>
      <c r="E135" s="24" t="s">
        <v>4094</v>
      </c>
      <c r="F135" s="25" t="s">
        <v>657</v>
      </c>
      <c r="G135" s="26">
        <v>2</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x14ac:dyDescent="0.25">
      <c r="A137" s="1" t="s">
        <v>638</v>
      </c>
    </row>
    <row r="138" spans="1:27" x14ac:dyDescent="0.25">
      <c r="A138" s="1" t="s">
        <v>640</v>
      </c>
      <c r="E138" s="24" t="s">
        <v>1380</v>
      </c>
    </row>
    <row r="139" spans="1:27" x14ac:dyDescent="0.25">
      <c r="A139" s="1" t="s">
        <v>631</v>
      </c>
      <c r="B139" s="1">
        <v>7</v>
      </c>
      <c r="C139" s="23" t="s">
        <v>4095</v>
      </c>
      <c r="D139" t="s">
        <v>633</v>
      </c>
      <c r="E139" s="24" t="s">
        <v>4096</v>
      </c>
      <c r="F139" s="25" t="s">
        <v>657</v>
      </c>
      <c r="G139" s="26">
        <v>2</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x14ac:dyDescent="0.25">
      <c r="A141" s="1" t="s">
        <v>638</v>
      </c>
    </row>
    <row r="142" spans="1:27" x14ac:dyDescent="0.25">
      <c r="A142" s="1" t="s">
        <v>640</v>
      </c>
      <c r="E142" s="24" t="s">
        <v>1380</v>
      </c>
    </row>
    <row r="143" spans="1:27" ht="26.4" x14ac:dyDescent="0.25">
      <c r="A143" s="1" t="s">
        <v>631</v>
      </c>
      <c r="B143" s="1">
        <v>8</v>
      </c>
      <c r="C143" s="23" t="s">
        <v>4097</v>
      </c>
      <c r="D143" t="s">
        <v>633</v>
      </c>
      <c r="E143" s="24" t="s">
        <v>4098</v>
      </c>
      <c r="F143" s="25" t="s">
        <v>657</v>
      </c>
      <c r="G143" s="26">
        <v>2</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x14ac:dyDescent="0.25">
      <c r="A145" s="1" t="s">
        <v>638</v>
      </c>
    </row>
    <row r="146" spans="1:27" x14ac:dyDescent="0.25">
      <c r="A146" s="1" t="s">
        <v>640</v>
      </c>
      <c r="E146" s="24" t="s">
        <v>1380</v>
      </c>
    </row>
    <row r="147" spans="1:27" x14ac:dyDescent="0.25">
      <c r="A147" s="1" t="s">
        <v>631</v>
      </c>
      <c r="B147" s="1">
        <v>9</v>
      </c>
      <c r="C147" s="23" t="s">
        <v>4099</v>
      </c>
      <c r="D147" t="s">
        <v>633</v>
      </c>
      <c r="E147" s="24" t="s">
        <v>4100</v>
      </c>
      <c r="F147" s="25" t="s">
        <v>647</v>
      </c>
      <c r="G147" s="26">
        <v>4</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x14ac:dyDescent="0.25">
      <c r="A149" s="1" t="s">
        <v>638</v>
      </c>
    </row>
    <row r="150" spans="1:27" x14ac:dyDescent="0.25">
      <c r="A150" s="1" t="s">
        <v>640</v>
      </c>
      <c r="E150" s="24" t="s">
        <v>1380</v>
      </c>
    </row>
    <row r="151" spans="1:27" x14ac:dyDescent="0.25">
      <c r="A151" s="1" t="s">
        <v>631</v>
      </c>
      <c r="B151" s="1">
        <v>10</v>
      </c>
      <c r="C151" s="23" t="s">
        <v>4101</v>
      </c>
      <c r="D151" t="s">
        <v>633</v>
      </c>
      <c r="E151" s="24" t="s">
        <v>4102</v>
      </c>
      <c r="F151" s="25" t="s">
        <v>647</v>
      </c>
      <c r="G151" s="26">
        <v>8</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x14ac:dyDescent="0.25">
      <c r="A153" s="1" t="s">
        <v>638</v>
      </c>
    </row>
    <row r="154" spans="1:27" x14ac:dyDescent="0.25">
      <c r="A154" s="1" t="s">
        <v>640</v>
      </c>
      <c r="E154" s="24" t="s">
        <v>1380</v>
      </c>
    </row>
    <row r="155" spans="1:27" x14ac:dyDescent="0.25">
      <c r="A155" s="1" t="s">
        <v>631</v>
      </c>
      <c r="B155" s="1">
        <v>11</v>
      </c>
      <c r="C155" s="23" t="s">
        <v>934</v>
      </c>
      <c r="D155" t="s">
        <v>633</v>
      </c>
      <c r="E155" s="24" t="s">
        <v>935</v>
      </c>
      <c r="F155" s="25" t="s">
        <v>647</v>
      </c>
      <c r="G155" s="26">
        <v>30</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x14ac:dyDescent="0.25">
      <c r="A157" s="1" t="s">
        <v>638</v>
      </c>
    </row>
    <row r="158" spans="1:27" x14ac:dyDescent="0.25">
      <c r="A158" s="1" t="s">
        <v>640</v>
      </c>
      <c r="E158" s="24" t="s">
        <v>1380</v>
      </c>
    </row>
    <row r="159" spans="1:27" x14ac:dyDescent="0.25">
      <c r="A159" s="1" t="s">
        <v>631</v>
      </c>
      <c r="B159" s="1">
        <v>12</v>
      </c>
      <c r="C159" s="23" t="s">
        <v>4103</v>
      </c>
      <c r="D159" t="s">
        <v>633</v>
      </c>
      <c r="E159" s="24" t="s">
        <v>4104</v>
      </c>
      <c r="F159" s="25" t="s">
        <v>657</v>
      </c>
      <c r="G159" s="26">
        <v>3</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x14ac:dyDescent="0.25">
      <c r="A161" s="1" t="s">
        <v>638</v>
      </c>
    </row>
    <row r="162" spans="1:27" x14ac:dyDescent="0.25">
      <c r="A162" s="1" t="s">
        <v>640</v>
      </c>
      <c r="E162" s="24" t="s">
        <v>1380</v>
      </c>
    </row>
    <row r="163" spans="1:27" x14ac:dyDescent="0.25">
      <c r="A163" s="1" t="s">
        <v>631</v>
      </c>
      <c r="B163" s="1">
        <v>13</v>
      </c>
      <c r="C163" s="23" t="s">
        <v>4105</v>
      </c>
      <c r="D163" t="s">
        <v>633</v>
      </c>
      <c r="E163" s="24" t="s">
        <v>4106</v>
      </c>
      <c r="F163" s="25" t="s">
        <v>657</v>
      </c>
      <c r="G163" s="26">
        <v>3</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x14ac:dyDescent="0.25">
      <c r="A165" s="1" t="s">
        <v>638</v>
      </c>
    </row>
    <row r="166" spans="1:27" x14ac:dyDescent="0.25">
      <c r="A166" s="1" t="s">
        <v>640</v>
      </c>
      <c r="E166" s="24" t="s">
        <v>1380</v>
      </c>
    </row>
    <row r="167" spans="1:27" ht="26.4" x14ac:dyDescent="0.25">
      <c r="A167" s="1" t="s">
        <v>631</v>
      </c>
      <c r="B167" s="1">
        <v>14</v>
      </c>
      <c r="C167" s="23" t="s">
        <v>4107</v>
      </c>
      <c r="D167" t="s">
        <v>633</v>
      </c>
      <c r="E167" s="24" t="s">
        <v>4108</v>
      </c>
      <c r="F167" s="25" t="s">
        <v>657</v>
      </c>
      <c r="G167" s="26">
        <v>1</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x14ac:dyDescent="0.25">
      <c r="A169" s="1" t="s">
        <v>638</v>
      </c>
    </row>
    <row r="170" spans="1:27" x14ac:dyDescent="0.25">
      <c r="A170" s="1" t="s">
        <v>640</v>
      </c>
      <c r="E170" s="24" t="s">
        <v>1380</v>
      </c>
    </row>
    <row r="171" spans="1:27" x14ac:dyDescent="0.25">
      <c r="A171" s="1" t="s">
        <v>631</v>
      </c>
      <c r="B171" s="1">
        <v>15</v>
      </c>
      <c r="C171" s="23" t="s">
        <v>4109</v>
      </c>
      <c r="D171" t="s">
        <v>633</v>
      </c>
      <c r="E171" s="24" t="s">
        <v>4110</v>
      </c>
      <c r="F171" s="25" t="s">
        <v>657</v>
      </c>
      <c r="G171" s="26">
        <v>1</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4111</v>
      </c>
    </row>
    <row r="173" spans="1:27" x14ac:dyDescent="0.25">
      <c r="A173" s="1" t="s">
        <v>638</v>
      </c>
    </row>
    <row r="174" spans="1:27" x14ac:dyDescent="0.25">
      <c r="A174" s="1" t="s">
        <v>640</v>
      </c>
      <c r="E174" s="24" t="s">
        <v>1380</v>
      </c>
    </row>
    <row r="175" spans="1:27" ht="26.4" x14ac:dyDescent="0.25">
      <c r="A175" s="1" t="s">
        <v>631</v>
      </c>
      <c r="B175" s="1">
        <v>16</v>
      </c>
      <c r="C175" s="23" t="s">
        <v>4438</v>
      </c>
      <c r="D175" t="s">
        <v>633</v>
      </c>
      <c r="E175" s="24" t="s">
        <v>4113</v>
      </c>
      <c r="F175" s="25" t="s">
        <v>657</v>
      </c>
      <c r="G175" s="26">
        <v>2</v>
      </c>
      <c r="H175" s="25">
        <v>0</v>
      </c>
      <c r="I175" s="27">
        <f>ROUND(G175*H175,P4)</f>
        <v>0</v>
      </c>
      <c r="L175" s="27">
        <v>0</v>
      </c>
      <c r="M175" s="21">
        <f>ROUND(G175*L175,P4)</f>
        <v>0</v>
      </c>
      <c r="N175" s="22" t="s">
        <v>633</v>
      </c>
      <c r="O175" s="28">
        <f>M175*AA175</f>
        <v>0</v>
      </c>
      <c r="P175" s="1">
        <v>3</v>
      </c>
      <c r="AA175" s="1">
        <f>IF(P175=1,$O$3,IF(P175=2,$O$4,$O$5))</f>
        <v>0.21</v>
      </c>
    </row>
    <row r="176" spans="1:27" x14ac:dyDescent="0.25">
      <c r="A176" s="1" t="s">
        <v>637</v>
      </c>
      <c r="E176" s="24" t="s">
        <v>633</v>
      </c>
    </row>
    <row r="177" spans="1:27" x14ac:dyDescent="0.25">
      <c r="A177" s="1" t="s">
        <v>638</v>
      </c>
    </row>
    <row r="178" spans="1:27" x14ac:dyDescent="0.25">
      <c r="A178" s="1" t="s">
        <v>640</v>
      </c>
      <c r="E178" s="24" t="s">
        <v>1380</v>
      </c>
    </row>
    <row r="179" spans="1:27" x14ac:dyDescent="0.25">
      <c r="A179" s="1" t="s">
        <v>631</v>
      </c>
      <c r="B179" s="1">
        <v>17</v>
      </c>
      <c r="C179" s="23" t="s">
        <v>3865</v>
      </c>
      <c r="D179" t="s">
        <v>633</v>
      </c>
      <c r="E179" s="24" t="s">
        <v>3866</v>
      </c>
      <c r="F179" s="25" t="s">
        <v>657</v>
      </c>
      <c r="G179" s="26">
        <v>2</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x14ac:dyDescent="0.25">
      <c r="A181" s="1" t="s">
        <v>638</v>
      </c>
    </row>
    <row r="182" spans="1:27" x14ac:dyDescent="0.25">
      <c r="A182" s="1" t="s">
        <v>640</v>
      </c>
      <c r="E182" s="24" t="s">
        <v>1380</v>
      </c>
    </row>
    <row r="183" spans="1:27" ht="26.4" x14ac:dyDescent="0.25">
      <c r="A183" s="1" t="s">
        <v>631</v>
      </c>
      <c r="B183" s="1">
        <v>18</v>
      </c>
      <c r="C183" s="23" t="s">
        <v>3868</v>
      </c>
      <c r="D183" t="s">
        <v>633</v>
      </c>
      <c r="E183" s="24" t="s">
        <v>3869</v>
      </c>
      <c r="F183" s="25" t="s">
        <v>657</v>
      </c>
      <c r="G183" s="26">
        <v>4</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x14ac:dyDescent="0.25">
      <c r="A185" s="1" t="s">
        <v>638</v>
      </c>
    </row>
    <row r="186" spans="1:27" x14ac:dyDescent="0.25">
      <c r="A186" s="1" t="s">
        <v>640</v>
      </c>
      <c r="E186" s="24" t="s">
        <v>1380</v>
      </c>
    </row>
    <row r="187" spans="1:27" x14ac:dyDescent="0.25">
      <c r="A187" s="1" t="s">
        <v>631</v>
      </c>
      <c r="B187" s="1">
        <v>19</v>
      </c>
      <c r="C187" s="23" t="s">
        <v>3870</v>
      </c>
      <c r="D187" t="s">
        <v>633</v>
      </c>
      <c r="E187" s="24" t="s">
        <v>3871</v>
      </c>
      <c r="F187" s="25" t="s">
        <v>657</v>
      </c>
      <c r="G187" s="26">
        <v>4</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633</v>
      </c>
    </row>
    <row r="189" spans="1:27" x14ac:dyDescent="0.25">
      <c r="A189" s="1" t="s">
        <v>638</v>
      </c>
    </row>
    <row r="190" spans="1:27" x14ac:dyDescent="0.25">
      <c r="A190" s="1" t="s">
        <v>640</v>
      </c>
      <c r="E190" s="24" t="s">
        <v>1380</v>
      </c>
    </row>
    <row r="191" spans="1:27" ht="26.4" x14ac:dyDescent="0.25">
      <c r="A191" s="1" t="s">
        <v>631</v>
      </c>
      <c r="B191" s="1">
        <v>20</v>
      </c>
      <c r="C191" s="23" t="s">
        <v>1865</v>
      </c>
      <c r="D191" t="s">
        <v>633</v>
      </c>
      <c r="E191" s="24" t="s">
        <v>1866</v>
      </c>
      <c r="F191" s="25" t="s">
        <v>657</v>
      </c>
      <c r="G191" s="26">
        <v>1</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x14ac:dyDescent="0.25">
      <c r="A193" s="1" t="s">
        <v>638</v>
      </c>
    </row>
    <row r="194" spans="1:27" x14ac:dyDescent="0.25">
      <c r="A194" s="1" t="s">
        <v>640</v>
      </c>
      <c r="E194" s="24" t="s">
        <v>1380</v>
      </c>
    </row>
    <row r="195" spans="1:27" ht="39.6" x14ac:dyDescent="0.25">
      <c r="A195" s="1" t="s">
        <v>631</v>
      </c>
      <c r="B195" s="1">
        <v>21</v>
      </c>
      <c r="C195" s="23" t="s">
        <v>1867</v>
      </c>
      <c r="D195" t="s">
        <v>633</v>
      </c>
      <c r="E195" s="24" t="s">
        <v>1868</v>
      </c>
      <c r="F195" s="25" t="s">
        <v>657</v>
      </c>
      <c r="G195" s="26">
        <v>3</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633</v>
      </c>
    </row>
    <row r="197" spans="1:27" x14ac:dyDescent="0.25">
      <c r="A197" s="1" t="s">
        <v>638</v>
      </c>
    </row>
    <row r="198" spans="1:27" x14ac:dyDescent="0.25">
      <c r="A198" s="1" t="s">
        <v>640</v>
      </c>
      <c r="E198" s="24" t="s">
        <v>1380</v>
      </c>
    </row>
    <row r="199" spans="1:27" ht="26.4" x14ac:dyDescent="0.25">
      <c r="A199" s="1" t="s">
        <v>631</v>
      </c>
      <c r="B199" s="1">
        <v>22</v>
      </c>
      <c r="C199" s="23" t="s">
        <v>3663</v>
      </c>
      <c r="D199" t="s">
        <v>633</v>
      </c>
      <c r="E199" s="24" t="s">
        <v>3664</v>
      </c>
      <c r="F199" s="25" t="s">
        <v>657</v>
      </c>
      <c r="G199" s="26">
        <v>1</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633</v>
      </c>
    </row>
    <row r="201" spans="1:27" x14ac:dyDescent="0.25">
      <c r="A201" s="1" t="s">
        <v>638</v>
      </c>
    </row>
    <row r="202" spans="1:27" x14ac:dyDescent="0.25">
      <c r="A202" s="1" t="s">
        <v>640</v>
      </c>
      <c r="E202" s="24" t="s">
        <v>1380</v>
      </c>
    </row>
    <row r="203" spans="1:27" x14ac:dyDescent="0.25">
      <c r="A203" s="1" t="s">
        <v>631</v>
      </c>
      <c r="B203" s="1">
        <v>23</v>
      </c>
      <c r="C203" s="23" t="s">
        <v>3680</v>
      </c>
      <c r="D203" t="s">
        <v>633</v>
      </c>
      <c r="E203" s="24" t="s">
        <v>3681</v>
      </c>
      <c r="F203" s="25" t="s">
        <v>814</v>
      </c>
      <c r="G203" s="26">
        <v>74</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633</v>
      </c>
    </row>
    <row r="205" spans="1:27" x14ac:dyDescent="0.25">
      <c r="A205" s="1" t="s">
        <v>638</v>
      </c>
    </row>
    <row r="206" spans="1:27" x14ac:dyDescent="0.25">
      <c r="A206" s="1" t="s">
        <v>640</v>
      </c>
      <c r="E206" s="24" t="s">
        <v>1380</v>
      </c>
    </row>
    <row r="207" spans="1:27" x14ac:dyDescent="0.25">
      <c r="A207" s="1" t="s">
        <v>631</v>
      </c>
      <c r="B207" s="1">
        <v>24</v>
      </c>
      <c r="C207" s="23" t="s">
        <v>3682</v>
      </c>
      <c r="D207" t="s">
        <v>633</v>
      </c>
      <c r="E207" s="24" t="s">
        <v>3683</v>
      </c>
      <c r="F207" s="25" t="s">
        <v>814</v>
      </c>
      <c r="G207" s="26">
        <v>16</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x14ac:dyDescent="0.25">
      <c r="A209" s="1" t="s">
        <v>638</v>
      </c>
    </row>
    <row r="210" spans="1:27" x14ac:dyDescent="0.25">
      <c r="A210" s="1" t="s">
        <v>640</v>
      </c>
      <c r="E210" s="24" t="s">
        <v>1380</v>
      </c>
    </row>
    <row r="211" spans="1:27" x14ac:dyDescent="0.25">
      <c r="A211" s="1" t="s">
        <v>631</v>
      </c>
      <c r="B211" s="1">
        <v>25</v>
      </c>
      <c r="C211" s="23" t="s">
        <v>3685</v>
      </c>
      <c r="D211" t="s">
        <v>633</v>
      </c>
      <c r="E211" s="24" t="s">
        <v>3686</v>
      </c>
      <c r="F211" s="25" t="s">
        <v>814</v>
      </c>
      <c r="G211" s="26">
        <v>50</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633</v>
      </c>
    </row>
    <row r="213" spans="1:27" x14ac:dyDescent="0.25">
      <c r="A213" s="1" t="s">
        <v>638</v>
      </c>
    </row>
    <row r="214" spans="1:27" x14ac:dyDescent="0.25">
      <c r="A214" s="1" t="s">
        <v>640</v>
      </c>
      <c r="E214" s="24" t="s">
        <v>1380</v>
      </c>
    </row>
    <row r="215" spans="1:27" x14ac:dyDescent="0.25">
      <c r="A215" s="1" t="s">
        <v>631</v>
      </c>
      <c r="B215" s="1">
        <v>26</v>
      </c>
      <c r="C215" s="23" t="s">
        <v>3677</v>
      </c>
      <c r="D215" t="s">
        <v>633</v>
      </c>
      <c r="E215" s="24" t="s">
        <v>3678</v>
      </c>
      <c r="F215" s="25" t="s">
        <v>814</v>
      </c>
      <c r="G215" s="26">
        <v>176</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633</v>
      </c>
    </row>
    <row r="217" spans="1:27" x14ac:dyDescent="0.25">
      <c r="A217" s="1" t="s">
        <v>638</v>
      </c>
    </row>
    <row r="218" spans="1:27" x14ac:dyDescent="0.25">
      <c r="A218" s="1" t="s">
        <v>640</v>
      </c>
      <c r="E218" s="24" t="s">
        <v>1380</v>
      </c>
    </row>
    <row r="219" spans="1:27" x14ac:dyDescent="0.25">
      <c r="A219" s="1" t="s">
        <v>631</v>
      </c>
      <c r="B219" s="1">
        <v>27</v>
      </c>
      <c r="C219" s="23" t="s">
        <v>4114</v>
      </c>
      <c r="D219" t="s">
        <v>633</v>
      </c>
      <c r="E219" s="24" t="s">
        <v>4115</v>
      </c>
      <c r="F219" s="25" t="s">
        <v>657</v>
      </c>
      <c r="G219" s="26">
        <v>1</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4116</v>
      </c>
    </row>
    <row r="221" spans="1:27" x14ac:dyDescent="0.25">
      <c r="A221" s="1" t="s">
        <v>638</v>
      </c>
    </row>
    <row r="222" spans="1:27" x14ac:dyDescent="0.25">
      <c r="A222" s="1" t="s">
        <v>640</v>
      </c>
      <c r="E222" s="24" t="s">
        <v>1380</v>
      </c>
    </row>
    <row r="223" spans="1:27" x14ac:dyDescent="0.25">
      <c r="A223" s="1" t="s">
        <v>631</v>
      </c>
      <c r="B223" s="1">
        <v>28</v>
      </c>
      <c r="C223" s="23" t="s">
        <v>4117</v>
      </c>
      <c r="D223" t="s">
        <v>633</v>
      </c>
      <c r="E223" s="24" t="s">
        <v>4118</v>
      </c>
      <c r="F223" s="25" t="s">
        <v>657</v>
      </c>
      <c r="G223" s="26">
        <v>1</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633</v>
      </c>
    </row>
    <row r="225" spans="1:27" x14ac:dyDescent="0.25">
      <c r="A225" s="1" t="s">
        <v>638</v>
      </c>
    </row>
    <row r="226" spans="1:27" x14ac:dyDescent="0.25">
      <c r="A226" s="1" t="s">
        <v>640</v>
      </c>
      <c r="E226" s="24" t="s">
        <v>1380</v>
      </c>
    </row>
    <row r="227" spans="1:27" x14ac:dyDescent="0.25">
      <c r="A227" s="1" t="s">
        <v>631</v>
      </c>
      <c r="B227" s="1">
        <v>29</v>
      </c>
      <c r="C227" s="23" t="s">
        <v>4119</v>
      </c>
      <c r="D227" t="s">
        <v>633</v>
      </c>
      <c r="E227" s="24" t="s">
        <v>4120</v>
      </c>
      <c r="F227" s="25" t="s">
        <v>657</v>
      </c>
      <c r="G227" s="26">
        <v>1</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633</v>
      </c>
    </row>
    <row r="229" spans="1:27" x14ac:dyDescent="0.25">
      <c r="A229" s="1" t="s">
        <v>638</v>
      </c>
    </row>
    <row r="230" spans="1:27" x14ac:dyDescent="0.25">
      <c r="A230" s="1" t="s">
        <v>640</v>
      </c>
      <c r="E230" s="24" t="s">
        <v>1380</v>
      </c>
    </row>
    <row r="231" spans="1:27" x14ac:dyDescent="0.25">
      <c r="A231" s="1" t="s">
        <v>628</v>
      </c>
      <c r="C231" s="19" t="s">
        <v>4121</v>
      </c>
      <c r="E231" s="20" t="s">
        <v>4122</v>
      </c>
      <c r="L231" s="21">
        <f>SUMIFS(L232:L239,A232:A239,"P")</f>
        <v>0</v>
      </c>
      <c r="M231" s="21">
        <f>SUMIFS(M232:M239,A232:A239,"P")</f>
        <v>0</v>
      </c>
      <c r="N231" s="22"/>
    </row>
    <row r="232" spans="1:27" x14ac:dyDescent="0.25">
      <c r="A232" s="1" t="s">
        <v>631</v>
      </c>
      <c r="B232" s="1">
        <v>54</v>
      </c>
      <c r="C232" s="23" t="s">
        <v>4123</v>
      </c>
      <c r="D232" t="s">
        <v>633</v>
      </c>
      <c r="E232" s="24" t="s">
        <v>4124</v>
      </c>
      <c r="F232" s="25" t="s">
        <v>874</v>
      </c>
      <c r="G232" s="26">
        <v>14</v>
      </c>
      <c r="H232" s="25">
        <v>0</v>
      </c>
      <c r="I232" s="27">
        <f>ROUND(G232*H232,P4)</f>
        <v>0</v>
      </c>
      <c r="L232" s="27">
        <v>0</v>
      </c>
      <c r="M232" s="21">
        <f>ROUND(G232*L232,P4)</f>
        <v>0</v>
      </c>
      <c r="N232" s="22" t="s">
        <v>636</v>
      </c>
      <c r="O232" s="28">
        <f>M232*AA232</f>
        <v>0</v>
      </c>
      <c r="P232" s="1">
        <v>3</v>
      </c>
      <c r="AA232" s="1">
        <f>IF(P232=1,$O$3,IF(P232=2,$O$4,$O$5))</f>
        <v>0.21</v>
      </c>
    </row>
    <row r="233" spans="1:27" x14ac:dyDescent="0.25">
      <c r="A233" s="1" t="s">
        <v>637</v>
      </c>
      <c r="E233" s="24" t="s">
        <v>633</v>
      </c>
    </row>
    <row r="234" spans="1:27" x14ac:dyDescent="0.25">
      <c r="A234" s="1" t="s">
        <v>638</v>
      </c>
    </row>
    <row r="235" spans="1:27" x14ac:dyDescent="0.25">
      <c r="A235" s="1" t="s">
        <v>640</v>
      </c>
      <c r="E235" s="24" t="s">
        <v>1380</v>
      </c>
    </row>
    <row r="236" spans="1:27" x14ac:dyDescent="0.25">
      <c r="A236" s="1" t="s">
        <v>631</v>
      </c>
      <c r="B236" s="1">
        <v>55</v>
      </c>
      <c r="C236" s="23" t="s">
        <v>4125</v>
      </c>
      <c r="D236" t="s">
        <v>633</v>
      </c>
      <c r="E236" s="24" t="s">
        <v>4126</v>
      </c>
      <c r="F236" s="25" t="s">
        <v>1935</v>
      </c>
      <c r="G236" s="26">
        <v>42</v>
      </c>
      <c r="H236" s="25">
        <v>0</v>
      </c>
      <c r="I236" s="27">
        <f>ROUND(G236*H236,P4)</f>
        <v>0</v>
      </c>
      <c r="L236" s="27">
        <v>0</v>
      </c>
      <c r="M236" s="21">
        <f>ROUND(G236*L236,P4)</f>
        <v>0</v>
      </c>
      <c r="N236" s="22" t="s">
        <v>636</v>
      </c>
      <c r="O236" s="28">
        <f>M236*AA236</f>
        <v>0</v>
      </c>
      <c r="P236" s="1">
        <v>3</v>
      </c>
      <c r="AA236" s="1">
        <f>IF(P236=1,$O$3,IF(P236=2,$O$4,$O$5))</f>
        <v>0.21</v>
      </c>
    </row>
    <row r="237" spans="1:27" x14ac:dyDescent="0.25">
      <c r="A237" s="1" t="s">
        <v>637</v>
      </c>
      <c r="E237" s="24" t="s">
        <v>633</v>
      </c>
    </row>
    <row r="238" spans="1:27" x14ac:dyDescent="0.25">
      <c r="A238" s="1" t="s">
        <v>638</v>
      </c>
    </row>
    <row r="239" spans="1:27" x14ac:dyDescent="0.25">
      <c r="A239" s="1" t="s">
        <v>640</v>
      </c>
      <c r="E239" s="24" t="s">
        <v>1380</v>
      </c>
    </row>
    <row r="240" spans="1:27" x14ac:dyDescent="0.25">
      <c r="A240" s="1" t="s">
        <v>628</v>
      </c>
      <c r="C240" s="19" t="s">
        <v>1801</v>
      </c>
      <c r="E240" s="20" t="s">
        <v>1802</v>
      </c>
      <c r="L240" s="21">
        <f>SUMIFS(L241:L252,A241:A252,"P")</f>
        <v>0</v>
      </c>
      <c r="M240" s="21">
        <f>SUMIFS(M241:M252,A241:A252,"P")</f>
        <v>0</v>
      </c>
      <c r="N240" s="22"/>
    </row>
    <row r="241" spans="1:27" ht="26.4" x14ac:dyDescent="0.25">
      <c r="A241" s="1" t="s">
        <v>631</v>
      </c>
      <c r="B241" s="1">
        <v>57</v>
      </c>
      <c r="C241" s="23" t="s">
        <v>1803</v>
      </c>
      <c r="D241" t="s">
        <v>1804</v>
      </c>
      <c r="E241" s="24" t="s">
        <v>1805</v>
      </c>
      <c r="F241" s="25" t="s">
        <v>1806</v>
      </c>
      <c r="G241" s="26">
        <v>3.6160000000000001</v>
      </c>
      <c r="H241" s="25">
        <v>0</v>
      </c>
      <c r="I241" s="27">
        <f>ROUND(G241*H241,P4)</f>
        <v>0</v>
      </c>
      <c r="L241" s="27">
        <v>0</v>
      </c>
      <c r="M241" s="21">
        <f>ROUND(G241*L241,P4)</f>
        <v>0</v>
      </c>
      <c r="N241" s="22" t="s">
        <v>1807</v>
      </c>
      <c r="O241" s="28">
        <f>M241*AA241</f>
        <v>0</v>
      </c>
      <c r="P241" s="1">
        <v>3</v>
      </c>
      <c r="AA241" s="1">
        <f>IF(P241=1,$O$3,IF(P241=2,$O$4,$O$5))</f>
        <v>0.21</v>
      </c>
    </row>
    <row r="242" spans="1:27" ht="26.4" x14ac:dyDescent="0.25">
      <c r="A242" s="1" t="s">
        <v>637</v>
      </c>
      <c r="E242" s="24" t="s">
        <v>1808</v>
      </c>
    </row>
    <row r="243" spans="1:27" x14ac:dyDescent="0.25">
      <c r="A243" s="1" t="s">
        <v>638</v>
      </c>
    </row>
    <row r="244" spans="1:27" ht="198" x14ac:dyDescent="0.25">
      <c r="A244" s="1" t="s">
        <v>640</v>
      </c>
      <c r="E244" s="24" t="s">
        <v>3746</v>
      </c>
    </row>
    <row r="245" spans="1:27" ht="26.4" x14ac:dyDescent="0.25">
      <c r="A245" s="1" t="s">
        <v>631</v>
      </c>
      <c r="B245" s="1">
        <v>58</v>
      </c>
      <c r="C245" s="23" t="s">
        <v>1827</v>
      </c>
      <c r="D245" t="s">
        <v>1828</v>
      </c>
      <c r="E245" s="24" t="s">
        <v>1829</v>
      </c>
      <c r="F245" s="25" t="s">
        <v>1806</v>
      </c>
      <c r="G245" s="26">
        <v>7.0000000000000007E-2</v>
      </c>
      <c r="H245" s="25">
        <v>0</v>
      </c>
      <c r="I245" s="27">
        <f>ROUND(G245*H245,P4)</f>
        <v>0</v>
      </c>
      <c r="L245" s="27">
        <v>0</v>
      </c>
      <c r="M245" s="21">
        <f>ROUND(G245*L245,P4)</f>
        <v>0</v>
      </c>
      <c r="N245" s="22" t="s">
        <v>1807</v>
      </c>
      <c r="O245" s="28">
        <f>M245*AA245</f>
        <v>0</v>
      </c>
      <c r="P245" s="1">
        <v>3</v>
      </c>
      <c r="AA245" s="1">
        <f>IF(P245=1,$O$3,IF(P245=2,$O$4,$O$5))</f>
        <v>0.21</v>
      </c>
    </row>
    <row r="246" spans="1:27" ht="26.4" x14ac:dyDescent="0.25">
      <c r="A246" s="1" t="s">
        <v>637</v>
      </c>
      <c r="E246" s="24" t="s">
        <v>1808</v>
      </c>
    </row>
    <row r="247" spans="1:27" x14ac:dyDescent="0.25">
      <c r="A247" s="1" t="s">
        <v>638</v>
      </c>
    </row>
    <row r="248" spans="1:27" ht="198" x14ac:dyDescent="0.25">
      <c r="A248" s="1" t="s">
        <v>640</v>
      </c>
      <c r="E248" s="24" t="s">
        <v>3751</v>
      </c>
    </row>
    <row r="249" spans="1:27" ht="26.4" x14ac:dyDescent="0.25">
      <c r="A249" s="1" t="s">
        <v>631</v>
      </c>
      <c r="B249" s="1">
        <v>59</v>
      </c>
      <c r="C249" s="23" t="s">
        <v>1815</v>
      </c>
      <c r="D249" t="s">
        <v>1816</v>
      </c>
      <c r="E249" s="24" t="s">
        <v>1817</v>
      </c>
      <c r="F249" s="25" t="s">
        <v>1806</v>
      </c>
      <c r="G249" s="26">
        <v>12.4</v>
      </c>
      <c r="H249" s="25">
        <v>0</v>
      </c>
      <c r="I249" s="27">
        <f>ROUND(G249*H249,P4)</f>
        <v>0</v>
      </c>
      <c r="L249" s="27">
        <v>0</v>
      </c>
      <c r="M249" s="21">
        <f>ROUND(G249*L249,P4)</f>
        <v>0</v>
      </c>
      <c r="N249" s="22" t="s">
        <v>1807</v>
      </c>
      <c r="O249" s="28">
        <f>M249*AA249</f>
        <v>0</v>
      </c>
      <c r="P249" s="1">
        <v>3</v>
      </c>
      <c r="AA249" s="1">
        <f>IF(P249=1,$O$3,IF(P249=2,$O$4,$O$5))</f>
        <v>0.21</v>
      </c>
    </row>
    <row r="250" spans="1:27" ht="26.4" x14ac:dyDescent="0.25">
      <c r="A250" s="1" t="s">
        <v>637</v>
      </c>
      <c r="E250" s="24" t="s">
        <v>1808</v>
      </c>
    </row>
    <row r="251" spans="1:27" x14ac:dyDescent="0.25">
      <c r="A251" s="1" t="s">
        <v>638</v>
      </c>
    </row>
    <row r="252" spans="1:27" ht="198" x14ac:dyDescent="0.25">
      <c r="A252" s="1" t="s">
        <v>640</v>
      </c>
      <c r="E252"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pageSetUpPr fitToPage="1"/>
  </sheetPr>
  <dimension ref="A1:AA25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88</v>
      </c>
      <c r="M3" s="17">
        <f>Rekapitulace!C48</f>
        <v>0</v>
      </c>
      <c r="N3" s="4" t="s">
        <v>3</v>
      </c>
      <c r="O3">
        <v>0</v>
      </c>
      <c r="P3">
        <v>2</v>
      </c>
    </row>
    <row r="4" spans="1:27" ht="34.049999999999997" customHeight="1" x14ac:dyDescent="0.25">
      <c r="A4" s="14" t="s">
        <v>609</v>
      </c>
      <c r="B4" s="15"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COUNTIFS(L8:L259,"=0",A8:A259,"P")+COUNTIFS(L8:L259,"",A8:A259,"P")+SUM(Q8:Q259)</f>
        <v>62</v>
      </c>
    </row>
    <row r="8" spans="1:27" x14ac:dyDescent="0.25">
      <c r="A8" s="1" t="s">
        <v>626</v>
      </c>
      <c r="C8" s="19" t="s">
        <v>4440</v>
      </c>
      <c r="E8" s="20" t="s">
        <v>117</v>
      </c>
      <c r="L8" s="21">
        <f>L9+L246</f>
        <v>0</v>
      </c>
      <c r="M8" s="21">
        <f>M9+M246</f>
        <v>0</v>
      </c>
      <c r="N8" s="22"/>
    </row>
    <row r="9" spans="1:27" x14ac:dyDescent="0.25">
      <c r="A9" s="1" t="s">
        <v>628</v>
      </c>
      <c r="C9" s="19" t="s">
        <v>4259</v>
      </c>
      <c r="E9" s="20" t="s">
        <v>4260</v>
      </c>
      <c r="L9" s="21">
        <f>SUMIFS(L10:L245,A10:A245,"P")</f>
        <v>0</v>
      </c>
      <c r="M9" s="21">
        <f>SUMIFS(M10:M245,A10:A245,"P")</f>
        <v>0</v>
      </c>
      <c r="N9" s="22"/>
    </row>
    <row r="10" spans="1:27" x14ac:dyDescent="0.25">
      <c r="A10" s="1" t="s">
        <v>631</v>
      </c>
      <c r="B10" s="1">
        <v>1</v>
      </c>
      <c r="C10" s="23" t="s">
        <v>4340</v>
      </c>
      <c r="D10" t="s">
        <v>633</v>
      </c>
      <c r="E10" s="24" t="s">
        <v>4341</v>
      </c>
      <c r="F10" s="25" t="s">
        <v>657</v>
      </c>
      <c r="G10" s="26">
        <v>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4263</v>
      </c>
    </row>
    <row r="13" spans="1:27" x14ac:dyDescent="0.25">
      <c r="A13" s="1" t="s">
        <v>640</v>
      </c>
      <c r="E13" s="24" t="s">
        <v>1380</v>
      </c>
    </row>
    <row r="14" spans="1:27" x14ac:dyDescent="0.25">
      <c r="A14" s="1" t="s">
        <v>631</v>
      </c>
      <c r="B14" s="1">
        <v>2</v>
      </c>
      <c r="C14" s="23" t="s">
        <v>4342</v>
      </c>
      <c r="D14" t="s">
        <v>633</v>
      </c>
      <c r="E14" s="24" t="s">
        <v>4343</v>
      </c>
      <c r="F14" s="25" t="s">
        <v>657</v>
      </c>
      <c r="G14" s="26">
        <v>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4266</v>
      </c>
    </row>
    <row r="17" spans="1:27" x14ac:dyDescent="0.25">
      <c r="A17" s="1" t="s">
        <v>640</v>
      </c>
      <c r="E17" s="24" t="s">
        <v>1380</v>
      </c>
    </row>
    <row r="18" spans="1:27" ht="26.4" x14ac:dyDescent="0.25">
      <c r="A18" s="1" t="s">
        <v>631</v>
      </c>
      <c r="B18" s="1">
        <v>3</v>
      </c>
      <c r="C18" s="23" t="s">
        <v>4344</v>
      </c>
      <c r="D18" t="s">
        <v>633</v>
      </c>
      <c r="E18" s="24" t="s">
        <v>4345</v>
      </c>
      <c r="F18" s="25" t="s">
        <v>657</v>
      </c>
      <c r="G18" s="26">
        <v>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26.4" x14ac:dyDescent="0.25">
      <c r="A20" s="1" t="s">
        <v>638</v>
      </c>
      <c r="E20" s="29" t="s">
        <v>4346</v>
      </c>
    </row>
    <row r="21" spans="1:27" x14ac:dyDescent="0.25">
      <c r="A21" s="1" t="s">
        <v>640</v>
      </c>
      <c r="E21" s="24" t="s">
        <v>1380</v>
      </c>
    </row>
    <row r="22" spans="1:27" ht="39.6" x14ac:dyDescent="0.25">
      <c r="A22" s="1" t="s">
        <v>631</v>
      </c>
      <c r="B22" s="1">
        <v>4</v>
      </c>
      <c r="C22" s="23" t="s">
        <v>4347</v>
      </c>
      <c r="D22" t="s">
        <v>633</v>
      </c>
      <c r="E22" s="24" t="s">
        <v>4348</v>
      </c>
      <c r="F22" s="25" t="s">
        <v>657</v>
      </c>
      <c r="G22" s="26">
        <v>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4349</v>
      </c>
    </row>
    <row r="25" spans="1:27" x14ac:dyDescent="0.25">
      <c r="A25" s="1" t="s">
        <v>640</v>
      </c>
      <c r="E25" s="24" t="s">
        <v>1380</v>
      </c>
    </row>
    <row r="26" spans="1:27" x14ac:dyDescent="0.25">
      <c r="A26" s="1" t="s">
        <v>631</v>
      </c>
      <c r="B26" s="1">
        <v>5</v>
      </c>
      <c r="C26" s="23" t="s">
        <v>4350</v>
      </c>
      <c r="D26" t="s">
        <v>633</v>
      </c>
      <c r="E26" s="24" t="s">
        <v>4351</v>
      </c>
      <c r="F26" s="25" t="s">
        <v>657</v>
      </c>
      <c r="G26" s="26">
        <v>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26.4" x14ac:dyDescent="0.25">
      <c r="A28" s="1" t="s">
        <v>638</v>
      </c>
      <c r="E28" s="29" t="s">
        <v>4275</v>
      </c>
    </row>
    <row r="29" spans="1:27" x14ac:dyDescent="0.25">
      <c r="A29" s="1" t="s">
        <v>640</v>
      </c>
      <c r="E29" s="24" t="s">
        <v>1380</v>
      </c>
    </row>
    <row r="30" spans="1:27" ht="26.4" x14ac:dyDescent="0.25">
      <c r="A30" s="1" t="s">
        <v>631</v>
      </c>
      <c r="B30" s="1">
        <v>6</v>
      </c>
      <c r="C30" s="23" t="s">
        <v>4352</v>
      </c>
      <c r="D30" t="s">
        <v>633</v>
      </c>
      <c r="E30" s="24" t="s">
        <v>4353</v>
      </c>
      <c r="F30" s="25" t="s">
        <v>657</v>
      </c>
      <c r="G30" s="26">
        <v>5</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26.4" x14ac:dyDescent="0.25">
      <c r="A32" s="1" t="s">
        <v>638</v>
      </c>
      <c r="E32" s="29" t="s">
        <v>4354</v>
      </c>
    </row>
    <row r="33" spans="1:27" x14ac:dyDescent="0.25">
      <c r="A33" s="1" t="s">
        <v>640</v>
      </c>
      <c r="E33" s="24" t="s">
        <v>1380</v>
      </c>
    </row>
    <row r="34" spans="1:27" x14ac:dyDescent="0.25">
      <c r="A34" s="1" t="s">
        <v>631</v>
      </c>
      <c r="B34" s="1">
        <v>7</v>
      </c>
      <c r="C34" s="23" t="s">
        <v>4355</v>
      </c>
      <c r="D34" t="s">
        <v>633</v>
      </c>
      <c r="E34" s="24" t="s">
        <v>4356</v>
      </c>
      <c r="F34" s="25" t="s">
        <v>657</v>
      </c>
      <c r="G34" s="26">
        <v>1</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26.4" x14ac:dyDescent="0.25">
      <c r="A36" s="1" t="s">
        <v>638</v>
      </c>
      <c r="E36" s="29" t="s">
        <v>4281</v>
      </c>
    </row>
    <row r="37" spans="1:27" x14ac:dyDescent="0.25">
      <c r="A37" s="1" t="s">
        <v>640</v>
      </c>
      <c r="E37" s="24" t="s">
        <v>1380</v>
      </c>
    </row>
    <row r="38" spans="1:27" x14ac:dyDescent="0.25">
      <c r="A38" s="1" t="s">
        <v>631</v>
      </c>
      <c r="B38" s="1">
        <v>8</v>
      </c>
      <c r="C38" s="23" t="s">
        <v>4264</v>
      </c>
      <c r="D38" t="s">
        <v>633</v>
      </c>
      <c r="E38" s="24" t="s">
        <v>4265</v>
      </c>
      <c r="F38" s="25" t="s">
        <v>657</v>
      </c>
      <c r="G38" s="26">
        <v>1</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26.4" x14ac:dyDescent="0.25">
      <c r="A40" s="1" t="s">
        <v>638</v>
      </c>
      <c r="E40" s="29" t="s">
        <v>4284</v>
      </c>
    </row>
    <row r="41" spans="1:27" x14ac:dyDescent="0.25">
      <c r="A41" s="1" t="s">
        <v>640</v>
      </c>
      <c r="E41" s="24" t="s">
        <v>1380</v>
      </c>
    </row>
    <row r="42" spans="1:27" ht="26.4" x14ac:dyDescent="0.25">
      <c r="A42" s="1" t="s">
        <v>631</v>
      </c>
      <c r="B42" s="1">
        <v>9</v>
      </c>
      <c r="C42" s="23" t="s">
        <v>4267</v>
      </c>
      <c r="D42" t="s">
        <v>633</v>
      </c>
      <c r="E42" s="24" t="s">
        <v>4268</v>
      </c>
      <c r="F42" s="25" t="s">
        <v>657</v>
      </c>
      <c r="G42" s="26">
        <v>2</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26.4" x14ac:dyDescent="0.25">
      <c r="A44" s="1" t="s">
        <v>638</v>
      </c>
      <c r="E44" s="29" t="s">
        <v>4357</v>
      </c>
    </row>
    <row r="45" spans="1:27" x14ac:dyDescent="0.25">
      <c r="A45" s="1" t="s">
        <v>640</v>
      </c>
      <c r="E45" s="24" t="s">
        <v>1380</v>
      </c>
    </row>
    <row r="46" spans="1:27" ht="26.4" x14ac:dyDescent="0.25">
      <c r="A46" s="1" t="s">
        <v>631</v>
      </c>
      <c r="B46" s="1">
        <v>10</v>
      </c>
      <c r="C46" s="23" t="s">
        <v>4270</v>
      </c>
      <c r="D46" t="s">
        <v>633</v>
      </c>
      <c r="E46" s="24" t="s">
        <v>4271</v>
      </c>
      <c r="F46" s="25" t="s">
        <v>657</v>
      </c>
      <c r="G46" s="26">
        <v>1</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26.4" x14ac:dyDescent="0.25">
      <c r="A48" s="1" t="s">
        <v>638</v>
      </c>
      <c r="E48" s="29" t="s">
        <v>4358</v>
      </c>
    </row>
    <row r="49" spans="1:27" x14ac:dyDescent="0.25">
      <c r="A49" s="1" t="s">
        <v>640</v>
      </c>
      <c r="E49" s="24" t="s">
        <v>1380</v>
      </c>
    </row>
    <row r="50" spans="1:27" x14ac:dyDescent="0.25">
      <c r="A50" s="1" t="s">
        <v>631</v>
      </c>
      <c r="B50" s="1">
        <v>11</v>
      </c>
      <c r="C50" s="23" t="s">
        <v>4359</v>
      </c>
      <c r="D50" t="s">
        <v>633</v>
      </c>
      <c r="E50" s="24" t="s">
        <v>4360</v>
      </c>
      <c r="F50" s="25" t="s">
        <v>657</v>
      </c>
      <c r="G50" s="26">
        <v>1</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26.4" x14ac:dyDescent="0.25">
      <c r="A52" s="1" t="s">
        <v>638</v>
      </c>
      <c r="E52" s="29" t="s">
        <v>4361</v>
      </c>
    </row>
    <row r="53" spans="1:27" x14ac:dyDescent="0.25">
      <c r="A53" s="1" t="s">
        <v>640</v>
      </c>
      <c r="E53" s="24" t="s">
        <v>1380</v>
      </c>
    </row>
    <row r="54" spans="1:27" x14ac:dyDescent="0.25">
      <c r="A54" s="1" t="s">
        <v>631</v>
      </c>
      <c r="B54" s="1">
        <v>12</v>
      </c>
      <c r="C54" s="23" t="s">
        <v>4362</v>
      </c>
      <c r="D54" t="s">
        <v>633</v>
      </c>
      <c r="E54" s="24" t="s">
        <v>4363</v>
      </c>
      <c r="F54" s="25" t="s">
        <v>657</v>
      </c>
      <c r="G54" s="26">
        <v>1</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26.4" x14ac:dyDescent="0.25">
      <c r="A56" s="1" t="s">
        <v>638</v>
      </c>
      <c r="E56" s="29" t="s">
        <v>4296</v>
      </c>
    </row>
    <row r="57" spans="1:27" x14ac:dyDescent="0.25">
      <c r="A57" s="1" t="s">
        <v>640</v>
      </c>
      <c r="E57" s="24" t="s">
        <v>1380</v>
      </c>
    </row>
    <row r="58" spans="1:27" x14ac:dyDescent="0.25">
      <c r="A58" s="1" t="s">
        <v>631</v>
      </c>
      <c r="B58" s="1">
        <v>13</v>
      </c>
      <c r="C58" s="23" t="s">
        <v>4364</v>
      </c>
      <c r="D58" t="s">
        <v>633</v>
      </c>
      <c r="E58" s="24" t="s">
        <v>4365</v>
      </c>
      <c r="F58" s="25" t="s">
        <v>657</v>
      </c>
      <c r="G58" s="26">
        <v>1</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26.4" x14ac:dyDescent="0.25">
      <c r="A60" s="1" t="s">
        <v>638</v>
      </c>
      <c r="E60" s="29" t="s">
        <v>4297</v>
      </c>
    </row>
    <row r="61" spans="1:27" x14ac:dyDescent="0.25">
      <c r="A61" s="1" t="s">
        <v>640</v>
      </c>
      <c r="E61" s="24" t="s">
        <v>1380</v>
      </c>
    </row>
    <row r="62" spans="1:27" x14ac:dyDescent="0.25">
      <c r="A62" s="1" t="s">
        <v>631</v>
      </c>
      <c r="B62" s="1">
        <v>14</v>
      </c>
      <c r="C62" s="23" t="s">
        <v>4366</v>
      </c>
      <c r="D62" t="s">
        <v>633</v>
      </c>
      <c r="E62" s="24" t="s">
        <v>4367</v>
      </c>
      <c r="F62" s="25" t="s">
        <v>657</v>
      </c>
      <c r="G62" s="26">
        <v>1</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26.4" x14ac:dyDescent="0.25">
      <c r="A64" s="1" t="s">
        <v>638</v>
      </c>
      <c r="E64" s="29" t="s">
        <v>4368</v>
      </c>
    </row>
    <row r="65" spans="1:27" x14ac:dyDescent="0.25">
      <c r="A65" s="1" t="s">
        <v>640</v>
      </c>
      <c r="E65" s="24" t="s">
        <v>1380</v>
      </c>
    </row>
    <row r="66" spans="1:27" ht="26.4" x14ac:dyDescent="0.25">
      <c r="A66" s="1" t="s">
        <v>631</v>
      </c>
      <c r="B66" s="1">
        <v>15</v>
      </c>
      <c r="C66" s="23" t="s">
        <v>4282</v>
      </c>
      <c r="D66" t="s">
        <v>633</v>
      </c>
      <c r="E66" s="24" t="s">
        <v>4283</v>
      </c>
      <c r="F66" s="25" t="s">
        <v>657</v>
      </c>
      <c r="G66" s="26">
        <v>1</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26.4" x14ac:dyDescent="0.25">
      <c r="A68" s="1" t="s">
        <v>638</v>
      </c>
      <c r="E68" s="29" t="s">
        <v>4299</v>
      </c>
    </row>
    <row r="69" spans="1:27" x14ac:dyDescent="0.25">
      <c r="A69" s="1" t="s">
        <v>640</v>
      </c>
      <c r="E69" s="24" t="s">
        <v>1380</v>
      </c>
    </row>
    <row r="70" spans="1:27" ht="26.4" x14ac:dyDescent="0.25">
      <c r="A70" s="1" t="s">
        <v>631</v>
      </c>
      <c r="B70" s="1">
        <v>16</v>
      </c>
      <c r="C70" s="23" t="s">
        <v>4285</v>
      </c>
      <c r="D70" t="s">
        <v>633</v>
      </c>
      <c r="E70" s="24" t="s">
        <v>4286</v>
      </c>
      <c r="F70" s="25" t="s">
        <v>657</v>
      </c>
      <c r="G70" s="26">
        <v>1</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26.4" x14ac:dyDescent="0.25">
      <c r="A72" s="1" t="s">
        <v>638</v>
      </c>
      <c r="E72" s="29" t="s">
        <v>4369</v>
      </c>
    </row>
    <row r="73" spans="1:27" x14ac:dyDescent="0.25">
      <c r="A73" s="1" t="s">
        <v>640</v>
      </c>
      <c r="E73" s="24" t="s">
        <v>1380</v>
      </c>
    </row>
    <row r="74" spans="1:27" ht="39.6" x14ac:dyDescent="0.25">
      <c r="A74" s="1" t="s">
        <v>631</v>
      </c>
      <c r="B74" s="1">
        <v>17</v>
      </c>
      <c r="C74" s="23" t="s">
        <v>4288</v>
      </c>
      <c r="D74" t="s">
        <v>633</v>
      </c>
      <c r="E74" s="24" t="s">
        <v>4289</v>
      </c>
      <c r="F74" s="25" t="s">
        <v>657</v>
      </c>
      <c r="G74" s="26">
        <v>1</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26.4" x14ac:dyDescent="0.25">
      <c r="A76" s="1" t="s">
        <v>638</v>
      </c>
      <c r="E76" s="29" t="s">
        <v>4370</v>
      </c>
    </row>
    <row r="77" spans="1:27" x14ac:dyDescent="0.25">
      <c r="A77" s="1" t="s">
        <v>640</v>
      </c>
      <c r="E77" s="24" t="s">
        <v>1380</v>
      </c>
    </row>
    <row r="78" spans="1:27" x14ac:dyDescent="0.25">
      <c r="A78" s="1" t="s">
        <v>631</v>
      </c>
      <c r="B78" s="1">
        <v>18</v>
      </c>
      <c r="C78" s="23" t="s">
        <v>4294</v>
      </c>
      <c r="D78" t="s">
        <v>633</v>
      </c>
      <c r="E78" s="24" t="s">
        <v>4295</v>
      </c>
      <c r="F78" s="25" t="s">
        <v>657</v>
      </c>
      <c r="G78" s="26">
        <v>1</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26.4" x14ac:dyDescent="0.25">
      <c r="A80" s="1" t="s">
        <v>638</v>
      </c>
      <c r="E80" s="29" t="s">
        <v>4371</v>
      </c>
    </row>
    <row r="81" spans="1:27" x14ac:dyDescent="0.25">
      <c r="A81" s="1" t="s">
        <v>640</v>
      </c>
      <c r="E81" s="24" t="s">
        <v>1380</v>
      </c>
    </row>
    <row r="82" spans="1:27" x14ac:dyDescent="0.25">
      <c r="A82" s="1" t="s">
        <v>631</v>
      </c>
      <c r="B82" s="1">
        <v>19</v>
      </c>
      <c r="C82" s="23" t="s">
        <v>4372</v>
      </c>
      <c r="D82" t="s">
        <v>633</v>
      </c>
      <c r="E82" s="24" t="s">
        <v>4373</v>
      </c>
      <c r="F82" s="25" t="s">
        <v>657</v>
      </c>
      <c r="G82" s="26">
        <v>1</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26.4" x14ac:dyDescent="0.25">
      <c r="A84" s="1" t="s">
        <v>638</v>
      </c>
      <c r="E84" s="29" t="s">
        <v>4374</v>
      </c>
    </row>
    <row r="85" spans="1:27" x14ac:dyDescent="0.25">
      <c r="A85" s="1" t="s">
        <v>640</v>
      </c>
      <c r="E85" s="24" t="s">
        <v>1380</v>
      </c>
    </row>
    <row r="86" spans="1:27" x14ac:dyDescent="0.25">
      <c r="A86" s="1" t="s">
        <v>631</v>
      </c>
      <c r="B86" s="1">
        <v>20</v>
      </c>
      <c r="C86" s="23" t="s">
        <v>4375</v>
      </c>
      <c r="D86" t="s">
        <v>633</v>
      </c>
      <c r="E86" s="24" t="s">
        <v>4376</v>
      </c>
      <c r="F86" s="25" t="s">
        <v>657</v>
      </c>
      <c r="G86" s="26">
        <v>1</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26.4" x14ac:dyDescent="0.25">
      <c r="A88" s="1" t="s">
        <v>638</v>
      </c>
      <c r="E88" s="29" t="s">
        <v>4377</v>
      </c>
    </row>
    <row r="89" spans="1:27" x14ac:dyDescent="0.25">
      <c r="A89" s="1" t="s">
        <v>640</v>
      </c>
      <c r="E89" s="24" t="s">
        <v>1380</v>
      </c>
    </row>
    <row r="90" spans="1:27" ht="26.4" x14ac:dyDescent="0.25">
      <c r="A90" s="1" t="s">
        <v>631</v>
      </c>
      <c r="B90" s="1">
        <v>21</v>
      </c>
      <c r="C90" s="23" t="s">
        <v>1865</v>
      </c>
      <c r="D90" t="s">
        <v>633</v>
      </c>
      <c r="E90" s="24" t="s">
        <v>1866</v>
      </c>
      <c r="F90" s="25" t="s">
        <v>657</v>
      </c>
      <c r="G90" s="26">
        <v>1</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26.4" x14ac:dyDescent="0.25">
      <c r="A92" s="1" t="s">
        <v>638</v>
      </c>
      <c r="E92" s="29" t="s">
        <v>4378</v>
      </c>
    </row>
    <row r="93" spans="1:27" x14ac:dyDescent="0.25">
      <c r="A93" s="1" t="s">
        <v>640</v>
      </c>
      <c r="E93" s="24" t="s">
        <v>1380</v>
      </c>
    </row>
    <row r="94" spans="1:27" ht="39.6" x14ac:dyDescent="0.25">
      <c r="A94" s="1" t="s">
        <v>631</v>
      </c>
      <c r="B94" s="1">
        <v>22</v>
      </c>
      <c r="C94" s="23" t="s">
        <v>1867</v>
      </c>
      <c r="D94" t="s">
        <v>633</v>
      </c>
      <c r="E94" s="24" t="s">
        <v>1868</v>
      </c>
      <c r="F94" s="25" t="s">
        <v>657</v>
      </c>
      <c r="G94" s="26">
        <v>5</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26.4" x14ac:dyDescent="0.25">
      <c r="A96" s="1" t="s">
        <v>638</v>
      </c>
      <c r="E96" s="29" t="s">
        <v>4441</v>
      </c>
    </row>
    <row r="97" spans="1:27" x14ac:dyDescent="0.25">
      <c r="A97" s="1" t="s">
        <v>640</v>
      </c>
      <c r="E97" s="24" t="s">
        <v>1380</v>
      </c>
    </row>
    <row r="98" spans="1:27" ht="26.4" x14ac:dyDescent="0.25">
      <c r="A98" s="1" t="s">
        <v>631</v>
      </c>
      <c r="B98" s="1">
        <v>23</v>
      </c>
      <c r="C98" s="23" t="s">
        <v>3663</v>
      </c>
      <c r="D98" t="s">
        <v>633</v>
      </c>
      <c r="E98" s="24" t="s">
        <v>3664</v>
      </c>
      <c r="F98" s="25" t="s">
        <v>657</v>
      </c>
      <c r="G98" s="26">
        <v>1</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26.4" x14ac:dyDescent="0.25">
      <c r="A100" s="1" t="s">
        <v>638</v>
      </c>
      <c r="E100" s="29" t="s">
        <v>4380</v>
      </c>
    </row>
    <row r="101" spans="1:27" x14ac:dyDescent="0.25">
      <c r="A101" s="1" t="s">
        <v>640</v>
      </c>
      <c r="E101" s="24" t="s">
        <v>1380</v>
      </c>
    </row>
    <row r="102" spans="1:27" ht="26.4" x14ac:dyDescent="0.25">
      <c r="A102" s="1" t="s">
        <v>631</v>
      </c>
      <c r="B102" s="1">
        <v>24</v>
      </c>
      <c r="C102" s="23" t="s">
        <v>4300</v>
      </c>
      <c r="D102" t="s">
        <v>633</v>
      </c>
      <c r="E102" s="24" t="s">
        <v>4301</v>
      </c>
      <c r="F102" s="25" t="s">
        <v>657</v>
      </c>
      <c r="G102" s="26">
        <v>1</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26.4" x14ac:dyDescent="0.25">
      <c r="A104" s="1" t="s">
        <v>638</v>
      </c>
      <c r="E104" s="29" t="s">
        <v>4381</v>
      </c>
    </row>
    <row r="105" spans="1:27" x14ac:dyDescent="0.25">
      <c r="A105" s="1" t="s">
        <v>640</v>
      </c>
      <c r="E105" s="24" t="s">
        <v>1380</v>
      </c>
    </row>
    <row r="106" spans="1:27" ht="26.4" x14ac:dyDescent="0.25">
      <c r="A106" s="1" t="s">
        <v>631</v>
      </c>
      <c r="B106" s="1">
        <v>25</v>
      </c>
      <c r="C106" s="23" t="s">
        <v>4303</v>
      </c>
      <c r="D106" t="s">
        <v>633</v>
      </c>
      <c r="E106" s="24" t="s">
        <v>4304</v>
      </c>
      <c r="F106" s="25" t="s">
        <v>657</v>
      </c>
      <c r="G106" s="26">
        <v>1</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26.4" x14ac:dyDescent="0.25">
      <c r="A108" s="1" t="s">
        <v>638</v>
      </c>
      <c r="E108" s="29" t="s">
        <v>4382</v>
      </c>
    </row>
    <row r="109" spans="1:27" x14ac:dyDescent="0.25">
      <c r="A109" s="1" t="s">
        <v>640</v>
      </c>
      <c r="E109" s="24" t="s">
        <v>1380</v>
      </c>
    </row>
    <row r="110" spans="1:27" x14ac:dyDescent="0.25">
      <c r="A110" s="1" t="s">
        <v>631</v>
      </c>
      <c r="B110" s="1">
        <v>26</v>
      </c>
      <c r="C110" s="23" t="s">
        <v>3677</v>
      </c>
      <c r="D110" t="s">
        <v>633</v>
      </c>
      <c r="E110" s="24" t="s">
        <v>3678</v>
      </c>
      <c r="F110" s="25" t="s">
        <v>814</v>
      </c>
      <c r="G110" s="26">
        <v>16</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26.4" x14ac:dyDescent="0.25">
      <c r="A112" s="1" t="s">
        <v>638</v>
      </c>
      <c r="E112" s="29" t="s">
        <v>4383</v>
      </c>
    </row>
    <row r="113" spans="1:27" x14ac:dyDescent="0.25">
      <c r="A113" s="1" t="s">
        <v>640</v>
      </c>
      <c r="E113" s="24" t="s">
        <v>1380</v>
      </c>
    </row>
    <row r="114" spans="1:27" x14ac:dyDescent="0.25">
      <c r="A114" s="1" t="s">
        <v>631</v>
      </c>
      <c r="B114" s="1">
        <v>27</v>
      </c>
      <c r="C114" s="23" t="s">
        <v>3680</v>
      </c>
      <c r="D114" t="s">
        <v>633</v>
      </c>
      <c r="E114" s="24" t="s">
        <v>3681</v>
      </c>
      <c r="F114" s="25" t="s">
        <v>814</v>
      </c>
      <c r="G114" s="26">
        <v>16</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26.4" x14ac:dyDescent="0.25">
      <c r="A116" s="1" t="s">
        <v>638</v>
      </c>
      <c r="E116" s="29" t="s">
        <v>4384</v>
      </c>
    </row>
    <row r="117" spans="1:27" x14ac:dyDescent="0.25">
      <c r="A117" s="1" t="s">
        <v>640</v>
      </c>
      <c r="E117" s="24" t="s">
        <v>1380</v>
      </c>
    </row>
    <row r="118" spans="1:27" x14ac:dyDescent="0.25">
      <c r="A118" s="1" t="s">
        <v>631</v>
      </c>
      <c r="B118" s="1">
        <v>28</v>
      </c>
      <c r="C118" s="23" t="s">
        <v>3682</v>
      </c>
      <c r="D118" t="s">
        <v>633</v>
      </c>
      <c r="E118" s="24" t="s">
        <v>3683</v>
      </c>
      <c r="F118" s="25" t="s">
        <v>814</v>
      </c>
      <c r="G118" s="26">
        <v>16</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26.4" x14ac:dyDescent="0.25">
      <c r="A120" s="1" t="s">
        <v>638</v>
      </c>
      <c r="E120" s="29" t="s">
        <v>4385</v>
      </c>
    </row>
    <row r="121" spans="1:27" x14ac:dyDescent="0.25">
      <c r="A121" s="1" t="s">
        <v>640</v>
      </c>
      <c r="E121" s="24" t="s">
        <v>1380</v>
      </c>
    </row>
    <row r="122" spans="1:27" x14ac:dyDescent="0.25">
      <c r="A122" s="1" t="s">
        <v>631</v>
      </c>
      <c r="B122" s="1">
        <v>29</v>
      </c>
      <c r="C122" s="23" t="s">
        <v>3685</v>
      </c>
      <c r="D122" t="s">
        <v>633</v>
      </c>
      <c r="E122" s="24" t="s">
        <v>3686</v>
      </c>
      <c r="F122" s="25" t="s">
        <v>814</v>
      </c>
      <c r="G122" s="26">
        <v>8</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26.4" x14ac:dyDescent="0.25">
      <c r="A124" s="1" t="s">
        <v>638</v>
      </c>
      <c r="E124" s="29" t="s">
        <v>4386</v>
      </c>
    </row>
    <row r="125" spans="1:27" x14ac:dyDescent="0.25">
      <c r="A125" s="1" t="s">
        <v>640</v>
      </c>
      <c r="E125" s="24" t="s">
        <v>1380</v>
      </c>
    </row>
    <row r="126" spans="1:27" x14ac:dyDescent="0.25">
      <c r="A126" s="1" t="s">
        <v>631</v>
      </c>
      <c r="B126" s="1">
        <v>30</v>
      </c>
      <c r="C126" s="23" t="s">
        <v>3870</v>
      </c>
      <c r="D126" t="s">
        <v>633</v>
      </c>
      <c r="E126" s="24" t="s">
        <v>3871</v>
      </c>
      <c r="F126" s="25" t="s">
        <v>657</v>
      </c>
      <c r="G126" s="26">
        <v>1</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ht="26.4" x14ac:dyDescent="0.25">
      <c r="A128" s="1" t="s">
        <v>638</v>
      </c>
      <c r="E128" s="29" t="s">
        <v>4387</v>
      </c>
    </row>
    <row r="129" spans="1:27" x14ac:dyDescent="0.25">
      <c r="A129" s="1" t="s">
        <v>640</v>
      </c>
      <c r="E129" s="24" t="s">
        <v>1380</v>
      </c>
    </row>
    <row r="130" spans="1:27" x14ac:dyDescent="0.25">
      <c r="A130" s="1" t="s">
        <v>631</v>
      </c>
      <c r="B130" s="1">
        <v>31</v>
      </c>
      <c r="C130" s="23" t="s">
        <v>4180</v>
      </c>
      <c r="D130" t="s">
        <v>633</v>
      </c>
      <c r="E130" s="24" t="s">
        <v>4181</v>
      </c>
      <c r="F130" s="25" t="s">
        <v>657</v>
      </c>
      <c r="G130" s="26">
        <v>5</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26.4" x14ac:dyDescent="0.25">
      <c r="A132" s="1" t="s">
        <v>638</v>
      </c>
      <c r="E132" s="29" t="s">
        <v>4388</v>
      </c>
    </row>
    <row r="133" spans="1:27" x14ac:dyDescent="0.25">
      <c r="A133" s="1" t="s">
        <v>640</v>
      </c>
      <c r="E133" s="24" t="s">
        <v>1380</v>
      </c>
    </row>
    <row r="134" spans="1:27" ht="26.4" x14ac:dyDescent="0.25">
      <c r="A134" s="1" t="s">
        <v>631</v>
      </c>
      <c r="B134" s="1">
        <v>32</v>
      </c>
      <c r="C134" s="23" t="s">
        <v>4311</v>
      </c>
      <c r="D134" t="s">
        <v>633</v>
      </c>
      <c r="E134" s="24" t="s">
        <v>4312</v>
      </c>
      <c r="F134" s="25" t="s">
        <v>647</v>
      </c>
      <c r="G134" s="26">
        <v>230</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39.6" x14ac:dyDescent="0.25">
      <c r="A136" s="1" t="s">
        <v>638</v>
      </c>
      <c r="E136" s="29" t="s">
        <v>4442</v>
      </c>
    </row>
    <row r="137" spans="1:27" x14ac:dyDescent="0.25">
      <c r="A137" s="1" t="s">
        <v>640</v>
      </c>
      <c r="E137" s="24" t="s">
        <v>1380</v>
      </c>
    </row>
    <row r="138" spans="1:27" x14ac:dyDescent="0.25">
      <c r="A138" s="1" t="s">
        <v>631</v>
      </c>
      <c r="B138" s="1">
        <v>33</v>
      </c>
      <c r="C138" s="23" t="s">
        <v>2175</v>
      </c>
      <c r="D138" t="s">
        <v>633</v>
      </c>
      <c r="E138" s="24" t="s">
        <v>2176</v>
      </c>
      <c r="F138" s="25" t="s">
        <v>647</v>
      </c>
      <c r="G138" s="26">
        <v>20</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26.4" x14ac:dyDescent="0.25">
      <c r="A140" s="1" t="s">
        <v>638</v>
      </c>
      <c r="E140" s="29" t="s">
        <v>4390</v>
      </c>
    </row>
    <row r="141" spans="1:27" x14ac:dyDescent="0.25">
      <c r="A141" s="1" t="s">
        <v>640</v>
      </c>
      <c r="E141" s="24" t="s">
        <v>1380</v>
      </c>
    </row>
    <row r="142" spans="1:27" x14ac:dyDescent="0.25">
      <c r="A142" s="1" t="s">
        <v>631</v>
      </c>
      <c r="B142" s="1">
        <v>34</v>
      </c>
      <c r="C142" s="23" t="s">
        <v>4391</v>
      </c>
      <c r="D142" t="s">
        <v>633</v>
      </c>
      <c r="E142" s="24" t="s">
        <v>4392</v>
      </c>
      <c r="F142" s="25" t="s">
        <v>647</v>
      </c>
      <c r="G142" s="26">
        <v>20</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26.4" x14ac:dyDescent="0.25">
      <c r="A144" s="1" t="s">
        <v>638</v>
      </c>
      <c r="E144" s="29" t="s">
        <v>4393</v>
      </c>
    </row>
    <row r="145" spans="1:27" x14ac:dyDescent="0.25">
      <c r="A145" s="1" t="s">
        <v>640</v>
      </c>
      <c r="E145" s="24" t="s">
        <v>1380</v>
      </c>
    </row>
    <row r="146" spans="1:27" x14ac:dyDescent="0.25">
      <c r="A146" s="1" t="s">
        <v>631</v>
      </c>
      <c r="B146" s="1">
        <v>35</v>
      </c>
      <c r="C146" s="23" t="s">
        <v>3987</v>
      </c>
      <c r="D146" t="s">
        <v>633</v>
      </c>
      <c r="E146" s="24" t="s">
        <v>3988</v>
      </c>
      <c r="F146" s="25" t="s">
        <v>647</v>
      </c>
      <c r="G146" s="26">
        <v>100</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ht="39.6" x14ac:dyDescent="0.25">
      <c r="A148" s="1" t="s">
        <v>638</v>
      </c>
      <c r="E148" s="29" t="s">
        <v>4443</v>
      </c>
    </row>
    <row r="149" spans="1:27" x14ac:dyDescent="0.25">
      <c r="A149" s="1" t="s">
        <v>640</v>
      </c>
      <c r="E149" s="24" t="s">
        <v>1380</v>
      </c>
    </row>
    <row r="150" spans="1:27" ht="26.4" x14ac:dyDescent="0.25">
      <c r="A150" s="1" t="s">
        <v>631</v>
      </c>
      <c r="B150" s="1">
        <v>36</v>
      </c>
      <c r="C150" s="23" t="s">
        <v>3993</v>
      </c>
      <c r="D150" t="s">
        <v>633</v>
      </c>
      <c r="E150" s="24" t="s">
        <v>3994</v>
      </c>
      <c r="F150" s="25" t="s">
        <v>657</v>
      </c>
      <c r="G150" s="26">
        <v>16</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ht="26.4" x14ac:dyDescent="0.25">
      <c r="A152" s="1" t="s">
        <v>638</v>
      </c>
      <c r="E152" s="29" t="s">
        <v>4444</v>
      </c>
    </row>
    <row r="153" spans="1:27" x14ac:dyDescent="0.25">
      <c r="A153" s="1" t="s">
        <v>640</v>
      </c>
      <c r="E153" s="24" t="s">
        <v>1380</v>
      </c>
    </row>
    <row r="154" spans="1:27" x14ac:dyDescent="0.25">
      <c r="A154" s="1" t="s">
        <v>631</v>
      </c>
      <c r="B154" s="1">
        <v>37</v>
      </c>
      <c r="C154" s="23" t="s">
        <v>2581</v>
      </c>
      <c r="D154" t="s">
        <v>633</v>
      </c>
      <c r="E154" s="24" t="s">
        <v>2582</v>
      </c>
      <c r="F154" s="25" t="s">
        <v>635</v>
      </c>
      <c r="G154" s="26">
        <v>0.32</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ht="39.6" x14ac:dyDescent="0.25">
      <c r="A156" s="1" t="s">
        <v>638</v>
      </c>
      <c r="E156" s="29" t="s">
        <v>4396</v>
      </c>
    </row>
    <row r="157" spans="1:27" x14ac:dyDescent="0.25">
      <c r="A157" s="1" t="s">
        <v>640</v>
      </c>
      <c r="E157" s="24" t="s">
        <v>1380</v>
      </c>
    </row>
    <row r="158" spans="1:27" x14ac:dyDescent="0.25">
      <c r="A158" s="1" t="s">
        <v>631</v>
      </c>
      <c r="B158" s="1">
        <v>38</v>
      </c>
      <c r="C158" s="23" t="s">
        <v>2584</v>
      </c>
      <c r="D158" t="s">
        <v>633</v>
      </c>
      <c r="E158" s="24" t="s">
        <v>2585</v>
      </c>
      <c r="F158" s="25" t="s">
        <v>635</v>
      </c>
      <c r="G158" s="26">
        <v>0.32</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633</v>
      </c>
    </row>
    <row r="160" spans="1:27" ht="39.6" x14ac:dyDescent="0.25">
      <c r="A160" s="1" t="s">
        <v>638</v>
      </c>
      <c r="E160" s="29" t="s">
        <v>4397</v>
      </c>
    </row>
    <row r="161" spans="1:27" x14ac:dyDescent="0.25">
      <c r="A161" s="1" t="s">
        <v>640</v>
      </c>
      <c r="E161" s="24" t="s">
        <v>1380</v>
      </c>
    </row>
    <row r="162" spans="1:27" x14ac:dyDescent="0.25">
      <c r="A162" s="1" t="s">
        <v>631</v>
      </c>
      <c r="B162" s="1">
        <v>39</v>
      </c>
      <c r="C162" s="23" t="s">
        <v>4398</v>
      </c>
      <c r="D162" t="s">
        <v>633</v>
      </c>
      <c r="E162" s="24" t="s">
        <v>4399</v>
      </c>
      <c r="F162" s="25" t="s">
        <v>657</v>
      </c>
      <c r="G162" s="26">
        <v>1</v>
      </c>
      <c r="H162" s="25">
        <v>0</v>
      </c>
      <c r="I162" s="27">
        <f>ROUND(G162*H162,P4)</f>
        <v>0</v>
      </c>
      <c r="L162" s="27">
        <v>0</v>
      </c>
      <c r="M162" s="21">
        <f>ROUND(G162*L162,P4)</f>
        <v>0</v>
      </c>
      <c r="N162" s="22" t="s">
        <v>636</v>
      </c>
      <c r="O162" s="28">
        <f>M162*AA162</f>
        <v>0</v>
      </c>
      <c r="P162" s="1">
        <v>3</v>
      </c>
      <c r="AA162" s="1">
        <f>IF(P162=1,$O$3,IF(P162=2,$O$4,$O$5))</f>
        <v>0.21</v>
      </c>
    </row>
    <row r="163" spans="1:27" x14ac:dyDescent="0.25">
      <c r="A163" s="1" t="s">
        <v>637</v>
      </c>
      <c r="E163" s="24" t="s">
        <v>633</v>
      </c>
    </row>
    <row r="164" spans="1:27" ht="26.4" x14ac:dyDescent="0.25">
      <c r="A164" s="1" t="s">
        <v>638</v>
      </c>
      <c r="E164" s="29" t="s">
        <v>4400</v>
      </c>
    </row>
    <row r="165" spans="1:27" x14ac:dyDescent="0.25">
      <c r="A165" s="1" t="s">
        <v>640</v>
      </c>
      <c r="E165" s="24" t="s">
        <v>1380</v>
      </c>
    </row>
    <row r="166" spans="1:27" x14ac:dyDescent="0.25">
      <c r="A166" s="1" t="s">
        <v>631</v>
      </c>
      <c r="B166" s="1">
        <v>40</v>
      </c>
      <c r="C166" s="23" t="s">
        <v>4401</v>
      </c>
      <c r="D166" t="s">
        <v>633</v>
      </c>
      <c r="E166" s="24" t="s">
        <v>4402</v>
      </c>
      <c r="F166" s="25" t="s">
        <v>657</v>
      </c>
      <c r="G166" s="26">
        <v>1</v>
      </c>
      <c r="H166" s="25">
        <v>0</v>
      </c>
      <c r="I166" s="27">
        <f>ROUND(G166*H166,P4)</f>
        <v>0</v>
      </c>
      <c r="L166" s="27">
        <v>0</v>
      </c>
      <c r="M166" s="21">
        <f>ROUND(G166*L166,P4)</f>
        <v>0</v>
      </c>
      <c r="N166" s="22" t="s">
        <v>636</v>
      </c>
      <c r="O166" s="28">
        <f>M166*AA166</f>
        <v>0</v>
      </c>
      <c r="P166" s="1">
        <v>3</v>
      </c>
      <c r="AA166" s="1">
        <f>IF(P166=1,$O$3,IF(P166=2,$O$4,$O$5))</f>
        <v>0.21</v>
      </c>
    </row>
    <row r="167" spans="1:27" x14ac:dyDescent="0.25">
      <c r="A167" s="1" t="s">
        <v>637</v>
      </c>
      <c r="E167" s="24" t="s">
        <v>633</v>
      </c>
    </row>
    <row r="168" spans="1:27" ht="26.4" x14ac:dyDescent="0.25">
      <c r="A168" s="1" t="s">
        <v>638</v>
      </c>
      <c r="E168" s="29" t="s">
        <v>4403</v>
      </c>
    </row>
    <row r="169" spans="1:27" x14ac:dyDescent="0.25">
      <c r="A169" s="1" t="s">
        <v>640</v>
      </c>
      <c r="E169" s="24" t="s">
        <v>1380</v>
      </c>
    </row>
    <row r="170" spans="1:27" x14ac:dyDescent="0.25">
      <c r="A170" s="1" t="s">
        <v>631</v>
      </c>
      <c r="B170" s="1">
        <v>41</v>
      </c>
      <c r="C170" s="23" t="s">
        <v>4404</v>
      </c>
      <c r="D170" t="s">
        <v>633</v>
      </c>
      <c r="E170" s="24" t="s">
        <v>4405</v>
      </c>
      <c r="F170" s="25" t="s">
        <v>657</v>
      </c>
      <c r="G170" s="26">
        <v>1</v>
      </c>
      <c r="H170" s="25">
        <v>0</v>
      </c>
      <c r="I170" s="27">
        <f>ROUND(G170*H170,P4)</f>
        <v>0</v>
      </c>
      <c r="L170" s="27">
        <v>0</v>
      </c>
      <c r="M170" s="21">
        <f>ROUND(G170*L170,P4)</f>
        <v>0</v>
      </c>
      <c r="N170" s="22" t="s">
        <v>636</v>
      </c>
      <c r="O170" s="28">
        <f>M170*AA170</f>
        <v>0</v>
      </c>
      <c r="P170" s="1">
        <v>3</v>
      </c>
      <c r="AA170" s="1">
        <f>IF(P170=1,$O$3,IF(P170=2,$O$4,$O$5))</f>
        <v>0.21</v>
      </c>
    </row>
    <row r="171" spans="1:27" x14ac:dyDescent="0.25">
      <c r="A171" s="1" t="s">
        <v>637</v>
      </c>
      <c r="E171" s="24" t="s">
        <v>633</v>
      </c>
    </row>
    <row r="172" spans="1:27" ht="26.4" x14ac:dyDescent="0.25">
      <c r="A172" s="1" t="s">
        <v>638</v>
      </c>
      <c r="E172" s="29" t="s">
        <v>4406</v>
      </c>
    </row>
    <row r="173" spans="1:27" x14ac:dyDescent="0.25">
      <c r="A173" s="1" t="s">
        <v>640</v>
      </c>
      <c r="E173" s="24" t="s">
        <v>1380</v>
      </c>
    </row>
    <row r="174" spans="1:27" x14ac:dyDescent="0.25">
      <c r="A174" s="1" t="s">
        <v>631</v>
      </c>
      <c r="B174" s="1">
        <v>42</v>
      </c>
      <c r="C174" s="23" t="s">
        <v>4407</v>
      </c>
      <c r="D174" t="s">
        <v>633</v>
      </c>
      <c r="E174" s="24" t="s">
        <v>4408</v>
      </c>
      <c r="F174" s="25" t="s">
        <v>657</v>
      </c>
      <c r="G174" s="26">
        <v>1</v>
      </c>
      <c r="H174" s="25">
        <v>0</v>
      </c>
      <c r="I174" s="27">
        <f>ROUND(G174*H174,P4)</f>
        <v>0</v>
      </c>
      <c r="L174" s="27">
        <v>0</v>
      </c>
      <c r="M174" s="21">
        <f>ROUND(G174*L174,P4)</f>
        <v>0</v>
      </c>
      <c r="N174" s="22" t="s">
        <v>636</v>
      </c>
      <c r="O174" s="28">
        <f>M174*AA174</f>
        <v>0</v>
      </c>
      <c r="P174" s="1">
        <v>3</v>
      </c>
      <c r="AA174" s="1">
        <f>IF(P174=1,$O$3,IF(P174=2,$O$4,$O$5))</f>
        <v>0.21</v>
      </c>
    </row>
    <row r="175" spans="1:27" x14ac:dyDescent="0.25">
      <c r="A175" s="1" t="s">
        <v>637</v>
      </c>
      <c r="E175" s="24" t="s">
        <v>633</v>
      </c>
    </row>
    <row r="176" spans="1:27" ht="26.4" x14ac:dyDescent="0.25">
      <c r="A176" s="1" t="s">
        <v>638</v>
      </c>
      <c r="E176" s="29" t="s">
        <v>4409</v>
      </c>
    </row>
    <row r="177" spans="1:27" x14ac:dyDescent="0.25">
      <c r="A177" s="1" t="s">
        <v>640</v>
      </c>
      <c r="E177" s="24" t="s">
        <v>1380</v>
      </c>
    </row>
    <row r="178" spans="1:27" ht="26.4" x14ac:dyDescent="0.25">
      <c r="A178" s="1" t="s">
        <v>631</v>
      </c>
      <c r="B178" s="1">
        <v>43</v>
      </c>
      <c r="C178" s="23" t="s">
        <v>1686</v>
      </c>
      <c r="D178" t="s">
        <v>633</v>
      </c>
      <c r="E178" s="24" t="s">
        <v>1687</v>
      </c>
      <c r="F178" s="25" t="s">
        <v>647</v>
      </c>
      <c r="G178" s="26">
        <v>20</v>
      </c>
      <c r="H178" s="25">
        <v>0</v>
      </c>
      <c r="I178" s="27">
        <f>ROUND(G178*H178,P4)</f>
        <v>0</v>
      </c>
      <c r="L178" s="27">
        <v>0</v>
      </c>
      <c r="M178" s="21">
        <f>ROUND(G178*L178,P4)</f>
        <v>0</v>
      </c>
      <c r="N178" s="22" t="s">
        <v>636</v>
      </c>
      <c r="O178" s="28">
        <f>M178*AA178</f>
        <v>0</v>
      </c>
      <c r="P178" s="1">
        <v>3</v>
      </c>
      <c r="AA178" s="1">
        <f>IF(P178=1,$O$3,IF(P178=2,$O$4,$O$5))</f>
        <v>0.21</v>
      </c>
    </row>
    <row r="179" spans="1:27" x14ac:dyDescent="0.25">
      <c r="A179" s="1" t="s">
        <v>637</v>
      </c>
      <c r="E179" s="24" t="s">
        <v>633</v>
      </c>
    </row>
    <row r="180" spans="1:27" ht="26.4" x14ac:dyDescent="0.25">
      <c r="A180" s="1" t="s">
        <v>638</v>
      </c>
      <c r="E180" s="29" t="s">
        <v>4410</v>
      </c>
    </row>
    <row r="181" spans="1:27" x14ac:dyDescent="0.25">
      <c r="A181" s="1" t="s">
        <v>640</v>
      </c>
      <c r="E181" s="24" t="s">
        <v>1380</v>
      </c>
    </row>
    <row r="182" spans="1:27" ht="26.4" x14ac:dyDescent="0.25">
      <c r="A182" s="1" t="s">
        <v>631</v>
      </c>
      <c r="B182" s="1">
        <v>44</v>
      </c>
      <c r="C182" s="23" t="s">
        <v>1689</v>
      </c>
      <c r="D182" t="s">
        <v>633</v>
      </c>
      <c r="E182" s="24" t="s">
        <v>1690</v>
      </c>
      <c r="F182" s="25" t="s">
        <v>657</v>
      </c>
      <c r="G182" s="26">
        <v>2</v>
      </c>
      <c r="H182" s="25">
        <v>0</v>
      </c>
      <c r="I182" s="27">
        <f>ROUND(G182*H182,P4)</f>
        <v>0</v>
      </c>
      <c r="L182" s="27">
        <v>0</v>
      </c>
      <c r="M182" s="21">
        <f>ROUND(G182*L182,P4)</f>
        <v>0</v>
      </c>
      <c r="N182" s="22" t="s">
        <v>636</v>
      </c>
      <c r="O182" s="28">
        <f>M182*AA182</f>
        <v>0</v>
      </c>
      <c r="P182" s="1">
        <v>3</v>
      </c>
      <c r="AA182" s="1">
        <f>IF(P182=1,$O$3,IF(P182=2,$O$4,$O$5))</f>
        <v>0.21</v>
      </c>
    </row>
    <row r="183" spans="1:27" x14ac:dyDescent="0.25">
      <c r="A183" s="1" t="s">
        <v>637</v>
      </c>
      <c r="E183" s="24" t="s">
        <v>633</v>
      </c>
    </row>
    <row r="184" spans="1:27" ht="26.4" x14ac:dyDescent="0.25">
      <c r="A184" s="1" t="s">
        <v>638</v>
      </c>
      <c r="E184" s="29" t="s">
        <v>4411</v>
      </c>
    </row>
    <row r="185" spans="1:27" x14ac:dyDescent="0.25">
      <c r="A185" s="1" t="s">
        <v>640</v>
      </c>
      <c r="E185" s="24" t="s">
        <v>1380</v>
      </c>
    </row>
    <row r="186" spans="1:27" x14ac:dyDescent="0.25">
      <c r="A186" s="1" t="s">
        <v>631</v>
      </c>
      <c r="B186" s="1">
        <v>45</v>
      </c>
      <c r="C186" s="23" t="s">
        <v>2525</v>
      </c>
      <c r="D186" t="s">
        <v>633</v>
      </c>
      <c r="E186" s="24" t="s">
        <v>2526</v>
      </c>
      <c r="F186" s="25" t="s">
        <v>647</v>
      </c>
      <c r="G186" s="26">
        <v>30</v>
      </c>
      <c r="H186" s="25">
        <v>0</v>
      </c>
      <c r="I186" s="27">
        <f>ROUND(G186*H186,P4)</f>
        <v>0</v>
      </c>
      <c r="L186" s="27">
        <v>0</v>
      </c>
      <c r="M186" s="21">
        <f>ROUND(G186*L186,P4)</f>
        <v>0</v>
      </c>
      <c r="N186" s="22" t="s">
        <v>636</v>
      </c>
      <c r="O186" s="28">
        <f>M186*AA186</f>
        <v>0</v>
      </c>
      <c r="P186" s="1">
        <v>3</v>
      </c>
      <c r="AA186" s="1">
        <f>IF(P186=1,$O$3,IF(P186=2,$O$4,$O$5))</f>
        <v>0.21</v>
      </c>
    </row>
    <row r="187" spans="1:27" x14ac:dyDescent="0.25">
      <c r="A187" s="1" t="s">
        <v>637</v>
      </c>
      <c r="E187" s="24" t="s">
        <v>633</v>
      </c>
    </row>
    <row r="188" spans="1:27" ht="26.4" x14ac:dyDescent="0.25">
      <c r="A188" s="1" t="s">
        <v>638</v>
      </c>
      <c r="E188" s="29" t="s">
        <v>4412</v>
      </c>
    </row>
    <row r="189" spans="1:27" x14ac:dyDescent="0.25">
      <c r="A189" s="1" t="s">
        <v>640</v>
      </c>
      <c r="E189" s="24" t="s">
        <v>1380</v>
      </c>
    </row>
    <row r="190" spans="1:27" ht="26.4" x14ac:dyDescent="0.25">
      <c r="A190" s="1" t="s">
        <v>631</v>
      </c>
      <c r="B190" s="1">
        <v>46</v>
      </c>
      <c r="C190" s="23" t="s">
        <v>2527</v>
      </c>
      <c r="D190" t="s">
        <v>633</v>
      </c>
      <c r="E190" s="24" t="s">
        <v>2528</v>
      </c>
      <c r="F190" s="25" t="s">
        <v>657</v>
      </c>
      <c r="G190" s="26">
        <v>4</v>
      </c>
      <c r="H190" s="25">
        <v>0</v>
      </c>
      <c r="I190" s="27">
        <f>ROUND(G190*H190,P4)</f>
        <v>0</v>
      </c>
      <c r="L190" s="27">
        <v>0</v>
      </c>
      <c r="M190" s="21">
        <f>ROUND(G190*L190,P4)</f>
        <v>0</v>
      </c>
      <c r="N190" s="22" t="s">
        <v>636</v>
      </c>
      <c r="O190" s="28">
        <f>M190*AA190</f>
        <v>0</v>
      </c>
      <c r="P190" s="1">
        <v>3</v>
      </c>
      <c r="AA190" s="1">
        <f>IF(P190=1,$O$3,IF(P190=2,$O$4,$O$5))</f>
        <v>0.21</v>
      </c>
    </row>
    <row r="191" spans="1:27" x14ac:dyDescent="0.25">
      <c r="A191" s="1" t="s">
        <v>637</v>
      </c>
      <c r="E191" s="24" t="s">
        <v>633</v>
      </c>
    </row>
    <row r="192" spans="1:27" ht="26.4" x14ac:dyDescent="0.25">
      <c r="A192" s="1" t="s">
        <v>638</v>
      </c>
      <c r="E192" s="29" t="s">
        <v>4413</v>
      </c>
    </row>
    <row r="193" spans="1:27" x14ac:dyDescent="0.25">
      <c r="A193" s="1" t="s">
        <v>640</v>
      </c>
      <c r="E193" s="24" t="s">
        <v>1380</v>
      </c>
    </row>
    <row r="194" spans="1:27" x14ac:dyDescent="0.25">
      <c r="A194" s="1" t="s">
        <v>631</v>
      </c>
      <c r="B194" s="1">
        <v>47</v>
      </c>
      <c r="C194" s="23" t="s">
        <v>952</v>
      </c>
      <c r="D194" t="s">
        <v>633</v>
      </c>
      <c r="E194" s="24" t="s">
        <v>953</v>
      </c>
      <c r="F194" s="25" t="s">
        <v>647</v>
      </c>
      <c r="G194" s="26">
        <v>230</v>
      </c>
      <c r="H194" s="25">
        <v>0</v>
      </c>
      <c r="I194" s="27">
        <f>ROUND(G194*H194,P4)</f>
        <v>0</v>
      </c>
      <c r="L194" s="27">
        <v>0</v>
      </c>
      <c r="M194" s="21">
        <f>ROUND(G194*L194,P4)</f>
        <v>0</v>
      </c>
      <c r="N194" s="22" t="s">
        <v>636</v>
      </c>
      <c r="O194" s="28">
        <f>M194*AA194</f>
        <v>0</v>
      </c>
      <c r="P194" s="1">
        <v>3</v>
      </c>
      <c r="AA194" s="1">
        <f>IF(P194=1,$O$3,IF(P194=2,$O$4,$O$5))</f>
        <v>0.21</v>
      </c>
    </row>
    <row r="195" spans="1:27" x14ac:dyDescent="0.25">
      <c r="A195" s="1" t="s">
        <v>637</v>
      </c>
      <c r="E195" s="24" t="s">
        <v>633</v>
      </c>
    </row>
    <row r="196" spans="1:27" ht="39.6" x14ac:dyDescent="0.25">
      <c r="A196" s="1" t="s">
        <v>638</v>
      </c>
      <c r="E196" s="29" t="s">
        <v>4445</v>
      </c>
    </row>
    <row r="197" spans="1:27" x14ac:dyDescent="0.25">
      <c r="A197" s="1" t="s">
        <v>640</v>
      </c>
      <c r="E197" s="24" t="s">
        <v>1380</v>
      </c>
    </row>
    <row r="198" spans="1:27" x14ac:dyDescent="0.25">
      <c r="A198" s="1" t="s">
        <v>631</v>
      </c>
      <c r="B198" s="1">
        <v>48</v>
      </c>
      <c r="C198" s="23" t="s">
        <v>3853</v>
      </c>
      <c r="D198" t="s">
        <v>633</v>
      </c>
      <c r="E198" s="24" t="s">
        <v>3854</v>
      </c>
      <c r="F198" s="25" t="s">
        <v>657</v>
      </c>
      <c r="G198" s="26">
        <v>30</v>
      </c>
      <c r="H198" s="25">
        <v>0</v>
      </c>
      <c r="I198" s="27">
        <f>ROUND(G198*H198,P4)</f>
        <v>0</v>
      </c>
      <c r="L198" s="27">
        <v>0</v>
      </c>
      <c r="M198" s="21">
        <f>ROUND(G198*L198,P4)</f>
        <v>0</v>
      </c>
      <c r="N198" s="22" t="s">
        <v>636</v>
      </c>
      <c r="O198" s="28">
        <f>M198*AA198</f>
        <v>0</v>
      </c>
      <c r="P198" s="1">
        <v>3</v>
      </c>
      <c r="AA198" s="1">
        <f>IF(P198=1,$O$3,IF(P198=2,$O$4,$O$5))</f>
        <v>0.21</v>
      </c>
    </row>
    <row r="199" spans="1:27" x14ac:dyDescent="0.25">
      <c r="A199" s="1" t="s">
        <v>637</v>
      </c>
      <c r="E199" s="24" t="s">
        <v>633</v>
      </c>
    </row>
    <row r="200" spans="1:27" ht="26.4" x14ac:dyDescent="0.25">
      <c r="A200" s="1" t="s">
        <v>638</v>
      </c>
      <c r="E200" s="29" t="s">
        <v>4446</v>
      </c>
    </row>
    <row r="201" spans="1:27" x14ac:dyDescent="0.25">
      <c r="A201" s="1" t="s">
        <v>640</v>
      </c>
      <c r="E201" s="24" t="s">
        <v>1380</v>
      </c>
    </row>
    <row r="202" spans="1:27" x14ac:dyDescent="0.25">
      <c r="A202" s="1" t="s">
        <v>631</v>
      </c>
      <c r="B202" s="1">
        <v>49</v>
      </c>
      <c r="C202" s="23" t="s">
        <v>4416</v>
      </c>
      <c r="D202" t="s">
        <v>633</v>
      </c>
      <c r="E202" s="24" t="s">
        <v>4417</v>
      </c>
      <c r="F202" s="25" t="s">
        <v>657</v>
      </c>
      <c r="G202" s="26">
        <v>1</v>
      </c>
      <c r="H202" s="25">
        <v>0</v>
      </c>
      <c r="I202" s="27">
        <f>ROUND(G202*H202,P4)</f>
        <v>0</v>
      </c>
      <c r="L202" s="27">
        <v>0</v>
      </c>
      <c r="M202" s="21">
        <f>ROUND(G202*L202,P4)</f>
        <v>0</v>
      </c>
      <c r="N202" s="22" t="s">
        <v>636</v>
      </c>
      <c r="O202" s="28">
        <f>M202*AA202</f>
        <v>0</v>
      </c>
      <c r="P202" s="1">
        <v>3</v>
      </c>
      <c r="AA202" s="1">
        <f>IF(P202=1,$O$3,IF(P202=2,$O$4,$O$5))</f>
        <v>0.21</v>
      </c>
    </row>
    <row r="203" spans="1:27" x14ac:dyDescent="0.25">
      <c r="A203" s="1" t="s">
        <v>637</v>
      </c>
      <c r="E203" s="24" t="s">
        <v>633</v>
      </c>
    </row>
    <row r="204" spans="1:27" ht="26.4" x14ac:dyDescent="0.25">
      <c r="A204" s="1" t="s">
        <v>638</v>
      </c>
      <c r="E204" s="29" t="s">
        <v>4418</v>
      </c>
    </row>
    <row r="205" spans="1:27" x14ac:dyDescent="0.25">
      <c r="A205" s="1" t="s">
        <v>640</v>
      </c>
      <c r="E205" s="24" t="s">
        <v>1380</v>
      </c>
    </row>
    <row r="206" spans="1:27" x14ac:dyDescent="0.25">
      <c r="A206" s="1" t="s">
        <v>631</v>
      </c>
      <c r="B206" s="1">
        <v>50</v>
      </c>
      <c r="C206" s="23" t="s">
        <v>1677</v>
      </c>
      <c r="D206" t="s">
        <v>633</v>
      </c>
      <c r="E206" s="24" t="s">
        <v>1678</v>
      </c>
      <c r="F206" s="25" t="s">
        <v>657</v>
      </c>
      <c r="G206" s="26">
        <v>1</v>
      </c>
      <c r="H206" s="25">
        <v>0</v>
      </c>
      <c r="I206" s="27">
        <f>ROUND(G206*H206,P4)</f>
        <v>0</v>
      </c>
      <c r="L206" s="27">
        <v>0</v>
      </c>
      <c r="M206" s="21">
        <f>ROUND(G206*L206,P4)</f>
        <v>0</v>
      </c>
      <c r="N206" s="22" t="s">
        <v>636</v>
      </c>
      <c r="O206" s="28">
        <f>M206*AA206</f>
        <v>0</v>
      </c>
      <c r="P206" s="1">
        <v>3</v>
      </c>
      <c r="AA206" s="1">
        <f>IF(P206=1,$O$3,IF(P206=2,$O$4,$O$5))</f>
        <v>0.21</v>
      </c>
    </row>
    <row r="207" spans="1:27" x14ac:dyDescent="0.25">
      <c r="A207" s="1" t="s">
        <v>637</v>
      </c>
      <c r="E207" s="24" t="s">
        <v>633</v>
      </c>
    </row>
    <row r="208" spans="1:27" ht="26.4" x14ac:dyDescent="0.25">
      <c r="A208" s="1" t="s">
        <v>638</v>
      </c>
      <c r="E208" s="29" t="s">
        <v>4419</v>
      </c>
    </row>
    <row r="209" spans="1:27" x14ac:dyDescent="0.25">
      <c r="A209" s="1" t="s">
        <v>640</v>
      </c>
      <c r="E209" s="24" t="s">
        <v>1380</v>
      </c>
    </row>
    <row r="210" spans="1:27" x14ac:dyDescent="0.25">
      <c r="A210" s="1" t="s">
        <v>631</v>
      </c>
      <c r="B210" s="1">
        <v>51</v>
      </c>
      <c r="C210" s="23" t="s">
        <v>4324</v>
      </c>
      <c r="D210" t="s">
        <v>633</v>
      </c>
      <c r="E210" s="24" t="s">
        <v>4325</v>
      </c>
      <c r="F210" s="25" t="s">
        <v>657</v>
      </c>
      <c r="G210" s="26">
        <v>15</v>
      </c>
      <c r="H210" s="25">
        <v>0</v>
      </c>
      <c r="I210" s="27">
        <f>ROUND(G210*H210,P4)</f>
        <v>0</v>
      </c>
      <c r="L210" s="27">
        <v>0</v>
      </c>
      <c r="M210" s="21">
        <f>ROUND(G210*L210,P4)</f>
        <v>0</v>
      </c>
      <c r="N210" s="22" t="s">
        <v>636</v>
      </c>
      <c r="O210" s="28">
        <f>M210*AA210</f>
        <v>0</v>
      </c>
      <c r="P210" s="1">
        <v>3</v>
      </c>
      <c r="AA210" s="1">
        <f>IF(P210=1,$O$3,IF(P210=2,$O$4,$O$5))</f>
        <v>0.21</v>
      </c>
    </row>
    <row r="211" spans="1:27" x14ac:dyDescent="0.25">
      <c r="A211" s="1" t="s">
        <v>637</v>
      </c>
      <c r="E211" s="24" t="s">
        <v>633</v>
      </c>
    </row>
    <row r="212" spans="1:27" ht="26.4" x14ac:dyDescent="0.25">
      <c r="A212" s="1" t="s">
        <v>638</v>
      </c>
      <c r="E212" s="29" t="s">
        <v>4447</v>
      </c>
    </row>
    <row r="213" spans="1:27" x14ac:dyDescent="0.25">
      <c r="A213" s="1" t="s">
        <v>640</v>
      </c>
      <c r="E213" s="24" t="s">
        <v>1380</v>
      </c>
    </row>
    <row r="214" spans="1:27" x14ac:dyDescent="0.25">
      <c r="A214" s="1" t="s">
        <v>631</v>
      </c>
      <c r="B214" s="1">
        <v>52</v>
      </c>
      <c r="C214" s="23" t="s">
        <v>4078</v>
      </c>
      <c r="D214" t="s">
        <v>633</v>
      </c>
      <c r="E214" s="24" t="s">
        <v>4079</v>
      </c>
      <c r="F214" s="25" t="s">
        <v>870</v>
      </c>
      <c r="G214" s="26">
        <v>0.4</v>
      </c>
      <c r="H214" s="25">
        <v>0</v>
      </c>
      <c r="I214" s="27">
        <f>ROUND(G214*H214,P4)</f>
        <v>0</v>
      </c>
      <c r="L214" s="27">
        <v>0</v>
      </c>
      <c r="M214" s="21">
        <f>ROUND(G214*L214,P4)</f>
        <v>0</v>
      </c>
      <c r="N214" s="22" t="s">
        <v>636</v>
      </c>
      <c r="O214" s="28">
        <f>M214*AA214</f>
        <v>0</v>
      </c>
      <c r="P214" s="1">
        <v>3</v>
      </c>
      <c r="AA214" s="1">
        <f>IF(P214=1,$O$3,IF(P214=2,$O$4,$O$5))</f>
        <v>0.21</v>
      </c>
    </row>
    <row r="215" spans="1:27" x14ac:dyDescent="0.25">
      <c r="A215" s="1" t="s">
        <v>637</v>
      </c>
      <c r="E215" s="24" t="s">
        <v>633</v>
      </c>
    </row>
    <row r="216" spans="1:27" ht="39.6" x14ac:dyDescent="0.25">
      <c r="A216" s="1" t="s">
        <v>638</v>
      </c>
      <c r="E216" s="29" t="s">
        <v>4421</v>
      </c>
    </row>
    <row r="217" spans="1:27" x14ac:dyDescent="0.25">
      <c r="A217" s="1" t="s">
        <v>640</v>
      </c>
      <c r="E217" s="24" t="s">
        <v>1380</v>
      </c>
    </row>
    <row r="218" spans="1:27" x14ac:dyDescent="0.25">
      <c r="A218" s="1" t="s">
        <v>631</v>
      </c>
      <c r="B218" s="1">
        <v>53</v>
      </c>
      <c r="C218" s="23" t="s">
        <v>913</v>
      </c>
      <c r="D218" t="s">
        <v>633</v>
      </c>
      <c r="E218" s="24" t="s">
        <v>914</v>
      </c>
      <c r="F218" s="25" t="s">
        <v>870</v>
      </c>
      <c r="G218" s="26">
        <v>0.4</v>
      </c>
      <c r="H218" s="25">
        <v>0</v>
      </c>
      <c r="I218" s="27">
        <f>ROUND(G218*H218,P4)</f>
        <v>0</v>
      </c>
      <c r="L218" s="27">
        <v>0</v>
      </c>
      <c r="M218" s="21">
        <f>ROUND(G218*L218,P4)</f>
        <v>0</v>
      </c>
      <c r="N218" s="22" t="s">
        <v>636</v>
      </c>
      <c r="O218" s="28">
        <f>M218*AA218</f>
        <v>0</v>
      </c>
      <c r="P218" s="1">
        <v>3</v>
      </c>
      <c r="AA218" s="1">
        <f>IF(P218=1,$O$3,IF(P218=2,$O$4,$O$5))</f>
        <v>0.21</v>
      </c>
    </row>
    <row r="219" spans="1:27" x14ac:dyDescent="0.25">
      <c r="A219" s="1" t="s">
        <v>637</v>
      </c>
      <c r="E219" s="24" t="s">
        <v>633</v>
      </c>
    </row>
    <row r="220" spans="1:27" ht="39.6" x14ac:dyDescent="0.25">
      <c r="A220" s="1" t="s">
        <v>638</v>
      </c>
      <c r="E220" s="29" t="s">
        <v>4422</v>
      </c>
    </row>
    <row r="221" spans="1:27" x14ac:dyDescent="0.25">
      <c r="A221" s="1" t="s">
        <v>640</v>
      </c>
      <c r="E221" s="24" t="s">
        <v>1380</v>
      </c>
    </row>
    <row r="222" spans="1:27" x14ac:dyDescent="0.25">
      <c r="A222" s="1" t="s">
        <v>631</v>
      </c>
      <c r="B222" s="1">
        <v>54</v>
      </c>
      <c r="C222" s="23" t="s">
        <v>4423</v>
      </c>
      <c r="D222" t="s">
        <v>633</v>
      </c>
      <c r="E222" s="24" t="s">
        <v>4424</v>
      </c>
      <c r="F222" s="25" t="s">
        <v>657</v>
      </c>
      <c r="G222" s="26">
        <v>2</v>
      </c>
      <c r="H222" s="25">
        <v>0</v>
      </c>
      <c r="I222" s="27">
        <f>ROUND(G222*H222,P4)</f>
        <v>0</v>
      </c>
      <c r="L222" s="27">
        <v>0</v>
      </c>
      <c r="M222" s="21">
        <f>ROUND(G222*L222,P4)</f>
        <v>0</v>
      </c>
      <c r="N222" s="22" t="s">
        <v>636</v>
      </c>
      <c r="O222" s="28">
        <f>M222*AA222</f>
        <v>0</v>
      </c>
      <c r="P222" s="1">
        <v>3</v>
      </c>
      <c r="AA222" s="1">
        <f>IF(P222=1,$O$3,IF(P222=2,$O$4,$O$5))</f>
        <v>0.21</v>
      </c>
    </row>
    <row r="223" spans="1:27" x14ac:dyDescent="0.25">
      <c r="A223" s="1" t="s">
        <v>637</v>
      </c>
      <c r="E223" s="24" t="s">
        <v>633</v>
      </c>
    </row>
    <row r="224" spans="1:27" ht="26.4" x14ac:dyDescent="0.25">
      <c r="A224" s="1" t="s">
        <v>638</v>
      </c>
      <c r="E224" s="29" t="s">
        <v>4425</v>
      </c>
    </row>
    <row r="225" spans="1:27" x14ac:dyDescent="0.25">
      <c r="A225" s="1" t="s">
        <v>640</v>
      </c>
      <c r="E225" s="24" t="s">
        <v>1380</v>
      </c>
    </row>
    <row r="226" spans="1:27" x14ac:dyDescent="0.25">
      <c r="A226" s="1" t="s">
        <v>631</v>
      </c>
      <c r="B226" s="1">
        <v>55</v>
      </c>
      <c r="C226" s="23" t="s">
        <v>2506</v>
      </c>
      <c r="D226" t="s">
        <v>633</v>
      </c>
      <c r="E226" s="24" t="s">
        <v>2507</v>
      </c>
      <c r="F226" s="25" t="s">
        <v>657</v>
      </c>
      <c r="G226" s="26">
        <v>2</v>
      </c>
      <c r="H226" s="25">
        <v>0</v>
      </c>
      <c r="I226" s="27">
        <f>ROUND(G226*H226,P4)</f>
        <v>0</v>
      </c>
      <c r="L226" s="27">
        <v>0</v>
      </c>
      <c r="M226" s="21">
        <f>ROUND(G226*L226,P4)</f>
        <v>0</v>
      </c>
      <c r="N226" s="22" t="s">
        <v>636</v>
      </c>
      <c r="O226" s="28">
        <f>M226*AA226</f>
        <v>0</v>
      </c>
      <c r="P226" s="1">
        <v>3</v>
      </c>
      <c r="AA226" s="1">
        <f>IF(P226=1,$O$3,IF(P226=2,$O$4,$O$5))</f>
        <v>0.21</v>
      </c>
    </row>
    <row r="227" spans="1:27" x14ac:dyDescent="0.25">
      <c r="A227" s="1" t="s">
        <v>637</v>
      </c>
      <c r="E227" s="24" t="s">
        <v>633</v>
      </c>
    </row>
    <row r="228" spans="1:27" ht="26.4" x14ac:dyDescent="0.25">
      <c r="A228" s="1" t="s">
        <v>638</v>
      </c>
      <c r="E228" s="29" t="s">
        <v>4426</v>
      </c>
    </row>
    <row r="229" spans="1:27" x14ac:dyDescent="0.25">
      <c r="A229" s="1" t="s">
        <v>640</v>
      </c>
      <c r="E229" s="24" t="s">
        <v>1380</v>
      </c>
    </row>
    <row r="230" spans="1:27" x14ac:dyDescent="0.25">
      <c r="A230" s="1" t="s">
        <v>631</v>
      </c>
      <c r="B230" s="1">
        <v>56</v>
      </c>
      <c r="C230" s="23" t="s">
        <v>3601</v>
      </c>
      <c r="D230" t="s">
        <v>633</v>
      </c>
      <c r="E230" s="24" t="s">
        <v>3602</v>
      </c>
      <c r="F230" s="25" t="s">
        <v>657</v>
      </c>
      <c r="G230" s="26">
        <v>2</v>
      </c>
      <c r="H230" s="25">
        <v>0</v>
      </c>
      <c r="I230" s="27">
        <f>ROUND(G230*H230,P4)</f>
        <v>0</v>
      </c>
      <c r="L230" s="27">
        <v>0</v>
      </c>
      <c r="M230" s="21">
        <f>ROUND(G230*L230,P4)</f>
        <v>0</v>
      </c>
      <c r="N230" s="22" t="s">
        <v>636</v>
      </c>
      <c r="O230" s="28">
        <f>M230*AA230</f>
        <v>0</v>
      </c>
      <c r="P230" s="1">
        <v>3</v>
      </c>
      <c r="AA230" s="1">
        <f>IF(P230=1,$O$3,IF(P230=2,$O$4,$O$5))</f>
        <v>0.21</v>
      </c>
    </row>
    <row r="231" spans="1:27" x14ac:dyDescent="0.25">
      <c r="A231" s="1" t="s">
        <v>637</v>
      </c>
      <c r="E231" s="24" t="s">
        <v>633</v>
      </c>
    </row>
    <row r="232" spans="1:27" ht="26.4" x14ac:dyDescent="0.25">
      <c r="A232" s="1" t="s">
        <v>638</v>
      </c>
      <c r="E232" s="29" t="s">
        <v>4427</v>
      </c>
    </row>
    <row r="233" spans="1:27" x14ac:dyDescent="0.25">
      <c r="A233" s="1" t="s">
        <v>640</v>
      </c>
      <c r="E233" s="24" t="s">
        <v>1380</v>
      </c>
    </row>
    <row r="234" spans="1:27" x14ac:dyDescent="0.25">
      <c r="A234" s="1" t="s">
        <v>631</v>
      </c>
      <c r="B234" s="1">
        <v>57</v>
      </c>
      <c r="C234" s="23" t="s">
        <v>4329</v>
      </c>
      <c r="D234" t="s">
        <v>633</v>
      </c>
      <c r="E234" s="24" t="s">
        <v>4330</v>
      </c>
      <c r="F234" s="25" t="s">
        <v>657</v>
      </c>
      <c r="G234" s="26">
        <v>1</v>
      </c>
      <c r="H234" s="25">
        <v>0</v>
      </c>
      <c r="I234" s="27">
        <f>ROUND(G234*H234,P4)</f>
        <v>0</v>
      </c>
      <c r="L234" s="27">
        <v>0</v>
      </c>
      <c r="M234" s="21">
        <f>ROUND(G234*L234,P4)</f>
        <v>0</v>
      </c>
      <c r="N234" s="22" t="s">
        <v>636</v>
      </c>
      <c r="O234" s="28">
        <f>M234*AA234</f>
        <v>0</v>
      </c>
      <c r="P234" s="1">
        <v>3</v>
      </c>
      <c r="AA234" s="1">
        <f>IF(P234=1,$O$3,IF(P234=2,$O$4,$O$5))</f>
        <v>0.21</v>
      </c>
    </row>
    <row r="235" spans="1:27" x14ac:dyDescent="0.25">
      <c r="A235" s="1" t="s">
        <v>637</v>
      </c>
      <c r="E235" s="24" t="s">
        <v>633</v>
      </c>
    </row>
    <row r="236" spans="1:27" ht="26.4" x14ac:dyDescent="0.25">
      <c r="A236" s="1" t="s">
        <v>638</v>
      </c>
      <c r="E236" s="29" t="s">
        <v>4428</v>
      </c>
    </row>
    <row r="237" spans="1:27" x14ac:dyDescent="0.25">
      <c r="A237" s="1" t="s">
        <v>640</v>
      </c>
      <c r="E237" s="24" t="s">
        <v>1380</v>
      </c>
    </row>
    <row r="238" spans="1:27" x14ac:dyDescent="0.25">
      <c r="A238" s="1" t="s">
        <v>631</v>
      </c>
      <c r="B238" s="1">
        <v>58</v>
      </c>
      <c r="C238" s="23" t="s">
        <v>4332</v>
      </c>
      <c r="D238" t="s">
        <v>633</v>
      </c>
      <c r="E238" s="24" t="s">
        <v>4333</v>
      </c>
      <c r="F238" s="25" t="s">
        <v>657</v>
      </c>
      <c r="G238" s="26">
        <v>4</v>
      </c>
      <c r="H238" s="25">
        <v>0</v>
      </c>
      <c r="I238" s="27">
        <f>ROUND(G238*H238,P4)</f>
        <v>0</v>
      </c>
      <c r="L238" s="27">
        <v>0</v>
      </c>
      <c r="M238" s="21">
        <f>ROUND(G238*L238,P4)</f>
        <v>0</v>
      </c>
      <c r="N238" s="22" t="s">
        <v>633</v>
      </c>
      <c r="O238" s="28">
        <f>M238*AA238</f>
        <v>0</v>
      </c>
      <c r="P238" s="1">
        <v>3</v>
      </c>
      <c r="AA238" s="1">
        <f>IF(P238=1,$O$3,IF(P238=2,$O$4,$O$5))</f>
        <v>0.21</v>
      </c>
    </row>
    <row r="239" spans="1:27" x14ac:dyDescent="0.25">
      <c r="A239" s="1" t="s">
        <v>637</v>
      </c>
      <c r="E239" s="24" t="s">
        <v>633</v>
      </c>
    </row>
    <row r="240" spans="1:27" ht="26.4" x14ac:dyDescent="0.25">
      <c r="A240" s="1" t="s">
        <v>638</v>
      </c>
      <c r="E240" s="29" t="s">
        <v>4429</v>
      </c>
    </row>
    <row r="241" spans="1:27" ht="92.4" x14ac:dyDescent="0.25">
      <c r="A241" s="1" t="s">
        <v>640</v>
      </c>
      <c r="E241" s="24" t="s">
        <v>4335</v>
      </c>
    </row>
    <row r="242" spans="1:27" ht="26.4" x14ac:dyDescent="0.25">
      <c r="A242" s="1" t="s">
        <v>631</v>
      </c>
      <c r="B242" s="1">
        <v>59</v>
      </c>
      <c r="C242" s="23" t="s">
        <v>4033</v>
      </c>
      <c r="D242" t="s">
        <v>633</v>
      </c>
      <c r="E242" s="24" t="s">
        <v>4034</v>
      </c>
      <c r="F242" s="25" t="s">
        <v>657</v>
      </c>
      <c r="G242" s="26">
        <v>3</v>
      </c>
      <c r="H242" s="25">
        <v>0</v>
      </c>
      <c r="I242" s="27">
        <f>ROUND(G242*H242,P4)</f>
        <v>0</v>
      </c>
      <c r="L242" s="27">
        <v>0</v>
      </c>
      <c r="M242" s="21">
        <f>ROUND(G242*L242,P4)</f>
        <v>0</v>
      </c>
      <c r="N242" s="22" t="s">
        <v>636</v>
      </c>
      <c r="O242" s="28">
        <f>M242*AA242</f>
        <v>0</v>
      </c>
      <c r="P242" s="1">
        <v>3</v>
      </c>
      <c r="AA242" s="1">
        <f>IF(P242=1,$O$3,IF(P242=2,$O$4,$O$5))</f>
        <v>0.21</v>
      </c>
    </row>
    <row r="243" spans="1:27" x14ac:dyDescent="0.25">
      <c r="A243" s="1" t="s">
        <v>637</v>
      </c>
      <c r="E243" s="24" t="s">
        <v>633</v>
      </c>
    </row>
    <row r="244" spans="1:27" ht="26.4" x14ac:dyDescent="0.25">
      <c r="A244" s="1" t="s">
        <v>638</v>
      </c>
      <c r="E244" s="29" t="s">
        <v>4448</v>
      </c>
    </row>
    <row r="245" spans="1:27" x14ac:dyDescent="0.25">
      <c r="A245" s="1" t="s">
        <v>640</v>
      </c>
      <c r="E245" s="24" t="s">
        <v>1380</v>
      </c>
    </row>
    <row r="246" spans="1:27" x14ac:dyDescent="0.25">
      <c r="A246" s="1" t="s">
        <v>628</v>
      </c>
      <c r="C246" s="19" t="s">
        <v>1801</v>
      </c>
      <c r="E246" s="20" t="s">
        <v>1802</v>
      </c>
      <c r="L246" s="21">
        <f>SUMIFS(L247:L258,A247:A258,"P")</f>
        <v>0</v>
      </c>
      <c r="M246" s="21">
        <f>SUMIFS(M247:M258,A247:A258,"P")</f>
        <v>0</v>
      </c>
      <c r="N246" s="22"/>
    </row>
    <row r="247" spans="1:27" ht="26.4" x14ac:dyDescent="0.25">
      <c r="A247" s="1" t="s">
        <v>631</v>
      </c>
      <c r="B247" s="1">
        <v>60</v>
      </c>
      <c r="C247" s="23" t="s">
        <v>1983</v>
      </c>
      <c r="D247" t="s">
        <v>1984</v>
      </c>
      <c r="E247" s="24" t="s">
        <v>1985</v>
      </c>
      <c r="F247" s="25" t="s">
        <v>1806</v>
      </c>
      <c r="G247" s="26">
        <v>0.05</v>
      </c>
      <c r="H247" s="25">
        <v>0</v>
      </c>
      <c r="I247" s="27">
        <f>ROUND(G247*H247,P4)</f>
        <v>0</v>
      </c>
      <c r="L247" s="27">
        <v>0</v>
      </c>
      <c r="M247" s="21">
        <f>ROUND(G247*L247,P4)</f>
        <v>0</v>
      </c>
      <c r="N247" s="22" t="s">
        <v>1807</v>
      </c>
      <c r="O247" s="28">
        <f>M247*AA247</f>
        <v>0</v>
      </c>
      <c r="P247" s="1">
        <v>3</v>
      </c>
      <c r="AA247" s="1">
        <f>IF(P247=1,$O$3,IF(P247=2,$O$4,$O$5))</f>
        <v>0.21</v>
      </c>
    </row>
    <row r="248" spans="1:27" ht="26.4" x14ac:dyDescent="0.25">
      <c r="A248" s="1" t="s">
        <v>637</v>
      </c>
      <c r="E248" s="24" t="s">
        <v>1808</v>
      </c>
    </row>
    <row r="249" spans="1:27" ht="39.6" x14ac:dyDescent="0.25">
      <c r="A249" s="1" t="s">
        <v>638</v>
      </c>
      <c r="E249" s="29" t="s">
        <v>4449</v>
      </c>
    </row>
    <row r="250" spans="1:27" ht="198" x14ac:dyDescent="0.25">
      <c r="A250" s="1" t="s">
        <v>640</v>
      </c>
      <c r="E250" s="24" t="s">
        <v>1982</v>
      </c>
    </row>
    <row r="251" spans="1:27" ht="26.4" x14ac:dyDescent="0.25">
      <c r="A251" s="1" t="s">
        <v>631</v>
      </c>
      <c r="B251" s="1">
        <v>61</v>
      </c>
      <c r="C251" s="23" t="s">
        <v>1823</v>
      </c>
      <c r="D251" t="s">
        <v>1824</v>
      </c>
      <c r="E251" s="24" t="s">
        <v>1825</v>
      </c>
      <c r="F251" s="25" t="s">
        <v>1806</v>
      </c>
      <c r="G251" s="26">
        <v>0.2</v>
      </c>
      <c r="H251" s="25">
        <v>0</v>
      </c>
      <c r="I251" s="27">
        <f>ROUND(G251*H251,P4)</f>
        <v>0</v>
      </c>
      <c r="L251" s="27">
        <v>0</v>
      </c>
      <c r="M251" s="21">
        <f>ROUND(G251*L251,P4)</f>
        <v>0</v>
      </c>
      <c r="N251" s="22" t="s">
        <v>1807</v>
      </c>
      <c r="O251" s="28">
        <f>M251*AA251</f>
        <v>0</v>
      </c>
      <c r="P251" s="1">
        <v>3</v>
      </c>
      <c r="AA251" s="1">
        <f>IF(P251=1,$O$3,IF(P251=2,$O$4,$O$5))</f>
        <v>0.21</v>
      </c>
    </row>
    <row r="252" spans="1:27" ht="26.4" x14ac:dyDescent="0.25">
      <c r="A252" s="1" t="s">
        <v>637</v>
      </c>
      <c r="E252" s="24" t="s">
        <v>1808</v>
      </c>
    </row>
    <row r="253" spans="1:27" ht="39.6" x14ac:dyDescent="0.25">
      <c r="A253" s="1" t="s">
        <v>638</v>
      </c>
      <c r="E253" s="29" t="s">
        <v>4450</v>
      </c>
    </row>
    <row r="254" spans="1:27" ht="198" x14ac:dyDescent="0.25">
      <c r="A254" s="1" t="s">
        <v>640</v>
      </c>
      <c r="E254" s="24" t="s">
        <v>1982</v>
      </c>
    </row>
    <row r="255" spans="1:27" ht="26.4" x14ac:dyDescent="0.25">
      <c r="A255" s="1" t="s">
        <v>631</v>
      </c>
      <c r="B255" s="1">
        <v>62</v>
      </c>
      <c r="C255" s="23" t="s">
        <v>1872</v>
      </c>
      <c r="D255" t="s">
        <v>1873</v>
      </c>
      <c r="E255" s="24" t="s">
        <v>1874</v>
      </c>
      <c r="F255" s="25" t="s">
        <v>1806</v>
      </c>
      <c r="G255" s="26">
        <v>0.05</v>
      </c>
      <c r="H255" s="25">
        <v>0</v>
      </c>
      <c r="I255" s="27">
        <f>ROUND(G255*H255,P4)</f>
        <v>0</v>
      </c>
      <c r="L255" s="27">
        <v>0</v>
      </c>
      <c r="M255" s="21">
        <f>ROUND(G255*L255,P4)</f>
        <v>0</v>
      </c>
      <c r="N255" s="22" t="s">
        <v>1807</v>
      </c>
      <c r="O255" s="28">
        <f>M255*AA255</f>
        <v>0</v>
      </c>
      <c r="P255" s="1">
        <v>3</v>
      </c>
      <c r="AA255" s="1">
        <f>IF(P255=1,$O$3,IF(P255=2,$O$4,$O$5))</f>
        <v>0.21</v>
      </c>
    </row>
    <row r="256" spans="1:27" ht="26.4" x14ac:dyDescent="0.25">
      <c r="A256" s="1" t="s">
        <v>637</v>
      </c>
      <c r="E256" s="24" t="s">
        <v>1808</v>
      </c>
    </row>
    <row r="257" spans="1:5" ht="39.6" x14ac:dyDescent="0.25">
      <c r="A257" s="1" t="s">
        <v>638</v>
      </c>
      <c r="E257" s="29" t="s">
        <v>4451</v>
      </c>
    </row>
    <row r="258" spans="1:5" ht="198" x14ac:dyDescent="0.25">
      <c r="A258" s="1" t="s">
        <v>640</v>
      </c>
      <c r="E258"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pageSetUpPr fitToPage="1"/>
  </sheetPr>
  <dimension ref="A1:AA25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COUNTIFS(L8:L256,"=0",A8:A256,"P")+COUNTIFS(L8:L256,"",A8:A256,"P")+SUM(Q8:Q256)</f>
        <v>60</v>
      </c>
    </row>
    <row r="8" spans="1:27" x14ac:dyDescent="0.25">
      <c r="A8" s="1" t="s">
        <v>626</v>
      </c>
      <c r="C8" s="19" t="s">
        <v>4452</v>
      </c>
      <c r="E8" s="20" t="s">
        <v>121</v>
      </c>
      <c r="L8" s="21">
        <f>L9+L26+L107+L124+L177+L182+L231</f>
        <v>0</v>
      </c>
      <c r="M8" s="21">
        <f>M9+M26+M107+M124+M177+M182+M231</f>
        <v>0</v>
      </c>
      <c r="N8" s="22"/>
    </row>
    <row r="9" spans="1:27" x14ac:dyDescent="0.25">
      <c r="A9" s="1" t="s">
        <v>628</v>
      </c>
      <c r="C9" s="19" t="s">
        <v>4453</v>
      </c>
      <c r="E9" s="20" t="s">
        <v>4454</v>
      </c>
      <c r="L9" s="21">
        <f>SUMIFS(L10:L25,A10:A25,"P")</f>
        <v>0</v>
      </c>
      <c r="M9" s="21">
        <f>SUMIFS(M10:M25,A10:A25,"P")</f>
        <v>0</v>
      </c>
      <c r="N9" s="22"/>
    </row>
    <row r="10" spans="1:27" x14ac:dyDescent="0.25">
      <c r="A10" s="1" t="s">
        <v>631</v>
      </c>
      <c r="B10" s="1">
        <v>1</v>
      </c>
      <c r="C10" s="23" t="s">
        <v>4455</v>
      </c>
      <c r="D10" t="s">
        <v>633</v>
      </c>
      <c r="E10" s="24" t="s">
        <v>4456</v>
      </c>
      <c r="F10" s="25" t="s">
        <v>874</v>
      </c>
      <c r="G10" s="26">
        <v>6895.8770000000004</v>
      </c>
      <c r="H10" s="25">
        <v>0</v>
      </c>
      <c r="I10" s="27">
        <f>ROUND(G10*H10,P4)</f>
        <v>0</v>
      </c>
      <c r="L10" s="27">
        <v>0</v>
      </c>
      <c r="M10" s="21">
        <f>ROUND(G10*L10,P4)</f>
        <v>0</v>
      </c>
      <c r="N10" s="22" t="s">
        <v>4457</v>
      </c>
      <c r="O10" s="28">
        <f>M10*AA10</f>
        <v>0</v>
      </c>
      <c r="P10" s="1">
        <v>3</v>
      </c>
      <c r="AA10" s="1">
        <f>IF(P10=1,$O$3,IF(P10=2,$O$4,$O$5))</f>
        <v>0.21</v>
      </c>
    </row>
    <row r="11" spans="1:27" x14ac:dyDescent="0.25">
      <c r="A11" s="1" t="s">
        <v>637</v>
      </c>
      <c r="E11" s="24" t="s">
        <v>633</v>
      </c>
    </row>
    <row r="12" spans="1:27" ht="92.4" x14ac:dyDescent="0.25">
      <c r="A12" s="1" t="s">
        <v>638</v>
      </c>
      <c r="E12" s="29" t="s">
        <v>4458</v>
      </c>
    </row>
    <row r="13" spans="1:27" ht="92.4" x14ac:dyDescent="0.25">
      <c r="A13" s="1" t="s">
        <v>640</v>
      </c>
      <c r="E13" s="24" t="s">
        <v>4459</v>
      </c>
    </row>
    <row r="14" spans="1:27" x14ac:dyDescent="0.25">
      <c r="A14" s="1" t="s">
        <v>631</v>
      </c>
      <c r="B14" s="1">
        <v>2</v>
      </c>
      <c r="C14" s="23" t="s">
        <v>4455</v>
      </c>
      <c r="D14" t="s">
        <v>866</v>
      </c>
      <c r="E14" s="24" t="s">
        <v>4460</v>
      </c>
      <c r="F14" s="25" t="s">
        <v>874</v>
      </c>
      <c r="G14" s="26">
        <v>3828.1149999999998</v>
      </c>
      <c r="H14" s="25">
        <v>0</v>
      </c>
      <c r="I14" s="27">
        <f>ROUND(G14*H14,P4)</f>
        <v>0</v>
      </c>
      <c r="L14" s="27">
        <v>0</v>
      </c>
      <c r="M14" s="21">
        <f>ROUND(G14*L14,P4)</f>
        <v>0</v>
      </c>
      <c r="N14" s="22" t="s">
        <v>4457</v>
      </c>
      <c r="O14" s="28">
        <f>M14*AA14</f>
        <v>0</v>
      </c>
      <c r="P14" s="1">
        <v>3</v>
      </c>
      <c r="AA14" s="1">
        <f>IF(P14=1,$O$3,IF(P14=2,$O$4,$O$5))</f>
        <v>0.21</v>
      </c>
    </row>
    <row r="15" spans="1:27" x14ac:dyDescent="0.25">
      <c r="A15" s="1" t="s">
        <v>637</v>
      </c>
      <c r="E15" s="24" t="s">
        <v>633</v>
      </c>
    </row>
    <row r="16" spans="1:27" ht="52.8" x14ac:dyDescent="0.25">
      <c r="A16" s="1" t="s">
        <v>638</v>
      </c>
      <c r="E16" s="29" t="s">
        <v>4461</v>
      </c>
    </row>
    <row r="17" spans="1:27" ht="92.4" x14ac:dyDescent="0.25">
      <c r="A17" s="1" t="s">
        <v>640</v>
      </c>
      <c r="E17" s="24" t="s">
        <v>4462</v>
      </c>
    </row>
    <row r="18" spans="1:27" x14ac:dyDescent="0.25">
      <c r="A18" s="1" t="s">
        <v>631</v>
      </c>
      <c r="B18" s="1">
        <v>3</v>
      </c>
      <c r="C18" s="23" t="s">
        <v>4463</v>
      </c>
      <c r="D18" t="s">
        <v>633</v>
      </c>
      <c r="E18" s="24" t="s">
        <v>4464</v>
      </c>
      <c r="F18" s="25" t="s">
        <v>874</v>
      </c>
      <c r="G18" s="26">
        <v>3415.3919999999998</v>
      </c>
      <c r="H18" s="25">
        <v>0</v>
      </c>
      <c r="I18" s="27">
        <f>ROUND(G18*H18,P4)</f>
        <v>0</v>
      </c>
      <c r="L18" s="27">
        <v>0</v>
      </c>
      <c r="M18" s="21">
        <f>ROUND(G18*L18,P4)</f>
        <v>0</v>
      </c>
      <c r="N18" s="22" t="s">
        <v>4457</v>
      </c>
      <c r="O18" s="28">
        <f>M18*AA18</f>
        <v>0</v>
      </c>
      <c r="P18" s="1">
        <v>3</v>
      </c>
      <c r="AA18" s="1">
        <f>IF(P18=1,$O$3,IF(P18=2,$O$4,$O$5))</f>
        <v>0.21</v>
      </c>
    </row>
    <row r="19" spans="1:27" x14ac:dyDescent="0.25">
      <c r="A19" s="1" t="s">
        <v>637</v>
      </c>
      <c r="E19" s="24" t="s">
        <v>633</v>
      </c>
    </row>
    <row r="20" spans="1:27" ht="105.6" x14ac:dyDescent="0.25">
      <c r="A20" s="1" t="s">
        <v>638</v>
      </c>
      <c r="E20" s="29" t="s">
        <v>4465</v>
      </c>
    </row>
    <row r="21" spans="1:27" ht="92.4" x14ac:dyDescent="0.25">
      <c r="A21" s="1" t="s">
        <v>640</v>
      </c>
      <c r="E21" s="24" t="s">
        <v>4459</v>
      </c>
    </row>
    <row r="22" spans="1:27" x14ac:dyDescent="0.25">
      <c r="A22" s="1" t="s">
        <v>631</v>
      </c>
      <c r="B22" s="1">
        <v>4</v>
      </c>
      <c r="C22" s="23" t="s">
        <v>4466</v>
      </c>
      <c r="D22" t="s">
        <v>633</v>
      </c>
      <c r="E22" s="24" t="s">
        <v>4467</v>
      </c>
      <c r="F22" s="25" t="s">
        <v>870</v>
      </c>
      <c r="G22" s="26">
        <v>1807</v>
      </c>
      <c r="H22" s="25">
        <v>0</v>
      </c>
      <c r="I22" s="27">
        <f>ROUND(G22*H22,P4)</f>
        <v>0</v>
      </c>
      <c r="L22" s="27">
        <v>0</v>
      </c>
      <c r="M22" s="21">
        <f>ROUND(G22*L22,P4)</f>
        <v>0</v>
      </c>
      <c r="N22" s="22" t="s">
        <v>4468</v>
      </c>
      <c r="O22" s="28">
        <f>M22*AA22</f>
        <v>0</v>
      </c>
      <c r="P22" s="1">
        <v>3</v>
      </c>
      <c r="AA22" s="1">
        <f>IF(P22=1,$O$3,IF(P22=2,$O$4,$O$5))</f>
        <v>0.21</v>
      </c>
    </row>
    <row r="23" spans="1:27" x14ac:dyDescent="0.25">
      <c r="A23" s="1" t="s">
        <v>637</v>
      </c>
      <c r="E23" s="24" t="s">
        <v>4469</v>
      </c>
    </row>
    <row r="24" spans="1:27" ht="52.8" x14ac:dyDescent="0.25">
      <c r="A24" s="1" t="s">
        <v>638</v>
      </c>
      <c r="E24" s="29" t="s">
        <v>4470</v>
      </c>
    </row>
    <row r="25" spans="1:27" ht="158.4" x14ac:dyDescent="0.25">
      <c r="A25" s="1" t="s">
        <v>640</v>
      </c>
      <c r="E25" s="24" t="s">
        <v>4471</v>
      </c>
    </row>
    <row r="26" spans="1:27" x14ac:dyDescent="0.25">
      <c r="A26" s="1" t="s">
        <v>628</v>
      </c>
      <c r="C26" s="19" t="s">
        <v>4472</v>
      </c>
      <c r="E26" s="20" t="s">
        <v>4473</v>
      </c>
      <c r="L26" s="21">
        <f>SUMIFS(L27:L106,A27:A106,"P")</f>
        <v>0</v>
      </c>
      <c r="M26" s="21">
        <f>SUMIFS(M27:M106,A27:A106,"P")</f>
        <v>0</v>
      </c>
      <c r="N26" s="22"/>
    </row>
    <row r="27" spans="1:27" ht="26.4" x14ac:dyDescent="0.25">
      <c r="A27" s="1" t="s">
        <v>631</v>
      </c>
      <c r="B27" s="1">
        <v>5</v>
      </c>
      <c r="C27" s="23" t="s">
        <v>4474</v>
      </c>
      <c r="D27" t="s">
        <v>633</v>
      </c>
      <c r="E27" s="24" t="s">
        <v>4475</v>
      </c>
      <c r="F27" s="25" t="s">
        <v>647</v>
      </c>
      <c r="G27" s="26">
        <v>43.106000000000002</v>
      </c>
      <c r="H27" s="25">
        <v>0</v>
      </c>
      <c r="I27" s="27">
        <f>ROUND(G27*H27,P4)</f>
        <v>0</v>
      </c>
      <c r="L27" s="27">
        <v>0</v>
      </c>
      <c r="M27" s="21">
        <f>ROUND(G27*L27,P4)</f>
        <v>0</v>
      </c>
      <c r="N27" s="22" t="s">
        <v>4457</v>
      </c>
      <c r="O27" s="28">
        <f>M27*AA27</f>
        <v>0</v>
      </c>
      <c r="P27" s="1">
        <v>3</v>
      </c>
      <c r="AA27" s="1">
        <f>IF(P27=1,$O$3,IF(P27=2,$O$4,$O$5))</f>
        <v>0.21</v>
      </c>
    </row>
    <row r="28" spans="1:27" x14ac:dyDescent="0.25">
      <c r="A28" s="1" t="s">
        <v>637</v>
      </c>
      <c r="E28" s="24" t="s">
        <v>633</v>
      </c>
    </row>
    <row r="29" spans="1:27" ht="92.4" x14ac:dyDescent="0.25">
      <c r="A29" s="1" t="s">
        <v>638</v>
      </c>
      <c r="E29" s="29" t="s">
        <v>4476</v>
      </c>
    </row>
    <row r="30" spans="1:27" ht="330" x14ac:dyDescent="0.25">
      <c r="A30" s="1" t="s">
        <v>640</v>
      </c>
      <c r="E30" s="24" t="s">
        <v>4477</v>
      </c>
    </row>
    <row r="31" spans="1:27" ht="26.4" x14ac:dyDescent="0.25">
      <c r="A31" s="1" t="s">
        <v>631</v>
      </c>
      <c r="B31" s="1">
        <v>6</v>
      </c>
      <c r="C31" s="23" t="s">
        <v>4478</v>
      </c>
      <c r="D31" t="s">
        <v>633</v>
      </c>
      <c r="E31" s="24" t="s">
        <v>4479</v>
      </c>
      <c r="F31" s="25" t="s">
        <v>647</v>
      </c>
      <c r="G31" s="26">
        <v>19.16</v>
      </c>
      <c r="H31" s="25">
        <v>0</v>
      </c>
      <c r="I31" s="27">
        <f>ROUND(G31*H31,P4)</f>
        <v>0</v>
      </c>
      <c r="L31" s="27">
        <v>0</v>
      </c>
      <c r="M31" s="21">
        <f>ROUND(G31*L31,P4)</f>
        <v>0</v>
      </c>
      <c r="N31" s="22" t="s">
        <v>4457</v>
      </c>
      <c r="O31" s="28">
        <f>M31*AA31</f>
        <v>0</v>
      </c>
      <c r="P31" s="1">
        <v>3</v>
      </c>
      <c r="AA31" s="1">
        <f>IF(P31=1,$O$3,IF(P31=2,$O$4,$O$5))</f>
        <v>0.21</v>
      </c>
    </row>
    <row r="32" spans="1:27" x14ac:dyDescent="0.25">
      <c r="A32" s="1" t="s">
        <v>637</v>
      </c>
      <c r="E32" s="24" t="s">
        <v>633</v>
      </c>
    </row>
    <row r="33" spans="1:27" ht="52.8" x14ac:dyDescent="0.25">
      <c r="A33" s="1" t="s">
        <v>638</v>
      </c>
      <c r="E33" s="29" t="s">
        <v>4480</v>
      </c>
    </row>
    <row r="34" spans="1:27" ht="330" x14ac:dyDescent="0.25">
      <c r="A34" s="1" t="s">
        <v>640</v>
      </c>
      <c r="E34" s="24" t="s">
        <v>4481</v>
      </c>
    </row>
    <row r="35" spans="1:27" ht="26.4" x14ac:dyDescent="0.25">
      <c r="A35" s="1" t="s">
        <v>631</v>
      </c>
      <c r="B35" s="1">
        <v>7</v>
      </c>
      <c r="C35" s="23" t="s">
        <v>4482</v>
      </c>
      <c r="D35" t="s">
        <v>633</v>
      </c>
      <c r="E35" s="24" t="s">
        <v>4483</v>
      </c>
      <c r="F35" s="25" t="s">
        <v>647</v>
      </c>
      <c r="G35" s="26">
        <v>1269.944</v>
      </c>
      <c r="H35" s="25">
        <v>0</v>
      </c>
      <c r="I35" s="27">
        <f>ROUND(G35*H35,P4)</f>
        <v>0</v>
      </c>
      <c r="L35" s="27">
        <v>0</v>
      </c>
      <c r="M35" s="21">
        <f>ROUND(G35*L35,P4)</f>
        <v>0</v>
      </c>
      <c r="N35" s="22" t="s">
        <v>4457</v>
      </c>
      <c r="O35" s="28">
        <f>M35*AA35</f>
        <v>0</v>
      </c>
      <c r="P35" s="1">
        <v>3</v>
      </c>
      <c r="AA35" s="1">
        <f>IF(P35=1,$O$3,IF(P35=2,$O$4,$O$5))</f>
        <v>0.21</v>
      </c>
    </row>
    <row r="36" spans="1:27" x14ac:dyDescent="0.25">
      <c r="A36" s="1" t="s">
        <v>637</v>
      </c>
      <c r="E36" s="24" t="s">
        <v>633</v>
      </c>
    </row>
    <row r="37" spans="1:27" ht="105.6" x14ac:dyDescent="0.25">
      <c r="A37" s="1" t="s">
        <v>638</v>
      </c>
      <c r="E37" s="29" t="s">
        <v>4484</v>
      </c>
    </row>
    <row r="38" spans="1:27" ht="330" x14ac:dyDescent="0.25">
      <c r="A38" s="1" t="s">
        <v>640</v>
      </c>
      <c r="E38" s="24" t="s">
        <v>4485</v>
      </c>
    </row>
    <row r="39" spans="1:27" ht="26.4" x14ac:dyDescent="0.25">
      <c r="A39" s="1" t="s">
        <v>631</v>
      </c>
      <c r="B39" s="1">
        <v>8</v>
      </c>
      <c r="C39" s="23" t="s">
        <v>4486</v>
      </c>
      <c r="D39" t="s">
        <v>633</v>
      </c>
      <c r="E39" s="24" t="s">
        <v>4487</v>
      </c>
      <c r="F39" s="25" t="s">
        <v>647</v>
      </c>
      <c r="G39" s="26">
        <v>52.173999999999999</v>
      </c>
      <c r="H39" s="25">
        <v>0</v>
      </c>
      <c r="I39" s="27">
        <f>ROUND(G39*H39,P4)</f>
        <v>0</v>
      </c>
      <c r="L39" s="27">
        <v>0</v>
      </c>
      <c r="M39" s="21">
        <f>ROUND(G39*L39,P4)</f>
        <v>0</v>
      </c>
      <c r="N39" s="22" t="s">
        <v>4457</v>
      </c>
      <c r="O39" s="28">
        <f>M39*AA39</f>
        <v>0</v>
      </c>
      <c r="P39" s="1">
        <v>3</v>
      </c>
      <c r="AA39" s="1">
        <f>IF(P39=1,$O$3,IF(P39=2,$O$4,$O$5))</f>
        <v>0.21</v>
      </c>
    </row>
    <row r="40" spans="1:27" x14ac:dyDescent="0.25">
      <c r="A40" s="1" t="s">
        <v>637</v>
      </c>
      <c r="E40" s="24" t="s">
        <v>633</v>
      </c>
    </row>
    <row r="41" spans="1:27" ht="118.8" x14ac:dyDescent="0.25">
      <c r="A41" s="1" t="s">
        <v>638</v>
      </c>
      <c r="E41" s="29" t="s">
        <v>4488</v>
      </c>
    </row>
    <row r="42" spans="1:27" ht="330" x14ac:dyDescent="0.25">
      <c r="A42" s="1" t="s">
        <v>640</v>
      </c>
      <c r="E42" s="24" t="s">
        <v>4489</v>
      </c>
    </row>
    <row r="43" spans="1:27" ht="26.4" x14ac:dyDescent="0.25">
      <c r="A43" s="1" t="s">
        <v>631</v>
      </c>
      <c r="B43" s="1">
        <v>9</v>
      </c>
      <c r="C43" s="23" t="s">
        <v>4490</v>
      </c>
      <c r="D43" t="s">
        <v>633</v>
      </c>
      <c r="E43" s="24" t="s">
        <v>4491</v>
      </c>
      <c r="F43" s="25" t="s">
        <v>647</v>
      </c>
      <c r="G43" s="26">
        <v>51.6</v>
      </c>
      <c r="H43" s="25">
        <v>0</v>
      </c>
      <c r="I43" s="27">
        <f>ROUND(G43*H43,P4)</f>
        <v>0</v>
      </c>
      <c r="L43" s="27">
        <v>0</v>
      </c>
      <c r="M43" s="21">
        <f>ROUND(G43*L43,P4)</f>
        <v>0</v>
      </c>
      <c r="N43" s="22" t="s">
        <v>4457</v>
      </c>
      <c r="O43" s="28">
        <f>M43*AA43</f>
        <v>0</v>
      </c>
      <c r="P43" s="1">
        <v>3</v>
      </c>
      <c r="AA43" s="1">
        <f>IF(P43=1,$O$3,IF(P43=2,$O$4,$O$5))</f>
        <v>0.21</v>
      </c>
    </row>
    <row r="44" spans="1:27" x14ac:dyDescent="0.25">
      <c r="A44" s="1" t="s">
        <v>637</v>
      </c>
      <c r="E44" s="24" t="s">
        <v>633</v>
      </c>
    </row>
    <row r="45" spans="1:27" ht="66" x14ac:dyDescent="0.25">
      <c r="A45" s="1" t="s">
        <v>638</v>
      </c>
      <c r="E45" s="29" t="s">
        <v>4492</v>
      </c>
    </row>
    <row r="46" spans="1:27" ht="118.8" x14ac:dyDescent="0.25">
      <c r="A46" s="1" t="s">
        <v>640</v>
      </c>
      <c r="E46" s="24" t="s">
        <v>4493</v>
      </c>
    </row>
    <row r="47" spans="1:27" ht="26.4" x14ac:dyDescent="0.25">
      <c r="A47" s="1" t="s">
        <v>631</v>
      </c>
      <c r="B47" s="1">
        <v>10</v>
      </c>
      <c r="C47" s="23" t="s">
        <v>4494</v>
      </c>
      <c r="D47" t="s">
        <v>633</v>
      </c>
      <c r="E47" s="24" t="s">
        <v>4495</v>
      </c>
      <c r="F47" s="25" t="s">
        <v>647</v>
      </c>
      <c r="G47" s="26">
        <v>305.10000000000002</v>
      </c>
      <c r="H47" s="25">
        <v>0</v>
      </c>
      <c r="I47" s="27">
        <f>ROUND(G47*H47,P4)</f>
        <v>0</v>
      </c>
      <c r="L47" s="27">
        <v>0</v>
      </c>
      <c r="M47" s="21">
        <f>ROUND(G47*L47,P4)</f>
        <v>0</v>
      </c>
      <c r="N47" s="22" t="s">
        <v>4457</v>
      </c>
      <c r="O47" s="28">
        <f>M47*AA47</f>
        <v>0</v>
      </c>
      <c r="P47" s="1">
        <v>3</v>
      </c>
      <c r="AA47" s="1">
        <f>IF(P47=1,$O$3,IF(P47=2,$O$4,$O$5))</f>
        <v>0.21</v>
      </c>
    </row>
    <row r="48" spans="1:27" x14ac:dyDescent="0.25">
      <c r="A48" s="1" t="s">
        <v>637</v>
      </c>
      <c r="E48" s="24" t="s">
        <v>633</v>
      </c>
    </row>
    <row r="49" spans="1:27" ht="66" x14ac:dyDescent="0.25">
      <c r="A49" s="1" t="s">
        <v>638</v>
      </c>
      <c r="E49" s="29" t="s">
        <v>4496</v>
      </c>
    </row>
    <row r="50" spans="1:27" ht="118.8" x14ac:dyDescent="0.25">
      <c r="A50" s="1" t="s">
        <v>640</v>
      </c>
      <c r="E50" s="24" t="s">
        <v>4497</v>
      </c>
    </row>
    <row r="51" spans="1:27" ht="26.4" x14ac:dyDescent="0.25">
      <c r="A51" s="1" t="s">
        <v>631</v>
      </c>
      <c r="B51" s="1">
        <v>11</v>
      </c>
      <c r="C51" s="23" t="s">
        <v>4498</v>
      </c>
      <c r="D51" t="s">
        <v>633</v>
      </c>
      <c r="E51" s="24" t="s">
        <v>4499</v>
      </c>
      <c r="F51" s="25" t="s">
        <v>647</v>
      </c>
      <c r="G51" s="26">
        <v>3727.6309999999999</v>
      </c>
      <c r="H51" s="25">
        <v>0</v>
      </c>
      <c r="I51" s="27">
        <f>ROUND(G51*H51,P4)</f>
        <v>0</v>
      </c>
      <c r="L51" s="27">
        <v>0</v>
      </c>
      <c r="M51" s="21">
        <f>ROUND(G51*L51,P4)</f>
        <v>0</v>
      </c>
      <c r="N51" s="22" t="s">
        <v>4457</v>
      </c>
      <c r="O51" s="28">
        <f>M51*AA51</f>
        <v>0</v>
      </c>
      <c r="P51" s="1">
        <v>3</v>
      </c>
      <c r="AA51" s="1">
        <f>IF(P51=1,$O$3,IF(P51=2,$O$4,$O$5))</f>
        <v>0.21</v>
      </c>
    </row>
    <row r="52" spans="1:27" x14ac:dyDescent="0.25">
      <c r="A52" s="1" t="s">
        <v>637</v>
      </c>
      <c r="E52" s="24" t="s">
        <v>4500</v>
      </c>
    </row>
    <row r="53" spans="1:27" ht="52.8" x14ac:dyDescent="0.25">
      <c r="A53" s="1" t="s">
        <v>638</v>
      </c>
      <c r="E53" s="29" t="s">
        <v>4501</v>
      </c>
    </row>
    <row r="54" spans="1:27" ht="105.6" x14ac:dyDescent="0.25">
      <c r="A54" s="1" t="s">
        <v>640</v>
      </c>
      <c r="E54" s="24" t="s">
        <v>4502</v>
      </c>
    </row>
    <row r="55" spans="1:27" ht="26.4" x14ac:dyDescent="0.25">
      <c r="A55" s="1" t="s">
        <v>631</v>
      </c>
      <c r="B55" s="1">
        <v>12</v>
      </c>
      <c r="C55" s="23" t="s">
        <v>4503</v>
      </c>
      <c r="D55" t="s">
        <v>633</v>
      </c>
      <c r="E55" s="24" t="s">
        <v>4504</v>
      </c>
      <c r="F55" s="25" t="s">
        <v>647</v>
      </c>
      <c r="G55" s="26">
        <v>665.66</v>
      </c>
      <c r="H55" s="25">
        <v>0</v>
      </c>
      <c r="I55" s="27">
        <f>ROUND(G55*H55,P4)</f>
        <v>0</v>
      </c>
      <c r="L55" s="27">
        <v>0</v>
      </c>
      <c r="M55" s="21">
        <f>ROUND(G55*L55,P4)</f>
        <v>0</v>
      </c>
      <c r="N55" s="22" t="s">
        <v>4457</v>
      </c>
      <c r="O55" s="28">
        <f>M55*AA55</f>
        <v>0</v>
      </c>
      <c r="P55" s="1">
        <v>3</v>
      </c>
      <c r="AA55" s="1">
        <f>IF(P55=1,$O$3,IF(P55=2,$O$4,$O$5))</f>
        <v>0.21</v>
      </c>
    </row>
    <row r="56" spans="1:27" x14ac:dyDescent="0.25">
      <c r="A56" s="1" t="s">
        <v>637</v>
      </c>
      <c r="E56" s="24" t="s">
        <v>4500</v>
      </c>
    </row>
    <row r="57" spans="1:27" ht="79.2" x14ac:dyDescent="0.25">
      <c r="A57" s="1" t="s">
        <v>638</v>
      </c>
      <c r="E57" s="29" t="s">
        <v>4505</v>
      </c>
    </row>
    <row r="58" spans="1:27" ht="105.6" x14ac:dyDescent="0.25">
      <c r="A58" s="1" t="s">
        <v>640</v>
      </c>
      <c r="E58" s="24" t="s">
        <v>4502</v>
      </c>
    </row>
    <row r="59" spans="1:27" ht="26.4" x14ac:dyDescent="0.25">
      <c r="A59" s="1" t="s">
        <v>631</v>
      </c>
      <c r="B59" s="1">
        <v>13</v>
      </c>
      <c r="C59" s="23" t="s">
        <v>4506</v>
      </c>
      <c r="D59" t="s">
        <v>633</v>
      </c>
      <c r="E59" s="24" t="s">
        <v>4507</v>
      </c>
      <c r="F59" s="25" t="s">
        <v>647</v>
      </c>
      <c r="G59" s="26">
        <v>6500.1</v>
      </c>
      <c r="H59" s="25">
        <v>0</v>
      </c>
      <c r="I59" s="27">
        <f>ROUND(G59*H59,P4)</f>
        <v>0</v>
      </c>
      <c r="L59" s="27">
        <v>0</v>
      </c>
      <c r="M59" s="21">
        <f>ROUND(G59*L59,P4)</f>
        <v>0</v>
      </c>
      <c r="N59" s="22" t="s">
        <v>4457</v>
      </c>
      <c r="O59" s="28">
        <f>M59*AA59</f>
        <v>0</v>
      </c>
      <c r="P59" s="1">
        <v>3</v>
      </c>
      <c r="AA59" s="1">
        <f>IF(P59=1,$O$3,IF(P59=2,$O$4,$O$5))</f>
        <v>0.21</v>
      </c>
    </row>
    <row r="60" spans="1:27" x14ac:dyDescent="0.25">
      <c r="A60" s="1" t="s">
        <v>637</v>
      </c>
      <c r="E60" s="24" t="s">
        <v>4508</v>
      </c>
    </row>
    <row r="61" spans="1:27" ht="66" x14ac:dyDescent="0.25">
      <c r="A61" s="1" t="s">
        <v>638</v>
      </c>
      <c r="E61" s="29" t="s">
        <v>4509</v>
      </c>
    </row>
    <row r="62" spans="1:27" ht="184.8" x14ac:dyDescent="0.25">
      <c r="A62" s="1" t="s">
        <v>640</v>
      </c>
      <c r="E62" s="24" t="s">
        <v>4510</v>
      </c>
    </row>
    <row r="63" spans="1:27" x14ac:dyDescent="0.25">
      <c r="A63" s="1" t="s">
        <v>631</v>
      </c>
      <c r="B63" s="1">
        <v>14</v>
      </c>
      <c r="C63" s="23" t="s">
        <v>4511</v>
      </c>
      <c r="D63" t="s">
        <v>633</v>
      </c>
      <c r="E63" s="24" t="s">
        <v>4512</v>
      </c>
      <c r="F63" s="25" t="s">
        <v>647</v>
      </c>
      <c r="G63" s="26">
        <v>3723.98</v>
      </c>
      <c r="H63" s="25">
        <v>0</v>
      </c>
      <c r="I63" s="27">
        <f>ROUND(G63*H63,P4)</f>
        <v>0</v>
      </c>
      <c r="L63" s="27">
        <v>0</v>
      </c>
      <c r="M63" s="21">
        <f>ROUND(G63*L63,P4)</f>
        <v>0</v>
      </c>
      <c r="N63" s="22" t="s">
        <v>4457</v>
      </c>
      <c r="O63" s="28">
        <f>M63*AA63</f>
        <v>0</v>
      </c>
      <c r="P63" s="1">
        <v>3</v>
      </c>
      <c r="AA63" s="1">
        <f>IF(P63=1,$O$3,IF(P63=2,$O$4,$O$5))</f>
        <v>0.21</v>
      </c>
    </row>
    <row r="64" spans="1:27" x14ac:dyDescent="0.25">
      <c r="A64" s="1" t="s">
        <v>637</v>
      </c>
      <c r="E64" s="24" t="s">
        <v>633</v>
      </c>
    </row>
    <row r="65" spans="1:27" ht="66" x14ac:dyDescent="0.25">
      <c r="A65" s="1" t="s">
        <v>638</v>
      </c>
      <c r="E65" s="29" t="s">
        <v>4513</v>
      </c>
    </row>
    <row r="66" spans="1:27" ht="198" x14ac:dyDescent="0.25">
      <c r="A66" s="1" t="s">
        <v>640</v>
      </c>
      <c r="E66" s="24" t="s">
        <v>4514</v>
      </c>
    </row>
    <row r="67" spans="1:27" ht="26.4" x14ac:dyDescent="0.25">
      <c r="A67" s="1" t="s">
        <v>631</v>
      </c>
      <c r="B67" s="1">
        <v>15</v>
      </c>
      <c r="C67" s="23" t="s">
        <v>4515</v>
      </c>
      <c r="D67" t="s">
        <v>4516</v>
      </c>
      <c r="E67" s="24" t="s">
        <v>4517</v>
      </c>
      <c r="F67" s="25" t="s">
        <v>647</v>
      </c>
      <c r="G67" s="26">
        <v>2057.9160000000002</v>
      </c>
      <c r="H67" s="25">
        <v>0</v>
      </c>
      <c r="I67" s="27">
        <f>ROUND(G67*H67,P4)</f>
        <v>0</v>
      </c>
      <c r="L67" s="27">
        <v>0</v>
      </c>
      <c r="M67" s="21">
        <f>ROUND(G67*L67,P4)</f>
        <v>0</v>
      </c>
      <c r="N67" s="22" t="s">
        <v>4468</v>
      </c>
      <c r="O67" s="28">
        <f>M67*AA67</f>
        <v>0</v>
      </c>
      <c r="P67" s="1">
        <v>3</v>
      </c>
      <c r="AA67" s="1">
        <f>IF(P67=1,$O$3,IF(P67=2,$O$4,$O$5))</f>
        <v>0.21</v>
      </c>
    </row>
    <row r="68" spans="1:27" x14ac:dyDescent="0.25">
      <c r="A68" s="1" t="s">
        <v>637</v>
      </c>
      <c r="E68" s="24" t="s">
        <v>633</v>
      </c>
    </row>
    <row r="69" spans="1:27" ht="66" x14ac:dyDescent="0.25">
      <c r="A69" s="1" t="s">
        <v>638</v>
      </c>
      <c r="E69" s="29" t="s">
        <v>4518</v>
      </c>
    </row>
    <row r="70" spans="1:27" x14ac:dyDescent="0.25">
      <c r="A70" s="1" t="s">
        <v>640</v>
      </c>
      <c r="E70" s="24" t="s">
        <v>633</v>
      </c>
    </row>
    <row r="71" spans="1:27" x14ac:dyDescent="0.25">
      <c r="A71" s="1" t="s">
        <v>631</v>
      </c>
      <c r="B71" s="1">
        <v>16</v>
      </c>
      <c r="C71" s="23" t="s">
        <v>4519</v>
      </c>
      <c r="D71" t="s">
        <v>4516</v>
      </c>
      <c r="E71" s="24" t="s">
        <v>4520</v>
      </c>
      <c r="F71" s="25" t="s">
        <v>647</v>
      </c>
      <c r="G71" s="26">
        <v>28.131</v>
      </c>
      <c r="H71" s="25">
        <v>0</v>
      </c>
      <c r="I71" s="27">
        <f>ROUND(G71*H71,P4)</f>
        <v>0</v>
      </c>
      <c r="L71" s="27">
        <v>0</v>
      </c>
      <c r="M71" s="21">
        <f>ROUND(G71*L71,P4)</f>
        <v>0</v>
      </c>
      <c r="N71" s="22" t="s">
        <v>4468</v>
      </c>
      <c r="O71" s="28">
        <f>M71*AA71</f>
        <v>0</v>
      </c>
      <c r="P71" s="1">
        <v>3</v>
      </c>
      <c r="AA71" s="1">
        <f>IF(P71=1,$O$3,IF(P71=2,$O$4,$O$5))</f>
        <v>0.21</v>
      </c>
    </row>
    <row r="72" spans="1:27" x14ac:dyDescent="0.25">
      <c r="A72" s="1" t="s">
        <v>637</v>
      </c>
      <c r="E72" s="24" t="s">
        <v>633</v>
      </c>
    </row>
    <row r="73" spans="1:27" ht="92.4" x14ac:dyDescent="0.25">
      <c r="A73" s="1" t="s">
        <v>638</v>
      </c>
      <c r="E73" s="29" t="s">
        <v>4521</v>
      </c>
    </row>
    <row r="74" spans="1:27" x14ac:dyDescent="0.25">
      <c r="A74" s="1" t="s">
        <v>640</v>
      </c>
      <c r="E74" s="24" t="s">
        <v>633</v>
      </c>
    </row>
    <row r="75" spans="1:27" x14ac:dyDescent="0.25">
      <c r="A75" s="1" t="s">
        <v>631</v>
      </c>
      <c r="B75" s="1">
        <v>17</v>
      </c>
      <c r="C75" s="23" t="s">
        <v>4522</v>
      </c>
      <c r="D75" t="s">
        <v>4516</v>
      </c>
      <c r="E75" s="24" t="s">
        <v>4523</v>
      </c>
      <c r="F75" s="25" t="s">
        <v>647</v>
      </c>
      <c r="G75" s="26">
        <v>39.119999999999997</v>
      </c>
      <c r="H75" s="25">
        <v>0</v>
      </c>
      <c r="I75" s="27">
        <f>ROUND(G75*H75,P4)</f>
        <v>0</v>
      </c>
      <c r="L75" s="27">
        <v>0</v>
      </c>
      <c r="M75" s="21">
        <f>ROUND(G75*L75,P4)</f>
        <v>0</v>
      </c>
      <c r="N75" s="22" t="s">
        <v>4468</v>
      </c>
      <c r="O75" s="28">
        <f>M75*AA75</f>
        <v>0</v>
      </c>
      <c r="P75" s="1">
        <v>3</v>
      </c>
      <c r="AA75" s="1">
        <f>IF(P75=1,$O$3,IF(P75=2,$O$4,$O$5))</f>
        <v>0.21</v>
      </c>
    </row>
    <row r="76" spans="1:27" x14ac:dyDescent="0.25">
      <c r="A76" s="1" t="s">
        <v>637</v>
      </c>
      <c r="E76" s="24" t="s">
        <v>633</v>
      </c>
    </row>
    <row r="77" spans="1:27" ht="52.8" x14ac:dyDescent="0.25">
      <c r="A77" s="1" t="s">
        <v>638</v>
      </c>
      <c r="E77" s="29" t="s">
        <v>4524</v>
      </c>
    </row>
    <row r="78" spans="1:27" x14ac:dyDescent="0.25">
      <c r="A78" s="1" t="s">
        <v>640</v>
      </c>
      <c r="E78" s="24" t="s">
        <v>633</v>
      </c>
    </row>
    <row r="79" spans="1:27" x14ac:dyDescent="0.25">
      <c r="A79" s="1" t="s">
        <v>631</v>
      </c>
      <c r="B79" s="1">
        <v>18</v>
      </c>
      <c r="C79" s="23" t="s">
        <v>4525</v>
      </c>
      <c r="D79" t="s">
        <v>4516</v>
      </c>
      <c r="E79" s="24" t="s">
        <v>4526</v>
      </c>
      <c r="F79" s="25" t="s">
        <v>647</v>
      </c>
      <c r="G79" s="26">
        <v>183.63399999999999</v>
      </c>
      <c r="H79" s="25">
        <v>0</v>
      </c>
      <c r="I79" s="27">
        <f>ROUND(G79*H79,P4)</f>
        <v>0</v>
      </c>
      <c r="L79" s="27">
        <v>0</v>
      </c>
      <c r="M79" s="21">
        <f>ROUND(G79*L79,P4)</f>
        <v>0</v>
      </c>
      <c r="N79" s="22" t="s">
        <v>4468</v>
      </c>
      <c r="O79" s="28">
        <f>M79*AA79</f>
        <v>0</v>
      </c>
      <c r="P79" s="1">
        <v>3</v>
      </c>
      <c r="AA79" s="1">
        <f>IF(P79=1,$O$3,IF(P79=2,$O$4,$O$5))</f>
        <v>0.21</v>
      </c>
    </row>
    <row r="80" spans="1:27" x14ac:dyDescent="0.25">
      <c r="A80" s="1" t="s">
        <v>637</v>
      </c>
      <c r="E80" s="24" t="s">
        <v>633</v>
      </c>
    </row>
    <row r="81" spans="1:27" ht="92.4" x14ac:dyDescent="0.25">
      <c r="A81" s="1" t="s">
        <v>638</v>
      </c>
      <c r="E81" s="29" t="s">
        <v>4527</v>
      </c>
    </row>
    <row r="82" spans="1:27" x14ac:dyDescent="0.25">
      <c r="A82" s="1" t="s">
        <v>640</v>
      </c>
      <c r="E82" s="24" t="s">
        <v>633</v>
      </c>
    </row>
    <row r="83" spans="1:27" x14ac:dyDescent="0.25">
      <c r="A83" s="1" t="s">
        <v>631</v>
      </c>
      <c r="B83" s="1">
        <v>19</v>
      </c>
      <c r="C83" s="23" t="s">
        <v>4528</v>
      </c>
      <c r="D83" t="s">
        <v>4516</v>
      </c>
      <c r="E83" s="24" t="s">
        <v>4529</v>
      </c>
      <c r="F83" s="25" t="s">
        <v>647</v>
      </c>
      <c r="G83" s="26">
        <v>10</v>
      </c>
      <c r="H83" s="25">
        <v>0</v>
      </c>
      <c r="I83" s="27">
        <f>ROUND(G83*H83,P4)</f>
        <v>0</v>
      </c>
      <c r="L83" s="27">
        <v>0</v>
      </c>
      <c r="M83" s="21">
        <f>ROUND(G83*L83,P4)</f>
        <v>0</v>
      </c>
      <c r="N83" s="22" t="s">
        <v>4468</v>
      </c>
      <c r="O83" s="28">
        <f>M83*AA83</f>
        <v>0</v>
      </c>
      <c r="P83" s="1">
        <v>3</v>
      </c>
      <c r="AA83" s="1">
        <f>IF(P83=1,$O$3,IF(P83=2,$O$4,$O$5))</f>
        <v>0.21</v>
      </c>
    </row>
    <row r="84" spans="1:27" x14ac:dyDescent="0.25">
      <c r="A84" s="1" t="s">
        <v>637</v>
      </c>
      <c r="E84" s="24" t="s">
        <v>633</v>
      </c>
    </row>
    <row r="85" spans="1:27" ht="52.8" x14ac:dyDescent="0.25">
      <c r="A85" s="1" t="s">
        <v>638</v>
      </c>
      <c r="E85" s="29" t="s">
        <v>4530</v>
      </c>
    </row>
    <row r="86" spans="1:27" x14ac:dyDescent="0.25">
      <c r="A86" s="1" t="s">
        <v>640</v>
      </c>
      <c r="E86" s="24" t="s">
        <v>633</v>
      </c>
    </row>
    <row r="87" spans="1:27" x14ac:dyDescent="0.25">
      <c r="A87" s="1" t="s">
        <v>631</v>
      </c>
      <c r="B87" s="1">
        <v>20</v>
      </c>
      <c r="C87" s="23" t="s">
        <v>4531</v>
      </c>
      <c r="D87" t="s">
        <v>633</v>
      </c>
      <c r="E87" s="24" t="s">
        <v>4532</v>
      </c>
      <c r="F87" s="25" t="s">
        <v>647</v>
      </c>
      <c r="G87" s="26">
        <v>297.02999999999997</v>
      </c>
      <c r="H87" s="25">
        <v>0</v>
      </c>
      <c r="I87" s="27">
        <f>ROUND(G87*H87,P4)</f>
        <v>0</v>
      </c>
      <c r="L87" s="27">
        <v>0</v>
      </c>
      <c r="M87" s="21">
        <f>ROUND(G87*L87,P4)</f>
        <v>0</v>
      </c>
      <c r="N87" s="22" t="s">
        <v>4468</v>
      </c>
      <c r="O87" s="28">
        <f>M87*AA87</f>
        <v>0</v>
      </c>
      <c r="P87" s="1">
        <v>3</v>
      </c>
      <c r="AA87" s="1">
        <f>IF(P87=1,$O$3,IF(P87=2,$O$4,$O$5))</f>
        <v>0.21</v>
      </c>
    </row>
    <row r="88" spans="1:27" x14ac:dyDescent="0.25">
      <c r="A88" s="1" t="s">
        <v>637</v>
      </c>
      <c r="E88" s="24" t="s">
        <v>633</v>
      </c>
    </row>
    <row r="89" spans="1:27" ht="66" x14ac:dyDescent="0.25">
      <c r="A89" s="1" t="s">
        <v>638</v>
      </c>
      <c r="E89" s="29" t="s">
        <v>4533</v>
      </c>
    </row>
    <row r="90" spans="1:27" x14ac:dyDescent="0.25">
      <c r="A90" s="1" t="s">
        <v>640</v>
      </c>
      <c r="E90" s="24" t="s">
        <v>633</v>
      </c>
    </row>
    <row r="91" spans="1:27" x14ac:dyDescent="0.25">
      <c r="A91" s="1" t="s">
        <v>631</v>
      </c>
      <c r="B91" s="1">
        <v>21</v>
      </c>
      <c r="C91" s="23" t="s">
        <v>4534</v>
      </c>
      <c r="D91" t="s">
        <v>633</v>
      </c>
      <c r="E91" s="24" t="s">
        <v>4535</v>
      </c>
      <c r="F91" s="25" t="s">
        <v>647</v>
      </c>
      <c r="G91" s="26">
        <v>24.446000000000002</v>
      </c>
      <c r="H91" s="25">
        <v>0</v>
      </c>
      <c r="I91" s="27">
        <f>ROUND(G91*H91,P4)</f>
        <v>0</v>
      </c>
      <c r="L91" s="27">
        <v>0</v>
      </c>
      <c r="M91" s="21">
        <f>ROUND(G91*L91,P4)</f>
        <v>0</v>
      </c>
      <c r="N91" s="22" t="s">
        <v>4468</v>
      </c>
      <c r="O91" s="28">
        <f>M91*AA91</f>
        <v>0</v>
      </c>
      <c r="P91" s="1">
        <v>3</v>
      </c>
      <c r="AA91" s="1">
        <f>IF(P91=1,$O$3,IF(P91=2,$O$4,$O$5))</f>
        <v>0.21</v>
      </c>
    </row>
    <row r="92" spans="1:27" x14ac:dyDescent="0.25">
      <c r="A92" s="1" t="s">
        <v>637</v>
      </c>
      <c r="E92" s="24" t="s">
        <v>633</v>
      </c>
    </row>
    <row r="93" spans="1:27" ht="132" x14ac:dyDescent="0.25">
      <c r="A93" s="1" t="s">
        <v>638</v>
      </c>
      <c r="E93" s="29" t="s">
        <v>4536</v>
      </c>
    </row>
    <row r="94" spans="1:27" x14ac:dyDescent="0.25">
      <c r="A94" s="1" t="s">
        <v>640</v>
      </c>
      <c r="E94" s="24" t="s">
        <v>633</v>
      </c>
    </row>
    <row r="95" spans="1:27" ht="26.4" x14ac:dyDescent="0.25">
      <c r="A95" s="1" t="s">
        <v>631</v>
      </c>
      <c r="B95" s="1">
        <v>22</v>
      </c>
      <c r="C95" s="23" t="s">
        <v>4537</v>
      </c>
      <c r="D95" t="s">
        <v>633</v>
      </c>
      <c r="E95" s="24" t="s">
        <v>4538</v>
      </c>
      <c r="F95" s="25" t="s">
        <v>647</v>
      </c>
      <c r="G95" s="26">
        <v>474.58</v>
      </c>
      <c r="H95" s="25">
        <v>0</v>
      </c>
      <c r="I95" s="27">
        <f>ROUND(G95*H95,P4)</f>
        <v>0</v>
      </c>
      <c r="L95" s="27">
        <v>0</v>
      </c>
      <c r="M95" s="21">
        <f>ROUND(G95*L95,P4)</f>
        <v>0</v>
      </c>
      <c r="N95" s="22" t="s">
        <v>4468</v>
      </c>
      <c r="O95" s="28">
        <f>M95*AA95</f>
        <v>0</v>
      </c>
      <c r="P95" s="1">
        <v>3</v>
      </c>
      <c r="AA95" s="1">
        <f>IF(P95=1,$O$3,IF(P95=2,$O$4,$O$5))</f>
        <v>0.21</v>
      </c>
    </row>
    <row r="96" spans="1:27" x14ac:dyDescent="0.25">
      <c r="A96" s="1" t="s">
        <v>637</v>
      </c>
      <c r="E96" s="24" t="s">
        <v>633</v>
      </c>
    </row>
    <row r="97" spans="1:27" ht="92.4" x14ac:dyDescent="0.25">
      <c r="A97" s="1" t="s">
        <v>638</v>
      </c>
      <c r="E97" s="29" t="s">
        <v>4539</v>
      </c>
    </row>
    <row r="98" spans="1:27" x14ac:dyDescent="0.25">
      <c r="A98" s="1" t="s">
        <v>640</v>
      </c>
      <c r="E98" s="24" t="s">
        <v>633</v>
      </c>
    </row>
    <row r="99" spans="1:27" x14ac:dyDescent="0.25">
      <c r="A99" s="1" t="s">
        <v>631</v>
      </c>
      <c r="B99" s="1">
        <v>23</v>
      </c>
      <c r="C99" s="23" t="s">
        <v>4540</v>
      </c>
      <c r="D99" t="s">
        <v>633</v>
      </c>
      <c r="E99" s="24" t="s">
        <v>4541</v>
      </c>
      <c r="F99" s="25" t="s">
        <v>647</v>
      </c>
      <c r="G99" s="26">
        <v>98.78</v>
      </c>
      <c r="H99" s="25">
        <v>0</v>
      </c>
      <c r="I99" s="27">
        <f>ROUND(G99*H99,P4)</f>
        <v>0</v>
      </c>
      <c r="L99" s="27">
        <v>0</v>
      </c>
      <c r="M99" s="21">
        <f>ROUND(G99*L99,P4)</f>
        <v>0</v>
      </c>
      <c r="N99" s="22" t="s">
        <v>4468</v>
      </c>
      <c r="O99" s="28">
        <f>M99*AA99</f>
        <v>0</v>
      </c>
      <c r="P99" s="1">
        <v>3</v>
      </c>
      <c r="AA99" s="1">
        <f>IF(P99=1,$O$3,IF(P99=2,$O$4,$O$5))</f>
        <v>0.21</v>
      </c>
    </row>
    <row r="100" spans="1:27" x14ac:dyDescent="0.25">
      <c r="A100" s="1" t="s">
        <v>637</v>
      </c>
      <c r="E100" s="24" t="s">
        <v>4542</v>
      </c>
    </row>
    <row r="101" spans="1:27" ht="118.8" x14ac:dyDescent="0.25">
      <c r="A101" s="1" t="s">
        <v>638</v>
      </c>
      <c r="E101" s="29" t="s">
        <v>4543</v>
      </c>
    </row>
    <row r="102" spans="1:27" x14ac:dyDescent="0.25">
      <c r="A102" s="1" t="s">
        <v>640</v>
      </c>
      <c r="E102" s="24" t="s">
        <v>1380</v>
      </c>
    </row>
    <row r="103" spans="1:27" x14ac:dyDescent="0.25">
      <c r="A103" s="1" t="s">
        <v>631</v>
      </c>
      <c r="B103" s="1">
        <v>24</v>
      </c>
      <c r="C103" s="23" t="s">
        <v>4544</v>
      </c>
      <c r="D103" t="s">
        <v>633</v>
      </c>
      <c r="E103" s="24" t="s">
        <v>4545</v>
      </c>
      <c r="F103" s="25" t="s">
        <v>657</v>
      </c>
      <c r="G103" s="26">
        <v>112</v>
      </c>
      <c r="H103" s="25">
        <v>0</v>
      </c>
      <c r="I103" s="27">
        <f>ROUND(G103*H103,P4)</f>
        <v>0</v>
      </c>
      <c r="L103" s="27">
        <v>0</v>
      </c>
      <c r="M103" s="21">
        <f>ROUND(G103*L103,P4)</f>
        <v>0</v>
      </c>
      <c r="N103" s="22" t="s">
        <v>4468</v>
      </c>
      <c r="O103" s="28">
        <f>M103*AA103</f>
        <v>0</v>
      </c>
      <c r="P103" s="1">
        <v>3</v>
      </c>
      <c r="AA103" s="1">
        <f>IF(P103=1,$O$3,IF(P103=2,$O$4,$O$5))</f>
        <v>0.21</v>
      </c>
    </row>
    <row r="104" spans="1:27" x14ac:dyDescent="0.25">
      <c r="A104" s="1" t="s">
        <v>637</v>
      </c>
      <c r="E104" s="24" t="s">
        <v>4546</v>
      </c>
    </row>
    <row r="105" spans="1:27" ht="52.8" x14ac:dyDescent="0.25">
      <c r="A105" s="1" t="s">
        <v>638</v>
      </c>
      <c r="E105" s="29" t="s">
        <v>4547</v>
      </c>
    </row>
    <row r="106" spans="1:27" ht="158.4" x14ac:dyDescent="0.25">
      <c r="A106" s="1" t="s">
        <v>640</v>
      </c>
      <c r="E106" s="24" t="s">
        <v>4548</v>
      </c>
    </row>
    <row r="107" spans="1:27" x14ac:dyDescent="0.25">
      <c r="A107" s="1" t="s">
        <v>628</v>
      </c>
      <c r="C107" s="19" t="s">
        <v>4549</v>
      </c>
      <c r="E107" s="20" t="s">
        <v>4550</v>
      </c>
      <c r="L107" s="21">
        <f>SUMIFS(L108:L123,A108:A123,"P")</f>
        <v>0</v>
      </c>
      <c r="M107" s="21">
        <f>SUMIFS(M108:M123,A108:A123,"P")</f>
        <v>0</v>
      </c>
      <c r="N107" s="22"/>
    </row>
    <row r="108" spans="1:27" x14ac:dyDescent="0.25">
      <c r="A108" s="1" t="s">
        <v>631</v>
      </c>
      <c r="B108" s="1">
        <v>25</v>
      </c>
      <c r="C108" s="23" t="s">
        <v>4551</v>
      </c>
      <c r="D108" t="s">
        <v>633</v>
      </c>
      <c r="E108" s="24" t="s">
        <v>4552</v>
      </c>
      <c r="F108" s="25" t="s">
        <v>657</v>
      </c>
      <c r="G108" s="26">
        <v>348</v>
      </c>
      <c r="H108" s="25">
        <v>0</v>
      </c>
      <c r="I108" s="27">
        <f>ROUND(G108*H108,P4)</f>
        <v>0</v>
      </c>
      <c r="L108" s="27">
        <v>0</v>
      </c>
      <c r="M108" s="21">
        <f>ROUND(G108*L108,P4)</f>
        <v>0</v>
      </c>
      <c r="N108" s="22" t="s">
        <v>4457</v>
      </c>
      <c r="O108" s="28">
        <f>M108*AA108</f>
        <v>0</v>
      </c>
      <c r="P108" s="1">
        <v>3</v>
      </c>
      <c r="AA108" s="1">
        <f>IF(P108=1,$O$3,IF(P108=2,$O$4,$O$5))</f>
        <v>0.21</v>
      </c>
    </row>
    <row r="109" spans="1:27" x14ac:dyDescent="0.25">
      <c r="A109" s="1" t="s">
        <v>637</v>
      </c>
      <c r="E109" s="24" t="s">
        <v>633</v>
      </c>
    </row>
    <row r="110" spans="1:27" ht="39.6" x14ac:dyDescent="0.25">
      <c r="A110" s="1" t="s">
        <v>638</v>
      </c>
      <c r="E110" s="29" t="s">
        <v>4553</v>
      </c>
    </row>
    <row r="111" spans="1:27" ht="264" x14ac:dyDescent="0.25">
      <c r="A111" s="1" t="s">
        <v>640</v>
      </c>
      <c r="E111" s="24" t="s">
        <v>4554</v>
      </c>
    </row>
    <row r="112" spans="1:27" x14ac:dyDescent="0.25">
      <c r="A112" s="1" t="s">
        <v>631</v>
      </c>
      <c r="B112" s="1">
        <v>26</v>
      </c>
      <c r="C112" s="23" t="s">
        <v>4555</v>
      </c>
      <c r="D112" t="s">
        <v>633</v>
      </c>
      <c r="E112" s="24" t="s">
        <v>4556</v>
      </c>
      <c r="F112" s="25" t="s">
        <v>647</v>
      </c>
      <c r="G112" s="26">
        <v>2823.0729999999999</v>
      </c>
      <c r="H112" s="25">
        <v>0</v>
      </c>
      <c r="I112" s="27">
        <f>ROUND(G112*H112,P4)</f>
        <v>0</v>
      </c>
      <c r="L112" s="27">
        <v>0</v>
      </c>
      <c r="M112" s="21">
        <f>ROUND(G112*L112,P4)</f>
        <v>0</v>
      </c>
      <c r="N112" s="22" t="s">
        <v>4457</v>
      </c>
      <c r="O112" s="28">
        <f>M112*AA112</f>
        <v>0</v>
      </c>
      <c r="P112" s="1">
        <v>3</v>
      </c>
      <c r="AA112" s="1">
        <f>IF(P112=1,$O$3,IF(P112=2,$O$4,$O$5))</f>
        <v>0.21</v>
      </c>
    </row>
    <row r="113" spans="1:27" x14ac:dyDescent="0.25">
      <c r="A113" s="1" t="s">
        <v>637</v>
      </c>
      <c r="E113" s="24" t="s">
        <v>633</v>
      </c>
    </row>
    <row r="114" spans="1:27" ht="66" x14ac:dyDescent="0.25">
      <c r="A114" s="1" t="s">
        <v>638</v>
      </c>
      <c r="E114" s="29" t="s">
        <v>4557</v>
      </c>
    </row>
    <row r="115" spans="1:27" ht="171.6" x14ac:dyDescent="0.25">
      <c r="A115" s="1" t="s">
        <v>640</v>
      </c>
      <c r="E115" s="24" t="s">
        <v>4558</v>
      </c>
    </row>
    <row r="116" spans="1:27" x14ac:dyDescent="0.25">
      <c r="A116" s="1" t="s">
        <v>631</v>
      </c>
      <c r="B116" s="1">
        <v>27</v>
      </c>
      <c r="C116" s="23" t="s">
        <v>4559</v>
      </c>
      <c r="D116" t="s">
        <v>866</v>
      </c>
      <c r="E116" s="24" t="s">
        <v>4560</v>
      </c>
      <c r="F116" s="25" t="s">
        <v>657</v>
      </c>
      <c r="G116" s="26">
        <v>172</v>
      </c>
      <c r="H116" s="25">
        <v>0</v>
      </c>
      <c r="I116" s="27">
        <f>ROUND(G116*H116,P4)</f>
        <v>0</v>
      </c>
      <c r="L116" s="27">
        <v>0</v>
      </c>
      <c r="M116" s="21">
        <f>ROUND(G116*L116,P4)</f>
        <v>0</v>
      </c>
      <c r="N116" s="22" t="s">
        <v>4457</v>
      </c>
      <c r="O116" s="28">
        <f>M116*AA116</f>
        <v>0</v>
      </c>
      <c r="P116" s="1">
        <v>3</v>
      </c>
      <c r="AA116" s="1">
        <f>IF(P116=1,$O$3,IF(P116=2,$O$4,$O$5))</f>
        <v>0.21</v>
      </c>
    </row>
    <row r="117" spans="1:27" x14ac:dyDescent="0.25">
      <c r="A117" s="1" t="s">
        <v>637</v>
      </c>
      <c r="E117" s="24" t="s">
        <v>633</v>
      </c>
    </row>
    <row r="118" spans="1:27" ht="39.6" x14ac:dyDescent="0.25">
      <c r="A118" s="1" t="s">
        <v>638</v>
      </c>
      <c r="E118" s="29" t="s">
        <v>4561</v>
      </c>
    </row>
    <row r="119" spans="1:27" x14ac:dyDescent="0.25">
      <c r="A119" s="1" t="s">
        <v>640</v>
      </c>
      <c r="E119" s="24" t="s">
        <v>1380</v>
      </c>
    </row>
    <row r="120" spans="1:27" x14ac:dyDescent="0.25">
      <c r="A120" s="1" t="s">
        <v>631</v>
      </c>
      <c r="B120" s="1">
        <v>28</v>
      </c>
      <c r="C120" s="23" t="s">
        <v>4562</v>
      </c>
      <c r="D120" t="s">
        <v>633</v>
      </c>
      <c r="E120" s="24" t="s">
        <v>4563</v>
      </c>
      <c r="F120" s="25" t="s">
        <v>657</v>
      </c>
      <c r="G120" s="26">
        <v>154</v>
      </c>
      <c r="H120" s="25">
        <v>0</v>
      </c>
      <c r="I120" s="27">
        <f>ROUND(G120*H120,P4)</f>
        <v>0</v>
      </c>
      <c r="L120" s="27">
        <v>0</v>
      </c>
      <c r="M120" s="21">
        <f>ROUND(G120*L120,P4)</f>
        <v>0</v>
      </c>
      <c r="N120" s="22" t="s">
        <v>4468</v>
      </c>
      <c r="O120" s="28">
        <f>M120*AA120</f>
        <v>0</v>
      </c>
      <c r="P120" s="1">
        <v>3</v>
      </c>
      <c r="AA120" s="1">
        <f>IF(P120=1,$O$3,IF(P120=2,$O$4,$O$5))</f>
        <v>0.21</v>
      </c>
    </row>
    <row r="121" spans="1:27" x14ac:dyDescent="0.25">
      <c r="A121" s="1" t="s">
        <v>637</v>
      </c>
      <c r="E121" s="24" t="s">
        <v>633</v>
      </c>
    </row>
    <row r="122" spans="1:27" ht="39.6" x14ac:dyDescent="0.25">
      <c r="A122" s="1" t="s">
        <v>638</v>
      </c>
      <c r="E122" s="29" t="s">
        <v>4564</v>
      </c>
    </row>
    <row r="123" spans="1:27" x14ac:dyDescent="0.25">
      <c r="A123" s="1" t="s">
        <v>640</v>
      </c>
      <c r="E123" s="24" t="s">
        <v>633</v>
      </c>
    </row>
    <row r="124" spans="1:27" x14ac:dyDescent="0.25">
      <c r="A124" s="1" t="s">
        <v>628</v>
      </c>
      <c r="C124" s="19" t="s">
        <v>4565</v>
      </c>
      <c r="E124" s="20" t="s">
        <v>4566</v>
      </c>
      <c r="L124" s="21">
        <f>SUMIFS(L125:L176,A125:A176,"P")</f>
        <v>0</v>
      </c>
      <c r="M124" s="21">
        <f>SUMIFS(M125:M176,A125:A176,"P")</f>
        <v>0</v>
      </c>
      <c r="N124" s="22"/>
    </row>
    <row r="125" spans="1:27" x14ac:dyDescent="0.25">
      <c r="A125" s="1" t="s">
        <v>631</v>
      </c>
      <c r="B125" s="1">
        <v>29</v>
      </c>
      <c r="C125" s="23" t="s">
        <v>4567</v>
      </c>
      <c r="D125" t="s">
        <v>633</v>
      </c>
      <c r="E125" s="24" t="s">
        <v>4568</v>
      </c>
      <c r="F125" s="25" t="s">
        <v>657</v>
      </c>
      <c r="G125" s="26">
        <v>2</v>
      </c>
      <c r="H125" s="25">
        <v>0</v>
      </c>
      <c r="I125" s="27">
        <f>ROUND(G125*H125,P4)</f>
        <v>0</v>
      </c>
      <c r="L125" s="27">
        <v>0</v>
      </c>
      <c r="M125" s="21">
        <f>ROUND(G125*L125,P4)</f>
        <v>0</v>
      </c>
      <c r="N125" s="22" t="s">
        <v>4457</v>
      </c>
      <c r="O125" s="28">
        <f>M125*AA125</f>
        <v>0</v>
      </c>
      <c r="P125" s="1">
        <v>3</v>
      </c>
      <c r="AA125" s="1">
        <f>IF(P125=1,$O$3,IF(P125=2,$O$4,$O$5))</f>
        <v>0.21</v>
      </c>
    </row>
    <row r="126" spans="1:27" x14ac:dyDescent="0.25">
      <c r="A126" s="1" t="s">
        <v>637</v>
      </c>
      <c r="E126" s="24" t="s">
        <v>633</v>
      </c>
    </row>
    <row r="127" spans="1:27" ht="52.8" x14ac:dyDescent="0.25">
      <c r="A127" s="1" t="s">
        <v>638</v>
      </c>
      <c r="E127" s="29" t="s">
        <v>4569</v>
      </c>
    </row>
    <row r="128" spans="1:27" ht="409.6" x14ac:dyDescent="0.25">
      <c r="A128" s="1" t="s">
        <v>640</v>
      </c>
      <c r="E128" s="24" t="s">
        <v>4570</v>
      </c>
    </row>
    <row r="129" spans="1:27" x14ac:dyDescent="0.25">
      <c r="A129" s="1" t="s">
        <v>631</v>
      </c>
      <c r="B129" s="1">
        <v>30</v>
      </c>
      <c r="C129" s="23" t="s">
        <v>4571</v>
      </c>
      <c r="D129" t="s">
        <v>633</v>
      </c>
      <c r="E129" s="24" t="s">
        <v>4572</v>
      </c>
      <c r="F129" s="25" t="s">
        <v>657</v>
      </c>
      <c r="G129" s="26">
        <v>1</v>
      </c>
      <c r="H129" s="25">
        <v>0</v>
      </c>
      <c r="I129" s="27">
        <f>ROUND(G129*H129,P4)</f>
        <v>0</v>
      </c>
      <c r="L129" s="27">
        <v>0</v>
      </c>
      <c r="M129" s="21">
        <f>ROUND(G129*L129,P4)</f>
        <v>0</v>
      </c>
      <c r="N129" s="22" t="s">
        <v>4457</v>
      </c>
      <c r="O129" s="28">
        <f>M129*AA129</f>
        <v>0</v>
      </c>
      <c r="P129" s="1">
        <v>3</v>
      </c>
      <c r="AA129" s="1">
        <f>IF(P129=1,$O$3,IF(P129=2,$O$4,$O$5))</f>
        <v>0.21</v>
      </c>
    </row>
    <row r="130" spans="1:27" x14ac:dyDescent="0.25">
      <c r="A130" s="1" t="s">
        <v>637</v>
      </c>
      <c r="E130" s="24" t="s">
        <v>633</v>
      </c>
    </row>
    <row r="131" spans="1:27" ht="52.8" x14ac:dyDescent="0.25">
      <c r="A131" s="1" t="s">
        <v>638</v>
      </c>
      <c r="E131" s="29" t="s">
        <v>4573</v>
      </c>
    </row>
    <row r="132" spans="1:27" ht="409.6" x14ac:dyDescent="0.25">
      <c r="A132" s="1" t="s">
        <v>640</v>
      </c>
      <c r="E132" s="24" t="s">
        <v>4570</v>
      </c>
    </row>
    <row r="133" spans="1:27" x14ac:dyDescent="0.25">
      <c r="A133" s="1" t="s">
        <v>631</v>
      </c>
      <c r="B133" s="1">
        <v>31</v>
      </c>
      <c r="C133" s="23" t="s">
        <v>4574</v>
      </c>
      <c r="D133" t="s">
        <v>633</v>
      </c>
      <c r="E133" s="24" t="s">
        <v>4575</v>
      </c>
      <c r="F133" s="25" t="s">
        <v>657</v>
      </c>
      <c r="G133" s="26">
        <v>1</v>
      </c>
      <c r="H133" s="25">
        <v>0</v>
      </c>
      <c r="I133" s="27">
        <f>ROUND(G133*H133,P4)</f>
        <v>0</v>
      </c>
      <c r="L133" s="27">
        <v>0</v>
      </c>
      <c r="M133" s="21">
        <f>ROUND(G133*L133,P4)</f>
        <v>0</v>
      </c>
      <c r="N133" s="22" t="s">
        <v>4457</v>
      </c>
      <c r="O133" s="28">
        <f>M133*AA133</f>
        <v>0</v>
      </c>
      <c r="P133" s="1">
        <v>3</v>
      </c>
      <c r="AA133" s="1">
        <f>IF(P133=1,$O$3,IF(P133=2,$O$4,$O$5))</f>
        <v>0.21</v>
      </c>
    </row>
    <row r="134" spans="1:27" x14ac:dyDescent="0.25">
      <c r="A134" s="1" t="s">
        <v>637</v>
      </c>
      <c r="E134" s="24" t="s">
        <v>633</v>
      </c>
    </row>
    <row r="135" spans="1:27" ht="39.6" x14ac:dyDescent="0.25">
      <c r="A135" s="1" t="s">
        <v>638</v>
      </c>
      <c r="E135" s="29" t="s">
        <v>4576</v>
      </c>
    </row>
    <row r="136" spans="1:27" ht="409.6" x14ac:dyDescent="0.25">
      <c r="A136" s="1" t="s">
        <v>640</v>
      </c>
      <c r="E136" s="24" t="s">
        <v>4570</v>
      </c>
    </row>
    <row r="137" spans="1:27" x14ac:dyDescent="0.25">
      <c r="A137" s="1" t="s">
        <v>631</v>
      </c>
      <c r="B137" s="1">
        <v>32</v>
      </c>
      <c r="C137" s="23" t="s">
        <v>4577</v>
      </c>
      <c r="D137" t="s">
        <v>633</v>
      </c>
      <c r="E137" s="24" t="s">
        <v>4578</v>
      </c>
      <c r="F137" s="25" t="s">
        <v>773</v>
      </c>
      <c r="G137" s="26">
        <v>7</v>
      </c>
      <c r="H137" s="25">
        <v>0</v>
      </c>
      <c r="I137" s="27">
        <f>ROUND(G137*H137,P4)</f>
        <v>0</v>
      </c>
      <c r="L137" s="27">
        <v>0</v>
      </c>
      <c r="M137" s="21">
        <f>ROUND(G137*L137,P4)</f>
        <v>0</v>
      </c>
      <c r="N137" s="22" t="s">
        <v>4457</v>
      </c>
      <c r="O137" s="28">
        <f>M137*AA137</f>
        <v>0</v>
      </c>
      <c r="P137" s="1">
        <v>3</v>
      </c>
      <c r="AA137" s="1">
        <f>IF(P137=1,$O$3,IF(P137=2,$O$4,$O$5))</f>
        <v>0.21</v>
      </c>
    </row>
    <row r="138" spans="1:27" x14ac:dyDescent="0.25">
      <c r="A138" s="1" t="s">
        <v>637</v>
      </c>
      <c r="E138" s="24" t="s">
        <v>4500</v>
      </c>
    </row>
    <row r="139" spans="1:27" ht="66" x14ac:dyDescent="0.25">
      <c r="A139" s="1" t="s">
        <v>638</v>
      </c>
      <c r="E139" s="29" t="s">
        <v>4579</v>
      </c>
    </row>
    <row r="140" spans="1:27" ht="118.8" x14ac:dyDescent="0.25">
      <c r="A140" s="1" t="s">
        <v>640</v>
      </c>
      <c r="E140" s="24" t="s">
        <v>4580</v>
      </c>
    </row>
    <row r="141" spans="1:27" ht="26.4" x14ac:dyDescent="0.25">
      <c r="A141" s="1" t="s">
        <v>631</v>
      </c>
      <c r="B141" s="1">
        <v>33</v>
      </c>
      <c r="C141" s="23" t="s">
        <v>4581</v>
      </c>
      <c r="D141" t="s">
        <v>633</v>
      </c>
      <c r="E141" s="24" t="s">
        <v>4582</v>
      </c>
      <c r="F141" s="25" t="s">
        <v>773</v>
      </c>
      <c r="G141" s="26">
        <v>6</v>
      </c>
      <c r="H141" s="25">
        <v>0</v>
      </c>
      <c r="I141" s="27">
        <f>ROUND(G141*H141,P4)</f>
        <v>0</v>
      </c>
      <c r="L141" s="27">
        <v>0</v>
      </c>
      <c r="M141" s="21">
        <f>ROUND(G141*L141,P4)</f>
        <v>0</v>
      </c>
      <c r="N141" s="22" t="s">
        <v>4457</v>
      </c>
      <c r="O141" s="28">
        <f>M141*AA141</f>
        <v>0</v>
      </c>
      <c r="P141" s="1">
        <v>3</v>
      </c>
      <c r="AA141" s="1">
        <f>IF(P141=1,$O$3,IF(P141=2,$O$4,$O$5))</f>
        <v>0.21</v>
      </c>
    </row>
    <row r="142" spans="1:27" x14ac:dyDescent="0.25">
      <c r="A142" s="1" t="s">
        <v>637</v>
      </c>
      <c r="E142" s="24" t="s">
        <v>4500</v>
      </c>
    </row>
    <row r="143" spans="1:27" ht="52.8" x14ac:dyDescent="0.25">
      <c r="A143" s="1" t="s">
        <v>638</v>
      </c>
      <c r="E143" s="29" t="s">
        <v>4583</v>
      </c>
    </row>
    <row r="144" spans="1:27" ht="105.6" x14ac:dyDescent="0.25">
      <c r="A144" s="1" t="s">
        <v>640</v>
      </c>
      <c r="E144" s="24" t="s">
        <v>4584</v>
      </c>
    </row>
    <row r="145" spans="1:27" x14ac:dyDescent="0.25">
      <c r="A145" s="1" t="s">
        <v>631</v>
      </c>
      <c r="B145" s="1">
        <v>34</v>
      </c>
      <c r="C145" s="23" t="s">
        <v>4585</v>
      </c>
      <c r="D145" t="s">
        <v>633</v>
      </c>
      <c r="E145" s="24" t="s">
        <v>4586</v>
      </c>
      <c r="F145" s="25" t="s">
        <v>647</v>
      </c>
      <c r="G145" s="26">
        <v>665.6</v>
      </c>
      <c r="H145" s="25">
        <v>0</v>
      </c>
      <c r="I145" s="27">
        <f>ROUND(G145*H145,P4)</f>
        <v>0</v>
      </c>
      <c r="L145" s="27">
        <v>0</v>
      </c>
      <c r="M145" s="21">
        <f>ROUND(G145*L145,P4)</f>
        <v>0</v>
      </c>
      <c r="N145" s="22" t="s">
        <v>4457</v>
      </c>
      <c r="O145" s="28">
        <f>M145*AA145</f>
        <v>0</v>
      </c>
      <c r="P145" s="1">
        <v>3</v>
      </c>
      <c r="AA145" s="1">
        <f>IF(P145=1,$O$3,IF(P145=2,$O$4,$O$5))</f>
        <v>0.21</v>
      </c>
    </row>
    <row r="146" spans="1:27" x14ac:dyDescent="0.25">
      <c r="A146" s="1" t="s">
        <v>637</v>
      </c>
      <c r="E146" s="24" t="s">
        <v>4500</v>
      </c>
    </row>
    <row r="147" spans="1:27" ht="52.8" x14ac:dyDescent="0.25">
      <c r="A147" s="1" t="s">
        <v>638</v>
      </c>
      <c r="E147" s="29" t="s">
        <v>4587</v>
      </c>
    </row>
    <row r="148" spans="1:27" ht="118.8" x14ac:dyDescent="0.25">
      <c r="A148" s="1" t="s">
        <v>640</v>
      </c>
      <c r="E148" s="24" t="s">
        <v>4497</v>
      </c>
    </row>
    <row r="149" spans="1:27" x14ac:dyDescent="0.25">
      <c r="A149" s="1" t="s">
        <v>631</v>
      </c>
      <c r="B149" s="1">
        <v>35</v>
      </c>
      <c r="C149" s="23" t="s">
        <v>4588</v>
      </c>
      <c r="D149" t="s">
        <v>633</v>
      </c>
      <c r="E149" s="24" t="s">
        <v>4589</v>
      </c>
      <c r="F149" s="25" t="s">
        <v>657</v>
      </c>
      <c r="G149" s="26">
        <v>2</v>
      </c>
      <c r="H149" s="25">
        <v>0</v>
      </c>
      <c r="I149" s="27">
        <f>ROUND(G149*H149,P4)</f>
        <v>0</v>
      </c>
      <c r="L149" s="27">
        <v>0</v>
      </c>
      <c r="M149" s="21">
        <f>ROUND(G149*L149,P4)</f>
        <v>0</v>
      </c>
      <c r="N149" s="22" t="s">
        <v>4457</v>
      </c>
      <c r="O149" s="28">
        <f>M149*AA149</f>
        <v>0</v>
      </c>
      <c r="P149" s="1">
        <v>3</v>
      </c>
      <c r="AA149" s="1">
        <f>IF(P149=1,$O$3,IF(P149=2,$O$4,$O$5))</f>
        <v>0.21</v>
      </c>
    </row>
    <row r="150" spans="1:27" x14ac:dyDescent="0.25">
      <c r="A150" s="1" t="s">
        <v>637</v>
      </c>
      <c r="E150" s="24" t="s">
        <v>633</v>
      </c>
    </row>
    <row r="151" spans="1:27" ht="52.8" x14ac:dyDescent="0.25">
      <c r="A151" s="1" t="s">
        <v>638</v>
      </c>
      <c r="E151" s="29" t="s">
        <v>4590</v>
      </c>
    </row>
    <row r="152" spans="1:27" ht="132" x14ac:dyDescent="0.25">
      <c r="A152" s="1" t="s">
        <v>640</v>
      </c>
      <c r="E152" s="24" t="s">
        <v>4591</v>
      </c>
    </row>
    <row r="153" spans="1:27" x14ac:dyDescent="0.25">
      <c r="A153" s="1" t="s">
        <v>631</v>
      </c>
      <c r="B153" s="1">
        <v>36</v>
      </c>
      <c r="C153" s="23" t="s">
        <v>4592</v>
      </c>
      <c r="D153" t="s">
        <v>633</v>
      </c>
      <c r="E153" s="24" t="s">
        <v>4593</v>
      </c>
      <c r="F153" s="25" t="s">
        <v>657</v>
      </c>
      <c r="G153" s="26">
        <v>4</v>
      </c>
      <c r="H153" s="25">
        <v>0</v>
      </c>
      <c r="I153" s="27">
        <f>ROUND(G153*H153,P4)</f>
        <v>0</v>
      </c>
      <c r="L153" s="27">
        <v>0</v>
      </c>
      <c r="M153" s="21">
        <f>ROUND(G153*L153,P4)</f>
        <v>0</v>
      </c>
      <c r="N153" s="22" t="s">
        <v>4468</v>
      </c>
      <c r="O153" s="28">
        <f>M153*AA153</f>
        <v>0</v>
      </c>
      <c r="P153" s="1">
        <v>3</v>
      </c>
      <c r="AA153" s="1">
        <f>IF(P153=1,$O$3,IF(P153=2,$O$4,$O$5))</f>
        <v>0.21</v>
      </c>
    </row>
    <row r="154" spans="1:27" x14ac:dyDescent="0.25">
      <c r="A154" s="1" t="s">
        <v>637</v>
      </c>
      <c r="E154" s="24" t="s">
        <v>4500</v>
      </c>
    </row>
    <row r="155" spans="1:27" ht="39.6" x14ac:dyDescent="0.25">
      <c r="A155" s="1" t="s">
        <v>638</v>
      </c>
      <c r="E155" s="29" t="s">
        <v>4594</v>
      </c>
    </row>
    <row r="156" spans="1:27" ht="409.6" x14ac:dyDescent="0.25">
      <c r="A156" s="1" t="s">
        <v>640</v>
      </c>
      <c r="E156" s="24" t="s">
        <v>4595</v>
      </c>
    </row>
    <row r="157" spans="1:27" x14ac:dyDescent="0.25">
      <c r="A157" s="1" t="s">
        <v>631</v>
      </c>
      <c r="B157" s="1">
        <v>37</v>
      </c>
      <c r="C157" s="23" t="s">
        <v>4596</v>
      </c>
      <c r="D157" t="s">
        <v>633</v>
      </c>
      <c r="E157" s="24" t="s">
        <v>4597</v>
      </c>
      <c r="F157" s="25" t="s">
        <v>657</v>
      </c>
      <c r="G157" s="26">
        <v>2</v>
      </c>
      <c r="H157" s="25">
        <v>0</v>
      </c>
      <c r="I157" s="27">
        <f>ROUND(G157*H157,P4)</f>
        <v>0</v>
      </c>
      <c r="L157" s="27">
        <v>0</v>
      </c>
      <c r="M157" s="21">
        <f>ROUND(G157*L157,P4)</f>
        <v>0</v>
      </c>
      <c r="N157" s="22" t="s">
        <v>4468</v>
      </c>
      <c r="O157" s="28">
        <f>M157*AA157</f>
        <v>0</v>
      </c>
      <c r="P157" s="1">
        <v>3</v>
      </c>
      <c r="AA157" s="1">
        <f>IF(P157=1,$O$3,IF(P157=2,$O$4,$O$5))</f>
        <v>0.21</v>
      </c>
    </row>
    <row r="158" spans="1:27" x14ac:dyDescent="0.25">
      <c r="A158" s="1" t="s">
        <v>637</v>
      </c>
      <c r="E158" s="24" t="s">
        <v>4598</v>
      </c>
    </row>
    <row r="159" spans="1:27" ht="52.8" x14ac:dyDescent="0.25">
      <c r="A159" s="1" t="s">
        <v>638</v>
      </c>
      <c r="E159" s="29" t="s">
        <v>4599</v>
      </c>
    </row>
    <row r="160" spans="1:27" ht="409.6" x14ac:dyDescent="0.25">
      <c r="A160" s="1" t="s">
        <v>640</v>
      </c>
      <c r="E160" s="24" t="s">
        <v>4595</v>
      </c>
    </row>
    <row r="161" spans="1:27" x14ac:dyDescent="0.25">
      <c r="A161" s="1" t="s">
        <v>631</v>
      </c>
      <c r="B161" s="1">
        <v>38</v>
      </c>
      <c r="C161" s="23" t="s">
        <v>4600</v>
      </c>
      <c r="D161" t="s">
        <v>633</v>
      </c>
      <c r="E161" s="24" t="s">
        <v>4601</v>
      </c>
      <c r="F161" s="25" t="s">
        <v>657</v>
      </c>
      <c r="G161" s="26">
        <v>1</v>
      </c>
      <c r="H161" s="25">
        <v>0</v>
      </c>
      <c r="I161" s="27">
        <f>ROUND(G161*H161,P4)</f>
        <v>0</v>
      </c>
      <c r="L161" s="27">
        <v>0</v>
      </c>
      <c r="M161" s="21">
        <f>ROUND(G161*L161,P4)</f>
        <v>0</v>
      </c>
      <c r="N161" s="22" t="s">
        <v>4468</v>
      </c>
      <c r="O161" s="28">
        <f>M161*AA161</f>
        <v>0</v>
      </c>
      <c r="P161" s="1">
        <v>3</v>
      </c>
      <c r="AA161" s="1">
        <f>IF(P161=1,$O$3,IF(P161=2,$O$4,$O$5))</f>
        <v>0.21</v>
      </c>
    </row>
    <row r="162" spans="1:27" x14ac:dyDescent="0.25">
      <c r="A162" s="1" t="s">
        <v>637</v>
      </c>
      <c r="E162" s="24" t="s">
        <v>633</v>
      </c>
    </row>
    <row r="163" spans="1:27" ht="52.8" x14ac:dyDescent="0.25">
      <c r="A163" s="1" t="s">
        <v>638</v>
      </c>
      <c r="E163" s="29" t="s">
        <v>4602</v>
      </c>
    </row>
    <row r="164" spans="1:27" ht="409.6" x14ac:dyDescent="0.25">
      <c r="A164" s="1" t="s">
        <v>640</v>
      </c>
      <c r="E164" s="24" t="s">
        <v>4570</v>
      </c>
    </row>
    <row r="165" spans="1:27" x14ac:dyDescent="0.25">
      <c r="A165" s="1" t="s">
        <v>631</v>
      </c>
      <c r="B165" s="1">
        <v>39</v>
      </c>
      <c r="C165" s="23" t="s">
        <v>4603</v>
      </c>
      <c r="D165" t="s">
        <v>633</v>
      </c>
      <c r="E165" s="24" t="s">
        <v>4604</v>
      </c>
      <c r="F165" s="25" t="s">
        <v>657</v>
      </c>
      <c r="G165" s="26">
        <v>1</v>
      </c>
      <c r="H165" s="25">
        <v>0</v>
      </c>
      <c r="I165" s="27">
        <f>ROUND(G165*H165,P4)</f>
        <v>0</v>
      </c>
      <c r="L165" s="27">
        <v>0</v>
      </c>
      <c r="M165" s="21">
        <f>ROUND(G165*L165,P4)</f>
        <v>0</v>
      </c>
      <c r="N165" s="22" t="s">
        <v>4468</v>
      </c>
      <c r="O165" s="28">
        <f>M165*AA165</f>
        <v>0</v>
      </c>
      <c r="P165" s="1">
        <v>3</v>
      </c>
      <c r="AA165" s="1">
        <f>IF(P165=1,$O$3,IF(P165=2,$O$4,$O$5))</f>
        <v>0.21</v>
      </c>
    </row>
    <row r="166" spans="1:27" x14ac:dyDescent="0.25">
      <c r="A166" s="1" t="s">
        <v>637</v>
      </c>
      <c r="E166" s="24" t="s">
        <v>4605</v>
      </c>
    </row>
    <row r="167" spans="1:27" ht="52.8" x14ac:dyDescent="0.25">
      <c r="A167" s="1" t="s">
        <v>638</v>
      </c>
      <c r="E167" s="29" t="s">
        <v>4606</v>
      </c>
    </row>
    <row r="168" spans="1:27" x14ac:dyDescent="0.25">
      <c r="A168" s="1" t="s">
        <v>640</v>
      </c>
      <c r="E168" s="24" t="s">
        <v>1380</v>
      </c>
    </row>
    <row r="169" spans="1:27" x14ac:dyDescent="0.25">
      <c r="A169" s="1" t="s">
        <v>631</v>
      </c>
      <c r="B169" s="1">
        <v>40</v>
      </c>
      <c r="C169" s="23" t="s">
        <v>4607</v>
      </c>
      <c r="D169" t="s">
        <v>633</v>
      </c>
      <c r="E169" s="24" t="s">
        <v>4608</v>
      </c>
      <c r="F169" s="25" t="s">
        <v>657</v>
      </c>
      <c r="G169" s="26">
        <v>9</v>
      </c>
      <c r="H169" s="25">
        <v>0</v>
      </c>
      <c r="I169" s="27">
        <f>ROUND(G169*H169,P4)</f>
        <v>0</v>
      </c>
      <c r="L169" s="27">
        <v>0</v>
      </c>
      <c r="M169" s="21">
        <f>ROUND(G169*L169,P4)</f>
        <v>0</v>
      </c>
      <c r="N169" s="22" t="s">
        <v>4468</v>
      </c>
      <c r="O169" s="28">
        <f>M169*AA169</f>
        <v>0</v>
      </c>
      <c r="P169" s="1">
        <v>3</v>
      </c>
      <c r="AA169" s="1">
        <f>IF(P169=1,$O$3,IF(P169=2,$O$4,$O$5))</f>
        <v>0.21</v>
      </c>
    </row>
    <row r="170" spans="1:27" x14ac:dyDescent="0.25">
      <c r="A170" s="1" t="s">
        <v>637</v>
      </c>
      <c r="E170" s="24" t="s">
        <v>4500</v>
      </c>
    </row>
    <row r="171" spans="1:27" ht="52.8" x14ac:dyDescent="0.25">
      <c r="A171" s="1" t="s">
        <v>638</v>
      </c>
      <c r="E171" s="29" t="s">
        <v>4609</v>
      </c>
    </row>
    <row r="172" spans="1:27" ht="92.4" x14ac:dyDescent="0.25">
      <c r="A172" s="1" t="s">
        <v>640</v>
      </c>
      <c r="E172" s="24" t="s">
        <v>4610</v>
      </c>
    </row>
    <row r="173" spans="1:27" x14ac:dyDescent="0.25">
      <c r="A173" s="1" t="s">
        <v>631</v>
      </c>
      <c r="B173" s="1">
        <v>41</v>
      </c>
      <c r="C173" s="23" t="s">
        <v>4611</v>
      </c>
      <c r="D173" t="s">
        <v>633</v>
      </c>
      <c r="E173" s="24" t="s">
        <v>4612</v>
      </c>
      <c r="F173" s="25" t="s">
        <v>657</v>
      </c>
      <c r="G173" s="26">
        <v>9</v>
      </c>
      <c r="H173" s="25">
        <v>0</v>
      </c>
      <c r="I173" s="27">
        <f>ROUND(G173*H173,P4)</f>
        <v>0</v>
      </c>
      <c r="L173" s="27">
        <v>0</v>
      </c>
      <c r="M173" s="21">
        <f>ROUND(G173*L173,P4)</f>
        <v>0</v>
      </c>
      <c r="N173" s="22" t="s">
        <v>4468</v>
      </c>
      <c r="O173" s="28">
        <f>M173*AA173</f>
        <v>0</v>
      </c>
      <c r="P173" s="1">
        <v>3</v>
      </c>
      <c r="AA173" s="1">
        <f>IF(P173=1,$O$3,IF(P173=2,$O$4,$O$5))</f>
        <v>0.21</v>
      </c>
    </row>
    <row r="174" spans="1:27" x14ac:dyDescent="0.25">
      <c r="A174" s="1" t="s">
        <v>637</v>
      </c>
      <c r="E174" s="24" t="s">
        <v>4500</v>
      </c>
    </row>
    <row r="175" spans="1:27" ht="39.6" x14ac:dyDescent="0.25">
      <c r="A175" s="1" t="s">
        <v>638</v>
      </c>
      <c r="E175" s="29" t="s">
        <v>4613</v>
      </c>
    </row>
    <row r="176" spans="1:27" ht="132" x14ac:dyDescent="0.25">
      <c r="A176" s="1" t="s">
        <v>640</v>
      </c>
      <c r="E176" s="24" t="s">
        <v>4614</v>
      </c>
    </row>
    <row r="177" spans="1:27" x14ac:dyDescent="0.25">
      <c r="A177" s="1" t="s">
        <v>628</v>
      </c>
      <c r="C177" s="19" t="s">
        <v>4615</v>
      </c>
      <c r="E177" s="20" t="s">
        <v>4616</v>
      </c>
      <c r="L177" s="21">
        <f>SUMIFS(L178:L181,A178:A181,"P")</f>
        <v>0</v>
      </c>
      <c r="M177" s="21">
        <f>SUMIFS(M178:M181,A178:A181,"P")</f>
        <v>0</v>
      </c>
      <c r="N177" s="22"/>
    </row>
    <row r="178" spans="1:27" x14ac:dyDescent="0.25">
      <c r="A178" s="1" t="s">
        <v>631</v>
      </c>
      <c r="B178" s="1">
        <v>42</v>
      </c>
      <c r="C178" s="23" t="s">
        <v>4617</v>
      </c>
      <c r="D178" t="s">
        <v>633</v>
      </c>
      <c r="E178" s="24" t="s">
        <v>4618</v>
      </c>
      <c r="F178" s="25" t="s">
        <v>657</v>
      </c>
      <c r="G178" s="26">
        <v>10</v>
      </c>
      <c r="H178" s="25">
        <v>0</v>
      </c>
      <c r="I178" s="27">
        <f>ROUND(G178*H178,P4)</f>
        <v>0</v>
      </c>
      <c r="L178" s="27">
        <v>0</v>
      </c>
      <c r="M178" s="21">
        <f>ROUND(G178*L178,P4)</f>
        <v>0</v>
      </c>
      <c r="N178" s="22" t="s">
        <v>4457</v>
      </c>
      <c r="O178" s="28">
        <f>M178*AA178</f>
        <v>0</v>
      </c>
      <c r="P178" s="1">
        <v>3</v>
      </c>
      <c r="AA178" s="1">
        <f>IF(P178=1,$O$3,IF(P178=2,$O$4,$O$5))</f>
        <v>0.21</v>
      </c>
    </row>
    <row r="179" spans="1:27" x14ac:dyDescent="0.25">
      <c r="A179" s="1" t="s">
        <v>637</v>
      </c>
      <c r="E179" s="24" t="s">
        <v>4500</v>
      </c>
    </row>
    <row r="180" spans="1:27" ht="39.6" x14ac:dyDescent="0.25">
      <c r="A180" s="1" t="s">
        <v>638</v>
      </c>
      <c r="E180" s="29" t="s">
        <v>4619</v>
      </c>
    </row>
    <row r="181" spans="1:27" ht="92.4" x14ac:dyDescent="0.25">
      <c r="A181" s="1" t="s">
        <v>640</v>
      </c>
      <c r="E181" s="24" t="s">
        <v>4620</v>
      </c>
    </row>
    <row r="182" spans="1:27" x14ac:dyDescent="0.25">
      <c r="A182" s="1" t="s">
        <v>628</v>
      </c>
      <c r="C182" s="19" t="s">
        <v>4121</v>
      </c>
      <c r="E182" s="20" t="s">
        <v>4621</v>
      </c>
      <c r="L182" s="21">
        <f>SUMIFS(L183:L230,A183:A230,"P")</f>
        <v>0</v>
      </c>
      <c r="M182" s="21">
        <f>SUMIFS(M183:M230,A183:A230,"P")</f>
        <v>0</v>
      </c>
      <c r="N182" s="22"/>
    </row>
    <row r="183" spans="1:27" x14ac:dyDescent="0.25">
      <c r="A183" s="1" t="s">
        <v>631</v>
      </c>
      <c r="B183" s="1">
        <v>43</v>
      </c>
      <c r="C183" s="23" t="s">
        <v>4559</v>
      </c>
      <c r="D183" t="s">
        <v>633</v>
      </c>
      <c r="E183" s="24" t="s">
        <v>4560</v>
      </c>
      <c r="F183" s="25" t="s">
        <v>657</v>
      </c>
      <c r="G183" s="26">
        <v>163</v>
      </c>
      <c r="H183" s="25">
        <v>0</v>
      </c>
      <c r="I183" s="27">
        <f>ROUND(G183*H183,P4)</f>
        <v>0</v>
      </c>
      <c r="L183" s="27">
        <v>0</v>
      </c>
      <c r="M183" s="21">
        <f>ROUND(G183*L183,P4)</f>
        <v>0</v>
      </c>
      <c r="N183" s="22" t="s">
        <v>4457</v>
      </c>
      <c r="O183" s="28">
        <f>M183*AA183</f>
        <v>0</v>
      </c>
      <c r="P183" s="1">
        <v>3</v>
      </c>
      <c r="AA183" s="1">
        <f>IF(P183=1,$O$3,IF(P183=2,$O$4,$O$5))</f>
        <v>0.21</v>
      </c>
    </row>
    <row r="184" spans="1:27" x14ac:dyDescent="0.25">
      <c r="A184" s="1" t="s">
        <v>637</v>
      </c>
      <c r="E184" s="24" t="s">
        <v>633</v>
      </c>
    </row>
    <row r="185" spans="1:27" ht="52.8" x14ac:dyDescent="0.25">
      <c r="A185" s="1" t="s">
        <v>638</v>
      </c>
      <c r="E185" s="29" t="s">
        <v>4622</v>
      </c>
    </row>
    <row r="186" spans="1:27" x14ac:dyDescent="0.25">
      <c r="A186" s="1" t="s">
        <v>640</v>
      </c>
      <c r="E186" s="24" t="s">
        <v>633</v>
      </c>
    </row>
    <row r="187" spans="1:27" ht="26.4" x14ac:dyDescent="0.25">
      <c r="A187" s="1" t="s">
        <v>631</v>
      </c>
      <c r="B187" s="1">
        <v>44</v>
      </c>
      <c r="C187" s="23" t="s">
        <v>4623</v>
      </c>
      <c r="D187" t="s">
        <v>4516</v>
      </c>
      <c r="E187" s="24" t="s">
        <v>4624</v>
      </c>
      <c r="F187" s="25" t="s">
        <v>647</v>
      </c>
      <c r="G187" s="26">
        <v>1795.03</v>
      </c>
      <c r="H187" s="25">
        <v>0</v>
      </c>
      <c r="I187" s="27">
        <f>ROUND(G187*H187,P4)</f>
        <v>0</v>
      </c>
      <c r="L187" s="27">
        <v>0</v>
      </c>
      <c r="M187" s="21">
        <f>ROUND(G187*L187,P4)</f>
        <v>0</v>
      </c>
      <c r="N187" s="22" t="s">
        <v>4457</v>
      </c>
      <c r="O187" s="28">
        <f>M187*AA187</f>
        <v>0</v>
      </c>
      <c r="P187" s="1">
        <v>3</v>
      </c>
      <c r="AA187" s="1">
        <f>IF(P187=1,$O$3,IF(P187=2,$O$4,$O$5))</f>
        <v>0.21</v>
      </c>
    </row>
    <row r="188" spans="1:27" x14ac:dyDescent="0.25">
      <c r="A188" s="1" t="s">
        <v>637</v>
      </c>
      <c r="E188" s="24" t="s">
        <v>4500</v>
      </c>
    </row>
    <row r="189" spans="1:27" ht="79.2" x14ac:dyDescent="0.25">
      <c r="A189" s="1" t="s">
        <v>638</v>
      </c>
      <c r="E189" s="29" t="s">
        <v>4625</v>
      </c>
    </row>
    <row r="190" spans="1:27" ht="198" x14ac:dyDescent="0.25">
      <c r="A190" s="1" t="s">
        <v>640</v>
      </c>
      <c r="E190" s="24" t="s">
        <v>4626</v>
      </c>
    </row>
    <row r="191" spans="1:27" ht="39.6" x14ac:dyDescent="0.25">
      <c r="A191" s="1" t="s">
        <v>631</v>
      </c>
      <c r="B191" s="1">
        <v>45</v>
      </c>
      <c r="C191" s="23" t="s">
        <v>4627</v>
      </c>
      <c r="D191" t="s">
        <v>4516</v>
      </c>
      <c r="E191" s="24" t="s">
        <v>4628</v>
      </c>
      <c r="F191" s="25" t="s">
        <v>1935</v>
      </c>
      <c r="G191" s="26">
        <v>9047.92</v>
      </c>
      <c r="H191" s="25">
        <v>0</v>
      </c>
      <c r="I191" s="27">
        <f>ROUND(G191*H191,P4)</f>
        <v>0</v>
      </c>
      <c r="L191" s="27">
        <v>0</v>
      </c>
      <c r="M191" s="21">
        <f>ROUND(G191*L191,P4)</f>
        <v>0</v>
      </c>
      <c r="N191" s="22" t="s">
        <v>4457</v>
      </c>
      <c r="O191" s="28">
        <f>M191*AA191</f>
        <v>0</v>
      </c>
      <c r="P191" s="1">
        <v>3</v>
      </c>
      <c r="AA191" s="1">
        <f>IF(P191=1,$O$3,IF(P191=2,$O$4,$O$5))</f>
        <v>0.21</v>
      </c>
    </row>
    <row r="192" spans="1:27" x14ac:dyDescent="0.25">
      <c r="A192" s="1" t="s">
        <v>637</v>
      </c>
      <c r="E192" s="24" t="s">
        <v>4629</v>
      </c>
    </row>
    <row r="193" spans="1:27" ht="52.8" x14ac:dyDescent="0.25">
      <c r="A193" s="1" t="s">
        <v>638</v>
      </c>
      <c r="E193" s="29" t="s">
        <v>4630</v>
      </c>
    </row>
    <row r="194" spans="1:27" ht="105.6" x14ac:dyDescent="0.25">
      <c r="A194" s="1" t="s">
        <v>640</v>
      </c>
      <c r="E194" s="24" t="s">
        <v>4631</v>
      </c>
    </row>
    <row r="195" spans="1:27" ht="26.4" x14ac:dyDescent="0.25">
      <c r="A195" s="1" t="s">
        <v>631</v>
      </c>
      <c r="B195" s="1">
        <v>46</v>
      </c>
      <c r="C195" s="23" t="s">
        <v>4632</v>
      </c>
      <c r="D195" t="s">
        <v>4516</v>
      </c>
      <c r="E195" s="24" t="s">
        <v>4633</v>
      </c>
      <c r="F195" s="25" t="s">
        <v>647</v>
      </c>
      <c r="G195" s="26">
        <v>152</v>
      </c>
      <c r="H195" s="25">
        <v>0</v>
      </c>
      <c r="I195" s="27">
        <f>ROUND(G195*H195,P4)</f>
        <v>0</v>
      </c>
      <c r="L195" s="27">
        <v>0</v>
      </c>
      <c r="M195" s="21">
        <f>ROUND(G195*L195,P4)</f>
        <v>0</v>
      </c>
      <c r="N195" s="22" t="s">
        <v>4457</v>
      </c>
      <c r="O195" s="28">
        <f>M195*AA195</f>
        <v>0</v>
      </c>
      <c r="P195" s="1">
        <v>3</v>
      </c>
      <c r="AA195" s="1">
        <f>IF(P195=1,$O$3,IF(P195=2,$O$4,$O$5))</f>
        <v>0.21</v>
      </c>
    </row>
    <row r="196" spans="1:27" x14ac:dyDescent="0.25">
      <c r="A196" s="1" t="s">
        <v>637</v>
      </c>
      <c r="E196" s="24" t="s">
        <v>4500</v>
      </c>
    </row>
    <row r="197" spans="1:27" ht="52.8" x14ac:dyDescent="0.25">
      <c r="A197" s="1" t="s">
        <v>638</v>
      </c>
      <c r="E197" s="29" t="s">
        <v>4634</v>
      </c>
    </row>
    <row r="198" spans="1:27" ht="198" x14ac:dyDescent="0.25">
      <c r="A198" s="1" t="s">
        <v>640</v>
      </c>
      <c r="E198" s="24" t="s">
        <v>4635</v>
      </c>
    </row>
    <row r="199" spans="1:27" ht="26.4" x14ac:dyDescent="0.25">
      <c r="A199" s="1" t="s">
        <v>631</v>
      </c>
      <c r="B199" s="1">
        <v>47</v>
      </c>
      <c r="C199" s="23" t="s">
        <v>4636</v>
      </c>
      <c r="D199" t="s">
        <v>4516</v>
      </c>
      <c r="E199" s="24" t="s">
        <v>4637</v>
      </c>
      <c r="F199" s="25" t="s">
        <v>1935</v>
      </c>
      <c r="G199" s="26">
        <v>472.72</v>
      </c>
      <c r="H199" s="25">
        <v>0</v>
      </c>
      <c r="I199" s="27">
        <f>ROUND(G199*H199,P4)</f>
        <v>0</v>
      </c>
      <c r="L199" s="27">
        <v>0</v>
      </c>
      <c r="M199" s="21">
        <f>ROUND(G199*L199,P4)</f>
        <v>0</v>
      </c>
      <c r="N199" s="22" t="s">
        <v>4457</v>
      </c>
      <c r="O199" s="28">
        <f>M199*AA199</f>
        <v>0</v>
      </c>
      <c r="P199" s="1">
        <v>3</v>
      </c>
      <c r="AA199" s="1">
        <f>IF(P199=1,$O$3,IF(P199=2,$O$4,$O$5))</f>
        <v>0.21</v>
      </c>
    </row>
    <row r="200" spans="1:27" x14ac:dyDescent="0.25">
      <c r="A200" s="1" t="s">
        <v>637</v>
      </c>
      <c r="E200" s="24" t="s">
        <v>4638</v>
      </c>
    </row>
    <row r="201" spans="1:27" ht="52.8" x14ac:dyDescent="0.25">
      <c r="A201" s="1" t="s">
        <v>638</v>
      </c>
      <c r="E201" s="29" t="s">
        <v>4639</v>
      </c>
    </row>
    <row r="202" spans="1:27" ht="132" x14ac:dyDescent="0.25">
      <c r="A202" s="1" t="s">
        <v>640</v>
      </c>
      <c r="E202" s="24" t="s">
        <v>4640</v>
      </c>
    </row>
    <row r="203" spans="1:27" ht="39.6" x14ac:dyDescent="0.25">
      <c r="A203" s="1" t="s">
        <v>631</v>
      </c>
      <c r="B203" s="1">
        <v>48</v>
      </c>
      <c r="C203" s="23" t="s">
        <v>4641</v>
      </c>
      <c r="D203" t="s">
        <v>4516</v>
      </c>
      <c r="E203" s="24" t="s">
        <v>4642</v>
      </c>
      <c r="F203" s="25" t="s">
        <v>647</v>
      </c>
      <c r="G203" s="26">
        <v>254.03</v>
      </c>
      <c r="H203" s="25">
        <v>0</v>
      </c>
      <c r="I203" s="27">
        <f>ROUND(G203*H203,P4)</f>
        <v>0</v>
      </c>
      <c r="L203" s="27">
        <v>0</v>
      </c>
      <c r="M203" s="21">
        <f>ROUND(G203*L203,P4)</f>
        <v>0</v>
      </c>
      <c r="N203" s="22" t="s">
        <v>4457</v>
      </c>
      <c r="O203" s="28">
        <f>M203*AA203</f>
        <v>0</v>
      </c>
      <c r="P203" s="1">
        <v>3</v>
      </c>
      <c r="AA203" s="1">
        <f>IF(P203=1,$O$3,IF(P203=2,$O$4,$O$5))</f>
        <v>0.21</v>
      </c>
    </row>
    <row r="204" spans="1:27" x14ac:dyDescent="0.25">
      <c r="A204" s="1" t="s">
        <v>637</v>
      </c>
      <c r="E204" s="24" t="s">
        <v>633</v>
      </c>
    </row>
    <row r="205" spans="1:27" ht="66" x14ac:dyDescent="0.25">
      <c r="A205" s="1" t="s">
        <v>638</v>
      </c>
      <c r="E205" s="29" t="s">
        <v>4643</v>
      </c>
    </row>
    <row r="206" spans="1:27" ht="224.4" x14ac:dyDescent="0.25">
      <c r="A206" s="1" t="s">
        <v>640</v>
      </c>
      <c r="E206" s="24" t="s">
        <v>4644</v>
      </c>
    </row>
    <row r="207" spans="1:27" x14ac:dyDescent="0.25">
      <c r="A207" s="1" t="s">
        <v>631</v>
      </c>
      <c r="B207" s="1">
        <v>49</v>
      </c>
      <c r="C207" s="23" t="s">
        <v>4645</v>
      </c>
      <c r="D207" t="s">
        <v>4516</v>
      </c>
      <c r="E207" s="24" t="s">
        <v>4646</v>
      </c>
      <c r="F207" s="25" t="s">
        <v>657</v>
      </c>
      <c r="G207" s="26">
        <v>4</v>
      </c>
      <c r="H207" s="25">
        <v>0</v>
      </c>
      <c r="I207" s="27">
        <f>ROUND(G207*H207,P4)</f>
        <v>0</v>
      </c>
      <c r="L207" s="27">
        <v>0</v>
      </c>
      <c r="M207" s="21">
        <f>ROUND(G207*L207,P4)</f>
        <v>0</v>
      </c>
      <c r="N207" s="22" t="s">
        <v>4457</v>
      </c>
      <c r="O207" s="28">
        <f>M207*AA207</f>
        <v>0</v>
      </c>
      <c r="P207" s="1">
        <v>3</v>
      </c>
      <c r="AA207" s="1">
        <f>IF(P207=1,$O$3,IF(P207=2,$O$4,$O$5))</f>
        <v>0.21</v>
      </c>
    </row>
    <row r="208" spans="1:27" x14ac:dyDescent="0.25">
      <c r="A208" s="1" t="s">
        <v>637</v>
      </c>
      <c r="E208" s="24" t="s">
        <v>633</v>
      </c>
    </row>
    <row r="209" spans="1:27" ht="39.6" x14ac:dyDescent="0.25">
      <c r="A209" s="1" t="s">
        <v>638</v>
      </c>
      <c r="E209" s="29" t="s">
        <v>4647</v>
      </c>
    </row>
    <row r="210" spans="1:27" ht="132" x14ac:dyDescent="0.25">
      <c r="A210" s="1" t="s">
        <v>640</v>
      </c>
      <c r="E210" s="24" t="s">
        <v>4648</v>
      </c>
    </row>
    <row r="211" spans="1:27" ht="26.4" x14ac:dyDescent="0.25">
      <c r="A211" s="1" t="s">
        <v>631</v>
      </c>
      <c r="B211" s="1">
        <v>50</v>
      </c>
      <c r="C211" s="23" t="s">
        <v>4649</v>
      </c>
      <c r="D211" t="s">
        <v>633</v>
      </c>
      <c r="E211" s="24" t="s">
        <v>4650</v>
      </c>
      <c r="F211" s="25" t="s">
        <v>874</v>
      </c>
      <c r="G211" s="26">
        <v>2879.2979999999998</v>
      </c>
      <c r="H211" s="25">
        <v>0</v>
      </c>
      <c r="I211" s="27">
        <f>ROUND(G211*H211,P4)</f>
        <v>0</v>
      </c>
      <c r="L211" s="27">
        <v>0</v>
      </c>
      <c r="M211" s="21">
        <f>ROUND(G211*L211,P4)</f>
        <v>0</v>
      </c>
      <c r="N211" s="22" t="s">
        <v>4468</v>
      </c>
      <c r="O211" s="28">
        <f>M211*AA211</f>
        <v>0</v>
      </c>
      <c r="P211" s="1">
        <v>3</v>
      </c>
      <c r="AA211" s="1">
        <f>IF(P211=1,$O$3,IF(P211=2,$O$4,$O$5))</f>
        <v>0.21</v>
      </c>
    </row>
    <row r="212" spans="1:27" x14ac:dyDescent="0.25">
      <c r="A212" s="1" t="s">
        <v>637</v>
      </c>
      <c r="E212" s="24" t="s">
        <v>4651</v>
      </c>
    </row>
    <row r="213" spans="1:27" ht="79.2" x14ac:dyDescent="0.25">
      <c r="A213" s="1" t="s">
        <v>638</v>
      </c>
      <c r="E213" s="29" t="s">
        <v>4652</v>
      </c>
    </row>
    <row r="214" spans="1:27" x14ac:dyDescent="0.25">
      <c r="A214" s="1" t="s">
        <v>640</v>
      </c>
      <c r="E214" s="24" t="s">
        <v>1380</v>
      </c>
    </row>
    <row r="215" spans="1:27" x14ac:dyDescent="0.25">
      <c r="A215" s="1" t="s">
        <v>631</v>
      </c>
      <c r="B215" s="1">
        <v>51</v>
      </c>
      <c r="C215" s="23" t="s">
        <v>4653</v>
      </c>
      <c r="D215" t="s">
        <v>633</v>
      </c>
      <c r="E215" s="24" t="s">
        <v>4654</v>
      </c>
      <c r="F215" s="25" t="s">
        <v>874</v>
      </c>
      <c r="G215" s="26">
        <v>323</v>
      </c>
      <c r="H215" s="25">
        <v>0</v>
      </c>
      <c r="I215" s="27">
        <f>ROUND(G215*H215,P4)</f>
        <v>0</v>
      </c>
      <c r="L215" s="27">
        <v>0</v>
      </c>
      <c r="M215" s="21">
        <f>ROUND(G215*L215,P4)</f>
        <v>0</v>
      </c>
      <c r="N215" s="22" t="s">
        <v>4468</v>
      </c>
      <c r="O215" s="28">
        <f>M215*AA215</f>
        <v>0</v>
      </c>
      <c r="P215" s="1">
        <v>3</v>
      </c>
      <c r="AA215" s="1">
        <f>IF(P215=1,$O$3,IF(P215=2,$O$4,$O$5))</f>
        <v>0.21</v>
      </c>
    </row>
    <row r="216" spans="1:27" x14ac:dyDescent="0.25">
      <c r="A216" s="1" t="s">
        <v>637</v>
      </c>
      <c r="E216" s="24" t="s">
        <v>633</v>
      </c>
    </row>
    <row r="217" spans="1:27" ht="52.8" x14ac:dyDescent="0.25">
      <c r="A217" s="1" t="s">
        <v>638</v>
      </c>
      <c r="E217" s="29" t="s">
        <v>4655</v>
      </c>
    </row>
    <row r="218" spans="1:27" ht="198" x14ac:dyDescent="0.25">
      <c r="A218" s="1" t="s">
        <v>640</v>
      </c>
      <c r="E218" s="24" t="s">
        <v>4656</v>
      </c>
    </row>
    <row r="219" spans="1:27" x14ac:dyDescent="0.25">
      <c r="A219" s="1" t="s">
        <v>631</v>
      </c>
      <c r="B219" s="1">
        <v>52</v>
      </c>
      <c r="C219" s="23" t="s">
        <v>4657</v>
      </c>
      <c r="D219" t="s">
        <v>633</v>
      </c>
      <c r="E219" s="24" t="s">
        <v>4658</v>
      </c>
      <c r="F219" s="25" t="s">
        <v>874</v>
      </c>
      <c r="G219" s="26">
        <v>2879.2979999999998</v>
      </c>
      <c r="H219" s="25">
        <v>0</v>
      </c>
      <c r="I219" s="27">
        <f>ROUND(G219*H219,P4)</f>
        <v>0</v>
      </c>
      <c r="L219" s="27">
        <v>0</v>
      </c>
      <c r="M219" s="21">
        <f>ROUND(G219*L219,P4)</f>
        <v>0</v>
      </c>
      <c r="N219" s="22" t="s">
        <v>4468</v>
      </c>
      <c r="O219" s="28">
        <f>M219*AA219</f>
        <v>0</v>
      </c>
      <c r="P219" s="1">
        <v>3</v>
      </c>
      <c r="AA219" s="1">
        <f>IF(P219=1,$O$3,IF(P219=2,$O$4,$O$5))</f>
        <v>0.21</v>
      </c>
    </row>
    <row r="220" spans="1:27" x14ac:dyDescent="0.25">
      <c r="A220" s="1" t="s">
        <v>637</v>
      </c>
      <c r="E220" s="24" t="s">
        <v>633</v>
      </c>
    </row>
    <row r="221" spans="1:27" ht="52.8" x14ac:dyDescent="0.25">
      <c r="A221" s="1" t="s">
        <v>638</v>
      </c>
      <c r="E221" s="29" t="s">
        <v>4659</v>
      </c>
    </row>
    <row r="222" spans="1:27" ht="79.2" x14ac:dyDescent="0.25">
      <c r="A222" s="1" t="s">
        <v>640</v>
      </c>
      <c r="E222" s="24" t="s">
        <v>4660</v>
      </c>
    </row>
    <row r="223" spans="1:27" x14ac:dyDescent="0.25">
      <c r="A223" s="1" t="s">
        <v>631</v>
      </c>
      <c r="B223" s="1">
        <v>53</v>
      </c>
      <c r="C223" s="23" t="s">
        <v>4661</v>
      </c>
      <c r="D223" t="s">
        <v>633</v>
      </c>
      <c r="E223" s="24" t="s">
        <v>4662</v>
      </c>
      <c r="F223" s="25" t="s">
        <v>4663</v>
      </c>
      <c r="G223" s="26">
        <v>80</v>
      </c>
      <c r="H223" s="25">
        <v>0</v>
      </c>
      <c r="I223" s="27">
        <f>ROUND(G223*H223,P4)</f>
        <v>0</v>
      </c>
      <c r="L223" s="27">
        <v>0</v>
      </c>
      <c r="M223" s="21">
        <f>ROUND(G223*L223,P4)</f>
        <v>0</v>
      </c>
      <c r="N223" s="22" t="s">
        <v>4468</v>
      </c>
      <c r="O223" s="28">
        <f>M223*AA223</f>
        <v>0</v>
      </c>
      <c r="P223" s="1">
        <v>3</v>
      </c>
      <c r="AA223" s="1">
        <f>IF(P223=1,$O$3,IF(P223=2,$O$4,$O$5))</f>
        <v>0.21</v>
      </c>
    </row>
    <row r="224" spans="1:27" x14ac:dyDescent="0.25">
      <c r="A224" s="1" t="s">
        <v>637</v>
      </c>
      <c r="E224" s="24" t="s">
        <v>633</v>
      </c>
    </row>
    <row r="225" spans="1:27" ht="52.8" x14ac:dyDescent="0.25">
      <c r="A225" s="1" t="s">
        <v>638</v>
      </c>
      <c r="E225" s="29" t="s">
        <v>4664</v>
      </c>
    </row>
    <row r="226" spans="1:27" x14ac:dyDescent="0.25">
      <c r="A226" s="1" t="s">
        <v>640</v>
      </c>
      <c r="E226" s="24" t="s">
        <v>633</v>
      </c>
    </row>
    <row r="227" spans="1:27" x14ac:dyDescent="0.25">
      <c r="A227" s="1" t="s">
        <v>631</v>
      </c>
      <c r="B227" s="1">
        <v>54</v>
      </c>
      <c r="C227" s="23" t="s">
        <v>4665</v>
      </c>
      <c r="D227" t="s">
        <v>633</v>
      </c>
      <c r="E227" s="24" t="s">
        <v>4666</v>
      </c>
      <c r="F227" s="25" t="s">
        <v>4663</v>
      </c>
      <c r="G227" s="26">
        <v>160</v>
      </c>
      <c r="H227" s="25">
        <v>0</v>
      </c>
      <c r="I227" s="27">
        <f>ROUND(G227*H227,P4)</f>
        <v>0</v>
      </c>
      <c r="L227" s="27">
        <v>0</v>
      </c>
      <c r="M227" s="21">
        <f>ROUND(G227*L227,P4)</f>
        <v>0</v>
      </c>
      <c r="N227" s="22" t="s">
        <v>4468</v>
      </c>
      <c r="O227" s="28">
        <f>M227*AA227</f>
        <v>0</v>
      </c>
      <c r="P227" s="1">
        <v>3</v>
      </c>
      <c r="AA227" s="1">
        <f>IF(P227=1,$O$3,IF(P227=2,$O$4,$O$5))</f>
        <v>0.21</v>
      </c>
    </row>
    <row r="228" spans="1:27" x14ac:dyDescent="0.25">
      <c r="A228" s="1" t="s">
        <v>637</v>
      </c>
      <c r="E228" s="24" t="s">
        <v>633</v>
      </c>
    </row>
    <row r="229" spans="1:27" ht="52.8" x14ac:dyDescent="0.25">
      <c r="A229" s="1" t="s">
        <v>638</v>
      </c>
      <c r="E229" s="29" t="s">
        <v>4667</v>
      </c>
    </row>
    <row r="230" spans="1:27" x14ac:dyDescent="0.25">
      <c r="A230" s="1" t="s">
        <v>640</v>
      </c>
      <c r="E230" s="24" t="s">
        <v>633</v>
      </c>
    </row>
    <row r="231" spans="1:27" x14ac:dyDescent="0.25">
      <c r="A231" s="1" t="s">
        <v>628</v>
      </c>
      <c r="C231" s="19" t="s">
        <v>1801</v>
      </c>
      <c r="E231" s="20" t="s">
        <v>1802</v>
      </c>
      <c r="L231" s="21">
        <f>SUMIFS(L232:L255,A232:A255,"P")</f>
        <v>0</v>
      </c>
      <c r="M231" s="21">
        <f>SUMIFS(M232:M255,A232:A255,"P")</f>
        <v>0</v>
      </c>
      <c r="N231" s="22"/>
    </row>
    <row r="232" spans="1:27" ht="26.4" x14ac:dyDescent="0.25">
      <c r="A232" s="1" t="s">
        <v>631</v>
      </c>
      <c r="B232" s="1">
        <v>55</v>
      </c>
      <c r="C232" s="23" t="s">
        <v>4668</v>
      </c>
      <c r="D232" t="s">
        <v>4669</v>
      </c>
      <c r="E232" s="24" t="s">
        <v>4670</v>
      </c>
      <c r="F232" s="25" t="s">
        <v>1806</v>
      </c>
      <c r="G232" s="26">
        <v>1464.8430000000001</v>
      </c>
      <c r="H232" s="25">
        <v>0</v>
      </c>
      <c r="I232" s="27">
        <f>ROUND(G232*H232,P4)</f>
        <v>0</v>
      </c>
      <c r="L232" s="27">
        <v>0</v>
      </c>
      <c r="M232" s="21">
        <f>ROUND(G232*L232,P4)</f>
        <v>0</v>
      </c>
      <c r="N232" s="22" t="s">
        <v>4671</v>
      </c>
      <c r="O232" s="28">
        <f>M232*AA232</f>
        <v>0</v>
      </c>
      <c r="P232" s="1">
        <v>3</v>
      </c>
      <c r="AA232" s="1">
        <f>IF(P232=1,$O$3,IF(P232=2,$O$4,$O$5))</f>
        <v>0.21</v>
      </c>
    </row>
    <row r="233" spans="1:27" ht="26.4" x14ac:dyDescent="0.25">
      <c r="A233" s="1" t="s">
        <v>637</v>
      </c>
      <c r="E233" s="24" t="s">
        <v>4672</v>
      </c>
    </row>
    <row r="234" spans="1:27" ht="92.4" x14ac:dyDescent="0.25">
      <c r="A234" s="1" t="s">
        <v>638</v>
      </c>
      <c r="E234" s="29" t="s">
        <v>4673</v>
      </c>
    </row>
    <row r="235" spans="1:27" ht="198" x14ac:dyDescent="0.25">
      <c r="A235" s="1" t="s">
        <v>640</v>
      </c>
      <c r="E235" s="24" t="s">
        <v>1982</v>
      </c>
    </row>
    <row r="236" spans="1:27" ht="26.4" x14ac:dyDescent="0.25">
      <c r="A236" s="1" t="s">
        <v>631</v>
      </c>
      <c r="B236" s="1">
        <v>56</v>
      </c>
      <c r="C236" s="23" t="s">
        <v>4674</v>
      </c>
      <c r="D236" t="s">
        <v>4675</v>
      </c>
      <c r="E236" s="24" t="s">
        <v>4676</v>
      </c>
      <c r="F236" s="25" t="s">
        <v>1806</v>
      </c>
      <c r="G236" s="26">
        <v>306.76</v>
      </c>
      <c r="H236" s="25">
        <v>0</v>
      </c>
      <c r="I236" s="27">
        <f>ROUND(G236*H236,P4)</f>
        <v>0</v>
      </c>
      <c r="L236" s="27">
        <v>0</v>
      </c>
      <c r="M236" s="21">
        <f>ROUND(G236*L236,P4)</f>
        <v>0</v>
      </c>
      <c r="N236" s="22" t="s">
        <v>4671</v>
      </c>
      <c r="O236" s="28">
        <f>M236*AA236</f>
        <v>0</v>
      </c>
      <c r="P236" s="1">
        <v>3</v>
      </c>
      <c r="AA236" s="1">
        <f>IF(P236=1,$O$3,IF(P236=2,$O$4,$O$5))</f>
        <v>0.21</v>
      </c>
    </row>
    <row r="237" spans="1:27" ht="26.4" x14ac:dyDescent="0.25">
      <c r="A237" s="1" t="s">
        <v>637</v>
      </c>
      <c r="E237" s="24" t="s">
        <v>4672</v>
      </c>
    </row>
    <row r="238" spans="1:27" ht="52.8" x14ac:dyDescent="0.25">
      <c r="A238" s="1" t="s">
        <v>638</v>
      </c>
      <c r="E238" s="29" t="s">
        <v>4677</v>
      </c>
    </row>
    <row r="239" spans="1:27" ht="198" x14ac:dyDescent="0.25">
      <c r="A239" s="1" t="s">
        <v>640</v>
      </c>
      <c r="E239" s="24" t="s">
        <v>1982</v>
      </c>
    </row>
    <row r="240" spans="1:27" ht="26.4" x14ac:dyDescent="0.25">
      <c r="A240" s="1" t="s">
        <v>631</v>
      </c>
      <c r="B240" s="1">
        <v>57</v>
      </c>
      <c r="C240" s="23" t="s">
        <v>4678</v>
      </c>
      <c r="D240" t="s">
        <v>4679</v>
      </c>
      <c r="E240" s="24" t="s">
        <v>4680</v>
      </c>
      <c r="F240" s="25" t="s">
        <v>1806</v>
      </c>
      <c r="G240" s="26">
        <v>0.56100000000000005</v>
      </c>
      <c r="H240" s="25">
        <v>0</v>
      </c>
      <c r="I240" s="27">
        <f>ROUND(G240*H240,P4)</f>
        <v>0</v>
      </c>
      <c r="L240" s="27">
        <v>0</v>
      </c>
      <c r="M240" s="21">
        <f>ROUND(G240*L240,P4)</f>
        <v>0</v>
      </c>
      <c r="N240" s="22" t="s">
        <v>4671</v>
      </c>
      <c r="O240" s="28">
        <f>M240*AA240</f>
        <v>0</v>
      </c>
      <c r="P240" s="1">
        <v>3</v>
      </c>
      <c r="AA240" s="1">
        <f>IF(P240=1,$O$3,IF(P240=2,$O$4,$O$5))</f>
        <v>0.21</v>
      </c>
    </row>
    <row r="241" spans="1:27" ht="26.4" x14ac:dyDescent="0.25">
      <c r="A241" s="1" t="s">
        <v>637</v>
      </c>
      <c r="E241" s="24" t="s">
        <v>4672</v>
      </c>
    </row>
    <row r="242" spans="1:27" ht="52.8" x14ac:dyDescent="0.25">
      <c r="A242" s="1" t="s">
        <v>638</v>
      </c>
      <c r="E242" s="29" t="s">
        <v>4681</v>
      </c>
    </row>
    <row r="243" spans="1:27" ht="198" x14ac:dyDescent="0.25">
      <c r="A243" s="1" t="s">
        <v>640</v>
      </c>
      <c r="E243" s="24" t="s">
        <v>1982</v>
      </c>
    </row>
    <row r="244" spans="1:27" ht="26.4" x14ac:dyDescent="0.25">
      <c r="A244" s="1" t="s">
        <v>631</v>
      </c>
      <c r="B244" s="1">
        <v>58</v>
      </c>
      <c r="C244" s="23" t="s">
        <v>4682</v>
      </c>
      <c r="D244" t="s">
        <v>4683</v>
      </c>
      <c r="E244" s="24" t="s">
        <v>4684</v>
      </c>
      <c r="F244" s="25" t="s">
        <v>1806</v>
      </c>
      <c r="G244" s="26">
        <v>1.159</v>
      </c>
      <c r="H244" s="25">
        <v>0</v>
      </c>
      <c r="I244" s="27">
        <f>ROUND(G244*H244,P4)</f>
        <v>0</v>
      </c>
      <c r="L244" s="27">
        <v>0</v>
      </c>
      <c r="M244" s="21">
        <f>ROUND(G244*L244,P4)</f>
        <v>0</v>
      </c>
      <c r="N244" s="22" t="s">
        <v>4671</v>
      </c>
      <c r="O244" s="28">
        <f>M244*AA244</f>
        <v>0</v>
      </c>
      <c r="P244" s="1">
        <v>3</v>
      </c>
      <c r="AA244" s="1">
        <f>IF(P244=1,$O$3,IF(P244=2,$O$4,$O$5))</f>
        <v>0.21</v>
      </c>
    </row>
    <row r="245" spans="1:27" ht="26.4" x14ac:dyDescent="0.25">
      <c r="A245" s="1" t="s">
        <v>637</v>
      </c>
      <c r="E245" s="24" t="s">
        <v>4672</v>
      </c>
    </row>
    <row r="246" spans="1:27" ht="52.8" x14ac:dyDescent="0.25">
      <c r="A246" s="1" t="s">
        <v>638</v>
      </c>
      <c r="E246" s="29" t="s">
        <v>4685</v>
      </c>
    </row>
    <row r="247" spans="1:27" ht="198" x14ac:dyDescent="0.25">
      <c r="A247" s="1" t="s">
        <v>640</v>
      </c>
      <c r="E247" s="24" t="s">
        <v>1982</v>
      </c>
    </row>
    <row r="248" spans="1:27" ht="26.4" x14ac:dyDescent="0.25">
      <c r="A248" s="1" t="s">
        <v>631</v>
      </c>
      <c r="B248" s="1">
        <v>59</v>
      </c>
      <c r="C248" s="23" t="s">
        <v>4686</v>
      </c>
      <c r="D248" t="s">
        <v>4687</v>
      </c>
      <c r="E248" s="24" t="s">
        <v>4688</v>
      </c>
      <c r="F248" s="25" t="s">
        <v>1806</v>
      </c>
      <c r="G248" s="26">
        <v>583.98400000000004</v>
      </c>
      <c r="H248" s="25">
        <v>0</v>
      </c>
      <c r="I248" s="27">
        <f>ROUND(G248*H248,P4)</f>
        <v>0</v>
      </c>
      <c r="L248" s="27">
        <v>0</v>
      </c>
      <c r="M248" s="21">
        <f>ROUND(G248*L248,P4)</f>
        <v>0</v>
      </c>
      <c r="N248" s="22" t="s">
        <v>4671</v>
      </c>
      <c r="O248" s="28">
        <f>M248*AA248</f>
        <v>0</v>
      </c>
      <c r="P248" s="1">
        <v>3</v>
      </c>
      <c r="AA248" s="1">
        <f>IF(P248=1,$O$3,IF(P248=2,$O$4,$O$5))</f>
        <v>0.21</v>
      </c>
    </row>
    <row r="249" spans="1:27" ht="26.4" x14ac:dyDescent="0.25">
      <c r="A249" s="1" t="s">
        <v>637</v>
      </c>
      <c r="E249" s="24" t="s">
        <v>4672</v>
      </c>
    </row>
    <row r="250" spans="1:27" ht="52.8" x14ac:dyDescent="0.25">
      <c r="A250" s="1" t="s">
        <v>638</v>
      </c>
      <c r="E250" s="29" t="s">
        <v>4689</v>
      </c>
    </row>
    <row r="251" spans="1:27" ht="198" x14ac:dyDescent="0.25">
      <c r="A251" s="1" t="s">
        <v>640</v>
      </c>
      <c r="E251" s="24" t="s">
        <v>1982</v>
      </c>
    </row>
    <row r="252" spans="1:27" ht="26.4" x14ac:dyDescent="0.25">
      <c r="A252" s="1" t="s">
        <v>631</v>
      </c>
      <c r="B252" s="1">
        <v>60</v>
      </c>
      <c r="C252" s="23" t="s">
        <v>4690</v>
      </c>
      <c r="D252" t="s">
        <v>4691</v>
      </c>
      <c r="E252" s="24" t="s">
        <v>4692</v>
      </c>
      <c r="F252" s="25" t="s">
        <v>1806</v>
      </c>
      <c r="G252" s="26">
        <v>17.478999999999999</v>
      </c>
      <c r="H252" s="25">
        <v>0</v>
      </c>
      <c r="I252" s="27">
        <f>ROUND(G252*H252,P4)</f>
        <v>0</v>
      </c>
      <c r="L252" s="27">
        <v>0</v>
      </c>
      <c r="M252" s="21">
        <f>ROUND(G252*L252,P4)</f>
        <v>0</v>
      </c>
      <c r="N252" s="22" t="s">
        <v>4671</v>
      </c>
      <c r="O252" s="28">
        <f>M252*AA252</f>
        <v>0</v>
      </c>
      <c r="P252" s="1">
        <v>3</v>
      </c>
      <c r="AA252" s="1">
        <f>IF(P252=1,$O$3,IF(P252=2,$O$4,$O$5))</f>
        <v>0.21</v>
      </c>
    </row>
    <row r="253" spans="1:27" ht="26.4" x14ac:dyDescent="0.25">
      <c r="A253" s="1" t="s">
        <v>637</v>
      </c>
      <c r="E253" s="24" t="s">
        <v>4672</v>
      </c>
    </row>
    <row r="254" spans="1:27" ht="52.8" x14ac:dyDescent="0.25">
      <c r="A254" s="1" t="s">
        <v>638</v>
      </c>
      <c r="E254" s="29" t="s">
        <v>4693</v>
      </c>
    </row>
    <row r="255" spans="1:27" ht="198" x14ac:dyDescent="0.25">
      <c r="A255" s="1" t="s">
        <v>640</v>
      </c>
      <c r="E255"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pageSetUpPr fitToPage="1"/>
  </sheetPr>
  <dimension ref="A1:AA24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COUNTIFS(L8:L243,"=0",A8:A243,"P")+COUNTIFS(L8:L243,"",A8:A243,"P")+SUM(Q8:Q243)</f>
        <v>56</v>
      </c>
    </row>
    <row r="8" spans="1:27" x14ac:dyDescent="0.25">
      <c r="A8" s="1" t="s">
        <v>626</v>
      </c>
      <c r="C8" s="19" t="s">
        <v>4694</v>
      </c>
      <c r="E8" s="20" t="s">
        <v>123</v>
      </c>
      <c r="L8" s="21">
        <f>L9+L90+L111+L124+L129+L158+L183+L188+L217+L238</f>
        <v>0</v>
      </c>
      <c r="M8" s="21">
        <f>M9+M90+M111+M124+M129+M158+M183+M188+M217+M238</f>
        <v>0</v>
      </c>
      <c r="N8" s="22"/>
    </row>
    <row r="9" spans="1:27" x14ac:dyDescent="0.25">
      <c r="A9" s="1" t="s">
        <v>628</v>
      </c>
      <c r="C9" s="19" t="s">
        <v>866</v>
      </c>
      <c r="E9" s="20" t="s">
        <v>1466</v>
      </c>
      <c r="L9" s="21">
        <f>SUMIFS(L10:L89,A10:A89,"P")</f>
        <v>0</v>
      </c>
      <c r="M9" s="21">
        <f>SUMIFS(M10:M89,A10:A89,"P")</f>
        <v>0</v>
      </c>
      <c r="N9" s="22"/>
    </row>
    <row r="10" spans="1:27" x14ac:dyDescent="0.25">
      <c r="A10" s="1" t="s">
        <v>631</v>
      </c>
      <c r="B10" s="1">
        <v>1</v>
      </c>
      <c r="C10" s="23" t="s">
        <v>1381</v>
      </c>
      <c r="D10" t="s">
        <v>633</v>
      </c>
      <c r="E10" s="24" t="s">
        <v>1382</v>
      </c>
      <c r="F10" s="25" t="s">
        <v>870</v>
      </c>
      <c r="G10" s="26">
        <v>33970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4695</v>
      </c>
    </row>
    <row r="12" spans="1:27" ht="39.6" x14ac:dyDescent="0.25">
      <c r="A12" s="1" t="s">
        <v>638</v>
      </c>
      <c r="E12" s="29" t="s">
        <v>4696</v>
      </c>
    </row>
    <row r="13" spans="1:27" x14ac:dyDescent="0.25">
      <c r="A13" s="1" t="s">
        <v>640</v>
      </c>
      <c r="E13" s="24" t="s">
        <v>4697</v>
      </c>
    </row>
    <row r="14" spans="1:27" x14ac:dyDescent="0.25">
      <c r="A14" s="1" t="s">
        <v>631</v>
      </c>
      <c r="B14" s="1">
        <v>2</v>
      </c>
      <c r="C14" s="23" t="s">
        <v>4698</v>
      </c>
      <c r="D14" t="s">
        <v>633</v>
      </c>
      <c r="E14" s="24" t="s">
        <v>4699</v>
      </c>
      <c r="F14" s="25" t="s">
        <v>647</v>
      </c>
      <c r="G14" s="26">
        <v>47</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9.6" x14ac:dyDescent="0.25">
      <c r="A16" s="1" t="s">
        <v>638</v>
      </c>
      <c r="E16" s="29" t="s">
        <v>4700</v>
      </c>
    </row>
    <row r="17" spans="1:27" ht="66" x14ac:dyDescent="0.25">
      <c r="A17" s="1" t="s">
        <v>640</v>
      </c>
      <c r="E17" s="24" t="s">
        <v>4701</v>
      </c>
    </row>
    <row r="18" spans="1:27" x14ac:dyDescent="0.25">
      <c r="A18" s="1" t="s">
        <v>631</v>
      </c>
      <c r="B18" s="1">
        <v>3</v>
      </c>
      <c r="C18" s="23" t="s">
        <v>4702</v>
      </c>
      <c r="D18" t="s">
        <v>633</v>
      </c>
      <c r="E18" s="24" t="s">
        <v>4703</v>
      </c>
      <c r="F18" s="25" t="s">
        <v>874</v>
      </c>
      <c r="G18" s="26">
        <v>43448.076999999997</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92.4" x14ac:dyDescent="0.25">
      <c r="A20" s="1" t="s">
        <v>638</v>
      </c>
      <c r="E20" s="29" t="s">
        <v>4704</v>
      </c>
    </row>
    <row r="21" spans="1:27" ht="198" x14ac:dyDescent="0.25">
      <c r="A21" s="1" t="s">
        <v>640</v>
      </c>
      <c r="E21" s="24" t="s">
        <v>4705</v>
      </c>
    </row>
    <row r="22" spans="1:27" x14ac:dyDescent="0.25">
      <c r="A22" s="1" t="s">
        <v>631</v>
      </c>
      <c r="B22" s="1">
        <v>4</v>
      </c>
      <c r="C22" s="23" t="s">
        <v>888</v>
      </c>
      <c r="D22" t="s">
        <v>633</v>
      </c>
      <c r="E22" s="24" t="s">
        <v>889</v>
      </c>
      <c r="F22" s="25" t="s">
        <v>874</v>
      </c>
      <c r="G22" s="26">
        <v>53.76</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52.8" x14ac:dyDescent="0.25">
      <c r="A24" s="1" t="s">
        <v>638</v>
      </c>
      <c r="E24" s="29" t="s">
        <v>4706</v>
      </c>
    </row>
    <row r="25" spans="1:27" ht="237.6" x14ac:dyDescent="0.25">
      <c r="A25" s="1" t="s">
        <v>640</v>
      </c>
      <c r="E25" s="24" t="s">
        <v>4707</v>
      </c>
    </row>
    <row r="26" spans="1:27" x14ac:dyDescent="0.25">
      <c r="A26" s="1" t="s">
        <v>631</v>
      </c>
      <c r="B26" s="1">
        <v>5</v>
      </c>
      <c r="C26" s="23" t="s">
        <v>4708</v>
      </c>
      <c r="D26" t="s">
        <v>633</v>
      </c>
      <c r="E26" s="24" t="s">
        <v>4709</v>
      </c>
      <c r="F26" s="25" t="s">
        <v>874</v>
      </c>
      <c r="G26" s="26">
        <v>18</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52.8" x14ac:dyDescent="0.25">
      <c r="A28" s="1" t="s">
        <v>638</v>
      </c>
      <c r="E28" s="29" t="s">
        <v>4710</v>
      </c>
    </row>
    <row r="29" spans="1:27" ht="290.39999999999998" x14ac:dyDescent="0.25">
      <c r="A29" s="1" t="s">
        <v>640</v>
      </c>
      <c r="E29" s="24" t="s">
        <v>4711</v>
      </c>
    </row>
    <row r="30" spans="1:27" x14ac:dyDescent="0.25">
      <c r="A30" s="1" t="s">
        <v>631</v>
      </c>
      <c r="B30" s="1">
        <v>6</v>
      </c>
      <c r="C30" s="23" t="s">
        <v>4712</v>
      </c>
      <c r="D30" t="s">
        <v>633</v>
      </c>
      <c r="E30" s="24" t="s">
        <v>4713</v>
      </c>
      <c r="F30" s="25" t="s">
        <v>874</v>
      </c>
      <c r="G30" s="26">
        <v>2026.588</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105.6" x14ac:dyDescent="0.25">
      <c r="A32" s="1" t="s">
        <v>638</v>
      </c>
      <c r="E32" s="29" t="s">
        <v>4714</v>
      </c>
    </row>
    <row r="33" spans="1:27" ht="264" x14ac:dyDescent="0.25">
      <c r="A33" s="1" t="s">
        <v>640</v>
      </c>
      <c r="E33" s="24" t="s">
        <v>4715</v>
      </c>
    </row>
    <row r="34" spans="1:27" x14ac:dyDescent="0.25">
      <c r="A34" s="1" t="s">
        <v>631</v>
      </c>
      <c r="B34" s="1">
        <v>7</v>
      </c>
      <c r="C34" s="23" t="s">
        <v>4053</v>
      </c>
      <c r="D34" t="s">
        <v>633</v>
      </c>
      <c r="E34" s="24" t="s">
        <v>4054</v>
      </c>
      <c r="F34" s="25" t="s">
        <v>870</v>
      </c>
      <c r="G34" s="26">
        <v>70261.3</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145.19999999999999" x14ac:dyDescent="0.25">
      <c r="A36" s="1" t="s">
        <v>638</v>
      </c>
      <c r="E36" s="29" t="s">
        <v>4716</v>
      </c>
    </row>
    <row r="37" spans="1:27" ht="26.4" x14ac:dyDescent="0.25">
      <c r="A37" s="1" t="s">
        <v>640</v>
      </c>
      <c r="E37" s="24" t="s">
        <v>4717</v>
      </c>
    </row>
    <row r="38" spans="1:27" x14ac:dyDescent="0.25">
      <c r="A38" s="1" t="s">
        <v>631</v>
      </c>
      <c r="B38" s="1">
        <v>8</v>
      </c>
      <c r="C38" s="23" t="s">
        <v>4718</v>
      </c>
      <c r="D38" t="s">
        <v>633</v>
      </c>
      <c r="E38" s="24" t="s">
        <v>4719</v>
      </c>
      <c r="F38" s="25" t="s">
        <v>870</v>
      </c>
      <c r="G38" s="26">
        <v>5932.3</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39.6" x14ac:dyDescent="0.25">
      <c r="A40" s="1" t="s">
        <v>638</v>
      </c>
      <c r="E40" s="29" t="s">
        <v>4720</v>
      </c>
    </row>
    <row r="41" spans="1:27" ht="39.6" x14ac:dyDescent="0.25">
      <c r="A41" s="1" t="s">
        <v>640</v>
      </c>
      <c r="E41" s="24" t="s">
        <v>4721</v>
      </c>
    </row>
    <row r="42" spans="1:27" x14ac:dyDescent="0.25">
      <c r="A42" s="1" t="s">
        <v>631</v>
      </c>
      <c r="B42" s="1">
        <v>9</v>
      </c>
      <c r="C42" s="23" t="s">
        <v>4722</v>
      </c>
      <c r="D42" t="s">
        <v>633</v>
      </c>
      <c r="E42" s="24" t="s">
        <v>4723</v>
      </c>
      <c r="F42" s="25" t="s">
        <v>870</v>
      </c>
      <c r="G42" s="26">
        <v>5932.3</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39.6" x14ac:dyDescent="0.25">
      <c r="A44" s="1" t="s">
        <v>638</v>
      </c>
      <c r="E44" s="29" t="s">
        <v>4720</v>
      </c>
    </row>
    <row r="45" spans="1:27" ht="26.4" x14ac:dyDescent="0.25">
      <c r="A45" s="1" t="s">
        <v>640</v>
      </c>
      <c r="E45" s="24" t="s">
        <v>4724</v>
      </c>
    </row>
    <row r="46" spans="1:27" x14ac:dyDescent="0.25">
      <c r="A46" s="1" t="s">
        <v>631</v>
      </c>
      <c r="B46" s="1">
        <v>10</v>
      </c>
      <c r="C46" s="23" t="s">
        <v>4725</v>
      </c>
      <c r="D46" t="s">
        <v>633</v>
      </c>
      <c r="E46" s="24" t="s">
        <v>4726</v>
      </c>
      <c r="F46" s="25" t="s">
        <v>870</v>
      </c>
      <c r="G46" s="26">
        <v>5932.3</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39.6" x14ac:dyDescent="0.25">
      <c r="A48" s="1" t="s">
        <v>638</v>
      </c>
      <c r="E48" s="29" t="s">
        <v>4720</v>
      </c>
    </row>
    <row r="49" spans="1:27" ht="39.6" x14ac:dyDescent="0.25">
      <c r="A49" s="1" t="s">
        <v>640</v>
      </c>
      <c r="E49" s="24" t="s">
        <v>4727</v>
      </c>
    </row>
    <row r="50" spans="1:27" x14ac:dyDescent="0.25">
      <c r="A50" s="1" t="s">
        <v>631</v>
      </c>
      <c r="B50" s="1">
        <v>11</v>
      </c>
      <c r="C50" s="23" t="s">
        <v>4728</v>
      </c>
      <c r="D50" t="s">
        <v>633</v>
      </c>
      <c r="E50" s="24" t="s">
        <v>4729</v>
      </c>
      <c r="F50" s="25" t="s">
        <v>874</v>
      </c>
      <c r="G50" s="26">
        <v>88.984999999999999</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26.4" x14ac:dyDescent="0.25">
      <c r="A52" s="1" t="s">
        <v>638</v>
      </c>
      <c r="E52" s="29" t="s">
        <v>4730</v>
      </c>
    </row>
    <row r="53" spans="1:27" ht="39.6" x14ac:dyDescent="0.25">
      <c r="A53" s="1" t="s">
        <v>640</v>
      </c>
      <c r="E53" s="24" t="s">
        <v>4731</v>
      </c>
    </row>
    <row r="54" spans="1:27" x14ac:dyDescent="0.25">
      <c r="A54" s="1" t="s">
        <v>631</v>
      </c>
      <c r="B54" s="1">
        <v>12</v>
      </c>
      <c r="C54" s="23" t="s">
        <v>4732</v>
      </c>
      <c r="D54" t="s">
        <v>633</v>
      </c>
      <c r="E54" s="24" t="s">
        <v>4733</v>
      </c>
      <c r="F54" s="25" t="s">
        <v>874</v>
      </c>
      <c r="G54" s="26">
        <v>12796.105</v>
      </c>
      <c r="H54" s="25">
        <v>0</v>
      </c>
      <c r="I54" s="27">
        <f>ROUND(G54*H54,P4)</f>
        <v>0</v>
      </c>
      <c r="L54" s="27">
        <v>0</v>
      </c>
      <c r="M54" s="21">
        <f>ROUND(G54*L54,P4)</f>
        <v>0</v>
      </c>
      <c r="N54" s="22" t="s">
        <v>633</v>
      </c>
      <c r="O54" s="28">
        <f>M54*AA54</f>
        <v>0</v>
      </c>
      <c r="P54" s="1">
        <v>3</v>
      </c>
      <c r="AA54" s="1">
        <f>IF(P54=1,$O$3,IF(P54=2,$O$4,$O$5))</f>
        <v>0.21</v>
      </c>
    </row>
    <row r="55" spans="1:27" x14ac:dyDescent="0.25">
      <c r="A55" s="1" t="s">
        <v>637</v>
      </c>
      <c r="E55" s="24" t="s">
        <v>4734</v>
      </c>
    </row>
    <row r="56" spans="1:27" ht="39.6" x14ac:dyDescent="0.25">
      <c r="A56" s="1" t="s">
        <v>638</v>
      </c>
      <c r="E56" s="29" t="s">
        <v>4735</v>
      </c>
    </row>
    <row r="57" spans="1:27" ht="39.6" x14ac:dyDescent="0.25">
      <c r="A57" s="1" t="s">
        <v>640</v>
      </c>
      <c r="E57" s="24" t="s">
        <v>4736</v>
      </c>
    </row>
    <row r="58" spans="1:27" x14ac:dyDescent="0.25">
      <c r="A58" s="1" t="s">
        <v>631</v>
      </c>
      <c r="B58" s="1">
        <v>13</v>
      </c>
      <c r="C58" s="23" t="s">
        <v>4737</v>
      </c>
      <c r="D58" t="s">
        <v>633</v>
      </c>
      <c r="E58" s="24" t="s">
        <v>4738</v>
      </c>
      <c r="F58" s="25" t="s">
        <v>874</v>
      </c>
      <c r="G58" s="26">
        <v>29247.885999999999</v>
      </c>
      <c r="H58" s="25">
        <v>0</v>
      </c>
      <c r="I58" s="27">
        <f>ROUND(G58*H58,P4)</f>
        <v>0</v>
      </c>
      <c r="L58" s="27">
        <v>0</v>
      </c>
      <c r="M58" s="21">
        <f>ROUND(G58*L58,P4)</f>
        <v>0</v>
      </c>
      <c r="N58" s="22" t="s">
        <v>633</v>
      </c>
      <c r="O58" s="28">
        <f>M58*AA58</f>
        <v>0</v>
      </c>
      <c r="P58" s="1">
        <v>3</v>
      </c>
      <c r="AA58" s="1">
        <f>IF(P58=1,$O$3,IF(P58=2,$O$4,$O$5))</f>
        <v>0.21</v>
      </c>
    </row>
    <row r="59" spans="1:27" ht="26.4" x14ac:dyDescent="0.25">
      <c r="A59" s="1" t="s">
        <v>637</v>
      </c>
      <c r="E59" s="24" t="s">
        <v>4739</v>
      </c>
    </row>
    <row r="60" spans="1:27" ht="39.6" x14ac:dyDescent="0.25">
      <c r="A60" s="1" t="s">
        <v>638</v>
      </c>
      <c r="E60" s="29" t="s">
        <v>4740</v>
      </c>
    </row>
    <row r="61" spans="1:27" ht="382.8" x14ac:dyDescent="0.25">
      <c r="A61" s="1" t="s">
        <v>640</v>
      </c>
      <c r="E61" s="24" t="s">
        <v>4741</v>
      </c>
    </row>
    <row r="62" spans="1:27" ht="26.4" x14ac:dyDescent="0.25">
      <c r="A62" s="1" t="s">
        <v>631</v>
      </c>
      <c r="B62" s="1">
        <v>14</v>
      </c>
      <c r="C62" s="23" t="s">
        <v>4742</v>
      </c>
      <c r="D62" t="s">
        <v>633</v>
      </c>
      <c r="E62" s="24" t="s">
        <v>4743</v>
      </c>
      <c r="F62" s="25" t="s">
        <v>874</v>
      </c>
      <c r="G62" s="26">
        <v>7716.5379999999996</v>
      </c>
      <c r="H62" s="25">
        <v>0</v>
      </c>
      <c r="I62" s="27">
        <f>ROUND(G62*H62,P4)</f>
        <v>0</v>
      </c>
      <c r="L62" s="27">
        <v>0</v>
      </c>
      <c r="M62" s="21">
        <f>ROUND(G62*L62,P4)</f>
        <v>0</v>
      </c>
      <c r="N62" s="22" t="s">
        <v>633</v>
      </c>
      <c r="O62" s="28">
        <f>M62*AA62</f>
        <v>0</v>
      </c>
      <c r="P62" s="1">
        <v>3</v>
      </c>
      <c r="AA62" s="1">
        <f>IF(P62=1,$O$3,IF(P62=2,$O$4,$O$5))</f>
        <v>0.21</v>
      </c>
    </row>
    <row r="63" spans="1:27" x14ac:dyDescent="0.25">
      <c r="A63" s="1" t="s">
        <v>637</v>
      </c>
      <c r="E63" s="24" t="s">
        <v>633</v>
      </c>
    </row>
    <row r="64" spans="1:27" ht="224.4" x14ac:dyDescent="0.25">
      <c r="A64" s="1" t="s">
        <v>638</v>
      </c>
      <c r="E64" s="29" t="s">
        <v>4744</v>
      </c>
    </row>
    <row r="65" spans="1:27" ht="316.8" x14ac:dyDescent="0.25">
      <c r="A65" s="1" t="s">
        <v>640</v>
      </c>
      <c r="E65" s="24" t="s">
        <v>4745</v>
      </c>
    </row>
    <row r="66" spans="1:27" x14ac:dyDescent="0.25">
      <c r="A66" s="1" t="s">
        <v>631</v>
      </c>
      <c r="B66" s="1">
        <v>15</v>
      </c>
      <c r="C66" s="23" t="s">
        <v>4746</v>
      </c>
      <c r="D66" t="s">
        <v>633</v>
      </c>
      <c r="E66" s="24" t="s">
        <v>4747</v>
      </c>
      <c r="F66" s="25" t="s">
        <v>874</v>
      </c>
      <c r="G66" s="26">
        <v>450.94600000000003</v>
      </c>
      <c r="H66" s="25">
        <v>0</v>
      </c>
      <c r="I66" s="27">
        <f>ROUND(G66*H66,P4)</f>
        <v>0</v>
      </c>
      <c r="L66" s="27">
        <v>0</v>
      </c>
      <c r="M66" s="21">
        <f>ROUND(G66*L66,P4)</f>
        <v>0</v>
      </c>
      <c r="N66" s="22" t="s">
        <v>633</v>
      </c>
      <c r="O66" s="28">
        <f>M66*AA66</f>
        <v>0</v>
      </c>
      <c r="P66" s="1">
        <v>3</v>
      </c>
      <c r="AA66" s="1">
        <f>IF(P66=1,$O$3,IF(P66=2,$O$4,$O$5))</f>
        <v>0.21</v>
      </c>
    </row>
    <row r="67" spans="1:27" ht="26.4" x14ac:dyDescent="0.25">
      <c r="A67" s="1" t="s">
        <v>637</v>
      </c>
      <c r="E67" s="24" t="s">
        <v>4739</v>
      </c>
    </row>
    <row r="68" spans="1:27" ht="52.8" x14ac:dyDescent="0.25">
      <c r="A68" s="1" t="s">
        <v>638</v>
      </c>
      <c r="E68" s="29" t="s">
        <v>4748</v>
      </c>
    </row>
    <row r="69" spans="1:27" ht="303.60000000000002" x14ac:dyDescent="0.25">
      <c r="A69" s="1" t="s">
        <v>640</v>
      </c>
      <c r="E69" s="24" t="s">
        <v>4749</v>
      </c>
    </row>
    <row r="70" spans="1:27" x14ac:dyDescent="0.25">
      <c r="A70" s="1" t="s">
        <v>631</v>
      </c>
      <c r="B70" s="1">
        <v>16</v>
      </c>
      <c r="C70" s="23" t="s">
        <v>4750</v>
      </c>
      <c r="D70" t="s">
        <v>633</v>
      </c>
      <c r="E70" s="24" t="s">
        <v>4751</v>
      </c>
      <c r="F70" s="25" t="s">
        <v>874</v>
      </c>
      <c r="G70" s="26">
        <v>897.64</v>
      </c>
      <c r="H70" s="25">
        <v>0</v>
      </c>
      <c r="I70" s="27">
        <f>ROUND(G70*H70,P4)</f>
        <v>0</v>
      </c>
      <c r="L70" s="27">
        <v>0</v>
      </c>
      <c r="M70" s="21">
        <f>ROUND(G70*L70,P4)</f>
        <v>0</v>
      </c>
      <c r="N70" s="22" t="s">
        <v>633</v>
      </c>
      <c r="O70" s="28">
        <f>M70*AA70</f>
        <v>0</v>
      </c>
      <c r="P70" s="1">
        <v>3</v>
      </c>
      <c r="AA70" s="1">
        <f>IF(P70=1,$O$3,IF(P70=2,$O$4,$O$5))</f>
        <v>0.21</v>
      </c>
    </row>
    <row r="71" spans="1:27" ht="26.4" x14ac:dyDescent="0.25">
      <c r="A71" s="1" t="s">
        <v>637</v>
      </c>
      <c r="E71" s="24" t="s">
        <v>4739</v>
      </c>
    </row>
    <row r="72" spans="1:27" ht="105.6" x14ac:dyDescent="0.25">
      <c r="A72" s="1" t="s">
        <v>638</v>
      </c>
      <c r="E72" s="29" t="s">
        <v>4752</v>
      </c>
    </row>
    <row r="73" spans="1:27" ht="330" x14ac:dyDescent="0.25">
      <c r="A73" s="1" t="s">
        <v>640</v>
      </c>
      <c r="E73" s="24" t="s">
        <v>4753</v>
      </c>
    </row>
    <row r="74" spans="1:27" x14ac:dyDescent="0.25">
      <c r="A74" s="1" t="s">
        <v>631</v>
      </c>
      <c r="B74" s="1">
        <v>17</v>
      </c>
      <c r="C74" s="23" t="s">
        <v>4754</v>
      </c>
      <c r="D74" t="s">
        <v>633</v>
      </c>
      <c r="E74" s="24" t="s">
        <v>4755</v>
      </c>
      <c r="F74" s="25" t="s">
        <v>874</v>
      </c>
      <c r="G74" s="26">
        <v>55.5</v>
      </c>
      <c r="H74" s="25">
        <v>0</v>
      </c>
      <c r="I74" s="27">
        <f>ROUND(G74*H74,P4)</f>
        <v>0</v>
      </c>
      <c r="L74" s="27">
        <v>0</v>
      </c>
      <c r="M74" s="21">
        <f>ROUND(G74*L74,P4)</f>
        <v>0</v>
      </c>
      <c r="N74" s="22" t="s">
        <v>633</v>
      </c>
      <c r="O74" s="28">
        <f>M74*AA74</f>
        <v>0</v>
      </c>
      <c r="P74" s="1">
        <v>3</v>
      </c>
      <c r="AA74" s="1">
        <f>IF(P74=1,$O$3,IF(P74=2,$O$4,$O$5))</f>
        <v>0.21</v>
      </c>
    </row>
    <row r="75" spans="1:27" ht="26.4" x14ac:dyDescent="0.25">
      <c r="A75" s="1" t="s">
        <v>637</v>
      </c>
      <c r="E75" s="24" t="s">
        <v>4739</v>
      </c>
    </row>
    <row r="76" spans="1:27" ht="92.4" x14ac:dyDescent="0.25">
      <c r="A76" s="1" t="s">
        <v>638</v>
      </c>
      <c r="E76" s="29" t="s">
        <v>4756</v>
      </c>
    </row>
    <row r="77" spans="1:27" ht="330" x14ac:dyDescent="0.25">
      <c r="A77" s="1" t="s">
        <v>640</v>
      </c>
      <c r="E77" s="24" t="s">
        <v>4753</v>
      </c>
    </row>
    <row r="78" spans="1:27" x14ac:dyDescent="0.25">
      <c r="A78" s="1" t="s">
        <v>631</v>
      </c>
      <c r="B78" s="1">
        <v>18</v>
      </c>
      <c r="C78" s="23" t="s">
        <v>4757</v>
      </c>
      <c r="D78" t="s">
        <v>633</v>
      </c>
      <c r="E78" s="24" t="s">
        <v>4758</v>
      </c>
      <c r="F78" s="25" t="s">
        <v>874</v>
      </c>
      <c r="G78" s="26">
        <v>6593.8329999999996</v>
      </c>
      <c r="H78" s="25">
        <v>0</v>
      </c>
      <c r="I78" s="27">
        <f>ROUND(G78*H78,P4)</f>
        <v>0</v>
      </c>
      <c r="L78" s="27">
        <v>0</v>
      </c>
      <c r="M78" s="21">
        <f>ROUND(G78*L78,P4)</f>
        <v>0</v>
      </c>
      <c r="N78" s="22" t="s">
        <v>633</v>
      </c>
      <c r="O78" s="28">
        <f>M78*AA78</f>
        <v>0</v>
      </c>
      <c r="P78" s="1">
        <v>3</v>
      </c>
      <c r="AA78" s="1">
        <f>IF(P78=1,$O$3,IF(P78=2,$O$4,$O$5))</f>
        <v>0.21</v>
      </c>
    </row>
    <row r="79" spans="1:27" ht="39.6" x14ac:dyDescent="0.25">
      <c r="A79" s="1" t="s">
        <v>637</v>
      </c>
      <c r="E79" s="24" t="s">
        <v>4759</v>
      </c>
    </row>
    <row r="80" spans="1:27" ht="118.8" x14ac:dyDescent="0.25">
      <c r="A80" s="1" t="s">
        <v>638</v>
      </c>
      <c r="E80" s="29" t="s">
        <v>4760</v>
      </c>
    </row>
    <row r="81" spans="1:27" ht="277.2" x14ac:dyDescent="0.25">
      <c r="A81" s="1" t="s">
        <v>640</v>
      </c>
      <c r="E81" s="24" t="s">
        <v>4761</v>
      </c>
    </row>
    <row r="82" spans="1:27" x14ac:dyDescent="0.25">
      <c r="A82" s="1" t="s">
        <v>631</v>
      </c>
      <c r="B82" s="1">
        <v>19</v>
      </c>
      <c r="C82" s="23" t="s">
        <v>4762</v>
      </c>
      <c r="D82" t="s">
        <v>633</v>
      </c>
      <c r="E82" s="24" t="s">
        <v>4763</v>
      </c>
      <c r="F82" s="25" t="s">
        <v>870</v>
      </c>
      <c r="G82" s="26">
        <v>6347.5609999999997</v>
      </c>
      <c r="H82" s="25">
        <v>0</v>
      </c>
      <c r="I82" s="27">
        <f>ROUND(G82*H82,P4)</f>
        <v>0</v>
      </c>
      <c r="L82" s="27">
        <v>0</v>
      </c>
      <c r="M82" s="21">
        <f>ROUND(G82*L82,P4)</f>
        <v>0</v>
      </c>
      <c r="N82" s="22" t="s">
        <v>633</v>
      </c>
      <c r="O82" s="28">
        <f>M82*AA82</f>
        <v>0</v>
      </c>
      <c r="P82" s="1">
        <v>3</v>
      </c>
      <c r="AA82" s="1">
        <f>IF(P82=1,$O$3,IF(P82=2,$O$4,$O$5))</f>
        <v>0.21</v>
      </c>
    </row>
    <row r="83" spans="1:27" x14ac:dyDescent="0.25">
      <c r="A83" s="1" t="s">
        <v>637</v>
      </c>
      <c r="E83" s="24" t="s">
        <v>633</v>
      </c>
    </row>
    <row r="84" spans="1:27" ht="79.2" x14ac:dyDescent="0.25">
      <c r="A84" s="1" t="s">
        <v>638</v>
      </c>
      <c r="E84" s="29" t="s">
        <v>4764</v>
      </c>
    </row>
    <row r="85" spans="1:27" ht="26.4" x14ac:dyDescent="0.25">
      <c r="A85" s="1" t="s">
        <v>640</v>
      </c>
      <c r="E85" s="24" t="s">
        <v>4765</v>
      </c>
    </row>
    <row r="86" spans="1:27" x14ac:dyDescent="0.25">
      <c r="A86" s="1" t="s">
        <v>631</v>
      </c>
      <c r="B86" s="1">
        <v>20</v>
      </c>
      <c r="C86" s="23" t="s">
        <v>4766</v>
      </c>
      <c r="D86" t="s">
        <v>633</v>
      </c>
      <c r="E86" s="24" t="s">
        <v>4767</v>
      </c>
      <c r="F86" s="25" t="s">
        <v>874</v>
      </c>
      <c r="G86" s="26">
        <v>12796.105</v>
      </c>
      <c r="H86" s="25">
        <v>0</v>
      </c>
      <c r="I86" s="27">
        <f>ROUND(G86*H86,P4)</f>
        <v>0</v>
      </c>
      <c r="L86" s="27">
        <v>0</v>
      </c>
      <c r="M86" s="21">
        <f>ROUND(G86*L86,P4)</f>
        <v>0</v>
      </c>
      <c r="N86" s="22" t="s">
        <v>633</v>
      </c>
      <c r="O86" s="28">
        <f>M86*AA86</f>
        <v>0</v>
      </c>
      <c r="P86" s="1">
        <v>3</v>
      </c>
      <c r="AA86" s="1">
        <f>IF(P86=1,$O$3,IF(P86=2,$O$4,$O$5))</f>
        <v>0.21</v>
      </c>
    </row>
    <row r="87" spans="1:27" x14ac:dyDescent="0.25">
      <c r="A87" s="1" t="s">
        <v>637</v>
      </c>
      <c r="E87" s="24" t="s">
        <v>4768</v>
      </c>
    </row>
    <row r="88" spans="1:27" ht="39.6" x14ac:dyDescent="0.25">
      <c r="A88" s="1" t="s">
        <v>638</v>
      </c>
      <c r="E88" s="29" t="s">
        <v>4769</v>
      </c>
    </row>
    <row r="89" spans="1:27" ht="52.8" x14ac:dyDescent="0.25">
      <c r="A89" s="1" t="s">
        <v>640</v>
      </c>
      <c r="E89" s="24" t="s">
        <v>4770</v>
      </c>
    </row>
    <row r="90" spans="1:27" x14ac:dyDescent="0.25">
      <c r="A90" s="1" t="s">
        <v>628</v>
      </c>
      <c r="C90" s="19" t="s">
        <v>4771</v>
      </c>
      <c r="E90" s="20" t="s">
        <v>4772</v>
      </c>
      <c r="L90" s="21">
        <f>SUMIFS(L91:L110,A91:A110,"P")</f>
        <v>0</v>
      </c>
      <c r="M90" s="21">
        <f>SUMIFS(M91:M110,A91:A110,"P")</f>
        <v>0</v>
      </c>
      <c r="N90" s="22"/>
    </row>
    <row r="91" spans="1:27" x14ac:dyDescent="0.25">
      <c r="A91" s="1" t="s">
        <v>631</v>
      </c>
      <c r="B91" s="1">
        <v>21</v>
      </c>
      <c r="C91" s="23" t="s">
        <v>4053</v>
      </c>
      <c r="D91" t="s">
        <v>4773</v>
      </c>
      <c r="E91" s="24" t="s">
        <v>4054</v>
      </c>
      <c r="F91" s="25" t="s">
        <v>870</v>
      </c>
      <c r="G91" s="26">
        <v>2084.9299999999998</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ht="79.2" x14ac:dyDescent="0.25">
      <c r="A93" s="1" t="s">
        <v>638</v>
      </c>
      <c r="E93" s="29" t="s">
        <v>4774</v>
      </c>
    </row>
    <row r="94" spans="1:27" ht="26.4" x14ac:dyDescent="0.25">
      <c r="A94" s="1" t="s">
        <v>640</v>
      </c>
      <c r="E94" s="24" t="s">
        <v>4717</v>
      </c>
    </row>
    <row r="95" spans="1:27" ht="26.4" x14ac:dyDescent="0.25">
      <c r="A95" s="1" t="s">
        <v>631</v>
      </c>
      <c r="B95" s="1">
        <v>22</v>
      </c>
      <c r="C95" s="23" t="s">
        <v>4775</v>
      </c>
      <c r="D95" t="s">
        <v>4773</v>
      </c>
      <c r="E95" s="24" t="s">
        <v>4776</v>
      </c>
      <c r="F95" s="25" t="s">
        <v>874</v>
      </c>
      <c r="G95" s="26">
        <v>506.09199999999998</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ht="92.4" x14ac:dyDescent="0.25">
      <c r="A97" s="1" t="s">
        <v>638</v>
      </c>
      <c r="E97" s="29" t="s">
        <v>4777</v>
      </c>
    </row>
    <row r="98" spans="1:27" ht="277.2" x14ac:dyDescent="0.25">
      <c r="A98" s="1" t="s">
        <v>640</v>
      </c>
      <c r="E98" s="24" t="s">
        <v>4778</v>
      </c>
    </row>
    <row r="99" spans="1:27" ht="26.4" x14ac:dyDescent="0.25">
      <c r="A99" s="1" t="s">
        <v>631</v>
      </c>
      <c r="B99" s="1">
        <v>23</v>
      </c>
      <c r="C99" s="23" t="s">
        <v>4779</v>
      </c>
      <c r="D99" t="s">
        <v>4773</v>
      </c>
      <c r="E99" s="24" t="s">
        <v>4780</v>
      </c>
      <c r="F99" s="25" t="s">
        <v>874</v>
      </c>
      <c r="G99" s="26">
        <v>403.76</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ht="52.8" x14ac:dyDescent="0.25">
      <c r="A101" s="1" t="s">
        <v>638</v>
      </c>
      <c r="E101" s="29" t="s">
        <v>4781</v>
      </c>
    </row>
    <row r="102" spans="1:27" ht="277.2" x14ac:dyDescent="0.25">
      <c r="A102" s="1" t="s">
        <v>640</v>
      </c>
      <c r="E102" s="24" t="s">
        <v>4782</v>
      </c>
    </row>
    <row r="103" spans="1:27" ht="26.4" x14ac:dyDescent="0.25">
      <c r="A103" s="1" t="s">
        <v>631</v>
      </c>
      <c r="B103" s="1">
        <v>24</v>
      </c>
      <c r="C103" s="23" t="s">
        <v>4783</v>
      </c>
      <c r="D103" t="s">
        <v>4773</v>
      </c>
      <c r="E103" s="24" t="s">
        <v>4784</v>
      </c>
      <c r="F103" s="25" t="s">
        <v>870</v>
      </c>
      <c r="G103" s="26">
        <v>2230.875</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ht="105.6" x14ac:dyDescent="0.25">
      <c r="A105" s="1" t="s">
        <v>638</v>
      </c>
      <c r="E105" s="29" t="s">
        <v>4785</v>
      </c>
    </row>
    <row r="106" spans="1:27" ht="184.8" x14ac:dyDescent="0.25">
      <c r="A106" s="1" t="s">
        <v>640</v>
      </c>
      <c r="E106" s="24" t="s">
        <v>4786</v>
      </c>
    </row>
    <row r="107" spans="1:27" x14ac:dyDescent="0.25">
      <c r="A107" s="1" t="s">
        <v>631</v>
      </c>
      <c r="B107" s="1">
        <v>25</v>
      </c>
      <c r="C107" s="23" t="s">
        <v>4787</v>
      </c>
      <c r="D107" t="s">
        <v>4773</v>
      </c>
      <c r="E107" s="24" t="s">
        <v>4738</v>
      </c>
      <c r="F107" s="25" t="s">
        <v>874</v>
      </c>
      <c r="G107" s="26">
        <v>909.85199999999998</v>
      </c>
      <c r="H107" s="25">
        <v>0</v>
      </c>
      <c r="I107" s="27">
        <f>ROUND(G107*H107,P4)</f>
        <v>0</v>
      </c>
      <c r="L107" s="27">
        <v>0</v>
      </c>
      <c r="M107" s="21">
        <f>ROUND(G107*L107,P4)</f>
        <v>0</v>
      </c>
      <c r="N107" s="22" t="s">
        <v>633</v>
      </c>
      <c r="O107" s="28">
        <f>M107*AA107</f>
        <v>0</v>
      </c>
      <c r="P107" s="1">
        <v>3</v>
      </c>
      <c r="AA107" s="1">
        <f>IF(P107=1,$O$3,IF(P107=2,$O$4,$O$5))</f>
        <v>0.21</v>
      </c>
    </row>
    <row r="108" spans="1:27" ht="26.4" x14ac:dyDescent="0.25">
      <c r="A108" s="1" t="s">
        <v>637</v>
      </c>
      <c r="E108" s="24" t="s">
        <v>4739</v>
      </c>
    </row>
    <row r="109" spans="1:27" ht="105.6" x14ac:dyDescent="0.25">
      <c r="A109" s="1" t="s">
        <v>638</v>
      </c>
      <c r="E109" s="29" t="s">
        <v>4788</v>
      </c>
    </row>
    <row r="110" spans="1:27" ht="382.8" x14ac:dyDescent="0.25">
      <c r="A110" s="1" t="s">
        <v>640</v>
      </c>
      <c r="E110" s="24" t="s">
        <v>4741</v>
      </c>
    </row>
    <row r="111" spans="1:27" x14ac:dyDescent="0.25">
      <c r="A111" s="1" t="s">
        <v>628</v>
      </c>
      <c r="C111" s="19" t="s">
        <v>2745</v>
      </c>
      <c r="E111" s="20" t="s">
        <v>4789</v>
      </c>
      <c r="L111" s="21">
        <f>SUMIFS(L112:L123,A112:A123,"P")</f>
        <v>0</v>
      </c>
      <c r="M111" s="21">
        <f>SUMIFS(M112:M123,A112:A123,"P")</f>
        <v>0</v>
      </c>
      <c r="N111" s="22"/>
    </row>
    <row r="112" spans="1:27" x14ac:dyDescent="0.25">
      <c r="A112" s="1" t="s">
        <v>631</v>
      </c>
      <c r="B112" s="1">
        <v>26</v>
      </c>
      <c r="C112" s="23" t="s">
        <v>4790</v>
      </c>
      <c r="D112" t="s">
        <v>633</v>
      </c>
      <c r="E112" s="24" t="s">
        <v>4791</v>
      </c>
      <c r="F112" s="25" t="s">
        <v>870</v>
      </c>
      <c r="G112" s="26">
        <v>5237.6499999999996</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ht="92.4" x14ac:dyDescent="0.25">
      <c r="A114" s="1" t="s">
        <v>638</v>
      </c>
      <c r="E114" s="29" t="s">
        <v>4792</v>
      </c>
    </row>
    <row r="115" spans="1:27" ht="26.4" x14ac:dyDescent="0.25">
      <c r="A115" s="1" t="s">
        <v>640</v>
      </c>
      <c r="E115" s="24" t="s">
        <v>4793</v>
      </c>
    </row>
    <row r="116" spans="1:27" x14ac:dyDescent="0.25">
      <c r="A116" s="1" t="s">
        <v>631</v>
      </c>
      <c r="B116" s="1">
        <v>27</v>
      </c>
      <c r="C116" s="23" t="s">
        <v>4794</v>
      </c>
      <c r="D116" t="s">
        <v>633</v>
      </c>
      <c r="E116" s="24" t="s">
        <v>4795</v>
      </c>
      <c r="F116" s="25" t="s">
        <v>647</v>
      </c>
      <c r="G116" s="26">
        <v>1108</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ht="52.8" x14ac:dyDescent="0.25">
      <c r="A118" s="1" t="s">
        <v>638</v>
      </c>
      <c r="E118" s="29" t="s">
        <v>4796</v>
      </c>
    </row>
    <row r="119" spans="1:27" ht="171.6" x14ac:dyDescent="0.25">
      <c r="A119" s="1" t="s">
        <v>640</v>
      </c>
      <c r="E119" s="24" t="s">
        <v>4797</v>
      </c>
    </row>
    <row r="120" spans="1:27" x14ac:dyDescent="0.25">
      <c r="A120" s="1" t="s">
        <v>631</v>
      </c>
      <c r="B120" s="1">
        <v>28</v>
      </c>
      <c r="C120" s="23" t="s">
        <v>4798</v>
      </c>
      <c r="D120" t="s">
        <v>633</v>
      </c>
      <c r="E120" s="24" t="s">
        <v>4799</v>
      </c>
      <c r="F120" s="25" t="s">
        <v>647</v>
      </c>
      <c r="G120" s="26">
        <v>273</v>
      </c>
      <c r="H120" s="25">
        <v>0</v>
      </c>
      <c r="I120" s="27">
        <f>ROUND(G120*H120,P4)</f>
        <v>0</v>
      </c>
      <c r="L120" s="27">
        <v>0</v>
      </c>
      <c r="M120" s="21">
        <f>ROUND(G120*L120,P4)</f>
        <v>0</v>
      </c>
      <c r="N120" s="22" t="s">
        <v>633</v>
      </c>
      <c r="O120" s="28">
        <f>M120*AA120</f>
        <v>0</v>
      </c>
      <c r="P120" s="1">
        <v>3</v>
      </c>
      <c r="AA120" s="1">
        <f>IF(P120=1,$O$3,IF(P120=2,$O$4,$O$5))</f>
        <v>0.21</v>
      </c>
    </row>
    <row r="121" spans="1:27" x14ac:dyDescent="0.25">
      <c r="A121" s="1" t="s">
        <v>637</v>
      </c>
      <c r="E121" s="24" t="s">
        <v>633</v>
      </c>
    </row>
    <row r="122" spans="1:27" ht="39.6" x14ac:dyDescent="0.25">
      <c r="A122" s="1" t="s">
        <v>638</v>
      </c>
      <c r="E122" s="29" t="s">
        <v>4800</v>
      </c>
    </row>
    <row r="123" spans="1:27" ht="26.4" x14ac:dyDescent="0.25">
      <c r="A123" s="1" t="s">
        <v>640</v>
      </c>
      <c r="E123" s="24" t="s">
        <v>4801</v>
      </c>
    </row>
    <row r="124" spans="1:27" x14ac:dyDescent="0.25">
      <c r="A124" s="1" t="s">
        <v>628</v>
      </c>
      <c r="C124" s="19" t="s">
        <v>3224</v>
      </c>
      <c r="E124" s="20" t="s">
        <v>4802</v>
      </c>
      <c r="L124" s="21">
        <f>SUMIFS(L125:L128,A125:A128,"P")</f>
        <v>0</v>
      </c>
      <c r="M124" s="21">
        <f>SUMIFS(M125:M128,A125:A128,"P")</f>
        <v>0</v>
      </c>
      <c r="N124" s="22"/>
    </row>
    <row r="125" spans="1:27" x14ac:dyDescent="0.25">
      <c r="A125" s="1" t="s">
        <v>631</v>
      </c>
      <c r="B125" s="1">
        <v>29</v>
      </c>
      <c r="C125" s="23" t="s">
        <v>4803</v>
      </c>
      <c r="D125" t="s">
        <v>633</v>
      </c>
      <c r="E125" s="24" t="s">
        <v>4804</v>
      </c>
      <c r="F125" s="25" t="s">
        <v>874</v>
      </c>
      <c r="G125" s="26">
        <v>34</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633</v>
      </c>
    </row>
    <row r="127" spans="1:27" ht="52.8" x14ac:dyDescent="0.25">
      <c r="A127" s="1" t="s">
        <v>638</v>
      </c>
      <c r="E127" s="29" t="s">
        <v>4805</v>
      </c>
    </row>
    <row r="128" spans="1:27" ht="237.6" x14ac:dyDescent="0.25">
      <c r="A128" s="1" t="s">
        <v>640</v>
      </c>
      <c r="E128" s="24" t="s">
        <v>4806</v>
      </c>
    </row>
    <row r="129" spans="1:27" x14ac:dyDescent="0.25">
      <c r="A129" s="1" t="s">
        <v>628</v>
      </c>
      <c r="C129" s="19" t="s">
        <v>3232</v>
      </c>
      <c r="E129" s="20" t="s">
        <v>4807</v>
      </c>
      <c r="L129" s="21">
        <f>SUMIFS(L130:L157,A130:A157,"P")</f>
        <v>0</v>
      </c>
      <c r="M129" s="21">
        <f>SUMIFS(M130:M157,A130:A157,"P")</f>
        <v>0</v>
      </c>
      <c r="N129" s="22"/>
    </row>
    <row r="130" spans="1:27" x14ac:dyDescent="0.25">
      <c r="A130" s="1" t="s">
        <v>631</v>
      </c>
      <c r="B130" s="1">
        <v>30</v>
      </c>
      <c r="C130" s="23" t="s">
        <v>4808</v>
      </c>
      <c r="D130" t="s">
        <v>633</v>
      </c>
      <c r="E130" s="24" t="s">
        <v>4809</v>
      </c>
      <c r="F130" s="25" t="s">
        <v>874</v>
      </c>
      <c r="G130" s="26">
        <v>937.66600000000005</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4810</v>
      </c>
    </row>
    <row r="132" spans="1:27" ht="250.8" x14ac:dyDescent="0.25">
      <c r="A132" s="1" t="s">
        <v>638</v>
      </c>
      <c r="E132" s="29" t="s">
        <v>4811</v>
      </c>
    </row>
    <row r="133" spans="1:27" ht="369.6" x14ac:dyDescent="0.25">
      <c r="A133" s="1" t="s">
        <v>640</v>
      </c>
      <c r="E133" s="24" t="s">
        <v>4812</v>
      </c>
    </row>
    <row r="134" spans="1:27" x14ac:dyDescent="0.25">
      <c r="A134" s="1" t="s">
        <v>631</v>
      </c>
      <c r="B134" s="1">
        <v>31</v>
      </c>
      <c r="C134" s="23" t="s">
        <v>4813</v>
      </c>
      <c r="D134" t="s">
        <v>633</v>
      </c>
      <c r="E134" s="24" t="s">
        <v>4814</v>
      </c>
      <c r="F134" s="25" t="s">
        <v>874</v>
      </c>
      <c r="G134" s="26">
        <v>1097.508</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237.6" x14ac:dyDescent="0.25">
      <c r="A136" s="1" t="s">
        <v>638</v>
      </c>
      <c r="E136" s="29" t="s">
        <v>4815</v>
      </c>
    </row>
    <row r="137" spans="1:27" ht="39.6" x14ac:dyDescent="0.25">
      <c r="A137" s="1" t="s">
        <v>640</v>
      </c>
      <c r="E137" s="24" t="s">
        <v>4816</v>
      </c>
    </row>
    <row r="138" spans="1:27" x14ac:dyDescent="0.25">
      <c r="A138" s="1" t="s">
        <v>631</v>
      </c>
      <c r="B138" s="1">
        <v>32</v>
      </c>
      <c r="C138" s="23" t="s">
        <v>4817</v>
      </c>
      <c r="D138" t="s">
        <v>633</v>
      </c>
      <c r="E138" s="24" t="s">
        <v>4818</v>
      </c>
      <c r="F138" s="25" t="s">
        <v>874</v>
      </c>
      <c r="G138" s="26">
        <v>221.8</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105.6" x14ac:dyDescent="0.25">
      <c r="A140" s="1" t="s">
        <v>638</v>
      </c>
      <c r="E140" s="29" t="s">
        <v>4819</v>
      </c>
    </row>
    <row r="141" spans="1:27" ht="39.6" x14ac:dyDescent="0.25">
      <c r="A141" s="1" t="s">
        <v>640</v>
      </c>
      <c r="E141" s="24" t="s">
        <v>4820</v>
      </c>
    </row>
    <row r="142" spans="1:27" x14ac:dyDescent="0.25">
      <c r="A142" s="1" t="s">
        <v>631</v>
      </c>
      <c r="B142" s="1">
        <v>33</v>
      </c>
      <c r="C142" s="23" t="s">
        <v>4821</v>
      </c>
      <c r="D142" t="s">
        <v>633</v>
      </c>
      <c r="E142" s="24" t="s">
        <v>4822</v>
      </c>
      <c r="F142" s="25" t="s">
        <v>874</v>
      </c>
      <c r="G142" s="26">
        <v>1424.3</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52.8" x14ac:dyDescent="0.25">
      <c r="A144" s="1" t="s">
        <v>638</v>
      </c>
      <c r="E144" s="29" t="s">
        <v>4823</v>
      </c>
    </row>
    <row r="145" spans="1:27" ht="52.8" x14ac:dyDescent="0.25">
      <c r="A145" s="1" t="s">
        <v>640</v>
      </c>
      <c r="E145" s="24" t="s">
        <v>4824</v>
      </c>
    </row>
    <row r="146" spans="1:27" x14ac:dyDescent="0.25">
      <c r="A146" s="1" t="s">
        <v>631</v>
      </c>
      <c r="B146" s="1">
        <v>34</v>
      </c>
      <c r="C146" s="23" t="s">
        <v>4825</v>
      </c>
      <c r="D146" t="s">
        <v>633</v>
      </c>
      <c r="E146" s="24" t="s">
        <v>4826</v>
      </c>
      <c r="F146" s="25" t="s">
        <v>874</v>
      </c>
      <c r="G146" s="26">
        <v>417.4</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4827</v>
      </c>
    </row>
    <row r="148" spans="1:27" ht="52.8" x14ac:dyDescent="0.25">
      <c r="A148" s="1" t="s">
        <v>638</v>
      </c>
      <c r="E148" s="29" t="s">
        <v>4828</v>
      </c>
    </row>
    <row r="149" spans="1:27" ht="39.6" x14ac:dyDescent="0.25">
      <c r="A149" s="1" t="s">
        <v>640</v>
      </c>
      <c r="E149" s="24" t="s">
        <v>4829</v>
      </c>
    </row>
    <row r="150" spans="1:27" x14ac:dyDescent="0.25">
      <c r="A150" s="1" t="s">
        <v>631</v>
      </c>
      <c r="B150" s="1">
        <v>35</v>
      </c>
      <c r="C150" s="23" t="s">
        <v>4830</v>
      </c>
      <c r="D150" t="s">
        <v>633</v>
      </c>
      <c r="E150" s="24" t="s">
        <v>4831</v>
      </c>
      <c r="F150" s="25" t="s">
        <v>874</v>
      </c>
      <c r="G150" s="26">
        <v>13.52</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ht="52.8" x14ac:dyDescent="0.25">
      <c r="A152" s="1" t="s">
        <v>638</v>
      </c>
      <c r="E152" s="29" t="s">
        <v>4832</v>
      </c>
    </row>
    <row r="153" spans="1:27" ht="105.6" x14ac:dyDescent="0.25">
      <c r="A153" s="1" t="s">
        <v>640</v>
      </c>
      <c r="E153" s="24" t="s">
        <v>4833</v>
      </c>
    </row>
    <row r="154" spans="1:27" x14ac:dyDescent="0.25">
      <c r="A154" s="1" t="s">
        <v>631</v>
      </c>
      <c r="B154" s="1">
        <v>36</v>
      </c>
      <c r="C154" s="23" t="s">
        <v>4834</v>
      </c>
      <c r="D154" t="s">
        <v>633</v>
      </c>
      <c r="E154" s="24" t="s">
        <v>4835</v>
      </c>
      <c r="F154" s="25" t="s">
        <v>870</v>
      </c>
      <c r="G154" s="26">
        <v>3841</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ht="52.8" x14ac:dyDescent="0.25">
      <c r="A156" s="1" t="s">
        <v>638</v>
      </c>
      <c r="E156" s="29" t="s">
        <v>4836</v>
      </c>
    </row>
    <row r="157" spans="1:27" ht="132" x14ac:dyDescent="0.25">
      <c r="A157" s="1" t="s">
        <v>640</v>
      </c>
      <c r="E157" s="24" t="s">
        <v>4837</v>
      </c>
    </row>
    <row r="158" spans="1:27" x14ac:dyDescent="0.25">
      <c r="A158" s="1" t="s">
        <v>628</v>
      </c>
      <c r="C158" s="19" t="s">
        <v>891</v>
      </c>
      <c r="E158" s="20" t="s">
        <v>4454</v>
      </c>
      <c r="L158" s="21">
        <f>SUMIFS(L159:L182,A159:A182,"P")</f>
        <v>0</v>
      </c>
      <c r="M158" s="21">
        <f>SUMIFS(M159:M182,A159:A182,"P")</f>
        <v>0</v>
      </c>
      <c r="N158" s="22"/>
    </row>
    <row r="159" spans="1:27" ht="26.4" x14ac:dyDescent="0.25">
      <c r="A159" s="1" t="s">
        <v>631</v>
      </c>
      <c r="B159" s="1">
        <v>37</v>
      </c>
      <c r="C159" s="23" t="s">
        <v>4775</v>
      </c>
      <c r="D159" t="s">
        <v>633</v>
      </c>
      <c r="E159" s="24" t="s">
        <v>4776</v>
      </c>
      <c r="F159" s="25" t="s">
        <v>874</v>
      </c>
      <c r="G159" s="26">
        <v>9137.7999999999993</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ht="105.6" x14ac:dyDescent="0.25">
      <c r="A161" s="1" t="s">
        <v>638</v>
      </c>
      <c r="E161" s="29" t="s">
        <v>4838</v>
      </c>
    </row>
    <row r="162" spans="1:27" ht="277.2" x14ac:dyDescent="0.25">
      <c r="A162" s="1" t="s">
        <v>640</v>
      </c>
      <c r="E162" s="24" t="s">
        <v>4778</v>
      </c>
    </row>
    <row r="163" spans="1:27" ht="26.4" x14ac:dyDescent="0.25">
      <c r="A163" s="1" t="s">
        <v>631</v>
      </c>
      <c r="B163" s="1">
        <v>38</v>
      </c>
      <c r="C163" s="23" t="s">
        <v>4839</v>
      </c>
      <c r="D163" t="s">
        <v>866</v>
      </c>
      <c r="E163" s="24" t="s">
        <v>4840</v>
      </c>
      <c r="F163" s="25" t="s">
        <v>874</v>
      </c>
      <c r="G163" s="26">
        <v>15985.248</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4841</v>
      </c>
    </row>
    <row r="165" spans="1:27" ht="52.8" x14ac:dyDescent="0.25">
      <c r="A165" s="1" t="s">
        <v>638</v>
      </c>
      <c r="E165" s="29" t="s">
        <v>4842</v>
      </c>
    </row>
    <row r="166" spans="1:27" ht="290.39999999999998" x14ac:dyDescent="0.25">
      <c r="A166" s="1" t="s">
        <v>640</v>
      </c>
      <c r="E166" s="24" t="s">
        <v>4843</v>
      </c>
    </row>
    <row r="167" spans="1:27" ht="26.4" x14ac:dyDescent="0.25">
      <c r="A167" s="1" t="s">
        <v>631</v>
      </c>
      <c r="B167" s="1">
        <v>39</v>
      </c>
      <c r="C167" s="23" t="s">
        <v>4839</v>
      </c>
      <c r="D167" t="s">
        <v>2745</v>
      </c>
      <c r="E167" s="24" t="s">
        <v>4840</v>
      </c>
      <c r="F167" s="25" t="s">
        <v>874</v>
      </c>
      <c r="G167" s="26">
        <v>4833.6000000000004</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4844</v>
      </c>
    </row>
    <row r="169" spans="1:27" ht="52.8" x14ac:dyDescent="0.25">
      <c r="A169" s="1" t="s">
        <v>638</v>
      </c>
      <c r="E169" s="29" t="s">
        <v>4845</v>
      </c>
    </row>
    <row r="170" spans="1:27" ht="290.39999999999998" x14ac:dyDescent="0.25">
      <c r="A170" s="1" t="s">
        <v>640</v>
      </c>
      <c r="E170" s="24" t="s">
        <v>4843</v>
      </c>
    </row>
    <row r="171" spans="1:27" ht="26.4" x14ac:dyDescent="0.25">
      <c r="A171" s="1" t="s">
        <v>631</v>
      </c>
      <c r="B171" s="1">
        <v>40</v>
      </c>
      <c r="C171" s="23" t="s">
        <v>4779</v>
      </c>
      <c r="D171" t="s">
        <v>633</v>
      </c>
      <c r="E171" s="24" t="s">
        <v>4780</v>
      </c>
      <c r="F171" s="25" t="s">
        <v>874</v>
      </c>
      <c r="G171" s="26">
        <v>4492.3</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ht="52.8" x14ac:dyDescent="0.25">
      <c r="A173" s="1" t="s">
        <v>638</v>
      </c>
      <c r="E173" s="29" t="s">
        <v>4846</v>
      </c>
    </row>
    <row r="174" spans="1:27" ht="277.2" x14ac:dyDescent="0.25">
      <c r="A174" s="1" t="s">
        <v>640</v>
      </c>
      <c r="E174" s="24" t="s">
        <v>4782</v>
      </c>
    </row>
    <row r="175" spans="1:27" ht="26.4" x14ac:dyDescent="0.25">
      <c r="A175" s="1" t="s">
        <v>631</v>
      </c>
      <c r="B175" s="1">
        <v>41</v>
      </c>
      <c r="C175" s="23" t="s">
        <v>4783</v>
      </c>
      <c r="D175" t="s">
        <v>633</v>
      </c>
      <c r="E175" s="24" t="s">
        <v>4784</v>
      </c>
      <c r="F175" s="25" t="s">
        <v>870</v>
      </c>
      <c r="G175" s="26">
        <v>12045.739</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ht="92.4" x14ac:dyDescent="0.25">
      <c r="A177" s="1" t="s">
        <v>638</v>
      </c>
      <c r="E177" s="29" t="s">
        <v>4847</v>
      </c>
    </row>
    <row r="178" spans="1:27" ht="184.8" x14ac:dyDescent="0.25">
      <c r="A178" s="1" t="s">
        <v>640</v>
      </c>
      <c r="E178" s="24" t="s">
        <v>4786</v>
      </c>
    </row>
    <row r="179" spans="1:27" x14ac:dyDescent="0.25">
      <c r="A179" s="1" t="s">
        <v>631</v>
      </c>
      <c r="B179" s="1">
        <v>42</v>
      </c>
      <c r="C179" s="23" t="s">
        <v>4848</v>
      </c>
      <c r="D179" t="s">
        <v>633</v>
      </c>
      <c r="E179" s="24" t="s">
        <v>4849</v>
      </c>
      <c r="F179" s="25" t="s">
        <v>874</v>
      </c>
      <c r="G179" s="26">
        <v>4373.7</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4850</v>
      </c>
    </row>
    <row r="181" spans="1:27" ht="52.8" x14ac:dyDescent="0.25">
      <c r="A181" s="1" t="s">
        <v>638</v>
      </c>
      <c r="E181" s="29" t="s">
        <v>4851</v>
      </c>
    </row>
    <row r="182" spans="1:27" ht="132" x14ac:dyDescent="0.25">
      <c r="A182" s="1" t="s">
        <v>640</v>
      </c>
      <c r="E182" s="24" t="s">
        <v>4852</v>
      </c>
    </row>
    <row r="183" spans="1:27" x14ac:dyDescent="0.25">
      <c r="A183" s="1" t="s">
        <v>628</v>
      </c>
      <c r="C183" s="19" t="s">
        <v>1544</v>
      </c>
      <c r="E183" s="20" t="s">
        <v>2049</v>
      </c>
      <c r="L183" s="21">
        <f>SUMIFS(L184:L187,A184:A187,"P")</f>
        <v>0</v>
      </c>
      <c r="M183" s="21">
        <f>SUMIFS(M184:M187,A184:A187,"P")</f>
        <v>0</v>
      </c>
      <c r="N183" s="22"/>
    </row>
    <row r="184" spans="1:27" ht="26.4" x14ac:dyDescent="0.25">
      <c r="A184" s="1" t="s">
        <v>631</v>
      </c>
      <c r="B184" s="1">
        <v>43</v>
      </c>
      <c r="C184" s="23" t="s">
        <v>4853</v>
      </c>
      <c r="D184" t="s">
        <v>633</v>
      </c>
      <c r="E184" s="24" t="s">
        <v>4854</v>
      </c>
      <c r="F184" s="25" t="s">
        <v>870</v>
      </c>
      <c r="G184" s="26">
        <v>180</v>
      </c>
      <c r="H184" s="25">
        <v>0</v>
      </c>
      <c r="I184" s="27">
        <f>ROUND(G184*H184,P4)</f>
        <v>0</v>
      </c>
      <c r="L184" s="27">
        <v>0</v>
      </c>
      <c r="M184" s="21">
        <f>ROUND(G184*L184,P4)</f>
        <v>0</v>
      </c>
      <c r="N184" s="22" t="s">
        <v>636</v>
      </c>
      <c r="O184" s="28">
        <f>M184*AA184</f>
        <v>0</v>
      </c>
      <c r="P184" s="1">
        <v>3</v>
      </c>
      <c r="AA184" s="1">
        <f>IF(P184=1,$O$3,IF(P184=2,$O$4,$O$5))</f>
        <v>0.21</v>
      </c>
    </row>
    <row r="185" spans="1:27" x14ac:dyDescent="0.25">
      <c r="A185" s="1" t="s">
        <v>637</v>
      </c>
      <c r="E185" s="24" t="s">
        <v>633</v>
      </c>
    </row>
    <row r="186" spans="1:27" ht="39.6" x14ac:dyDescent="0.25">
      <c r="A186" s="1" t="s">
        <v>638</v>
      </c>
      <c r="E186" s="29" t="s">
        <v>4855</v>
      </c>
    </row>
    <row r="187" spans="1:27" ht="198" x14ac:dyDescent="0.25">
      <c r="A187" s="1" t="s">
        <v>640</v>
      </c>
      <c r="E187" s="24" t="s">
        <v>4856</v>
      </c>
    </row>
    <row r="188" spans="1:27" x14ac:dyDescent="0.25">
      <c r="A188" s="1" t="s">
        <v>628</v>
      </c>
      <c r="C188" s="19" t="s">
        <v>4857</v>
      </c>
      <c r="E188" s="20" t="s">
        <v>4858</v>
      </c>
      <c r="L188" s="21">
        <f>SUMIFS(L189:L216,A189:A216,"P")</f>
        <v>0</v>
      </c>
      <c r="M188" s="21">
        <f>SUMIFS(M189:M216,A189:A216,"P")</f>
        <v>0</v>
      </c>
      <c r="N188" s="22"/>
    </row>
    <row r="189" spans="1:27" x14ac:dyDescent="0.25">
      <c r="A189" s="1" t="s">
        <v>631</v>
      </c>
      <c r="B189" s="1">
        <v>44</v>
      </c>
      <c r="C189" s="23" t="s">
        <v>4859</v>
      </c>
      <c r="D189" t="s">
        <v>633</v>
      </c>
      <c r="E189" s="24" t="s">
        <v>4860</v>
      </c>
      <c r="F189" s="25" t="s">
        <v>647</v>
      </c>
      <c r="G189" s="26">
        <v>16</v>
      </c>
      <c r="H189" s="25">
        <v>0</v>
      </c>
      <c r="I189" s="27">
        <f>ROUND(G189*H189,P4)</f>
        <v>0</v>
      </c>
      <c r="L189" s="27">
        <v>0</v>
      </c>
      <c r="M189" s="21">
        <f>ROUND(G189*L189,P4)</f>
        <v>0</v>
      </c>
      <c r="N189" s="22" t="s">
        <v>636</v>
      </c>
      <c r="O189" s="28">
        <f>M189*AA189</f>
        <v>0</v>
      </c>
      <c r="P189" s="1">
        <v>3</v>
      </c>
      <c r="AA189" s="1">
        <f>IF(P189=1,$O$3,IF(P189=2,$O$4,$O$5))</f>
        <v>0.21</v>
      </c>
    </row>
    <row r="190" spans="1:27" x14ac:dyDescent="0.25">
      <c r="A190" s="1" t="s">
        <v>637</v>
      </c>
      <c r="E190" s="24" t="s">
        <v>633</v>
      </c>
    </row>
    <row r="191" spans="1:27" ht="52.8" x14ac:dyDescent="0.25">
      <c r="A191" s="1" t="s">
        <v>638</v>
      </c>
      <c r="E191" s="29" t="s">
        <v>4861</v>
      </c>
    </row>
    <row r="192" spans="1:27" ht="264" x14ac:dyDescent="0.25">
      <c r="A192" s="1" t="s">
        <v>640</v>
      </c>
      <c r="E192" s="24" t="s">
        <v>4862</v>
      </c>
    </row>
    <row r="193" spans="1:27" x14ac:dyDescent="0.25">
      <c r="A193" s="1" t="s">
        <v>631</v>
      </c>
      <c r="B193" s="1">
        <v>45</v>
      </c>
      <c r="C193" s="23" t="s">
        <v>4863</v>
      </c>
      <c r="D193" t="s">
        <v>633</v>
      </c>
      <c r="E193" s="24" t="s">
        <v>4864</v>
      </c>
      <c r="F193" s="25" t="s">
        <v>647</v>
      </c>
      <c r="G193" s="26">
        <v>73</v>
      </c>
      <c r="H193" s="25">
        <v>0</v>
      </c>
      <c r="I193" s="27">
        <f>ROUND(G193*H193,P4)</f>
        <v>0</v>
      </c>
      <c r="L193" s="27">
        <v>0</v>
      </c>
      <c r="M193" s="21">
        <f>ROUND(G193*L193,P4)</f>
        <v>0</v>
      </c>
      <c r="N193" s="22" t="s">
        <v>636</v>
      </c>
      <c r="O193" s="28">
        <f>M193*AA193</f>
        <v>0</v>
      </c>
      <c r="P193" s="1">
        <v>3</v>
      </c>
      <c r="AA193" s="1">
        <f>IF(P193=1,$O$3,IF(P193=2,$O$4,$O$5))</f>
        <v>0.21</v>
      </c>
    </row>
    <row r="194" spans="1:27" x14ac:dyDescent="0.25">
      <c r="A194" s="1" t="s">
        <v>637</v>
      </c>
      <c r="E194" s="24" t="s">
        <v>633</v>
      </c>
    </row>
    <row r="195" spans="1:27" ht="52.8" x14ac:dyDescent="0.25">
      <c r="A195" s="1" t="s">
        <v>638</v>
      </c>
      <c r="E195" s="29" t="s">
        <v>4865</v>
      </c>
    </row>
    <row r="196" spans="1:27" ht="264" x14ac:dyDescent="0.25">
      <c r="A196" s="1" t="s">
        <v>640</v>
      </c>
      <c r="E196" s="24" t="s">
        <v>4862</v>
      </c>
    </row>
    <row r="197" spans="1:27" x14ac:dyDescent="0.25">
      <c r="A197" s="1" t="s">
        <v>631</v>
      </c>
      <c r="B197" s="1">
        <v>46</v>
      </c>
      <c r="C197" s="23" t="s">
        <v>4866</v>
      </c>
      <c r="D197" t="s">
        <v>633</v>
      </c>
      <c r="E197" s="24" t="s">
        <v>4867</v>
      </c>
      <c r="F197" s="25" t="s">
        <v>647</v>
      </c>
      <c r="G197" s="26">
        <v>116</v>
      </c>
      <c r="H197" s="25">
        <v>0</v>
      </c>
      <c r="I197" s="27">
        <f>ROUND(G197*H197,P4)</f>
        <v>0</v>
      </c>
      <c r="L197" s="27">
        <v>0</v>
      </c>
      <c r="M197" s="21">
        <f>ROUND(G197*L197,P4)</f>
        <v>0</v>
      </c>
      <c r="N197" s="22" t="s">
        <v>636</v>
      </c>
      <c r="O197" s="28">
        <f>M197*AA197</f>
        <v>0</v>
      </c>
      <c r="P197" s="1">
        <v>3</v>
      </c>
      <c r="AA197" s="1">
        <f>IF(P197=1,$O$3,IF(P197=2,$O$4,$O$5))</f>
        <v>0.21</v>
      </c>
    </row>
    <row r="198" spans="1:27" x14ac:dyDescent="0.25">
      <c r="A198" s="1" t="s">
        <v>637</v>
      </c>
      <c r="E198" s="24" t="s">
        <v>633</v>
      </c>
    </row>
    <row r="199" spans="1:27" ht="52.8" x14ac:dyDescent="0.25">
      <c r="A199" s="1" t="s">
        <v>638</v>
      </c>
      <c r="E199" s="29" t="s">
        <v>4868</v>
      </c>
    </row>
    <row r="200" spans="1:27" ht="264" x14ac:dyDescent="0.25">
      <c r="A200" s="1" t="s">
        <v>640</v>
      </c>
      <c r="E200" s="24" t="s">
        <v>4862</v>
      </c>
    </row>
    <row r="201" spans="1:27" x14ac:dyDescent="0.25">
      <c r="A201" s="1" t="s">
        <v>631</v>
      </c>
      <c r="B201" s="1">
        <v>47</v>
      </c>
      <c r="C201" s="23" t="s">
        <v>4869</v>
      </c>
      <c r="D201" t="s">
        <v>633</v>
      </c>
      <c r="E201" s="24" t="s">
        <v>4870</v>
      </c>
      <c r="F201" s="25" t="s">
        <v>657</v>
      </c>
      <c r="G201" s="26">
        <v>8</v>
      </c>
      <c r="H201" s="25">
        <v>0</v>
      </c>
      <c r="I201" s="27">
        <f>ROUND(G201*H201,P4)</f>
        <v>0</v>
      </c>
      <c r="L201" s="27">
        <v>0</v>
      </c>
      <c r="M201" s="21">
        <f>ROUND(G201*L201,P4)</f>
        <v>0</v>
      </c>
      <c r="N201" s="22" t="s">
        <v>636</v>
      </c>
      <c r="O201" s="28">
        <f>M201*AA201</f>
        <v>0</v>
      </c>
      <c r="P201" s="1">
        <v>3</v>
      </c>
      <c r="AA201" s="1">
        <f>IF(P201=1,$O$3,IF(P201=2,$O$4,$O$5))</f>
        <v>0.21</v>
      </c>
    </row>
    <row r="202" spans="1:27" x14ac:dyDescent="0.25">
      <c r="A202" s="1" t="s">
        <v>637</v>
      </c>
      <c r="E202" s="24" t="s">
        <v>633</v>
      </c>
    </row>
    <row r="203" spans="1:27" ht="39.6" x14ac:dyDescent="0.25">
      <c r="A203" s="1" t="s">
        <v>638</v>
      </c>
      <c r="E203" s="29" t="s">
        <v>4871</v>
      </c>
    </row>
    <row r="204" spans="1:27" ht="158.4" x14ac:dyDescent="0.25">
      <c r="A204" s="1" t="s">
        <v>640</v>
      </c>
      <c r="E204" s="24" t="s">
        <v>4872</v>
      </c>
    </row>
    <row r="205" spans="1:27" x14ac:dyDescent="0.25">
      <c r="A205" s="1" t="s">
        <v>631</v>
      </c>
      <c r="B205" s="1">
        <v>48</v>
      </c>
      <c r="C205" s="23" t="s">
        <v>4873</v>
      </c>
      <c r="D205" t="s">
        <v>633</v>
      </c>
      <c r="E205" s="24" t="s">
        <v>4874</v>
      </c>
      <c r="F205" s="25" t="s">
        <v>874</v>
      </c>
      <c r="G205" s="26">
        <v>32.5</v>
      </c>
      <c r="H205" s="25">
        <v>0</v>
      </c>
      <c r="I205" s="27">
        <f>ROUND(G205*H205,P4)</f>
        <v>0</v>
      </c>
      <c r="L205" s="27">
        <v>0</v>
      </c>
      <c r="M205" s="21">
        <f>ROUND(G205*L205,P4)</f>
        <v>0</v>
      </c>
      <c r="N205" s="22" t="s">
        <v>636</v>
      </c>
      <c r="O205" s="28">
        <f>M205*AA205</f>
        <v>0</v>
      </c>
      <c r="P205" s="1">
        <v>3</v>
      </c>
      <c r="AA205" s="1">
        <f>IF(P205=1,$O$3,IF(P205=2,$O$4,$O$5))</f>
        <v>0.21</v>
      </c>
    </row>
    <row r="206" spans="1:27" x14ac:dyDescent="0.25">
      <c r="A206" s="1" t="s">
        <v>637</v>
      </c>
      <c r="E206" s="24" t="s">
        <v>4810</v>
      </c>
    </row>
    <row r="207" spans="1:27" ht="79.2" x14ac:dyDescent="0.25">
      <c r="A207" s="1" t="s">
        <v>638</v>
      </c>
      <c r="E207" s="29" t="s">
        <v>4875</v>
      </c>
    </row>
    <row r="208" spans="1:27" ht="369.6" x14ac:dyDescent="0.25">
      <c r="A208" s="1" t="s">
        <v>640</v>
      </c>
      <c r="E208" s="24" t="s">
        <v>4812</v>
      </c>
    </row>
    <row r="209" spans="1:27" x14ac:dyDescent="0.25">
      <c r="A209" s="1" t="s">
        <v>631</v>
      </c>
      <c r="B209" s="1">
        <v>49</v>
      </c>
      <c r="C209" s="23" t="s">
        <v>4876</v>
      </c>
      <c r="D209" t="s">
        <v>633</v>
      </c>
      <c r="E209" s="24" t="s">
        <v>4877</v>
      </c>
      <c r="F209" s="25" t="s">
        <v>657</v>
      </c>
      <c r="G209" s="26">
        <v>18</v>
      </c>
      <c r="H209" s="25">
        <v>0</v>
      </c>
      <c r="I209" s="27">
        <f>ROUND(G209*H209,P4)</f>
        <v>0</v>
      </c>
      <c r="L209" s="27">
        <v>0</v>
      </c>
      <c r="M209" s="21">
        <f>ROUND(G209*L209,P4)</f>
        <v>0</v>
      </c>
      <c r="N209" s="22" t="s">
        <v>633</v>
      </c>
      <c r="O209" s="28">
        <f>M209*AA209</f>
        <v>0</v>
      </c>
      <c r="P209" s="1">
        <v>3</v>
      </c>
      <c r="AA209" s="1">
        <f>IF(P209=1,$O$3,IF(P209=2,$O$4,$O$5))</f>
        <v>0.21</v>
      </c>
    </row>
    <row r="210" spans="1:27" x14ac:dyDescent="0.25">
      <c r="A210" s="1" t="s">
        <v>637</v>
      </c>
      <c r="E210" s="24" t="s">
        <v>4878</v>
      </c>
    </row>
    <row r="211" spans="1:27" ht="39.6" x14ac:dyDescent="0.25">
      <c r="A211" s="1" t="s">
        <v>638</v>
      </c>
      <c r="E211" s="29" t="s">
        <v>4879</v>
      </c>
    </row>
    <row r="212" spans="1:27" ht="92.4" x14ac:dyDescent="0.25">
      <c r="A212" s="1" t="s">
        <v>640</v>
      </c>
      <c r="E212" s="24" t="s">
        <v>4880</v>
      </c>
    </row>
    <row r="213" spans="1:27" x14ac:dyDescent="0.25">
      <c r="A213" s="1" t="s">
        <v>631</v>
      </c>
      <c r="B213" s="1">
        <v>50</v>
      </c>
      <c r="C213" s="23" t="s">
        <v>4881</v>
      </c>
      <c r="D213" t="s">
        <v>633</v>
      </c>
      <c r="E213" s="24" t="s">
        <v>4882</v>
      </c>
      <c r="F213" s="25" t="s">
        <v>657</v>
      </c>
      <c r="G213" s="26">
        <v>9</v>
      </c>
      <c r="H213" s="25">
        <v>0</v>
      </c>
      <c r="I213" s="27">
        <f>ROUND(G213*H213,P4)</f>
        <v>0</v>
      </c>
      <c r="L213" s="27">
        <v>0</v>
      </c>
      <c r="M213" s="21">
        <f>ROUND(G213*L213,P4)</f>
        <v>0</v>
      </c>
      <c r="N213" s="22" t="s">
        <v>633</v>
      </c>
      <c r="O213" s="28">
        <f>M213*AA213</f>
        <v>0</v>
      </c>
      <c r="P213" s="1">
        <v>3</v>
      </c>
      <c r="AA213" s="1">
        <f>IF(P213=1,$O$3,IF(P213=2,$O$4,$O$5))</f>
        <v>0.21</v>
      </c>
    </row>
    <row r="214" spans="1:27" x14ac:dyDescent="0.25">
      <c r="A214" s="1" t="s">
        <v>637</v>
      </c>
      <c r="E214" s="24" t="s">
        <v>4883</v>
      </c>
    </row>
    <row r="215" spans="1:27" ht="39.6" x14ac:dyDescent="0.25">
      <c r="A215" s="1" t="s">
        <v>638</v>
      </c>
      <c r="E215" s="29" t="s">
        <v>4884</v>
      </c>
    </row>
    <row r="216" spans="1:27" ht="92.4" x14ac:dyDescent="0.25">
      <c r="A216" s="1" t="s">
        <v>640</v>
      </c>
      <c r="E216" s="24" t="s">
        <v>4885</v>
      </c>
    </row>
    <row r="217" spans="1:27" x14ac:dyDescent="0.25">
      <c r="A217" s="1" t="s">
        <v>628</v>
      </c>
      <c r="C217" s="19" t="s">
        <v>1966</v>
      </c>
      <c r="E217" s="20" t="s">
        <v>4616</v>
      </c>
      <c r="L217" s="21">
        <f>SUMIFS(L218:L237,A218:A237,"P")</f>
        <v>0</v>
      </c>
      <c r="M217" s="21">
        <f>SUMIFS(M218:M237,A218:A237,"P")</f>
        <v>0</v>
      </c>
      <c r="N217" s="22"/>
    </row>
    <row r="218" spans="1:27" x14ac:dyDescent="0.25">
      <c r="A218" s="1" t="s">
        <v>631</v>
      </c>
      <c r="B218" s="1">
        <v>51</v>
      </c>
      <c r="C218" s="23" t="s">
        <v>4886</v>
      </c>
      <c r="D218" t="s">
        <v>633</v>
      </c>
      <c r="E218" s="24" t="s">
        <v>4887</v>
      </c>
      <c r="F218" s="25" t="s">
        <v>657</v>
      </c>
      <c r="G218" s="26">
        <v>2</v>
      </c>
      <c r="H218" s="25">
        <v>0</v>
      </c>
      <c r="I218" s="27">
        <f>ROUND(G218*H218,P4)</f>
        <v>0</v>
      </c>
      <c r="L218" s="27">
        <v>0</v>
      </c>
      <c r="M218" s="21">
        <f>ROUND(G218*L218,P4)</f>
        <v>0</v>
      </c>
      <c r="N218" s="22" t="s">
        <v>636</v>
      </c>
      <c r="O218" s="28">
        <f>M218*AA218</f>
        <v>0</v>
      </c>
      <c r="P218" s="1">
        <v>3</v>
      </c>
      <c r="AA218" s="1">
        <f>IF(P218=1,$O$3,IF(P218=2,$O$4,$O$5))</f>
        <v>0.21</v>
      </c>
    </row>
    <row r="219" spans="1:27" x14ac:dyDescent="0.25">
      <c r="A219" s="1" t="s">
        <v>637</v>
      </c>
      <c r="E219" s="24" t="s">
        <v>633</v>
      </c>
    </row>
    <row r="220" spans="1:27" ht="39.6" x14ac:dyDescent="0.25">
      <c r="A220" s="1" t="s">
        <v>638</v>
      </c>
      <c r="E220" s="29" t="s">
        <v>4888</v>
      </c>
    </row>
    <row r="221" spans="1:27" ht="409.6" x14ac:dyDescent="0.25">
      <c r="A221" s="1" t="s">
        <v>640</v>
      </c>
      <c r="E221" s="24" t="s">
        <v>4889</v>
      </c>
    </row>
    <row r="222" spans="1:27" x14ac:dyDescent="0.25">
      <c r="A222" s="1" t="s">
        <v>631</v>
      </c>
      <c r="B222" s="1">
        <v>52</v>
      </c>
      <c r="C222" s="23" t="s">
        <v>4890</v>
      </c>
      <c r="D222" t="s">
        <v>633</v>
      </c>
      <c r="E222" s="24" t="s">
        <v>4891</v>
      </c>
      <c r="F222" s="25" t="s">
        <v>647</v>
      </c>
      <c r="G222" s="26">
        <v>2622</v>
      </c>
      <c r="H222" s="25">
        <v>0</v>
      </c>
      <c r="I222" s="27">
        <f>ROUND(G222*H222,P4)</f>
        <v>0</v>
      </c>
      <c r="L222" s="27">
        <v>0</v>
      </c>
      <c r="M222" s="21">
        <f>ROUND(G222*L222,P4)</f>
        <v>0</v>
      </c>
      <c r="N222" s="22" t="s">
        <v>636</v>
      </c>
      <c r="O222" s="28">
        <f>M222*AA222</f>
        <v>0</v>
      </c>
      <c r="P222" s="1">
        <v>3</v>
      </c>
      <c r="AA222" s="1">
        <f>IF(P222=1,$O$3,IF(P222=2,$O$4,$O$5))</f>
        <v>0.21</v>
      </c>
    </row>
    <row r="223" spans="1:27" x14ac:dyDescent="0.25">
      <c r="A223" s="1" t="s">
        <v>637</v>
      </c>
      <c r="E223" s="24" t="s">
        <v>633</v>
      </c>
    </row>
    <row r="224" spans="1:27" ht="92.4" x14ac:dyDescent="0.25">
      <c r="A224" s="1" t="s">
        <v>638</v>
      </c>
      <c r="E224" s="29" t="s">
        <v>4892</v>
      </c>
    </row>
    <row r="225" spans="1:27" ht="92.4" x14ac:dyDescent="0.25">
      <c r="A225" s="1" t="s">
        <v>640</v>
      </c>
      <c r="E225" s="24" t="s">
        <v>4893</v>
      </c>
    </row>
    <row r="226" spans="1:27" x14ac:dyDescent="0.25">
      <c r="A226" s="1" t="s">
        <v>631</v>
      </c>
      <c r="B226" s="1">
        <v>53</v>
      </c>
      <c r="C226" s="23" t="s">
        <v>4894</v>
      </c>
      <c r="D226" t="s">
        <v>633</v>
      </c>
      <c r="E226" s="24" t="s">
        <v>4895</v>
      </c>
      <c r="F226" s="25" t="s">
        <v>870</v>
      </c>
      <c r="G226" s="26">
        <v>795.96</v>
      </c>
      <c r="H226" s="25">
        <v>0</v>
      </c>
      <c r="I226" s="27">
        <f>ROUND(G226*H226,P4)</f>
        <v>0</v>
      </c>
      <c r="L226" s="27">
        <v>0</v>
      </c>
      <c r="M226" s="21">
        <f>ROUND(G226*L226,P4)</f>
        <v>0</v>
      </c>
      <c r="N226" s="22" t="s">
        <v>636</v>
      </c>
      <c r="O226" s="28">
        <f>M226*AA226</f>
        <v>0</v>
      </c>
      <c r="P226" s="1">
        <v>3</v>
      </c>
      <c r="AA226" s="1">
        <f>IF(P226=1,$O$3,IF(P226=2,$O$4,$O$5))</f>
        <v>0.21</v>
      </c>
    </row>
    <row r="227" spans="1:27" x14ac:dyDescent="0.25">
      <c r="A227" s="1" t="s">
        <v>637</v>
      </c>
      <c r="E227" s="24" t="s">
        <v>633</v>
      </c>
    </row>
    <row r="228" spans="1:27" ht="198" x14ac:dyDescent="0.25">
      <c r="A228" s="1" t="s">
        <v>638</v>
      </c>
      <c r="E228" s="29" t="s">
        <v>4896</v>
      </c>
    </row>
    <row r="229" spans="1:27" ht="92.4" x14ac:dyDescent="0.25">
      <c r="A229" s="1" t="s">
        <v>640</v>
      </c>
      <c r="E229" s="24" t="s">
        <v>4897</v>
      </c>
    </row>
    <row r="230" spans="1:27" ht="26.4" x14ac:dyDescent="0.25">
      <c r="A230" s="1" t="s">
        <v>631</v>
      </c>
      <c r="B230" s="1">
        <v>54</v>
      </c>
      <c r="C230" s="23" t="s">
        <v>4898</v>
      </c>
      <c r="D230" t="s">
        <v>633</v>
      </c>
      <c r="E230" s="24" t="s">
        <v>4899</v>
      </c>
      <c r="F230" s="25" t="s">
        <v>870</v>
      </c>
      <c r="G230" s="26">
        <v>41.6</v>
      </c>
      <c r="H230" s="25">
        <v>0</v>
      </c>
      <c r="I230" s="27">
        <f>ROUND(G230*H230,P4)</f>
        <v>0</v>
      </c>
      <c r="L230" s="27">
        <v>0</v>
      </c>
      <c r="M230" s="21">
        <f>ROUND(G230*L230,P4)</f>
        <v>0</v>
      </c>
      <c r="N230" s="22" t="s">
        <v>633</v>
      </c>
      <c r="O230" s="28">
        <f>M230*AA230</f>
        <v>0</v>
      </c>
      <c r="P230" s="1">
        <v>3</v>
      </c>
      <c r="AA230" s="1">
        <f>IF(P230=1,$O$3,IF(P230=2,$O$4,$O$5))</f>
        <v>0.21</v>
      </c>
    </row>
    <row r="231" spans="1:27" x14ac:dyDescent="0.25">
      <c r="A231" s="1" t="s">
        <v>637</v>
      </c>
      <c r="E231" s="24" t="s">
        <v>633</v>
      </c>
    </row>
    <row r="232" spans="1:27" ht="26.4" x14ac:dyDescent="0.25">
      <c r="A232" s="1" t="s">
        <v>638</v>
      </c>
      <c r="E232" s="29" t="s">
        <v>4900</v>
      </c>
    </row>
    <row r="233" spans="1:27" ht="184.8" x14ac:dyDescent="0.25">
      <c r="A233" s="1" t="s">
        <v>640</v>
      </c>
      <c r="E233" s="24" t="s">
        <v>4901</v>
      </c>
    </row>
    <row r="234" spans="1:27" x14ac:dyDescent="0.25">
      <c r="A234" s="1" t="s">
        <v>631</v>
      </c>
      <c r="B234" s="1">
        <v>55</v>
      </c>
      <c r="C234" s="23" t="s">
        <v>4902</v>
      </c>
      <c r="D234" t="s">
        <v>633</v>
      </c>
      <c r="E234" s="24" t="s">
        <v>4903</v>
      </c>
      <c r="F234" s="25" t="s">
        <v>874</v>
      </c>
      <c r="G234" s="26">
        <v>15.24</v>
      </c>
      <c r="H234" s="25">
        <v>0</v>
      </c>
      <c r="I234" s="27">
        <f>ROUND(G234*H234,P4)</f>
        <v>0</v>
      </c>
      <c r="L234" s="27">
        <v>0</v>
      </c>
      <c r="M234" s="21">
        <f>ROUND(G234*L234,P4)</f>
        <v>0</v>
      </c>
      <c r="N234" s="22" t="s">
        <v>633</v>
      </c>
      <c r="O234" s="28">
        <f>M234*AA234</f>
        <v>0</v>
      </c>
      <c r="P234" s="1">
        <v>3</v>
      </c>
      <c r="AA234" s="1">
        <f>IF(P234=1,$O$3,IF(P234=2,$O$4,$O$5))</f>
        <v>0.21</v>
      </c>
    </row>
    <row r="235" spans="1:27" x14ac:dyDescent="0.25">
      <c r="A235" s="1" t="s">
        <v>637</v>
      </c>
      <c r="E235" s="24" t="s">
        <v>633</v>
      </c>
    </row>
    <row r="236" spans="1:27" ht="52.8" x14ac:dyDescent="0.25">
      <c r="A236" s="1" t="s">
        <v>638</v>
      </c>
      <c r="E236" s="29" t="s">
        <v>4904</v>
      </c>
    </row>
    <row r="237" spans="1:27" ht="92.4" x14ac:dyDescent="0.25">
      <c r="A237" s="1" t="s">
        <v>640</v>
      </c>
      <c r="E237" s="24" t="s">
        <v>4905</v>
      </c>
    </row>
    <row r="238" spans="1:27" x14ac:dyDescent="0.25">
      <c r="A238" s="1" t="s">
        <v>628</v>
      </c>
      <c r="C238" s="19" t="s">
        <v>1801</v>
      </c>
      <c r="E238" s="20" t="s">
        <v>1802</v>
      </c>
      <c r="L238" s="21">
        <f>SUMIFS(L239:L242,A239:A242,"P")</f>
        <v>0</v>
      </c>
      <c r="M238" s="21">
        <f>SUMIFS(M239:M242,A239:A242,"P")</f>
        <v>0</v>
      </c>
      <c r="N238" s="22"/>
    </row>
    <row r="239" spans="1:27" ht="26.4" x14ac:dyDescent="0.25">
      <c r="A239" s="1" t="s">
        <v>631</v>
      </c>
      <c r="B239" s="1">
        <v>56</v>
      </c>
      <c r="C239" s="23" t="s">
        <v>1815</v>
      </c>
      <c r="D239" t="s">
        <v>1816</v>
      </c>
      <c r="E239" s="24" t="s">
        <v>1817</v>
      </c>
      <c r="F239" s="25" t="s">
        <v>1806</v>
      </c>
      <c r="G239" s="26">
        <v>38.1</v>
      </c>
      <c r="H239" s="25">
        <v>0</v>
      </c>
      <c r="I239" s="27">
        <f>ROUND(G239*H239,P4)</f>
        <v>0</v>
      </c>
      <c r="L239" s="27">
        <v>0</v>
      </c>
      <c r="M239" s="21">
        <f>ROUND(G239*L239,P4)</f>
        <v>0</v>
      </c>
      <c r="N239" s="22" t="s">
        <v>1807</v>
      </c>
      <c r="O239" s="28">
        <f>M239*AA239</f>
        <v>0</v>
      </c>
      <c r="P239" s="1">
        <v>3</v>
      </c>
      <c r="AA239" s="1">
        <f>IF(P239=1,$O$3,IF(P239=2,$O$4,$O$5))</f>
        <v>0.21</v>
      </c>
    </row>
    <row r="240" spans="1:27" ht="26.4" x14ac:dyDescent="0.25">
      <c r="A240" s="1" t="s">
        <v>637</v>
      </c>
      <c r="E240" s="24" t="s">
        <v>4672</v>
      </c>
    </row>
    <row r="241" spans="1:5" ht="39.6" x14ac:dyDescent="0.25">
      <c r="A241" s="1" t="s">
        <v>638</v>
      </c>
      <c r="E241" s="29" t="s">
        <v>4906</v>
      </c>
    </row>
    <row r="242" spans="1:5" ht="198" x14ac:dyDescent="0.25">
      <c r="A242" s="1" t="s">
        <v>640</v>
      </c>
      <c r="E242" s="24"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pageSetUpPr fitToPage="1"/>
  </sheetPr>
  <dimension ref="A1:AA5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COUNTIFS(L8:L56,"=0",A8:A56,"P")+COUNTIFS(L8:L56,"",A8:A56,"P")+SUM(Q8:Q56)</f>
        <v>11</v>
      </c>
    </row>
    <row r="8" spans="1:27" x14ac:dyDescent="0.25">
      <c r="A8" s="1" t="s">
        <v>626</v>
      </c>
      <c r="C8" s="19" t="s">
        <v>4907</v>
      </c>
      <c r="E8" s="20" t="s">
        <v>125</v>
      </c>
      <c r="L8" s="21">
        <f>L9+L38+L51</f>
        <v>0</v>
      </c>
      <c r="M8" s="21">
        <f>M9+M38+M51</f>
        <v>0</v>
      </c>
      <c r="N8" s="22"/>
    </row>
    <row r="9" spans="1:27" x14ac:dyDescent="0.25">
      <c r="A9" s="1" t="s">
        <v>628</v>
      </c>
      <c r="C9" s="19" t="s">
        <v>4908</v>
      </c>
      <c r="E9" s="20" t="s">
        <v>4909</v>
      </c>
      <c r="L9" s="21">
        <f>SUMIFS(L10:L37,A10:A37,"P")</f>
        <v>0</v>
      </c>
      <c r="M9" s="21">
        <f>SUMIFS(M10:M37,A10:A37,"P")</f>
        <v>0</v>
      </c>
      <c r="N9" s="22"/>
    </row>
    <row r="10" spans="1:27" x14ac:dyDescent="0.25">
      <c r="A10" s="1" t="s">
        <v>631</v>
      </c>
      <c r="B10" s="1">
        <v>1</v>
      </c>
      <c r="C10" s="23" t="s">
        <v>4617</v>
      </c>
      <c r="D10" t="s">
        <v>633</v>
      </c>
      <c r="E10" s="24" t="s">
        <v>4618</v>
      </c>
      <c r="F10" s="25" t="s">
        <v>657</v>
      </c>
      <c r="G10" s="26">
        <v>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4910</v>
      </c>
    </row>
    <row r="13" spans="1:27" ht="92.4" x14ac:dyDescent="0.25">
      <c r="A13" s="1" t="s">
        <v>640</v>
      </c>
      <c r="E13" s="24" t="s">
        <v>4911</v>
      </c>
    </row>
    <row r="14" spans="1:27" x14ac:dyDescent="0.25">
      <c r="A14" s="1" t="s">
        <v>631</v>
      </c>
      <c r="B14" s="1">
        <v>2</v>
      </c>
      <c r="C14" s="23" t="s">
        <v>4912</v>
      </c>
      <c r="D14" t="s">
        <v>633</v>
      </c>
      <c r="E14" s="24" t="s">
        <v>4913</v>
      </c>
      <c r="F14" s="25" t="s">
        <v>657</v>
      </c>
      <c r="G14" s="26">
        <v>2</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4914</v>
      </c>
    </row>
    <row r="17" spans="1:27" ht="132" x14ac:dyDescent="0.25">
      <c r="A17" s="1" t="s">
        <v>640</v>
      </c>
      <c r="E17" s="24" t="s">
        <v>4915</v>
      </c>
    </row>
    <row r="18" spans="1:27" x14ac:dyDescent="0.25">
      <c r="A18" s="1" t="s">
        <v>631</v>
      </c>
      <c r="B18" s="1">
        <v>3</v>
      </c>
      <c r="C18" s="23" t="s">
        <v>4916</v>
      </c>
      <c r="D18" t="s">
        <v>633</v>
      </c>
      <c r="E18" s="24" t="s">
        <v>4917</v>
      </c>
      <c r="F18" s="25" t="s">
        <v>657</v>
      </c>
      <c r="G18" s="26">
        <v>3</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4918</v>
      </c>
    </row>
    <row r="21" spans="1:27" ht="132" x14ac:dyDescent="0.25">
      <c r="A21" s="1" t="s">
        <v>640</v>
      </c>
      <c r="E21" s="24" t="s">
        <v>4915</v>
      </c>
    </row>
    <row r="22" spans="1:27" x14ac:dyDescent="0.25">
      <c r="A22" s="1" t="s">
        <v>631</v>
      </c>
      <c r="B22" s="1">
        <v>4</v>
      </c>
      <c r="C22" s="23" t="s">
        <v>4919</v>
      </c>
      <c r="D22" t="s">
        <v>633</v>
      </c>
      <c r="E22" s="24" t="s">
        <v>4920</v>
      </c>
      <c r="F22" s="25" t="s">
        <v>657</v>
      </c>
      <c r="G22" s="26">
        <v>2</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4921</v>
      </c>
    </row>
    <row r="25" spans="1:27" ht="132" x14ac:dyDescent="0.25">
      <c r="A25" s="1" t="s">
        <v>640</v>
      </c>
      <c r="E25" s="24" t="s">
        <v>4915</v>
      </c>
    </row>
    <row r="26" spans="1:27" x14ac:dyDescent="0.25">
      <c r="A26" s="1" t="s">
        <v>631</v>
      </c>
      <c r="B26" s="1">
        <v>5</v>
      </c>
      <c r="C26" s="23" t="s">
        <v>4922</v>
      </c>
      <c r="D26" t="s">
        <v>633</v>
      </c>
      <c r="E26" s="24" t="s">
        <v>4923</v>
      </c>
      <c r="F26" s="25" t="s">
        <v>657</v>
      </c>
      <c r="G26" s="26">
        <v>24</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4924</v>
      </c>
    </row>
    <row r="29" spans="1:27" ht="132" x14ac:dyDescent="0.25">
      <c r="A29" s="1" t="s">
        <v>640</v>
      </c>
      <c r="E29" s="24" t="s">
        <v>4915</v>
      </c>
    </row>
    <row r="30" spans="1:27" x14ac:dyDescent="0.25">
      <c r="A30" s="1" t="s">
        <v>631</v>
      </c>
      <c r="B30" s="1">
        <v>6</v>
      </c>
      <c r="C30" s="23" t="s">
        <v>4925</v>
      </c>
      <c r="D30" t="s">
        <v>633</v>
      </c>
      <c r="E30" s="24" t="s">
        <v>4926</v>
      </c>
      <c r="F30" s="25" t="s">
        <v>657</v>
      </c>
      <c r="G30" s="26">
        <v>2</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4927</v>
      </c>
    </row>
    <row r="33" spans="1:27" ht="118.8" x14ac:dyDescent="0.25">
      <c r="A33" s="1" t="s">
        <v>640</v>
      </c>
      <c r="E33" s="24" t="s">
        <v>4928</v>
      </c>
    </row>
    <row r="34" spans="1:27" x14ac:dyDescent="0.25">
      <c r="A34" s="1" t="s">
        <v>631</v>
      </c>
      <c r="B34" s="1">
        <v>7</v>
      </c>
      <c r="C34" s="23" t="s">
        <v>4929</v>
      </c>
      <c r="D34" t="s">
        <v>633</v>
      </c>
      <c r="E34" s="24" t="s">
        <v>4930</v>
      </c>
      <c r="F34" s="25" t="s">
        <v>657</v>
      </c>
      <c r="G34" s="26">
        <v>25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4931</v>
      </c>
    </row>
    <row r="37" spans="1:27" ht="158.4" x14ac:dyDescent="0.25">
      <c r="A37" s="1" t="s">
        <v>640</v>
      </c>
      <c r="E37" s="24" t="s">
        <v>4932</v>
      </c>
    </row>
    <row r="38" spans="1:27" x14ac:dyDescent="0.25">
      <c r="A38" s="1" t="s">
        <v>628</v>
      </c>
      <c r="C38" s="19" t="s">
        <v>4121</v>
      </c>
      <c r="E38" s="20" t="s">
        <v>4933</v>
      </c>
      <c r="L38" s="21">
        <f>SUMIFS(L39:L50,A39:A50,"P")</f>
        <v>0</v>
      </c>
      <c r="M38" s="21">
        <f>SUMIFS(M39:M50,A39:A50,"P")</f>
        <v>0</v>
      </c>
      <c r="N38" s="22"/>
    </row>
    <row r="39" spans="1:27" x14ac:dyDescent="0.25">
      <c r="A39" s="1" t="s">
        <v>631</v>
      </c>
      <c r="B39" s="1">
        <v>8</v>
      </c>
      <c r="C39" s="23" t="s">
        <v>4645</v>
      </c>
      <c r="D39" t="s">
        <v>633</v>
      </c>
      <c r="E39" s="24" t="s">
        <v>4934</v>
      </c>
      <c r="F39" s="25" t="s">
        <v>657</v>
      </c>
      <c r="G39" s="26">
        <v>5</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x14ac:dyDescent="0.25">
      <c r="A41" s="1" t="s">
        <v>638</v>
      </c>
      <c r="E41" s="29" t="s">
        <v>4935</v>
      </c>
    </row>
    <row r="42" spans="1:27" ht="132" x14ac:dyDescent="0.25">
      <c r="A42" s="1" t="s">
        <v>640</v>
      </c>
      <c r="E42" s="24" t="s">
        <v>4936</v>
      </c>
    </row>
    <row r="43" spans="1:27" x14ac:dyDescent="0.25">
      <c r="A43" s="1" t="s">
        <v>631</v>
      </c>
      <c r="B43" s="1">
        <v>9</v>
      </c>
      <c r="C43" s="23" t="s">
        <v>4937</v>
      </c>
      <c r="D43" t="s">
        <v>633</v>
      </c>
      <c r="E43" s="24" t="s">
        <v>4938</v>
      </c>
      <c r="F43" s="25" t="s">
        <v>657</v>
      </c>
      <c r="G43" s="26">
        <v>7</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52.8" x14ac:dyDescent="0.25">
      <c r="A45" s="1" t="s">
        <v>638</v>
      </c>
      <c r="E45" s="29" t="s">
        <v>4939</v>
      </c>
    </row>
    <row r="46" spans="1:27" ht="132" x14ac:dyDescent="0.25">
      <c r="A46" s="1" t="s">
        <v>640</v>
      </c>
      <c r="E46" s="24" t="s">
        <v>4936</v>
      </c>
    </row>
    <row r="47" spans="1:27" ht="26.4" x14ac:dyDescent="0.25">
      <c r="A47" s="1" t="s">
        <v>631</v>
      </c>
      <c r="B47" s="1">
        <v>10</v>
      </c>
      <c r="C47" s="23" t="s">
        <v>4940</v>
      </c>
      <c r="D47" t="s">
        <v>633</v>
      </c>
      <c r="E47" s="24" t="s">
        <v>4941</v>
      </c>
      <c r="F47" s="25" t="s">
        <v>1935</v>
      </c>
      <c r="G47" s="26">
        <v>1.9</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4942</v>
      </c>
    </row>
    <row r="50" spans="1:27" ht="132" x14ac:dyDescent="0.25">
      <c r="A50" s="1" t="s">
        <v>640</v>
      </c>
      <c r="E50" s="24" t="s">
        <v>4943</v>
      </c>
    </row>
    <row r="51" spans="1:27" x14ac:dyDescent="0.25">
      <c r="A51" s="1" t="s">
        <v>628</v>
      </c>
      <c r="C51" s="19" t="s">
        <v>1801</v>
      </c>
      <c r="E51" s="20" t="s">
        <v>4944</v>
      </c>
      <c r="L51" s="21">
        <f>SUMIFS(L52:L55,A52:A55,"P")</f>
        <v>0</v>
      </c>
      <c r="M51" s="21">
        <f>SUMIFS(M52:M55,A52:A55,"P")</f>
        <v>0</v>
      </c>
      <c r="N51" s="22"/>
    </row>
    <row r="52" spans="1:27" ht="26.4" x14ac:dyDescent="0.25">
      <c r="A52" s="1" t="s">
        <v>631</v>
      </c>
      <c r="B52" s="1">
        <v>11</v>
      </c>
      <c r="C52" s="23" t="s">
        <v>1815</v>
      </c>
      <c r="D52" t="s">
        <v>1816</v>
      </c>
      <c r="E52" s="24" t="s">
        <v>1817</v>
      </c>
      <c r="F52" s="25" t="s">
        <v>1806</v>
      </c>
      <c r="G52" s="26">
        <v>1.978</v>
      </c>
      <c r="H52" s="25">
        <v>0</v>
      </c>
      <c r="I52" s="27">
        <f>ROUND(G52*H52,P4)</f>
        <v>0</v>
      </c>
      <c r="L52" s="27">
        <v>0</v>
      </c>
      <c r="M52" s="21">
        <f>ROUND(G52*L52,P4)</f>
        <v>0</v>
      </c>
      <c r="N52" s="22" t="s">
        <v>1807</v>
      </c>
      <c r="O52" s="28">
        <f>M52*AA52</f>
        <v>0</v>
      </c>
      <c r="P52" s="1">
        <v>3</v>
      </c>
      <c r="AA52" s="1">
        <f>IF(P52=1,$O$3,IF(P52=2,$O$4,$O$5))</f>
        <v>0.21</v>
      </c>
    </row>
    <row r="53" spans="1:27" ht="26.4" x14ac:dyDescent="0.25">
      <c r="A53" s="1" t="s">
        <v>637</v>
      </c>
      <c r="E53" s="24" t="s">
        <v>1808</v>
      </c>
    </row>
    <row r="54" spans="1:27" x14ac:dyDescent="0.25">
      <c r="A54" s="1" t="s">
        <v>638</v>
      </c>
      <c r="E54" s="29" t="s">
        <v>4945</v>
      </c>
    </row>
    <row r="55" spans="1:27" ht="198" x14ac:dyDescent="0.25">
      <c r="A55" s="1" t="s">
        <v>640</v>
      </c>
      <c r="E55"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pageSetUpPr fitToPage="1"/>
  </sheetPr>
  <dimension ref="A1:AA6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COUNTIFS(L8:L69,"=0",A8:A69,"P")+COUNTIFS(L8:L69,"",A8:A69,"P")+SUM(Q8:Q69)</f>
        <v>14</v>
      </c>
    </row>
    <row r="8" spans="1:27" x14ac:dyDescent="0.25">
      <c r="A8" s="1" t="s">
        <v>626</v>
      </c>
      <c r="C8" s="19" t="s">
        <v>4946</v>
      </c>
      <c r="E8" s="20" t="s">
        <v>127</v>
      </c>
      <c r="L8" s="21">
        <f>L9+L14+L19+L44</f>
        <v>0</v>
      </c>
      <c r="M8" s="21">
        <f>M9+M14+M19+M44</f>
        <v>0</v>
      </c>
      <c r="N8" s="22"/>
    </row>
    <row r="9" spans="1:27" x14ac:dyDescent="0.25">
      <c r="A9" s="1" t="s">
        <v>628</v>
      </c>
      <c r="C9" s="19" t="s">
        <v>4947</v>
      </c>
      <c r="E9" s="20" t="s">
        <v>1466</v>
      </c>
      <c r="L9" s="21">
        <f>SUMIFS(L10:L13,A10:A13,"P")</f>
        <v>0</v>
      </c>
      <c r="M9" s="21">
        <f>SUMIFS(M10:M13,A10:A13,"P")</f>
        <v>0</v>
      </c>
      <c r="N9" s="22"/>
    </row>
    <row r="10" spans="1:27" x14ac:dyDescent="0.25">
      <c r="A10" s="1" t="s">
        <v>631</v>
      </c>
      <c r="B10" s="1">
        <v>14</v>
      </c>
      <c r="C10" s="23" t="s">
        <v>4948</v>
      </c>
      <c r="D10" t="s">
        <v>633</v>
      </c>
      <c r="E10" s="24" t="s">
        <v>4949</v>
      </c>
      <c r="F10" s="25" t="s">
        <v>870</v>
      </c>
      <c r="G10" s="26">
        <v>41793.24</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x14ac:dyDescent="0.25">
      <c r="A12" s="1" t="s">
        <v>638</v>
      </c>
      <c r="E12" s="29" t="s">
        <v>4950</v>
      </c>
    </row>
    <row r="13" spans="1:27" x14ac:dyDescent="0.25">
      <c r="A13" s="1" t="s">
        <v>640</v>
      </c>
      <c r="E13" s="24" t="s">
        <v>4951</v>
      </c>
    </row>
    <row r="14" spans="1:27" x14ac:dyDescent="0.25">
      <c r="A14" s="1" t="s">
        <v>628</v>
      </c>
      <c r="C14" s="19" t="s">
        <v>891</v>
      </c>
      <c r="E14" s="20" t="s">
        <v>4454</v>
      </c>
      <c r="L14" s="21">
        <f>SUMIFS(L15:L18,A15:A18,"P")</f>
        <v>0</v>
      </c>
      <c r="M14" s="21">
        <f>SUMIFS(M15:M18,A15:A18,"P")</f>
        <v>0</v>
      </c>
      <c r="N14" s="22"/>
    </row>
    <row r="15" spans="1:27" x14ac:dyDescent="0.25">
      <c r="A15" s="1" t="s">
        <v>631</v>
      </c>
      <c r="B15" s="1">
        <v>1</v>
      </c>
      <c r="C15" s="23" t="s">
        <v>4952</v>
      </c>
      <c r="D15" t="s">
        <v>633</v>
      </c>
      <c r="E15" s="24" t="s">
        <v>4953</v>
      </c>
      <c r="F15" s="25" t="s">
        <v>874</v>
      </c>
      <c r="G15" s="26">
        <v>7084.97</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x14ac:dyDescent="0.25">
      <c r="A17" s="1" t="s">
        <v>638</v>
      </c>
      <c r="E17" s="29" t="s">
        <v>4954</v>
      </c>
    </row>
    <row r="18" spans="1:27" ht="105.6" x14ac:dyDescent="0.25">
      <c r="A18" s="1" t="s">
        <v>640</v>
      </c>
      <c r="E18" s="24" t="s">
        <v>4955</v>
      </c>
    </row>
    <row r="19" spans="1:27" x14ac:dyDescent="0.25">
      <c r="A19" s="1" t="s">
        <v>628</v>
      </c>
      <c r="C19" s="19" t="s">
        <v>4121</v>
      </c>
      <c r="E19" s="20" t="s">
        <v>4933</v>
      </c>
      <c r="L19" s="21">
        <f>SUMIFS(L20:L43,A20:A43,"P")</f>
        <v>0</v>
      </c>
      <c r="M19" s="21">
        <f>SUMIFS(M20:M43,A20:A43,"P")</f>
        <v>0</v>
      </c>
      <c r="N19" s="22"/>
    </row>
    <row r="20" spans="1:27" x14ac:dyDescent="0.25">
      <c r="A20" s="1" t="s">
        <v>631</v>
      </c>
      <c r="B20" s="1">
        <v>2</v>
      </c>
      <c r="C20" s="23" t="s">
        <v>4956</v>
      </c>
      <c r="D20" t="s">
        <v>633</v>
      </c>
      <c r="E20" s="24" t="s">
        <v>4957</v>
      </c>
      <c r="F20" s="25" t="s">
        <v>874</v>
      </c>
      <c r="G20" s="26">
        <v>6000.98</v>
      </c>
      <c r="H20" s="25">
        <v>0</v>
      </c>
      <c r="I20" s="27">
        <f>ROUND(G20*H20,P4)</f>
        <v>0</v>
      </c>
      <c r="L20" s="27">
        <v>0</v>
      </c>
      <c r="M20" s="21">
        <f>ROUND(G20*L20,P4)</f>
        <v>0</v>
      </c>
      <c r="N20" s="22" t="s">
        <v>636</v>
      </c>
      <c r="O20" s="28">
        <f>M20*AA20</f>
        <v>0</v>
      </c>
      <c r="P20" s="1">
        <v>3</v>
      </c>
      <c r="AA20" s="1">
        <f>IF(P20=1,$O$3,IF(P20=2,$O$4,$O$5))</f>
        <v>0.21</v>
      </c>
    </row>
    <row r="21" spans="1:27" x14ac:dyDescent="0.25">
      <c r="A21" s="1" t="s">
        <v>637</v>
      </c>
      <c r="E21" s="24" t="s">
        <v>633</v>
      </c>
    </row>
    <row r="22" spans="1:27" ht="52.8" x14ac:dyDescent="0.25">
      <c r="A22" s="1" t="s">
        <v>638</v>
      </c>
      <c r="E22" s="29" t="s">
        <v>4958</v>
      </c>
    </row>
    <row r="23" spans="1:27" ht="145.19999999999999" x14ac:dyDescent="0.25">
      <c r="A23" s="1" t="s">
        <v>640</v>
      </c>
      <c r="E23" s="24" t="s">
        <v>4959</v>
      </c>
    </row>
    <row r="24" spans="1:27" ht="26.4" x14ac:dyDescent="0.25">
      <c r="A24" s="1" t="s">
        <v>631</v>
      </c>
      <c r="B24" s="1">
        <v>3</v>
      </c>
      <c r="C24" s="23" t="s">
        <v>4623</v>
      </c>
      <c r="D24" t="s">
        <v>633</v>
      </c>
      <c r="E24" s="24" t="s">
        <v>4960</v>
      </c>
      <c r="F24" s="25" t="s">
        <v>647</v>
      </c>
      <c r="G24" s="26">
        <v>8675.5</v>
      </c>
      <c r="H24" s="25">
        <v>0</v>
      </c>
      <c r="I24" s="27">
        <f>ROUND(G24*H24,P4)</f>
        <v>0</v>
      </c>
      <c r="L24" s="27">
        <v>0</v>
      </c>
      <c r="M24" s="21">
        <f>ROUND(G24*L24,P4)</f>
        <v>0</v>
      </c>
      <c r="N24" s="22" t="s">
        <v>636</v>
      </c>
      <c r="O24" s="28">
        <f>M24*AA24</f>
        <v>0</v>
      </c>
      <c r="P24" s="1">
        <v>3</v>
      </c>
      <c r="AA24" s="1">
        <f>IF(P24=1,$O$3,IF(P24=2,$O$4,$O$5))</f>
        <v>0.21</v>
      </c>
    </row>
    <row r="25" spans="1:27" x14ac:dyDescent="0.25">
      <c r="A25" s="1" t="s">
        <v>637</v>
      </c>
      <c r="E25" s="24" t="s">
        <v>633</v>
      </c>
    </row>
    <row r="26" spans="1:27" x14ac:dyDescent="0.25">
      <c r="A26" s="1" t="s">
        <v>638</v>
      </c>
      <c r="E26" s="29" t="s">
        <v>4961</v>
      </c>
    </row>
    <row r="27" spans="1:27" ht="198" x14ac:dyDescent="0.25">
      <c r="A27" s="1" t="s">
        <v>640</v>
      </c>
      <c r="E27" s="24" t="s">
        <v>4962</v>
      </c>
    </row>
    <row r="28" spans="1:27" ht="26.4" x14ac:dyDescent="0.25">
      <c r="A28" s="1" t="s">
        <v>631</v>
      </c>
      <c r="B28" s="1">
        <v>4</v>
      </c>
      <c r="C28" s="23" t="s">
        <v>4632</v>
      </c>
      <c r="D28" t="s">
        <v>633</v>
      </c>
      <c r="E28" s="24" t="s">
        <v>4963</v>
      </c>
      <c r="F28" s="25" t="s">
        <v>647</v>
      </c>
      <c r="G28" s="26">
        <v>513.5</v>
      </c>
      <c r="H28" s="25">
        <v>0</v>
      </c>
      <c r="I28" s="27">
        <f>ROUND(G28*H28,P4)</f>
        <v>0</v>
      </c>
      <c r="L28" s="27">
        <v>0</v>
      </c>
      <c r="M28" s="21">
        <f>ROUND(G28*L28,P4)</f>
        <v>0</v>
      </c>
      <c r="N28" s="22" t="s">
        <v>636</v>
      </c>
      <c r="O28" s="28">
        <f>M28*AA28</f>
        <v>0</v>
      </c>
      <c r="P28" s="1">
        <v>3</v>
      </c>
      <c r="AA28" s="1">
        <f>IF(P28=1,$O$3,IF(P28=2,$O$4,$O$5))</f>
        <v>0.21</v>
      </c>
    </row>
    <row r="29" spans="1:27" x14ac:dyDescent="0.25">
      <c r="A29" s="1" t="s">
        <v>637</v>
      </c>
      <c r="E29" s="24" t="s">
        <v>633</v>
      </c>
    </row>
    <row r="30" spans="1:27" x14ac:dyDescent="0.25">
      <c r="A30" s="1" t="s">
        <v>638</v>
      </c>
      <c r="E30" s="29" t="s">
        <v>4964</v>
      </c>
    </row>
    <row r="31" spans="1:27" ht="198" x14ac:dyDescent="0.25">
      <c r="A31" s="1" t="s">
        <v>640</v>
      </c>
      <c r="E31" s="24" t="s">
        <v>4965</v>
      </c>
    </row>
    <row r="32" spans="1:27" ht="39.6" x14ac:dyDescent="0.25">
      <c r="A32" s="1" t="s">
        <v>631</v>
      </c>
      <c r="B32" s="1">
        <v>5</v>
      </c>
      <c r="C32" s="23" t="s">
        <v>4641</v>
      </c>
      <c r="D32" t="s">
        <v>633</v>
      </c>
      <c r="E32" s="24" t="s">
        <v>4966</v>
      </c>
      <c r="F32" s="25" t="s">
        <v>647</v>
      </c>
      <c r="G32" s="26">
        <v>529.1</v>
      </c>
      <c r="H32" s="25">
        <v>0</v>
      </c>
      <c r="I32" s="27">
        <f>ROUND(G32*H32,P4)</f>
        <v>0</v>
      </c>
      <c r="L32" s="27">
        <v>0</v>
      </c>
      <c r="M32" s="21">
        <f>ROUND(G32*L32,P4)</f>
        <v>0</v>
      </c>
      <c r="N32" s="22" t="s">
        <v>636</v>
      </c>
      <c r="O32" s="28">
        <f>M32*AA32</f>
        <v>0</v>
      </c>
      <c r="P32" s="1">
        <v>3</v>
      </c>
      <c r="AA32" s="1">
        <f>IF(P32=1,$O$3,IF(P32=2,$O$4,$O$5))</f>
        <v>0.21</v>
      </c>
    </row>
    <row r="33" spans="1:27" x14ac:dyDescent="0.25">
      <c r="A33" s="1" t="s">
        <v>637</v>
      </c>
      <c r="E33" s="24" t="s">
        <v>633</v>
      </c>
    </row>
    <row r="34" spans="1:27" x14ac:dyDescent="0.25">
      <c r="A34" s="1" t="s">
        <v>638</v>
      </c>
      <c r="E34" s="29" t="s">
        <v>4967</v>
      </c>
    </row>
    <row r="35" spans="1:27" ht="224.4" x14ac:dyDescent="0.25">
      <c r="A35" s="1" t="s">
        <v>640</v>
      </c>
      <c r="E35" s="24" t="s">
        <v>4968</v>
      </c>
    </row>
    <row r="36" spans="1:27" x14ac:dyDescent="0.25">
      <c r="A36" s="1" t="s">
        <v>631</v>
      </c>
      <c r="B36" s="1">
        <v>6</v>
      </c>
      <c r="C36" s="23" t="s">
        <v>4969</v>
      </c>
      <c r="D36" t="s">
        <v>633</v>
      </c>
      <c r="E36" s="24" t="s">
        <v>4970</v>
      </c>
      <c r="F36" s="25" t="s">
        <v>657</v>
      </c>
      <c r="G36" s="26">
        <v>3</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633</v>
      </c>
    </row>
    <row r="38" spans="1:27" x14ac:dyDescent="0.25">
      <c r="A38" s="1" t="s">
        <v>638</v>
      </c>
      <c r="E38" s="29" t="s">
        <v>4918</v>
      </c>
    </row>
    <row r="39" spans="1:27" ht="132" x14ac:dyDescent="0.25">
      <c r="A39" s="1" t="s">
        <v>640</v>
      </c>
      <c r="E39" s="24" t="s">
        <v>4936</v>
      </c>
    </row>
    <row r="40" spans="1:27" ht="26.4" x14ac:dyDescent="0.25">
      <c r="A40" s="1" t="s">
        <v>631</v>
      </c>
      <c r="B40" s="1">
        <v>7</v>
      </c>
      <c r="C40" s="23" t="s">
        <v>4971</v>
      </c>
      <c r="D40" t="s">
        <v>633</v>
      </c>
      <c r="E40" s="24" t="s">
        <v>4972</v>
      </c>
      <c r="F40" s="25" t="s">
        <v>1935</v>
      </c>
      <c r="G40" s="26">
        <v>5609.8829999999998</v>
      </c>
      <c r="H40" s="25">
        <v>0</v>
      </c>
      <c r="I40" s="27">
        <f>ROUND(G40*H40,P4)</f>
        <v>0</v>
      </c>
      <c r="L40" s="27">
        <v>0</v>
      </c>
      <c r="M40" s="21">
        <f>ROUND(G40*L40,P4)</f>
        <v>0</v>
      </c>
      <c r="N40" s="22" t="s">
        <v>636</v>
      </c>
      <c r="O40" s="28">
        <f>M40*AA40</f>
        <v>0</v>
      </c>
      <c r="P40" s="1">
        <v>3</v>
      </c>
      <c r="AA40" s="1">
        <f>IF(P40=1,$O$3,IF(P40=2,$O$4,$O$5))</f>
        <v>0.21</v>
      </c>
    </row>
    <row r="41" spans="1:27" x14ac:dyDescent="0.25">
      <c r="A41" s="1" t="s">
        <v>637</v>
      </c>
      <c r="E41" s="24" t="s">
        <v>633</v>
      </c>
    </row>
    <row r="42" spans="1:27" ht="66" x14ac:dyDescent="0.25">
      <c r="A42" s="1" t="s">
        <v>638</v>
      </c>
      <c r="E42" s="29" t="s">
        <v>4973</v>
      </c>
    </row>
    <row r="43" spans="1:27" ht="132" x14ac:dyDescent="0.25">
      <c r="A43" s="1" t="s">
        <v>640</v>
      </c>
      <c r="E43" s="24" t="s">
        <v>4943</v>
      </c>
    </row>
    <row r="44" spans="1:27" x14ac:dyDescent="0.25">
      <c r="A44" s="1" t="s">
        <v>628</v>
      </c>
      <c r="C44" s="19" t="s">
        <v>1801</v>
      </c>
      <c r="E44" s="20" t="s">
        <v>4944</v>
      </c>
      <c r="L44" s="21">
        <f>SUMIFS(L45:L68,A45:A68,"P")</f>
        <v>0</v>
      </c>
      <c r="M44" s="21">
        <f>SUMIFS(M45:M68,A45:A68,"P")</f>
        <v>0</v>
      </c>
      <c r="N44" s="22"/>
    </row>
    <row r="45" spans="1:27" ht="26.4" x14ac:dyDescent="0.25">
      <c r="A45" s="1" t="s">
        <v>631</v>
      </c>
      <c r="B45" s="1">
        <v>8</v>
      </c>
      <c r="C45" s="23" t="s">
        <v>4668</v>
      </c>
      <c r="D45" t="s">
        <v>4669</v>
      </c>
      <c r="E45" s="24" t="s">
        <v>4670</v>
      </c>
      <c r="F45" s="25" t="s">
        <v>1806</v>
      </c>
      <c r="G45" s="26">
        <v>2561.5700000000002</v>
      </c>
      <c r="H45" s="25">
        <v>0</v>
      </c>
      <c r="I45" s="27">
        <f>ROUND(G45*H45,P4)</f>
        <v>0</v>
      </c>
      <c r="L45" s="27">
        <v>0</v>
      </c>
      <c r="M45" s="21">
        <f>ROUND(G45*L45,P4)</f>
        <v>0</v>
      </c>
      <c r="N45" s="22" t="s">
        <v>1807</v>
      </c>
      <c r="O45" s="28">
        <f>M45*AA45</f>
        <v>0</v>
      </c>
      <c r="P45" s="1">
        <v>3</v>
      </c>
      <c r="AA45" s="1">
        <f>IF(P45=1,$O$3,IF(P45=2,$O$4,$O$5))</f>
        <v>0.21</v>
      </c>
    </row>
    <row r="46" spans="1:27" ht="26.4" x14ac:dyDescent="0.25">
      <c r="A46" s="1" t="s">
        <v>637</v>
      </c>
      <c r="E46" s="24" t="s">
        <v>1808</v>
      </c>
    </row>
    <row r="47" spans="1:27" x14ac:dyDescent="0.25">
      <c r="A47" s="1" t="s">
        <v>638</v>
      </c>
      <c r="E47" s="29" t="s">
        <v>4974</v>
      </c>
    </row>
    <row r="48" spans="1:27" ht="198" x14ac:dyDescent="0.25">
      <c r="A48" s="1" t="s">
        <v>640</v>
      </c>
      <c r="E48" s="24" t="s">
        <v>3751</v>
      </c>
    </row>
    <row r="49" spans="1:27" ht="26.4" x14ac:dyDescent="0.25">
      <c r="A49" s="1" t="s">
        <v>631</v>
      </c>
      <c r="B49" s="1">
        <v>9</v>
      </c>
      <c r="C49" s="23" t="s">
        <v>4674</v>
      </c>
      <c r="D49" t="s">
        <v>4675</v>
      </c>
      <c r="E49" s="24" t="s">
        <v>4676</v>
      </c>
      <c r="F49" s="25" t="s">
        <v>1806</v>
      </c>
      <c r="G49" s="26">
        <v>662.04</v>
      </c>
      <c r="H49" s="25">
        <v>0</v>
      </c>
      <c r="I49" s="27">
        <f>ROUND(G49*H49,P4)</f>
        <v>0</v>
      </c>
      <c r="L49" s="27">
        <v>0</v>
      </c>
      <c r="M49" s="21">
        <f>ROUND(G49*L49,P4)</f>
        <v>0</v>
      </c>
      <c r="N49" s="22" t="s">
        <v>1807</v>
      </c>
      <c r="O49" s="28">
        <f>M49*AA49</f>
        <v>0</v>
      </c>
      <c r="P49" s="1">
        <v>3</v>
      </c>
      <c r="AA49" s="1">
        <f>IF(P49=1,$O$3,IF(P49=2,$O$4,$O$5))</f>
        <v>0.21</v>
      </c>
    </row>
    <row r="50" spans="1:27" ht="26.4" x14ac:dyDescent="0.25">
      <c r="A50" s="1" t="s">
        <v>637</v>
      </c>
      <c r="E50" s="24" t="s">
        <v>1808</v>
      </c>
    </row>
    <row r="51" spans="1:27" x14ac:dyDescent="0.25">
      <c r="A51" s="1" t="s">
        <v>638</v>
      </c>
      <c r="E51" s="29" t="s">
        <v>4975</v>
      </c>
    </row>
    <row r="52" spans="1:27" ht="198" x14ac:dyDescent="0.25">
      <c r="A52" s="1" t="s">
        <v>640</v>
      </c>
      <c r="E52" s="24" t="s">
        <v>3751</v>
      </c>
    </row>
    <row r="53" spans="1:27" ht="26.4" x14ac:dyDescent="0.25">
      <c r="A53" s="1" t="s">
        <v>631</v>
      </c>
      <c r="B53" s="1">
        <v>10</v>
      </c>
      <c r="C53" s="23" t="s">
        <v>4678</v>
      </c>
      <c r="D53" t="s">
        <v>4679</v>
      </c>
      <c r="E53" s="24" t="s">
        <v>4680</v>
      </c>
      <c r="F53" s="25" t="s">
        <v>1806</v>
      </c>
      <c r="G53" s="26">
        <v>0.6</v>
      </c>
      <c r="H53" s="25">
        <v>0</v>
      </c>
      <c r="I53" s="27">
        <f>ROUND(G53*H53,P4)</f>
        <v>0</v>
      </c>
      <c r="L53" s="27">
        <v>0</v>
      </c>
      <c r="M53" s="21">
        <f>ROUND(G53*L53,P4)</f>
        <v>0</v>
      </c>
      <c r="N53" s="22" t="s">
        <v>1807</v>
      </c>
      <c r="O53" s="28">
        <f>M53*AA53</f>
        <v>0</v>
      </c>
      <c r="P53" s="1">
        <v>3</v>
      </c>
      <c r="AA53" s="1">
        <f>IF(P53=1,$O$3,IF(P53=2,$O$4,$O$5))</f>
        <v>0.21</v>
      </c>
    </row>
    <row r="54" spans="1:27" ht="26.4" x14ac:dyDescent="0.25">
      <c r="A54" s="1" t="s">
        <v>637</v>
      </c>
      <c r="E54" s="24" t="s">
        <v>1808</v>
      </c>
    </row>
    <row r="55" spans="1:27" x14ac:dyDescent="0.25">
      <c r="A55" s="1" t="s">
        <v>638</v>
      </c>
      <c r="E55" s="29" t="s">
        <v>4976</v>
      </c>
    </row>
    <row r="56" spans="1:27" ht="198" x14ac:dyDescent="0.25">
      <c r="A56" s="1" t="s">
        <v>640</v>
      </c>
      <c r="E56" s="24" t="s">
        <v>3751</v>
      </c>
    </row>
    <row r="57" spans="1:27" ht="26.4" x14ac:dyDescent="0.25">
      <c r="A57" s="1" t="s">
        <v>631</v>
      </c>
      <c r="B57" s="1">
        <v>11</v>
      </c>
      <c r="C57" s="23" t="s">
        <v>4682</v>
      </c>
      <c r="D57" t="s">
        <v>4683</v>
      </c>
      <c r="E57" s="24" t="s">
        <v>4684</v>
      </c>
      <c r="F57" s="25" t="s">
        <v>1806</v>
      </c>
      <c r="G57" s="26">
        <v>1.22</v>
      </c>
      <c r="H57" s="25">
        <v>0</v>
      </c>
      <c r="I57" s="27">
        <f>ROUND(G57*H57,P4)</f>
        <v>0</v>
      </c>
      <c r="L57" s="27">
        <v>0</v>
      </c>
      <c r="M57" s="21">
        <f>ROUND(G57*L57,P4)</f>
        <v>0</v>
      </c>
      <c r="N57" s="22" t="s">
        <v>1807</v>
      </c>
      <c r="O57" s="28">
        <f>M57*AA57</f>
        <v>0</v>
      </c>
      <c r="P57" s="1">
        <v>3</v>
      </c>
      <c r="AA57" s="1">
        <f>IF(P57=1,$O$3,IF(P57=2,$O$4,$O$5))</f>
        <v>0.21</v>
      </c>
    </row>
    <row r="58" spans="1:27" ht="26.4" x14ac:dyDescent="0.25">
      <c r="A58" s="1" t="s">
        <v>637</v>
      </c>
      <c r="E58" s="24" t="s">
        <v>1808</v>
      </c>
    </row>
    <row r="59" spans="1:27" x14ac:dyDescent="0.25">
      <c r="A59" s="1" t="s">
        <v>638</v>
      </c>
      <c r="E59" s="29" t="s">
        <v>4977</v>
      </c>
    </row>
    <row r="60" spans="1:27" ht="198" x14ac:dyDescent="0.25">
      <c r="A60" s="1" t="s">
        <v>640</v>
      </c>
      <c r="E60" s="24" t="s">
        <v>3751</v>
      </c>
    </row>
    <row r="61" spans="1:27" ht="26.4" x14ac:dyDescent="0.25">
      <c r="A61" s="1" t="s">
        <v>631</v>
      </c>
      <c r="B61" s="1">
        <v>12</v>
      </c>
      <c r="C61" s="23" t="s">
        <v>4686</v>
      </c>
      <c r="D61" t="s">
        <v>4687</v>
      </c>
      <c r="E61" s="24" t="s">
        <v>4688</v>
      </c>
      <c r="F61" s="25" t="s">
        <v>1806</v>
      </c>
      <c r="G61" s="26">
        <v>677.66</v>
      </c>
      <c r="H61" s="25">
        <v>0</v>
      </c>
      <c r="I61" s="27">
        <f>ROUND(G61*H61,P4)</f>
        <v>0</v>
      </c>
      <c r="L61" s="27">
        <v>0</v>
      </c>
      <c r="M61" s="21">
        <f>ROUND(G61*L61,P4)</f>
        <v>0</v>
      </c>
      <c r="N61" s="22" t="s">
        <v>1807</v>
      </c>
      <c r="O61" s="28">
        <f>M61*AA61</f>
        <v>0</v>
      </c>
      <c r="P61" s="1">
        <v>3</v>
      </c>
      <c r="AA61" s="1">
        <f>IF(P61=1,$O$3,IF(P61=2,$O$4,$O$5))</f>
        <v>0.21</v>
      </c>
    </row>
    <row r="62" spans="1:27" ht="26.4" x14ac:dyDescent="0.25">
      <c r="A62" s="1" t="s">
        <v>637</v>
      </c>
      <c r="E62" s="24" t="s">
        <v>1808</v>
      </c>
    </row>
    <row r="63" spans="1:27" x14ac:dyDescent="0.25">
      <c r="A63" s="1" t="s">
        <v>638</v>
      </c>
      <c r="E63" s="29" t="s">
        <v>4978</v>
      </c>
    </row>
    <row r="64" spans="1:27" ht="198" x14ac:dyDescent="0.25">
      <c r="A64" s="1" t="s">
        <v>640</v>
      </c>
      <c r="E64" s="24" t="s">
        <v>3751</v>
      </c>
    </row>
    <row r="65" spans="1:27" ht="26.4" x14ac:dyDescent="0.25">
      <c r="A65" s="1" t="s">
        <v>631</v>
      </c>
      <c r="B65" s="1">
        <v>13</v>
      </c>
      <c r="C65" s="23" t="s">
        <v>4690</v>
      </c>
      <c r="D65" t="s">
        <v>4691</v>
      </c>
      <c r="E65" s="24" t="s">
        <v>4692</v>
      </c>
      <c r="F65" s="25" t="s">
        <v>1806</v>
      </c>
      <c r="G65" s="26">
        <v>64.296000000000006</v>
      </c>
      <c r="H65" s="25">
        <v>0</v>
      </c>
      <c r="I65" s="27">
        <f>ROUND(G65*H65,P4)</f>
        <v>0</v>
      </c>
      <c r="L65" s="27">
        <v>0</v>
      </c>
      <c r="M65" s="21">
        <f>ROUND(G65*L65,P4)</f>
        <v>0</v>
      </c>
      <c r="N65" s="22" t="s">
        <v>1807</v>
      </c>
      <c r="O65" s="28">
        <f>M65*AA65</f>
        <v>0</v>
      </c>
      <c r="P65" s="1">
        <v>3</v>
      </c>
      <c r="AA65" s="1">
        <f>IF(P65=1,$O$3,IF(P65=2,$O$4,$O$5))</f>
        <v>0.21</v>
      </c>
    </row>
    <row r="66" spans="1:27" ht="26.4" x14ac:dyDescent="0.25">
      <c r="A66" s="1" t="s">
        <v>637</v>
      </c>
      <c r="E66" s="24" t="s">
        <v>1808</v>
      </c>
    </row>
    <row r="67" spans="1:27" x14ac:dyDescent="0.25">
      <c r="A67" s="1" t="s">
        <v>638</v>
      </c>
      <c r="E67" s="29" t="s">
        <v>4979</v>
      </c>
    </row>
    <row r="68" spans="1:27" ht="198" x14ac:dyDescent="0.25">
      <c r="A68" s="1" t="s">
        <v>640</v>
      </c>
      <c r="E68"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pageSetUpPr fitToPage="1"/>
  </sheetPr>
  <dimension ref="A1:AA6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COUNTIFS(L8:L65,"=0",A8:A65,"P")+COUNTIFS(L8:L65,"",A8:A65,"P")+SUM(Q8:Q65)</f>
        <v>13</v>
      </c>
    </row>
    <row r="8" spans="1:27" x14ac:dyDescent="0.25">
      <c r="A8" s="1" t="s">
        <v>626</v>
      </c>
      <c r="C8" s="19" t="s">
        <v>4980</v>
      </c>
      <c r="E8" s="20" t="s">
        <v>129</v>
      </c>
      <c r="L8" s="21">
        <f>L9+L14+L19+L40</f>
        <v>0</v>
      </c>
      <c r="M8" s="21">
        <f>M9+M14+M19+M40</f>
        <v>0</v>
      </c>
      <c r="N8" s="22"/>
    </row>
    <row r="9" spans="1:27" x14ac:dyDescent="0.25">
      <c r="A9" s="1" t="s">
        <v>628</v>
      </c>
      <c r="C9" s="19" t="s">
        <v>4947</v>
      </c>
      <c r="E9" s="20" t="s">
        <v>1466</v>
      </c>
      <c r="L9" s="21">
        <f>SUMIFS(L10:L13,A10:A13,"P")</f>
        <v>0</v>
      </c>
      <c r="M9" s="21">
        <f>SUMIFS(M10:M13,A10:A13,"P")</f>
        <v>0</v>
      </c>
      <c r="N9" s="22"/>
    </row>
    <row r="10" spans="1:27" x14ac:dyDescent="0.25">
      <c r="A10" s="1" t="s">
        <v>631</v>
      </c>
      <c r="B10" s="1">
        <v>13</v>
      </c>
      <c r="C10" s="23" t="s">
        <v>4948</v>
      </c>
      <c r="D10" t="s">
        <v>633</v>
      </c>
      <c r="E10" s="24" t="s">
        <v>4949</v>
      </c>
      <c r="F10" s="25" t="s">
        <v>870</v>
      </c>
      <c r="G10" s="26">
        <v>36319.29</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x14ac:dyDescent="0.25">
      <c r="A12" s="1" t="s">
        <v>638</v>
      </c>
      <c r="E12" s="29" t="s">
        <v>4981</v>
      </c>
    </row>
    <row r="13" spans="1:27" x14ac:dyDescent="0.25">
      <c r="A13" s="1" t="s">
        <v>640</v>
      </c>
      <c r="E13" s="24" t="s">
        <v>4951</v>
      </c>
    </row>
    <row r="14" spans="1:27" x14ac:dyDescent="0.25">
      <c r="A14" s="1" t="s">
        <v>628</v>
      </c>
      <c r="C14" s="19" t="s">
        <v>891</v>
      </c>
      <c r="E14" s="20" t="s">
        <v>4454</v>
      </c>
      <c r="L14" s="21">
        <f>SUMIFS(L15:L18,A15:A18,"P")</f>
        <v>0</v>
      </c>
      <c r="M14" s="21">
        <f>SUMIFS(M15:M18,A15:A18,"P")</f>
        <v>0</v>
      </c>
      <c r="N14" s="22"/>
    </row>
    <row r="15" spans="1:27" x14ac:dyDescent="0.25">
      <c r="A15" s="1" t="s">
        <v>631</v>
      </c>
      <c r="B15" s="1">
        <v>1</v>
      </c>
      <c r="C15" s="23" t="s">
        <v>4952</v>
      </c>
      <c r="D15" t="s">
        <v>633</v>
      </c>
      <c r="E15" s="24" t="s">
        <v>4953</v>
      </c>
      <c r="F15" s="25" t="s">
        <v>874</v>
      </c>
      <c r="G15" s="26">
        <v>7055.26</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x14ac:dyDescent="0.25">
      <c r="A17" s="1" t="s">
        <v>638</v>
      </c>
      <c r="E17" s="29" t="s">
        <v>4982</v>
      </c>
    </row>
    <row r="18" spans="1:27" ht="105.6" x14ac:dyDescent="0.25">
      <c r="A18" s="1" t="s">
        <v>640</v>
      </c>
      <c r="E18" s="24" t="s">
        <v>4955</v>
      </c>
    </row>
    <row r="19" spans="1:27" x14ac:dyDescent="0.25">
      <c r="A19" s="1" t="s">
        <v>628</v>
      </c>
      <c r="C19" s="19" t="s">
        <v>4121</v>
      </c>
      <c r="E19" s="20" t="s">
        <v>4933</v>
      </c>
      <c r="L19" s="21">
        <f>SUMIFS(L20:L39,A20:A39,"P")</f>
        <v>0</v>
      </c>
      <c r="M19" s="21">
        <f>SUMIFS(M20:M39,A20:A39,"P")</f>
        <v>0</v>
      </c>
      <c r="N19" s="22"/>
    </row>
    <row r="20" spans="1:27" x14ac:dyDescent="0.25">
      <c r="A20" s="1" t="s">
        <v>631</v>
      </c>
      <c r="B20" s="1">
        <v>2</v>
      </c>
      <c r="C20" s="23" t="s">
        <v>4956</v>
      </c>
      <c r="D20" t="s">
        <v>633</v>
      </c>
      <c r="E20" s="24" t="s">
        <v>4957</v>
      </c>
      <c r="F20" s="25" t="s">
        <v>874</v>
      </c>
      <c r="G20" s="26">
        <v>5659.2</v>
      </c>
      <c r="H20" s="25">
        <v>0</v>
      </c>
      <c r="I20" s="27">
        <f>ROUND(G20*H20,P4)</f>
        <v>0</v>
      </c>
      <c r="L20" s="27">
        <v>0</v>
      </c>
      <c r="M20" s="21">
        <f>ROUND(G20*L20,P4)</f>
        <v>0</v>
      </c>
      <c r="N20" s="22" t="s">
        <v>636</v>
      </c>
      <c r="O20" s="28">
        <f>M20*AA20</f>
        <v>0</v>
      </c>
      <c r="P20" s="1">
        <v>3</v>
      </c>
      <c r="AA20" s="1">
        <f>IF(P20=1,$O$3,IF(P20=2,$O$4,$O$5))</f>
        <v>0.21</v>
      </c>
    </row>
    <row r="21" spans="1:27" x14ac:dyDescent="0.25">
      <c r="A21" s="1" t="s">
        <v>637</v>
      </c>
      <c r="E21" s="24" t="s">
        <v>633</v>
      </c>
    </row>
    <row r="22" spans="1:27" ht="39.6" x14ac:dyDescent="0.25">
      <c r="A22" s="1" t="s">
        <v>638</v>
      </c>
      <c r="E22" s="29" t="s">
        <v>4983</v>
      </c>
    </row>
    <row r="23" spans="1:27" ht="145.19999999999999" x14ac:dyDescent="0.25">
      <c r="A23" s="1" t="s">
        <v>640</v>
      </c>
      <c r="E23" s="24" t="s">
        <v>4959</v>
      </c>
    </row>
    <row r="24" spans="1:27" ht="26.4" x14ac:dyDescent="0.25">
      <c r="A24" s="1" t="s">
        <v>631</v>
      </c>
      <c r="B24" s="1">
        <v>3</v>
      </c>
      <c r="C24" s="23" t="s">
        <v>4623</v>
      </c>
      <c r="D24" t="s">
        <v>633</v>
      </c>
      <c r="E24" s="24" t="s">
        <v>4960</v>
      </c>
      <c r="F24" s="25" t="s">
        <v>647</v>
      </c>
      <c r="G24" s="26">
        <v>9079.82</v>
      </c>
      <c r="H24" s="25">
        <v>0</v>
      </c>
      <c r="I24" s="27">
        <f>ROUND(G24*H24,P4)</f>
        <v>0</v>
      </c>
      <c r="L24" s="27">
        <v>0</v>
      </c>
      <c r="M24" s="21">
        <f>ROUND(G24*L24,P4)</f>
        <v>0</v>
      </c>
      <c r="N24" s="22" t="s">
        <v>636</v>
      </c>
      <c r="O24" s="28">
        <f>M24*AA24</f>
        <v>0</v>
      </c>
      <c r="P24" s="1">
        <v>3</v>
      </c>
      <c r="AA24" s="1">
        <f>IF(P24=1,$O$3,IF(P24=2,$O$4,$O$5))</f>
        <v>0.21</v>
      </c>
    </row>
    <row r="25" spans="1:27" x14ac:dyDescent="0.25">
      <c r="A25" s="1" t="s">
        <v>637</v>
      </c>
      <c r="E25" s="24" t="s">
        <v>633</v>
      </c>
    </row>
    <row r="26" spans="1:27" x14ac:dyDescent="0.25">
      <c r="A26" s="1" t="s">
        <v>638</v>
      </c>
      <c r="E26" s="29" t="s">
        <v>4984</v>
      </c>
    </row>
    <row r="27" spans="1:27" ht="198" x14ac:dyDescent="0.25">
      <c r="A27" s="1" t="s">
        <v>640</v>
      </c>
      <c r="E27" s="24" t="s">
        <v>4962</v>
      </c>
    </row>
    <row r="28" spans="1:27" ht="26.4" x14ac:dyDescent="0.25">
      <c r="A28" s="1" t="s">
        <v>631</v>
      </c>
      <c r="B28" s="1">
        <v>4</v>
      </c>
      <c r="C28" s="23" t="s">
        <v>4632</v>
      </c>
      <c r="D28" t="s">
        <v>633</v>
      </c>
      <c r="E28" s="24" t="s">
        <v>4963</v>
      </c>
      <c r="F28" s="25" t="s">
        <v>647</v>
      </c>
      <c r="G28" s="26">
        <v>21.18</v>
      </c>
      <c r="H28" s="25">
        <v>0</v>
      </c>
      <c r="I28" s="27">
        <f>ROUND(G28*H28,P4)</f>
        <v>0</v>
      </c>
      <c r="L28" s="27">
        <v>0</v>
      </c>
      <c r="M28" s="21">
        <f>ROUND(G28*L28,P4)</f>
        <v>0</v>
      </c>
      <c r="N28" s="22" t="s">
        <v>636</v>
      </c>
      <c r="O28" s="28">
        <f>M28*AA28</f>
        <v>0</v>
      </c>
      <c r="P28" s="1">
        <v>3</v>
      </c>
      <c r="AA28" s="1">
        <f>IF(P28=1,$O$3,IF(P28=2,$O$4,$O$5))</f>
        <v>0.21</v>
      </c>
    </row>
    <row r="29" spans="1:27" x14ac:dyDescent="0.25">
      <c r="A29" s="1" t="s">
        <v>637</v>
      </c>
      <c r="E29" s="24" t="s">
        <v>633</v>
      </c>
    </row>
    <row r="30" spans="1:27" x14ac:dyDescent="0.25">
      <c r="A30" s="1" t="s">
        <v>638</v>
      </c>
      <c r="E30" s="29" t="s">
        <v>4985</v>
      </c>
    </row>
    <row r="31" spans="1:27" ht="198" x14ac:dyDescent="0.25">
      <c r="A31" s="1" t="s">
        <v>640</v>
      </c>
      <c r="E31" s="24" t="s">
        <v>4965</v>
      </c>
    </row>
    <row r="32" spans="1:27" ht="39.6" x14ac:dyDescent="0.25">
      <c r="A32" s="1" t="s">
        <v>631</v>
      </c>
      <c r="B32" s="1">
        <v>5</v>
      </c>
      <c r="C32" s="23" t="s">
        <v>4641</v>
      </c>
      <c r="D32" t="s">
        <v>633</v>
      </c>
      <c r="E32" s="24" t="s">
        <v>4966</v>
      </c>
      <c r="F32" s="25" t="s">
        <v>647</v>
      </c>
      <c r="G32" s="26">
        <v>97.23</v>
      </c>
      <c r="H32" s="25">
        <v>0</v>
      </c>
      <c r="I32" s="27">
        <f>ROUND(G32*H32,P4)</f>
        <v>0</v>
      </c>
      <c r="L32" s="27">
        <v>0</v>
      </c>
      <c r="M32" s="21">
        <f>ROUND(G32*L32,P4)</f>
        <v>0</v>
      </c>
      <c r="N32" s="22" t="s">
        <v>636</v>
      </c>
      <c r="O32" s="28">
        <f>M32*AA32</f>
        <v>0</v>
      </c>
      <c r="P32" s="1">
        <v>3</v>
      </c>
      <c r="AA32" s="1">
        <f>IF(P32=1,$O$3,IF(P32=2,$O$4,$O$5))</f>
        <v>0.21</v>
      </c>
    </row>
    <row r="33" spans="1:27" x14ac:dyDescent="0.25">
      <c r="A33" s="1" t="s">
        <v>637</v>
      </c>
      <c r="E33" s="24" t="s">
        <v>633</v>
      </c>
    </row>
    <row r="34" spans="1:27" x14ac:dyDescent="0.25">
      <c r="A34" s="1" t="s">
        <v>638</v>
      </c>
      <c r="E34" s="29" t="s">
        <v>4986</v>
      </c>
    </row>
    <row r="35" spans="1:27" ht="224.4" x14ac:dyDescent="0.25">
      <c r="A35" s="1" t="s">
        <v>640</v>
      </c>
      <c r="E35" s="24" t="s">
        <v>4968</v>
      </c>
    </row>
    <row r="36" spans="1:27" x14ac:dyDescent="0.25">
      <c r="A36" s="1" t="s">
        <v>631</v>
      </c>
      <c r="B36" s="1">
        <v>6</v>
      </c>
      <c r="C36" s="23" t="s">
        <v>4987</v>
      </c>
      <c r="D36" t="s">
        <v>633</v>
      </c>
      <c r="E36" s="24" t="s">
        <v>4988</v>
      </c>
      <c r="F36" s="25" t="s">
        <v>1935</v>
      </c>
      <c r="G36" s="26">
        <v>3758.58</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633</v>
      </c>
    </row>
    <row r="38" spans="1:27" x14ac:dyDescent="0.25">
      <c r="A38" s="1" t="s">
        <v>638</v>
      </c>
      <c r="E38" s="29" t="s">
        <v>4989</v>
      </c>
    </row>
    <row r="39" spans="1:27" ht="26.4" x14ac:dyDescent="0.25">
      <c r="A39" s="1" t="s">
        <v>640</v>
      </c>
      <c r="E39" s="24" t="s">
        <v>4990</v>
      </c>
    </row>
    <row r="40" spans="1:27" x14ac:dyDescent="0.25">
      <c r="A40" s="1" t="s">
        <v>628</v>
      </c>
      <c r="C40" s="19" t="s">
        <v>1801</v>
      </c>
      <c r="E40" s="20" t="s">
        <v>4944</v>
      </c>
      <c r="L40" s="21">
        <f>SUMIFS(L41:L64,A41:A64,"P")</f>
        <v>0</v>
      </c>
      <c r="M40" s="21">
        <f>SUMIFS(M41:M64,A41:A64,"P")</f>
        <v>0</v>
      </c>
      <c r="N40" s="22"/>
    </row>
    <row r="41" spans="1:27" ht="26.4" x14ac:dyDescent="0.25">
      <c r="A41" s="1" t="s">
        <v>631</v>
      </c>
      <c r="B41" s="1">
        <v>7</v>
      </c>
      <c r="C41" s="23" t="s">
        <v>4668</v>
      </c>
      <c r="D41" t="s">
        <v>4669</v>
      </c>
      <c r="E41" s="24" t="s">
        <v>4670</v>
      </c>
      <c r="F41" s="25" t="s">
        <v>1806</v>
      </c>
      <c r="G41" s="26">
        <v>2551.1799999999998</v>
      </c>
      <c r="H41" s="25">
        <v>0</v>
      </c>
      <c r="I41" s="27">
        <f>ROUND(G41*H41,P4)</f>
        <v>0</v>
      </c>
      <c r="L41" s="27">
        <v>0</v>
      </c>
      <c r="M41" s="21">
        <f>ROUND(G41*L41,P4)</f>
        <v>0</v>
      </c>
      <c r="N41" s="22" t="s">
        <v>1807</v>
      </c>
      <c r="O41" s="28">
        <f>M41*AA41</f>
        <v>0</v>
      </c>
      <c r="P41" s="1">
        <v>3</v>
      </c>
      <c r="AA41" s="1">
        <f>IF(P41=1,$O$3,IF(P41=2,$O$4,$O$5))</f>
        <v>0.21</v>
      </c>
    </row>
    <row r="42" spans="1:27" ht="26.4" x14ac:dyDescent="0.25">
      <c r="A42" s="1" t="s">
        <v>637</v>
      </c>
      <c r="E42" s="24" t="s">
        <v>1808</v>
      </c>
    </row>
    <row r="43" spans="1:27" x14ac:dyDescent="0.25">
      <c r="A43" s="1" t="s">
        <v>638</v>
      </c>
      <c r="E43" s="29" t="s">
        <v>4991</v>
      </c>
    </row>
    <row r="44" spans="1:27" ht="198" x14ac:dyDescent="0.25">
      <c r="A44" s="1" t="s">
        <v>640</v>
      </c>
      <c r="E44" s="24" t="s">
        <v>3751</v>
      </c>
    </row>
    <row r="45" spans="1:27" ht="26.4" x14ac:dyDescent="0.25">
      <c r="A45" s="1" t="s">
        <v>631</v>
      </c>
      <c r="B45" s="1">
        <v>8</v>
      </c>
      <c r="C45" s="23" t="s">
        <v>4674</v>
      </c>
      <c r="D45" t="s">
        <v>4675</v>
      </c>
      <c r="E45" s="24" t="s">
        <v>4676</v>
      </c>
      <c r="F45" s="25" t="s">
        <v>1806</v>
      </c>
      <c r="G45" s="26">
        <v>296.45999999999998</v>
      </c>
      <c r="H45" s="25">
        <v>0</v>
      </c>
      <c r="I45" s="27">
        <f>ROUND(G45*H45,P4)</f>
        <v>0</v>
      </c>
      <c r="L45" s="27">
        <v>0</v>
      </c>
      <c r="M45" s="21">
        <f>ROUND(G45*L45,P4)</f>
        <v>0</v>
      </c>
      <c r="N45" s="22" t="s">
        <v>1807</v>
      </c>
      <c r="O45" s="28">
        <f>M45*AA45</f>
        <v>0</v>
      </c>
      <c r="P45" s="1">
        <v>3</v>
      </c>
      <c r="AA45" s="1">
        <f>IF(P45=1,$O$3,IF(P45=2,$O$4,$O$5))</f>
        <v>0.21</v>
      </c>
    </row>
    <row r="46" spans="1:27" ht="26.4" x14ac:dyDescent="0.25">
      <c r="A46" s="1" t="s">
        <v>637</v>
      </c>
      <c r="E46" s="24" t="s">
        <v>1808</v>
      </c>
    </row>
    <row r="47" spans="1:27" x14ac:dyDescent="0.25">
      <c r="A47" s="1" t="s">
        <v>638</v>
      </c>
      <c r="E47" s="29" t="s">
        <v>4992</v>
      </c>
    </row>
    <row r="48" spans="1:27" ht="198" x14ac:dyDescent="0.25">
      <c r="A48" s="1" t="s">
        <v>640</v>
      </c>
      <c r="E48" s="24" t="s">
        <v>3751</v>
      </c>
    </row>
    <row r="49" spans="1:27" ht="26.4" x14ac:dyDescent="0.25">
      <c r="A49" s="1" t="s">
        <v>631</v>
      </c>
      <c r="B49" s="1">
        <v>9</v>
      </c>
      <c r="C49" s="23" t="s">
        <v>4678</v>
      </c>
      <c r="D49" t="s">
        <v>4679</v>
      </c>
      <c r="E49" s="24" t="s">
        <v>4680</v>
      </c>
      <c r="F49" s="25" t="s">
        <v>1806</v>
      </c>
      <c r="G49" s="26">
        <v>0.2</v>
      </c>
      <c r="H49" s="25">
        <v>0</v>
      </c>
      <c r="I49" s="27">
        <f>ROUND(G49*H49,P4)</f>
        <v>0</v>
      </c>
      <c r="L49" s="27">
        <v>0</v>
      </c>
      <c r="M49" s="21">
        <f>ROUND(G49*L49,P4)</f>
        <v>0</v>
      </c>
      <c r="N49" s="22" t="s">
        <v>1807</v>
      </c>
      <c r="O49" s="28">
        <f>M49*AA49</f>
        <v>0</v>
      </c>
      <c r="P49" s="1">
        <v>3</v>
      </c>
      <c r="AA49" s="1">
        <f>IF(P49=1,$O$3,IF(P49=2,$O$4,$O$5))</f>
        <v>0.21</v>
      </c>
    </row>
    <row r="50" spans="1:27" ht="26.4" x14ac:dyDescent="0.25">
      <c r="A50" s="1" t="s">
        <v>637</v>
      </c>
      <c r="E50" s="24" t="s">
        <v>1808</v>
      </c>
    </row>
    <row r="51" spans="1:27" x14ac:dyDescent="0.25">
      <c r="A51" s="1" t="s">
        <v>638</v>
      </c>
      <c r="E51" s="29" t="s">
        <v>4993</v>
      </c>
    </row>
    <row r="52" spans="1:27" ht="198" x14ac:dyDescent="0.25">
      <c r="A52" s="1" t="s">
        <v>640</v>
      </c>
      <c r="E52" s="24" t="s">
        <v>3751</v>
      </c>
    </row>
    <row r="53" spans="1:27" ht="26.4" x14ac:dyDescent="0.25">
      <c r="A53" s="1" t="s">
        <v>631</v>
      </c>
      <c r="B53" s="1">
        <v>10</v>
      </c>
      <c r="C53" s="23" t="s">
        <v>4682</v>
      </c>
      <c r="D53" t="s">
        <v>4683</v>
      </c>
      <c r="E53" s="24" t="s">
        <v>4684</v>
      </c>
      <c r="F53" s="25" t="s">
        <v>1806</v>
      </c>
      <c r="G53" s="26">
        <v>0.41</v>
      </c>
      <c r="H53" s="25">
        <v>0</v>
      </c>
      <c r="I53" s="27">
        <f>ROUND(G53*H53,P4)</f>
        <v>0</v>
      </c>
      <c r="L53" s="27">
        <v>0</v>
      </c>
      <c r="M53" s="21">
        <f>ROUND(G53*L53,P4)</f>
        <v>0</v>
      </c>
      <c r="N53" s="22" t="s">
        <v>1807</v>
      </c>
      <c r="O53" s="28">
        <f>M53*AA53</f>
        <v>0</v>
      </c>
      <c r="P53" s="1">
        <v>3</v>
      </c>
      <c r="AA53" s="1">
        <f>IF(P53=1,$O$3,IF(P53=2,$O$4,$O$5))</f>
        <v>0.21</v>
      </c>
    </row>
    <row r="54" spans="1:27" ht="26.4" x14ac:dyDescent="0.25">
      <c r="A54" s="1" t="s">
        <v>637</v>
      </c>
      <c r="E54" s="24" t="s">
        <v>1808</v>
      </c>
    </row>
    <row r="55" spans="1:27" x14ac:dyDescent="0.25">
      <c r="A55" s="1" t="s">
        <v>638</v>
      </c>
      <c r="E55" s="29" t="s">
        <v>4994</v>
      </c>
    </row>
    <row r="56" spans="1:27" ht="198" x14ac:dyDescent="0.25">
      <c r="A56" s="1" t="s">
        <v>640</v>
      </c>
      <c r="E56" s="24" t="s">
        <v>3751</v>
      </c>
    </row>
    <row r="57" spans="1:27" ht="26.4" x14ac:dyDescent="0.25">
      <c r="A57" s="1" t="s">
        <v>631</v>
      </c>
      <c r="B57" s="1">
        <v>11</v>
      </c>
      <c r="C57" s="23" t="s">
        <v>4686</v>
      </c>
      <c r="D57" t="s">
        <v>4687</v>
      </c>
      <c r="E57" s="24" t="s">
        <v>4688</v>
      </c>
      <c r="F57" s="25" t="s">
        <v>1806</v>
      </c>
      <c r="G57" s="26">
        <v>30.53</v>
      </c>
      <c r="H57" s="25">
        <v>0</v>
      </c>
      <c r="I57" s="27">
        <f>ROUND(G57*H57,P4)</f>
        <v>0</v>
      </c>
      <c r="L57" s="27">
        <v>0</v>
      </c>
      <c r="M57" s="21">
        <f>ROUND(G57*L57,P4)</f>
        <v>0</v>
      </c>
      <c r="N57" s="22" t="s">
        <v>1807</v>
      </c>
      <c r="O57" s="28">
        <f>M57*AA57</f>
        <v>0</v>
      </c>
      <c r="P57" s="1">
        <v>3</v>
      </c>
      <c r="AA57" s="1">
        <f>IF(P57=1,$O$3,IF(P57=2,$O$4,$O$5))</f>
        <v>0.21</v>
      </c>
    </row>
    <row r="58" spans="1:27" ht="26.4" x14ac:dyDescent="0.25">
      <c r="A58" s="1" t="s">
        <v>637</v>
      </c>
      <c r="E58" s="24" t="s">
        <v>1808</v>
      </c>
    </row>
    <row r="59" spans="1:27" x14ac:dyDescent="0.25">
      <c r="A59" s="1" t="s">
        <v>638</v>
      </c>
      <c r="E59" s="29" t="s">
        <v>4995</v>
      </c>
    </row>
    <row r="60" spans="1:27" ht="198" x14ac:dyDescent="0.25">
      <c r="A60" s="1" t="s">
        <v>640</v>
      </c>
      <c r="E60" s="24" t="s">
        <v>3751</v>
      </c>
    </row>
    <row r="61" spans="1:27" ht="26.4" x14ac:dyDescent="0.25">
      <c r="A61" s="1" t="s">
        <v>631</v>
      </c>
      <c r="B61" s="1">
        <v>12</v>
      </c>
      <c r="C61" s="23" t="s">
        <v>4690</v>
      </c>
      <c r="D61" t="s">
        <v>4691</v>
      </c>
      <c r="E61" s="24" t="s">
        <v>4692</v>
      </c>
      <c r="F61" s="25" t="s">
        <v>1806</v>
      </c>
      <c r="G61" s="26">
        <v>2.016</v>
      </c>
      <c r="H61" s="25">
        <v>0</v>
      </c>
      <c r="I61" s="27">
        <f>ROUND(G61*H61,P4)</f>
        <v>0</v>
      </c>
      <c r="L61" s="27">
        <v>0</v>
      </c>
      <c r="M61" s="21">
        <f>ROUND(G61*L61,P4)</f>
        <v>0</v>
      </c>
      <c r="N61" s="22" t="s">
        <v>1807</v>
      </c>
      <c r="O61" s="28">
        <f>M61*AA61</f>
        <v>0</v>
      </c>
      <c r="P61" s="1">
        <v>3</v>
      </c>
      <c r="AA61" s="1">
        <f>IF(P61=1,$O$3,IF(P61=2,$O$4,$O$5))</f>
        <v>0.21</v>
      </c>
    </row>
    <row r="62" spans="1:27" ht="26.4" x14ac:dyDescent="0.25">
      <c r="A62" s="1" t="s">
        <v>637</v>
      </c>
      <c r="E62" s="24" t="s">
        <v>1808</v>
      </c>
    </row>
    <row r="63" spans="1:27" x14ac:dyDescent="0.25">
      <c r="A63" s="1" t="s">
        <v>638</v>
      </c>
      <c r="E63" s="29" t="s">
        <v>4996</v>
      </c>
    </row>
    <row r="64" spans="1:27" ht="198" x14ac:dyDescent="0.25">
      <c r="A64" s="1" t="s">
        <v>640</v>
      </c>
      <c r="E64"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pageSetUpPr fitToPage="1"/>
  </sheetPr>
  <dimension ref="A1:AA7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COUNTIFS(L8:L77,"=0",A8:A77,"P")+COUNTIFS(L8:L77,"",A8:A77,"P")+SUM(Q8:Q77)</f>
        <v>16</v>
      </c>
    </row>
    <row r="8" spans="1:27" x14ac:dyDescent="0.25">
      <c r="A8" s="1" t="s">
        <v>626</v>
      </c>
      <c r="C8" s="19" t="s">
        <v>4997</v>
      </c>
      <c r="E8" s="20" t="s">
        <v>131</v>
      </c>
      <c r="L8" s="21">
        <f>L9+L14+L19+L48</f>
        <v>0</v>
      </c>
      <c r="M8" s="21">
        <f>M9+M14+M19+M48</f>
        <v>0</v>
      </c>
      <c r="N8" s="22"/>
    </row>
    <row r="9" spans="1:27" x14ac:dyDescent="0.25">
      <c r="A9" s="1" t="s">
        <v>628</v>
      </c>
      <c r="C9" s="19" t="s">
        <v>4947</v>
      </c>
      <c r="E9" s="20" t="s">
        <v>1466</v>
      </c>
      <c r="L9" s="21">
        <f>SUMIFS(L10:L13,A10:A13,"P")</f>
        <v>0</v>
      </c>
      <c r="M9" s="21">
        <f>SUMIFS(M10:M13,A10:A13,"P")</f>
        <v>0</v>
      </c>
      <c r="N9" s="22"/>
    </row>
    <row r="10" spans="1:27" x14ac:dyDescent="0.25">
      <c r="A10" s="1" t="s">
        <v>631</v>
      </c>
      <c r="B10" s="1">
        <v>16</v>
      </c>
      <c r="C10" s="23" t="s">
        <v>4948</v>
      </c>
      <c r="D10" t="s">
        <v>633</v>
      </c>
      <c r="E10" s="24" t="s">
        <v>4949</v>
      </c>
      <c r="F10" s="25" t="s">
        <v>870</v>
      </c>
      <c r="G10" s="26">
        <v>22665.91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x14ac:dyDescent="0.25">
      <c r="A12" s="1" t="s">
        <v>638</v>
      </c>
      <c r="E12" s="29" t="s">
        <v>4998</v>
      </c>
    </row>
    <row r="13" spans="1:27" x14ac:dyDescent="0.25">
      <c r="A13" s="1" t="s">
        <v>640</v>
      </c>
      <c r="E13" s="24" t="s">
        <v>4951</v>
      </c>
    </row>
    <row r="14" spans="1:27" x14ac:dyDescent="0.25">
      <c r="A14" s="1" t="s">
        <v>628</v>
      </c>
      <c r="C14" s="19" t="s">
        <v>891</v>
      </c>
      <c r="E14" s="20" t="s">
        <v>4454</v>
      </c>
      <c r="L14" s="21">
        <f>SUMIFS(L15:L18,A15:A18,"P")</f>
        <v>0</v>
      </c>
      <c r="M14" s="21">
        <f>SUMIFS(M15:M18,A15:A18,"P")</f>
        <v>0</v>
      </c>
      <c r="N14" s="22"/>
    </row>
    <row r="15" spans="1:27" x14ac:dyDescent="0.25">
      <c r="A15" s="1" t="s">
        <v>631</v>
      </c>
      <c r="B15" s="1">
        <v>1</v>
      </c>
      <c r="C15" s="23" t="s">
        <v>4952</v>
      </c>
      <c r="D15" t="s">
        <v>633</v>
      </c>
      <c r="E15" s="24" t="s">
        <v>4953</v>
      </c>
      <c r="F15" s="25" t="s">
        <v>874</v>
      </c>
      <c r="G15" s="26">
        <v>3727.22</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x14ac:dyDescent="0.25">
      <c r="A17" s="1" t="s">
        <v>638</v>
      </c>
      <c r="E17" s="29" t="s">
        <v>4999</v>
      </c>
    </row>
    <row r="18" spans="1:27" ht="105.6" x14ac:dyDescent="0.25">
      <c r="A18" s="1" t="s">
        <v>640</v>
      </c>
      <c r="E18" s="24" t="s">
        <v>4955</v>
      </c>
    </row>
    <row r="19" spans="1:27" x14ac:dyDescent="0.25">
      <c r="A19" s="1" t="s">
        <v>628</v>
      </c>
      <c r="C19" s="19" t="s">
        <v>4121</v>
      </c>
      <c r="E19" s="20" t="s">
        <v>4933</v>
      </c>
      <c r="L19" s="21">
        <f>SUMIFS(L20:L47,A20:A47,"P")</f>
        <v>0</v>
      </c>
      <c r="M19" s="21">
        <f>SUMIFS(M20:M47,A20:A47,"P")</f>
        <v>0</v>
      </c>
      <c r="N19" s="22"/>
    </row>
    <row r="20" spans="1:27" x14ac:dyDescent="0.25">
      <c r="A20" s="1" t="s">
        <v>631</v>
      </c>
      <c r="B20" s="1">
        <v>2</v>
      </c>
      <c r="C20" s="23" t="s">
        <v>4956</v>
      </c>
      <c r="D20" t="s">
        <v>633</v>
      </c>
      <c r="E20" s="24" t="s">
        <v>4957</v>
      </c>
      <c r="F20" s="25" t="s">
        <v>874</v>
      </c>
      <c r="G20" s="26">
        <v>3314.77</v>
      </c>
      <c r="H20" s="25">
        <v>0</v>
      </c>
      <c r="I20" s="27">
        <f>ROUND(G20*H20,P4)</f>
        <v>0</v>
      </c>
      <c r="L20" s="27">
        <v>0</v>
      </c>
      <c r="M20" s="21">
        <f>ROUND(G20*L20,P4)</f>
        <v>0</v>
      </c>
      <c r="N20" s="22" t="s">
        <v>636</v>
      </c>
      <c r="O20" s="28">
        <f>M20*AA20</f>
        <v>0</v>
      </c>
      <c r="P20" s="1">
        <v>3</v>
      </c>
      <c r="AA20" s="1">
        <f>IF(P20=1,$O$3,IF(P20=2,$O$4,$O$5))</f>
        <v>0.21</v>
      </c>
    </row>
    <row r="21" spans="1:27" x14ac:dyDescent="0.25">
      <c r="A21" s="1" t="s">
        <v>637</v>
      </c>
      <c r="E21" s="24" t="s">
        <v>633</v>
      </c>
    </row>
    <row r="22" spans="1:27" ht="52.8" x14ac:dyDescent="0.25">
      <c r="A22" s="1" t="s">
        <v>638</v>
      </c>
      <c r="E22" s="29" t="s">
        <v>5000</v>
      </c>
    </row>
    <row r="23" spans="1:27" ht="145.19999999999999" x14ac:dyDescent="0.25">
      <c r="A23" s="1" t="s">
        <v>640</v>
      </c>
      <c r="E23" s="24" t="s">
        <v>4959</v>
      </c>
    </row>
    <row r="24" spans="1:27" ht="26.4" x14ac:dyDescent="0.25">
      <c r="A24" s="1" t="s">
        <v>631</v>
      </c>
      <c r="B24" s="1">
        <v>3</v>
      </c>
      <c r="C24" s="23" t="s">
        <v>4623</v>
      </c>
      <c r="D24" t="s">
        <v>633</v>
      </c>
      <c r="E24" s="24" t="s">
        <v>4960</v>
      </c>
      <c r="F24" s="25" t="s">
        <v>647</v>
      </c>
      <c r="G24" s="26">
        <v>4227.2700000000004</v>
      </c>
      <c r="H24" s="25">
        <v>0</v>
      </c>
      <c r="I24" s="27">
        <f>ROUND(G24*H24,P4)</f>
        <v>0</v>
      </c>
      <c r="L24" s="27">
        <v>0</v>
      </c>
      <c r="M24" s="21">
        <f>ROUND(G24*L24,P4)</f>
        <v>0</v>
      </c>
      <c r="N24" s="22" t="s">
        <v>636</v>
      </c>
      <c r="O24" s="28">
        <f>M24*AA24</f>
        <v>0</v>
      </c>
      <c r="P24" s="1">
        <v>3</v>
      </c>
      <c r="AA24" s="1">
        <f>IF(P24=1,$O$3,IF(P24=2,$O$4,$O$5))</f>
        <v>0.21</v>
      </c>
    </row>
    <row r="25" spans="1:27" x14ac:dyDescent="0.25">
      <c r="A25" s="1" t="s">
        <v>637</v>
      </c>
      <c r="E25" s="24" t="s">
        <v>633</v>
      </c>
    </row>
    <row r="26" spans="1:27" x14ac:dyDescent="0.25">
      <c r="A26" s="1" t="s">
        <v>638</v>
      </c>
      <c r="E26" s="29" t="s">
        <v>5001</v>
      </c>
    </row>
    <row r="27" spans="1:27" ht="198" x14ac:dyDescent="0.25">
      <c r="A27" s="1" t="s">
        <v>640</v>
      </c>
      <c r="E27" s="24" t="s">
        <v>4962</v>
      </c>
    </row>
    <row r="28" spans="1:27" ht="26.4" x14ac:dyDescent="0.25">
      <c r="A28" s="1" t="s">
        <v>631</v>
      </c>
      <c r="B28" s="1">
        <v>4</v>
      </c>
      <c r="C28" s="23" t="s">
        <v>4632</v>
      </c>
      <c r="D28" t="s">
        <v>633</v>
      </c>
      <c r="E28" s="24" t="s">
        <v>4963</v>
      </c>
      <c r="F28" s="25" t="s">
        <v>647</v>
      </c>
      <c r="G28" s="26">
        <v>99.73</v>
      </c>
      <c r="H28" s="25">
        <v>0</v>
      </c>
      <c r="I28" s="27">
        <f>ROUND(G28*H28,P4)</f>
        <v>0</v>
      </c>
      <c r="L28" s="27">
        <v>0</v>
      </c>
      <c r="M28" s="21">
        <f>ROUND(G28*L28,P4)</f>
        <v>0</v>
      </c>
      <c r="N28" s="22" t="s">
        <v>636</v>
      </c>
      <c r="O28" s="28">
        <f>M28*AA28</f>
        <v>0</v>
      </c>
      <c r="P28" s="1">
        <v>3</v>
      </c>
      <c r="AA28" s="1">
        <f>IF(P28=1,$O$3,IF(P28=2,$O$4,$O$5))</f>
        <v>0.21</v>
      </c>
    </row>
    <row r="29" spans="1:27" x14ac:dyDescent="0.25">
      <c r="A29" s="1" t="s">
        <v>637</v>
      </c>
      <c r="E29" s="24" t="s">
        <v>633</v>
      </c>
    </row>
    <row r="30" spans="1:27" x14ac:dyDescent="0.25">
      <c r="A30" s="1" t="s">
        <v>638</v>
      </c>
      <c r="E30" s="29" t="s">
        <v>5002</v>
      </c>
    </row>
    <row r="31" spans="1:27" ht="198" x14ac:dyDescent="0.25">
      <c r="A31" s="1" t="s">
        <v>640</v>
      </c>
      <c r="E31" s="24" t="s">
        <v>4965</v>
      </c>
    </row>
    <row r="32" spans="1:27" ht="39.6" x14ac:dyDescent="0.25">
      <c r="A32" s="1" t="s">
        <v>631</v>
      </c>
      <c r="B32" s="1">
        <v>5</v>
      </c>
      <c r="C32" s="23" t="s">
        <v>4641</v>
      </c>
      <c r="D32" t="s">
        <v>633</v>
      </c>
      <c r="E32" s="24" t="s">
        <v>4966</v>
      </c>
      <c r="F32" s="25" t="s">
        <v>647</v>
      </c>
      <c r="G32" s="26">
        <v>602.13</v>
      </c>
      <c r="H32" s="25">
        <v>0</v>
      </c>
      <c r="I32" s="27">
        <f>ROUND(G32*H32,P4)</f>
        <v>0</v>
      </c>
      <c r="L32" s="27">
        <v>0</v>
      </c>
      <c r="M32" s="21">
        <f>ROUND(G32*L32,P4)</f>
        <v>0</v>
      </c>
      <c r="N32" s="22" t="s">
        <v>636</v>
      </c>
      <c r="O32" s="28">
        <f>M32*AA32</f>
        <v>0</v>
      </c>
      <c r="P32" s="1">
        <v>3</v>
      </c>
      <c r="AA32" s="1">
        <f>IF(P32=1,$O$3,IF(P32=2,$O$4,$O$5))</f>
        <v>0.21</v>
      </c>
    </row>
    <row r="33" spans="1:27" x14ac:dyDescent="0.25">
      <c r="A33" s="1" t="s">
        <v>637</v>
      </c>
      <c r="E33" s="24" t="s">
        <v>633</v>
      </c>
    </row>
    <row r="34" spans="1:27" x14ac:dyDescent="0.25">
      <c r="A34" s="1" t="s">
        <v>638</v>
      </c>
      <c r="E34" s="29" t="s">
        <v>5003</v>
      </c>
    </row>
    <row r="35" spans="1:27" ht="224.4" x14ac:dyDescent="0.25">
      <c r="A35" s="1" t="s">
        <v>640</v>
      </c>
      <c r="E35" s="24" t="s">
        <v>4968</v>
      </c>
    </row>
    <row r="36" spans="1:27" x14ac:dyDescent="0.25">
      <c r="A36" s="1" t="s">
        <v>631</v>
      </c>
      <c r="B36" s="1">
        <v>6</v>
      </c>
      <c r="C36" s="23" t="s">
        <v>4969</v>
      </c>
      <c r="D36" t="s">
        <v>633</v>
      </c>
      <c r="E36" s="24" t="s">
        <v>4970</v>
      </c>
      <c r="F36" s="25" t="s">
        <v>657</v>
      </c>
      <c r="G36" s="26">
        <v>1</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633</v>
      </c>
    </row>
    <row r="38" spans="1:27" x14ac:dyDescent="0.25">
      <c r="A38" s="1" t="s">
        <v>638</v>
      </c>
      <c r="E38" s="29" t="s">
        <v>5004</v>
      </c>
    </row>
    <row r="39" spans="1:27" ht="132" x14ac:dyDescent="0.25">
      <c r="A39" s="1" t="s">
        <v>640</v>
      </c>
      <c r="E39" s="24" t="s">
        <v>4936</v>
      </c>
    </row>
    <row r="40" spans="1:27" ht="26.4" x14ac:dyDescent="0.25">
      <c r="A40" s="1" t="s">
        <v>631</v>
      </c>
      <c r="B40" s="1">
        <v>7</v>
      </c>
      <c r="C40" s="23" t="s">
        <v>4971</v>
      </c>
      <c r="D40" t="s">
        <v>633</v>
      </c>
      <c r="E40" s="24" t="s">
        <v>4972</v>
      </c>
      <c r="F40" s="25" t="s">
        <v>1935</v>
      </c>
      <c r="G40" s="26">
        <v>6035.5209999999997</v>
      </c>
      <c r="H40" s="25">
        <v>0</v>
      </c>
      <c r="I40" s="27">
        <f>ROUND(G40*H40,P4)</f>
        <v>0</v>
      </c>
      <c r="L40" s="27">
        <v>0</v>
      </c>
      <c r="M40" s="21">
        <f>ROUND(G40*L40,P4)</f>
        <v>0</v>
      </c>
      <c r="N40" s="22" t="s">
        <v>636</v>
      </c>
      <c r="O40" s="28">
        <f>M40*AA40</f>
        <v>0</v>
      </c>
      <c r="P40" s="1">
        <v>3</v>
      </c>
      <c r="AA40" s="1">
        <f>IF(P40=1,$O$3,IF(P40=2,$O$4,$O$5))</f>
        <v>0.21</v>
      </c>
    </row>
    <row r="41" spans="1:27" x14ac:dyDescent="0.25">
      <c r="A41" s="1" t="s">
        <v>637</v>
      </c>
      <c r="E41" s="24" t="s">
        <v>633</v>
      </c>
    </row>
    <row r="42" spans="1:27" ht="66" x14ac:dyDescent="0.25">
      <c r="A42" s="1" t="s">
        <v>638</v>
      </c>
      <c r="E42" s="29" t="s">
        <v>5005</v>
      </c>
    </row>
    <row r="43" spans="1:27" ht="132" x14ac:dyDescent="0.25">
      <c r="A43" s="1" t="s">
        <v>640</v>
      </c>
      <c r="E43" s="24" t="s">
        <v>4943</v>
      </c>
    </row>
    <row r="44" spans="1:27" x14ac:dyDescent="0.25">
      <c r="A44" s="1" t="s">
        <v>631</v>
      </c>
      <c r="B44" s="1">
        <v>8</v>
      </c>
      <c r="C44" s="23" t="s">
        <v>5006</v>
      </c>
      <c r="D44" t="s">
        <v>633</v>
      </c>
      <c r="E44" s="24" t="s">
        <v>5007</v>
      </c>
      <c r="F44" s="25" t="s">
        <v>874</v>
      </c>
      <c r="G44" s="26">
        <v>44.85</v>
      </c>
      <c r="H44" s="25">
        <v>0</v>
      </c>
      <c r="I44" s="27">
        <f>ROUND(G44*H44,P4)</f>
        <v>0</v>
      </c>
      <c r="L44" s="27">
        <v>0</v>
      </c>
      <c r="M44" s="21">
        <f>ROUND(G44*L44,P4)</f>
        <v>0</v>
      </c>
      <c r="N44" s="22" t="s">
        <v>636</v>
      </c>
      <c r="O44" s="28">
        <f>M44*AA44</f>
        <v>0</v>
      </c>
      <c r="P44" s="1">
        <v>3</v>
      </c>
      <c r="AA44" s="1">
        <f>IF(P44=1,$O$3,IF(P44=2,$O$4,$O$5))</f>
        <v>0.21</v>
      </c>
    </row>
    <row r="45" spans="1:27" x14ac:dyDescent="0.25">
      <c r="A45" s="1" t="s">
        <v>637</v>
      </c>
      <c r="E45" s="24" t="s">
        <v>633</v>
      </c>
    </row>
    <row r="46" spans="1:27" x14ac:dyDescent="0.25">
      <c r="A46" s="1" t="s">
        <v>638</v>
      </c>
      <c r="E46" s="29" t="s">
        <v>5008</v>
      </c>
    </row>
    <row r="47" spans="1:27" ht="118.8" x14ac:dyDescent="0.25">
      <c r="A47" s="1" t="s">
        <v>640</v>
      </c>
      <c r="E47" s="24" t="s">
        <v>5009</v>
      </c>
    </row>
    <row r="48" spans="1:27" x14ac:dyDescent="0.25">
      <c r="A48" s="1" t="s">
        <v>628</v>
      </c>
      <c r="C48" s="19" t="s">
        <v>1801</v>
      </c>
      <c r="E48" s="20" t="s">
        <v>4944</v>
      </c>
      <c r="L48" s="21">
        <f>SUMIFS(L49:L76,A49:A76,"P")</f>
        <v>0</v>
      </c>
      <c r="M48" s="21">
        <f>SUMIFS(M49:M76,A49:A76,"P")</f>
        <v>0</v>
      </c>
      <c r="N48" s="22"/>
    </row>
    <row r="49" spans="1:27" ht="26.4" x14ac:dyDescent="0.25">
      <c r="A49" s="1" t="s">
        <v>631</v>
      </c>
      <c r="B49" s="1">
        <v>9</v>
      </c>
      <c r="C49" s="23" t="s">
        <v>1815</v>
      </c>
      <c r="D49" t="s">
        <v>1816</v>
      </c>
      <c r="E49" s="24" t="s">
        <v>1817</v>
      </c>
      <c r="F49" s="25" t="s">
        <v>1806</v>
      </c>
      <c r="G49" s="26">
        <v>74.680000000000007</v>
      </c>
      <c r="H49" s="25">
        <v>0</v>
      </c>
      <c r="I49" s="27">
        <f>ROUND(G49*H49,P4)</f>
        <v>0</v>
      </c>
      <c r="L49" s="27">
        <v>0</v>
      </c>
      <c r="M49" s="21">
        <f>ROUND(G49*L49,P4)</f>
        <v>0</v>
      </c>
      <c r="N49" s="22" t="s">
        <v>1807</v>
      </c>
      <c r="O49" s="28">
        <f>M49*AA49</f>
        <v>0</v>
      </c>
      <c r="P49" s="1">
        <v>3</v>
      </c>
      <c r="AA49" s="1">
        <f>IF(P49=1,$O$3,IF(P49=2,$O$4,$O$5))</f>
        <v>0.21</v>
      </c>
    </row>
    <row r="50" spans="1:27" ht="26.4" x14ac:dyDescent="0.25">
      <c r="A50" s="1" t="s">
        <v>637</v>
      </c>
      <c r="E50" s="24" t="s">
        <v>1808</v>
      </c>
    </row>
    <row r="51" spans="1:27" ht="26.4" x14ac:dyDescent="0.25">
      <c r="A51" s="1" t="s">
        <v>638</v>
      </c>
      <c r="E51" s="29" t="s">
        <v>5010</v>
      </c>
    </row>
    <row r="52" spans="1:27" ht="198" x14ac:dyDescent="0.25">
      <c r="A52" s="1" t="s">
        <v>640</v>
      </c>
      <c r="E52" s="24" t="s">
        <v>4127</v>
      </c>
    </row>
    <row r="53" spans="1:27" ht="26.4" x14ac:dyDescent="0.25">
      <c r="A53" s="1" t="s">
        <v>631</v>
      </c>
      <c r="B53" s="1">
        <v>10</v>
      </c>
      <c r="C53" s="23" t="s">
        <v>4668</v>
      </c>
      <c r="D53" t="s">
        <v>4669</v>
      </c>
      <c r="E53" s="24" t="s">
        <v>4670</v>
      </c>
      <c r="F53" s="25" t="s">
        <v>1806</v>
      </c>
      <c r="G53" s="26">
        <v>1444.36</v>
      </c>
      <c r="H53" s="25">
        <v>0</v>
      </c>
      <c r="I53" s="27">
        <f>ROUND(G53*H53,P4)</f>
        <v>0</v>
      </c>
      <c r="L53" s="27">
        <v>0</v>
      </c>
      <c r="M53" s="21">
        <f>ROUND(G53*L53,P4)</f>
        <v>0</v>
      </c>
      <c r="N53" s="22" t="s">
        <v>1807</v>
      </c>
      <c r="O53" s="28">
        <f>M53*AA53</f>
        <v>0</v>
      </c>
      <c r="P53" s="1">
        <v>3</v>
      </c>
      <c r="AA53" s="1">
        <f>IF(P53=1,$O$3,IF(P53=2,$O$4,$O$5))</f>
        <v>0.21</v>
      </c>
    </row>
    <row r="54" spans="1:27" ht="26.4" x14ac:dyDescent="0.25">
      <c r="A54" s="1" t="s">
        <v>637</v>
      </c>
      <c r="E54" s="24" t="s">
        <v>1808</v>
      </c>
    </row>
    <row r="55" spans="1:27" x14ac:dyDescent="0.25">
      <c r="A55" s="1" t="s">
        <v>638</v>
      </c>
      <c r="E55" s="29" t="s">
        <v>5011</v>
      </c>
    </row>
    <row r="56" spans="1:27" ht="198" x14ac:dyDescent="0.25">
      <c r="A56" s="1" t="s">
        <v>640</v>
      </c>
      <c r="E56" s="24" t="s">
        <v>3751</v>
      </c>
    </row>
    <row r="57" spans="1:27" ht="26.4" x14ac:dyDescent="0.25">
      <c r="A57" s="1" t="s">
        <v>631</v>
      </c>
      <c r="B57" s="1">
        <v>11</v>
      </c>
      <c r="C57" s="23" t="s">
        <v>4674</v>
      </c>
      <c r="D57" t="s">
        <v>4675</v>
      </c>
      <c r="E57" s="24" t="s">
        <v>4676</v>
      </c>
      <c r="F57" s="25" t="s">
        <v>1806</v>
      </c>
      <c r="G57" s="26">
        <v>1661.85</v>
      </c>
      <c r="H57" s="25">
        <v>0</v>
      </c>
      <c r="I57" s="27">
        <f>ROUND(G57*H57,P4)</f>
        <v>0</v>
      </c>
      <c r="L57" s="27">
        <v>0</v>
      </c>
      <c r="M57" s="21">
        <f>ROUND(G57*L57,P4)</f>
        <v>0</v>
      </c>
      <c r="N57" s="22" t="s">
        <v>1807</v>
      </c>
      <c r="O57" s="28">
        <f>M57*AA57</f>
        <v>0</v>
      </c>
      <c r="P57" s="1">
        <v>3</v>
      </c>
      <c r="AA57" s="1">
        <f>IF(P57=1,$O$3,IF(P57=2,$O$4,$O$5))</f>
        <v>0.21</v>
      </c>
    </row>
    <row r="58" spans="1:27" ht="26.4" x14ac:dyDescent="0.25">
      <c r="A58" s="1" t="s">
        <v>637</v>
      </c>
      <c r="E58" s="24" t="s">
        <v>1808</v>
      </c>
    </row>
    <row r="59" spans="1:27" x14ac:dyDescent="0.25">
      <c r="A59" s="1" t="s">
        <v>638</v>
      </c>
      <c r="E59" s="29" t="s">
        <v>5012</v>
      </c>
    </row>
    <row r="60" spans="1:27" ht="198" x14ac:dyDescent="0.25">
      <c r="A60" s="1" t="s">
        <v>640</v>
      </c>
      <c r="E60" s="24" t="s">
        <v>3751</v>
      </c>
    </row>
    <row r="61" spans="1:27" ht="26.4" x14ac:dyDescent="0.25">
      <c r="A61" s="1" t="s">
        <v>631</v>
      </c>
      <c r="B61" s="1">
        <v>12</v>
      </c>
      <c r="C61" s="23" t="s">
        <v>4678</v>
      </c>
      <c r="D61" t="s">
        <v>4679</v>
      </c>
      <c r="E61" s="24" t="s">
        <v>4680</v>
      </c>
      <c r="F61" s="25" t="s">
        <v>1806</v>
      </c>
      <c r="G61" s="26">
        <v>1.1399999999999999</v>
      </c>
      <c r="H61" s="25">
        <v>0</v>
      </c>
      <c r="I61" s="27">
        <f>ROUND(G61*H61,P4)</f>
        <v>0</v>
      </c>
      <c r="L61" s="27">
        <v>0</v>
      </c>
      <c r="M61" s="21">
        <f>ROUND(G61*L61,P4)</f>
        <v>0</v>
      </c>
      <c r="N61" s="22" t="s">
        <v>1807</v>
      </c>
      <c r="O61" s="28">
        <f>M61*AA61</f>
        <v>0</v>
      </c>
      <c r="P61" s="1">
        <v>3</v>
      </c>
      <c r="AA61" s="1">
        <f>IF(P61=1,$O$3,IF(P61=2,$O$4,$O$5))</f>
        <v>0.21</v>
      </c>
    </row>
    <row r="62" spans="1:27" ht="26.4" x14ac:dyDescent="0.25">
      <c r="A62" s="1" t="s">
        <v>637</v>
      </c>
      <c r="E62" s="24" t="s">
        <v>1808</v>
      </c>
    </row>
    <row r="63" spans="1:27" x14ac:dyDescent="0.25">
      <c r="A63" s="1" t="s">
        <v>638</v>
      </c>
      <c r="E63" s="29" t="s">
        <v>5013</v>
      </c>
    </row>
    <row r="64" spans="1:27" ht="198" x14ac:dyDescent="0.25">
      <c r="A64" s="1" t="s">
        <v>640</v>
      </c>
      <c r="E64" s="24" t="s">
        <v>3751</v>
      </c>
    </row>
    <row r="65" spans="1:27" ht="26.4" x14ac:dyDescent="0.25">
      <c r="A65" s="1" t="s">
        <v>631</v>
      </c>
      <c r="B65" s="1">
        <v>13</v>
      </c>
      <c r="C65" s="23" t="s">
        <v>4682</v>
      </c>
      <c r="D65" t="s">
        <v>4683</v>
      </c>
      <c r="E65" s="24" t="s">
        <v>4684</v>
      </c>
      <c r="F65" s="25" t="s">
        <v>1806</v>
      </c>
      <c r="G65" s="26">
        <v>2.2999999999999998</v>
      </c>
      <c r="H65" s="25">
        <v>0</v>
      </c>
      <c r="I65" s="27">
        <f>ROUND(G65*H65,P4)</f>
        <v>0</v>
      </c>
      <c r="L65" s="27">
        <v>0</v>
      </c>
      <c r="M65" s="21">
        <f>ROUND(G65*L65,P4)</f>
        <v>0</v>
      </c>
      <c r="N65" s="22" t="s">
        <v>1807</v>
      </c>
      <c r="O65" s="28">
        <f>M65*AA65</f>
        <v>0</v>
      </c>
      <c r="P65" s="1">
        <v>3</v>
      </c>
      <c r="AA65" s="1">
        <f>IF(P65=1,$O$3,IF(P65=2,$O$4,$O$5))</f>
        <v>0.21</v>
      </c>
    </row>
    <row r="66" spans="1:27" ht="26.4" x14ac:dyDescent="0.25">
      <c r="A66" s="1" t="s">
        <v>637</v>
      </c>
      <c r="E66" s="24" t="s">
        <v>1808</v>
      </c>
    </row>
    <row r="67" spans="1:27" x14ac:dyDescent="0.25">
      <c r="A67" s="1" t="s">
        <v>638</v>
      </c>
      <c r="E67" s="29" t="s">
        <v>5014</v>
      </c>
    </row>
    <row r="68" spans="1:27" ht="198" x14ac:dyDescent="0.25">
      <c r="A68" s="1" t="s">
        <v>640</v>
      </c>
      <c r="E68" s="24" t="s">
        <v>3751</v>
      </c>
    </row>
    <row r="69" spans="1:27" ht="26.4" x14ac:dyDescent="0.25">
      <c r="A69" s="1" t="s">
        <v>631</v>
      </c>
      <c r="B69" s="1">
        <v>14</v>
      </c>
      <c r="C69" s="23" t="s">
        <v>4686</v>
      </c>
      <c r="D69" t="s">
        <v>4687</v>
      </c>
      <c r="E69" s="24" t="s">
        <v>4688</v>
      </c>
      <c r="F69" s="25" t="s">
        <v>1806</v>
      </c>
      <c r="G69" s="26">
        <v>677.66</v>
      </c>
      <c r="H69" s="25">
        <v>0</v>
      </c>
      <c r="I69" s="27">
        <f>ROUND(G69*H69,P4)</f>
        <v>0</v>
      </c>
      <c r="L69" s="27">
        <v>0</v>
      </c>
      <c r="M69" s="21">
        <f>ROUND(G69*L69,P4)</f>
        <v>0</v>
      </c>
      <c r="N69" s="22" t="s">
        <v>1807</v>
      </c>
      <c r="O69" s="28">
        <f>M69*AA69</f>
        <v>0</v>
      </c>
      <c r="P69" s="1">
        <v>3</v>
      </c>
      <c r="AA69" s="1">
        <f>IF(P69=1,$O$3,IF(P69=2,$O$4,$O$5))</f>
        <v>0.21</v>
      </c>
    </row>
    <row r="70" spans="1:27" ht="26.4" x14ac:dyDescent="0.25">
      <c r="A70" s="1" t="s">
        <v>637</v>
      </c>
      <c r="E70" s="24" t="s">
        <v>1808</v>
      </c>
    </row>
    <row r="71" spans="1:27" x14ac:dyDescent="0.25">
      <c r="A71" s="1" t="s">
        <v>638</v>
      </c>
      <c r="E71" s="29" t="s">
        <v>4978</v>
      </c>
    </row>
    <row r="72" spans="1:27" ht="198" x14ac:dyDescent="0.25">
      <c r="A72" s="1" t="s">
        <v>640</v>
      </c>
      <c r="E72" s="24" t="s">
        <v>3751</v>
      </c>
    </row>
    <row r="73" spans="1:27" ht="26.4" x14ac:dyDescent="0.25">
      <c r="A73" s="1" t="s">
        <v>631</v>
      </c>
      <c r="B73" s="1">
        <v>15</v>
      </c>
      <c r="C73" s="23" t="s">
        <v>4690</v>
      </c>
      <c r="D73" t="s">
        <v>4691</v>
      </c>
      <c r="E73" s="24" t="s">
        <v>4692</v>
      </c>
      <c r="F73" s="25" t="s">
        <v>1806</v>
      </c>
      <c r="G73" s="26">
        <v>12.528</v>
      </c>
      <c r="H73" s="25">
        <v>0</v>
      </c>
      <c r="I73" s="27">
        <f>ROUND(G73*H73,P4)</f>
        <v>0</v>
      </c>
      <c r="L73" s="27">
        <v>0</v>
      </c>
      <c r="M73" s="21">
        <f>ROUND(G73*L73,P4)</f>
        <v>0</v>
      </c>
      <c r="N73" s="22" t="s">
        <v>1807</v>
      </c>
      <c r="O73" s="28">
        <f>M73*AA73</f>
        <v>0</v>
      </c>
      <c r="P73" s="1">
        <v>3</v>
      </c>
      <c r="AA73" s="1">
        <f>IF(P73=1,$O$3,IF(P73=2,$O$4,$O$5))</f>
        <v>0.21</v>
      </c>
    </row>
    <row r="74" spans="1:27" ht="26.4" x14ac:dyDescent="0.25">
      <c r="A74" s="1" t="s">
        <v>637</v>
      </c>
      <c r="E74" s="24" t="s">
        <v>1808</v>
      </c>
    </row>
    <row r="75" spans="1:27" x14ac:dyDescent="0.25">
      <c r="A75" s="1" t="s">
        <v>638</v>
      </c>
      <c r="E75" s="29" t="s">
        <v>5015</v>
      </c>
    </row>
    <row r="76" spans="1:27" ht="198" x14ac:dyDescent="0.25">
      <c r="A76" s="1" t="s">
        <v>640</v>
      </c>
      <c r="E76"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pageSetUpPr fitToPage="1"/>
  </sheetPr>
  <dimension ref="A1:AA5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COUNTIFS(L8:L57,"=0",A8:A57,"P")+COUNTIFS(L8:L57,"",A8:A57,"P")+SUM(Q8:Q57)</f>
        <v>11</v>
      </c>
    </row>
    <row r="8" spans="1:27" x14ac:dyDescent="0.25">
      <c r="A8" s="1" t="s">
        <v>626</v>
      </c>
      <c r="C8" s="19" t="s">
        <v>5016</v>
      </c>
      <c r="E8" s="20" t="s">
        <v>133</v>
      </c>
      <c r="L8" s="21">
        <f>L9+L14+L19+L36</f>
        <v>0</v>
      </c>
      <c r="M8" s="21">
        <f>M9+M14+M19+M36</f>
        <v>0</v>
      </c>
      <c r="N8" s="22"/>
    </row>
    <row r="9" spans="1:27" x14ac:dyDescent="0.25">
      <c r="A9" s="1" t="s">
        <v>628</v>
      </c>
      <c r="C9" s="19" t="s">
        <v>4947</v>
      </c>
      <c r="E9" s="20" t="s">
        <v>1466</v>
      </c>
      <c r="L9" s="21">
        <f>SUMIFS(L10:L13,A10:A13,"P")</f>
        <v>0</v>
      </c>
      <c r="M9" s="21">
        <f>SUMIFS(M10:M13,A10:A13,"P")</f>
        <v>0</v>
      </c>
      <c r="N9" s="22"/>
    </row>
    <row r="10" spans="1:27" x14ac:dyDescent="0.25">
      <c r="A10" s="1" t="s">
        <v>631</v>
      </c>
      <c r="B10" s="1">
        <v>11</v>
      </c>
      <c r="C10" s="23" t="s">
        <v>4948</v>
      </c>
      <c r="D10" t="s">
        <v>633</v>
      </c>
      <c r="E10" s="24" t="s">
        <v>4949</v>
      </c>
      <c r="F10" s="25" t="s">
        <v>870</v>
      </c>
      <c r="G10" s="26">
        <v>12228</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x14ac:dyDescent="0.25">
      <c r="A12" s="1" t="s">
        <v>638</v>
      </c>
      <c r="E12" s="29" t="s">
        <v>5017</v>
      </c>
    </row>
    <row r="13" spans="1:27" x14ac:dyDescent="0.25">
      <c r="A13" s="1" t="s">
        <v>640</v>
      </c>
      <c r="E13" s="24" t="s">
        <v>4951</v>
      </c>
    </row>
    <row r="14" spans="1:27" x14ac:dyDescent="0.25">
      <c r="A14" s="1" t="s">
        <v>628</v>
      </c>
      <c r="C14" s="19" t="s">
        <v>891</v>
      </c>
      <c r="E14" s="20" t="s">
        <v>4454</v>
      </c>
      <c r="L14" s="21">
        <f>SUMIFS(L15:L18,A15:A18,"P")</f>
        <v>0</v>
      </c>
      <c r="M14" s="21">
        <f>SUMIFS(M15:M18,A15:A18,"P")</f>
        <v>0</v>
      </c>
      <c r="N14" s="22"/>
    </row>
    <row r="15" spans="1:27" x14ac:dyDescent="0.25">
      <c r="A15" s="1" t="s">
        <v>631</v>
      </c>
      <c r="B15" s="1">
        <v>1</v>
      </c>
      <c r="C15" s="23" t="s">
        <v>4952</v>
      </c>
      <c r="D15" t="s">
        <v>633</v>
      </c>
      <c r="E15" s="24" t="s">
        <v>4953</v>
      </c>
      <c r="F15" s="25" t="s">
        <v>874</v>
      </c>
      <c r="G15" s="26">
        <v>2333.8200000000002</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x14ac:dyDescent="0.25">
      <c r="A17" s="1" t="s">
        <v>638</v>
      </c>
      <c r="E17" s="29" t="s">
        <v>5018</v>
      </c>
    </row>
    <row r="18" spans="1:27" ht="105.6" x14ac:dyDescent="0.25">
      <c r="A18" s="1" t="s">
        <v>640</v>
      </c>
      <c r="E18" s="24" t="s">
        <v>4955</v>
      </c>
    </row>
    <row r="19" spans="1:27" x14ac:dyDescent="0.25">
      <c r="A19" s="1" t="s">
        <v>628</v>
      </c>
      <c r="C19" s="19" t="s">
        <v>4121</v>
      </c>
      <c r="E19" s="20" t="s">
        <v>4933</v>
      </c>
      <c r="L19" s="21">
        <f>SUMIFS(L20:L35,A20:A35,"P")</f>
        <v>0</v>
      </c>
      <c r="M19" s="21">
        <f>SUMIFS(M20:M35,A20:A35,"P")</f>
        <v>0</v>
      </c>
      <c r="N19" s="22"/>
    </row>
    <row r="20" spans="1:27" x14ac:dyDescent="0.25">
      <c r="A20" s="1" t="s">
        <v>631</v>
      </c>
      <c r="B20" s="1">
        <v>2</v>
      </c>
      <c r="C20" s="23" t="s">
        <v>4956</v>
      </c>
      <c r="D20" t="s">
        <v>633</v>
      </c>
      <c r="E20" s="24" t="s">
        <v>4957</v>
      </c>
      <c r="F20" s="25" t="s">
        <v>874</v>
      </c>
      <c r="G20" s="26">
        <v>1867.06</v>
      </c>
      <c r="H20" s="25">
        <v>0</v>
      </c>
      <c r="I20" s="27">
        <f>ROUND(G20*H20,P4)</f>
        <v>0</v>
      </c>
      <c r="L20" s="27">
        <v>0</v>
      </c>
      <c r="M20" s="21">
        <f>ROUND(G20*L20,P4)</f>
        <v>0</v>
      </c>
      <c r="N20" s="22" t="s">
        <v>636</v>
      </c>
      <c r="O20" s="28">
        <f>M20*AA20</f>
        <v>0</v>
      </c>
      <c r="P20" s="1">
        <v>3</v>
      </c>
      <c r="AA20" s="1">
        <f>IF(P20=1,$O$3,IF(P20=2,$O$4,$O$5))</f>
        <v>0.21</v>
      </c>
    </row>
    <row r="21" spans="1:27" x14ac:dyDescent="0.25">
      <c r="A21" s="1" t="s">
        <v>637</v>
      </c>
      <c r="E21" s="24" t="s">
        <v>633</v>
      </c>
    </row>
    <row r="22" spans="1:27" x14ac:dyDescent="0.25">
      <c r="A22" s="1" t="s">
        <v>638</v>
      </c>
      <c r="E22" s="29" t="s">
        <v>5019</v>
      </c>
    </row>
    <row r="23" spans="1:27" ht="145.19999999999999" x14ac:dyDescent="0.25">
      <c r="A23" s="1" t="s">
        <v>640</v>
      </c>
      <c r="E23" s="24" t="s">
        <v>4959</v>
      </c>
    </row>
    <row r="24" spans="1:27" ht="26.4" x14ac:dyDescent="0.25">
      <c r="A24" s="1" t="s">
        <v>631</v>
      </c>
      <c r="B24" s="1">
        <v>3</v>
      </c>
      <c r="C24" s="23" t="s">
        <v>4623</v>
      </c>
      <c r="D24" t="s">
        <v>633</v>
      </c>
      <c r="E24" s="24" t="s">
        <v>4960</v>
      </c>
      <c r="F24" s="25" t="s">
        <v>647</v>
      </c>
      <c r="G24" s="26">
        <v>2943.8</v>
      </c>
      <c r="H24" s="25">
        <v>0</v>
      </c>
      <c r="I24" s="27">
        <f>ROUND(G24*H24,P4)</f>
        <v>0</v>
      </c>
      <c r="L24" s="27">
        <v>0</v>
      </c>
      <c r="M24" s="21">
        <f>ROUND(G24*L24,P4)</f>
        <v>0</v>
      </c>
      <c r="N24" s="22" t="s">
        <v>636</v>
      </c>
      <c r="O24" s="28">
        <f>M24*AA24</f>
        <v>0</v>
      </c>
      <c r="P24" s="1">
        <v>3</v>
      </c>
      <c r="AA24" s="1">
        <f>IF(P24=1,$O$3,IF(P24=2,$O$4,$O$5))</f>
        <v>0.21</v>
      </c>
    </row>
    <row r="25" spans="1:27" x14ac:dyDescent="0.25">
      <c r="A25" s="1" t="s">
        <v>637</v>
      </c>
      <c r="E25" s="24" t="s">
        <v>633</v>
      </c>
    </row>
    <row r="26" spans="1:27" x14ac:dyDescent="0.25">
      <c r="A26" s="1" t="s">
        <v>638</v>
      </c>
      <c r="E26" s="29" t="s">
        <v>5020</v>
      </c>
    </row>
    <row r="27" spans="1:27" ht="198" x14ac:dyDescent="0.25">
      <c r="A27" s="1" t="s">
        <v>640</v>
      </c>
      <c r="E27" s="24" t="s">
        <v>4962</v>
      </c>
    </row>
    <row r="28" spans="1:27" ht="26.4" x14ac:dyDescent="0.25">
      <c r="A28" s="1" t="s">
        <v>631</v>
      </c>
      <c r="B28" s="1">
        <v>4</v>
      </c>
      <c r="C28" s="23" t="s">
        <v>4632</v>
      </c>
      <c r="D28" t="s">
        <v>633</v>
      </c>
      <c r="E28" s="24" t="s">
        <v>4963</v>
      </c>
      <c r="F28" s="25" t="s">
        <v>647</v>
      </c>
      <c r="G28" s="26">
        <v>113.2</v>
      </c>
      <c r="H28" s="25">
        <v>0</v>
      </c>
      <c r="I28" s="27">
        <f>ROUND(G28*H28,P4)</f>
        <v>0</v>
      </c>
      <c r="L28" s="27">
        <v>0</v>
      </c>
      <c r="M28" s="21">
        <f>ROUND(G28*L28,P4)</f>
        <v>0</v>
      </c>
      <c r="N28" s="22" t="s">
        <v>636</v>
      </c>
      <c r="O28" s="28">
        <f>M28*AA28</f>
        <v>0</v>
      </c>
      <c r="P28" s="1">
        <v>3</v>
      </c>
      <c r="AA28" s="1">
        <f>IF(P28=1,$O$3,IF(P28=2,$O$4,$O$5))</f>
        <v>0.21</v>
      </c>
    </row>
    <row r="29" spans="1:27" x14ac:dyDescent="0.25">
      <c r="A29" s="1" t="s">
        <v>637</v>
      </c>
      <c r="E29" s="24" t="s">
        <v>633</v>
      </c>
    </row>
    <row r="30" spans="1:27" x14ac:dyDescent="0.25">
      <c r="A30" s="1" t="s">
        <v>638</v>
      </c>
      <c r="E30" s="29" t="s">
        <v>5021</v>
      </c>
    </row>
    <row r="31" spans="1:27" ht="198" x14ac:dyDescent="0.25">
      <c r="A31" s="1" t="s">
        <v>640</v>
      </c>
      <c r="E31" s="24" t="s">
        <v>4965</v>
      </c>
    </row>
    <row r="32" spans="1:27" x14ac:dyDescent="0.25">
      <c r="A32" s="1" t="s">
        <v>631</v>
      </c>
      <c r="B32" s="1">
        <v>5</v>
      </c>
      <c r="C32" s="23" t="s">
        <v>4987</v>
      </c>
      <c r="D32" t="s">
        <v>633</v>
      </c>
      <c r="E32" s="24" t="s">
        <v>4988</v>
      </c>
      <c r="F32" s="25" t="s">
        <v>1935</v>
      </c>
      <c r="G32" s="26">
        <v>1180.28</v>
      </c>
      <c r="H32" s="25">
        <v>0</v>
      </c>
      <c r="I32" s="27">
        <f>ROUND(G32*H32,P4)</f>
        <v>0</v>
      </c>
      <c r="L32" s="27">
        <v>0</v>
      </c>
      <c r="M32" s="21">
        <f>ROUND(G32*L32,P4)</f>
        <v>0</v>
      </c>
      <c r="N32" s="22" t="s">
        <v>636</v>
      </c>
      <c r="O32" s="28">
        <f>M32*AA32</f>
        <v>0</v>
      </c>
      <c r="P32" s="1">
        <v>3</v>
      </c>
      <c r="AA32" s="1">
        <f>IF(P32=1,$O$3,IF(P32=2,$O$4,$O$5))</f>
        <v>0.21</v>
      </c>
    </row>
    <row r="33" spans="1:27" x14ac:dyDescent="0.25">
      <c r="A33" s="1" t="s">
        <v>637</v>
      </c>
      <c r="E33" s="24" t="s">
        <v>633</v>
      </c>
    </row>
    <row r="34" spans="1:27" x14ac:dyDescent="0.25">
      <c r="A34" s="1" t="s">
        <v>638</v>
      </c>
      <c r="E34" s="29" t="s">
        <v>5022</v>
      </c>
    </row>
    <row r="35" spans="1:27" ht="26.4" x14ac:dyDescent="0.25">
      <c r="A35" s="1" t="s">
        <v>640</v>
      </c>
      <c r="E35" s="24" t="s">
        <v>4990</v>
      </c>
    </row>
    <row r="36" spans="1:27" x14ac:dyDescent="0.25">
      <c r="A36" s="1" t="s">
        <v>628</v>
      </c>
      <c r="C36" s="19" t="s">
        <v>1801</v>
      </c>
      <c r="E36" s="20" t="s">
        <v>4944</v>
      </c>
      <c r="L36" s="21">
        <f>SUMIFS(L37:L56,A37:A56,"P")</f>
        <v>0</v>
      </c>
      <c r="M36" s="21">
        <f>SUMIFS(M37:M56,A37:A56,"P")</f>
        <v>0</v>
      </c>
      <c r="N36" s="22"/>
    </row>
    <row r="37" spans="1:27" ht="26.4" x14ac:dyDescent="0.25">
      <c r="A37" s="1" t="s">
        <v>631</v>
      </c>
      <c r="B37" s="1">
        <v>6</v>
      </c>
      <c r="C37" s="23" t="s">
        <v>4668</v>
      </c>
      <c r="D37" t="s">
        <v>4669</v>
      </c>
      <c r="E37" s="24" t="s">
        <v>4670</v>
      </c>
      <c r="F37" s="25" t="s">
        <v>1806</v>
      </c>
      <c r="G37" s="26">
        <v>843.91</v>
      </c>
      <c r="H37" s="25">
        <v>0</v>
      </c>
      <c r="I37" s="27">
        <f>ROUND(G37*H37,P4)</f>
        <v>0</v>
      </c>
      <c r="L37" s="27">
        <v>0</v>
      </c>
      <c r="M37" s="21">
        <f>ROUND(G37*L37,P4)</f>
        <v>0</v>
      </c>
      <c r="N37" s="22" t="s">
        <v>1807</v>
      </c>
      <c r="O37" s="28">
        <f>M37*AA37</f>
        <v>0</v>
      </c>
      <c r="P37" s="1">
        <v>3</v>
      </c>
      <c r="AA37" s="1">
        <f>IF(P37=1,$O$3,IF(P37=2,$O$4,$O$5))</f>
        <v>0.21</v>
      </c>
    </row>
    <row r="38" spans="1:27" ht="26.4" x14ac:dyDescent="0.25">
      <c r="A38" s="1" t="s">
        <v>637</v>
      </c>
      <c r="E38" s="24" t="s">
        <v>1808</v>
      </c>
    </row>
    <row r="39" spans="1:27" x14ac:dyDescent="0.25">
      <c r="A39" s="1" t="s">
        <v>638</v>
      </c>
      <c r="E39" s="29" t="s">
        <v>5023</v>
      </c>
    </row>
    <row r="40" spans="1:27" ht="198" x14ac:dyDescent="0.25">
      <c r="A40" s="1" t="s">
        <v>640</v>
      </c>
      <c r="E40" s="24" t="s">
        <v>3751</v>
      </c>
    </row>
    <row r="41" spans="1:27" ht="26.4" x14ac:dyDescent="0.25">
      <c r="A41" s="1" t="s">
        <v>631</v>
      </c>
      <c r="B41" s="1">
        <v>7</v>
      </c>
      <c r="C41" s="23" t="s">
        <v>4674</v>
      </c>
      <c r="D41" t="s">
        <v>4675</v>
      </c>
      <c r="E41" s="24" t="s">
        <v>4676</v>
      </c>
      <c r="F41" s="25" t="s">
        <v>1806</v>
      </c>
      <c r="G41" s="26">
        <v>205.47</v>
      </c>
      <c r="H41" s="25">
        <v>0</v>
      </c>
      <c r="I41" s="27">
        <f>ROUND(G41*H41,P4)</f>
        <v>0</v>
      </c>
      <c r="L41" s="27">
        <v>0</v>
      </c>
      <c r="M41" s="21">
        <f>ROUND(G41*L41,P4)</f>
        <v>0</v>
      </c>
      <c r="N41" s="22" t="s">
        <v>1807</v>
      </c>
      <c r="O41" s="28">
        <f>M41*AA41</f>
        <v>0</v>
      </c>
      <c r="P41" s="1">
        <v>3</v>
      </c>
      <c r="AA41" s="1">
        <f>IF(P41=1,$O$3,IF(P41=2,$O$4,$O$5))</f>
        <v>0.21</v>
      </c>
    </row>
    <row r="42" spans="1:27" ht="26.4" x14ac:dyDescent="0.25">
      <c r="A42" s="1" t="s">
        <v>637</v>
      </c>
      <c r="E42" s="24" t="s">
        <v>1808</v>
      </c>
    </row>
    <row r="43" spans="1:27" x14ac:dyDescent="0.25">
      <c r="A43" s="1" t="s">
        <v>638</v>
      </c>
      <c r="E43" s="29" t="s">
        <v>5024</v>
      </c>
    </row>
    <row r="44" spans="1:27" ht="198" x14ac:dyDescent="0.25">
      <c r="A44" s="1" t="s">
        <v>640</v>
      </c>
      <c r="E44" s="24" t="s">
        <v>3751</v>
      </c>
    </row>
    <row r="45" spans="1:27" ht="26.4" x14ac:dyDescent="0.25">
      <c r="A45" s="1" t="s">
        <v>631</v>
      </c>
      <c r="B45" s="1">
        <v>8</v>
      </c>
      <c r="C45" s="23" t="s">
        <v>4678</v>
      </c>
      <c r="D45" t="s">
        <v>4679</v>
      </c>
      <c r="E45" s="24" t="s">
        <v>4680</v>
      </c>
      <c r="F45" s="25" t="s">
        <v>1806</v>
      </c>
      <c r="G45" s="26">
        <v>0.15</v>
      </c>
      <c r="H45" s="25">
        <v>0</v>
      </c>
      <c r="I45" s="27">
        <f>ROUND(G45*H45,P4)</f>
        <v>0</v>
      </c>
      <c r="L45" s="27">
        <v>0</v>
      </c>
      <c r="M45" s="21">
        <f>ROUND(G45*L45,P4)</f>
        <v>0</v>
      </c>
      <c r="N45" s="22" t="s">
        <v>1807</v>
      </c>
      <c r="O45" s="28">
        <f>M45*AA45</f>
        <v>0</v>
      </c>
      <c r="P45" s="1">
        <v>3</v>
      </c>
      <c r="AA45" s="1">
        <f>IF(P45=1,$O$3,IF(P45=2,$O$4,$O$5))</f>
        <v>0.21</v>
      </c>
    </row>
    <row r="46" spans="1:27" ht="26.4" x14ac:dyDescent="0.25">
      <c r="A46" s="1" t="s">
        <v>637</v>
      </c>
      <c r="E46" s="24" t="s">
        <v>1808</v>
      </c>
    </row>
    <row r="47" spans="1:27" x14ac:dyDescent="0.25">
      <c r="A47" s="1" t="s">
        <v>638</v>
      </c>
      <c r="E47" s="29" t="s">
        <v>5025</v>
      </c>
    </row>
    <row r="48" spans="1:27" ht="198" x14ac:dyDescent="0.25">
      <c r="A48" s="1" t="s">
        <v>640</v>
      </c>
      <c r="E48" s="24" t="s">
        <v>3751</v>
      </c>
    </row>
    <row r="49" spans="1:27" ht="26.4" x14ac:dyDescent="0.25">
      <c r="A49" s="1" t="s">
        <v>631</v>
      </c>
      <c r="B49" s="1">
        <v>9</v>
      </c>
      <c r="C49" s="23" t="s">
        <v>4682</v>
      </c>
      <c r="D49" t="s">
        <v>4683</v>
      </c>
      <c r="E49" s="24" t="s">
        <v>4684</v>
      </c>
      <c r="F49" s="25" t="s">
        <v>1806</v>
      </c>
      <c r="G49" s="26">
        <v>0.3</v>
      </c>
      <c r="H49" s="25">
        <v>0</v>
      </c>
      <c r="I49" s="27">
        <f>ROUND(G49*H49,P4)</f>
        <v>0</v>
      </c>
      <c r="L49" s="27">
        <v>0</v>
      </c>
      <c r="M49" s="21">
        <f>ROUND(G49*L49,P4)</f>
        <v>0</v>
      </c>
      <c r="N49" s="22" t="s">
        <v>1807</v>
      </c>
      <c r="O49" s="28">
        <f>M49*AA49</f>
        <v>0</v>
      </c>
      <c r="P49" s="1">
        <v>3</v>
      </c>
      <c r="AA49" s="1">
        <f>IF(P49=1,$O$3,IF(P49=2,$O$4,$O$5))</f>
        <v>0.21</v>
      </c>
    </row>
    <row r="50" spans="1:27" ht="26.4" x14ac:dyDescent="0.25">
      <c r="A50" s="1" t="s">
        <v>637</v>
      </c>
      <c r="E50" s="24" t="s">
        <v>1808</v>
      </c>
    </row>
    <row r="51" spans="1:27" x14ac:dyDescent="0.25">
      <c r="A51" s="1" t="s">
        <v>638</v>
      </c>
      <c r="E51" s="29" t="s">
        <v>5026</v>
      </c>
    </row>
    <row r="52" spans="1:27" ht="198" x14ac:dyDescent="0.25">
      <c r="A52" s="1" t="s">
        <v>640</v>
      </c>
      <c r="E52" s="24" t="s">
        <v>3751</v>
      </c>
    </row>
    <row r="53" spans="1:27" ht="26.4" x14ac:dyDescent="0.25">
      <c r="A53" s="1" t="s">
        <v>631</v>
      </c>
      <c r="B53" s="1">
        <v>10</v>
      </c>
      <c r="C53" s="23" t="s">
        <v>4690</v>
      </c>
      <c r="D53" t="s">
        <v>4691</v>
      </c>
      <c r="E53" s="24" t="s">
        <v>4692</v>
      </c>
      <c r="F53" s="25" t="s">
        <v>1806</v>
      </c>
      <c r="G53" s="26">
        <v>5.4</v>
      </c>
      <c r="H53" s="25">
        <v>0</v>
      </c>
      <c r="I53" s="27">
        <f>ROUND(G53*H53,P4)</f>
        <v>0</v>
      </c>
      <c r="L53" s="27">
        <v>0</v>
      </c>
      <c r="M53" s="21">
        <f>ROUND(G53*L53,P4)</f>
        <v>0</v>
      </c>
      <c r="N53" s="22" t="s">
        <v>1807</v>
      </c>
      <c r="O53" s="28">
        <f>M53*AA53</f>
        <v>0</v>
      </c>
      <c r="P53" s="1">
        <v>3</v>
      </c>
      <c r="AA53" s="1">
        <f>IF(P53=1,$O$3,IF(P53=2,$O$4,$O$5))</f>
        <v>0.21</v>
      </c>
    </row>
    <row r="54" spans="1:27" ht="26.4" x14ac:dyDescent="0.25">
      <c r="A54" s="1" t="s">
        <v>637</v>
      </c>
      <c r="E54" s="24" t="s">
        <v>1808</v>
      </c>
    </row>
    <row r="55" spans="1:27" x14ac:dyDescent="0.25">
      <c r="A55" s="1" t="s">
        <v>638</v>
      </c>
      <c r="E55" s="29" t="s">
        <v>5027</v>
      </c>
    </row>
    <row r="56" spans="1:27" ht="198" x14ac:dyDescent="0.25">
      <c r="A56" s="1" t="s">
        <v>640</v>
      </c>
      <c r="E56"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pageSetUpPr fitToPage="1"/>
  </sheetPr>
  <dimension ref="A1:AA27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COUNTIFS(L8:L276,"=0",A8:A276,"P")+COUNTIFS(L8:L276,"",A8:A276,"P")+SUM(Q8:Q276)</f>
        <v>65</v>
      </c>
    </row>
    <row r="8" spans="1:27" x14ac:dyDescent="0.25">
      <c r="A8" s="1" t="s">
        <v>626</v>
      </c>
      <c r="C8" s="19" t="s">
        <v>5028</v>
      </c>
      <c r="E8" s="20" t="s">
        <v>135</v>
      </c>
      <c r="L8" s="21">
        <f>L9+L30+L111+L144+L197+L206+L251</f>
        <v>0</v>
      </c>
      <c r="M8" s="21">
        <f>M9+M30+M111+M144+M197+M206+M251</f>
        <v>0</v>
      </c>
      <c r="N8" s="22"/>
    </row>
    <row r="9" spans="1:27" x14ac:dyDescent="0.25">
      <c r="A9" s="1" t="s">
        <v>628</v>
      </c>
      <c r="C9" s="19" t="s">
        <v>4453</v>
      </c>
      <c r="E9" s="20" t="s">
        <v>4454</v>
      </c>
      <c r="L9" s="21">
        <f>SUMIFS(L10:L29,A10:A29,"P")</f>
        <v>0</v>
      </c>
      <c r="M9" s="21">
        <f>SUMIFS(M10:M29,A10:A29,"P")</f>
        <v>0</v>
      </c>
      <c r="N9" s="22"/>
    </row>
    <row r="10" spans="1:27" x14ac:dyDescent="0.25">
      <c r="A10" s="1" t="s">
        <v>631</v>
      </c>
      <c r="B10" s="1">
        <v>1</v>
      </c>
      <c r="C10" s="23" t="s">
        <v>4455</v>
      </c>
      <c r="D10" t="s">
        <v>633</v>
      </c>
      <c r="E10" s="24" t="s">
        <v>4460</v>
      </c>
      <c r="F10" s="25" t="s">
        <v>874</v>
      </c>
      <c r="G10" s="26">
        <v>10526.243</v>
      </c>
      <c r="H10" s="25">
        <v>0</v>
      </c>
      <c r="I10" s="27">
        <f>ROUND(G10*H10,P4)</f>
        <v>0</v>
      </c>
      <c r="L10" s="27">
        <v>0</v>
      </c>
      <c r="M10" s="21">
        <f>ROUND(G10*L10,P4)</f>
        <v>0</v>
      </c>
      <c r="N10" s="22" t="s">
        <v>4457</v>
      </c>
      <c r="O10" s="28">
        <f>M10*AA10</f>
        <v>0</v>
      </c>
      <c r="P10" s="1">
        <v>3</v>
      </c>
      <c r="AA10" s="1">
        <f>IF(P10=1,$O$3,IF(P10=2,$O$4,$O$5))</f>
        <v>0.21</v>
      </c>
    </row>
    <row r="11" spans="1:27" x14ac:dyDescent="0.25">
      <c r="A11" s="1" t="s">
        <v>637</v>
      </c>
      <c r="E11" s="24" t="s">
        <v>633</v>
      </c>
    </row>
    <row r="12" spans="1:27" ht="105.6" x14ac:dyDescent="0.25">
      <c r="A12" s="1" t="s">
        <v>638</v>
      </c>
      <c r="E12" s="29" t="s">
        <v>5029</v>
      </c>
    </row>
    <row r="13" spans="1:27" ht="92.4" x14ac:dyDescent="0.25">
      <c r="A13" s="1" t="s">
        <v>640</v>
      </c>
      <c r="E13" s="24" t="s">
        <v>4462</v>
      </c>
    </row>
    <row r="14" spans="1:27" x14ac:dyDescent="0.25">
      <c r="A14" s="1" t="s">
        <v>631</v>
      </c>
      <c r="B14" s="1">
        <v>2</v>
      </c>
      <c r="C14" s="23" t="s">
        <v>4455</v>
      </c>
      <c r="D14" t="s">
        <v>866</v>
      </c>
      <c r="E14" s="24" t="s">
        <v>4460</v>
      </c>
      <c r="F14" s="25" t="s">
        <v>874</v>
      </c>
      <c r="G14" s="26">
        <v>5184.701</v>
      </c>
      <c r="H14" s="25">
        <v>0</v>
      </c>
      <c r="I14" s="27">
        <f>ROUND(G14*H14,P4)</f>
        <v>0</v>
      </c>
      <c r="L14" s="27">
        <v>0</v>
      </c>
      <c r="M14" s="21">
        <f>ROUND(G14*L14,P4)</f>
        <v>0</v>
      </c>
      <c r="N14" s="22" t="s">
        <v>4457</v>
      </c>
      <c r="O14" s="28">
        <f>M14*AA14</f>
        <v>0</v>
      </c>
      <c r="P14" s="1">
        <v>3</v>
      </c>
      <c r="AA14" s="1">
        <f>IF(P14=1,$O$3,IF(P14=2,$O$4,$O$5))</f>
        <v>0.21</v>
      </c>
    </row>
    <row r="15" spans="1:27" x14ac:dyDescent="0.25">
      <c r="A15" s="1" t="s">
        <v>637</v>
      </c>
      <c r="E15" s="24" t="s">
        <v>633</v>
      </c>
    </row>
    <row r="16" spans="1:27" ht="52.8" x14ac:dyDescent="0.25">
      <c r="A16" s="1" t="s">
        <v>638</v>
      </c>
      <c r="E16" s="29" t="s">
        <v>5030</v>
      </c>
    </row>
    <row r="17" spans="1:27" ht="92.4" x14ac:dyDescent="0.25">
      <c r="A17" s="1" t="s">
        <v>640</v>
      </c>
      <c r="E17" s="24" t="s">
        <v>4462</v>
      </c>
    </row>
    <row r="18" spans="1:27" x14ac:dyDescent="0.25">
      <c r="A18" s="1" t="s">
        <v>631</v>
      </c>
      <c r="B18" s="1">
        <v>3</v>
      </c>
      <c r="C18" s="23" t="s">
        <v>4463</v>
      </c>
      <c r="D18" t="s">
        <v>4516</v>
      </c>
      <c r="E18" s="24" t="s">
        <v>5031</v>
      </c>
      <c r="F18" s="25" t="s">
        <v>874</v>
      </c>
      <c r="G18" s="26">
        <v>506.55099999999999</v>
      </c>
      <c r="H18" s="25">
        <v>0</v>
      </c>
      <c r="I18" s="27">
        <f>ROUND(G18*H18,P4)</f>
        <v>0</v>
      </c>
      <c r="L18" s="27">
        <v>0</v>
      </c>
      <c r="M18" s="21">
        <f>ROUND(G18*L18,P4)</f>
        <v>0</v>
      </c>
      <c r="N18" s="22" t="s">
        <v>4457</v>
      </c>
      <c r="O18" s="28">
        <f>M18*AA18</f>
        <v>0</v>
      </c>
      <c r="P18" s="1">
        <v>3</v>
      </c>
      <c r="AA18" s="1">
        <f>IF(P18=1,$O$3,IF(P18=2,$O$4,$O$5))</f>
        <v>0.21</v>
      </c>
    </row>
    <row r="19" spans="1:27" x14ac:dyDescent="0.25">
      <c r="A19" s="1" t="s">
        <v>637</v>
      </c>
      <c r="E19" s="24" t="s">
        <v>633</v>
      </c>
    </row>
    <row r="20" spans="1:27" ht="79.2" x14ac:dyDescent="0.25">
      <c r="A20" s="1" t="s">
        <v>638</v>
      </c>
      <c r="E20" s="29" t="s">
        <v>5032</v>
      </c>
    </row>
    <row r="21" spans="1:27" ht="92.4" x14ac:dyDescent="0.25">
      <c r="A21" s="1" t="s">
        <v>640</v>
      </c>
      <c r="E21" s="24" t="s">
        <v>4462</v>
      </c>
    </row>
    <row r="22" spans="1:27" x14ac:dyDescent="0.25">
      <c r="A22" s="1" t="s">
        <v>631</v>
      </c>
      <c r="B22" s="1">
        <v>4</v>
      </c>
      <c r="C22" s="23" t="s">
        <v>4466</v>
      </c>
      <c r="D22" t="s">
        <v>633</v>
      </c>
      <c r="E22" s="24" t="s">
        <v>4467</v>
      </c>
      <c r="F22" s="25" t="s">
        <v>870</v>
      </c>
      <c r="G22" s="26">
        <v>8490</v>
      </c>
      <c r="H22" s="25">
        <v>0</v>
      </c>
      <c r="I22" s="27">
        <f>ROUND(G22*H22,P4)</f>
        <v>0</v>
      </c>
      <c r="L22" s="27">
        <v>0</v>
      </c>
      <c r="M22" s="21">
        <f>ROUND(G22*L22,P4)</f>
        <v>0</v>
      </c>
      <c r="N22" s="22" t="s">
        <v>4468</v>
      </c>
      <c r="O22" s="28">
        <f>M22*AA22</f>
        <v>0</v>
      </c>
      <c r="P22" s="1">
        <v>3</v>
      </c>
      <c r="AA22" s="1">
        <f>IF(P22=1,$O$3,IF(P22=2,$O$4,$O$5))</f>
        <v>0.21</v>
      </c>
    </row>
    <row r="23" spans="1:27" x14ac:dyDescent="0.25">
      <c r="A23" s="1" t="s">
        <v>637</v>
      </c>
      <c r="E23" s="24" t="s">
        <v>4469</v>
      </c>
    </row>
    <row r="24" spans="1:27" ht="52.8" x14ac:dyDescent="0.25">
      <c r="A24" s="1" t="s">
        <v>638</v>
      </c>
      <c r="E24" s="29" t="s">
        <v>5033</v>
      </c>
    </row>
    <row r="25" spans="1:27" ht="158.4" x14ac:dyDescent="0.25">
      <c r="A25" s="1" t="s">
        <v>640</v>
      </c>
      <c r="E25" s="24" t="s">
        <v>4471</v>
      </c>
    </row>
    <row r="26" spans="1:27" x14ac:dyDescent="0.25">
      <c r="A26" s="1" t="s">
        <v>631</v>
      </c>
      <c r="B26" s="1">
        <v>5</v>
      </c>
      <c r="C26" s="23" t="s">
        <v>5034</v>
      </c>
      <c r="D26" t="s">
        <v>633</v>
      </c>
      <c r="E26" s="24" t="s">
        <v>5035</v>
      </c>
      <c r="F26" s="25" t="s">
        <v>874</v>
      </c>
      <c r="G26" s="26">
        <v>6700.1850000000004</v>
      </c>
      <c r="H26" s="25">
        <v>0</v>
      </c>
      <c r="I26" s="27">
        <f>ROUND(G26*H26,P4)</f>
        <v>0</v>
      </c>
      <c r="L26" s="27">
        <v>0</v>
      </c>
      <c r="M26" s="21">
        <f>ROUND(G26*L26,P4)</f>
        <v>0</v>
      </c>
      <c r="N26" s="22" t="s">
        <v>4468</v>
      </c>
      <c r="O26" s="28">
        <f>M26*AA26</f>
        <v>0</v>
      </c>
      <c r="P26" s="1">
        <v>3</v>
      </c>
      <c r="AA26" s="1">
        <f>IF(P26=1,$O$3,IF(P26=2,$O$4,$O$5))</f>
        <v>0.21</v>
      </c>
    </row>
    <row r="27" spans="1:27" x14ac:dyDescent="0.25">
      <c r="A27" s="1" t="s">
        <v>637</v>
      </c>
      <c r="E27" s="24" t="s">
        <v>633</v>
      </c>
    </row>
    <row r="28" spans="1:27" ht="66" x14ac:dyDescent="0.25">
      <c r="A28" s="1" t="s">
        <v>638</v>
      </c>
      <c r="E28" s="29" t="s">
        <v>5036</v>
      </c>
    </row>
    <row r="29" spans="1:27" ht="158.4" x14ac:dyDescent="0.25">
      <c r="A29" s="1" t="s">
        <v>640</v>
      </c>
      <c r="E29" s="24" t="s">
        <v>4471</v>
      </c>
    </row>
    <row r="30" spans="1:27" x14ac:dyDescent="0.25">
      <c r="A30" s="1" t="s">
        <v>628</v>
      </c>
      <c r="C30" s="19" t="s">
        <v>4472</v>
      </c>
      <c r="E30" s="20" t="s">
        <v>4473</v>
      </c>
      <c r="L30" s="21">
        <f>SUMIFS(L31:L110,A31:A110,"P")</f>
        <v>0</v>
      </c>
      <c r="M30" s="21">
        <f>SUMIFS(M31:M110,A31:A110,"P")</f>
        <v>0</v>
      </c>
      <c r="N30" s="22"/>
    </row>
    <row r="31" spans="1:27" x14ac:dyDescent="0.25">
      <c r="A31" s="1" t="s">
        <v>631</v>
      </c>
      <c r="B31" s="1">
        <v>6</v>
      </c>
      <c r="C31" s="23" t="s">
        <v>4474</v>
      </c>
      <c r="D31" t="s">
        <v>4516</v>
      </c>
      <c r="E31" s="24" t="s">
        <v>5037</v>
      </c>
      <c r="F31" s="25" t="s">
        <v>647</v>
      </c>
      <c r="G31" s="26">
        <v>124.36</v>
      </c>
      <c r="H31" s="25">
        <v>0</v>
      </c>
      <c r="I31" s="27">
        <f>ROUND(G31*H31,P4)</f>
        <v>0</v>
      </c>
      <c r="L31" s="27">
        <v>0</v>
      </c>
      <c r="M31" s="21">
        <f>ROUND(G31*L31,P4)</f>
        <v>0</v>
      </c>
      <c r="N31" s="22" t="s">
        <v>4457</v>
      </c>
      <c r="O31" s="28">
        <f>M31*AA31</f>
        <v>0</v>
      </c>
      <c r="P31" s="1">
        <v>3</v>
      </c>
      <c r="AA31" s="1">
        <f>IF(P31=1,$O$3,IF(P31=2,$O$4,$O$5))</f>
        <v>0.21</v>
      </c>
    </row>
    <row r="32" spans="1:27" x14ac:dyDescent="0.25">
      <c r="A32" s="1" t="s">
        <v>637</v>
      </c>
      <c r="E32" s="24" t="s">
        <v>4500</v>
      </c>
    </row>
    <row r="33" spans="1:27" ht="105.6" x14ac:dyDescent="0.25">
      <c r="A33" s="1" t="s">
        <v>638</v>
      </c>
      <c r="E33" s="29" t="s">
        <v>5038</v>
      </c>
    </row>
    <row r="34" spans="1:27" ht="330" x14ac:dyDescent="0.25">
      <c r="A34" s="1" t="s">
        <v>640</v>
      </c>
      <c r="E34" s="24" t="s">
        <v>5039</v>
      </c>
    </row>
    <row r="35" spans="1:27" ht="26.4" x14ac:dyDescent="0.25">
      <c r="A35" s="1" t="s">
        <v>631</v>
      </c>
      <c r="B35" s="1">
        <v>7</v>
      </c>
      <c r="C35" s="23" t="s">
        <v>4478</v>
      </c>
      <c r="D35" t="s">
        <v>633</v>
      </c>
      <c r="E35" s="24" t="s">
        <v>4479</v>
      </c>
      <c r="F35" s="25" t="s">
        <v>647</v>
      </c>
      <c r="G35" s="26">
        <v>365.875</v>
      </c>
      <c r="H35" s="25">
        <v>0</v>
      </c>
      <c r="I35" s="27">
        <f>ROUND(G35*H35,P4)</f>
        <v>0</v>
      </c>
      <c r="L35" s="27">
        <v>0</v>
      </c>
      <c r="M35" s="21">
        <f>ROUND(G35*L35,P4)</f>
        <v>0</v>
      </c>
      <c r="N35" s="22" t="s">
        <v>4457</v>
      </c>
      <c r="O35" s="28">
        <f>M35*AA35</f>
        <v>0</v>
      </c>
      <c r="P35" s="1">
        <v>3</v>
      </c>
      <c r="AA35" s="1">
        <f>IF(P35=1,$O$3,IF(P35=2,$O$4,$O$5))</f>
        <v>0.21</v>
      </c>
    </row>
    <row r="36" spans="1:27" x14ac:dyDescent="0.25">
      <c r="A36" s="1" t="s">
        <v>637</v>
      </c>
      <c r="E36" s="24" t="s">
        <v>633</v>
      </c>
    </row>
    <row r="37" spans="1:27" ht="105.6" x14ac:dyDescent="0.25">
      <c r="A37" s="1" t="s">
        <v>638</v>
      </c>
      <c r="E37" s="29" t="s">
        <v>5040</v>
      </c>
    </row>
    <row r="38" spans="1:27" ht="330" x14ac:dyDescent="0.25">
      <c r="A38" s="1" t="s">
        <v>640</v>
      </c>
      <c r="E38" s="24" t="s">
        <v>4481</v>
      </c>
    </row>
    <row r="39" spans="1:27" ht="26.4" x14ac:dyDescent="0.25">
      <c r="A39" s="1" t="s">
        <v>631</v>
      </c>
      <c r="B39" s="1">
        <v>8</v>
      </c>
      <c r="C39" s="23" t="s">
        <v>4482</v>
      </c>
      <c r="D39" t="s">
        <v>633</v>
      </c>
      <c r="E39" s="24" t="s">
        <v>4483</v>
      </c>
      <c r="F39" s="25" t="s">
        <v>647</v>
      </c>
      <c r="G39" s="26">
        <v>1576.989</v>
      </c>
      <c r="H39" s="25">
        <v>0</v>
      </c>
      <c r="I39" s="27">
        <f>ROUND(G39*H39,P4)</f>
        <v>0</v>
      </c>
      <c r="L39" s="27">
        <v>0</v>
      </c>
      <c r="M39" s="21">
        <f>ROUND(G39*L39,P4)</f>
        <v>0</v>
      </c>
      <c r="N39" s="22" t="s">
        <v>4457</v>
      </c>
      <c r="O39" s="28">
        <f>M39*AA39</f>
        <v>0</v>
      </c>
      <c r="P39" s="1">
        <v>3</v>
      </c>
      <c r="AA39" s="1">
        <f>IF(P39=1,$O$3,IF(P39=2,$O$4,$O$5))</f>
        <v>0.21</v>
      </c>
    </row>
    <row r="40" spans="1:27" x14ac:dyDescent="0.25">
      <c r="A40" s="1" t="s">
        <v>637</v>
      </c>
      <c r="E40" s="24" t="s">
        <v>633</v>
      </c>
    </row>
    <row r="41" spans="1:27" ht="66" x14ac:dyDescent="0.25">
      <c r="A41" s="1" t="s">
        <v>638</v>
      </c>
      <c r="E41" s="29" t="s">
        <v>5041</v>
      </c>
    </row>
    <row r="42" spans="1:27" ht="330" x14ac:dyDescent="0.25">
      <c r="A42" s="1" t="s">
        <v>640</v>
      </c>
      <c r="E42" s="24" t="s">
        <v>4481</v>
      </c>
    </row>
    <row r="43" spans="1:27" x14ac:dyDescent="0.25">
      <c r="A43" s="1" t="s">
        <v>631</v>
      </c>
      <c r="B43" s="1">
        <v>9</v>
      </c>
      <c r="C43" s="23" t="s">
        <v>4486</v>
      </c>
      <c r="D43" t="s">
        <v>4516</v>
      </c>
      <c r="E43" s="24" t="s">
        <v>5042</v>
      </c>
      <c r="F43" s="25" t="s">
        <v>647</v>
      </c>
      <c r="G43" s="26">
        <v>57.6</v>
      </c>
      <c r="H43" s="25">
        <v>0</v>
      </c>
      <c r="I43" s="27">
        <f>ROUND(G43*H43,P4)</f>
        <v>0</v>
      </c>
      <c r="L43" s="27">
        <v>0</v>
      </c>
      <c r="M43" s="21">
        <f>ROUND(G43*L43,P4)</f>
        <v>0</v>
      </c>
      <c r="N43" s="22" t="s">
        <v>4457</v>
      </c>
      <c r="O43" s="28">
        <f>M43*AA43</f>
        <v>0</v>
      </c>
      <c r="P43" s="1">
        <v>3</v>
      </c>
      <c r="AA43" s="1">
        <f>IF(P43=1,$O$3,IF(P43=2,$O$4,$O$5))</f>
        <v>0.21</v>
      </c>
    </row>
    <row r="44" spans="1:27" x14ac:dyDescent="0.25">
      <c r="A44" s="1" t="s">
        <v>637</v>
      </c>
      <c r="E44" s="24" t="s">
        <v>633</v>
      </c>
    </row>
    <row r="45" spans="1:27" ht="132" x14ac:dyDescent="0.25">
      <c r="A45" s="1" t="s">
        <v>638</v>
      </c>
      <c r="E45" s="29" t="s">
        <v>5043</v>
      </c>
    </row>
    <row r="46" spans="1:27" ht="330" x14ac:dyDescent="0.25">
      <c r="A46" s="1" t="s">
        <v>640</v>
      </c>
      <c r="E46" s="24" t="s">
        <v>4489</v>
      </c>
    </row>
    <row r="47" spans="1:27" ht="26.4" x14ac:dyDescent="0.25">
      <c r="A47" s="1" t="s">
        <v>631</v>
      </c>
      <c r="B47" s="1">
        <v>10</v>
      </c>
      <c r="C47" s="23" t="s">
        <v>4494</v>
      </c>
      <c r="D47" t="s">
        <v>4516</v>
      </c>
      <c r="E47" s="24" t="s">
        <v>4495</v>
      </c>
      <c r="F47" s="25" t="s">
        <v>647</v>
      </c>
      <c r="G47" s="26">
        <v>295.55200000000002</v>
      </c>
      <c r="H47" s="25">
        <v>0</v>
      </c>
      <c r="I47" s="27">
        <f>ROUND(G47*H47,P4)</f>
        <v>0</v>
      </c>
      <c r="L47" s="27">
        <v>0</v>
      </c>
      <c r="M47" s="21">
        <f>ROUND(G47*L47,P4)</f>
        <v>0</v>
      </c>
      <c r="N47" s="22" t="s">
        <v>4457</v>
      </c>
      <c r="O47" s="28">
        <f>M47*AA47</f>
        <v>0</v>
      </c>
      <c r="P47" s="1">
        <v>3</v>
      </c>
      <c r="AA47" s="1">
        <f>IF(P47=1,$O$3,IF(P47=2,$O$4,$O$5))</f>
        <v>0.21</v>
      </c>
    </row>
    <row r="48" spans="1:27" x14ac:dyDescent="0.25">
      <c r="A48" s="1" t="s">
        <v>637</v>
      </c>
      <c r="E48" s="24" t="s">
        <v>633</v>
      </c>
    </row>
    <row r="49" spans="1:27" ht="79.2" x14ac:dyDescent="0.25">
      <c r="A49" s="1" t="s">
        <v>638</v>
      </c>
      <c r="E49" s="29" t="s">
        <v>5044</v>
      </c>
    </row>
    <row r="50" spans="1:27" ht="118.8" x14ac:dyDescent="0.25">
      <c r="A50" s="1" t="s">
        <v>640</v>
      </c>
      <c r="E50" s="24" t="s">
        <v>4497</v>
      </c>
    </row>
    <row r="51" spans="1:27" ht="26.4" x14ac:dyDescent="0.25">
      <c r="A51" s="1" t="s">
        <v>631</v>
      </c>
      <c r="B51" s="1">
        <v>11</v>
      </c>
      <c r="C51" s="23" t="s">
        <v>4498</v>
      </c>
      <c r="D51" t="s">
        <v>4516</v>
      </c>
      <c r="E51" s="24" t="s">
        <v>5045</v>
      </c>
      <c r="F51" s="25" t="s">
        <v>647</v>
      </c>
      <c r="G51" s="26">
        <v>5141.8909999999996</v>
      </c>
      <c r="H51" s="25">
        <v>0</v>
      </c>
      <c r="I51" s="27">
        <f>ROUND(G51*H51,P4)</f>
        <v>0</v>
      </c>
      <c r="L51" s="27">
        <v>0</v>
      </c>
      <c r="M51" s="21">
        <f>ROUND(G51*L51,P4)</f>
        <v>0</v>
      </c>
      <c r="N51" s="22" t="s">
        <v>4457</v>
      </c>
      <c r="O51" s="28">
        <f>M51*AA51</f>
        <v>0</v>
      </c>
      <c r="P51" s="1">
        <v>3</v>
      </c>
      <c r="AA51" s="1">
        <f>IF(P51=1,$O$3,IF(P51=2,$O$4,$O$5))</f>
        <v>0.21</v>
      </c>
    </row>
    <row r="52" spans="1:27" x14ac:dyDescent="0.25">
      <c r="A52" s="1" t="s">
        <v>637</v>
      </c>
      <c r="E52" s="24" t="s">
        <v>4500</v>
      </c>
    </row>
    <row r="53" spans="1:27" ht="52.8" x14ac:dyDescent="0.25">
      <c r="A53" s="1" t="s">
        <v>638</v>
      </c>
      <c r="E53" s="29" t="s">
        <v>5046</v>
      </c>
    </row>
    <row r="54" spans="1:27" ht="105.6" x14ac:dyDescent="0.25">
      <c r="A54" s="1" t="s">
        <v>640</v>
      </c>
      <c r="E54" s="24" t="s">
        <v>4502</v>
      </c>
    </row>
    <row r="55" spans="1:27" ht="26.4" x14ac:dyDescent="0.25">
      <c r="A55" s="1" t="s">
        <v>631</v>
      </c>
      <c r="B55" s="1">
        <v>12</v>
      </c>
      <c r="C55" s="23" t="s">
        <v>4503</v>
      </c>
      <c r="D55" t="s">
        <v>4516</v>
      </c>
      <c r="E55" s="24" t="s">
        <v>4504</v>
      </c>
      <c r="F55" s="25" t="s">
        <v>647</v>
      </c>
      <c r="G55" s="26">
        <v>1271.1469999999999</v>
      </c>
      <c r="H55" s="25">
        <v>0</v>
      </c>
      <c r="I55" s="27">
        <f>ROUND(G55*H55,P4)</f>
        <v>0</v>
      </c>
      <c r="L55" s="27">
        <v>0</v>
      </c>
      <c r="M55" s="21">
        <f>ROUND(G55*L55,P4)</f>
        <v>0</v>
      </c>
      <c r="N55" s="22" t="s">
        <v>4457</v>
      </c>
      <c r="O55" s="28">
        <f>M55*AA55</f>
        <v>0</v>
      </c>
      <c r="P55" s="1">
        <v>3</v>
      </c>
      <c r="AA55" s="1">
        <f>IF(P55=1,$O$3,IF(P55=2,$O$4,$O$5))</f>
        <v>0.21</v>
      </c>
    </row>
    <row r="56" spans="1:27" x14ac:dyDescent="0.25">
      <c r="A56" s="1" t="s">
        <v>637</v>
      </c>
      <c r="E56" s="24" t="s">
        <v>4500</v>
      </c>
    </row>
    <row r="57" spans="1:27" ht="66" x14ac:dyDescent="0.25">
      <c r="A57" s="1" t="s">
        <v>638</v>
      </c>
      <c r="E57" s="29" t="s">
        <v>5047</v>
      </c>
    </row>
    <row r="58" spans="1:27" ht="105.6" x14ac:dyDescent="0.25">
      <c r="A58" s="1" t="s">
        <v>640</v>
      </c>
      <c r="E58" s="24" t="s">
        <v>4502</v>
      </c>
    </row>
    <row r="59" spans="1:27" x14ac:dyDescent="0.25">
      <c r="A59" s="1" t="s">
        <v>631</v>
      </c>
      <c r="B59" s="1">
        <v>13</v>
      </c>
      <c r="C59" s="23" t="s">
        <v>5048</v>
      </c>
      <c r="D59" t="s">
        <v>4516</v>
      </c>
      <c r="E59" s="24" t="s">
        <v>5049</v>
      </c>
      <c r="F59" s="25" t="s">
        <v>5050</v>
      </c>
      <c r="G59" s="26">
        <v>24</v>
      </c>
      <c r="H59" s="25">
        <v>0</v>
      </c>
      <c r="I59" s="27">
        <f>ROUND(G59*H59,P4)</f>
        <v>0</v>
      </c>
      <c r="L59" s="27">
        <v>0</v>
      </c>
      <c r="M59" s="21">
        <f>ROUND(G59*L59,P4)</f>
        <v>0</v>
      </c>
      <c r="N59" s="22" t="s">
        <v>4457</v>
      </c>
      <c r="O59" s="28">
        <f>M59*AA59</f>
        <v>0</v>
      </c>
      <c r="P59" s="1">
        <v>3</v>
      </c>
      <c r="AA59" s="1">
        <f>IF(P59=1,$O$3,IF(P59=2,$O$4,$O$5))</f>
        <v>0.21</v>
      </c>
    </row>
    <row r="60" spans="1:27" x14ac:dyDescent="0.25">
      <c r="A60" s="1" t="s">
        <v>637</v>
      </c>
      <c r="E60" s="24" t="s">
        <v>5051</v>
      </c>
    </row>
    <row r="61" spans="1:27" ht="52.8" x14ac:dyDescent="0.25">
      <c r="A61" s="1" t="s">
        <v>638</v>
      </c>
      <c r="E61" s="29" t="s">
        <v>5052</v>
      </c>
    </row>
    <row r="62" spans="1:27" ht="145.19999999999999" x14ac:dyDescent="0.25">
      <c r="A62" s="1" t="s">
        <v>640</v>
      </c>
      <c r="E62" s="24" t="s">
        <v>5053</v>
      </c>
    </row>
    <row r="63" spans="1:27" x14ac:dyDescent="0.25">
      <c r="A63" s="1" t="s">
        <v>631</v>
      </c>
      <c r="B63" s="1">
        <v>14</v>
      </c>
      <c r="C63" s="23" t="s">
        <v>5054</v>
      </c>
      <c r="D63" t="s">
        <v>4516</v>
      </c>
      <c r="E63" s="24" t="s">
        <v>4545</v>
      </c>
      <c r="F63" s="25" t="s">
        <v>657</v>
      </c>
      <c r="G63" s="26">
        <v>140</v>
      </c>
      <c r="H63" s="25">
        <v>0</v>
      </c>
      <c r="I63" s="27">
        <f>ROUND(G63*H63,P4)</f>
        <v>0</v>
      </c>
      <c r="L63" s="27">
        <v>0</v>
      </c>
      <c r="M63" s="21">
        <f>ROUND(G63*L63,P4)</f>
        <v>0</v>
      </c>
      <c r="N63" s="22" t="s">
        <v>4457</v>
      </c>
      <c r="O63" s="28">
        <f>M63*AA63</f>
        <v>0</v>
      </c>
      <c r="P63" s="1">
        <v>3</v>
      </c>
      <c r="AA63" s="1">
        <f>IF(P63=1,$O$3,IF(P63=2,$O$4,$O$5))</f>
        <v>0.21</v>
      </c>
    </row>
    <row r="64" spans="1:27" x14ac:dyDescent="0.25">
      <c r="A64" s="1" t="s">
        <v>637</v>
      </c>
      <c r="E64" s="24" t="s">
        <v>633</v>
      </c>
    </row>
    <row r="65" spans="1:27" ht="79.2" x14ac:dyDescent="0.25">
      <c r="A65" s="1" t="s">
        <v>638</v>
      </c>
      <c r="E65" s="29" t="s">
        <v>5055</v>
      </c>
    </row>
    <row r="66" spans="1:27" ht="158.4" x14ac:dyDescent="0.25">
      <c r="A66" s="1" t="s">
        <v>640</v>
      </c>
      <c r="E66" s="24" t="s">
        <v>4548</v>
      </c>
    </row>
    <row r="67" spans="1:27" ht="26.4" x14ac:dyDescent="0.25">
      <c r="A67" s="1" t="s">
        <v>631</v>
      </c>
      <c r="B67" s="1">
        <v>15</v>
      </c>
      <c r="C67" s="23" t="s">
        <v>4506</v>
      </c>
      <c r="D67" t="s">
        <v>4516</v>
      </c>
      <c r="E67" s="24" t="s">
        <v>4507</v>
      </c>
      <c r="F67" s="25" t="s">
        <v>647</v>
      </c>
      <c r="G67" s="26">
        <v>295.55200000000002</v>
      </c>
      <c r="H67" s="25">
        <v>0</v>
      </c>
      <c r="I67" s="27">
        <f>ROUND(G67*H67,P4)</f>
        <v>0</v>
      </c>
      <c r="L67" s="27">
        <v>0</v>
      </c>
      <c r="M67" s="21">
        <f>ROUND(G67*L67,P4)</f>
        <v>0</v>
      </c>
      <c r="N67" s="22" t="s">
        <v>4457</v>
      </c>
      <c r="O67" s="28">
        <f>M67*AA67</f>
        <v>0</v>
      </c>
      <c r="P67" s="1">
        <v>3</v>
      </c>
      <c r="AA67" s="1">
        <f>IF(P67=1,$O$3,IF(P67=2,$O$4,$O$5))</f>
        <v>0.21</v>
      </c>
    </row>
    <row r="68" spans="1:27" x14ac:dyDescent="0.25">
      <c r="A68" s="1" t="s">
        <v>637</v>
      </c>
      <c r="E68" s="24" t="s">
        <v>633</v>
      </c>
    </row>
    <row r="69" spans="1:27" ht="79.2" x14ac:dyDescent="0.25">
      <c r="A69" s="1" t="s">
        <v>638</v>
      </c>
      <c r="E69" s="29" t="s">
        <v>5044</v>
      </c>
    </row>
    <row r="70" spans="1:27" ht="184.8" x14ac:dyDescent="0.25">
      <c r="A70" s="1" t="s">
        <v>640</v>
      </c>
      <c r="E70" s="24" t="s">
        <v>4510</v>
      </c>
    </row>
    <row r="71" spans="1:27" x14ac:dyDescent="0.25">
      <c r="A71" s="1" t="s">
        <v>631</v>
      </c>
      <c r="B71" s="1">
        <v>16</v>
      </c>
      <c r="C71" s="23" t="s">
        <v>4511</v>
      </c>
      <c r="D71" t="s">
        <v>4516</v>
      </c>
      <c r="E71" s="24" t="s">
        <v>4512</v>
      </c>
      <c r="F71" s="25" t="s">
        <v>647</v>
      </c>
      <c r="G71" s="26">
        <v>5141.8909999999996</v>
      </c>
      <c r="H71" s="25">
        <v>0</v>
      </c>
      <c r="I71" s="27">
        <f>ROUND(G71*H71,P4)</f>
        <v>0</v>
      </c>
      <c r="L71" s="27">
        <v>0</v>
      </c>
      <c r="M71" s="21">
        <f>ROUND(G71*L71,P4)</f>
        <v>0</v>
      </c>
      <c r="N71" s="22" t="s">
        <v>4457</v>
      </c>
      <c r="O71" s="28">
        <f>M71*AA71</f>
        <v>0</v>
      </c>
      <c r="P71" s="1">
        <v>3</v>
      </c>
      <c r="AA71" s="1">
        <f>IF(P71=1,$O$3,IF(P71=2,$O$4,$O$5))</f>
        <v>0.21</v>
      </c>
    </row>
    <row r="72" spans="1:27" x14ac:dyDescent="0.25">
      <c r="A72" s="1" t="s">
        <v>637</v>
      </c>
      <c r="E72" s="24" t="s">
        <v>4500</v>
      </c>
    </row>
    <row r="73" spans="1:27" ht="52.8" x14ac:dyDescent="0.25">
      <c r="A73" s="1" t="s">
        <v>638</v>
      </c>
      <c r="E73" s="29" t="s">
        <v>5056</v>
      </c>
    </row>
    <row r="74" spans="1:27" ht="198" x14ac:dyDescent="0.25">
      <c r="A74" s="1" t="s">
        <v>640</v>
      </c>
      <c r="E74" s="24" t="s">
        <v>4514</v>
      </c>
    </row>
    <row r="75" spans="1:27" x14ac:dyDescent="0.25">
      <c r="A75" s="1" t="s">
        <v>631</v>
      </c>
      <c r="B75" s="1">
        <v>17</v>
      </c>
      <c r="C75" s="23" t="s">
        <v>4515</v>
      </c>
      <c r="D75" t="s">
        <v>4516</v>
      </c>
      <c r="E75" s="24" t="s">
        <v>5057</v>
      </c>
      <c r="F75" s="25" t="s">
        <v>647</v>
      </c>
      <c r="G75" s="26">
        <v>2886.915</v>
      </c>
      <c r="H75" s="25">
        <v>0</v>
      </c>
      <c r="I75" s="27">
        <f>ROUND(G75*H75,P4)</f>
        <v>0</v>
      </c>
      <c r="L75" s="27">
        <v>0</v>
      </c>
      <c r="M75" s="21">
        <f>ROUND(G75*L75,P4)</f>
        <v>0</v>
      </c>
      <c r="N75" s="22" t="s">
        <v>4468</v>
      </c>
      <c r="O75" s="28">
        <f>M75*AA75</f>
        <v>0</v>
      </c>
      <c r="P75" s="1">
        <v>3</v>
      </c>
      <c r="AA75" s="1">
        <f>IF(P75=1,$O$3,IF(P75=2,$O$4,$O$5))</f>
        <v>0.21</v>
      </c>
    </row>
    <row r="76" spans="1:27" x14ac:dyDescent="0.25">
      <c r="A76" s="1" t="s">
        <v>637</v>
      </c>
      <c r="E76" s="24" t="s">
        <v>633</v>
      </c>
    </row>
    <row r="77" spans="1:27" ht="92.4" x14ac:dyDescent="0.25">
      <c r="A77" s="1" t="s">
        <v>638</v>
      </c>
      <c r="E77" s="29" t="s">
        <v>5058</v>
      </c>
    </row>
    <row r="78" spans="1:27" ht="330" x14ac:dyDescent="0.25">
      <c r="A78" s="1" t="s">
        <v>640</v>
      </c>
      <c r="E78" s="24" t="s">
        <v>5059</v>
      </c>
    </row>
    <row r="79" spans="1:27" x14ac:dyDescent="0.25">
      <c r="A79" s="1" t="s">
        <v>631</v>
      </c>
      <c r="B79" s="1">
        <v>18</v>
      </c>
      <c r="C79" s="23" t="s">
        <v>5060</v>
      </c>
      <c r="D79" t="s">
        <v>4516</v>
      </c>
      <c r="E79" s="24" t="s">
        <v>5061</v>
      </c>
      <c r="F79" s="25" t="s">
        <v>647</v>
      </c>
      <c r="G79" s="26">
        <v>10.199999999999999</v>
      </c>
      <c r="H79" s="25">
        <v>0</v>
      </c>
      <c r="I79" s="27">
        <f>ROUND(G79*H79,P4)</f>
        <v>0</v>
      </c>
      <c r="L79" s="27">
        <v>0</v>
      </c>
      <c r="M79" s="21">
        <f>ROUND(G79*L79,P4)</f>
        <v>0</v>
      </c>
      <c r="N79" s="22" t="s">
        <v>4468</v>
      </c>
      <c r="O79" s="28">
        <f>M79*AA79</f>
        <v>0</v>
      </c>
      <c r="P79" s="1">
        <v>3</v>
      </c>
      <c r="AA79" s="1">
        <f>IF(P79=1,$O$3,IF(P79=2,$O$4,$O$5))</f>
        <v>0.21</v>
      </c>
    </row>
    <row r="80" spans="1:27" x14ac:dyDescent="0.25">
      <c r="A80" s="1" t="s">
        <v>637</v>
      </c>
      <c r="E80" s="24" t="s">
        <v>633</v>
      </c>
    </row>
    <row r="81" spans="1:27" ht="52.8" x14ac:dyDescent="0.25">
      <c r="A81" s="1" t="s">
        <v>638</v>
      </c>
      <c r="E81" s="29" t="s">
        <v>5062</v>
      </c>
    </row>
    <row r="82" spans="1:27" ht="330" x14ac:dyDescent="0.25">
      <c r="A82" s="1" t="s">
        <v>640</v>
      </c>
      <c r="E82" s="24" t="s">
        <v>5039</v>
      </c>
    </row>
    <row r="83" spans="1:27" x14ac:dyDescent="0.25">
      <c r="A83" s="1" t="s">
        <v>631</v>
      </c>
      <c r="B83" s="1">
        <v>19</v>
      </c>
      <c r="C83" s="23" t="s">
        <v>4519</v>
      </c>
      <c r="D83" t="s">
        <v>4516</v>
      </c>
      <c r="E83" s="24" t="s">
        <v>5063</v>
      </c>
      <c r="F83" s="25" t="s">
        <v>647</v>
      </c>
      <c r="G83" s="26">
        <v>76.272000000000006</v>
      </c>
      <c r="H83" s="25">
        <v>0</v>
      </c>
      <c r="I83" s="27">
        <f>ROUND(G83*H83,P4)</f>
        <v>0</v>
      </c>
      <c r="L83" s="27">
        <v>0</v>
      </c>
      <c r="M83" s="21">
        <f>ROUND(G83*L83,P4)</f>
        <v>0</v>
      </c>
      <c r="N83" s="22" t="s">
        <v>4468</v>
      </c>
      <c r="O83" s="28">
        <f>M83*AA83</f>
        <v>0</v>
      </c>
      <c r="P83" s="1">
        <v>3</v>
      </c>
      <c r="AA83" s="1">
        <f>IF(P83=1,$O$3,IF(P83=2,$O$4,$O$5))</f>
        <v>0.21</v>
      </c>
    </row>
    <row r="84" spans="1:27" x14ac:dyDescent="0.25">
      <c r="A84" s="1" t="s">
        <v>637</v>
      </c>
      <c r="E84" s="24" t="s">
        <v>4500</v>
      </c>
    </row>
    <row r="85" spans="1:27" ht="105.6" x14ac:dyDescent="0.25">
      <c r="A85" s="1" t="s">
        <v>638</v>
      </c>
      <c r="E85" s="29" t="s">
        <v>5064</v>
      </c>
    </row>
    <row r="86" spans="1:27" x14ac:dyDescent="0.25">
      <c r="A86" s="1" t="s">
        <v>640</v>
      </c>
      <c r="E86" s="24" t="s">
        <v>633</v>
      </c>
    </row>
    <row r="87" spans="1:27" x14ac:dyDescent="0.25">
      <c r="A87" s="1" t="s">
        <v>631</v>
      </c>
      <c r="B87" s="1">
        <v>20</v>
      </c>
      <c r="C87" s="23" t="s">
        <v>5065</v>
      </c>
      <c r="D87" t="s">
        <v>4516</v>
      </c>
      <c r="E87" s="24" t="s">
        <v>5066</v>
      </c>
      <c r="F87" s="25" t="s">
        <v>647</v>
      </c>
      <c r="G87" s="26">
        <v>243.28200000000001</v>
      </c>
      <c r="H87" s="25">
        <v>0</v>
      </c>
      <c r="I87" s="27">
        <f>ROUND(G87*H87,P4)</f>
        <v>0</v>
      </c>
      <c r="L87" s="27">
        <v>0</v>
      </c>
      <c r="M87" s="21">
        <f>ROUND(G87*L87,P4)</f>
        <v>0</v>
      </c>
      <c r="N87" s="22" t="s">
        <v>4468</v>
      </c>
      <c r="O87" s="28">
        <f>M87*AA87</f>
        <v>0</v>
      </c>
      <c r="P87" s="1">
        <v>3</v>
      </c>
      <c r="AA87" s="1">
        <f>IF(P87=1,$O$3,IF(P87=2,$O$4,$O$5))</f>
        <v>0.21</v>
      </c>
    </row>
    <row r="88" spans="1:27" x14ac:dyDescent="0.25">
      <c r="A88" s="1" t="s">
        <v>637</v>
      </c>
      <c r="E88" s="24" t="s">
        <v>633</v>
      </c>
    </row>
    <row r="89" spans="1:27" ht="52.8" x14ac:dyDescent="0.25">
      <c r="A89" s="1" t="s">
        <v>638</v>
      </c>
      <c r="E89" s="29" t="s">
        <v>5067</v>
      </c>
    </row>
    <row r="90" spans="1:27" x14ac:dyDescent="0.25">
      <c r="A90" s="1" t="s">
        <v>640</v>
      </c>
      <c r="E90" s="24" t="s">
        <v>1380</v>
      </c>
    </row>
    <row r="91" spans="1:27" x14ac:dyDescent="0.25">
      <c r="A91" s="1" t="s">
        <v>631</v>
      </c>
      <c r="B91" s="1">
        <v>21</v>
      </c>
      <c r="C91" s="23" t="s">
        <v>5068</v>
      </c>
      <c r="D91" t="s">
        <v>633</v>
      </c>
      <c r="E91" s="24" t="s">
        <v>5069</v>
      </c>
      <c r="F91" s="25" t="s">
        <v>647</v>
      </c>
      <c r="G91" s="26">
        <v>210.49</v>
      </c>
      <c r="H91" s="25">
        <v>0</v>
      </c>
      <c r="I91" s="27">
        <f>ROUND(G91*H91,P4)</f>
        <v>0</v>
      </c>
      <c r="L91" s="27">
        <v>0</v>
      </c>
      <c r="M91" s="21">
        <f>ROUND(G91*L91,P4)</f>
        <v>0</v>
      </c>
      <c r="N91" s="22" t="s">
        <v>4468</v>
      </c>
      <c r="O91" s="28">
        <f>M91*AA91</f>
        <v>0</v>
      </c>
      <c r="P91" s="1">
        <v>3</v>
      </c>
      <c r="AA91" s="1">
        <f>IF(P91=1,$O$3,IF(P91=2,$O$4,$O$5))</f>
        <v>0.21</v>
      </c>
    </row>
    <row r="92" spans="1:27" x14ac:dyDescent="0.25">
      <c r="A92" s="1" t="s">
        <v>637</v>
      </c>
      <c r="E92" s="24" t="s">
        <v>633</v>
      </c>
    </row>
    <row r="93" spans="1:27" ht="66" x14ac:dyDescent="0.25">
      <c r="A93" s="1" t="s">
        <v>638</v>
      </c>
      <c r="E93" s="29" t="s">
        <v>5070</v>
      </c>
    </row>
    <row r="94" spans="1:27" x14ac:dyDescent="0.25">
      <c r="A94" s="1" t="s">
        <v>640</v>
      </c>
      <c r="E94" s="24" t="s">
        <v>1380</v>
      </c>
    </row>
    <row r="95" spans="1:27" x14ac:dyDescent="0.25">
      <c r="A95" s="1" t="s">
        <v>631</v>
      </c>
      <c r="B95" s="1">
        <v>22</v>
      </c>
      <c r="C95" s="23" t="s">
        <v>5071</v>
      </c>
      <c r="D95" t="s">
        <v>633</v>
      </c>
      <c r="E95" s="24" t="s">
        <v>5072</v>
      </c>
      <c r="F95" s="25" t="s">
        <v>647</v>
      </c>
      <c r="G95" s="26">
        <v>42.573999999999998</v>
      </c>
      <c r="H95" s="25">
        <v>0</v>
      </c>
      <c r="I95" s="27">
        <f>ROUND(G95*H95,P4)</f>
        <v>0</v>
      </c>
      <c r="L95" s="27">
        <v>0</v>
      </c>
      <c r="M95" s="21">
        <f>ROUND(G95*L95,P4)</f>
        <v>0</v>
      </c>
      <c r="N95" s="22" t="s">
        <v>4468</v>
      </c>
      <c r="O95" s="28">
        <f>M95*AA95</f>
        <v>0</v>
      </c>
      <c r="P95" s="1">
        <v>3</v>
      </c>
      <c r="AA95" s="1">
        <f>IF(P95=1,$O$3,IF(P95=2,$O$4,$O$5))</f>
        <v>0.21</v>
      </c>
    </row>
    <row r="96" spans="1:27" x14ac:dyDescent="0.25">
      <c r="A96" s="1" t="s">
        <v>637</v>
      </c>
      <c r="E96" s="24" t="s">
        <v>633</v>
      </c>
    </row>
    <row r="97" spans="1:27" ht="66" x14ac:dyDescent="0.25">
      <c r="A97" s="1" t="s">
        <v>638</v>
      </c>
      <c r="E97" s="29" t="s">
        <v>5073</v>
      </c>
    </row>
    <row r="98" spans="1:27" x14ac:dyDescent="0.25">
      <c r="A98" s="1" t="s">
        <v>640</v>
      </c>
      <c r="E98" s="24" t="s">
        <v>1380</v>
      </c>
    </row>
    <row r="99" spans="1:27" x14ac:dyDescent="0.25">
      <c r="A99" s="1" t="s">
        <v>631</v>
      </c>
      <c r="B99" s="1">
        <v>23</v>
      </c>
      <c r="C99" s="23" t="s">
        <v>4534</v>
      </c>
      <c r="D99" t="s">
        <v>4516</v>
      </c>
      <c r="E99" s="24" t="s">
        <v>5074</v>
      </c>
      <c r="F99" s="25" t="s">
        <v>647</v>
      </c>
      <c r="G99" s="26">
        <v>43.68</v>
      </c>
      <c r="H99" s="25">
        <v>0</v>
      </c>
      <c r="I99" s="27">
        <f>ROUND(G99*H99,P4)</f>
        <v>0</v>
      </c>
      <c r="L99" s="27">
        <v>0</v>
      </c>
      <c r="M99" s="21">
        <f>ROUND(G99*L99,P4)</f>
        <v>0</v>
      </c>
      <c r="N99" s="22" t="s">
        <v>4468</v>
      </c>
      <c r="O99" s="28">
        <f>M99*AA99</f>
        <v>0</v>
      </c>
      <c r="P99" s="1">
        <v>3</v>
      </c>
      <c r="AA99" s="1">
        <f>IF(P99=1,$O$3,IF(P99=2,$O$4,$O$5))</f>
        <v>0.21</v>
      </c>
    </row>
    <row r="100" spans="1:27" x14ac:dyDescent="0.25">
      <c r="A100" s="1" t="s">
        <v>637</v>
      </c>
      <c r="E100" s="24" t="s">
        <v>633</v>
      </c>
    </row>
    <row r="101" spans="1:27" ht="132" x14ac:dyDescent="0.25">
      <c r="A101" s="1" t="s">
        <v>638</v>
      </c>
      <c r="E101" s="29" t="s">
        <v>5075</v>
      </c>
    </row>
    <row r="102" spans="1:27" x14ac:dyDescent="0.25">
      <c r="A102" s="1" t="s">
        <v>640</v>
      </c>
      <c r="E102" s="24" t="s">
        <v>633</v>
      </c>
    </row>
    <row r="103" spans="1:27" x14ac:dyDescent="0.25">
      <c r="A103" s="1" t="s">
        <v>631</v>
      </c>
      <c r="B103" s="1">
        <v>24</v>
      </c>
      <c r="C103" s="23" t="s">
        <v>5076</v>
      </c>
      <c r="D103" t="s">
        <v>633</v>
      </c>
      <c r="E103" s="24" t="s">
        <v>5077</v>
      </c>
      <c r="F103" s="25" t="s">
        <v>657</v>
      </c>
      <c r="G103" s="26">
        <v>4</v>
      </c>
      <c r="H103" s="25">
        <v>0</v>
      </c>
      <c r="I103" s="27">
        <f>ROUND(G103*H103,P4)</f>
        <v>0</v>
      </c>
      <c r="L103" s="27">
        <v>0</v>
      </c>
      <c r="M103" s="21">
        <f>ROUND(G103*L103,P4)</f>
        <v>0</v>
      </c>
      <c r="N103" s="22" t="s">
        <v>4468</v>
      </c>
      <c r="O103" s="28">
        <f>M103*AA103</f>
        <v>0</v>
      </c>
      <c r="P103" s="1">
        <v>3</v>
      </c>
      <c r="AA103" s="1">
        <f>IF(P103=1,$O$3,IF(P103=2,$O$4,$O$5))</f>
        <v>0.21</v>
      </c>
    </row>
    <row r="104" spans="1:27" x14ac:dyDescent="0.25">
      <c r="A104" s="1" t="s">
        <v>637</v>
      </c>
      <c r="E104" s="24" t="s">
        <v>633</v>
      </c>
    </row>
    <row r="105" spans="1:27" ht="52.8" x14ac:dyDescent="0.25">
      <c r="A105" s="1" t="s">
        <v>638</v>
      </c>
      <c r="E105" s="29" t="s">
        <v>5078</v>
      </c>
    </row>
    <row r="106" spans="1:27" x14ac:dyDescent="0.25">
      <c r="A106" s="1" t="s">
        <v>640</v>
      </c>
      <c r="E106" s="24" t="s">
        <v>633</v>
      </c>
    </row>
    <row r="107" spans="1:27" x14ac:dyDescent="0.25">
      <c r="A107" s="1" t="s">
        <v>631</v>
      </c>
      <c r="B107" s="1">
        <v>25</v>
      </c>
      <c r="C107" s="23" t="s">
        <v>5079</v>
      </c>
      <c r="D107" t="s">
        <v>4516</v>
      </c>
      <c r="E107" s="24" t="s">
        <v>5080</v>
      </c>
      <c r="F107" s="25" t="s">
        <v>647</v>
      </c>
      <c r="G107" s="26">
        <v>80</v>
      </c>
      <c r="H107" s="25">
        <v>0</v>
      </c>
      <c r="I107" s="27">
        <f>ROUND(G107*H107,P4)</f>
        <v>0</v>
      </c>
      <c r="L107" s="27">
        <v>0</v>
      </c>
      <c r="M107" s="21">
        <f>ROUND(G107*L107,P4)</f>
        <v>0</v>
      </c>
      <c r="N107" s="22" t="s">
        <v>4468</v>
      </c>
      <c r="O107" s="28">
        <f>M107*AA107</f>
        <v>0</v>
      </c>
      <c r="P107" s="1">
        <v>3</v>
      </c>
      <c r="AA107" s="1">
        <f>IF(P107=1,$O$3,IF(P107=2,$O$4,$O$5))</f>
        <v>0.21</v>
      </c>
    </row>
    <row r="108" spans="1:27" x14ac:dyDescent="0.25">
      <c r="A108" s="1" t="s">
        <v>637</v>
      </c>
      <c r="E108" s="24" t="s">
        <v>4500</v>
      </c>
    </row>
    <row r="109" spans="1:27" ht="52.8" x14ac:dyDescent="0.25">
      <c r="A109" s="1" t="s">
        <v>638</v>
      </c>
      <c r="E109" s="29" t="s">
        <v>5081</v>
      </c>
    </row>
    <row r="110" spans="1:27" x14ac:dyDescent="0.25">
      <c r="A110" s="1" t="s">
        <v>640</v>
      </c>
      <c r="E110" s="24" t="s">
        <v>1380</v>
      </c>
    </row>
    <row r="111" spans="1:27" x14ac:dyDescent="0.25">
      <c r="A111" s="1" t="s">
        <v>628</v>
      </c>
      <c r="C111" s="19" t="s">
        <v>4549</v>
      </c>
      <c r="E111" s="20" t="s">
        <v>4550</v>
      </c>
      <c r="L111" s="21">
        <f>SUMIFS(L112:L143,A112:A143,"P")</f>
        <v>0</v>
      </c>
      <c r="M111" s="21">
        <f>SUMIFS(M112:M143,A112:A143,"P")</f>
        <v>0</v>
      </c>
      <c r="N111" s="22"/>
    </row>
    <row r="112" spans="1:27" x14ac:dyDescent="0.25">
      <c r="A112" s="1" t="s">
        <v>631</v>
      </c>
      <c r="B112" s="1">
        <v>26</v>
      </c>
      <c r="C112" s="23" t="s">
        <v>5082</v>
      </c>
      <c r="D112" t="s">
        <v>633</v>
      </c>
      <c r="E112" s="24" t="s">
        <v>5083</v>
      </c>
      <c r="F112" s="25" t="s">
        <v>657</v>
      </c>
      <c r="G112" s="26">
        <v>9</v>
      </c>
      <c r="H112" s="25">
        <v>0</v>
      </c>
      <c r="I112" s="27">
        <f>ROUND(G112*H112,P4)</f>
        <v>0</v>
      </c>
      <c r="L112" s="27">
        <v>0</v>
      </c>
      <c r="M112" s="21">
        <f>ROUND(G112*L112,P4)</f>
        <v>0</v>
      </c>
      <c r="N112" s="22" t="s">
        <v>4457</v>
      </c>
      <c r="O112" s="28">
        <f>M112*AA112</f>
        <v>0</v>
      </c>
      <c r="P112" s="1">
        <v>3</v>
      </c>
      <c r="AA112" s="1">
        <f>IF(P112=1,$O$3,IF(P112=2,$O$4,$O$5))</f>
        <v>0.21</v>
      </c>
    </row>
    <row r="113" spans="1:27" x14ac:dyDescent="0.25">
      <c r="A113" s="1" t="s">
        <v>637</v>
      </c>
      <c r="E113" s="24" t="s">
        <v>633</v>
      </c>
    </row>
    <row r="114" spans="1:27" ht="66" x14ac:dyDescent="0.25">
      <c r="A114" s="1" t="s">
        <v>638</v>
      </c>
      <c r="E114" s="29" t="s">
        <v>5084</v>
      </c>
    </row>
    <row r="115" spans="1:27" ht="184.8" x14ac:dyDescent="0.25">
      <c r="A115" s="1" t="s">
        <v>640</v>
      </c>
      <c r="E115" s="24" t="s">
        <v>5085</v>
      </c>
    </row>
    <row r="116" spans="1:27" x14ac:dyDescent="0.25">
      <c r="A116" s="1" t="s">
        <v>631</v>
      </c>
      <c r="B116" s="1">
        <v>27</v>
      </c>
      <c r="C116" s="23" t="s">
        <v>5086</v>
      </c>
      <c r="D116" t="s">
        <v>633</v>
      </c>
      <c r="E116" s="24" t="s">
        <v>5087</v>
      </c>
      <c r="F116" s="25" t="s">
        <v>657</v>
      </c>
      <c r="G116" s="26">
        <v>72</v>
      </c>
      <c r="H116" s="25">
        <v>0</v>
      </c>
      <c r="I116" s="27">
        <f>ROUND(G116*H116,P4)</f>
        <v>0</v>
      </c>
      <c r="L116" s="27">
        <v>0</v>
      </c>
      <c r="M116" s="21">
        <f>ROUND(G116*L116,P4)</f>
        <v>0</v>
      </c>
      <c r="N116" s="22" t="s">
        <v>4457</v>
      </c>
      <c r="O116" s="28">
        <f>M116*AA116</f>
        <v>0</v>
      </c>
      <c r="P116" s="1">
        <v>3</v>
      </c>
      <c r="AA116" s="1">
        <f>IF(P116=1,$O$3,IF(P116=2,$O$4,$O$5))</f>
        <v>0.21</v>
      </c>
    </row>
    <row r="117" spans="1:27" x14ac:dyDescent="0.25">
      <c r="A117" s="1" t="s">
        <v>637</v>
      </c>
      <c r="E117" s="24" t="s">
        <v>633</v>
      </c>
    </row>
    <row r="118" spans="1:27" ht="52.8" x14ac:dyDescent="0.25">
      <c r="A118" s="1" t="s">
        <v>638</v>
      </c>
      <c r="E118" s="29" t="s">
        <v>5088</v>
      </c>
    </row>
    <row r="119" spans="1:27" ht="264" x14ac:dyDescent="0.25">
      <c r="A119" s="1" t="s">
        <v>640</v>
      </c>
      <c r="E119" s="24" t="s">
        <v>5089</v>
      </c>
    </row>
    <row r="120" spans="1:27" x14ac:dyDescent="0.25">
      <c r="A120" s="1" t="s">
        <v>631</v>
      </c>
      <c r="B120" s="1">
        <v>28</v>
      </c>
      <c r="C120" s="23" t="s">
        <v>4551</v>
      </c>
      <c r="D120" t="s">
        <v>4516</v>
      </c>
      <c r="E120" s="24" t="s">
        <v>5090</v>
      </c>
      <c r="F120" s="25" t="s">
        <v>657</v>
      </c>
      <c r="G120" s="26">
        <v>54</v>
      </c>
      <c r="H120" s="25">
        <v>0</v>
      </c>
      <c r="I120" s="27">
        <f>ROUND(G120*H120,P4)</f>
        <v>0</v>
      </c>
      <c r="L120" s="27">
        <v>0</v>
      </c>
      <c r="M120" s="21">
        <f>ROUND(G120*L120,P4)</f>
        <v>0</v>
      </c>
      <c r="N120" s="22" t="s">
        <v>4457</v>
      </c>
      <c r="O120" s="28">
        <f>M120*AA120</f>
        <v>0</v>
      </c>
      <c r="P120" s="1">
        <v>3</v>
      </c>
      <c r="AA120" s="1">
        <f>IF(P120=1,$O$3,IF(P120=2,$O$4,$O$5))</f>
        <v>0.21</v>
      </c>
    </row>
    <row r="121" spans="1:27" x14ac:dyDescent="0.25">
      <c r="A121" s="1" t="s">
        <v>637</v>
      </c>
      <c r="E121" s="24" t="s">
        <v>633</v>
      </c>
    </row>
    <row r="122" spans="1:27" ht="66" x14ac:dyDescent="0.25">
      <c r="A122" s="1" t="s">
        <v>638</v>
      </c>
      <c r="E122" s="29" t="s">
        <v>5091</v>
      </c>
    </row>
    <row r="123" spans="1:27" ht="264" x14ac:dyDescent="0.25">
      <c r="A123" s="1" t="s">
        <v>640</v>
      </c>
      <c r="E123" s="24" t="s">
        <v>5089</v>
      </c>
    </row>
    <row r="124" spans="1:27" x14ac:dyDescent="0.25">
      <c r="A124" s="1" t="s">
        <v>631</v>
      </c>
      <c r="B124" s="1">
        <v>29</v>
      </c>
      <c r="C124" s="23" t="s">
        <v>4555</v>
      </c>
      <c r="D124" t="s">
        <v>4516</v>
      </c>
      <c r="E124" s="24" t="s">
        <v>4556</v>
      </c>
      <c r="F124" s="25" t="s">
        <v>647</v>
      </c>
      <c r="G124" s="26">
        <v>4273.0730000000003</v>
      </c>
      <c r="H124" s="25">
        <v>0</v>
      </c>
      <c r="I124" s="27">
        <f>ROUND(G124*H124,P4)</f>
        <v>0</v>
      </c>
      <c r="L124" s="27">
        <v>0</v>
      </c>
      <c r="M124" s="21">
        <f>ROUND(G124*L124,P4)</f>
        <v>0</v>
      </c>
      <c r="N124" s="22" t="s">
        <v>4457</v>
      </c>
      <c r="O124" s="28">
        <f>M124*AA124</f>
        <v>0</v>
      </c>
      <c r="P124" s="1">
        <v>3</v>
      </c>
      <c r="AA124" s="1">
        <f>IF(P124=1,$O$3,IF(P124=2,$O$4,$O$5))</f>
        <v>0.21</v>
      </c>
    </row>
    <row r="125" spans="1:27" x14ac:dyDescent="0.25">
      <c r="A125" s="1" t="s">
        <v>637</v>
      </c>
      <c r="E125" s="24" t="s">
        <v>633</v>
      </c>
    </row>
    <row r="126" spans="1:27" ht="66" x14ac:dyDescent="0.25">
      <c r="A126" s="1" t="s">
        <v>638</v>
      </c>
      <c r="E126" s="29" t="s">
        <v>5092</v>
      </c>
    </row>
    <row r="127" spans="1:27" ht="171.6" x14ac:dyDescent="0.25">
      <c r="A127" s="1" t="s">
        <v>640</v>
      </c>
      <c r="E127" s="24" t="s">
        <v>4558</v>
      </c>
    </row>
    <row r="128" spans="1:27" x14ac:dyDescent="0.25">
      <c r="A128" s="1" t="s">
        <v>631</v>
      </c>
      <c r="B128" s="1">
        <v>30</v>
      </c>
      <c r="C128" s="23" t="s">
        <v>4559</v>
      </c>
      <c r="D128" t="s">
        <v>4516</v>
      </c>
      <c r="E128" s="24" t="s">
        <v>4560</v>
      </c>
      <c r="F128" s="25" t="s">
        <v>657</v>
      </c>
      <c r="G128" s="26">
        <v>362</v>
      </c>
      <c r="H128" s="25">
        <v>0</v>
      </c>
      <c r="I128" s="27">
        <f>ROUND(G128*H128,P4)</f>
        <v>0</v>
      </c>
      <c r="L128" s="27">
        <v>0</v>
      </c>
      <c r="M128" s="21">
        <f>ROUND(G128*L128,P4)</f>
        <v>0</v>
      </c>
      <c r="N128" s="22" t="s">
        <v>4457</v>
      </c>
      <c r="O128" s="28">
        <f>M128*AA128</f>
        <v>0</v>
      </c>
      <c r="P128" s="1">
        <v>3</v>
      </c>
      <c r="AA128" s="1">
        <f>IF(P128=1,$O$3,IF(P128=2,$O$4,$O$5))</f>
        <v>0.21</v>
      </c>
    </row>
    <row r="129" spans="1:27" x14ac:dyDescent="0.25">
      <c r="A129" s="1" t="s">
        <v>637</v>
      </c>
      <c r="E129" s="24" t="s">
        <v>4500</v>
      </c>
    </row>
    <row r="130" spans="1:27" ht="105.6" x14ac:dyDescent="0.25">
      <c r="A130" s="1" t="s">
        <v>638</v>
      </c>
      <c r="E130" s="29" t="s">
        <v>5093</v>
      </c>
    </row>
    <row r="131" spans="1:27" x14ac:dyDescent="0.25">
      <c r="A131" s="1" t="s">
        <v>640</v>
      </c>
      <c r="E131" s="24" t="s">
        <v>1380</v>
      </c>
    </row>
    <row r="132" spans="1:27" x14ac:dyDescent="0.25">
      <c r="A132" s="1" t="s">
        <v>631</v>
      </c>
      <c r="B132" s="1">
        <v>31</v>
      </c>
      <c r="C132" s="23" t="s">
        <v>5094</v>
      </c>
      <c r="D132" t="s">
        <v>4516</v>
      </c>
      <c r="E132" s="24" t="s">
        <v>5095</v>
      </c>
      <c r="F132" s="25" t="s">
        <v>657</v>
      </c>
      <c r="G132" s="26">
        <v>4</v>
      </c>
      <c r="H132" s="25">
        <v>0</v>
      </c>
      <c r="I132" s="27">
        <f>ROUND(G132*H132,P4)</f>
        <v>0</v>
      </c>
      <c r="L132" s="27">
        <v>0</v>
      </c>
      <c r="M132" s="21">
        <f>ROUND(G132*L132,P4)</f>
        <v>0</v>
      </c>
      <c r="N132" s="22" t="s">
        <v>4457</v>
      </c>
      <c r="O132" s="28">
        <f>M132*AA132</f>
        <v>0</v>
      </c>
      <c r="P132" s="1">
        <v>3</v>
      </c>
      <c r="AA132" s="1">
        <f>IF(P132=1,$O$3,IF(P132=2,$O$4,$O$5))</f>
        <v>0.21</v>
      </c>
    </row>
    <row r="133" spans="1:27" x14ac:dyDescent="0.25">
      <c r="A133" s="1" t="s">
        <v>637</v>
      </c>
      <c r="E133" s="24" t="s">
        <v>633</v>
      </c>
    </row>
    <row r="134" spans="1:27" ht="52.8" x14ac:dyDescent="0.25">
      <c r="A134" s="1" t="s">
        <v>638</v>
      </c>
      <c r="E134" s="29" t="s">
        <v>5096</v>
      </c>
    </row>
    <row r="135" spans="1:27" ht="171.6" x14ac:dyDescent="0.25">
      <c r="A135" s="1" t="s">
        <v>640</v>
      </c>
      <c r="E135" s="24" t="s">
        <v>5097</v>
      </c>
    </row>
    <row r="136" spans="1:27" x14ac:dyDescent="0.25">
      <c r="A136" s="1" t="s">
        <v>631</v>
      </c>
      <c r="B136" s="1">
        <v>32</v>
      </c>
      <c r="C136" s="23" t="s">
        <v>5098</v>
      </c>
      <c r="D136" t="s">
        <v>633</v>
      </c>
      <c r="E136" s="24" t="s">
        <v>5099</v>
      </c>
      <c r="F136" s="25" t="s">
        <v>657</v>
      </c>
      <c r="G136" s="26">
        <v>18</v>
      </c>
      <c r="H136" s="25">
        <v>0</v>
      </c>
      <c r="I136" s="27">
        <f>ROUND(G136*H136,P4)</f>
        <v>0</v>
      </c>
      <c r="L136" s="27">
        <v>0</v>
      </c>
      <c r="M136" s="21">
        <f>ROUND(G136*L136,P4)</f>
        <v>0</v>
      </c>
      <c r="N136" s="22" t="s">
        <v>4468</v>
      </c>
      <c r="O136" s="28">
        <f>M136*AA136</f>
        <v>0</v>
      </c>
      <c r="P136" s="1">
        <v>3</v>
      </c>
      <c r="AA136" s="1">
        <f>IF(P136=1,$O$3,IF(P136=2,$O$4,$O$5))</f>
        <v>0.21</v>
      </c>
    </row>
    <row r="137" spans="1:27" x14ac:dyDescent="0.25">
      <c r="A137" s="1" t="s">
        <v>637</v>
      </c>
      <c r="E137" s="24" t="s">
        <v>633</v>
      </c>
    </row>
    <row r="138" spans="1:27" ht="66" x14ac:dyDescent="0.25">
      <c r="A138" s="1" t="s">
        <v>638</v>
      </c>
      <c r="E138" s="29" t="s">
        <v>5100</v>
      </c>
    </row>
    <row r="139" spans="1:27" ht="171.6" x14ac:dyDescent="0.25">
      <c r="A139" s="1" t="s">
        <v>640</v>
      </c>
      <c r="E139" s="24" t="s">
        <v>5101</v>
      </c>
    </row>
    <row r="140" spans="1:27" x14ac:dyDescent="0.25">
      <c r="A140" s="1" t="s">
        <v>631</v>
      </c>
      <c r="B140" s="1">
        <v>33</v>
      </c>
      <c r="C140" s="23" t="s">
        <v>4562</v>
      </c>
      <c r="D140" t="s">
        <v>4516</v>
      </c>
      <c r="E140" s="24" t="s">
        <v>5102</v>
      </c>
      <c r="F140" s="25" t="s">
        <v>657</v>
      </c>
      <c r="G140" s="26">
        <v>252</v>
      </c>
      <c r="H140" s="25">
        <v>0</v>
      </c>
      <c r="I140" s="27">
        <f>ROUND(G140*H140,P4)</f>
        <v>0</v>
      </c>
      <c r="L140" s="27">
        <v>0</v>
      </c>
      <c r="M140" s="21">
        <f>ROUND(G140*L140,P4)</f>
        <v>0</v>
      </c>
      <c r="N140" s="22" t="s">
        <v>4468</v>
      </c>
      <c r="O140" s="28">
        <f>M140*AA140</f>
        <v>0</v>
      </c>
      <c r="P140" s="1">
        <v>3</v>
      </c>
      <c r="AA140" s="1">
        <f>IF(P140=1,$O$3,IF(P140=2,$O$4,$O$5))</f>
        <v>0.21</v>
      </c>
    </row>
    <row r="141" spans="1:27" x14ac:dyDescent="0.25">
      <c r="A141" s="1" t="s">
        <v>637</v>
      </c>
      <c r="E141" s="24" t="s">
        <v>633</v>
      </c>
    </row>
    <row r="142" spans="1:27" ht="52.8" x14ac:dyDescent="0.25">
      <c r="A142" s="1" t="s">
        <v>638</v>
      </c>
      <c r="E142" s="29" t="s">
        <v>5103</v>
      </c>
    </row>
    <row r="143" spans="1:27" x14ac:dyDescent="0.25">
      <c r="A143" s="1" t="s">
        <v>640</v>
      </c>
      <c r="E143" s="24" t="s">
        <v>633</v>
      </c>
    </row>
    <row r="144" spans="1:27" x14ac:dyDescent="0.25">
      <c r="A144" s="1" t="s">
        <v>628</v>
      </c>
      <c r="C144" s="19" t="s">
        <v>4565</v>
      </c>
      <c r="E144" s="20" t="s">
        <v>4566</v>
      </c>
      <c r="L144" s="21">
        <f>SUMIFS(L145:L196,A145:A196,"P")</f>
        <v>0</v>
      </c>
      <c r="M144" s="21">
        <f>SUMIFS(M145:M196,A145:A196,"P")</f>
        <v>0</v>
      </c>
      <c r="N144" s="22"/>
    </row>
    <row r="145" spans="1:27" x14ac:dyDescent="0.25">
      <c r="A145" s="1" t="s">
        <v>631</v>
      </c>
      <c r="B145" s="1">
        <v>34</v>
      </c>
      <c r="C145" s="23" t="s">
        <v>5104</v>
      </c>
      <c r="D145" t="s">
        <v>4516</v>
      </c>
      <c r="E145" s="24" t="s">
        <v>5105</v>
      </c>
      <c r="F145" s="25" t="s">
        <v>657</v>
      </c>
      <c r="G145" s="26">
        <v>2</v>
      </c>
      <c r="H145" s="25">
        <v>0</v>
      </c>
      <c r="I145" s="27">
        <f>ROUND(G145*H145,P4)</f>
        <v>0</v>
      </c>
      <c r="L145" s="27">
        <v>0</v>
      </c>
      <c r="M145" s="21">
        <f>ROUND(G145*L145,P4)</f>
        <v>0</v>
      </c>
      <c r="N145" s="22" t="s">
        <v>4457</v>
      </c>
      <c r="O145" s="28">
        <f>M145*AA145</f>
        <v>0</v>
      </c>
      <c r="P145" s="1">
        <v>3</v>
      </c>
      <c r="AA145" s="1">
        <f>IF(P145=1,$O$3,IF(P145=2,$O$4,$O$5))</f>
        <v>0.21</v>
      </c>
    </row>
    <row r="146" spans="1:27" x14ac:dyDescent="0.25">
      <c r="A146" s="1" t="s">
        <v>637</v>
      </c>
      <c r="E146" s="24" t="s">
        <v>633</v>
      </c>
    </row>
    <row r="147" spans="1:27" ht="52.8" x14ac:dyDescent="0.25">
      <c r="A147" s="1" t="s">
        <v>638</v>
      </c>
      <c r="E147" s="29" t="s">
        <v>5106</v>
      </c>
    </row>
    <row r="148" spans="1:27" ht="409.6" x14ac:dyDescent="0.25">
      <c r="A148" s="1" t="s">
        <v>640</v>
      </c>
      <c r="E148" s="24" t="s">
        <v>4595</v>
      </c>
    </row>
    <row r="149" spans="1:27" x14ac:dyDescent="0.25">
      <c r="A149" s="1" t="s">
        <v>631</v>
      </c>
      <c r="B149" s="1">
        <v>35</v>
      </c>
      <c r="C149" s="23" t="s">
        <v>4577</v>
      </c>
      <c r="D149" t="s">
        <v>4516</v>
      </c>
      <c r="E149" s="24" t="s">
        <v>5107</v>
      </c>
      <c r="F149" s="25" t="s">
        <v>773</v>
      </c>
      <c r="G149" s="26">
        <v>18</v>
      </c>
      <c r="H149" s="25">
        <v>0</v>
      </c>
      <c r="I149" s="27">
        <f>ROUND(G149*H149,P4)</f>
        <v>0</v>
      </c>
      <c r="L149" s="27">
        <v>0</v>
      </c>
      <c r="M149" s="21">
        <f>ROUND(G149*L149,P4)</f>
        <v>0</v>
      </c>
      <c r="N149" s="22" t="s">
        <v>4457</v>
      </c>
      <c r="O149" s="28">
        <f>M149*AA149</f>
        <v>0</v>
      </c>
      <c r="P149" s="1">
        <v>3</v>
      </c>
      <c r="AA149" s="1">
        <f>IF(P149=1,$O$3,IF(P149=2,$O$4,$O$5))</f>
        <v>0.21</v>
      </c>
    </row>
    <row r="150" spans="1:27" x14ac:dyDescent="0.25">
      <c r="A150" s="1" t="s">
        <v>637</v>
      </c>
      <c r="E150" s="24" t="s">
        <v>633</v>
      </c>
    </row>
    <row r="151" spans="1:27" ht="79.2" x14ac:dyDescent="0.25">
      <c r="A151" s="1" t="s">
        <v>638</v>
      </c>
      <c r="E151" s="29" t="s">
        <v>5108</v>
      </c>
    </row>
    <row r="152" spans="1:27" ht="118.8" x14ac:dyDescent="0.25">
      <c r="A152" s="1" t="s">
        <v>640</v>
      </c>
      <c r="E152" s="24" t="s">
        <v>5109</v>
      </c>
    </row>
    <row r="153" spans="1:27" ht="26.4" x14ac:dyDescent="0.25">
      <c r="A153" s="1" t="s">
        <v>631</v>
      </c>
      <c r="B153" s="1">
        <v>36</v>
      </c>
      <c r="C153" s="23" t="s">
        <v>4581</v>
      </c>
      <c r="D153" t="s">
        <v>4516</v>
      </c>
      <c r="E153" s="24" t="s">
        <v>4582</v>
      </c>
      <c r="F153" s="25" t="s">
        <v>773</v>
      </c>
      <c r="G153" s="26">
        <v>12</v>
      </c>
      <c r="H153" s="25">
        <v>0</v>
      </c>
      <c r="I153" s="27">
        <f>ROUND(G153*H153,P4)</f>
        <v>0</v>
      </c>
      <c r="L153" s="27">
        <v>0</v>
      </c>
      <c r="M153" s="21">
        <f>ROUND(G153*L153,P4)</f>
        <v>0</v>
      </c>
      <c r="N153" s="22" t="s">
        <v>4457</v>
      </c>
      <c r="O153" s="28">
        <f>M153*AA153</f>
        <v>0</v>
      </c>
      <c r="P153" s="1">
        <v>3</v>
      </c>
      <c r="AA153" s="1">
        <f>IF(P153=1,$O$3,IF(P153=2,$O$4,$O$5))</f>
        <v>0.21</v>
      </c>
    </row>
    <row r="154" spans="1:27" x14ac:dyDescent="0.25">
      <c r="A154" s="1" t="s">
        <v>637</v>
      </c>
      <c r="E154" s="24" t="s">
        <v>4500</v>
      </c>
    </row>
    <row r="155" spans="1:27" ht="52.8" x14ac:dyDescent="0.25">
      <c r="A155" s="1" t="s">
        <v>638</v>
      </c>
      <c r="E155" s="29" t="s">
        <v>5110</v>
      </c>
    </row>
    <row r="156" spans="1:27" ht="105.6" x14ac:dyDescent="0.25">
      <c r="A156" s="1" t="s">
        <v>640</v>
      </c>
      <c r="E156" s="24" t="s">
        <v>4584</v>
      </c>
    </row>
    <row r="157" spans="1:27" x14ac:dyDescent="0.25">
      <c r="A157" s="1" t="s">
        <v>631</v>
      </c>
      <c r="B157" s="1">
        <v>37</v>
      </c>
      <c r="C157" s="23" t="s">
        <v>4585</v>
      </c>
      <c r="D157" t="s">
        <v>4516</v>
      </c>
      <c r="E157" s="24" t="s">
        <v>4586</v>
      </c>
      <c r="F157" s="25" t="s">
        <v>647</v>
      </c>
      <c r="G157" s="26">
        <v>1271.1500000000001</v>
      </c>
      <c r="H157" s="25">
        <v>0</v>
      </c>
      <c r="I157" s="27">
        <f>ROUND(G157*H157,P4)</f>
        <v>0</v>
      </c>
      <c r="L157" s="27">
        <v>0</v>
      </c>
      <c r="M157" s="21">
        <f>ROUND(G157*L157,P4)</f>
        <v>0</v>
      </c>
      <c r="N157" s="22" t="s">
        <v>4457</v>
      </c>
      <c r="O157" s="28">
        <f>M157*AA157</f>
        <v>0</v>
      </c>
      <c r="P157" s="1">
        <v>3</v>
      </c>
      <c r="AA157" s="1">
        <f>IF(P157=1,$O$3,IF(P157=2,$O$4,$O$5))</f>
        <v>0.21</v>
      </c>
    </row>
    <row r="158" spans="1:27" x14ac:dyDescent="0.25">
      <c r="A158" s="1" t="s">
        <v>637</v>
      </c>
      <c r="E158" s="24" t="s">
        <v>4500</v>
      </c>
    </row>
    <row r="159" spans="1:27" ht="52.8" x14ac:dyDescent="0.25">
      <c r="A159" s="1" t="s">
        <v>638</v>
      </c>
      <c r="E159" s="29" t="s">
        <v>5111</v>
      </c>
    </row>
    <row r="160" spans="1:27" ht="118.8" x14ac:dyDescent="0.25">
      <c r="A160" s="1" t="s">
        <v>640</v>
      </c>
      <c r="E160" s="24" t="s">
        <v>4497</v>
      </c>
    </row>
    <row r="161" spans="1:27" x14ac:dyDescent="0.25">
      <c r="A161" s="1" t="s">
        <v>631</v>
      </c>
      <c r="B161" s="1">
        <v>38</v>
      </c>
      <c r="C161" s="23" t="s">
        <v>5112</v>
      </c>
      <c r="D161" t="s">
        <v>4516</v>
      </c>
      <c r="E161" s="24" t="s">
        <v>4612</v>
      </c>
      <c r="F161" s="25" t="s">
        <v>657</v>
      </c>
      <c r="G161" s="26">
        <v>18</v>
      </c>
      <c r="H161" s="25">
        <v>0</v>
      </c>
      <c r="I161" s="27">
        <f>ROUND(G161*H161,P4)</f>
        <v>0</v>
      </c>
      <c r="L161" s="27">
        <v>0</v>
      </c>
      <c r="M161" s="21">
        <f>ROUND(G161*L161,P4)</f>
        <v>0</v>
      </c>
      <c r="N161" s="22" t="s">
        <v>4457</v>
      </c>
      <c r="O161" s="28">
        <f>M161*AA161</f>
        <v>0</v>
      </c>
      <c r="P161" s="1">
        <v>3</v>
      </c>
      <c r="AA161" s="1">
        <f>IF(P161=1,$O$3,IF(P161=2,$O$4,$O$5))</f>
        <v>0.21</v>
      </c>
    </row>
    <row r="162" spans="1:27" x14ac:dyDescent="0.25">
      <c r="A162" s="1" t="s">
        <v>637</v>
      </c>
      <c r="E162" s="24" t="s">
        <v>4500</v>
      </c>
    </row>
    <row r="163" spans="1:27" ht="52.8" x14ac:dyDescent="0.25">
      <c r="A163" s="1" t="s">
        <v>638</v>
      </c>
      <c r="E163" s="29" t="s">
        <v>5113</v>
      </c>
    </row>
    <row r="164" spans="1:27" ht="132" x14ac:dyDescent="0.25">
      <c r="A164" s="1" t="s">
        <v>640</v>
      </c>
      <c r="E164" s="24" t="s">
        <v>4614</v>
      </c>
    </row>
    <row r="165" spans="1:27" x14ac:dyDescent="0.25">
      <c r="A165" s="1" t="s">
        <v>631</v>
      </c>
      <c r="B165" s="1">
        <v>39</v>
      </c>
      <c r="C165" s="23" t="s">
        <v>5114</v>
      </c>
      <c r="D165" t="s">
        <v>4516</v>
      </c>
      <c r="E165" s="24" t="s">
        <v>5115</v>
      </c>
      <c r="F165" s="25" t="s">
        <v>657</v>
      </c>
      <c r="G165" s="26">
        <v>4</v>
      </c>
      <c r="H165" s="25">
        <v>0</v>
      </c>
      <c r="I165" s="27">
        <f>ROUND(G165*H165,P4)</f>
        <v>0</v>
      </c>
      <c r="L165" s="27">
        <v>0</v>
      </c>
      <c r="M165" s="21">
        <f>ROUND(G165*L165,P4)</f>
        <v>0</v>
      </c>
      <c r="N165" s="22" t="s">
        <v>4468</v>
      </c>
      <c r="O165" s="28">
        <f>M165*AA165</f>
        <v>0</v>
      </c>
      <c r="P165" s="1">
        <v>3</v>
      </c>
      <c r="AA165" s="1">
        <f>IF(P165=1,$O$3,IF(P165=2,$O$4,$O$5))</f>
        <v>0.21</v>
      </c>
    </row>
    <row r="166" spans="1:27" x14ac:dyDescent="0.25">
      <c r="A166" s="1" t="s">
        <v>637</v>
      </c>
      <c r="E166" s="24" t="s">
        <v>4605</v>
      </c>
    </row>
    <row r="167" spans="1:27" ht="52.8" x14ac:dyDescent="0.25">
      <c r="A167" s="1" t="s">
        <v>638</v>
      </c>
      <c r="E167" s="29" t="s">
        <v>5116</v>
      </c>
    </row>
    <row r="168" spans="1:27" x14ac:dyDescent="0.25">
      <c r="A168" s="1" t="s">
        <v>640</v>
      </c>
      <c r="E168" s="24" t="s">
        <v>1380</v>
      </c>
    </row>
    <row r="169" spans="1:27" x14ac:dyDescent="0.25">
      <c r="A169" s="1" t="s">
        <v>631</v>
      </c>
      <c r="B169" s="1">
        <v>40</v>
      </c>
      <c r="C169" s="23" t="s">
        <v>4592</v>
      </c>
      <c r="D169" t="s">
        <v>4516</v>
      </c>
      <c r="E169" s="24" t="s">
        <v>5117</v>
      </c>
      <c r="F169" s="25" t="s">
        <v>657</v>
      </c>
      <c r="G169" s="26">
        <v>1</v>
      </c>
      <c r="H169" s="25">
        <v>0</v>
      </c>
      <c r="I169" s="27">
        <f>ROUND(G169*H169,P4)</f>
        <v>0</v>
      </c>
      <c r="L169" s="27">
        <v>0</v>
      </c>
      <c r="M169" s="21">
        <f>ROUND(G169*L169,P4)</f>
        <v>0</v>
      </c>
      <c r="N169" s="22" t="s">
        <v>4468</v>
      </c>
      <c r="O169" s="28">
        <f>M169*AA169</f>
        <v>0</v>
      </c>
      <c r="P169" s="1">
        <v>3</v>
      </c>
      <c r="AA169" s="1">
        <f>IF(P169=1,$O$3,IF(P169=2,$O$4,$O$5))</f>
        <v>0.21</v>
      </c>
    </row>
    <row r="170" spans="1:27" x14ac:dyDescent="0.25">
      <c r="A170" s="1" t="s">
        <v>637</v>
      </c>
      <c r="E170" s="24" t="s">
        <v>4500</v>
      </c>
    </row>
    <row r="171" spans="1:27" ht="52.8" x14ac:dyDescent="0.25">
      <c r="A171" s="1" t="s">
        <v>638</v>
      </c>
      <c r="E171" s="29" t="s">
        <v>5118</v>
      </c>
    </row>
    <row r="172" spans="1:27" x14ac:dyDescent="0.25">
      <c r="A172" s="1" t="s">
        <v>640</v>
      </c>
      <c r="E172" s="24" t="s">
        <v>633</v>
      </c>
    </row>
    <row r="173" spans="1:27" x14ac:dyDescent="0.25">
      <c r="A173" s="1" t="s">
        <v>631</v>
      </c>
      <c r="B173" s="1">
        <v>41</v>
      </c>
      <c r="C173" s="23" t="s">
        <v>5119</v>
      </c>
      <c r="D173" t="s">
        <v>4516</v>
      </c>
      <c r="E173" s="24" t="s">
        <v>5120</v>
      </c>
      <c r="F173" s="25" t="s">
        <v>657</v>
      </c>
      <c r="G173" s="26">
        <v>4</v>
      </c>
      <c r="H173" s="25">
        <v>0</v>
      </c>
      <c r="I173" s="27">
        <f>ROUND(G173*H173,P4)</f>
        <v>0</v>
      </c>
      <c r="L173" s="27">
        <v>0</v>
      </c>
      <c r="M173" s="21">
        <f>ROUND(G173*L173,P4)</f>
        <v>0</v>
      </c>
      <c r="N173" s="22" t="s">
        <v>4468</v>
      </c>
      <c r="O173" s="28">
        <f>M173*AA173</f>
        <v>0</v>
      </c>
      <c r="P173" s="1">
        <v>3</v>
      </c>
      <c r="AA173" s="1">
        <f>IF(P173=1,$O$3,IF(P173=2,$O$4,$O$5))</f>
        <v>0.21</v>
      </c>
    </row>
    <row r="174" spans="1:27" x14ac:dyDescent="0.25">
      <c r="A174" s="1" t="s">
        <v>637</v>
      </c>
      <c r="E174" s="24" t="s">
        <v>633</v>
      </c>
    </row>
    <row r="175" spans="1:27" ht="52.8" x14ac:dyDescent="0.25">
      <c r="A175" s="1" t="s">
        <v>638</v>
      </c>
      <c r="E175" s="29" t="s">
        <v>5121</v>
      </c>
    </row>
    <row r="176" spans="1:27" ht="409.6" x14ac:dyDescent="0.25">
      <c r="A176" s="1" t="s">
        <v>640</v>
      </c>
      <c r="E176" s="24" t="s">
        <v>4595</v>
      </c>
    </row>
    <row r="177" spans="1:27" x14ac:dyDescent="0.25">
      <c r="A177" s="1" t="s">
        <v>631</v>
      </c>
      <c r="B177" s="1">
        <v>42</v>
      </c>
      <c r="C177" s="23" t="s">
        <v>5122</v>
      </c>
      <c r="D177" t="s">
        <v>4516</v>
      </c>
      <c r="E177" s="24" t="s">
        <v>5123</v>
      </c>
      <c r="F177" s="25" t="s">
        <v>657</v>
      </c>
      <c r="G177" s="26">
        <v>5</v>
      </c>
      <c r="H177" s="25">
        <v>0</v>
      </c>
      <c r="I177" s="27">
        <f>ROUND(G177*H177,P4)</f>
        <v>0</v>
      </c>
      <c r="L177" s="27">
        <v>0</v>
      </c>
      <c r="M177" s="21">
        <f>ROUND(G177*L177,P4)</f>
        <v>0</v>
      </c>
      <c r="N177" s="22" t="s">
        <v>4468</v>
      </c>
      <c r="O177" s="28">
        <f>M177*AA177</f>
        <v>0</v>
      </c>
      <c r="P177" s="1">
        <v>3</v>
      </c>
      <c r="AA177" s="1">
        <f>IF(P177=1,$O$3,IF(P177=2,$O$4,$O$5))</f>
        <v>0.21</v>
      </c>
    </row>
    <row r="178" spans="1:27" x14ac:dyDescent="0.25">
      <c r="A178" s="1" t="s">
        <v>637</v>
      </c>
      <c r="E178" s="24" t="s">
        <v>4500</v>
      </c>
    </row>
    <row r="179" spans="1:27" ht="66" x14ac:dyDescent="0.25">
      <c r="A179" s="1" t="s">
        <v>638</v>
      </c>
      <c r="E179" s="29" t="s">
        <v>5124</v>
      </c>
    </row>
    <row r="180" spans="1:27" x14ac:dyDescent="0.25">
      <c r="A180" s="1" t="s">
        <v>640</v>
      </c>
      <c r="E180" s="24" t="s">
        <v>1380</v>
      </c>
    </row>
    <row r="181" spans="1:27" x14ac:dyDescent="0.25">
      <c r="A181" s="1" t="s">
        <v>631</v>
      </c>
      <c r="B181" s="1">
        <v>43</v>
      </c>
      <c r="C181" s="23" t="s">
        <v>4603</v>
      </c>
      <c r="D181" t="s">
        <v>4516</v>
      </c>
      <c r="E181" s="24" t="s">
        <v>5125</v>
      </c>
      <c r="F181" s="25" t="s">
        <v>657</v>
      </c>
      <c r="G181" s="26">
        <v>2</v>
      </c>
      <c r="H181" s="25">
        <v>0</v>
      </c>
      <c r="I181" s="27">
        <f>ROUND(G181*H181,P4)</f>
        <v>0</v>
      </c>
      <c r="L181" s="27">
        <v>0</v>
      </c>
      <c r="M181" s="21">
        <f>ROUND(G181*L181,P4)</f>
        <v>0</v>
      </c>
      <c r="N181" s="22" t="s">
        <v>4468</v>
      </c>
      <c r="O181" s="28">
        <f>M181*AA181</f>
        <v>0</v>
      </c>
      <c r="P181" s="1">
        <v>3</v>
      </c>
      <c r="AA181" s="1">
        <f>IF(P181=1,$O$3,IF(P181=2,$O$4,$O$5))</f>
        <v>0.21</v>
      </c>
    </row>
    <row r="182" spans="1:27" x14ac:dyDescent="0.25">
      <c r="A182" s="1" t="s">
        <v>637</v>
      </c>
      <c r="E182" s="24" t="s">
        <v>633</v>
      </c>
    </row>
    <row r="183" spans="1:27" ht="39.6" x14ac:dyDescent="0.25">
      <c r="A183" s="1" t="s">
        <v>638</v>
      </c>
      <c r="E183" s="29" t="s">
        <v>5126</v>
      </c>
    </row>
    <row r="184" spans="1:27" ht="409.6" x14ac:dyDescent="0.25">
      <c r="A184" s="1" t="s">
        <v>640</v>
      </c>
      <c r="E184" s="24" t="s">
        <v>4570</v>
      </c>
    </row>
    <row r="185" spans="1:27" x14ac:dyDescent="0.25">
      <c r="A185" s="1" t="s">
        <v>631</v>
      </c>
      <c r="B185" s="1">
        <v>44</v>
      </c>
      <c r="C185" s="23" t="s">
        <v>5127</v>
      </c>
      <c r="D185" t="s">
        <v>633</v>
      </c>
      <c r="E185" s="24" t="s">
        <v>5128</v>
      </c>
      <c r="F185" s="25" t="s">
        <v>657</v>
      </c>
      <c r="G185" s="26">
        <v>1</v>
      </c>
      <c r="H185" s="25">
        <v>0</v>
      </c>
      <c r="I185" s="27">
        <f>ROUND(G185*H185,P4)</f>
        <v>0</v>
      </c>
      <c r="L185" s="27">
        <v>0</v>
      </c>
      <c r="M185" s="21">
        <f>ROUND(G185*L185,P4)</f>
        <v>0</v>
      </c>
      <c r="N185" s="22" t="s">
        <v>4468</v>
      </c>
      <c r="O185" s="28">
        <f>M185*AA185</f>
        <v>0</v>
      </c>
      <c r="P185" s="1">
        <v>3</v>
      </c>
      <c r="AA185" s="1">
        <f>IF(P185=1,$O$3,IF(P185=2,$O$4,$O$5))</f>
        <v>0.21</v>
      </c>
    </row>
    <row r="186" spans="1:27" x14ac:dyDescent="0.25">
      <c r="A186" s="1" t="s">
        <v>637</v>
      </c>
      <c r="E186" s="24" t="s">
        <v>633</v>
      </c>
    </row>
    <row r="187" spans="1:27" ht="52.8" x14ac:dyDescent="0.25">
      <c r="A187" s="1" t="s">
        <v>638</v>
      </c>
      <c r="E187" s="29" t="s">
        <v>5129</v>
      </c>
    </row>
    <row r="188" spans="1:27" ht="409.6" x14ac:dyDescent="0.25">
      <c r="A188" s="1" t="s">
        <v>640</v>
      </c>
      <c r="E188" s="24" t="s">
        <v>4570</v>
      </c>
    </row>
    <row r="189" spans="1:27" x14ac:dyDescent="0.25">
      <c r="A189" s="1" t="s">
        <v>631</v>
      </c>
      <c r="B189" s="1">
        <v>45</v>
      </c>
      <c r="C189" s="23" t="s">
        <v>5130</v>
      </c>
      <c r="D189" t="s">
        <v>633</v>
      </c>
      <c r="E189" s="24" t="s">
        <v>5131</v>
      </c>
      <c r="F189" s="25" t="s">
        <v>657</v>
      </c>
      <c r="G189" s="26">
        <v>1</v>
      </c>
      <c r="H189" s="25">
        <v>0</v>
      </c>
      <c r="I189" s="27">
        <f>ROUND(G189*H189,P4)</f>
        <v>0</v>
      </c>
      <c r="L189" s="27">
        <v>0</v>
      </c>
      <c r="M189" s="21">
        <f>ROUND(G189*L189,P4)</f>
        <v>0</v>
      </c>
      <c r="N189" s="22" t="s">
        <v>4468</v>
      </c>
      <c r="O189" s="28">
        <f>M189*AA189</f>
        <v>0</v>
      </c>
      <c r="P189" s="1">
        <v>3</v>
      </c>
      <c r="AA189" s="1">
        <f>IF(P189=1,$O$3,IF(P189=2,$O$4,$O$5))</f>
        <v>0.21</v>
      </c>
    </row>
    <row r="190" spans="1:27" x14ac:dyDescent="0.25">
      <c r="A190" s="1" t="s">
        <v>637</v>
      </c>
      <c r="E190" s="24" t="s">
        <v>633</v>
      </c>
    </row>
    <row r="191" spans="1:27" ht="52.8" x14ac:dyDescent="0.25">
      <c r="A191" s="1" t="s">
        <v>638</v>
      </c>
      <c r="E191" s="29" t="s">
        <v>5132</v>
      </c>
    </row>
    <row r="192" spans="1:27" ht="409.6" x14ac:dyDescent="0.25">
      <c r="A192" s="1" t="s">
        <v>640</v>
      </c>
      <c r="E192" s="24" t="s">
        <v>5133</v>
      </c>
    </row>
    <row r="193" spans="1:27" x14ac:dyDescent="0.25">
      <c r="A193" s="1" t="s">
        <v>631</v>
      </c>
      <c r="B193" s="1">
        <v>46</v>
      </c>
      <c r="C193" s="23" t="s">
        <v>4607</v>
      </c>
      <c r="D193" t="s">
        <v>4516</v>
      </c>
      <c r="E193" s="24" t="s">
        <v>4608</v>
      </c>
      <c r="F193" s="25" t="s">
        <v>657</v>
      </c>
      <c r="G193" s="26">
        <v>18</v>
      </c>
      <c r="H193" s="25">
        <v>0</v>
      </c>
      <c r="I193" s="27">
        <f>ROUND(G193*H193,P4)</f>
        <v>0</v>
      </c>
      <c r="L193" s="27">
        <v>0</v>
      </c>
      <c r="M193" s="21">
        <f>ROUND(G193*L193,P4)</f>
        <v>0</v>
      </c>
      <c r="N193" s="22" t="s">
        <v>4468</v>
      </c>
      <c r="O193" s="28">
        <f>M193*AA193</f>
        <v>0</v>
      </c>
      <c r="P193" s="1">
        <v>3</v>
      </c>
      <c r="AA193" s="1">
        <f>IF(P193=1,$O$3,IF(P193=2,$O$4,$O$5))</f>
        <v>0.21</v>
      </c>
    </row>
    <row r="194" spans="1:27" x14ac:dyDescent="0.25">
      <c r="A194" s="1" t="s">
        <v>637</v>
      </c>
      <c r="E194" s="24" t="s">
        <v>4500</v>
      </c>
    </row>
    <row r="195" spans="1:27" ht="52.8" x14ac:dyDescent="0.25">
      <c r="A195" s="1" t="s">
        <v>638</v>
      </c>
      <c r="E195" s="29" t="s">
        <v>5113</v>
      </c>
    </row>
    <row r="196" spans="1:27" ht="92.4" x14ac:dyDescent="0.25">
      <c r="A196" s="1" t="s">
        <v>640</v>
      </c>
      <c r="E196" s="24" t="s">
        <v>4610</v>
      </c>
    </row>
    <row r="197" spans="1:27" x14ac:dyDescent="0.25">
      <c r="A197" s="1" t="s">
        <v>628</v>
      </c>
      <c r="C197" s="19" t="s">
        <v>4615</v>
      </c>
      <c r="E197" s="20" t="s">
        <v>4616</v>
      </c>
      <c r="L197" s="21">
        <f>SUMIFS(L198:L205,A198:A205,"P")</f>
        <v>0</v>
      </c>
      <c r="M197" s="21">
        <f>SUMIFS(M198:M205,A198:A205,"P")</f>
        <v>0</v>
      </c>
      <c r="N197" s="22"/>
    </row>
    <row r="198" spans="1:27" x14ac:dyDescent="0.25">
      <c r="A198" s="1" t="s">
        <v>631</v>
      </c>
      <c r="B198" s="1">
        <v>47</v>
      </c>
      <c r="C198" s="23" t="s">
        <v>4617</v>
      </c>
      <c r="D198" t="s">
        <v>4516</v>
      </c>
      <c r="E198" s="24" t="s">
        <v>4618</v>
      </c>
      <c r="F198" s="25" t="s">
        <v>657</v>
      </c>
      <c r="G198" s="26">
        <v>16</v>
      </c>
      <c r="H198" s="25">
        <v>0</v>
      </c>
      <c r="I198" s="27">
        <f>ROUND(G198*H198,P4)</f>
        <v>0</v>
      </c>
      <c r="L198" s="27">
        <v>0</v>
      </c>
      <c r="M198" s="21">
        <f>ROUND(G198*L198,P4)</f>
        <v>0</v>
      </c>
      <c r="N198" s="22" t="s">
        <v>4457</v>
      </c>
      <c r="O198" s="28">
        <f>M198*AA198</f>
        <v>0</v>
      </c>
      <c r="P198" s="1">
        <v>3</v>
      </c>
      <c r="AA198" s="1">
        <f>IF(P198=1,$O$3,IF(P198=2,$O$4,$O$5))</f>
        <v>0.21</v>
      </c>
    </row>
    <row r="199" spans="1:27" x14ac:dyDescent="0.25">
      <c r="A199" s="1" t="s">
        <v>637</v>
      </c>
      <c r="E199" s="24" t="s">
        <v>4500</v>
      </c>
    </row>
    <row r="200" spans="1:27" ht="79.2" x14ac:dyDescent="0.25">
      <c r="A200" s="1" t="s">
        <v>638</v>
      </c>
      <c r="E200" s="29" t="s">
        <v>5134</v>
      </c>
    </row>
    <row r="201" spans="1:27" ht="92.4" x14ac:dyDescent="0.25">
      <c r="A201" s="1" t="s">
        <v>640</v>
      </c>
      <c r="E201" s="24" t="s">
        <v>4620</v>
      </c>
    </row>
    <row r="202" spans="1:27" x14ac:dyDescent="0.25">
      <c r="A202" s="1" t="s">
        <v>631</v>
      </c>
      <c r="B202" s="1">
        <v>48</v>
      </c>
      <c r="C202" s="23" t="s">
        <v>5135</v>
      </c>
      <c r="D202" t="s">
        <v>4516</v>
      </c>
      <c r="E202" s="24" t="s">
        <v>5136</v>
      </c>
      <c r="F202" s="25" t="s">
        <v>870</v>
      </c>
      <c r="G202" s="26">
        <v>212.5</v>
      </c>
      <c r="H202" s="25">
        <v>0</v>
      </c>
      <c r="I202" s="27">
        <f>ROUND(G202*H202,P4)</f>
        <v>0</v>
      </c>
      <c r="L202" s="27">
        <v>0</v>
      </c>
      <c r="M202" s="21">
        <f>ROUND(G202*L202,P4)</f>
        <v>0</v>
      </c>
      <c r="N202" s="22" t="s">
        <v>4468</v>
      </c>
      <c r="O202" s="28">
        <f>M202*AA202</f>
        <v>0</v>
      </c>
      <c r="P202" s="1">
        <v>3</v>
      </c>
      <c r="AA202" s="1">
        <f>IF(P202=1,$O$3,IF(P202=2,$O$4,$O$5))</f>
        <v>0.21</v>
      </c>
    </row>
    <row r="203" spans="1:27" x14ac:dyDescent="0.25">
      <c r="A203" s="1" t="s">
        <v>637</v>
      </c>
      <c r="E203" s="24" t="s">
        <v>5137</v>
      </c>
    </row>
    <row r="204" spans="1:27" ht="52.8" x14ac:dyDescent="0.25">
      <c r="A204" s="1" t="s">
        <v>638</v>
      </c>
      <c r="E204" s="29" t="s">
        <v>5138</v>
      </c>
    </row>
    <row r="205" spans="1:27" x14ac:dyDescent="0.25">
      <c r="A205" s="1" t="s">
        <v>640</v>
      </c>
      <c r="E205" s="24" t="s">
        <v>1380</v>
      </c>
    </row>
    <row r="206" spans="1:27" x14ac:dyDescent="0.25">
      <c r="A206" s="1" t="s">
        <v>628</v>
      </c>
      <c r="C206" s="19" t="s">
        <v>4121</v>
      </c>
      <c r="E206" s="20" t="s">
        <v>4621</v>
      </c>
      <c r="L206" s="21">
        <f>SUMIFS(L207:L250,A207:A250,"P")</f>
        <v>0</v>
      </c>
      <c r="M206" s="21">
        <f>SUMIFS(M207:M250,A207:A250,"P")</f>
        <v>0</v>
      </c>
      <c r="N206" s="22"/>
    </row>
    <row r="207" spans="1:27" ht="26.4" x14ac:dyDescent="0.25">
      <c r="A207" s="1" t="s">
        <v>631</v>
      </c>
      <c r="B207" s="1">
        <v>49</v>
      </c>
      <c r="C207" s="23" t="s">
        <v>4623</v>
      </c>
      <c r="D207" t="s">
        <v>4516</v>
      </c>
      <c r="E207" s="24" t="s">
        <v>4624</v>
      </c>
      <c r="F207" s="25" t="s">
        <v>647</v>
      </c>
      <c r="G207" s="26">
        <v>3455.346</v>
      </c>
      <c r="H207" s="25">
        <v>0</v>
      </c>
      <c r="I207" s="27">
        <f>ROUND(G207*H207,P4)</f>
        <v>0</v>
      </c>
      <c r="L207" s="27">
        <v>0</v>
      </c>
      <c r="M207" s="21">
        <f>ROUND(G207*L207,P4)</f>
        <v>0</v>
      </c>
      <c r="N207" s="22" t="s">
        <v>4457</v>
      </c>
      <c r="O207" s="28">
        <f>M207*AA207</f>
        <v>0</v>
      </c>
      <c r="P207" s="1">
        <v>3</v>
      </c>
      <c r="AA207" s="1">
        <f>IF(P207=1,$O$3,IF(P207=2,$O$4,$O$5))</f>
        <v>0.21</v>
      </c>
    </row>
    <row r="208" spans="1:27" x14ac:dyDescent="0.25">
      <c r="A208" s="1" t="s">
        <v>637</v>
      </c>
      <c r="E208" s="24" t="s">
        <v>633</v>
      </c>
    </row>
    <row r="209" spans="1:27" ht="105.6" x14ac:dyDescent="0.25">
      <c r="A209" s="1" t="s">
        <v>638</v>
      </c>
      <c r="E209" s="29" t="s">
        <v>5139</v>
      </c>
    </row>
    <row r="210" spans="1:27" ht="198" x14ac:dyDescent="0.25">
      <c r="A210" s="1" t="s">
        <v>640</v>
      </c>
      <c r="E210" s="24" t="s">
        <v>4626</v>
      </c>
    </row>
    <row r="211" spans="1:27" ht="26.4" x14ac:dyDescent="0.25">
      <c r="A211" s="1" t="s">
        <v>631</v>
      </c>
      <c r="B211" s="1">
        <v>50</v>
      </c>
      <c r="C211" s="23" t="s">
        <v>4627</v>
      </c>
      <c r="D211" t="s">
        <v>4516</v>
      </c>
      <c r="E211" s="24" t="s">
        <v>5140</v>
      </c>
      <c r="F211" s="25" t="s">
        <v>1935</v>
      </c>
      <c r="G211" s="26">
        <v>20870.29</v>
      </c>
      <c r="H211" s="25">
        <v>0</v>
      </c>
      <c r="I211" s="27">
        <f>ROUND(G211*H211,P4)</f>
        <v>0</v>
      </c>
      <c r="L211" s="27">
        <v>0</v>
      </c>
      <c r="M211" s="21">
        <f>ROUND(G211*L211,P4)</f>
        <v>0</v>
      </c>
      <c r="N211" s="22" t="s">
        <v>4457</v>
      </c>
      <c r="O211" s="28">
        <f>M211*AA211</f>
        <v>0</v>
      </c>
      <c r="P211" s="1">
        <v>3</v>
      </c>
      <c r="AA211" s="1">
        <f>IF(P211=1,$O$3,IF(P211=2,$O$4,$O$5))</f>
        <v>0.21</v>
      </c>
    </row>
    <row r="212" spans="1:27" x14ac:dyDescent="0.25">
      <c r="A212" s="1" t="s">
        <v>637</v>
      </c>
      <c r="E212" s="24" t="s">
        <v>633</v>
      </c>
    </row>
    <row r="213" spans="1:27" ht="52.8" x14ac:dyDescent="0.25">
      <c r="A213" s="1" t="s">
        <v>638</v>
      </c>
      <c r="E213" s="29" t="s">
        <v>5141</v>
      </c>
    </row>
    <row r="214" spans="1:27" ht="105.6" x14ac:dyDescent="0.25">
      <c r="A214" s="1" t="s">
        <v>640</v>
      </c>
      <c r="E214" s="24" t="s">
        <v>4631</v>
      </c>
    </row>
    <row r="215" spans="1:27" ht="26.4" x14ac:dyDescent="0.25">
      <c r="A215" s="1" t="s">
        <v>631</v>
      </c>
      <c r="B215" s="1">
        <v>51</v>
      </c>
      <c r="C215" s="23" t="s">
        <v>4632</v>
      </c>
      <c r="D215" t="s">
        <v>4516</v>
      </c>
      <c r="E215" s="24" t="s">
        <v>4633</v>
      </c>
      <c r="F215" s="25" t="s">
        <v>647</v>
      </c>
      <c r="G215" s="26">
        <v>773</v>
      </c>
      <c r="H215" s="25">
        <v>0</v>
      </c>
      <c r="I215" s="27">
        <f>ROUND(G215*H215,P4)</f>
        <v>0</v>
      </c>
      <c r="L215" s="27">
        <v>0</v>
      </c>
      <c r="M215" s="21">
        <f>ROUND(G215*L215,P4)</f>
        <v>0</v>
      </c>
      <c r="N215" s="22" t="s">
        <v>4457</v>
      </c>
      <c r="O215" s="28">
        <f>M215*AA215</f>
        <v>0</v>
      </c>
      <c r="P215" s="1">
        <v>3</v>
      </c>
      <c r="AA215" s="1">
        <f>IF(P215=1,$O$3,IF(P215=2,$O$4,$O$5))</f>
        <v>0.21</v>
      </c>
    </row>
    <row r="216" spans="1:27" x14ac:dyDescent="0.25">
      <c r="A216" s="1" t="s">
        <v>637</v>
      </c>
      <c r="E216" s="24" t="s">
        <v>4500</v>
      </c>
    </row>
    <row r="217" spans="1:27" ht="52.8" x14ac:dyDescent="0.25">
      <c r="A217" s="1" t="s">
        <v>638</v>
      </c>
      <c r="E217" s="29" t="s">
        <v>5142</v>
      </c>
    </row>
    <row r="218" spans="1:27" ht="198" x14ac:dyDescent="0.25">
      <c r="A218" s="1" t="s">
        <v>640</v>
      </c>
      <c r="E218" s="24" t="s">
        <v>4635</v>
      </c>
    </row>
    <row r="219" spans="1:27" ht="26.4" x14ac:dyDescent="0.25">
      <c r="A219" s="1" t="s">
        <v>631</v>
      </c>
      <c r="B219" s="1">
        <v>52</v>
      </c>
      <c r="C219" s="23" t="s">
        <v>4636</v>
      </c>
      <c r="D219" t="s">
        <v>4516</v>
      </c>
      <c r="E219" s="24" t="s">
        <v>5143</v>
      </c>
      <c r="F219" s="25" t="s">
        <v>1935</v>
      </c>
      <c r="G219" s="26">
        <v>2404.0300000000002</v>
      </c>
      <c r="H219" s="25">
        <v>0</v>
      </c>
      <c r="I219" s="27">
        <f>ROUND(G219*H219,P4)</f>
        <v>0</v>
      </c>
      <c r="L219" s="27">
        <v>0</v>
      </c>
      <c r="M219" s="21">
        <f>ROUND(G219*L219,P4)</f>
        <v>0</v>
      </c>
      <c r="N219" s="22" t="s">
        <v>4457</v>
      </c>
      <c r="O219" s="28">
        <f>M219*AA219</f>
        <v>0</v>
      </c>
      <c r="P219" s="1">
        <v>3</v>
      </c>
      <c r="AA219" s="1">
        <f>IF(P219=1,$O$3,IF(P219=2,$O$4,$O$5))</f>
        <v>0.21</v>
      </c>
    </row>
    <row r="220" spans="1:27" x14ac:dyDescent="0.25">
      <c r="A220" s="1" t="s">
        <v>637</v>
      </c>
      <c r="E220" s="24" t="s">
        <v>633</v>
      </c>
    </row>
    <row r="221" spans="1:27" ht="52.8" x14ac:dyDescent="0.25">
      <c r="A221" s="1" t="s">
        <v>638</v>
      </c>
      <c r="E221" s="29" t="s">
        <v>5144</v>
      </c>
    </row>
    <row r="222" spans="1:27" ht="132" x14ac:dyDescent="0.25">
      <c r="A222" s="1" t="s">
        <v>640</v>
      </c>
      <c r="E222" s="24" t="s">
        <v>4640</v>
      </c>
    </row>
    <row r="223" spans="1:27" ht="39.6" x14ac:dyDescent="0.25">
      <c r="A223" s="1" t="s">
        <v>631</v>
      </c>
      <c r="B223" s="1">
        <v>53</v>
      </c>
      <c r="C223" s="23" t="s">
        <v>5145</v>
      </c>
      <c r="D223" t="s">
        <v>4516</v>
      </c>
      <c r="E223" s="24" t="s">
        <v>5146</v>
      </c>
      <c r="F223" s="25" t="s">
        <v>647</v>
      </c>
      <c r="G223" s="26">
        <v>196.92</v>
      </c>
      <c r="H223" s="25">
        <v>0</v>
      </c>
      <c r="I223" s="27">
        <f>ROUND(G223*H223,P4)</f>
        <v>0</v>
      </c>
      <c r="L223" s="27">
        <v>0</v>
      </c>
      <c r="M223" s="21">
        <f>ROUND(G223*L223,P4)</f>
        <v>0</v>
      </c>
      <c r="N223" s="22" t="s">
        <v>4457</v>
      </c>
      <c r="O223" s="28">
        <f>M223*AA223</f>
        <v>0</v>
      </c>
      <c r="P223" s="1">
        <v>3</v>
      </c>
      <c r="AA223" s="1">
        <f>IF(P223=1,$O$3,IF(P223=2,$O$4,$O$5))</f>
        <v>0.21</v>
      </c>
    </row>
    <row r="224" spans="1:27" x14ac:dyDescent="0.25">
      <c r="A224" s="1" t="s">
        <v>637</v>
      </c>
      <c r="E224" s="24" t="s">
        <v>633</v>
      </c>
    </row>
    <row r="225" spans="1:27" ht="52.8" x14ac:dyDescent="0.25">
      <c r="A225" s="1" t="s">
        <v>638</v>
      </c>
      <c r="E225" s="29" t="s">
        <v>5147</v>
      </c>
    </row>
    <row r="226" spans="1:27" ht="224.4" x14ac:dyDescent="0.25">
      <c r="A226" s="1" t="s">
        <v>640</v>
      </c>
      <c r="E226" s="24" t="s">
        <v>5148</v>
      </c>
    </row>
    <row r="227" spans="1:27" ht="39.6" x14ac:dyDescent="0.25">
      <c r="A227" s="1" t="s">
        <v>631</v>
      </c>
      <c r="B227" s="1">
        <v>54</v>
      </c>
      <c r="C227" s="23" t="s">
        <v>4641</v>
      </c>
      <c r="D227" t="s">
        <v>4516</v>
      </c>
      <c r="E227" s="24" t="s">
        <v>4642</v>
      </c>
      <c r="F227" s="25" t="s">
        <v>647</v>
      </c>
      <c r="G227" s="26">
        <v>596.50900000000001</v>
      </c>
      <c r="H227" s="25">
        <v>0</v>
      </c>
      <c r="I227" s="27">
        <f>ROUND(G227*H227,P4)</f>
        <v>0</v>
      </c>
      <c r="L227" s="27">
        <v>0</v>
      </c>
      <c r="M227" s="21">
        <f>ROUND(G227*L227,P4)</f>
        <v>0</v>
      </c>
      <c r="N227" s="22" t="s">
        <v>4457</v>
      </c>
      <c r="O227" s="28">
        <f>M227*AA227</f>
        <v>0</v>
      </c>
      <c r="P227" s="1">
        <v>3</v>
      </c>
      <c r="AA227" s="1">
        <f>IF(P227=1,$O$3,IF(P227=2,$O$4,$O$5))</f>
        <v>0.21</v>
      </c>
    </row>
    <row r="228" spans="1:27" x14ac:dyDescent="0.25">
      <c r="A228" s="1" t="s">
        <v>637</v>
      </c>
      <c r="E228" s="24" t="s">
        <v>4500</v>
      </c>
    </row>
    <row r="229" spans="1:27" ht="52.8" x14ac:dyDescent="0.25">
      <c r="A229" s="1" t="s">
        <v>638</v>
      </c>
      <c r="E229" s="29" t="s">
        <v>5149</v>
      </c>
    </row>
    <row r="230" spans="1:27" ht="224.4" x14ac:dyDescent="0.25">
      <c r="A230" s="1" t="s">
        <v>640</v>
      </c>
      <c r="E230" s="24" t="s">
        <v>4644</v>
      </c>
    </row>
    <row r="231" spans="1:27" x14ac:dyDescent="0.25">
      <c r="A231" s="1" t="s">
        <v>631</v>
      </c>
      <c r="B231" s="1">
        <v>55</v>
      </c>
      <c r="C231" s="23" t="s">
        <v>4969</v>
      </c>
      <c r="D231" t="s">
        <v>633</v>
      </c>
      <c r="E231" s="24" t="s">
        <v>5150</v>
      </c>
      <c r="F231" s="25" t="s">
        <v>657</v>
      </c>
      <c r="G231" s="26">
        <v>3</v>
      </c>
      <c r="H231" s="25">
        <v>0</v>
      </c>
      <c r="I231" s="27">
        <f>ROUND(G231*H231,P4)</f>
        <v>0</v>
      </c>
      <c r="L231" s="27">
        <v>0</v>
      </c>
      <c r="M231" s="21">
        <f>ROUND(G231*L231,P4)</f>
        <v>0</v>
      </c>
      <c r="N231" s="22" t="s">
        <v>4457</v>
      </c>
      <c r="O231" s="28">
        <f>M231*AA231</f>
        <v>0</v>
      </c>
      <c r="P231" s="1">
        <v>3</v>
      </c>
      <c r="AA231" s="1">
        <f>IF(P231=1,$O$3,IF(P231=2,$O$4,$O$5))</f>
        <v>0.21</v>
      </c>
    </row>
    <row r="232" spans="1:27" x14ac:dyDescent="0.25">
      <c r="A232" s="1" t="s">
        <v>637</v>
      </c>
      <c r="E232" s="24" t="s">
        <v>633</v>
      </c>
    </row>
    <row r="233" spans="1:27" ht="52.8" x14ac:dyDescent="0.25">
      <c r="A233" s="1" t="s">
        <v>638</v>
      </c>
      <c r="E233" s="29" t="s">
        <v>5151</v>
      </c>
    </row>
    <row r="234" spans="1:27" ht="132" x14ac:dyDescent="0.25">
      <c r="A234" s="1" t="s">
        <v>640</v>
      </c>
      <c r="E234" s="24" t="s">
        <v>5152</v>
      </c>
    </row>
    <row r="235" spans="1:27" x14ac:dyDescent="0.25">
      <c r="A235" s="1" t="s">
        <v>631</v>
      </c>
      <c r="B235" s="1">
        <v>56</v>
      </c>
      <c r="C235" s="23" t="s">
        <v>4645</v>
      </c>
      <c r="D235" t="s">
        <v>4516</v>
      </c>
      <c r="E235" s="24" t="s">
        <v>4646</v>
      </c>
      <c r="F235" s="25" t="s">
        <v>657</v>
      </c>
      <c r="G235" s="26">
        <v>15</v>
      </c>
      <c r="H235" s="25">
        <v>0</v>
      </c>
      <c r="I235" s="27">
        <f>ROUND(G235*H235,P4)</f>
        <v>0</v>
      </c>
      <c r="L235" s="27">
        <v>0</v>
      </c>
      <c r="M235" s="21">
        <f>ROUND(G235*L235,P4)</f>
        <v>0</v>
      </c>
      <c r="N235" s="22" t="s">
        <v>4457</v>
      </c>
      <c r="O235" s="28">
        <f>M235*AA235</f>
        <v>0</v>
      </c>
      <c r="P235" s="1">
        <v>3</v>
      </c>
      <c r="AA235" s="1">
        <f>IF(P235=1,$O$3,IF(P235=2,$O$4,$O$5))</f>
        <v>0.21</v>
      </c>
    </row>
    <row r="236" spans="1:27" x14ac:dyDescent="0.25">
      <c r="A236" s="1" t="s">
        <v>637</v>
      </c>
      <c r="E236" s="24" t="s">
        <v>633</v>
      </c>
    </row>
    <row r="237" spans="1:27" ht="52.8" x14ac:dyDescent="0.25">
      <c r="A237" s="1" t="s">
        <v>638</v>
      </c>
      <c r="E237" s="29" t="s">
        <v>5153</v>
      </c>
    </row>
    <row r="238" spans="1:27" ht="132" x14ac:dyDescent="0.25">
      <c r="A238" s="1" t="s">
        <v>640</v>
      </c>
      <c r="E238" s="24" t="s">
        <v>4648</v>
      </c>
    </row>
    <row r="239" spans="1:27" ht="26.4" x14ac:dyDescent="0.25">
      <c r="A239" s="1" t="s">
        <v>631</v>
      </c>
      <c r="B239" s="1">
        <v>57</v>
      </c>
      <c r="C239" s="23" t="s">
        <v>4649</v>
      </c>
      <c r="D239" t="s">
        <v>633</v>
      </c>
      <c r="E239" s="24" t="s">
        <v>4650</v>
      </c>
      <c r="F239" s="25" t="s">
        <v>874</v>
      </c>
      <c r="G239" s="26">
        <v>6213.7960000000003</v>
      </c>
      <c r="H239" s="25">
        <v>0</v>
      </c>
      <c r="I239" s="27">
        <f>ROUND(G239*H239,P4)</f>
        <v>0</v>
      </c>
      <c r="L239" s="27">
        <v>0</v>
      </c>
      <c r="M239" s="21">
        <f>ROUND(G239*L239,P4)</f>
        <v>0</v>
      </c>
      <c r="N239" s="22" t="s">
        <v>4468</v>
      </c>
      <c r="O239" s="28">
        <f>M239*AA239</f>
        <v>0</v>
      </c>
      <c r="P239" s="1">
        <v>3</v>
      </c>
      <c r="AA239" s="1">
        <f>IF(P239=1,$O$3,IF(P239=2,$O$4,$O$5))</f>
        <v>0.21</v>
      </c>
    </row>
    <row r="240" spans="1:27" x14ac:dyDescent="0.25">
      <c r="A240" s="1" t="s">
        <v>637</v>
      </c>
      <c r="E240" s="24" t="s">
        <v>4651</v>
      </c>
    </row>
    <row r="241" spans="1:27" ht="92.4" x14ac:dyDescent="0.25">
      <c r="A241" s="1" t="s">
        <v>638</v>
      </c>
      <c r="E241" s="29" t="s">
        <v>5154</v>
      </c>
    </row>
    <row r="242" spans="1:27" x14ac:dyDescent="0.25">
      <c r="A242" s="1" t="s">
        <v>640</v>
      </c>
      <c r="E242" s="24" t="s">
        <v>1380</v>
      </c>
    </row>
    <row r="243" spans="1:27" x14ac:dyDescent="0.25">
      <c r="A243" s="1" t="s">
        <v>631</v>
      </c>
      <c r="B243" s="1">
        <v>58</v>
      </c>
      <c r="C243" s="23" t="s">
        <v>4653</v>
      </c>
      <c r="D243" t="s">
        <v>633</v>
      </c>
      <c r="E243" s="24" t="s">
        <v>4654</v>
      </c>
      <c r="F243" s="25" t="s">
        <v>874</v>
      </c>
      <c r="G243" s="26">
        <v>990</v>
      </c>
      <c r="H243" s="25">
        <v>0</v>
      </c>
      <c r="I243" s="27">
        <f>ROUND(G243*H243,P4)</f>
        <v>0</v>
      </c>
      <c r="L243" s="27">
        <v>0</v>
      </c>
      <c r="M243" s="21">
        <f>ROUND(G243*L243,P4)</f>
        <v>0</v>
      </c>
      <c r="N243" s="22" t="s">
        <v>4468</v>
      </c>
      <c r="O243" s="28">
        <f>M243*AA243</f>
        <v>0</v>
      </c>
      <c r="P243" s="1">
        <v>3</v>
      </c>
      <c r="AA243" s="1">
        <f>IF(P243=1,$O$3,IF(P243=2,$O$4,$O$5))</f>
        <v>0.21</v>
      </c>
    </row>
    <row r="244" spans="1:27" x14ac:dyDescent="0.25">
      <c r="A244" s="1" t="s">
        <v>637</v>
      </c>
      <c r="E244" s="24" t="s">
        <v>633</v>
      </c>
    </row>
    <row r="245" spans="1:27" ht="52.8" x14ac:dyDescent="0.25">
      <c r="A245" s="1" t="s">
        <v>638</v>
      </c>
      <c r="E245" s="29" t="s">
        <v>5155</v>
      </c>
    </row>
    <row r="246" spans="1:27" ht="198" x14ac:dyDescent="0.25">
      <c r="A246" s="1" t="s">
        <v>640</v>
      </c>
      <c r="E246" s="24" t="s">
        <v>4656</v>
      </c>
    </row>
    <row r="247" spans="1:27" x14ac:dyDescent="0.25">
      <c r="A247" s="1" t="s">
        <v>631</v>
      </c>
      <c r="B247" s="1">
        <v>59</v>
      </c>
      <c r="C247" s="23" t="s">
        <v>4657</v>
      </c>
      <c r="D247" t="s">
        <v>633</v>
      </c>
      <c r="E247" s="24" t="s">
        <v>4658</v>
      </c>
      <c r="F247" s="25" t="s">
        <v>874</v>
      </c>
      <c r="G247" s="26">
        <v>6213.7960000000003</v>
      </c>
      <c r="H247" s="25">
        <v>0</v>
      </c>
      <c r="I247" s="27">
        <f>ROUND(G247*H247,P4)</f>
        <v>0</v>
      </c>
      <c r="L247" s="27">
        <v>0</v>
      </c>
      <c r="M247" s="21">
        <f>ROUND(G247*L247,P4)</f>
        <v>0</v>
      </c>
      <c r="N247" s="22" t="s">
        <v>4468</v>
      </c>
      <c r="O247" s="28">
        <f>M247*AA247</f>
        <v>0</v>
      </c>
      <c r="P247" s="1">
        <v>3</v>
      </c>
      <c r="AA247" s="1">
        <f>IF(P247=1,$O$3,IF(P247=2,$O$4,$O$5))</f>
        <v>0.21</v>
      </c>
    </row>
    <row r="248" spans="1:27" x14ac:dyDescent="0.25">
      <c r="A248" s="1" t="s">
        <v>637</v>
      </c>
      <c r="E248" s="24" t="s">
        <v>633</v>
      </c>
    </row>
    <row r="249" spans="1:27" ht="52.8" x14ac:dyDescent="0.25">
      <c r="A249" s="1" t="s">
        <v>638</v>
      </c>
      <c r="E249" s="29" t="s">
        <v>5156</v>
      </c>
    </row>
    <row r="250" spans="1:27" ht="79.2" x14ac:dyDescent="0.25">
      <c r="A250" s="1" t="s">
        <v>640</v>
      </c>
      <c r="E250" s="24" t="s">
        <v>4660</v>
      </c>
    </row>
    <row r="251" spans="1:27" x14ac:dyDescent="0.25">
      <c r="A251" s="1" t="s">
        <v>628</v>
      </c>
      <c r="C251" s="19" t="s">
        <v>1801</v>
      </c>
      <c r="E251" s="20" t="s">
        <v>1802</v>
      </c>
      <c r="L251" s="21">
        <f>SUMIFS(L252:L275,A252:A275,"P")</f>
        <v>0</v>
      </c>
      <c r="M251" s="21">
        <f>SUMIFS(M252:M275,A252:A275,"P")</f>
        <v>0</v>
      </c>
      <c r="N251" s="22"/>
    </row>
    <row r="252" spans="1:27" ht="26.4" x14ac:dyDescent="0.25">
      <c r="A252" s="1" t="s">
        <v>631</v>
      </c>
      <c r="B252" s="1">
        <v>60</v>
      </c>
      <c r="C252" s="23" t="s">
        <v>4668</v>
      </c>
      <c r="D252" t="s">
        <v>4669</v>
      </c>
      <c r="E252" s="24" t="s">
        <v>4670</v>
      </c>
      <c r="F252" s="25" t="s">
        <v>1806</v>
      </c>
      <c r="G252" s="26">
        <v>3161.2689999999998</v>
      </c>
      <c r="H252" s="25">
        <v>0</v>
      </c>
      <c r="I252" s="27">
        <f>ROUND(G252*H252,P4)</f>
        <v>0</v>
      </c>
      <c r="L252" s="27">
        <v>0</v>
      </c>
      <c r="M252" s="21">
        <f>ROUND(G252*L252,P4)</f>
        <v>0</v>
      </c>
      <c r="N252" s="22" t="s">
        <v>4671</v>
      </c>
      <c r="O252" s="28">
        <f>M252*AA252</f>
        <v>0</v>
      </c>
      <c r="P252" s="1">
        <v>3</v>
      </c>
      <c r="AA252" s="1">
        <f>IF(P252=1,$O$3,IF(P252=2,$O$4,$O$5))</f>
        <v>0.21</v>
      </c>
    </row>
    <row r="253" spans="1:27" ht="26.4" x14ac:dyDescent="0.25">
      <c r="A253" s="1" t="s">
        <v>637</v>
      </c>
      <c r="E253" s="24" t="s">
        <v>4672</v>
      </c>
    </row>
    <row r="254" spans="1:27" ht="105.6" x14ac:dyDescent="0.25">
      <c r="A254" s="1" t="s">
        <v>638</v>
      </c>
      <c r="E254" s="29" t="s">
        <v>5157</v>
      </c>
    </row>
    <row r="255" spans="1:27" ht="198" x14ac:dyDescent="0.25">
      <c r="A255" s="1" t="s">
        <v>640</v>
      </c>
      <c r="E255" s="24" t="s">
        <v>1982</v>
      </c>
    </row>
    <row r="256" spans="1:27" ht="26.4" x14ac:dyDescent="0.25">
      <c r="A256" s="1" t="s">
        <v>631</v>
      </c>
      <c r="B256" s="1">
        <v>61</v>
      </c>
      <c r="C256" s="23" t="s">
        <v>4674</v>
      </c>
      <c r="D256" t="s">
        <v>4675</v>
      </c>
      <c r="E256" s="24" t="s">
        <v>4676</v>
      </c>
      <c r="F256" s="25" t="s">
        <v>1806</v>
      </c>
      <c r="G256" s="26">
        <v>793.68600000000004</v>
      </c>
      <c r="H256" s="25">
        <v>0</v>
      </c>
      <c r="I256" s="27">
        <f>ROUND(G256*H256,P4)</f>
        <v>0</v>
      </c>
      <c r="L256" s="27">
        <v>0</v>
      </c>
      <c r="M256" s="21">
        <f>ROUND(G256*L256,P4)</f>
        <v>0</v>
      </c>
      <c r="N256" s="22" t="s">
        <v>4671</v>
      </c>
      <c r="O256" s="28">
        <f>M256*AA256</f>
        <v>0</v>
      </c>
      <c r="P256" s="1">
        <v>3</v>
      </c>
      <c r="AA256" s="1">
        <f>IF(P256=1,$O$3,IF(P256=2,$O$4,$O$5))</f>
        <v>0.21</v>
      </c>
    </row>
    <row r="257" spans="1:27" ht="26.4" x14ac:dyDescent="0.25">
      <c r="A257" s="1" t="s">
        <v>637</v>
      </c>
      <c r="E257" s="24" t="s">
        <v>4672</v>
      </c>
    </row>
    <row r="258" spans="1:27" ht="52.8" x14ac:dyDescent="0.25">
      <c r="A258" s="1" t="s">
        <v>638</v>
      </c>
      <c r="E258" s="29" t="s">
        <v>5158</v>
      </c>
    </row>
    <row r="259" spans="1:27" ht="198" x14ac:dyDescent="0.25">
      <c r="A259" s="1" t="s">
        <v>640</v>
      </c>
      <c r="E259" s="24" t="s">
        <v>1982</v>
      </c>
    </row>
    <row r="260" spans="1:27" ht="26.4" x14ac:dyDescent="0.25">
      <c r="A260" s="1" t="s">
        <v>631</v>
      </c>
      <c r="B260" s="1">
        <v>62</v>
      </c>
      <c r="C260" s="23" t="s">
        <v>4678</v>
      </c>
      <c r="D260" t="s">
        <v>4679</v>
      </c>
      <c r="E260" s="24" t="s">
        <v>4680</v>
      </c>
      <c r="F260" s="25" t="s">
        <v>1806</v>
      </c>
      <c r="G260" s="26">
        <v>1.117</v>
      </c>
      <c r="H260" s="25">
        <v>0</v>
      </c>
      <c r="I260" s="27">
        <f>ROUND(G260*H260,P4)</f>
        <v>0</v>
      </c>
      <c r="L260" s="27">
        <v>0</v>
      </c>
      <c r="M260" s="21">
        <f>ROUND(G260*L260,P4)</f>
        <v>0</v>
      </c>
      <c r="N260" s="22" t="s">
        <v>4671</v>
      </c>
      <c r="O260" s="28">
        <f>M260*AA260</f>
        <v>0</v>
      </c>
      <c r="P260" s="1">
        <v>3</v>
      </c>
      <c r="AA260" s="1">
        <f>IF(P260=1,$O$3,IF(P260=2,$O$4,$O$5))</f>
        <v>0.21</v>
      </c>
    </row>
    <row r="261" spans="1:27" ht="26.4" x14ac:dyDescent="0.25">
      <c r="A261" s="1" t="s">
        <v>637</v>
      </c>
      <c r="E261" s="24" t="s">
        <v>4672</v>
      </c>
    </row>
    <row r="262" spans="1:27" ht="52.8" x14ac:dyDescent="0.25">
      <c r="A262" s="1" t="s">
        <v>638</v>
      </c>
      <c r="E262" s="29" t="s">
        <v>5159</v>
      </c>
    </row>
    <row r="263" spans="1:27" ht="198" x14ac:dyDescent="0.25">
      <c r="A263" s="1" t="s">
        <v>640</v>
      </c>
      <c r="E263" s="24" t="s">
        <v>1982</v>
      </c>
    </row>
    <row r="264" spans="1:27" ht="26.4" x14ac:dyDescent="0.25">
      <c r="A264" s="1" t="s">
        <v>631</v>
      </c>
      <c r="B264" s="1">
        <v>63</v>
      </c>
      <c r="C264" s="23" t="s">
        <v>4682</v>
      </c>
      <c r="D264" t="s">
        <v>4683</v>
      </c>
      <c r="E264" s="24" t="s">
        <v>4684</v>
      </c>
      <c r="F264" s="25" t="s">
        <v>1806</v>
      </c>
      <c r="G264" s="26">
        <v>2.306</v>
      </c>
      <c r="H264" s="25">
        <v>0</v>
      </c>
      <c r="I264" s="27">
        <f>ROUND(G264*H264,P4)</f>
        <v>0</v>
      </c>
      <c r="L264" s="27">
        <v>0</v>
      </c>
      <c r="M264" s="21">
        <f>ROUND(G264*L264,P4)</f>
        <v>0</v>
      </c>
      <c r="N264" s="22" t="s">
        <v>4671</v>
      </c>
      <c r="O264" s="28">
        <f>M264*AA264</f>
        <v>0</v>
      </c>
      <c r="P264" s="1">
        <v>3</v>
      </c>
      <c r="AA264" s="1">
        <f>IF(P264=1,$O$3,IF(P264=2,$O$4,$O$5))</f>
        <v>0.21</v>
      </c>
    </row>
    <row r="265" spans="1:27" ht="26.4" x14ac:dyDescent="0.25">
      <c r="A265" s="1" t="s">
        <v>637</v>
      </c>
      <c r="E265" s="24" t="s">
        <v>4672</v>
      </c>
    </row>
    <row r="266" spans="1:27" ht="52.8" x14ac:dyDescent="0.25">
      <c r="A266" s="1" t="s">
        <v>638</v>
      </c>
      <c r="E266" s="29" t="s">
        <v>5160</v>
      </c>
    </row>
    <row r="267" spans="1:27" ht="198" x14ac:dyDescent="0.25">
      <c r="A267" s="1" t="s">
        <v>640</v>
      </c>
      <c r="E267" s="24" t="s">
        <v>1982</v>
      </c>
    </row>
    <row r="268" spans="1:27" ht="26.4" x14ac:dyDescent="0.25">
      <c r="A268" s="1" t="s">
        <v>631</v>
      </c>
      <c r="B268" s="1">
        <v>64</v>
      </c>
      <c r="C268" s="23" t="s">
        <v>4686</v>
      </c>
      <c r="D268" t="s">
        <v>4687</v>
      </c>
      <c r="E268" s="24" t="s">
        <v>4688</v>
      </c>
      <c r="F268" s="25" t="s">
        <v>1806</v>
      </c>
      <c r="G268" s="26">
        <v>1789.92</v>
      </c>
      <c r="H268" s="25">
        <v>0</v>
      </c>
      <c r="I268" s="27">
        <f>ROUND(G268*H268,P4)</f>
        <v>0</v>
      </c>
      <c r="L268" s="27">
        <v>0</v>
      </c>
      <c r="M268" s="21">
        <f>ROUND(G268*L268,P4)</f>
        <v>0</v>
      </c>
      <c r="N268" s="22" t="s">
        <v>4671</v>
      </c>
      <c r="O268" s="28">
        <f>M268*AA268</f>
        <v>0</v>
      </c>
      <c r="P268" s="1">
        <v>3</v>
      </c>
      <c r="AA268" s="1">
        <f>IF(P268=1,$O$3,IF(P268=2,$O$4,$O$5))</f>
        <v>0.21</v>
      </c>
    </row>
    <row r="269" spans="1:27" ht="26.4" x14ac:dyDescent="0.25">
      <c r="A269" s="1" t="s">
        <v>637</v>
      </c>
      <c r="E269" s="24" t="s">
        <v>4672</v>
      </c>
    </row>
    <row r="270" spans="1:27" ht="52.8" x14ac:dyDescent="0.25">
      <c r="A270" s="1" t="s">
        <v>638</v>
      </c>
      <c r="E270" s="29" t="s">
        <v>5161</v>
      </c>
    </row>
    <row r="271" spans="1:27" ht="198" x14ac:dyDescent="0.25">
      <c r="A271" s="1" t="s">
        <v>640</v>
      </c>
      <c r="E271" s="24" t="s">
        <v>1982</v>
      </c>
    </row>
    <row r="272" spans="1:27" ht="26.4" x14ac:dyDescent="0.25">
      <c r="A272" s="1" t="s">
        <v>631</v>
      </c>
      <c r="B272" s="1">
        <v>65</v>
      </c>
      <c r="C272" s="23" t="s">
        <v>4690</v>
      </c>
      <c r="D272" t="s">
        <v>4691</v>
      </c>
      <c r="E272" s="24" t="s">
        <v>4692</v>
      </c>
      <c r="F272" s="25" t="s">
        <v>1806</v>
      </c>
      <c r="G272" s="26">
        <v>194.10599999999999</v>
      </c>
      <c r="H272" s="25">
        <v>0</v>
      </c>
      <c r="I272" s="27">
        <f>ROUND(G272*H272,P4)</f>
        <v>0</v>
      </c>
      <c r="L272" s="27">
        <v>0</v>
      </c>
      <c r="M272" s="21">
        <f>ROUND(G272*L272,P4)</f>
        <v>0</v>
      </c>
      <c r="N272" s="22" t="s">
        <v>4671</v>
      </c>
      <c r="O272" s="28">
        <f>M272*AA272</f>
        <v>0</v>
      </c>
      <c r="P272" s="1">
        <v>3</v>
      </c>
      <c r="AA272" s="1">
        <f>IF(P272=1,$O$3,IF(P272=2,$O$4,$O$5))</f>
        <v>0.21</v>
      </c>
    </row>
    <row r="273" spans="1:5" ht="26.4" x14ac:dyDescent="0.25">
      <c r="A273" s="1" t="s">
        <v>637</v>
      </c>
      <c r="E273" s="24" t="s">
        <v>4672</v>
      </c>
    </row>
    <row r="274" spans="1:5" ht="52.8" x14ac:dyDescent="0.25">
      <c r="A274" s="1" t="s">
        <v>638</v>
      </c>
      <c r="E274" s="29" t="s">
        <v>5162</v>
      </c>
    </row>
    <row r="275" spans="1:5" ht="198" x14ac:dyDescent="0.25">
      <c r="A275" s="1" t="s">
        <v>640</v>
      </c>
      <c r="E275"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pageSetUpPr fitToPage="1"/>
  </sheetPr>
  <dimension ref="A1:AA14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COUNTIFS(L8:L142,"=0",A8:A142,"P")+COUNTIFS(L8:L142,"",A8:A142,"P")+SUM(Q8:Q142)</f>
        <v>32</v>
      </c>
    </row>
    <row r="8" spans="1:27" x14ac:dyDescent="0.25">
      <c r="A8" s="1" t="s">
        <v>626</v>
      </c>
      <c r="C8" s="19" t="s">
        <v>5163</v>
      </c>
      <c r="E8" s="20" t="s">
        <v>137</v>
      </c>
      <c r="L8" s="21">
        <f>L9+L22+L63+L92+L121</f>
        <v>0</v>
      </c>
      <c r="M8" s="21">
        <f>M9+M22+M63+M92+M121</f>
        <v>0</v>
      </c>
      <c r="N8" s="22"/>
    </row>
    <row r="9" spans="1:27" x14ac:dyDescent="0.25">
      <c r="A9" s="1" t="s">
        <v>628</v>
      </c>
      <c r="C9" s="19" t="s">
        <v>4453</v>
      </c>
      <c r="E9" s="20" t="s">
        <v>4454</v>
      </c>
      <c r="L9" s="21">
        <f>SUMIFS(L10:L21,A10:A21,"P")</f>
        <v>0</v>
      </c>
      <c r="M9" s="21">
        <f>SUMIFS(M10:M21,A10:A21,"P")</f>
        <v>0</v>
      </c>
      <c r="N9" s="22"/>
    </row>
    <row r="10" spans="1:27" x14ac:dyDescent="0.25">
      <c r="A10" s="1" t="s">
        <v>631</v>
      </c>
      <c r="B10" s="1">
        <v>1</v>
      </c>
      <c r="C10" s="23" t="s">
        <v>4455</v>
      </c>
      <c r="D10" t="s">
        <v>4516</v>
      </c>
      <c r="E10" s="24" t="s">
        <v>4456</v>
      </c>
      <c r="F10" s="25" t="s">
        <v>874</v>
      </c>
      <c r="G10" s="26">
        <v>11588.97</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79.2" x14ac:dyDescent="0.25">
      <c r="A12" s="1" t="s">
        <v>638</v>
      </c>
      <c r="E12" s="29" t="s">
        <v>5164</v>
      </c>
    </row>
    <row r="13" spans="1:27" ht="92.4" x14ac:dyDescent="0.25">
      <c r="A13" s="1" t="s">
        <v>640</v>
      </c>
      <c r="E13" s="24" t="s">
        <v>4459</v>
      </c>
    </row>
    <row r="14" spans="1:27" x14ac:dyDescent="0.25">
      <c r="A14" s="1" t="s">
        <v>631</v>
      </c>
      <c r="B14" s="1">
        <v>2</v>
      </c>
      <c r="C14" s="23" t="s">
        <v>4463</v>
      </c>
      <c r="D14" t="s">
        <v>4516</v>
      </c>
      <c r="E14" s="24" t="s">
        <v>4464</v>
      </c>
      <c r="F14" s="25" t="s">
        <v>874</v>
      </c>
      <c r="G14" s="26">
        <v>94.745000000000005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79.2" x14ac:dyDescent="0.25">
      <c r="A16" s="1" t="s">
        <v>638</v>
      </c>
      <c r="E16" s="29" t="s">
        <v>5165</v>
      </c>
    </row>
    <row r="17" spans="1:27" ht="92.4" x14ac:dyDescent="0.25">
      <c r="A17" s="1" t="s">
        <v>640</v>
      </c>
      <c r="E17" s="24" t="s">
        <v>4459</v>
      </c>
    </row>
    <row r="18" spans="1:27" x14ac:dyDescent="0.25">
      <c r="A18" s="1" t="s">
        <v>631</v>
      </c>
      <c r="B18" s="1">
        <v>3</v>
      </c>
      <c r="C18" s="23" t="s">
        <v>5166</v>
      </c>
      <c r="D18" t="s">
        <v>4516</v>
      </c>
      <c r="E18" s="24" t="s">
        <v>5167</v>
      </c>
      <c r="F18" s="25" t="s">
        <v>874</v>
      </c>
      <c r="G18" s="26">
        <v>266.93299999999999</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5168</v>
      </c>
    </row>
    <row r="20" spans="1:27" ht="39.6" x14ac:dyDescent="0.25">
      <c r="A20" s="1" t="s">
        <v>638</v>
      </c>
      <c r="E20" s="29" t="s">
        <v>5169</v>
      </c>
    </row>
    <row r="21" spans="1:27" x14ac:dyDescent="0.25">
      <c r="A21" s="1" t="s">
        <v>640</v>
      </c>
      <c r="E21" s="24" t="s">
        <v>1380</v>
      </c>
    </row>
    <row r="22" spans="1:27" x14ac:dyDescent="0.25">
      <c r="A22" s="1" t="s">
        <v>628</v>
      </c>
      <c r="C22" s="19" t="s">
        <v>4472</v>
      </c>
      <c r="E22" s="20" t="s">
        <v>4473</v>
      </c>
      <c r="L22" s="21">
        <f>SUMIFS(L23:L62,A23:A62,"P")</f>
        <v>0</v>
      </c>
      <c r="M22" s="21">
        <f>SUMIFS(M23:M62,A23:A62,"P")</f>
        <v>0</v>
      </c>
      <c r="N22" s="22"/>
    </row>
    <row r="23" spans="1:27" x14ac:dyDescent="0.25">
      <c r="A23" s="1" t="s">
        <v>631</v>
      </c>
      <c r="B23" s="1">
        <v>4</v>
      </c>
      <c r="C23" s="23" t="s">
        <v>4474</v>
      </c>
      <c r="D23" t="s">
        <v>866</v>
      </c>
      <c r="E23" s="24" t="s">
        <v>5037</v>
      </c>
      <c r="F23" s="25" t="s">
        <v>647</v>
      </c>
      <c r="G23" s="26">
        <v>2.4</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4500</v>
      </c>
    </row>
    <row r="25" spans="1:27" ht="39.6" x14ac:dyDescent="0.25">
      <c r="A25" s="1" t="s">
        <v>638</v>
      </c>
      <c r="E25" s="29" t="s">
        <v>5170</v>
      </c>
    </row>
    <row r="26" spans="1:27" ht="330" x14ac:dyDescent="0.25">
      <c r="A26" s="1" t="s">
        <v>640</v>
      </c>
      <c r="E26" s="24" t="s">
        <v>5039</v>
      </c>
    </row>
    <row r="27" spans="1:27" x14ac:dyDescent="0.25">
      <c r="A27" s="1" t="s">
        <v>631</v>
      </c>
      <c r="B27" s="1">
        <v>5</v>
      </c>
      <c r="C27" s="23" t="s">
        <v>4474</v>
      </c>
      <c r="D27" t="s">
        <v>4516</v>
      </c>
      <c r="E27" s="24" t="s">
        <v>5171</v>
      </c>
      <c r="F27" s="25" t="s">
        <v>647</v>
      </c>
      <c r="G27" s="26">
        <v>112</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52.8" x14ac:dyDescent="0.25">
      <c r="A29" s="1" t="s">
        <v>638</v>
      </c>
      <c r="E29" s="29" t="s">
        <v>5172</v>
      </c>
    </row>
    <row r="30" spans="1:27" ht="330" x14ac:dyDescent="0.25">
      <c r="A30" s="1" t="s">
        <v>640</v>
      </c>
      <c r="E30" s="24" t="s">
        <v>5039</v>
      </c>
    </row>
    <row r="31" spans="1:27" ht="26.4" x14ac:dyDescent="0.25">
      <c r="A31" s="1" t="s">
        <v>631</v>
      </c>
      <c r="B31" s="1">
        <v>6</v>
      </c>
      <c r="C31" s="23" t="s">
        <v>4494</v>
      </c>
      <c r="D31" t="s">
        <v>4516</v>
      </c>
      <c r="E31" s="24" t="s">
        <v>4495</v>
      </c>
      <c r="F31" s="25" t="s">
        <v>647</v>
      </c>
      <c r="G31" s="26">
        <v>731.63099999999997</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79.2" x14ac:dyDescent="0.25">
      <c r="A33" s="1" t="s">
        <v>638</v>
      </c>
      <c r="E33" s="29" t="s">
        <v>5173</v>
      </c>
    </row>
    <row r="34" spans="1:27" ht="118.8" x14ac:dyDescent="0.25">
      <c r="A34" s="1" t="s">
        <v>640</v>
      </c>
      <c r="E34" s="24" t="s">
        <v>4497</v>
      </c>
    </row>
    <row r="35" spans="1:27" ht="26.4" x14ac:dyDescent="0.25">
      <c r="A35" s="1" t="s">
        <v>631</v>
      </c>
      <c r="B35" s="1">
        <v>7</v>
      </c>
      <c r="C35" s="23" t="s">
        <v>4498</v>
      </c>
      <c r="D35" t="s">
        <v>4516</v>
      </c>
      <c r="E35" s="24" t="s">
        <v>5045</v>
      </c>
      <c r="F35" s="25" t="s">
        <v>647</v>
      </c>
      <c r="G35" s="26">
        <v>4483.5870000000004</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39.6" x14ac:dyDescent="0.25">
      <c r="A37" s="1" t="s">
        <v>638</v>
      </c>
      <c r="E37" s="29" t="s">
        <v>5174</v>
      </c>
    </row>
    <row r="38" spans="1:27" ht="105.6" x14ac:dyDescent="0.25">
      <c r="A38" s="1" t="s">
        <v>640</v>
      </c>
      <c r="E38" s="24" t="s">
        <v>4502</v>
      </c>
    </row>
    <row r="39" spans="1:27" x14ac:dyDescent="0.25">
      <c r="A39" s="1" t="s">
        <v>631</v>
      </c>
      <c r="B39" s="1">
        <v>8</v>
      </c>
      <c r="C39" s="23" t="s">
        <v>5054</v>
      </c>
      <c r="D39" t="s">
        <v>4516</v>
      </c>
      <c r="E39" s="24" t="s">
        <v>4545</v>
      </c>
      <c r="F39" s="25" t="s">
        <v>657</v>
      </c>
      <c r="G39" s="26">
        <v>27</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52.8" x14ac:dyDescent="0.25">
      <c r="A41" s="1" t="s">
        <v>638</v>
      </c>
      <c r="E41" s="29" t="s">
        <v>5175</v>
      </c>
    </row>
    <row r="42" spans="1:27" ht="158.4" x14ac:dyDescent="0.25">
      <c r="A42" s="1" t="s">
        <v>640</v>
      </c>
      <c r="E42" s="24" t="s">
        <v>4548</v>
      </c>
    </row>
    <row r="43" spans="1:27" ht="26.4" x14ac:dyDescent="0.25">
      <c r="A43" s="1" t="s">
        <v>631</v>
      </c>
      <c r="B43" s="1">
        <v>9</v>
      </c>
      <c r="C43" s="23" t="s">
        <v>4506</v>
      </c>
      <c r="D43" t="s">
        <v>4516</v>
      </c>
      <c r="E43" s="24" t="s">
        <v>4507</v>
      </c>
      <c r="F43" s="25" t="s">
        <v>647</v>
      </c>
      <c r="G43" s="26">
        <v>800.6</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66" x14ac:dyDescent="0.25">
      <c r="A45" s="1" t="s">
        <v>638</v>
      </c>
      <c r="E45" s="29" t="s">
        <v>5176</v>
      </c>
    </row>
    <row r="46" spans="1:27" ht="184.8" x14ac:dyDescent="0.25">
      <c r="A46" s="1" t="s">
        <v>640</v>
      </c>
      <c r="E46" s="24" t="s">
        <v>4510</v>
      </c>
    </row>
    <row r="47" spans="1:27" x14ac:dyDescent="0.25">
      <c r="A47" s="1" t="s">
        <v>631</v>
      </c>
      <c r="B47" s="1">
        <v>10</v>
      </c>
      <c r="C47" s="23" t="s">
        <v>4511</v>
      </c>
      <c r="D47" t="s">
        <v>4516</v>
      </c>
      <c r="E47" s="24" t="s">
        <v>4512</v>
      </c>
      <c r="F47" s="25" t="s">
        <v>647</v>
      </c>
      <c r="G47" s="26">
        <v>4483.5870000000004</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4500</v>
      </c>
    </row>
    <row r="49" spans="1:27" ht="39.6" x14ac:dyDescent="0.25">
      <c r="A49" s="1" t="s">
        <v>638</v>
      </c>
      <c r="E49" s="29" t="s">
        <v>5174</v>
      </c>
    </row>
    <row r="50" spans="1:27" ht="198" x14ac:dyDescent="0.25">
      <c r="A50" s="1" t="s">
        <v>640</v>
      </c>
      <c r="E50" s="24" t="s">
        <v>4514</v>
      </c>
    </row>
    <row r="51" spans="1:27" x14ac:dyDescent="0.25">
      <c r="A51" s="1" t="s">
        <v>631</v>
      </c>
      <c r="B51" s="1">
        <v>11</v>
      </c>
      <c r="C51" s="23" t="s">
        <v>4515</v>
      </c>
      <c r="D51" t="s">
        <v>4516</v>
      </c>
      <c r="E51" s="24" t="s">
        <v>5177</v>
      </c>
      <c r="F51" s="25" t="s">
        <v>647</v>
      </c>
      <c r="G51" s="26">
        <v>4369.1869999999999</v>
      </c>
      <c r="H51" s="25">
        <v>0</v>
      </c>
      <c r="I51" s="27">
        <f>ROUND(G51*H51,P4)</f>
        <v>0</v>
      </c>
      <c r="L51" s="27">
        <v>0</v>
      </c>
      <c r="M51" s="21">
        <f>ROUND(G51*L51,P4)</f>
        <v>0</v>
      </c>
      <c r="N51" s="22" t="s">
        <v>633</v>
      </c>
      <c r="O51" s="28">
        <f>M51*AA51</f>
        <v>0</v>
      </c>
      <c r="P51" s="1">
        <v>3</v>
      </c>
      <c r="AA51" s="1">
        <f>IF(P51=1,$O$3,IF(P51=2,$O$4,$O$5))</f>
        <v>0.21</v>
      </c>
    </row>
    <row r="52" spans="1:27" x14ac:dyDescent="0.25">
      <c r="A52" s="1" t="s">
        <v>637</v>
      </c>
      <c r="E52" s="24" t="s">
        <v>633</v>
      </c>
    </row>
    <row r="53" spans="1:27" ht="52.8" x14ac:dyDescent="0.25">
      <c r="A53" s="1" t="s">
        <v>638</v>
      </c>
      <c r="E53" s="29" t="s">
        <v>5178</v>
      </c>
    </row>
    <row r="54" spans="1:27" ht="330" x14ac:dyDescent="0.25">
      <c r="A54" s="1" t="s">
        <v>640</v>
      </c>
      <c r="E54" s="24" t="s">
        <v>5059</v>
      </c>
    </row>
    <row r="55" spans="1:27" x14ac:dyDescent="0.25">
      <c r="A55" s="1" t="s">
        <v>631</v>
      </c>
      <c r="B55" s="1">
        <v>12</v>
      </c>
      <c r="C55" s="23" t="s">
        <v>4525</v>
      </c>
      <c r="D55" t="s">
        <v>4516</v>
      </c>
      <c r="E55" s="24" t="s">
        <v>5179</v>
      </c>
      <c r="F55" s="25" t="s">
        <v>647</v>
      </c>
      <c r="G55" s="26">
        <v>273.529</v>
      </c>
      <c r="H55" s="25">
        <v>0</v>
      </c>
      <c r="I55" s="27">
        <f>ROUND(G55*H55,P4)</f>
        <v>0</v>
      </c>
      <c r="L55" s="27">
        <v>0</v>
      </c>
      <c r="M55" s="21">
        <f>ROUND(G55*L55,P4)</f>
        <v>0</v>
      </c>
      <c r="N55" s="22" t="s">
        <v>633</v>
      </c>
      <c r="O55" s="28">
        <f>M55*AA55</f>
        <v>0</v>
      </c>
      <c r="P55" s="1">
        <v>3</v>
      </c>
      <c r="AA55" s="1">
        <f>IF(P55=1,$O$3,IF(P55=2,$O$4,$O$5))</f>
        <v>0.21</v>
      </c>
    </row>
    <row r="56" spans="1:27" x14ac:dyDescent="0.25">
      <c r="A56" s="1" t="s">
        <v>637</v>
      </c>
      <c r="E56" s="24" t="s">
        <v>633</v>
      </c>
    </row>
    <row r="57" spans="1:27" ht="52.8" x14ac:dyDescent="0.25">
      <c r="A57" s="1" t="s">
        <v>638</v>
      </c>
      <c r="E57" s="29" t="s">
        <v>5180</v>
      </c>
    </row>
    <row r="58" spans="1:27" x14ac:dyDescent="0.25">
      <c r="A58" s="1" t="s">
        <v>640</v>
      </c>
      <c r="E58" s="24" t="s">
        <v>1380</v>
      </c>
    </row>
    <row r="59" spans="1:27" x14ac:dyDescent="0.25">
      <c r="A59" s="1" t="s">
        <v>631</v>
      </c>
      <c r="B59" s="1">
        <v>13</v>
      </c>
      <c r="C59" s="23" t="s">
        <v>5181</v>
      </c>
      <c r="D59" t="s">
        <v>633</v>
      </c>
      <c r="E59" s="24" t="s">
        <v>5182</v>
      </c>
      <c r="F59" s="25" t="s">
        <v>647</v>
      </c>
      <c r="G59" s="26">
        <v>323.529</v>
      </c>
      <c r="H59" s="25">
        <v>0</v>
      </c>
      <c r="I59" s="27">
        <f>ROUND(G59*H59,P4)</f>
        <v>0</v>
      </c>
      <c r="L59" s="27">
        <v>0</v>
      </c>
      <c r="M59" s="21">
        <f>ROUND(G59*L59,P4)</f>
        <v>0</v>
      </c>
      <c r="N59" s="22" t="s">
        <v>633</v>
      </c>
      <c r="O59" s="28">
        <f>M59*AA59</f>
        <v>0</v>
      </c>
      <c r="P59" s="1">
        <v>3</v>
      </c>
      <c r="AA59" s="1">
        <f>IF(P59=1,$O$3,IF(P59=2,$O$4,$O$5))</f>
        <v>0.21</v>
      </c>
    </row>
    <row r="60" spans="1:27" x14ac:dyDescent="0.25">
      <c r="A60" s="1" t="s">
        <v>637</v>
      </c>
      <c r="E60" s="24" t="s">
        <v>633</v>
      </c>
    </row>
    <row r="61" spans="1:27" ht="52.8" x14ac:dyDescent="0.25">
      <c r="A61" s="1" t="s">
        <v>638</v>
      </c>
      <c r="E61" s="29" t="s">
        <v>5183</v>
      </c>
    </row>
    <row r="62" spans="1:27" ht="145.19999999999999" x14ac:dyDescent="0.25">
      <c r="A62" s="1" t="s">
        <v>640</v>
      </c>
      <c r="E62" s="24" t="s">
        <v>5184</v>
      </c>
    </row>
    <row r="63" spans="1:27" x14ac:dyDescent="0.25">
      <c r="A63" s="1" t="s">
        <v>628</v>
      </c>
      <c r="C63" s="19" t="s">
        <v>4549</v>
      </c>
      <c r="E63" s="20" t="s">
        <v>4550</v>
      </c>
      <c r="L63" s="21">
        <f>SUMIFS(L64:L91,A64:A91,"P")</f>
        <v>0</v>
      </c>
      <c r="M63" s="21">
        <f>SUMIFS(M64:M91,A64:A91,"P")</f>
        <v>0</v>
      </c>
      <c r="N63" s="22"/>
    </row>
    <row r="64" spans="1:27" ht="26.4" x14ac:dyDescent="0.25">
      <c r="A64" s="1" t="s">
        <v>631</v>
      </c>
      <c r="B64" s="1">
        <v>14</v>
      </c>
      <c r="C64" s="23" t="s">
        <v>5185</v>
      </c>
      <c r="D64" t="s">
        <v>633</v>
      </c>
      <c r="E64" s="24" t="s">
        <v>5186</v>
      </c>
      <c r="F64" s="25" t="s">
        <v>657</v>
      </c>
      <c r="G64" s="26">
        <v>16</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ht="39.6" x14ac:dyDescent="0.25">
      <c r="A66" s="1" t="s">
        <v>638</v>
      </c>
      <c r="E66" s="29" t="s">
        <v>5187</v>
      </c>
    </row>
    <row r="67" spans="1:27" ht="198" x14ac:dyDescent="0.25">
      <c r="A67" s="1" t="s">
        <v>640</v>
      </c>
      <c r="E67" s="24" t="s">
        <v>5188</v>
      </c>
    </row>
    <row r="68" spans="1:27" x14ac:dyDescent="0.25">
      <c r="A68" s="1" t="s">
        <v>631</v>
      </c>
      <c r="B68" s="1">
        <v>15</v>
      </c>
      <c r="C68" s="23" t="s">
        <v>4551</v>
      </c>
      <c r="D68" t="s">
        <v>4516</v>
      </c>
      <c r="E68" s="24" t="s">
        <v>4552</v>
      </c>
      <c r="F68" s="25" t="s">
        <v>657</v>
      </c>
      <c r="G68" s="26">
        <v>182</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ht="92.4" x14ac:dyDescent="0.25">
      <c r="A70" s="1" t="s">
        <v>638</v>
      </c>
      <c r="E70" s="29" t="s">
        <v>5189</v>
      </c>
    </row>
    <row r="71" spans="1:27" ht="264" x14ac:dyDescent="0.25">
      <c r="A71" s="1" t="s">
        <v>640</v>
      </c>
      <c r="E71" s="24" t="s">
        <v>4554</v>
      </c>
    </row>
    <row r="72" spans="1:27" x14ac:dyDescent="0.25">
      <c r="A72" s="1" t="s">
        <v>631</v>
      </c>
      <c r="B72" s="1">
        <v>16</v>
      </c>
      <c r="C72" s="23" t="s">
        <v>4555</v>
      </c>
      <c r="D72" t="s">
        <v>4516</v>
      </c>
      <c r="E72" s="24" t="s">
        <v>4556</v>
      </c>
      <c r="F72" s="25" t="s">
        <v>647</v>
      </c>
      <c r="G72" s="26">
        <v>4483.5870000000004</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ht="39.6" x14ac:dyDescent="0.25">
      <c r="A74" s="1" t="s">
        <v>638</v>
      </c>
      <c r="E74" s="29" t="s">
        <v>5190</v>
      </c>
    </row>
    <row r="75" spans="1:27" ht="171.6" x14ac:dyDescent="0.25">
      <c r="A75" s="1" t="s">
        <v>640</v>
      </c>
      <c r="E75" s="24" t="s">
        <v>4558</v>
      </c>
    </row>
    <row r="76" spans="1:27" x14ac:dyDescent="0.25">
      <c r="A76" s="1" t="s">
        <v>631</v>
      </c>
      <c r="B76" s="1">
        <v>17</v>
      </c>
      <c r="C76" s="23" t="s">
        <v>4559</v>
      </c>
      <c r="D76" t="s">
        <v>4516</v>
      </c>
      <c r="E76" s="24" t="s">
        <v>4560</v>
      </c>
      <c r="F76" s="25" t="s">
        <v>657</v>
      </c>
      <c r="G76" s="26">
        <v>405</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ht="52.8" x14ac:dyDescent="0.25">
      <c r="A78" s="1" t="s">
        <v>638</v>
      </c>
      <c r="E78" s="29" t="s">
        <v>5191</v>
      </c>
    </row>
    <row r="79" spans="1:27" x14ac:dyDescent="0.25">
      <c r="A79" s="1" t="s">
        <v>640</v>
      </c>
      <c r="E79" s="24" t="s">
        <v>1380</v>
      </c>
    </row>
    <row r="80" spans="1:27" x14ac:dyDescent="0.25">
      <c r="A80" s="1" t="s">
        <v>631</v>
      </c>
      <c r="B80" s="1">
        <v>18</v>
      </c>
      <c r="C80" s="23" t="s">
        <v>5098</v>
      </c>
      <c r="D80" t="s">
        <v>633</v>
      </c>
      <c r="E80" s="24" t="s">
        <v>5099</v>
      </c>
      <c r="F80" s="25" t="s">
        <v>657</v>
      </c>
      <c r="G80" s="26">
        <v>2</v>
      </c>
      <c r="H80" s="25">
        <v>0</v>
      </c>
      <c r="I80" s="27">
        <f>ROUND(G80*H80,P4)</f>
        <v>0</v>
      </c>
      <c r="L80" s="27">
        <v>0</v>
      </c>
      <c r="M80" s="21">
        <f>ROUND(G80*L80,P4)</f>
        <v>0</v>
      </c>
      <c r="N80" s="22" t="s">
        <v>633</v>
      </c>
      <c r="O80" s="28">
        <f>M80*AA80</f>
        <v>0</v>
      </c>
      <c r="P80" s="1">
        <v>3</v>
      </c>
      <c r="AA80" s="1">
        <f>IF(P80=1,$O$3,IF(P80=2,$O$4,$O$5))</f>
        <v>0.21</v>
      </c>
    </row>
    <row r="81" spans="1:27" x14ac:dyDescent="0.25">
      <c r="A81" s="1" t="s">
        <v>637</v>
      </c>
      <c r="E81" s="24" t="s">
        <v>633</v>
      </c>
    </row>
    <row r="82" spans="1:27" ht="39.6" x14ac:dyDescent="0.25">
      <c r="A82" s="1" t="s">
        <v>638</v>
      </c>
      <c r="E82" s="29" t="s">
        <v>5192</v>
      </c>
    </row>
    <row r="83" spans="1:27" ht="171.6" x14ac:dyDescent="0.25">
      <c r="A83" s="1" t="s">
        <v>640</v>
      </c>
      <c r="E83" s="24" t="s">
        <v>5101</v>
      </c>
    </row>
    <row r="84" spans="1:27" x14ac:dyDescent="0.25">
      <c r="A84" s="1" t="s">
        <v>631</v>
      </c>
      <c r="B84" s="1">
        <v>19</v>
      </c>
      <c r="C84" s="23" t="s">
        <v>4661</v>
      </c>
      <c r="D84" t="s">
        <v>4516</v>
      </c>
      <c r="E84" s="24" t="s">
        <v>4662</v>
      </c>
      <c r="F84" s="25" t="s">
        <v>4663</v>
      </c>
      <c r="G84" s="26">
        <v>4</v>
      </c>
      <c r="H84" s="25">
        <v>0</v>
      </c>
      <c r="I84" s="27">
        <f>ROUND(G84*H84,P4)</f>
        <v>0</v>
      </c>
      <c r="L84" s="27">
        <v>0</v>
      </c>
      <c r="M84" s="21">
        <f>ROUND(G84*L84,P4)</f>
        <v>0</v>
      </c>
      <c r="N84" s="22" t="s">
        <v>633</v>
      </c>
      <c r="O84" s="28">
        <f>M84*AA84</f>
        <v>0</v>
      </c>
      <c r="P84" s="1">
        <v>3</v>
      </c>
      <c r="AA84" s="1">
        <f>IF(P84=1,$O$3,IF(P84=2,$O$4,$O$5))</f>
        <v>0.21</v>
      </c>
    </row>
    <row r="85" spans="1:27" x14ac:dyDescent="0.25">
      <c r="A85" s="1" t="s">
        <v>637</v>
      </c>
      <c r="E85" s="24" t="s">
        <v>5193</v>
      </c>
    </row>
    <row r="86" spans="1:27" ht="39.6" x14ac:dyDescent="0.25">
      <c r="A86" s="1" t="s">
        <v>638</v>
      </c>
      <c r="E86" s="29" t="s">
        <v>5194</v>
      </c>
    </row>
    <row r="87" spans="1:27" x14ac:dyDescent="0.25">
      <c r="A87" s="1" t="s">
        <v>640</v>
      </c>
      <c r="E87" s="24" t="s">
        <v>633</v>
      </c>
    </row>
    <row r="88" spans="1:27" x14ac:dyDescent="0.25">
      <c r="A88" s="1" t="s">
        <v>631</v>
      </c>
      <c r="B88" s="1">
        <v>20</v>
      </c>
      <c r="C88" s="23" t="s">
        <v>4665</v>
      </c>
      <c r="D88" t="s">
        <v>4516</v>
      </c>
      <c r="E88" s="24" t="s">
        <v>4666</v>
      </c>
      <c r="F88" s="25" t="s">
        <v>4663</v>
      </c>
      <c r="G88" s="26">
        <v>32</v>
      </c>
      <c r="H88" s="25">
        <v>0</v>
      </c>
      <c r="I88" s="27">
        <f>ROUND(G88*H88,P4)</f>
        <v>0</v>
      </c>
      <c r="L88" s="27">
        <v>0</v>
      </c>
      <c r="M88" s="21">
        <f>ROUND(G88*L88,P4)</f>
        <v>0</v>
      </c>
      <c r="N88" s="22" t="s">
        <v>633</v>
      </c>
      <c r="O88" s="28">
        <f>M88*AA88</f>
        <v>0</v>
      </c>
      <c r="P88" s="1">
        <v>3</v>
      </c>
      <c r="AA88" s="1">
        <f>IF(P88=1,$O$3,IF(P88=2,$O$4,$O$5))</f>
        <v>0.21</v>
      </c>
    </row>
    <row r="89" spans="1:27" x14ac:dyDescent="0.25">
      <c r="A89" s="1" t="s">
        <v>637</v>
      </c>
      <c r="E89" s="24" t="s">
        <v>633</v>
      </c>
    </row>
    <row r="90" spans="1:27" ht="39.6" x14ac:dyDescent="0.25">
      <c r="A90" s="1" t="s">
        <v>638</v>
      </c>
      <c r="E90" s="29" t="s">
        <v>5195</v>
      </c>
    </row>
    <row r="91" spans="1:27" x14ac:dyDescent="0.25">
      <c r="A91" s="1" t="s">
        <v>640</v>
      </c>
      <c r="E91" s="24" t="s">
        <v>633</v>
      </c>
    </row>
    <row r="92" spans="1:27" x14ac:dyDescent="0.25">
      <c r="A92" s="1" t="s">
        <v>628</v>
      </c>
      <c r="C92" s="19" t="s">
        <v>4121</v>
      </c>
      <c r="E92" s="20" t="s">
        <v>4621</v>
      </c>
      <c r="L92" s="21">
        <f>SUMIFS(L93:L120,A93:A120,"P")</f>
        <v>0</v>
      </c>
      <c r="M92" s="21">
        <f>SUMIFS(M93:M120,A93:A120,"P")</f>
        <v>0</v>
      </c>
      <c r="N92" s="22"/>
    </row>
    <row r="93" spans="1:27" ht="26.4" x14ac:dyDescent="0.25">
      <c r="A93" s="1" t="s">
        <v>631</v>
      </c>
      <c r="B93" s="1">
        <v>21</v>
      </c>
      <c r="C93" s="23" t="s">
        <v>4623</v>
      </c>
      <c r="D93" t="s">
        <v>4516</v>
      </c>
      <c r="E93" s="24" t="s">
        <v>4624</v>
      </c>
      <c r="F93" s="25" t="s">
        <v>647</v>
      </c>
      <c r="G93" s="26">
        <v>4964.5290000000005</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633</v>
      </c>
    </row>
    <row r="95" spans="1:27" ht="52.8" x14ac:dyDescent="0.25">
      <c r="A95" s="1" t="s">
        <v>638</v>
      </c>
      <c r="E95" s="29" t="s">
        <v>5196</v>
      </c>
    </row>
    <row r="96" spans="1:27" ht="198" x14ac:dyDescent="0.25">
      <c r="A96" s="1" t="s">
        <v>640</v>
      </c>
      <c r="E96" s="24" t="s">
        <v>4626</v>
      </c>
    </row>
    <row r="97" spans="1:27" ht="39.6" x14ac:dyDescent="0.25">
      <c r="A97" s="1" t="s">
        <v>631</v>
      </c>
      <c r="B97" s="1">
        <v>22</v>
      </c>
      <c r="C97" s="23" t="s">
        <v>4627</v>
      </c>
      <c r="D97" t="s">
        <v>4516</v>
      </c>
      <c r="E97" s="24" t="s">
        <v>4628</v>
      </c>
      <c r="F97" s="25" t="s">
        <v>1935</v>
      </c>
      <c r="G97" s="26">
        <v>29985.755000000001</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633</v>
      </c>
    </row>
    <row r="99" spans="1:27" ht="39.6" x14ac:dyDescent="0.25">
      <c r="A99" s="1" t="s">
        <v>638</v>
      </c>
      <c r="E99" s="29" t="s">
        <v>5197</v>
      </c>
    </row>
    <row r="100" spans="1:27" ht="105.6" x14ac:dyDescent="0.25">
      <c r="A100" s="1" t="s">
        <v>640</v>
      </c>
      <c r="E100" s="24" t="s">
        <v>4631</v>
      </c>
    </row>
    <row r="101" spans="1:27" ht="26.4" x14ac:dyDescent="0.25">
      <c r="A101" s="1" t="s">
        <v>631</v>
      </c>
      <c r="B101" s="1">
        <v>23</v>
      </c>
      <c r="C101" s="23" t="s">
        <v>4632</v>
      </c>
      <c r="D101" t="s">
        <v>4516</v>
      </c>
      <c r="E101" s="24" t="s">
        <v>4633</v>
      </c>
      <c r="F101" s="25" t="s">
        <v>647</v>
      </c>
      <c r="G101" s="26">
        <v>35</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4500</v>
      </c>
    </row>
    <row r="103" spans="1:27" ht="39.6" x14ac:dyDescent="0.25">
      <c r="A103" s="1" t="s">
        <v>638</v>
      </c>
      <c r="E103" s="29" t="s">
        <v>5198</v>
      </c>
    </row>
    <row r="104" spans="1:27" ht="198" x14ac:dyDescent="0.25">
      <c r="A104" s="1" t="s">
        <v>640</v>
      </c>
      <c r="E104" s="24" t="s">
        <v>4635</v>
      </c>
    </row>
    <row r="105" spans="1:27" ht="39.6" x14ac:dyDescent="0.25">
      <c r="A105" s="1" t="s">
        <v>631</v>
      </c>
      <c r="B105" s="1">
        <v>24</v>
      </c>
      <c r="C105" s="23" t="s">
        <v>4636</v>
      </c>
      <c r="D105" t="s">
        <v>4516</v>
      </c>
      <c r="E105" s="24" t="s">
        <v>5199</v>
      </c>
      <c r="F105" s="25" t="s">
        <v>1935</v>
      </c>
      <c r="G105" s="26">
        <v>108.85</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633</v>
      </c>
    </row>
    <row r="107" spans="1:27" ht="39.6" x14ac:dyDescent="0.25">
      <c r="A107" s="1" t="s">
        <v>638</v>
      </c>
      <c r="E107" s="29" t="s">
        <v>5200</v>
      </c>
    </row>
    <row r="108" spans="1:27" ht="132" x14ac:dyDescent="0.25">
      <c r="A108" s="1" t="s">
        <v>640</v>
      </c>
      <c r="E108" s="24" t="s">
        <v>4640</v>
      </c>
    </row>
    <row r="109" spans="1:27" ht="26.4" x14ac:dyDescent="0.25">
      <c r="A109" s="1" t="s">
        <v>631</v>
      </c>
      <c r="B109" s="1">
        <v>25</v>
      </c>
      <c r="C109" s="23" t="s">
        <v>4649</v>
      </c>
      <c r="D109" t="s">
        <v>633</v>
      </c>
      <c r="E109" s="24" t="s">
        <v>4650</v>
      </c>
      <c r="F109" s="25" t="s">
        <v>874</v>
      </c>
      <c r="G109" s="26">
        <v>7172.473</v>
      </c>
      <c r="H109" s="25">
        <v>0</v>
      </c>
      <c r="I109" s="27">
        <f>ROUND(G109*H109,P4)</f>
        <v>0</v>
      </c>
      <c r="L109" s="27">
        <v>0</v>
      </c>
      <c r="M109" s="21">
        <f>ROUND(G109*L109,P4)</f>
        <v>0</v>
      </c>
      <c r="N109" s="22" t="s">
        <v>633</v>
      </c>
      <c r="O109" s="28">
        <f>M109*AA109</f>
        <v>0</v>
      </c>
      <c r="P109" s="1">
        <v>3</v>
      </c>
      <c r="AA109" s="1">
        <f>IF(P109=1,$O$3,IF(P109=2,$O$4,$O$5))</f>
        <v>0.21</v>
      </c>
    </row>
    <row r="110" spans="1:27" x14ac:dyDescent="0.25">
      <c r="A110" s="1" t="s">
        <v>637</v>
      </c>
      <c r="E110" s="24" t="s">
        <v>4651</v>
      </c>
    </row>
    <row r="111" spans="1:27" ht="66" x14ac:dyDescent="0.25">
      <c r="A111" s="1" t="s">
        <v>638</v>
      </c>
      <c r="E111" s="29" t="s">
        <v>5201</v>
      </c>
    </row>
    <row r="112" spans="1:27" x14ac:dyDescent="0.25">
      <c r="A112" s="1" t="s">
        <v>640</v>
      </c>
      <c r="E112" s="24" t="s">
        <v>1380</v>
      </c>
    </row>
    <row r="113" spans="1:27" x14ac:dyDescent="0.25">
      <c r="A113" s="1" t="s">
        <v>631</v>
      </c>
      <c r="B113" s="1">
        <v>26</v>
      </c>
      <c r="C113" s="23" t="s">
        <v>4653</v>
      </c>
      <c r="D113" t="s">
        <v>633</v>
      </c>
      <c r="E113" s="24" t="s">
        <v>4654</v>
      </c>
      <c r="F113" s="25" t="s">
        <v>874</v>
      </c>
      <c r="G113" s="26">
        <v>266.93299999999999</v>
      </c>
      <c r="H113" s="25">
        <v>0</v>
      </c>
      <c r="I113" s="27">
        <f>ROUND(G113*H113,P4)</f>
        <v>0</v>
      </c>
      <c r="L113" s="27">
        <v>0</v>
      </c>
      <c r="M113" s="21">
        <f>ROUND(G113*L113,P4)</f>
        <v>0</v>
      </c>
      <c r="N113" s="22" t="s">
        <v>633</v>
      </c>
      <c r="O113" s="28">
        <f>M113*AA113</f>
        <v>0</v>
      </c>
      <c r="P113" s="1">
        <v>3</v>
      </c>
      <c r="AA113" s="1">
        <f>IF(P113=1,$O$3,IF(P113=2,$O$4,$O$5))</f>
        <v>0.21</v>
      </c>
    </row>
    <row r="114" spans="1:27" x14ac:dyDescent="0.25">
      <c r="A114" s="1" t="s">
        <v>637</v>
      </c>
      <c r="E114" s="24" t="s">
        <v>633</v>
      </c>
    </row>
    <row r="115" spans="1:27" ht="39.6" x14ac:dyDescent="0.25">
      <c r="A115" s="1" t="s">
        <v>638</v>
      </c>
      <c r="E115" s="29" t="s">
        <v>5169</v>
      </c>
    </row>
    <row r="116" spans="1:27" ht="198" x14ac:dyDescent="0.25">
      <c r="A116" s="1" t="s">
        <v>640</v>
      </c>
      <c r="E116" s="24" t="s">
        <v>4656</v>
      </c>
    </row>
    <row r="117" spans="1:27" x14ac:dyDescent="0.25">
      <c r="A117" s="1" t="s">
        <v>631</v>
      </c>
      <c r="B117" s="1">
        <v>27</v>
      </c>
      <c r="C117" s="23" t="s">
        <v>4657</v>
      </c>
      <c r="D117" t="s">
        <v>633</v>
      </c>
      <c r="E117" s="24" t="s">
        <v>4658</v>
      </c>
      <c r="F117" s="25" t="s">
        <v>874</v>
      </c>
      <c r="G117" s="26">
        <v>7172.473</v>
      </c>
      <c r="H117" s="25">
        <v>0</v>
      </c>
      <c r="I117" s="27">
        <f>ROUND(G117*H117,P4)</f>
        <v>0</v>
      </c>
      <c r="L117" s="27">
        <v>0</v>
      </c>
      <c r="M117" s="21">
        <f>ROUND(G117*L117,P4)</f>
        <v>0</v>
      </c>
      <c r="N117" s="22" t="s">
        <v>633</v>
      </c>
      <c r="O117" s="28">
        <f>M117*AA117</f>
        <v>0</v>
      </c>
      <c r="P117" s="1">
        <v>3</v>
      </c>
      <c r="AA117" s="1">
        <f>IF(P117=1,$O$3,IF(P117=2,$O$4,$O$5))</f>
        <v>0.21</v>
      </c>
    </row>
    <row r="118" spans="1:27" x14ac:dyDescent="0.25">
      <c r="A118" s="1" t="s">
        <v>637</v>
      </c>
      <c r="E118" s="24" t="s">
        <v>633</v>
      </c>
    </row>
    <row r="119" spans="1:27" ht="39.6" x14ac:dyDescent="0.25">
      <c r="A119" s="1" t="s">
        <v>638</v>
      </c>
      <c r="E119" s="29" t="s">
        <v>5202</v>
      </c>
    </row>
    <row r="120" spans="1:27" ht="79.2" x14ac:dyDescent="0.25">
      <c r="A120" s="1" t="s">
        <v>640</v>
      </c>
      <c r="E120" s="24" t="s">
        <v>4660</v>
      </c>
    </row>
    <row r="121" spans="1:27" x14ac:dyDescent="0.25">
      <c r="A121" s="1" t="s">
        <v>628</v>
      </c>
      <c r="C121" s="19" t="s">
        <v>1801</v>
      </c>
      <c r="E121" s="20" t="s">
        <v>1802</v>
      </c>
      <c r="L121" s="21">
        <f>SUMIFS(L122:L141,A122:A141,"P")</f>
        <v>0</v>
      </c>
      <c r="M121" s="21">
        <f>SUMIFS(M122:M141,A122:A141,"P")</f>
        <v>0</v>
      </c>
      <c r="N121" s="22"/>
    </row>
    <row r="122" spans="1:27" ht="26.4" x14ac:dyDescent="0.25">
      <c r="A122" s="1" t="s">
        <v>631</v>
      </c>
      <c r="B122" s="1">
        <v>28</v>
      </c>
      <c r="C122" s="23" t="s">
        <v>4668</v>
      </c>
      <c r="D122" t="s">
        <v>4669</v>
      </c>
      <c r="E122" s="24" t="s">
        <v>4670</v>
      </c>
      <c r="F122" s="25" t="s">
        <v>1806</v>
      </c>
      <c r="G122" s="26">
        <v>3648.9960000000001</v>
      </c>
      <c r="H122" s="25">
        <v>0</v>
      </c>
      <c r="I122" s="27">
        <f>ROUND(G122*H122,P4)</f>
        <v>0</v>
      </c>
      <c r="L122" s="27">
        <v>0</v>
      </c>
      <c r="M122" s="21">
        <f>ROUND(G122*L122,P4)</f>
        <v>0</v>
      </c>
      <c r="N122" s="22" t="s">
        <v>1807</v>
      </c>
      <c r="O122" s="28">
        <f>M122*AA122</f>
        <v>0</v>
      </c>
      <c r="P122" s="1">
        <v>3</v>
      </c>
      <c r="AA122" s="1">
        <f>IF(P122=1,$O$3,IF(P122=2,$O$4,$O$5))</f>
        <v>0.21</v>
      </c>
    </row>
    <row r="123" spans="1:27" ht="26.4" x14ac:dyDescent="0.25">
      <c r="A123" s="1" t="s">
        <v>637</v>
      </c>
      <c r="E123" s="24" t="s">
        <v>4672</v>
      </c>
    </row>
    <row r="124" spans="1:27" ht="39.6" x14ac:dyDescent="0.25">
      <c r="A124" s="1" t="s">
        <v>638</v>
      </c>
      <c r="E124" s="29" t="s">
        <v>5203</v>
      </c>
    </row>
    <row r="125" spans="1:27" ht="198" x14ac:dyDescent="0.25">
      <c r="A125" s="1" t="s">
        <v>640</v>
      </c>
      <c r="E125" s="24" t="s">
        <v>1982</v>
      </c>
    </row>
    <row r="126" spans="1:27" ht="26.4" x14ac:dyDescent="0.25">
      <c r="A126" s="1" t="s">
        <v>631</v>
      </c>
      <c r="B126" s="1">
        <v>29</v>
      </c>
      <c r="C126" s="23" t="s">
        <v>4674</v>
      </c>
      <c r="D126" t="s">
        <v>4675</v>
      </c>
      <c r="E126" s="24" t="s">
        <v>4676</v>
      </c>
      <c r="F126" s="25" t="s">
        <v>1806</v>
      </c>
      <c r="G126" s="26">
        <v>270.14999999999998</v>
      </c>
      <c r="H126" s="25">
        <v>0</v>
      </c>
      <c r="I126" s="27">
        <f>ROUND(G126*H126,P4)</f>
        <v>0</v>
      </c>
      <c r="L126" s="27">
        <v>0</v>
      </c>
      <c r="M126" s="21">
        <f>ROUND(G126*L126,P4)</f>
        <v>0</v>
      </c>
      <c r="N126" s="22" t="s">
        <v>1807</v>
      </c>
      <c r="O126" s="28">
        <f>M126*AA126</f>
        <v>0</v>
      </c>
      <c r="P126" s="1">
        <v>3</v>
      </c>
      <c r="AA126" s="1">
        <f>IF(P126=1,$O$3,IF(P126=2,$O$4,$O$5))</f>
        <v>0.21</v>
      </c>
    </row>
    <row r="127" spans="1:27" ht="26.4" x14ac:dyDescent="0.25">
      <c r="A127" s="1" t="s">
        <v>637</v>
      </c>
      <c r="E127" s="24" t="s">
        <v>4672</v>
      </c>
    </row>
    <row r="128" spans="1:27" ht="39.6" x14ac:dyDescent="0.25">
      <c r="A128" s="1" t="s">
        <v>638</v>
      </c>
      <c r="E128" s="29" t="s">
        <v>5204</v>
      </c>
    </row>
    <row r="129" spans="1:27" ht="198" x14ac:dyDescent="0.25">
      <c r="A129" s="1" t="s">
        <v>640</v>
      </c>
      <c r="E129" s="24" t="s">
        <v>1982</v>
      </c>
    </row>
    <row r="130" spans="1:27" ht="26.4" x14ac:dyDescent="0.25">
      <c r="A130" s="1" t="s">
        <v>631</v>
      </c>
      <c r="B130" s="1">
        <v>30</v>
      </c>
      <c r="C130" s="23" t="s">
        <v>4678</v>
      </c>
      <c r="D130" t="s">
        <v>4679</v>
      </c>
      <c r="E130" s="24" t="s">
        <v>4680</v>
      </c>
      <c r="F130" s="25" t="s">
        <v>1806</v>
      </c>
      <c r="G130" s="26">
        <v>1.5349999999999999</v>
      </c>
      <c r="H130" s="25">
        <v>0</v>
      </c>
      <c r="I130" s="27">
        <f>ROUND(G130*H130,P4)</f>
        <v>0</v>
      </c>
      <c r="L130" s="27">
        <v>0</v>
      </c>
      <c r="M130" s="21">
        <f>ROUND(G130*L130,P4)</f>
        <v>0</v>
      </c>
      <c r="N130" s="22" t="s">
        <v>1807</v>
      </c>
      <c r="O130" s="28">
        <f>M130*AA130</f>
        <v>0</v>
      </c>
      <c r="P130" s="1">
        <v>3</v>
      </c>
      <c r="AA130" s="1">
        <f>IF(P130=1,$O$3,IF(P130=2,$O$4,$O$5))</f>
        <v>0.21</v>
      </c>
    </row>
    <row r="131" spans="1:27" ht="26.4" x14ac:dyDescent="0.25">
      <c r="A131" s="1" t="s">
        <v>637</v>
      </c>
      <c r="E131" s="24" t="s">
        <v>4672</v>
      </c>
    </row>
    <row r="132" spans="1:27" ht="39.6" x14ac:dyDescent="0.25">
      <c r="A132" s="1" t="s">
        <v>638</v>
      </c>
      <c r="E132" s="29" t="s">
        <v>5205</v>
      </c>
    </row>
    <row r="133" spans="1:27" ht="198" x14ac:dyDescent="0.25">
      <c r="A133" s="1" t="s">
        <v>640</v>
      </c>
      <c r="E133" s="24" t="s">
        <v>1982</v>
      </c>
    </row>
    <row r="134" spans="1:27" ht="26.4" x14ac:dyDescent="0.25">
      <c r="A134" s="1" t="s">
        <v>631</v>
      </c>
      <c r="B134" s="1">
        <v>31</v>
      </c>
      <c r="C134" s="23" t="s">
        <v>4682</v>
      </c>
      <c r="D134" t="s">
        <v>4683</v>
      </c>
      <c r="E134" s="24" t="s">
        <v>4684</v>
      </c>
      <c r="F134" s="25" t="s">
        <v>1806</v>
      </c>
      <c r="G134" s="26">
        <v>3.169</v>
      </c>
      <c r="H134" s="25">
        <v>0</v>
      </c>
      <c r="I134" s="27">
        <f>ROUND(G134*H134,P4)</f>
        <v>0</v>
      </c>
      <c r="L134" s="27">
        <v>0</v>
      </c>
      <c r="M134" s="21">
        <f>ROUND(G134*L134,P4)</f>
        <v>0</v>
      </c>
      <c r="N134" s="22" t="s">
        <v>1807</v>
      </c>
      <c r="O134" s="28">
        <f>M134*AA134</f>
        <v>0</v>
      </c>
      <c r="P134" s="1">
        <v>3</v>
      </c>
      <c r="AA134" s="1">
        <f>IF(P134=1,$O$3,IF(P134=2,$O$4,$O$5))</f>
        <v>0.21</v>
      </c>
    </row>
    <row r="135" spans="1:27" ht="26.4" x14ac:dyDescent="0.25">
      <c r="A135" s="1" t="s">
        <v>637</v>
      </c>
      <c r="E135" s="24" t="s">
        <v>4672</v>
      </c>
    </row>
    <row r="136" spans="1:27" ht="39.6" x14ac:dyDescent="0.25">
      <c r="A136" s="1" t="s">
        <v>638</v>
      </c>
      <c r="E136" s="29" t="s">
        <v>5206</v>
      </c>
    </row>
    <row r="137" spans="1:27" ht="198" x14ac:dyDescent="0.25">
      <c r="A137" s="1" t="s">
        <v>640</v>
      </c>
      <c r="E137" s="24" t="s">
        <v>1982</v>
      </c>
    </row>
    <row r="138" spans="1:27" ht="26.4" x14ac:dyDescent="0.25">
      <c r="A138" s="1" t="s">
        <v>631</v>
      </c>
      <c r="B138" s="1">
        <v>32</v>
      </c>
      <c r="C138" s="23" t="s">
        <v>4690</v>
      </c>
      <c r="D138" t="s">
        <v>4691</v>
      </c>
      <c r="E138" s="24" t="s">
        <v>4692</v>
      </c>
      <c r="F138" s="25" t="s">
        <v>1806</v>
      </c>
      <c r="G138" s="26">
        <v>5.25</v>
      </c>
      <c r="H138" s="25">
        <v>0</v>
      </c>
      <c r="I138" s="27">
        <f>ROUND(G138*H138,P4)</f>
        <v>0</v>
      </c>
      <c r="L138" s="27">
        <v>0</v>
      </c>
      <c r="M138" s="21">
        <f>ROUND(G138*L138,P4)</f>
        <v>0</v>
      </c>
      <c r="N138" s="22" t="s">
        <v>1807</v>
      </c>
      <c r="O138" s="28">
        <f>M138*AA138</f>
        <v>0</v>
      </c>
      <c r="P138" s="1">
        <v>3</v>
      </c>
      <c r="AA138" s="1">
        <f>IF(P138=1,$O$3,IF(P138=2,$O$4,$O$5))</f>
        <v>0.21</v>
      </c>
    </row>
    <row r="139" spans="1:27" ht="26.4" x14ac:dyDescent="0.25">
      <c r="A139" s="1" t="s">
        <v>637</v>
      </c>
      <c r="E139" s="24" t="s">
        <v>4672</v>
      </c>
    </row>
    <row r="140" spans="1:27" ht="39.6" x14ac:dyDescent="0.25">
      <c r="A140" s="1" t="s">
        <v>638</v>
      </c>
      <c r="E140" s="29" t="s">
        <v>5207</v>
      </c>
    </row>
    <row r="141" spans="1:27" ht="198" x14ac:dyDescent="0.25">
      <c r="A141" s="1" t="s">
        <v>640</v>
      </c>
      <c r="E141"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pageSetUpPr fitToPage="1"/>
  </sheetPr>
  <dimension ref="A1:AA28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COUNTIFS(L8:L287,"=0",A8:A287,"P")+COUNTIFS(L8:L287,"",A8:A287,"P")+SUM(Q8:Q287)</f>
        <v>67</v>
      </c>
    </row>
    <row r="8" spans="1:27" x14ac:dyDescent="0.25">
      <c r="A8" s="1" t="s">
        <v>626</v>
      </c>
      <c r="C8" s="19" t="s">
        <v>5208</v>
      </c>
      <c r="E8" s="20" t="s">
        <v>139</v>
      </c>
      <c r="L8" s="21">
        <f>L9+L102+L123+L144+L153+L174+L199+L204+L249+L274</f>
        <v>0</v>
      </c>
      <c r="M8" s="21">
        <f>M9+M102+M123+M144+M153+M174+M199+M204+M249+M274</f>
        <v>0</v>
      </c>
      <c r="N8" s="22"/>
    </row>
    <row r="9" spans="1:27" x14ac:dyDescent="0.25">
      <c r="A9" s="1" t="s">
        <v>628</v>
      </c>
      <c r="C9" s="19" t="s">
        <v>866</v>
      </c>
      <c r="E9" s="20" t="s">
        <v>1466</v>
      </c>
      <c r="L9" s="21">
        <f>SUMIFS(L10:L101,A10:A101,"P")</f>
        <v>0</v>
      </c>
      <c r="M9" s="21">
        <f>SUMIFS(M10:M101,A10:A101,"P")</f>
        <v>0</v>
      </c>
      <c r="N9" s="22"/>
    </row>
    <row r="10" spans="1:27" x14ac:dyDescent="0.25">
      <c r="A10" s="1" t="s">
        <v>631</v>
      </c>
      <c r="B10" s="1">
        <v>1</v>
      </c>
      <c r="C10" s="23" t="s">
        <v>1381</v>
      </c>
      <c r="D10" t="s">
        <v>633</v>
      </c>
      <c r="E10" s="24" t="s">
        <v>1382</v>
      </c>
      <c r="F10" s="25" t="s">
        <v>870</v>
      </c>
      <c r="G10" s="26">
        <v>51120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4695</v>
      </c>
    </row>
    <row r="12" spans="1:27" ht="39.6" x14ac:dyDescent="0.25">
      <c r="A12" s="1" t="s">
        <v>638</v>
      </c>
      <c r="E12" s="29" t="s">
        <v>5209</v>
      </c>
    </row>
    <row r="13" spans="1:27" x14ac:dyDescent="0.25">
      <c r="A13" s="1" t="s">
        <v>640</v>
      </c>
      <c r="E13" s="24" t="s">
        <v>4697</v>
      </c>
    </row>
    <row r="14" spans="1:27" x14ac:dyDescent="0.25">
      <c r="A14" s="1" t="s">
        <v>631</v>
      </c>
      <c r="B14" s="1">
        <v>2</v>
      </c>
      <c r="C14" s="23" t="s">
        <v>4702</v>
      </c>
      <c r="D14" t="s">
        <v>633</v>
      </c>
      <c r="E14" s="24" t="s">
        <v>4703</v>
      </c>
      <c r="F14" s="25" t="s">
        <v>874</v>
      </c>
      <c r="G14" s="26">
        <v>210003.005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145.19999999999999" x14ac:dyDescent="0.25">
      <c r="A16" s="1" t="s">
        <v>638</v>
      </c>
      <c r="E16" s="29" t="s">
        <v>5210</v>
      </c>
    </row>
    <row r="17" spans="1:27" ht="198" x14ac:dyDescent="0.25">
      <c r="A17" s="1" t="s">
        <v>640</v>
      </c>
      <c r="E17" s="24" t="s">
        <v>4705</v>
      </c>
    </row>
    <row r="18" spans="1:27" x14ac:dyDescent="0.25">
      <c r="A18" s="1" t="s">
        <v>631</v>
      </c>
      <c r="B18" s="1">
        <v>3</v>
      </c>
      <c r="C18" s="23" t="s">
        <v>888</v>
      </c>
      <c r="D18" t="s">
        <v>633</v>
      </c>
      <c r="E18" s="24" t="s">
        <v>889</v>
      </c>
      <c r="F18" s="25" t="s">
        <v>874</v>
      </c>
      <c r="G18" s="26">
        <v>647.30899999999997</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105.6" x14ac:dyDescent="0.25">
      <c r="A20" s="1" t="s">
        <v>638</v>
      </c>
      <c r="E20" s="29" t="s">
        <v>5211</v>
      </c>
    </row>
    <row r="21" spans="1:27" ht="237.6" x14ac:dyDescent="0.25">
      <c r="A21" s="1" t="s">
        <v>640</v>
      </c>
      <c r="E21" s="24" t="s">
        <v>4707</v>
      </c>
    </row>
    <row r="22" spans="1:27" x14ac:dyDescent="0.25">
      <c r="A22" s="1" t="s">
        <v>631</v>
      </c>
      <c r="B22" s="1">
        <v>4</v>
      </c>
      <c r="C22" s="23" t="s">
        <v>4712</v>
      </c>
      <c r="D22" t="s">
        <v>633</v>
      </c>
      <c r="E22" s="24" t="s">
        <v>4713</v>
      </c>
      <c r="F22" s="25" t="s">
        <v>874</v>
      </c>
      <c r="G22" s="26">
        <v>2763.163</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105.6" x14ac:dyDescent="0.25">
      <c r="A24" s="1" t="s">
        <v>638</v>
      </c>
      <c r="E24" s="29" t="s">
        <v>5212</v>
      </c>
    </row>
    <row r="25" spans="1:27" ht="264" x14ac:dyDescent="0.25">
      <c r="A25" s="1" t="s">
        <v>640</v>
      </c>
      <c r="E25" s="24" t="s">
        <v>4715</v>
      </c>
    </row>
    <row r="26" spans="1:27" x14ac:dyDescent="0.25">
      <c r="A26" s="1" t="s">
        <v>631</v>
      </c>
      <c r="B26" s="1">
        <v>5</v>
      </c>
      <c r="C26" s="23" t="s">
        <v>4053</v>
      </c>
      <c r="D26" t="s">
        <v>633</v>
      </c>
      <c r="E26" s="24" t="s">
        <v>4054</v>
      </c>
      <c r="F26" s="25" t="s">
        <v>870</v>
      </c>
      <c r="G26" s="26">
        <v>104821.4</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105.6" x14ac:dyDescent="0.25">
      <c r="A28" s="1" t="s">
        <v>638</v>
      </c>
      <c r="E28" s="29" t="s">
        <v>5213</v>
      </c>
    </row>
    <row r="29" spans="1:27" ht="26.4" x14ac:dyDescent="0.25">
      <c r="A29" s="1" t="s">
        <v>640</v>
      </c>
      <c r="E29" s="24" t="s">
        <v>4717</v>
      </c>
    </row>
    <row r="30" spans="1:27" x14ac:dyDescent="0.25">
      <c r="A30" s="1" t="s">
        <v>631</v>
      </c>
      <c r="B30" s="1">
        <v>6</v>
      </c>
      <c r="C30" s="23" t="s">
        <v>4718</v>
      </c>
      <c r="D30" t="s">
        <v>633</v>
      </c>
      <c r="E30" s="24" t="s">
        <v>4719</v>
      </c>
      <c r="F30" s="25" t="s">
        <v>870</v>
      </c>
      <c r="G30" s="26">
        <v>28581.4</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5214</v>
      </c>
    </row>
    <row r="33" spans="1:27" ht="39.6" x14ac:dyDescent="0.25">
      <c r="A33" s="1" t="s">
        <v>640</v>
      </c>
      <c r="E33" s="24" t="s">
        <v>4721</v>
      </c>
    </row>
    <row r="34" spans="1:27" x14ac:dyDescent="0.25">
      <c r="A34" s="1" t="s">
        <v>631</v>
      </c>
      <c r="B34" s="1">
        <v>7</v>
      </c>
      <c r="C34" s="23" t="s">
        <v>4722</v>
      </c>
      <c r="D34" t="s">
        <v>633</v>
      </c>
      <c r="E34" s="24" t="s">
        <v>4723</v>
      </c>
      <c r="F34" s="25" t="s">
        <v>870</v>
      </c>
      <c r="G34" s="26">
        <v>28581.4</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26.4" x14ac:dyDescent="0.25">
      <c r="A36" s="1" t="s">
        <v>638</v>
      </c>
      <c r="E36" s="29" t="s">
        <v>5215</v>
      </c>
    </row>
    <row r="37" spans="1:27" ht="26.4" x14ac:dyDescent="0.25">
      <c r="A37" s="1" t="s">
        <v>640</v>
      </c>
      <c r="E37" s="24" t="s">
        <v>4724</v>
      </c>
    </row>
    <row r="38" spans="1:27" x14ac:dyDescent="0.25">
      <c r="A38" s="1" t="s">
        <v>631</v>
      </c>
      <c r="B38" s="1">
        <v>8</v>
      </c>
      <c r="C38" s="23" t="s">
        <v>4725</v>
      </c>
      <c r="D38" t="s">
        <v>633</v>
      </c>
      <c r="E38" s="24" t="s">
        <v>4726</v>
      </c>
      <c r="F38" s="25" t="s">
        <v>870</v>
      </c>
      <c r="G38" s="26">
        <v>28581.4</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26.4" x14ac:dyDescent="0.25">
      <c r="A40" s="1" t="s">
        <v>638</v>
      </c>
      <c r="E40" s="29" t="s">
        <v>5215</v>
      </c>
    </row>
    <row r="41" spans="1:27" ht="39.6" x14ac:dyDescent="0.25">
      <c r="A41" s="1" t="s">
        <v>640</v>
      </c>
      <c r="E41" s="24" t="s">
        <v>4727</v>
      </c>
    </row>
    <row r="42" spans="1:27" x14ac:dyDescent="0.25">
      <c r="A42" s="1" t="s">
        <v>631</v>
      </c>
      <c r="B42" s="1">
        <v>9</v>
      </c>
      <c r="C42" s="23" t="s">
        <v>4728</v>
      </c>
      <c r="D42" t="s">
        <v>633</v>
      </c>
      <c r="E42" s="24" t="s">
        <v>4729</v>
      </c>
      <c r="F42" s="25" t="s">
        <v>874</v>
      </c>
      <c r="G42" s="26">
        <v>428.721</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26.4" x14ac:dyDescent="0.25">
      <c r="A44" s="1" t="s">
        <v>638</v>
      </c>
      <c r="E44" s="29" t="s">
        <v>5216</v>
      </c>
    </row>
    <row r="45" spans="1:27" ht="39.6" x14ac:dyDescent="0.25">
      <c r="A45" s="1" t="s">
        <v>640</v>
      </c>
      <c r="E45" s="24" t="s">
        <v>4731</v>
      </c>
    </row>
    <row r="46" spans="1:27" x14ac:dyDescent="0.25">
      <c r="A46" s="1" t="s">
        <v>631</v>
      </c>
      <c r="B46" s="1">
        <v>10</v>
      </c>
      <c r="C46" s="23" t="s">
        <v>4732</v>
      </c>
      <c r="D46" t="s">
        <v>633</v>
      </c>
      <c r="E46" s="24" t="s">
        <v>4733</v>
      </c>
      <c r="F46" s="25" t="s">
        <v>874</v>
      </c>
      <c r="G46" s="26">
        <v>9181.7000000000007</v>
      </c>
      <c r="H46" s="25">
        <v>0</v>
      </c>
      <c r="I46" s="27">
        <f>ROUND(G46*H46,P4)</f>
        <v>0</v>
      </c>
      <c r="L46" s="27">
        <v>0</v>
      </c>
      <c r="M46" s="21">
        <f>ROUND(G46*L46,P4)</f>
        <v>0</v>
      </c>
      <c r="N46" s="22" t="s">
        <v>633</v>
      </c>
      <c r="O46" s="28">
        <f>M46*AA46</f>
        <v>0</v>
      </c>
      <c r="P46" s="1">
        <v>3</v>
      </c>
      <c r="AA46" s="1">
        <f>IF(P46=1,$O$3,IF(P46=2,$O$4,$O$5))</f>
        <v>0.21</v>
      </c>
    </row>
    <row r="47" spans="1:27" ht="26.4" x14ac:dyDescent="0.25">
      <c r="A47" s="1" t="s">
        <v>637</v>
      </c>
      <c r="E47" s="24" t="s">
        <v>4739</v>
      </c>
    </row>
    <row r="48" spans="1:27" ht="39.6" x14ac:dyDescent="0.25">
      <c r="A48" s="1" t="s">
        <v>638</v>
      </c>
      <c r="E48" s="29" t="s">
        <v>5217</v>
      </c>
    </row>
    <row r="49" spans="1:27" ht="39.6" x14ac:dyDescent="0.25">
      <c r="A49" s="1" t="s">
        <v>640</v>
      </c>
      <c r="E49" s="24" t="s">
        <v>4736</v>
      </c>
    </row>
    <row r="50" spans="1:27" x14ac:dyDescent="0.25">
      <c r="A50" s="1" t="s">
        <v>631</v>
      </c>
      <c r="B50" s="1">
        <v>11</v>
      </c>
      <c r="C50" s="23" t="s">
        <v>4787</v>
      </c>
      <c r="D50" t="s">
        <v>633</v>
      </c>
      <c r="E50" s="24" t="s">
        <v>5218</v>
      </c>
      <c r="F50" s="25" t="s">
        <v>874</v>
      </c>
      <c r="G50" s="26">
        <v>94386.013000000006</v>
      </c>
      <c r="H50" s="25">
        <v>0</v>
      </c>
      <c r="I50" s="27">
        <f>ROUND(G50*H50,P4)</f>
        <v>0</v>
      </c>
      <c r="L50" s="27">
        <v>0</v>
      </c>
      <c r="M50" s="21">
        <f>ROUND(G50*L50,P4)</f>
        <v>0</v>
      </c>
      <c r="N50" s="22" t="s">
        <v>633</v>
      </c>
      <c r="O50" s="28">
        <f>M50*AA50</f>
        <v>0</v>
      </c>
      <c r="P50" s="1">
        <v>3</v>
      </c>
      <c r="AA50" s="1">
        <f>IF(P50=1,$O$3,IF(P50=2,$O$4,$O$5))</f>
        <v>0.21</v>
      </c>
    </row>
    <row r="51" spans="1:27" x14ac:dyDescent="0.25">
      <c r="A51" s="1" t="s">
        <v>637</v>
      </c>
      <c r="E51" s="24" t="s">
        <v>633</v>
      </c>
    </row>
    <row r="52" spans="1:27" ht="39.6" x14ac:dyDescent="0.25">
      <c r="A52" s="1" t="s">
        <v>638</v>
      </c>
      <c r="E52" s="29" t="s">
        <v>5219</v>
      </c>
    </row>
    <row r="53" spans="1:27" ht="396" x14ac:dyDescent="0.25">
      <c r="A53" s="1" t="s">
        <v>640</v>
      </c>
      <c r="E53" s="24" t="s">
        <v>5220</v>
      </c>
    </row>
    <row r="54" spans="1:27" x14ac:dyDescent="0.25">
      <c r="A54" s="1" t="s">
        <v>631</v>
      </c>
      <c r="B54" s="1">
        <v>12</v>
      </c>
      <c r="C54" s="23" t="s">
        <v>4737</v>
      </c>
      <c r="D54" t="s">
        <v>633</v>
      </c>
      <c r="E54" s="24" t="s">
        <v>4738</v>
      </c>
      <c r="F54" s="25" t="s">
        <v>874</v>
      </c>
      <c r="G54" s="26">
        <v>60107.587</v>
      </c>
      <c r="H54" s="25">
        <v>0</v>
      </c>
      <c r="I54" s="27">
        <f>ROUND(G54*H54,P4)</f>
        <v>0</v>
      </c>
      <c r="L54" s="27">
        <v>0</v>
      </c>
      <c r="M54" s="21">
        <f>ROUND(G54*L54,P4)</f>
        <v>0</v>
      </c>
      <c r="N54" s="22" t="s">
        <v>633</v>
      </c>
      <c r="O54" s="28">
        <f>M54*AA54</f>
        <v>0</v>
      </c>
      <c r="P54" s="1">
        <v>3</v>
      </c>
      <c r="AA54" s="1">
        <f>IF(P54=1,$O$3,IF(P54=2,$O$4,$O$5))</f>
        <v>0.21</v>
      </c>
    </row>
    <row r="55" spans="1:27" ht="26.4" x14ac:dyDescent="0.25">
      <c r="A55" s="1" t="s">
        <v>637</v>
      </c>
      <c r="E55" s="24" t="s">
        <v>4739</v>
      </c>
    </row>
    <row r="56" spans="1:27" ht="52.8" x14ac:dyDescent="0.25">
      <c r="A56" s="1" t="s">
        <v>638</v>
      </c>
      <c r="E56" s="29" t="s">
        <v>5221</v>
      </c>
    </row>
    <row r="57" spans="1:27" ht="382.8" x14ac:dyDescent="0.25">
      <c r="A57" s="1" t="s">
        <v>640</v>
      </c>
      <c r="E57" s="24" t="s">
        <v>4741</v>
      </c>
    </row>
    <row r="58" spans="1:27" ht="26.4" x14ac:dyDescent="0.25">
      <c r="A58" s="1" t="s">
        <v>631</v>
      </c>
      <c r="B58" s="1">
        <v>13</v>
      </c>
      <c r="C58" s="23" t="s">
        <v>5222</v>
      </c>
      <c r="D58" t="s">
        <v>633</v>
      </c>
      <c r="E58" s="24" t="s">
        <v>5223</v>
      </c>
      <c r="F58" s="25" t="s">
        <v>874</v>
      </c>
      <c r="G58" s="26">
        <v>41802.9</v>
      </c>
      <c r="H58" s="25">
        <v>0</v>
      </c>
      <c r="I58" s="27">
        <f>ROUND(G58*H58,P4)</f>
        <v>0</v>
      </c>
      <c r="L58" s="27">
        <v>0</v>
      </c>
      <c r="M58" s="21">
        <f>ROUND(G58*L58,P4)</f>
        <v>0</v>
      </c>
      <c r="N58" s="22" t="s">
        <v>633</v>
      </c>
      <c r="O58" s="28">
        <f>M58*AA58</f>
        <v>0</v>
      </c>
      <c r="P58" s="1">
        <v>3</v>
      </c>
      <c r="AA58" s="1">
        <f>IF(P58=1,$O$3,IF(P58=2,$O$4,$O$5))</f>
        <v>0.21</v>
      </c>
    </row>
    <row r="59" spans="1:27" ht="26.4" x14ac:dyDescent="0.25">
      <c r="A59" s="1" t="s">
        <v>637</v>
      </c>
      <c r="E59" s="24" t="s">
        <v>4739</v>
      </c>
    </row>
    <row r="60" spans="1:27" ht="39.6" x14ac:dyDescent="0.25">
      <c r="A60" s="1" t="s">
        <v>638</v>
      </c>
      <c r="E60" s="29" t="s">
        <v>5224</v>
      </c>
    </row>
    <row r="61" spans="1:27" ht="382.8" x14ac:dyDescent="0.25">
      <c r="A61" s="1" t="s">
        <v>640</v>
      </c>
      <c r="E61" s="24" t="s">
        <v>5225</v>
      </c>
    </row>
    <row r="62" spans="1:27" ht="26.4" x14ac:dyDescent="0.25">
      <c r="A62" s="1" t="s">
        <v>631</v>
      </c>
      <c r="B62" s="1">
        <v>14</v>
      </c>
      <c r="C62" s="23" t="s">
        <v>5226</v>
      </c>
      <c r="D62" t="s">
        <v>633</v>
      </c>
      <c r="E62" s="24" t="s">
        <v>4743</v>
      </c>
      <c r="F62" s="25" t="s">
        <v>874</v>
      </c>
      <c r="G62" s="26">
        <v>7713.4189999999999</v>
      </c>
      <c r="H62" s="25">
        <v>0</v>
      </c>
      <c r="I62" s="27">
        <f>ROUND(G62*H62,P4)</f>
        <v>0</v>
      </c>
      <c r="L62" s="27">
        <v>0</v>
      </c>
      <c r="M62" s="21">
        <f>ROUND(G62*L62,P4)</f>
        <v>0</v>
      </c>
      <c r="N62" s="22" t="s">
        <v>633</v>
      </c>
      <c r="O62" s="28">
        <f>M62*AA62</f>
        <v>0</v>
      </c>
      <c r="P62" s="1">
        <v>3</v>
      </c>
      <c r="AA62" s="1">
        <f>IF(P62=1,$O$3,IF(P62=2,$O$4,$O$5))</f>
        <v>0.21</v>
      </c>
    </row>
    <row r="63" spans="1:27" x14ac:dyDescent="0.25">
      <c r="A63" s="1" t="s">
        <v>637</v>
      </c>
      <c r="E63" s="24" t="s">
        <v>633</v>
      </c>
    </row>
    <row r="64" spans="1:27" ht="198" x14ac:dyDescent="0.25">
      <c r="A64" s="1" t="s">
        <v>638</v>
      </c>
      <c r="E64" s="29" t="s">
        <v>5227</v>
      </c>
    </row>
    <row r="65" spans="1:27" ht="316.8" x14ac:dyDescent="0.25">
      <c r="A65" s="1" t="s">
        <v>640</v>
      </c>
      <c r="E65" s="24" t="s">
        <v>4745</v>
      </c>
    </row>
    <row r="66" spans="1:27" ht="26.4" x14ac:dyDescent="0.25">
      <c r="A66" s="1" t="s">
        <v>631</v>
      </c>
      <c r="B66" s="1">
        <v>15</v>
      </c>
      <c r="C66" s="23" t="s">
        <v>5228</v>
      </c>
      <c r="D66" t="s">
        <v>633</v>
      </c>
      <c r="E66" s="24" t="s">
        <v>5229</v>
      </c>
      <c r="F66" s="25" t="s">
        <v>874</v>
      </c>
      <c r="G66" s="26">
        <v>41802.9</v>
      </c>
      <c r="H66" s="25">
        <v>0</v>
      </c>
      <c r="I66" s="27">
        <f>ROUND(G66*H66,P4)</f>
        <v>0</v>
      </c>
      <c r="L66" s="27">
        <v>0</v>
      </c>
      <c r="M66" s="21">
        <f>ROUND(G66*L66,P4)</f>
        <v>0</v>
      </c>
      <c r="N66" s="22" t="s">
        <v>633</v>
      </c>
      <c r="O66" s="28">
        <f>M66*AA66</f>
        <v>0</v>
      </c>
      <c r="P66" s="1">
        <v>3</v>
      </c>
      <c r="AA66" s="1">
        <f>IF(P66=1,$O$3,IF(P66=2,$O$4,$O$5))</f>
        <v>0.21</v>
      </c>
    </row>
    <row r="67" spans="1:27" x14ac:dyDescent="0.25">
      <c r="A67" s="1" t="s">
        <v>637</v>
      </c>
      <c r="E67" s="24" t="s">
        <v>633</v>
      </c>
    </row>
    <row r="68" spans="1:27" ht="39.6" x14ac:dyDescent="0.25">
      <c r="A68" s="1" t="s">
        <v>638</v>
      </c>
      <c r="E68" s="29" t="s">
        <v>5230</v>
      </c>
    </row>
    <row r="69" spans="1:27" ht="316.8" x14ac:dyDescent="0.25">
      <c r="A69" s="1" t="s">
        <v>640</v>
      </c>
      <c r="E69" s="24" t="s">
        <v>5231</v>
      </c>
    </row>
    <row r="70" spans="1:27" x14ac:dyDescent="0.25">
      <c r="A70" s="1" t="s">
        <v>631</v>
      </c>
      <c r="B70" s="1">
        <v>16</v>
      </c>
      <c r="C70" s="23" t="s">
        <v>4746</v>
      </c>
      <c r="D70" t="s">
        <v>633</v>
      </c>
      <c r="E70" s="24" t="s">
        <v>4747</v>
      </c>
      <c r="F70" s="25" t="s">
        <v>874</v>
      </c>
      <c r="G70" s="26">
        <v>1342.3</v>
      </c>
      <c r="H70" s="25">
        <v>0</v>
      </c>
      <c r="I70" s="27">
        <f>ROUND(G70*H70,P4)</f>
        <v>0</v>
      </c>
      <c r="L70" s="27">
        <v>0</v>
      </c>
      <c r="M70" s="21">
        <f>ROUND(G70*L70,P4)</f>
        <v>0</v>
      </c>
      <c r="N70" s="22" t="s">
        <v>633</v>
      </c>
      <c r="O70" s="28">
        <f>M70*AA70</f>
        <v>0</v>
      </c>
      <c r="P70" s="1">
        <v>3</v>
      </c>
      <c r="AA70" s="1">
        <f>IF(P70=1,$O$3,IF(P70=2,$O$4,$O$5))</f>
        <v>0.21</v>
      </c>
    </row>
    <row r="71" spans="1:27" ht="26.4" x14ac:dyDescent="0.25">
      <c r="A71" s="1" t="s">
        <v>637</v>
      </c>
      <c r="E71" s="24" t="s">
        <v>4739</v>
      </c>
    </row>
    <row r="72" spans="1:27" ht="52.8" x14ac:dyDescent="0.25">
      <c r="A72" s="1" t="s">
        <v>638</v>
      </c>
      <c r="E72" s="29" t="s">
        <v>5232</v>
      </c>
    </row>
    <row r="73" spans="1:27" ht="303.60000000000002" x14ac:dyDescent="0.25">
      <c r="A73" s="1" t="s">
        <v>640</v>
      </c>
      <c r="E73" s="24" t="s">
        <v>4749</v>
      </c>
    </row>
    <row r="74" spans="1:27" x14ac:dyDescent="0.25">
      <c r="A74" s="1" t="s">
        <v>631</v>
      </c>
      <c r="B74" s="1">
        <v>17</v>
      </c>
      <c r="C74" s="23" t="s">
        <v>4750</v>
      </c>
      <c r="D74" t="s">
        <v>633</v>
      </c>
      <c r="E74" s="24" t="s">
        <v>4751</v>
      </c>
      <c r="F74" s="25" t="s">
        <v>874</v>
      </c>
      <c r="G74" s="26">
        <v>3016.68</v>
      </c>
      <c r="H74" s="25">
        <v>0</v>
      </c>
      <c r="I74" s="27">
        <f>ROUND(G74*H74,P4)</f>
        <v>0</v>
      </c>
      <c r="L74" s="27">
        <v>0</v>
      </c>
      <c r="M74" s="21">
        <f>ROUND(G74*L74,P4)</f>
        <v>0</v>
      </c>
      <c r="N74" s="22" t="s">
        <v>633</v>
      </c>
      <c r="O74" s="28">
        <f>M74*AA74</f>
        <v>0</v>
      </c>
      <c r="P74" s="1">
        <v>3</v>
      </c>
      <c r="AA74" s="1">
        <f>IF(P74=1,$O$3,IF(P74=2,$O$4,$O$5))</f>
        <v>0.21</v>
      </c>
    </row>
    <row r="75" spans="1:27" ht="26.4" x14ac:dyDescent="0.25">
      <c r="A75" s="1" t="s">
        <v>637</v>
      </c>
      <c r="E75" s="24" t="s">
        <v>4739</v>
      </c>
    </row>
    <row r="76" spans="1:27" ht="118.8" x14ac:dyDescent="0.25">
      <c r="A76" s="1" t="s">
        <v>638</v>
      </c>
      <c r="E76" s="29" t="s">
        <v>5233</v>
      </c>
    </row>
    <row r="77" spans="1:27" ht="330" x14ac:dyDescent="0.25">
      <c r="A77" s="1" t="s">
        <v>640</v>
      </c>
      <c r="E77" s="24" t="s">
        <v>4753</v>
      </c>
    </row>
    <row r="78" spans="1:27" x14ac:dyDescent="0.25">
      <c r="A78" s="1" t="s">
        <v>631</v>
      </c>
      <c r="B78" s="1">
        <v>18</v>
      </c>
      <c r="C78" s="23" t="s">
        <v>5234</v>
      </c>
      <c r="D78" t="s">
        <v>633</v>
      </c>
      <c r="E78" s="24" t="s">
        <v>5235</v>
      </c>
      <c r="F78" s="25" t="s">
        <v>874</v>
      </c>
      <c r="G78" s="26">
        <v>35.700000000000003</v>
      </c>
      <c r="H78" s="25">
        <v>0</v>
      </c>
      <c r="I78" s="27">
        <f>ROUND(G78*H78,P4)</f>
        <v>0</v>
      </c>
      <c r="L78" s="27">
        <v>0</v>
      </c>
      <c r="M78" s="21">
        <f>ROUND(G78*L78,P4)</f>
        <v>0</v>
      </c>
      <c r="N78" s="22" t="s">
        <v>633</v>
      </c>
      <c r="O78" s="28">
        <f>M78*AA78</f>
        <v>0</v>
      </c>
      <c r="P78" s="1">
        <v>3</v>
      </c>
      <c r="AA78" s="1">
        <f>IF(P78=1,$O$3,IF(P78=2,$O$4,$O$5))</f>
        <v>0.21</v>
      </c>
    </row>
    <row r="79" spans="1:27" ht="26.4" x14ac:dyDescent="0.25">
      <c r="A79" s="1" t="s">
        <v>637</v>
      </c>
      <c r="E79" s="24" t="s">
        <v>4739</v>
      </c>
    </row>
    <row r="80" spans="1:27" ht="39.6" x14ac:dyDescent="0.25">
      <c r="A80" s="1" t="s">
        <v>638</v>
      </c>
      <c r="E80" s="29" t="s">
        <v>5236</v>
      </c>
    </row>
    <row r="81" spans="1:27" ht="330" x14ac:dyDescent="0.25">
      <c r="A81" s="1" t="s">
        <v>640</v>
      </c>
      <c r="E81" s="24" t="s">
        <v>5237</v>
      </c>
    </row>
    <row r="82" spans="1:27" x14ac:dyDescent="0.25">
      <c r="A82" s="1" t="s">
        <v>631</v>
      </c>
      <c r="B82" s="1">
        <v>19</v>
      </c>
      <c r="C82" s="23" t="s">
        <v>4754</v>
      </c>
      <c r="D82" t="s">
        <v>633</v>
      </c>
      <c r="E82" s="24" t="s">
        <v>4755</v>
      </c>
      <c r="F82" s="25" t="s">
        <v>874</v>
      </c>
      <c r="G82" s="26">
        <v>119.625</v>
      </c>
      <c r="H82" s="25">
        <v>0</v>
      </c>
      <c r="I82" s="27">
        <f>ROUND(G82*H82,P4)</f>
        <v>0</v>
      </c>
      <c r="L82" s="27">
        <v>0</v>
      </c>
      <c r="M82" s="21">
        <f>ROUND(G82*L82,P4)</f>
        <v>0</v>
      </c>
      <c r="N82" s="22" t="s">
        <v>633</v>
      </c>
      <c r="O82" s="28">
        <f>M82*AA82</f>
        <v>0</v>
      </c>
      <c r="P82" s="1">
        <v>3</v>
      </c>
      <c r="AA82" s="1">
        <f>IF(P82=1,$O$3,IF(P82=2,$O$4,$O$5))</f>
        <v>0.21</v>
      </c>
    </row>
    <row r="83" spans="1:27" ht="26.4" x14ac:dyDescent="0.25">
      <c r="A83" s="1" t="s">
        <v>637</v>
      </c>
      <c r="E83" s="24" t="s">
        <v>4739</v>
      </c>
    </row>
    <row r="84" spans="1:27" ht="92.4" x14ac:dyDescent="0.25">
      <c r="A84" s="1" t="s">
        <v>638</v>
      </c>
      <c r="E84" s="29" t="s">
        <v>5238</v>
      </c>
    </row>
    <row r="85" spans="1:27" ht="330" x14ac:dyDescent="0.25">
      <c r="A85" s="1" t="s">
        <v>640</v>
      </c>
      <c r="E85" s="24" t="s">
        <v>4753</v>
      </c>
    </row>
    <row r="86" spans="1:27" x14ac:dyDescent="0.25">
      <c r="A86" s="1" t="s">
        <v>631</v>
      </c>
      <c r="B86" s="1">
        <v>20</v>
      </c>
      <c r="C86" s="23" t="s">
        <v>5239</v>
      </c>
      <c r="D86" t="s">
        <v>633</v>
      </c>
      <c r="E86" s="24" t="s">
        <v>5240</v>
      </c>
      <c r="F86" s="25" t="s">
        <v>874</v>
      </c>
      <c r="G86" s="26">
        <v>10.5</v>
      </c>
      <c r="H86" s="25">
        <v>0</v>
      </c>
      <c r="I86" s="27">
        <f>ROUND(G86*H86,P4)</f>
        <v>0</v>
      </c>
      <c r="L86" s="27">
        <v>0</v>
      </c>
      <c r="M86" s="21">
        <f>ROUND(G86*L86,P4)</f>
        <v>0</v>
      </c>
      <c r="N86" s="22" t="s">
        <v>633</v>
      </c>
      <c r="O86" s="28">
        <f>M86*AA86</f>
        <v>0</v>
      </c>
      <c r="P86" s="1">
        <v>3</v>
      </c>
      <c r="AA86" s="1">
        <f>IF(P86=1,$O$3,IF(P86=2,$O$4,$O$5))</f>
        <v>0.21</v>
      </c>
    </row>
    <row r="87" spans="1:27" ht="26.4" x14ac:dyDescent="0.25">
      <c r="A87" s="1" t="s">
        <v>637</v>
      </c>
      <c r="E87" s="24" t="s">
        <v>4739</v>
      </c>
    </row>
    <row r="88" spans="1:27" ht="52.8" x14ac:dyDescent="0.25">
      <c r="A88" s="1" t="s">
        <v>638</v>
      </c>
      <c r="E88" s="29" t="s">
        <v>5241</v>
      </c>
    </row>
    <row r="89" spans="1:27" ht="330" x14ac:dyDescent="0.25">
      <c r="A89" s="1" t="s">
        <v>640</v>
      </c>
      <c r="E89" s="24" t="s">
        <v>5237</v>
      </c>
    </row>
    <row r="90" spans="1:27" x14ac:dyDescent="0.25">
      <c r="A90" s="1" t="s">
        <v>631</v>
      </c>
      <c r="B90" s="1">
        <v>21</v>
      </c>
      <c r="C90" s="23" t="s">
        <v>4757</v>
      </c>
      <c r="D90" t="s">
        <v>633</v>
      </c>
      <c r="E90" s="24" t="s">
        <v>4758</v>
      </c>
      <c r="F90" s="25" t="s">
        <v>874</v>
      </c>
      <c r="G90" s="26">
        <v>44581.8</v>
      </c>
      <c r="H90" s="25">
        <v>0</v>
      </c>
      <c r="I90" s="27">
        <f>ROUND(G90*H90,P4)</f>
        <v>0</v>
      </c>
      <c r="L90" s="27">
        <v>0</v>
      </c>
      <c r="M90" s="21">
        <f>ROUND(G90*L90,P4)</f>
        <v>0</v>
      </c>
      <c r="N90" s="22" t="s">
        <v>633</v>
      </c>
      <c r="O90" s="28">
        <f>M90*AA90</f>
        <v>0</v>
      </c>
      <c r="P90" s="1">
        <v>3</v>
      </c>
      <c r="AA90" s="1">
        <f>IF(P90=1,$O$3,IF(P90=2,$O$4,$O$5))</f>
        <v>0.21</v>
      </c>
    </row>
    <row r="91" spans="1:27" ht="39.6" x14ac:dyDescent="0.25">
      <c r="A91" s="1" t="s">
        <v>637</v>
      </c>
      <c r="E91" s="24" t="s">
        <v>4759</v>
      </c>
    </row>
    <row r="92" spans="1:27" ht="118.8" x14ac:dyDescent="0.25">
      <c r="A92" s="1" t="s">
        <v>638</v>
      </c>
      <c r="E92" s="29" t="s">
        <v>5242</v>
      </c>
    </row>
    <row r="93" spans="1:27" ht="277.2" x14ac:dyDescent="0.25">
      <c r="A93" s="1" t="s">
        <v>640</v>
      </c>
      <c r="E93" s="24" t="s">
        <v>4761</v>
      </c>
    </row>
    <row r="94" spans="1:27" x14ac:dyDescent="0.25">
      <c r="A94" s="1" t="s">
        <v>631</v>
      </c>
      <c r="B94" s="1">
        <v>22</v>
      </c>
      <c r="C94" s="23" t="s">
        <v>4762</v>
      </c>
      <c r="D94" t="s">
        <v>633</v>
      </c>
      <c r="E94" s="24" t="s">
        <v>4763</v>
      </c>
      <c r="F94" s="25" t="s">
        <v>870</v>
      </c>
      <c r="G94" s="26">
        <v>30582.098000000002</v>
      </c>
      <c r="H94" s="25">
        <v>0</v>
      </c>
      <c r="I94" s="27">
        <f>ROUND(G94*H94,P4)</f>
        <v>0</v>
      </c>
      <c r="L94" s="27">
        <v>0</v>
      </c>
      <c r="M94" s="21">
        <f>ROUND(G94*L94,P4)</f>
        <v>0</v>
      </c>
      <c r="N94" s="22" t="s">
        <v>633</v>
      </c>
      <c r="O94" s="28">
        <f>M94*AA94</f>
        <v>0</v>
      </c>
      <c r="P94" s="1">
        <v>3</v>
      </c>
      <c r="AA94" s="1">
        <f>IF(P94=1,$O$3,IF(P94=2,$O$4,$O$5))</f>
        <v>0.21</v>
      </c>
    </row>
    <row r="95" spans="1:27" x14ac:dyDescent="0.25">
      <c r="A95" s="1" t="s">
        <v>637</v>
      </c>
      <c r="E95" s="24" t="s">
        <v>633</v>
      </c>
    </row>
    <row r="96" spans="1:27" ht="66" x14ac:dyDescent="0.25">
      <c r="A96" s="1" t="s">
        <v>638</v>
      </c>
      <c r="E96" s="29" t="s">
        <v>5243</v>
      </c>
    </row>
    <row r="97" spans="1:27" ht="26.4" x14ac:dyDescent="0.25">
      <c r="A97" s="1" t="s">
        <v>640</v>
      </c>
      <c r="E97" s="24" t="s">
        <v>4765</v>
      </c>
    </row>
    <row r="98" spans="1:27" x14ac:dyDescent="0.25">
      <c r="A98" s="1" t="s">
        <v>631</v>
      </c>
      <c r="B98" s="1">
        <v>23</v>
      </c>
      <c r="C98" s="23" t="s">
        <v>4766</v>
      </c>
      <c r="D98" t="s">
        <v>633</v>
      </c>
      <c r="E98" s="24" t="s">
        <v>4767</v>
      </c>
      <c r="F98" s="25" t="s">
        <v>874</v>
      </c>
      <c r="G98" s="26">
        <v>9181.7000000000007</v>
      </c>
      <c r="H98" s="25">
        <v>0</v>
      </c>
      <c r="I98" s="27">
        <f>ROUND(G98*H98,P4)</f>
        <v>0</v>
      </c>
      <c r="L98" s="27">
        <v>0</v>
      </c>
      <c r="M98" s="21">
        <f>ROUND(G98*L98,P4)</f>
        <v>0</v>
      </c>
      <c r="N98" s="22" t="s">
        <v>633</v>
      </c>
      <c r="O98" s="28">
        <f>M98*AA98</f>
        <v>0</v>
      </c>
      <c r="P98" s="1">
        <v>3</v>
      </c>
      <c r="AA98" s="1">
        <f>IF(P98=1,$O$3,IF(P98=2,$O$4,$O$5))</f>
        <v>0.21</v>
      </c>
    </row>
    <row r="99" spans="1:27" x14ac:dyDescent="0.25">
      <c r="A99" s="1" t="s">
        <v>637</v>
      </c>
      <c r="E99" s="24" t="s">
        <v>5244</v>
      </c>
    </row>
    <row r="100" spans="1:27" ht="39.6" x14ac:dyDescent="0.25">
      <c r="A100" s="1" t="s">
        <v>638</v>
      </c>
      <c r="E100" s="29" t="s">
        <v>5245</v>
      </c>
    </row>
    <row r="101" spans="1:27" ht="52.8" x14ac:dyDescent="0.25">
      <c r="A101" s="1" t="s">
        <v>640</v>
      </c>
      <c r="E101" s="24" t="s">
        <v>4770</v>
      </c>
    </row>
    <row r="102" spans="1:27" x14ac:dyDescent="0.25">
      <c r="A102" s="1" t="s">
        <v>628</v>
      </c>
      <c r="C102" s="19" t="s">
        <v>4771</v>
      </c>
      <c r="E102" s="20" t="s">
        <v>4772</v>
      </c>
      <c r="L102" s="21">
        <f>SUMIFS(L103:L122,A103:A122,"P")</f>
        <v>0</v>
      </c>
      <c r="M102" s="21">
        <f>SUMIFS(M103:M122,A103:A122,"P")</f>
        <v>0</v>
      </c>
      <c r="N102" s="22"/>
    </row>
    <row r="103" spans="1:27" x14ac:dyDescent="0.25">
      <c r="A103" s="1" t="s">
        <v>631</v>
      </c>
      <c r="B103" s="1">
        <v>24</v>
      </c>
      <c r="C103" s="23" t="s">
        <v>4053</v>
      </c>
      <c r="D103" t="s">
        <v>4773</v>
      </c>
      <c r="E103" s="24" t="s">
        <v>4054</v>
      </c>
      <c r="F103" s="25" t="s">
        <v>870</v>
      </c>
      <c r="G103" s="26">
        <v>1995.6949999999999</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ht="52.8" x14ac:dyDescent="0.25">
      <c r="A105" s="1" t="s">
        <v>638</v>
      </c>
      <c r="E105" s="29" t="s">
        <v>5246</v>
      </c>
    </row>
    <row r="106" spans="1:27" ht="26.4" x14ac:dyDescent="0.25">
      <c r="A106" s="1" t="s">
        <v>640</v>
      </c>
      <c r="E106" s="24" t="s">
        <v>4717</v>
      </c>
    </row>
    <row r="107" spans="1:27" ht="26.4" x14ac:dyDescent="0.25">
      <c r="A107" s="1" t="s">
        <v>631</v>
      </c>
      <c r="B107" s="1">
        <v>25</v>
      </c>
      <c r="C107" s="23" t="s">
        <v>4775</v>
      </c>
      <c r="D107" t="s">
        <v>4773</v>
      </c>
      <c r="E107" s="24" t="s">
        <v>5247</v>
      </c>
      <c r="F107" s="25" t="s">
        <v>874</v>
      </c>
      <c r="G107" s="26">
        <v>498.92399999999998</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ht="52.8" x14ac:dyDescent="0.25">
      <c r="A109" s="1" t="s">
        <v>638</v>
      </c>
      <c r="E109" s="29" t="s">
        <v>5248</v>
      </c>
    </row>
    <row r="110" spans="1:27" ht="277.2" x14ac:dyDescent="0.25">
      <c r="A110" s="1" t="s">
        <v>640</v>
      </c>
      <c r="E110" s="24" t="s">
        <v>4778</v>
      </c>
    </row>
    <row r="111" spans="1:27" ht="26.4" x14ac:dyDescent="0.25">
      <c r="A111" s="1" t="s">
        <v>631</v>
      </c>
      <c r="B111" s="1">
        <v>26</v>
      </c>
      <c r="C111" s="23" t="s">
        <v>4783</v>
      </c>
      <c r="D111" t="s">
        <v>4773</v>
      </c>
      <c r="E111" s="24" t="s">
        <v>4784</v>
      </c>
      <c r="F111" s="25" t="s">
        <v>870</v>
      </c>
      <c r="G111" s="26">
        <v>2135.3939999999998</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5249</v>
      </c>
    </row>
    <row r="113" spans="1:27" ht="66" x14ac:dyDescent="0.25">
      <c r="A113" s="1" t="s">
        <v>638</v>
      </c>
      <c r="E113" s="29" t="s">
        <v>5250</v>
      </c>
    </row>
    <row r="114" spans="1:27" ht="184.8" x14ac:dyDescent="0.25">
      <c r="A114" s="1" t="s">
        <v>640</v>
      </c>
      <c r="E114" s="24" t="s">
        <v>4786</v>
      </c>
    </row>
    <row r="115" spans="1:27" x14ac:dyDescent="0.25">
      <c r="A115" s="1" t="s">
        <v>631</v>
      </c>
      <c r="B115" s="1">
        <v>27</v>
      </c>
      <c r="C115" s="23" t="s">
        <v>4787</v>
      </c>
      <c r="D115" t="s">
        <v>4773</v>
      </c>
      <c r="E115" s="24" t="s">
        <v>4738</v>
      </c>
      <c r="F115" s="25" t="s">
        <v>874</v>
      </c>
      <c r="G115" s="26">
        <v>498.92399999999998</v>
      </c>
      <c r="H115" s="25">
        <v>0</v>
      </c>
      <c r="I115" s="27">
        <f>ROUND(G115*H115,P4)</f>
        <v>0</v>
      </c>
      <c r="L115" s="27">
        <v>0</v>
      </c>
      <c r="M115" s="21">
        <f>ROUND(G115*L115,P4)</f>
        <v>0</v>
      </c>
      <c r="N115" s="22" t="s">
        <v>633</v>
      </c>
      <c r="O115" s="28">
        <f>M115*AA115</f>
        <v>0</v>
      </c>
      <c r="P115" s="1">
        <v>3</v>
      </c>
      <c r="AA115" s="1">
        <f>IF(P115=1,$O$3,IF(P115=2,$O$4,$O$5))</f>
        <v>0.21</v>
      </c>
    </row>
    <row r="116" spans="1:27" ht="26.4" x14ac:dyDescent="0.25">
      <c r="A116" s="1" t="s">
        <v>637</v>
      </c>
      <c r="E116" s="24" t="s">
        <v>4739</v>
      </c>
    </row>
    <row r="117" spans="1:27" ht="52.8" x14ac:dyDescent="0.25">
      <c r="A117" s="1" t="s">
        <v>638</v>
      </c>
      <c r="E117" s="29" t="s">
        <v>5251</v>
      </c>
    </row>
    <row r="118" spans="1:27" ht="382.8" x14ac:dyDescent="0.25">
      <c r="A118" s="1" t="s">
        <v>640</v>
      </c>
      <c r="E118" s="24" t="s">
        <v>4741</v>
      </c>
    </row>
    <row r="119" spans="1:27" x14ac:dyDescent="0.25">
      <c r="A119" s="1" t="s">
        <v>631</v>
      </c>
      <c r="B119" s="1">
        <v>28</v>
      </c>
      <c r="C119" s="23" t="s">
        <v>5252</v>
      </c>
      <c r="D119" t="s">
        <v>4773</v>
      </c>
      <c r="E119" s="24" t="s">
        <v>5253</v>
      </c>
      <c r="F119" s="25" t="s">
        <v>874</v>
      </c>
      <c r="G119" s="26">
        <v>122.4</v>
      </c>
      <c r="H119" s="25">
        <v>0</v>
      </c>
      <c r="I119" s="27">
        <f>ROUND(G119*H119,P4)</f>
        <v>0</v>
      </c>
      <c r="L119" s="27">
        <v>0</v>
      </c>
      <c r="M119" s="21">
        <f>ROUND(G119*L119,P4)</f>
        <v>0</v>
      </c>
      <c r="N119" s="22" t="s">
        <v>633</v>
      </c>
      <c r="O119" s="28">
        <f>M119*AA119</f>
        <v>0</v>
      </c>
      <c r="P119" s="1">
        <v>3</v>
      </c>
      <c r="AA119" s="1">
        <f>IF(P119=1,$O$3,IF(P119=2,$O$4,$O$5))</f>
        <v>0.21</v>
      </c>
    </row>
    <row r="120" spans="1:27" x14ac:dyDescent="0.25">
      <c r="A120" s="1" t="s">
        <v>637</v>
      </c>
      <c r="E120" s="24" t="s">
        <v>633</v>
      </c>
    </row>
    <row r="121" spans="1:27" ht="52.8" x14ac:dyDescent="0.25">
      <c r="A121" s="1" t="s">
        <v>638</v>
      </c>
      <c r="E121" s="29" t="s">
        <v>5254</v>
      </c>
    </row>
    <row r="122" spans="1:27" ht="105.6" x14ac:dyDescent="0.25">
      <c r="A122" s="1" t="s">
        <v>640</v>
      </c>
      <c r="E122" s="24" t="s">
        <v>5255</v>
      </c>
    </row>
    <row r="123" spans="1:27" x14ac:dyDescent="0.25">
      <c r="A123" s="1" t="s">
        <v>628</v>
      </c>
      <c r="C123" s="19" t="s">
        <v>2745</v>
      </c>
      <c r="E123" s="20" t="s">
        <v>4789</v>
      </c>
      <c r="L123" s="21">
        <f>SUMIFS(L124:L143,A124:A143,"P")</f>
        <v>0</v>
      </c>
      <c r="M123" s="21">
        <f>SUMIFS(M124:M143,A124:A143,"P")</f>
        <v>0</v>
      </c>
      <c r="N123" s="22"/>
    </row>
    <row r="124" spans="1:27" x14ac:dyDescent="0.25">
      <c r="A124" s="1" t="s">
        <v>631</v>
      </c>
      <c r="B124" s="1">
        <v>29</v>
      </c>
      <c r="C124" s="23" t="s">
        <v>5256</v>
      </c>
      <c r="D124" t="s">
        <v>633</v>
      </c>
      <c r="E124" s="24" t="s">
        <v>5257</v>
      </c>
      <c r="F124" s="25" t="s">
        <v>874</v>
      </c>
      <c r="G124" s="26">
        <v>1774.8</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633</v>
      </c>
    </row>
    <row r="126" spans="1:27" ht="52.8" x14ac:dyDescent="0.25">
      <c r="A126" s="1" t="s">
        <v>638</v>
      </c>
      <c r="E126" s="29" t="s">
        <v>5258</v>
      </c>
    </row>
    <row r="127" spans="1:27" ht="39.6" x14ac:dyDescent="0.25">
      <c r="A127" s="1" t="s">
        <v>640</v>
      </c>
      <c r="E127" s="24" t="s">
        <v>5259</v>
      </c>
    </row>
    <row r="128" spans="1:27" x14ac:dyDescent="0.25">
      <c r="A128" s="1" t="s">
        <v>631</v>
      </c>
      <c r="B128" s="1">
        <v>30</v>
      </c>
      <c r="C128" s="23" t="s">
        <v>4790</v>
      </c>
      <c r="D128" t="s">
        <v>633</v>
      </c>
      <c r="E128" s="24" t="s">
        <v>4791</v>
      </c>
      <c r="F128" s="25" t="s">
        <v>870</v>
      </c>
      <c r="G128" s="26">
        <v>13820.976000000001</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633</v>
      </c>
    </row>
    <row r="130" spans="1:27" ht="132" x14ac:dyDescent="0.25">
      <c r="A130" s="1" t="s">
        <v>638</v>
      </c>
      <c r="E130" s="29" t="s">
        <v>5260</v>
      </c>
    </row>
    <row r="131" spans="1:27" ht="26.4" x14ac:dyDescent="0.25">
      <c r="A131" s="1" t="s">
        <v>640</v>
      </c>
      <c r="E131" s="24" t="s">
        <v>4793</v>
      </c>
    </row>
    <row r="132" spans="1:27" x14ac:dyDescent="0.25">
      <c r="A132" s="1" t="s">
        <v>631</v>
      </c>
      <c r="B132" s="1">
        <v>31</v>
      </c>
      <c r="C132" s="23" t="s">
        <v>4794</v>
      </c>
      <c r="D132" t="s">
        <v>633</v>
      </c>
      <c r="E132" s="24" t="s">
        <v>4795</v>
      </c>
      <c r="F132" s="25" t="s">
        <v>647</v>
      </c>
      <c r="G132" s="26">
        <v>1909</v>
      </c>
      <c r="H132" s="25">
        <v>0</v>
      </c>
      <c r="I132" s="27">
        <f>ROUND(G132*H132,P4)</f>
        <v>0</v>
      </c>
      <c r="L132" s="27">
        <v>0</v>
      </c>
      <c r="M132" s="21">
        <f>ROUND(G132*L132,P4)</f>
        <v>0</v>
      </c>
      <c r="N132" s="22" t="s">
        <v>636</v>
      </c>
      <c r="O132" s="28">
        <f>M132*AA132</f>
        <v>0</v>
      </c>
      <c r="P132" s="1">
        <v>3</v>
      </c>
      <c r="AA132" s="1">
        <f>IF(P132=1,$O$3,IF(P132=2,$O$4,$O$5))</f>
        <v>0.21</v>
      </c>
    </row>
    <row r="133" spans="1:27" x14ac:dyDescent="0.25">
      <c r="A133" s="1" t="s">
        <v>637</v>
      </c>
      <c r="E133" s="24" t="s">
        <v>633</v>
      </c>
    </row>
    <row r="134" spans="1:27" ht="26.4" x14ac:dyDescent="0.25">
      <c r="A134" s="1" t="s">
        <v>638</v>
      </c>
      <c r="E134" s="29" t="s">
        <v>5261</v>
      </c>
    </row>
    <row r="135" spans="1:27" ht="171.6" x14ac:dyDescent="0.25">
      <c r="A135" s="1" t="s">
        <v>640</v>
      </c>
      <c r="E135" s="24" t="s">
        <v>4797</v>
      </c>
    </row>
    <row r="136" spans="1:27" x14ac:dyDescent="0.25">
      <c r="A136" s="1" t="s">
        <v>631</v>
      </c>
      <c r="B136" s="1">
        <v>32</v>
      </c>
      <c r="C136" s="23" t="s">
        <v>5262</v>
      </c>
      <c r="D136" t="s">
        <v>633</v>
      </c>
      <c r="E136" s="24" t="s">
        <v>5263</v>
      </c>
      <c r="F136" s="25" t="s">
        <v>647</v>
      </c>
      <c r="G136" s="26">
        <v>528</v>
      </c>
      <c r="H136" s="25">
        <v>0</v>
      </c>
      <c r="I136" s="27">
        <f>ROUND(G136*H136,P4)</f>
        <v>0</v>
      </c>
      <c r="L136" s="27">
        <v>0</v>
      </c>
      <c r="M136" s="21">
        <f>ROUND(G136*L136,P4)</f>
        <v>0</v>
      </c>
      <c r="N136" s="22" t="s">
        <v>636</v>
      </c>
      <c r="O136" s="28">
        <f>M136*AA136</f>
        <v>0</v>
      </c>
      <c r="P136" s="1">
        <v>3</v>
      </c>
      <c r="AA136" s="1">
        <f>IF(P136=1,$O$3,IF(P136=2,$O$4,$O$5))</f>
        <v>0.21</v>
      </c>
    </row>
    <row r="137" spans="1:27" x14ac:dyDescent="0.25">
      <c r="A137" s="1" t="s">
        <v>637</v>
      </c>
      <c r="E137" s="24" t="s">
        <v>633</v>
      </c>
    </row>
    <row r="138" spans="1:27" ht="39.6" x14ac:dyDescent="0.25">
      <c r="A138" s="1" t="s">
        <v>638</v>
      </c>
      <c r="E138" s="29" t="s">
        <v>5264</v>
      </c>
    </row>
    <row r="139" spans="1:27" ht="171.6" x14ac:dyDescent="0.25">
      <c r="A139" s="1" t="s">
        <v>640</v>
      </c>
      <c r="E139" s="24" t="s">
        <v>4797</v>
      </c>
    </row>
    <row r="140" spans="1:27" x14ac:dyDescent="0.25">
      <c r="A140" s="1" t="s">
        <v>631</v>
      </c>
      <c r="B140" s="1">
        <v>33</v>
      </c>
      <c r="C140" s="23" t="s">
        <v>5265</v>
      </c>
      <c r="D140" t="s">
        <v>633</v>
      </c>
      <c r="E140" s="24" t="s">
        <v>5266</v>
      </c>
      <c r="F140" s="25" t="s">
        <v>870</v>
      </c>
      <c r="G140" s="26">
        <v>464.70100000000002</v>
      </c>
      <c r="H140" s="25">
        <v>0</v>
      </c>
      <c r="I140" s="27">
        <f>ROUND(G140*H140,P4)</f>
        <v>0</v>
      </c>
      <c r="L140" s="27">
        <v>0</v>
      </c>
      <c r="M140" s="21">
        <f>ROUND(G140*L140,P4)</f>
        <v>0</v>
      </c>
      <c r="N140" s="22" t="s">
        <v>636</v>
      </c>
      <c r="O140" s="28">
        <f>M140*AA140</f>
        <v>0</v>
      </c>
      <c r="P140" s="1">
        <v>3</v>
      </c>
      <c r="AA140" s="1">
        <f>IF(P140=1,$O$3,IF(P140=2,$O$4,$O$5))</f>
        <v>0.21</v>
      </c>
    </row>
    <row r="141" spans="1:27" x14ac:dyDescent="0.25">
      <c r="A141" s="1" t="s">
        <v>637</v>
      </c>
      <c r="E141" s="24" t="s">
        <v>633</v>
      </c>
    </row>
    <row r="142" spans="1:27" ht="92.4" x14ac:dyDescent="0.25">
      <c r="A142" s="1" t="s">
        <v>638</v>
      </c>
      <c r="E142" s="29" t="s">
        <v>5267</v>
      </c>
    </row>
    <row r="143" spans="1:27" ht="52.8" x14ac:dyDescent="0.25">
      <c r="A143" s="1" t="s">
        <v>640</v>
      </c>
      <c r="E143" s="24" t="s">
        <v>5268</v>
      </c>
    </row>
    <row r="144" spans="1:27" x14ac:dyDescent="0.25">
      <c r="A144" s="1" t="s">
        <v>628</v>
      </c>
      <c r="C144" s="19" t="s">
        <v>3224</v>
      </c>
      <c r="E144" s="20" t="s">
        <v>4802</v>
      </c>
      <c r="L144" s="21">
        <f>SUMIFS(L145:L152,A145:A152,"P")</f>
        <v>0</v>
      </c>
      <c r="M144" s="21">
        <f>SUMIFS(M145:M152,A145:A152,"P")</f>
        <v>0</v>
      </c>
      <c r="N144" s="22"/>
    </row>
    <row r="145" spans="1:27" x14ac:dyDescent="0.25">
      <c r="A145" s="1" t="s">
        <v>631</v>
      </c>
      <c r="B145" s="1">
        <v>34</v>
      </c>
      <c r="C145" s="23" t="s">
        <v>4803</v>
      </c>
      <c r="D145" t="s">
        <v>633</v>
      </c>
      <c r="E145" s="24" t="s">
        <v>4804</v>
      </c>
      <c r="F145" s="25" t="s">
        <v>874</v>
      </c>
      <c r="G145" s="26">
        <v>7.65</v>
      </c>
      <c r="H145" s="25">
        <v>0</v>
      </c>
      <c r="I145" s="27">
        <f>ROUND(G145*H145,P4)</f>
        <v>0</v>
      </c>
      <c r="L145" s="27">
        <v>0</v>
      </c>
      <c r="M145" s="21">
        <f>ROUND(G145*L145,P4)</f>
        <v>0</v>
      </c>
      <c r="N145" s="22" t="s">
        <v>636</v>
      </c>
      <c r="O145" s="28">
        <f>M145*AA145</f>
        <v>0</v>
      </c>
      <c r="P145" s="1">
        <v>3</v>
      </c>
      <c r="AA145" s="1">
        <f>IF(P145=1,$O$3,IF(P145=2,$O$4,$O$5))</f>
        <v>0.21</v>
      </c>
    </row>
    <row r="146" spans="1:27" x14ac:dyDescent="0.25">
      <c r="A146" s="1" t="s">
        <v>637</v>
      </c>
      <c r="E146" s="24" t="s">
        <v>633</v>
      </c>
    </row>
    <row r="147" spans="1:27" ht="66" x14ac:dyDescent="0.25">
      <c r="A147" s="1" t="s">
        <v>638</v>
      </c>
      <c r="E147" s="29" t="s">
        <v>5269</v>
      </c>
    </row>
    <row r="148" spans="1:27" ht="237.6" x14ac:dyDescent="0.25">
      <c r="A148" s="1" t="s">
        <v>640</v>
      </c>
      <c r="E148" s="24" t="s">
        <v>4806</v>
      </c>
    </row>
    <row r="149" spans="1:27" ht="26.4" x14ac:dyDescent="0.25">
      <c r="A149" s="1" t="s">
        <v>631</v>
      </c>
      <c r="B149" s="1">
        <v>35</v>
      </c>
      <c r="C149" s="23" t="s">
        <v>5270</v>
      </c>
      <c r="D149" t="s">
        <v>633</v>
      </c>
      <c r="E149" s="24" t="s">
        <v>5271</v>
      </c>
      <c r="F149" s="25" t="s">
        <v>874</v>
      </c>
      <c r="G149" s="26">
        <v>252.5</v>
      </c>
      <c r="H149" s="25">
        <v>0</v>
      </c>
      <c r="I149" s="27">
        <f>ROUND(G149*H149,P4)</f>
        <v>0</v>
      </c>
      <c r="L149" s="27">
        <v>0</v>
      </c>
      <c r="M149" s="21">
        <f>ROUND(G149*L149,P4)</f>
        <v>0</v>
      </c>
      <c r="N149" s="22" t="s">
        <v>633</v>
      </c>
      <c r="O149" s="28">
        <f>M149*AA149</f>
        <v>0</v>
      </c>
      <c r="P149" s="1">
        <v>3</v>
      </c>
      <c r="AA149" s="1">
        <f>IF(P149=1,$O$3,IF(P149=2,$O$4,$O$5))</f>
        <v>0.21</v>
      </c>
    </row>
    <row r="150" spans="1:27" x14ac:dyDescent="0.25">
      <c r="A150" s="1" t="s">
        <v>637</v>
      </c>
      <c r="E150" s="24" t="s">
        <v>633</v>
      </c>
    </row>
    <row r="151" spans="1:27" ht="39.6" x14ac:dyDescent="0.25">
      <c r="A151" s="1" t="s">
        <v>638</v>
      </c>
      <c r="E151" s="29" t="s">
        <v>5272</v>
      </c>
    </row>
    <row r="152" spans="1:27" ht="26.4" x14ac:dyDescent="0.25">
      <c r="A152" s="1" t="s">
        <v>640</v>
      </c>
      <c r="E152" s="24" t="s">
        <v>5273</v>
      </c>
    </row>
    <row r="153" spans="1:27" x14ac:dyDescent="0.25">
      <c r="A153" s="1" t="s">
        <v>628</v>
      </c>
      <c r="C153" s="19" t="s">
        <v>3232</v>
      </c>
      <c r="E153" s="20" t="s">
        <v>4807</v>
      </c>
      <c r="L153" s="21">
        <f>SUMIFS(L154:L173,A154:A173,"P")</f>
        <v>0</v>
      </c>
      <c r="M153" s="21">
        <f>SUMIFS(M154:M173,A154:A173,"P")</f>
        <v>0</v>
      </c>
      <c r="N153" s="22"/>
    </row>
    <row r="154" spans="1:27" x14ac:dyDescent="0.25">
      <c r="A154" s="1" t="s">
        <v>631</v>
      </c>
      <c r="B154" s="1">
        <v>36</v>
      </c>
      <c r="C154" s="23" t="s">
        <v>4808</v>
      </c>
      <c r="D154" t="s">
        <v>633</v>
      </c>
      <c r="E154" s="24" t="s">
        <v>5274</v>
      </c>
      <c r="F154" s="25" t="s">
        <v>874</v>
      </c>
      <c r="G154" s="26">
        <v>1105.576</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5275</v>
      </c>
    </row>
    <row r="156" spans="1:27" ht="356.4" x14ac:dyDescent="0.25">
      <c r="A156" s="1" t="s">
        <v>638</v>
      </c>
      <c r="E156" s="29" t="s">
        <v>5276</v>
      </c>
    </row>
    <row r="157" spans="1:27" ht="369.6" x14ac:dyDescent="0.25">
      <c r="A157" s="1" t="s">
        <v>640</v>
      </c>
      <c r="E157" s="24" t="s">
        <v>4812</v>
      </c>
    </row>
    <row r="158" spans="1:27" x14ac:dyDescent="0.25">
      <c r="A158" s="1" t="s">
        <v>631</v>
      </c>
      <c r="B158" s="1">
        <v>37</v>
      </c>
      <c r="C158" s="23" t="s">
        <v>5277</v>
      </c>
      <c r="D158" t="s">
        <v>633</v>
      </c>
      <c r="E158" s="24" t="s">
        <v>5278</v>
      </c>
      <c r="F158" s="25" t="s">
        <v>874</v>
      </c>
      <c r="G158" s="26">
        <v>10.8</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633</v>
      </c>
    </row>
    <row r="160" spans="1:27" ht="39.6" x14ac:dyDescent="0.25">
      <c r="A160" s="1" t="s">
        <v>638</v>
      </c>
      <c r="E160" s="29" t="s">
        <v>5279</v>
      </c>
    </row>
    <row r="161" spans="1:27" ht="39.6" x14ac:dyDescent="0.25">
      <c r="A161" s="1" t="s">
        <v>640</v>
      </c>
      <c r="E161" s="24" t="s">
        <v>4816</v>
      </c>
    </row>
    <row r="162" spans="1:27" x14ac:dyDescent="0.25">
      <c r="A162" s="1" t="s">
        <v>631</v>
      </c>
      <c r="B162" s="1">
        <v>38</v>
      </c>
      <c r="C162" s="23" t="s">
        <v>4813</v>
      </c>
      <c r="D162" t="s">
        <v>633</v>
      </c>
      <c r="E162" s="24" t="s">
        <v>4814</v>
      </c>
      <c r="F162" s="25" t="s">
        <v>874</v>
      </c>
      <c r="G162" s="26">
        <v>81.707999999999998</v>
      </c>
      <c r="H162" s="25">
        <v>0</v>
      </c>
      <c r="I162" s="27">
        <f>ROUND(G162*H162,P4)</f>
        <v>0</v>
      </c>
      <c r="L162" s="27">
        <v>0</v>
      </c>
      <c r="M162" s="21">
        <f>ROUND(G162*L162,P4)</f>
        <v>0</v>
      </c>
      <c r="N162" s="22" t="s">
        <v>636</v>
      </c>
      <c r="O162" s="28">
        <f>M162*AA162</f>
        <v>0</v>
      </c>
      <c r="P162" s="1">
        <v>3</v>
      </c>
      <c r="AA162" s="1">
        <f>IF(P162=1,$O$3,IF(P162=2,$O$4,$O$5))</f>
        <v>0.21</v>
      </c>
    </row>
    <row r="163" spans="1:27" x14ac:dyDescent="0.25">
      <c r="A163" s="1" t="s">
        <v>637</v>
      </c>
      <c r="E163" s="24" t="s">
        <v>633</v>
      </c>
    </row>
    <row r="164" spans="1:27" ht="237.6" x14ac:dyDescent="0.25">
      <c r="A164" s="1" t="s">
        <v>638</v>
      </c>
      <c r="E164" s="29" t="s">
        <v>5280</v>
      </c>
    </row>
    <row r="165" spans="1:27" ht="39.6" x14ac:dyDescent="0.25">
      <c r="A165" s="1" t="s">
        <v>640</v>
      </c>
      <c r="E165" s="24" t="s">
        <v>4816</v>
      </c>
    </row>
    <row r="166" spans="1:27" x14ac:dyDescent="0.25">
      <c r="A166" s="1" t="s">
        <v>631</v>
      </c>
      <c r="B166" s="1">
        <v>39</v>
      </c>
      <c r="C166" s="23" t="s">
        <v>4825</v>
      </c>
      <c r="D166" t="s">
        <v>633</v>
      </c>
      <c r="E166" s="24" t="s">
        <v>4826</v>
      </c>
      <c r="F166" s="25" t="s">
        <v>874</v>
      </c>
      <c r="G166" s="26">
        <v>15307.1</v>
      </c>
      <c r="H166" s="25">
        <v>0</v>
      </c>
      <c r="I166" s="27">
        <f>ROUND(G166*H166,P4)</f>
        <v>0</v>
      </c>
      <c r="L166" s="27">
        <v>0</v>
      </c>
      <c r="M166" s="21">
        <f>ROUND(G166*L166,P4)</f>
        <v>0</v>
      </c>
      <c r="N166" s="22" t="s">
        <v>636</v>
      </c>
      <c r="O166" s="28">
        <f>M166*AA166</f>
        <v>0</v>
      </c>
      <c r="P166" s="1">
        <v>3</v>
      </c>
      <c r="AA166" s="1">
        <f>IF(P166=1,$O$3,IF(P166=2,$O$4,$O$5))</f>
        <v>0.21</v>
      </c>
    </row>
    <row r="167" spans="1:27" x14ac:dyDescent="0.25">
      <c r="A167" s="1" t="s">
        <v>637</v>
      </c>
      <c r="E167" s="24" t="s">
        <v>633</v>
      </c>
    </row>
    <row r="168" spans="1:27" ht="105.6" x14ac:dyDescent="0.25">
      <c r="A168" s="1" t="s">
        <v>638</v>
      </c>
      <c r="E168" s="29" t="s">
        <v>5281</v>
      </c>
    </row>
    <row r="169" spans="1:27" ht="39.6" x14ac:dyDescent="0.25">
      <c r="A169" s="1" t="s">
        <v>640</v>
      </c>
      <c r="E169" s="24" t="s">
        <v>4829</v>
      </c>
    </row>
    <row r="170" spans="1:27" x14ac:dyDescent="0.25">
      <c r="A170" s="1" t="s">
        <v>631</v>
      </c>
      <c r="B170" s="1">
        <v>40</v>
      </c>
      <c r="C170" s="23" t="s">
        <v>4830</v>
      </c>
      <c r="D170" t="s">
        <v>633</v>
      </c>
      <c r="E170" s="24" t="s">
        <v>4831</v>
      </c>
      <c r="F170" s="25" t="s">
        <v>874</v>
      </c>
      <c r="G170" s="26">
        <v>136.80000000000001</v>
      </c>
      <c r="H170" s="25">
        <v>0</v>
      </c>
      <c r="I170" s="27">
        <f>ROUND(G170*H170,P4)</f>
        <v>0</v>
      </c>
      <c r="L170" s="27">
        <v>0</v>
      </c>
      <c r="M170" s="21">
        <f>ROUND(G170*L170,P4)</f>
        <v>0</v>
      </c>
      <c r="N170" s="22" t="s">
        <v>636</v>
      </c>
      <c r="O170" s="28">
        <f>M170*AA170</f>
        <v>0</v>
      </c>
      <c r="P170" s="1">
        <v>3</v>
      </c>
      <c r="AA170" s="1">
        <f>IF(P170=1,$O$3,IF(P170=2,$O$4,$O$5))</f>
        <v>0.21</v>
      </c>
    </row>
    <row r="171" spans="1:27" x14ac:dyDescent="0.25">
      <c r="A171" s="1" t="s">
        <v>637</v>
      </c>
      <c r="E171" s="24" t="s">
        <v>633</v>
      </c>
    </row>
    <row r="172" spans="1:27" ht="52.8" x14ac:dyDescent="0.25">
      <c r="A172" s="1" t="s">
        <v>638</v>
      </c>
      <c r="E172" s="29" t="s">
        <v>5282</v>
      </c>
    </row>
    <row r="173" spans="1:27" ht="105.6" x14ac:dyDescent="0.25">
      <c r="A173" s="1" t="s">
        <v>640</v>
      </c>
      <c r="E173" s="24" t="s">
        <v>4833</v>
      </c>
    </row>
    <row r="174" spans="1:27" x14ac:dyDescent="0.25">
      <c r="A174" s="1" t="s">
        <v>628</v>
      </c>
      <c r="C174" s="19" t="s">
        <v>891</v>
      </c>
      <c r="E174" s="20" t="s">
        <v>4454</v>
      </c>
      <c r="L174" s="21">
        <f>SUMIFS(L175:L198,A175:A198,"P")</f>
        <v>0</v>
      </c>
      <c r="M174" s="21">
        <f>SUMIFS(M175:M198,A175:A198,"P")</f>
        <v>0</v>
      </c>
      <c r="N174" s="22"/>
    </row>
    <row r="175" spans="1:27" ht="26.4" x14ac:dyDescent="0.25">
      <c r="A175" s="1" t="s">
        <v>631</v>
      </c>
      <c r="B175" s="1">
        <v>41</v>
      </c>
      <c r="C175" s="23" t="s">
        <v>4775</v>
      </c>
      <c r="D175" t="s">
        <v>633</v>
      </c>
      <c r="E175" s="24" t="s">
        <v>5247</v>
      </c>
      <c r="F175" s="25" t="s">
        <v>874</v>
      </c>
      <c r="G175" s="26">
        <v>13679.1</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ht="52.8" x14ac:dyDescent="0.25">
      <c r="A177" s="1" t="s">
        <v>638</v>
      </c>
      <c r="E177" s="29" t="s">
        <v>5283</v>
      </c>
    </row>
    <row r="178" spans="1:27" ht="277.2" x14ac:dyDescent="0.25">
      <c r="A178" s="1" t="s">
        <v>640</v>
      </c>
      <c r="E178" s="24" t="s">
        <v>4778</v>
      </c>
    </row>
    <row r="179" spans="1:27" ht="26.4" x14ac:dyDescent="0.25">
      <c r="A179" s="1" t="s">
        <v>631</v>
      </c>
      <c r="B179" s="1">
        <v>42</v>
      </c>
      <c r="C179" s="23" t="s">
        <v>4839</v>
      </c>
      <c r="D179" t="s">
        <v>866</v>
      </c>
      <c r="E179" s="24" t="s">
        <v>5284</v>
      </c>
      <c r="F179" s="25" t="s">
        <v>874</v>
      </c>
      <c r="G179" s="26">
        <v>8495.7000000000007</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ht="52.8" x14ac:dyDescent="0.25">
      <c r="A181" s="1" t="s">
        <v>638</v>
      </c>
      <c r="E181" s="29" t="s">
        <v>5285</v>
      </c>
    </row>
    <row r="182" spans="1:27" ht="290.39999999999998" x14ac:dyDescent="0.25">
      <c r="A182" s="1" t="s">
        <v>640</v>
      </c>
      <c r="E182" s="24" t="s">
        <v>4843</v>
      </c>
    </row>
    <row r="183" spans="1:27" ht="26.4" x14ac:dyDescent="0.25">
      <c r="A183" s="1" t="s">
        <v>631</v>
      </c>
      <c r="B183" s="1">
        <v>43</v>
      </c>
      <c r="C183" s="23" t="s">
        <v>4839</v>
      </c>
      <c r="D183" t="s">
        <v>2745</v>
      </c>
      <c r="E183" s="24" t="s">
        <v>5284</v>
      </c>
      <c r="F183" s="25" t="s">
        <v>874</v>
      </c>
      <c r="G183" s="26">
        <v>2749.8</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ht="52.8" x14ac:dyDescent="0.25">
      <c r="A185" s="1" t="s">
        <v>638</v>
      </c>
      <c r="E185" s="29" t="s">
        <v>5286</v>
      </c>
    </row>
    <row r="186" spans="1:27" ht="290.39999999999998" x14ac:dyDescent="0.25">
      <c r="A186" s="1" t="s">
        <v>640</v>
      </c>
      <c r="E186" s="24" t="s">
        <v>4843</v>
      </c>
    </row>
    <row r="187" spans="1:27" ht="26.4" x14ac:dyDescent="0.25">
      <c r="A187" s="1" t="s">
        <v>631</v>
      </c>
      <c r="B187" s="1">
        <v>44</v>
      </c>
      <c r="C187" s="23" t="s">
        <v>4779</v>
      </c>
      <c r="D187" t="s">
        <v>633</v>
      </c>
      <c r="E187" s="24" t="s">
        <v>5287</v>
      </c>
      <c r="F187" s="25" t="s">
        <v>874</v>
      </c>
      <c r="G187" s="26">
        <v>6665.8</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633</v>
      </c>
    </row>
    <row r="189" spans="1:27" ht="52.8" x14ac:dyDescent="0.25">
      <c r="A189" s="1" t="s">
        <v>638</v>
      </c>
      <c r="E189" s="29" t="s">
        <v>5288</v>
      </c>
    </row>
    <row r="190" spans="1:27" ht="277.2" x14ac:dyDescent="0.25">
      <c r="A190" s="1" t="s">
        <v>640</v>
      </c>
      <c r="E190" s="24" t="s">
        <v>4782</v>
      </c>
    </row>
    <row r="191" spans="1:27" x14ac:dyDescent="0.25">
      <c r="A191" s="1" t="s">
        <v>631</v>
      </c>
      <c r="B191" s="1">
        <v>45</v>
      </c>
      <c r="C191" s="23" t="s">
        <v>4783</v>
      </c>
      <c r="D191" t="s">
        <v>633</v>
      </c>
      <c r="E191" s="24" t="s">
        <v>5289</v>
      </c>
      <c r="F191" s="25" t="s">
        <v>870</v>
      </c>
      <c r="G191" s="26">
        <v>19996.481</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ht="92.4" x14ac:dyDescent="0.25">
      <c r="A193" s="1" t="s">
        <v>638</v>
      </c>
      <c r="E193" s="29" t="s">
        <v>5290</v>
      </c>
    </row>
    <row r="194" spans="1:27" ht="184.8" x14ac:dyDescent="0.25">
      <c r="A194" s="1" t="s">
        <v>640</v>
      </c>
      <c r="E194" s="24" t="s">
        <v>4786</v>
      </c>
    </row>
    <row r="195" spans="1:27" x14ac:dyDescent="0.25">
      <c r="A195" s="1" t="s">
        <v>631</v>
      </c>
      <c r="B195" s="1">
        <v>46</v>
      </c>
      <c r="C195" s="23" t="s">
        <v>4848</v>
      </c>
      <c r="D195" t="s">
        <v>633</v>
      </c>
      <c r="E195" s="24" t="s">
        <v>4849</v>
      </c>
      <c r="F195" s="25" t="s">
        <v>874</v>
      </c>
      <c r="G195" s="26">
        <v>6683</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5291</v>
      </c>
    </row>
    <row r="197" spans="1:27" ht="52.8" x14ac:dyDescent="0.25">
      <c r="A197" s="1" t="s">
        <v>638</v>
      </c>
      <c r="E197" s="29" t="s">
        <v>5292</v>
      </c>
    </row>
    <row r="198" spans="1:27" ht="132" x14ac:dyDescent="0.25">
      <c r="A198" s="1" t="s">
        <v>640</v>
      </c>
      <c r="E198" s="24" t="s">
        <v>4852</v>
      </c>
    </row>
    <row r="199" spans="1:27" x14ac:dyDescent="0.25">
      <c r="A199" s="1" t="s">
        <v>628</v>
      </c>
      <c r="C199" s="19" t="s">
        <v>1544</v>
      </c>
      <c r="E199" s="20" t="s">
        <v>2049</v>
      </c>
      <c r="L199" s="21">
        <f>SUMIFS(L200:L203,A200:A203,"P")</f>
        <v>0</v>
      </c>
      <c r="M199" s="21">
        <f>SUMIFS(M200:M203,A200:A203,"P")</f>
        <v>0</v>
      </c>
      <c r="N199" s="22"/>
    </row>
    <row r="200" spans="1:27" ht="26.4" x14ac:dyDescent="0.25">
      <c r="A200" s="1" t="s">
        <v>631</v>
      </c>
      <c r="B200" s="1">
        <v>47</v>
      </c>
      <c r="C200" s="23" t="s">
        <v>4853</v>
      </c>
      <c r="D200" t="s">
        <v>633</v>
      </c>
      <c r="E200" s="24" t="s">
        <v>4854</v>
      </c>
      <c r="F200" s="25" t="s">
        <v>870</v>
      </c>
      <c r="G200" s="26">
        <v>40.5</v>
      </c>
      <c r="H200" s="25">
        <v>0</v>
      </c>
      <c r="I200" s="27">
        <f>ROUND(G200*H200,P4)</f>
        <v>0</v>
      </c>
      <c r="L200" s="27">
        <v>0</v>
      </c>
      <c r="M200" s="21">
        <f>ROUND(G200*L200,P4)</f>
        <v>0</v>
      </c>
      <c r="N200" s="22" t="s">
        <v>636</v>
      </c>
      <c r="O200" s="28">
        <f>M200*AA200</f>
        <v>0</v>
      </c>
      <c r="P200" s="1">
        <v>3</v>
      </c>
      <c r="AA200" s="1">
        <f>IF(P200=1,$O$3,IF(P200=2,$O$4,$O$5))</f>
        <v>0.21</v>
      </c>
    </row>
    <row r="201" spans="1:27" x14ac:dyDescent="0.25">
      <c r="A201" s="1" t="s">
        <v>637</v>
      </c>
      <c r="E201" s="24" t="s">
        <v>633</v>
      </c>
    </row>
    <row r="202" spans="1:27" ht="39.6" x14ac:dyDescent="0.25">
      <c r="A202" s="1" t="s">
        <v>638</v>
      </c>
      <c r="E202" s="29" t="s">
        <v>5293</v>
      </c>
    </row>
    <row r="203" spans="1:27" ht="198" x14ac:dyDescent="0.25">
      <c r="A203" s="1" t="s">
        <v>640</v>
      </c>
      <c r="E203" s="24" t="s">
        <v>4856</v>
      </c>
    </row>
    <row r="204" spans="1:27" x14ac:dyDescent="0.25">
      <c r="A204" s="1" t="s">
        <v>628</v>
      </c>
      <c r="C204" s="19" t="s">
        <v>4857</v>
      </c>
      <c r="E204" s="20" t="s">
        <v>4858</v>
      </c>
      <c r="L204" s="21">
        <f>SUMIFS(L205:L248,A205:A248,"P")</f>
        <v>0</v>
      </c>
      <c r="M204" s="21">
        <f>SUMIFS(M205:M248,A205:A248,"P")</f>
        <v>0</v>
      </c>
      <c r="N204" s="22"/>
    </row>
    <row r="205" spans="1:27" x14ac:dyDescent="0.25">
      <c r="A205" s="1" t="s">
        <v>631</v>
      </c>
      <c r="B205" s="1">
        <v>48</v>
      </c>
      <c r="C205" s="23" t="s">
        <v>5294</v>
      </c>
      <c r="D205" t="s">
        <v>633</v>
      </c>
      <c r="E205" s="24" t="s">
        <v>5295</v>
      </c>
      <c r="F205" s="25" t="s">
        <v>647</v>
      </c>
      <c r="G205" s="26">
        <v>98</v>
      </c>
      <c r="H205" s="25">
        <v>0</v>
      </c>
      <c r="I205" s="27">
        <f>ROUND(G205*H205,P4)</f>
        <v>0</v>
      </c>
      <c r="L205" s="27">
        <v>0</v>
      </c>
      <c r="M205" s="21">
        <f>ROUND(G205*L205,P4)</f>
        <v>0</v>
      </c>
      <c r="N205" s="22" t="s">
        <v>636</v>
      </c>
      <c r="O205" s="28">
        <f>M205*AA205</f>
        <v>0</v>
      </c>
      <c r="P205" s="1">
        <v>3</v>
      </c>
      <c r="AA205" s="1">
        <f>IF(P205=1,$O$3,IF(P205=2,$O$4,$O$5))</f>
        <v>0.21</v>
      </c>
    </row>
    <row r="206" spans="1:27" x14ac:dyDescent="0.25">
      <c r="A206" s="1" t="s">
        <v>637</v>
      </c>
      <c r="E206" s="24" t="s">
        <v>633</v>
      </c>
    </row>
    <row r="207" spans="1:27" ht="39.6" x14ac:dyDescent="0.25">
      <c r="A207" s="1" t="s">
        <v>638</v>
      </c>
      <c r="E207" s="29" t="s">
        <v>5296</v>
      </c>
    </row>
    <row r="208" spans="1:27" ht="264" x14ac:dyDescent="0.25">
      <c r="A208" s="1" t="s">
        <v>640</v>
      </c>
      <c r="E208" s="24" t="s">
        <v>4862</v>
      </c>
    </row>
    <row r="209" spans="1:27" x14ac:dyDescent="0.25">
      <c r="A209" s="1" t="s">
        <v>631</v>
      </c>
      <c r="B209" s="1">
        <v>49</v>
      </c>
      <c r="C209" s="23" t="s">
        <v>4863</v>
      </c>
      <c r="D209" t="s">
        <v>633</v>
      </c>
      <c r="E209" s="24" t="s">
        <v>4864</v>
      </c>
      <c r="F209" s="25" t="s">
        <v>647</v>
      </c>
      <c r="G209" s="26">
        <v>51</v>
      </c>
      <c r="H209" s="25">
        <v>0</v>
      </c>
      <c r="I209" s="27">
        <f>ROUND(G209*H209,P4)</f>
        <v>0</v>
      </c>
      <c r="L209" s="27">
        <v>0</v>
      </c>
      <c r="M209" s="21">
        <f>ROUND(G209*L209,P4)</f>
        <v>0</v>
      </c>
      <c r="N209" s="22" t="s">
        <v>636</v>
      </c>
      <c r="O209" s="28">
        <f>M209*AA209</f>
        <v>0</v>
      </c>
      <c r="P209" s="1">
        <v>3</v>
      </c>
      <c r="AA209" s="1">
        <f>IF(P209=1,$O$3,IF(P209=2,$O$4,$O$5))</f>
        <v>0.21</v>
      </c>
    </row>
    <row r="210" spans="1:27" x14ac:dyDescent="0.25">
      <c r="A210" s="1" t="s">
        <v>637</v>
      </c>
      <c r="E210" s="24" t="s">
        <v>633</v>
      </c>
    </row>
    <row r="211" spans="1:27" ht="52.8" x14ac:dyDescent="0.25">
      <c r="A211" s="1" t="s">
        <v>638</v>
      </c>
      <c r="E211" s="29" t="s">
        <v>5297</v>
      </c>
    </row>
    <row r="212" spans="1:27" ht="264" x14ac:dyDescent="0.25">
      <c r="A212" s="1" t="s">
        <v>640</v>
      </c>
      <c r="E212" s="24" t="s">
        <v>4862</v>
      </c>
    </row>
    <row r="213" spans="1:27" x14ac:dyDescent="0.25">
      <c r="A213" s="1" t="s">
        <v>631</v>
      </c>
      <c r="B213" s="1">
        <v>50</v>
      </c>
      <c r="C213" s="23" t="s">
        <v>5298</v>
      </c>
      <c r="D213" t="s">
        <v>633</v>
      </c>
      <c r="E213" s="24" t="s">
        <v>5299</v>
      </c>
      <c r="F213" s="25" t="s">
        <v>647</v>
      </c>
      <c r="G213" s="26">
        <v>73</v>
      </c>
      <c r="H213" s="25">
        <v>0</v>
      </c>
      <c r="I213" s="27">
        <f>ROUND(G213*H213,P4)</f>
        <v>0</v>
      </c>
      <c r="L213" s="27">
        <v>0</v>
      </c>
      <c r="M213" s="21">
        <f>ROUND(G213*L213,P4)</f>
        <v>0</v>
      </c>
      <c r="N213" s="22" t="s">
        <v>636</v>
      </c>
      <c r="O213" s="28">
        <f>M213*AA213</f>
        <v>0</v>
      </c>
      <c r="P213" s="1">
        <v>3</v>
      </c>
      <c r="AA213" s="1">
        <f>IF(P213=1,$O$3,IF(P213=2,$O$4,$O$5))</f>
        <v>0.21</v>
      </c>
    </row>
    <row r="214" spans="1:27" x14ac:dyDescent="0.25">
      <c r="A214" s="1" t="s">
        <v>637</v>
      </c>
      <c r="E214" s="24" t="s">
        <v>633</v>
      </c>
    </row>
    <row r="215" spans="1:27" ht="52.8" x14ac:dyDescent="0.25">
      <c r="A215" s="1" t="s">
        <v>638</v>
      </c>
      <c r="E215" s="29" t="s">
        <v>5300</v>
      </c>
    </row>
    <row r="216" spans="1:27" ht="264" x14ac:dyDescent="0.25">
      <c r="A216" s="1" t="s">
        <v>640</v>
      </c>
      <c r="E216" s="24" t="s">
        <v>4862</v>
      </c>
    </row>
    <row r="217" spans="1:27" x14ac:dyDescent="0.25">
      <c r="A217" s="1" t="s">
        <v>631</v>
      </c>
      <c r="B217" s="1">
        <v>51</v>
      </c>
      <c r="C217" s="23" t="s">
        <v>5301</v>
      </c>
      <c r="D217" t="s">
        <v>633</v>
      </c>
      <c r="E217" s="24" t="s">
        <v>5302</v>
      </c>
      <c r="F217" s="25" t="s">
        <v>647</v>
      </c>
      <c r="G217" s="26">
        <v>396</v>
      </c>
      <c r="H217" s="25">
        <v>0</v>
      </c>
      <c r="I217" s="27">
        <f>ROUND(G217*H217,P4)</f>
        <v>0</v>
      </c>
      <c r="L217" s="27">
        <v>0</v>
      </c>
      <c r="M217" s="21">
        <f>ROUND(G217*L217,P4)</f>
        <v>0</v>
      </c>
      <c r="N217" s="22" t="s">
        <v>636</v>
      </c>
      <c r="O217" s="28">
        <f>M217*AA217</f>
        <v>0</v>
      </c>
      <c r="P217" s="1">
        <v>3</v>
      </c>
      <c r="AA217" s="1">
        <f>IF(P217=1,$O$3,IF(P217=2,$O$4,$O$5))</f>
        <v>0.21</v>
      </c>
    </row>
    <row r="218" spans="1:27" x14ac:dyDescent="0.25">
      <c r="A218" s="1" t="s">
        <v>637</v>
      </c>
      <c r="E218" s="24" t="s">
        <v>633</v>
      </c>
    </row>
    <row r="219" spans="1:27" ht="39.6" x14ac:dyDescent="0.25">
      <c r="A219" s="1" t="s">
        <v>638</v>
      </c>
      <c r="E219" s="29" t="s">
        <v>5303</v>
      </c>
    </row>
    <row r="220" spans="1:27" ht="250.8" x14ac:dyDescent="0.25">
      <c r="A220" s="1" t="s">
        <v>640</v>
      </c>
      <c r="E220" s="24" t="s">
        <v>5304</v>
      </c>
    </row>
    <row r="221" spans="1:27" x14ac:dyDescent="0.25">
      <c r="A221" s="1" t="s">
        <v>631</v>
      </c>
      <c r="B221" s="1">
        <v>52</v>
      </c>
      <c r="C221" s="23" t="s">
        <v>5305</v>
      </c>
      <c r="D221" t="s">
        <v>633</v>
      </c>
      <c r="E221" s="24" t="s">
        <v>5306</v>
      </c>
      <c r="F221" s="25" t="s">
        <v>657</v>
      </c>
      <c r="G221" s="26">
        <v>1</v>
      </c>
      <c r="H221" s="25">
        <v>0</v>
      </c>
      <c r="I221" s="27">
        <f>ROUND(G221*H221,P4)</f>
        <v>0</v>
      </c>
      <c r="L221" s="27">
        <v>0</v>
      </c>
      <c r="M221" s="21">
        <f>ROUND(G221*L221,P4)</f>
        <v>0</v>
      </c>
      <c r="N221" s="22" t="s">
        <v>636</v>
      </c>
      <c r="O221" s="28">
        <f>M221*AA221</f>
        <v>0</v>
      </c>
      <c r="P221" s="1">
        <v>3</v>
      </c>
      <c r="AA221" s="1">
        <f>IF(P221=1,$O$3,IF(P221=2,$O$4,$O$5))</f>
        <v>0.21</v>
      </c>
    </row>
    <row r="222" spans="1:27" x14ac:dyDescent="0.25">
      <c r="A222" s="1" t="s">
        <v>637</v>
      </c>
      <c r="E222" s="24" t="s">
        <v>633</v>
      </c>
    </row>
    <row r="223" spans="1:27" ht="39.6" x14ac:dyDescent="0.25">
      <c r="A223" s="1" t="s">
        <v>638</v>
      </c>
      <c r="E223" s="29" t="s">
        <v>5307</v>
      </c>
    </row>
    <row r="224" spans="1:27" ht="409.2" x14ac:dyDescent="0.25">
      <c r="A224" s="1" t="s">
        <v>640</v>
      </c>
      <c r="E224" s="24" t="s">
        <v>5308</v>
      </c>
    </row>
    <row r="225" spans="1:27" x14ac:dyDescent="0.25">
      <c r="A225" s="1" t="s">
        <v>631</v>
      </c>
      <c r="B225" s="1">
        <v>53</v>
      </c>
      <c r="C225" s="23" t="s">
        <v>4869</v>
      </c>
      <c r="D225" t="s">
        <v>633</v>
      </c>
      <c r="E225" s="24" t="s">
        <v>4870</v>
      </c>
      <c r="F225" s="25" t="s">
        <v>657</v>
      </c>
      <c r="G225" s="26">
        <v>10</v>
      </c>
      <c r="H225" s="25">
        <v>0</v>
      </c>
      <c r="I225" s="27">
        <f>ROUND(G225*H225,P4)</f>
        <v>0</v>
      </c>
      <c r="L225" s="27">
        <v>0</v>
      </c>
      <c r="M225" s="21">
        <f>ROUND(G225*L225,P4)</f>
        <v>0</v>
      </c>
      <c r="N225" s="22" t="s">
        <v>636</v>
      </c>
      <c r="O225" s="28">
        <f>M225*AA225</f>
        <v>0</v>
      </c>
      <c r="P225" s="1">
        <v>3</v>
      </c>
      <c r="AA225" s="1">
        <f>IF(P225=1,$O$3,IF(P225=2,$O$4,$O$5))</f>
        <v>0.21</v>
      </c>
    </row>
    <row r="226" spans="1:27" x14ac:dyDescent="0.25">
      <c r="A226" s="1" t="s">
        <v>637</v>
      </c>
      <c r="E226" s="24" t="s">
        <v>633</v>
      </c>
    </row>
    <row r="227" spans="1:27" ht="26.4" x14ac:dyDescent="0.25">
      <c r="A227" s="1" t="s">
        <v>638</v>
      </c>
      <c r="E227" s="29" t="s">
        <v>5309</v>
      </c>
    </row>
    <row r="228" spans="1:27" ht="158.4" x14ac:dyDescent="0.25">
      <c r="A228" s="1" t="s">
        <v>640</v>
      </c>
      <c r="E228" s="24" t="s">
        <v>4872</v>
      </c>
    </row>
    <row r="229" spans="1:27" x14ac:dyDescent="0.25">
      <c r="A229" s="1" t="s">
        <v>631</v>
      </c>
      <c r="B229" s="1">
        <v>54</v>
      </c>
      <c r="C229" s="23" t="s">
        <v>4873</v>
      </c>
      <c r="D229" t="s">
        <v>633</v>
      </c>
      <c r="E229" s="24" t="s">
        <v>4874</v>
      </c>
      <c r="F229" s="25" t="s">
        <v>874</v>
      </c>
      <c r="G229" s="26">
        <v>67.5</v>
      </c>
      <c r="H229" s="25">
        <v>0</v>
      </c>
      <c r="I229" s="27">
        <f>ROUND(G229*H229,P4)</f>
        <v>0</v>
      </c>
      <c r="L229" s="27">
        <v>0</v>
      </c>
      <c r="M229" s="21">
        <f>ROUND(G229*L229,P4)</f>
        <v>0</v>
      </c>
      <c r="N229" s="22" t="s">
        <v>636</v>
      </c>
      <c r="O229" s="28">
        <f>M229*AA229</f>
        <v>0</v>
      </c>
      <c r="P229" s="1">
        <v>3</v>
      </c>
      <c r="AA229" s="1">
        <f>IF(P229=1,$O$3,IF(P229=2,$O$4,$O$5))</f>
        <v>0.21</v>
      </c>
    </row>
    <row r="230" spans="1:27" x14ac:dyDescent="0.25">
      <c r="A230" s="1" t="s">
        <v>637</v>
      </c>
      <c r="E230" s="24" t="s">
        <v>633</v>
      </c>
    </row>
    <row r="231" spans="1:27" ht="52.8" x14ac:dyDescent="0.25">
      <c r="A231" s="1" t="s">
        <v>638</v>
      </c>
      <c r="E231" s="29" t="s">
        <v>5310</v>
      </c>
    </row>
    <row r="232" spans="1:27" ht="369.6" x14ac:dyDescent="0.25">
      <c r="A232" s="1" t="s">
        <v>640</v>
      </c>
      <c r="E232" s="24" t="s">
        <v>4812</v>
      </c>
    </row>
    <row r="233" spans="1:27" x14ac:dyDescent="0.25">
      <c r="A233" s="1" t="s">
        <v>631</v>
      </c>
      <c r="B233" s="1">
        <v>55</v>
      </c>
      <c r="C233" s="23" t="s">
        <v>5311</v>
      </c>
      <c r="D233" t="s">
        <v>633</v>
      </c>
      <c r="E233" s="24" t="s">
        <v>5312</v>
      </c>
      <c r="F233" s="25" t="s">
        <v>647</v>
      </c>
      <c r="G233" s="26">
        <v>56</v>
      </c>
      <c r="H233" s="25">
        <v>0</v>
      </c>
      <c r="I233" s="27">
        <f>ROUND(G233*H233,P4)</f>
        <v>0</v>
      </c>
      <c r="L233" s="27">
        <v>0</v>
      </c>
      <c r="M233" s="21">
        <f>ROUND(G233*L233,P4)</f>
        <v>0</v>
      </c>
      <c r="N233" s="22" t="s">
        <v>633</v>
      </c>
      <c r="O233" s="28">
        <f>M233*AA233</f>
        <v>0</v>
      </c>
      <c r="P233" s="1">
        <v>3</v>
      </c>
      <c r="AA233" s="1">
        <f>IF(P233=1,$O$3,IF(P233=2,$O$4,$O$5))</f>
        <v>0.21</v>
      </c>
    </row>
    <row r="234" spans="1:27" x14ac:dyDescent="0.25">
      <c r="A234" s="1" t="s">
        <v>637</v>
      </c>
      <c r="E234" s="24" t="s">
        <v>5313</v>
      </c>
    </row>
    <row r="235" spans="1:27" ht="39.6" x14ac:dyDescent="0.25">
      <c r="A235" s="1" t="s">
        <v>638</v>
      </c>
      <c r="E235" s="29" t="s">
        <v>5314</v>
      </c>
    </row>
    <row r="236" spans="1:27" ht="264" x14ac:dyDescent="0.25">
      <c r="A236" s="1" t="s">
        <v>640</v>
      </c>
      <c r="E236" s="24" t="s">
        <v>4862</v>
      </c>
    </row>
    <row r="237" spans="1:27" ht="26.4" x14ac:dyDescent="0.25">
      <c r="A237" s="1" t="s">
        <v>631</v>
      </c>
      <c r="B237" s="1">
        <v>56</v>
      </c>
      <c r="C237" s="23" t="s">
        <v>5315</v>
      </c>
      <c r="D237" t="s">
        <v>633</v>
      </c>
      <c r="E237" s="24" t="s">
        <v>5316</v>
      </c>
      <c r="F237" s="25" t="s">
        <v>647</v>
      </c>
      <c r="G237" s="26">
        <v>12</v>
      </c>
      <c r="H237" s="25">
        <v>0</v>
      </c>
      <c r="I237" s="27">
        <f>ROUND(G237*H237,P4)</f>
        <v>0</v>
      </c>
      <c r="L237" s="27">
        <v>0</v>
      </c>
      <c r="M237" s="21">
        <f>ROUND(G237*L237,P4)</f>
        <v>0</v>
      </c>
      <c r="N237" s="22" t="s">
        <v>633</v>
      </c>
      <c r="O237" s="28">
        <f>M237*AA237</f>
        <v>0</v>
      </c>
      <c r="P237" s="1">
        <v>3</v>
      </c>
      <c r="AA237" s="1">
        <f>IF(P237=1,$O$3,IF(P237=2,$O$4,$O$5))</f>
        <v>0.21</v>
      </c>
    </row>
    <row r="238" spans="1:27" x14ac:dyDescent="0.25">
      <c r="A238" s="1" t="s">
        <v>637</v>
      </c>
      <c r="E238" s="24" t="s">
        <v>633</v>
      </c>
    </row>
    <row r="239" spans="1:27" ht="39.6" x14ac:dyDescent="0.25">
      <c r="A239" s="1" t="s">
        <v>638</v>
      </c>
      <c r="E239" s="29" t="s">
        <v>5317</v>
      </c>
    </row>
    <row r="240" spans="1:27" ht="277.2" x14ac:dyDescent="0.25">
      <c r="A240" s="1" t="s">
        <v>640</v>
      </c>
      <c r="E240" s="24" t="s">
        <v>5318</v>
      </c>
    </row>
    <row r="241" spans="1:27" x14ac:dyDescent="0.25">
      <c r="A241" s="1" t="s">
        <v>631</v>
      </c>
      <c r="B241" s="1">
        <v>57</v>
      </c>
      <c r="C241" s="23" t="s">
        <v>4876</v>
      </c>
      <c r="D241" t="s">
        <v>633</v>
      </c>
      <c r="E241" s="24" t="s">
        <v>4877</v>
      </c>
      <c r="F241" s="25" t="s">
        <v>657</v>
      </c>
      <c r="G241" s="26">
        <v>58</v>
      </c>
      <c r="H241" s="25">
        <v>0</v>
      </c>
      <c r="I241" s="27">
        <f>ROUND(G241*H241,P4)</f>
        <v>0</v>
      </c>
      <c r="L241" s="27">
        <v>0</v>
      </c>
      <c r="M241" s="21">
        <f>ROUND(G241*L241,P4)</f>
        <v>0</v>
      </c>
      <c r="N241" s="22" t="s">
        <v>633</v>
      </c>
      <c r="O241" s="28">
        <f>M241*AA241</f>
        <v>0</v>
      </c>
      <c r="P241" s="1">
        <v>3</v>
      </c>
      <c r="AA241" s="1">
        <f>IF(P241=1,$O$3,IF(P241=2,$O$4,$O$5))</f>
        <v>0.21</v>
      </c>
    </row>
    <row r="242" spans="1:27" x14ac:dyDescent="0.25">
      <c r="A242" s="1" t="s">
        <v>637</v>
      </c>
      <c r="E242" s="24" t="s">
        <v>633</v>
      </c>
    </row>
    <row r="243" spans="1:27" ht="26.4" x14ac:dyDescent="0.25">
      <c r="A243" s="1" t="s">
        <v>638</v>
      </c>
      <c r="E243" s="29" t="s">
        <v>5319</v>
      </c>
    </row>
    <row r="244" spans="1:27" ht="92.4" x14ac:dyDescent="0.25">
      <c r="A244" s="1" t="s">
        <v>640</v>
      </c>
      <c r="E244" s="24" t="s">
        <v>4880</v>
      </c>
    </row>
    <row r="245" spans="1:27" x14ac:dyDescent="0.25">
      <c r="A245" s="1" t="s">
        <v>631</v>
      </c>
      <c r="B245" s="1">
        <v>58</v>
      </c>
      <c r="C245" s="23" t="s">
        <v>4881</v>
      </c>
      <c r="D245" t="s">
        <v>633</v>
      </c>
      <c r="E245" s="24" t="s">
        <v>4882</v>
      </c>
      <c r="F245" s="25" t="s">
        <v>657</v>
      </c>
      <c r="G245" s="26">
        <v>11</v>
      </c>
      <c r="H245" s="25">
        <v>0</v>
      </c>
      <c r="I245" s="27">
        <f>ROUND(G245*H245,P4)</f>
        <v>0</v>
      </c>
      <c r="L245" s="27">
        <v>0</v>
      </c>
      <c r="M245" s="21">
        <f>ROUND(G245*L245,P4)</f>
        <v>0</v>
      </c>
      <c r="N245" s="22" t="s">
        <v>633</v>
      </c>
      <c r="O245" s="28">
        <f>M245*AA245</f>
        <v>0</v>
      </c>
      <c r="P245" s="1">
        <v>3</v>
      </c>
      <c r="AA245" s="1">
        <f>IF(P245=1,$O$3,IF(P245=2,$O$4,$O$5))</f>
        <v>0.21</v>
      </c>
    </row>
    <row r="246" spans="1:27" x14ac:dyDescent="0.25">
      <c r="A246" s="1" t="s">
        <v>637</v>
      </c>
      <c r="E246" s="24" t="s">
        <v>633</v>
      </c>
    </row>
    <row r="247" spans="1:27" ht="26.4" x14ac:dyDescent="0.25">
      <c r="A247" s="1" t="s">
        <v>638</v>
      </c>
      <c r="E247" s="29" t="s">
        <v>5320</v>
      </c>
    </row>
    <row r="248" spans="1:27" ht="92.4" x14ac:dyDescent="0.25">
      <c r="A248" s="1" t="s">
        <v>640</v>
      </c>
      <c r="E248" s="24" t="s">
        <v>4885</v>
      </c>
    </row>
    <row r="249" spans="1:27" x14ac:dyDescent="0.25">
      <c r="A249" s="1" t="s">
        <v>628</v>
      </c>
      <c r="C249" s="19" t="s">
        <v>1966</v>
      </c>
      <c r="E249" s="20" t="s">
        <v>4616</v>
      </c>
      <c r="L249" s="21">
        <f>SUMIFS(L250:L273,A250:A273,"P")</f>
        <v>0</v>
      </c>
      <c r="M249" s="21">
        <f>SUMIFS(M250:M273,A250:A273,"P")</f>
        <v>0</v>
      </c>
      <c r="N249" s="22"/>
    </row>
    <row r="250" spans="1:27" x14ac:dyDescent="0.25">
      <c r="A250" s="1" t="s">
        <v>631</v>
      </c>
      <c r="B250" s="1">
        <v>59</v>
      </c>
      <c r="C250" s="23" t="s">
        <v>5321</v>
      </c>
      <c r="D250" t="s">
        <v>633</v>
      </c>
      <c r="E250" s="24" t="s">
        <v>5322</v>
      </c>
      <c r="F250" s="25" t="s">
        <v>657</v>
      </c>
      <c r="G250" s="26">
        <v>2</v>
      </c>
      <c r="H250" s="25">
        <v>0</v>
      </c>
      <c r="I250" s="27">
        <f>ROUND(G250*H250,P4)</f>
        <v>0</v>
      </c>
      <c r="L250" s="27">
        <v>0</v>
      </c>
      <c r="M250" s="21">
        <f>ROUND(G250*L250,P4)</f>
        <v>0</v>
      </c>
      <c r="N250" s="22" t="s">
        <v>636</v>
      </c>
      <c r="O250" s="28">
        <f>M250*AA250</f>
        <v>0</v>
      </c>
      <c r="P250" s="1">
        <v>3</v>
      </c>
      <c r="AA250" s="1">
        <f>IF(P250=1,$O$3,IF(P250=2,$O$4,$O$5))</f>
        <v>0.21</v>
      </c>
    </row>
    <row r="251" spans="1:27" x14ac:dyDescent="0.25">
      <c r="A251" s="1" t="s">
        <v>637</v>
      </c>
      <c r="E251" s="24" t="s">
        <v>633</v>
      </c>
    </row>
    <row r="252" spans="1:27" ht="39.6" x14ac:dyDescent="0.25">
      <c r="A252" s="1" t="s">
        <v>638</v>
      </c>
      <c r="E252" s="29" t="s">
        <v>5323</v>
      </c>
    </row>
    <row r="253" spans="1:27" ht="409.6" x14ac:dyDescent="0.25">
      <c r="A253" s="1" t="s">
        <v>640</v>
      </c>
      <c r="E253" s="24" t="s">
        <v>4889</v>
      </c>
    </row>
    <row r="254" spans="1:27" x14ac:dyDescent="0.25">
      <c r="A254" s="1" t="s">
        <v>631</v>
      </c>
      <c r="B254" s="1">
        <v>60</v>
      </c>
      <c r="C254" s="23" t="s">
        <v>5324</v>
      </c>
      <c r="D254" t="s">
        <v>633</v>
      </c>
      <c r="E254" s="24" t="s">
        <v>5325</v>
      </c>
      <c r="F254" s="25" t="s">
        <v>657</v>
      </c>
      <c r="G254" s="26">
        <v>2</v>
      </c>
      <c r="H254" s="25">
        <v>0</v>
      </c>
      <c r="I254" s="27">
        <f>ROUND(G254*H254,P4)</f>
        <v>0</v>
      </c>
      <c r="L254" s="27">
        <v>0</v>
      </c>
      <c r="M254" s="21">
        <f>ROUND(G254*L254,P4)</f>
        <v>0</v>
      </c>
      <c r="N254" s="22" t="s">
        <v>636</v>
      </c>
      <c r="O254" s="28">
        <f>M254*AA254</f>
        <v>0</v>
      </c>
      <c r="P254" s="1">
        <v>3</v>
      </c>
      <c r="AA254" s="1">
        <f>IF(P254=1,$O$3,IF(P254=2,$O$4,$O$5))</f>
        <v>0.21</v>
      </c>
    </row>
    <row r="255" spans="1:27" x14ac:dyDescent="0.25">
      <c r="A255" s="1" t="s">
        <v>637</v>
      </c>
      <c r="E255" s="24" t="s">
        <v>633</v>
      </c>
    </row>
    <row r="256" spans="1:27" ht="39.6" x14ac:dyDescent="0.25">
      <c r="A256" s="1" t="s">
        <v>638</v>
      </c>
      <c r="E256" s="29" t="s">
        <v>5326</v>
      </c>
    </row>
    <row r="257" spans="1:27" ht="409.6" x14ac:dyDescent="0.25">
      <c r="A257" s="1" t="s">
        <v>640</v>
      </c>
      <c r="E257" s="24" t="s">
        <v>4889</v>
      </c>
    </row>
    <row r="258" spans="1:27" x14ac:dyDescent="0.25">
      <c r="A258" s="1" t="s">
        <v>631</v>
      </c>
      <c r="B258" s="1">
        <v>61</v>
      </c>
      <c r="C258" s="23" t="s">
        <v>5327</v>
      </c>
      <c r="D258" t="s">
        <v>633</v>
      </c>
      <c r="E258" s="24" t="s">
        <v>5328</v>
      </c>
      <c r="F258" s="25" t="s">
        <v>647</v>
      </c>
      <c r="G258" s="26">
        <v>106</v>
      </c>
      <c r="H258" s="25">
        <v>0</v>
      </c>
      <c r="I258" s="27">
        <f>ROUND(G258*H258,P4)</f>
        <v>0</v>
      </c>
      <c r="L258" s="27">
        <v>0</v>
      </c>
      <c r="M258" s="21">
        <f>ROUND(G258*L258,P4)</f>
        <v>0</v>
      </c>
      <c r="N258" s="22" t="s">
        <v>636</v>
      </c>
      <c r="O258" s="28">
        <f>M258*AA258</f>
        <v>0</v>
      </c>
      <c r="P258" s="1">
        <v>3</v>
      </c>
      <c r="AA258" s="1">
        <f>IF(P258=1,$O$3,IF(P258=2,$O$4,$O$5))</f>
        <v>0.21</v>
      </c>
    </row>
    <row r="259" spans="1:27" x14ac:dyDescent="0.25">
      <c r="A259" s="1" t="s">
        <v>637</v>
      </c>
      <c r="E259" s="24" t="s">
        <v>633</v>
      </c>
    </row>
    <row r="260" spans="1:27" ht="39.6" x14ac:dyDescent="0.25">
      <c r="A260" s="1" t="s">
        <v>638</v>
      </c>
      <c r="E260" s="29" t="s">
        <v>5329</v>
      </c>
    </row>
    <row r="261" spans="1:27" ht="92.4" x14ac:dyDescent="0.25">
      <c r="A261" s="1" t="s">
        <v>640</v>
      </c>
      <c r="E261" s="24" t="s">
        <v>4893</v>
      </c>
    </row>
    <row r="262" spans="1:27" x14ac:dyDescent="0.25">
      <c r="A262" s="1" t="s">
        <v>631</v>
      </c>
      <c r="B262" s="1">
        <v>62</v>
      </c>
      <c r="C262" s="23" t="s">
        <v>4890</v>
      </c>
      <c r="D262" t="s">
        <v>633</v>
      </c>
      <c r="E262" s="24" t="s">
        <v>4891</v>
      </c>
      <c r="F262" s="25" t="s">
        <v>647</v>
      </c>
      <c r="G262" s="26">
        <v>2699</v>
      </c>
      <c r="H262" s="25">
        <v>0</v>
      </c>
      <c r="I262" s="27">
        <f>ROUND(G262*H262,P4)</f>
        <v>0</v>
      </c>
      <c r="L262" s="27">
        <v>0</v>
      </c>
      <c r="M262" s="21">
        <f>ROUND(G262*L262,P4)</f>
        <v>0</v>
      </c>
      <c r="N262" s="22" t="s">
        <v>636</v>
      </c>
      <c r="O262" s="28">
        <f>M262*AA262</f>
        <v>0</v>
      </c>
      <c r="P262" s="1">
        <v>3</v>
      </c>
      <c r="AA262" s="1">
        <f>IF(P262=1,$O$3,IF(P262=2,$O$4,$O$5))</f>
        <v>0.21</v>
      </c>
    </row>
    <row r="263" spans="1:27" x14ac:dyDescent="0.25">
      <c r="A263" s="1" t="s">
        <v>637</v>
      </c>
      <c r="E263" s="24" t="s">
        <v>633</v>
      </c>
    </row>
    <row r="264" spans="1:27" ht="79.2" x14ac:dyDescent="0.25">
      <c r="A264" s="1" t="s">
        <v>638</v>
      </c>
      <c r="E264" s="29" t="s">
        <v>5330</v>
      </c>
    </row>
    <row r="265" spans="1:27" ht="92.4" x14ac:dyDescent="0.25">
      <c r="A265" s="1" t="s">
        <v>640</v>
      </c>
      <c r="E265" s="24" t="s">
        <v>4893</v>
      </c>
    </row>
    <row r="266" spans="1:27" x14ac:dyDescent="0.25">
      <c r="A266" s="1" t="s">
        <v>631</v>
      </c>
      <c r="B266" s="1">
        <v>63</v>
      </c>
      <c r="C266" s="23" t="s">
        <v>4894</v>
      </c>
      <c r="D266" t="s">
        <v>633</v>
      </c>
      <c r="E266" s="24" t="s">
        <v>4895</v>
      </c>
      <c r="F266" s="25" t="s">
        <v>870</v>
      </c>
      <c r="G266" s="26">
        <v>1763.96</v>
      </c>
      <c r="H266" s="25">
        <v>0</v>
      </c>
      <c r="I266" s="27">
        <f>ROUND(G266*H266,P4)</f>
        <v>0</v>
      </c>
      <c r="L266" s="27">
        <v>0</v>
      </c>
      <c r="M266" s="21">
        <f>ROUND(G266*L266,P4)</f>
        <v>0</v>
      </c>
      <c r="N266" s="22" t="s">
        <v>636</v>
      </c>
      <c r="O266" s="28">
        <f>M266*AA266</f>
        <v>0</v>
      </c>
      <c r="P266" s="1">
        <v>3</v>
      </c>
      <c r="AA266" s="1">
        <f>IF(P266=1,$O$3,IF(P266=2,$O$4,$O$5))</f>
        <v>0.21</v>
      </c>
    </row>
    <row r="267" spans="1:27" x14ac:dyDescent="0.25">
      <c r="A267" s="1" t="s">
        <v>637</v>
      </c>
      <c r="E267" s="24" t="s">
        <v>633</v>
      </c>
    </row>
    <row r="268" spans="1:27" ht="26.4" x14ac:dyDescent="0.25">
      <c r="A268" s="1" t="s">
        <v>638</v>
      </c>
      <c r="E268" s="29" t="s">
        <v>5331</v>
      </c>
    </row>
    <row r="269" spans="1:27" ht="92.4" x14ac:dyDescent="0.25">
      <c r="A269" s="1" t="s">
        <v>640</v>
      </c>
      <c r="E269" s="24" t="s">
        <v>4897</v>
      </c>
    </row>
    <row r="270" spans="1:27" x14ac:dyDescent="0.25">
      <c r="A270" s="1" t="s">
        <v>631</v>
      </c>
      <c r="B270" s="1">
        <v>64</v>
      </c>
      <c r="C270" s="23" t="s">
        <v>4902</v>
      </c>
      <c r="D270" t="s">
        <v>633</v>
      </c>
      <c r="E270" s="24" t="s">
        <v>4903</v>
      </c>
      <c r="F270" s="25" t="s">
        <v>874</v>
      </c>
      <c r="G270" s="26">
        <v>39.75</v>
      </c>
      <c r="H270" s="25">
        <v>0</v>
      </c>
      <c r="I270" s="27">
        <f>ROUND(G270*H270,P4)</f>
        <v>0</v>
      </c>
      <c r="L270" s="27">
        <v>0</v>
      </c>
      <c r="M270" s="21">
        <f>ROUND(G270*L270,P4)</f>
        <v>0</v>
      </c>
      <c r="N270" s="22" t="s">
        <v>633</v>
      </c>
      <c r="O270" s="28">
        <f>M270*AA270</f>
        <v>0</v>
      </c>
      <c r="P270" s="1">
        <v>3</v>
      </c>
      <c r="AA270" s="1">
        <f>IF(P270=1,$O$3,IF(P270=2,$O$4,$O$5))</f>
        <v>0.21</v>
      </c>
    </row>
    <row r="271" spans="1:27" x14ac:dyDescent="0.25">
      <c r="A271" s="1" t="s">
        <v>637</v>
      </c>
      <c r="E271" s="24" t="s">
        <v>633</v>
      </c>
    </row>
    <row r="272" spans="1:27" ht="66" x14ac:dyDescent="0.25">
      <c r="A272" s="1" t="s">
        <v>638</v>
      </c>
      <c r="E272" s="29" t="s">
        <v>5332</v>
      </c>
    </row>
    <row r="273" spans="1:27" ht="92.4" x14ac:dyDescent="0.25">
      <c r="A273" s="1" t="s">
        <v>640</v>
      </c>
      <c r="E273" s="24" t="s">
        <v>4905</v>
      </c>
    </row>
    <row r="274" spans="1:27" x14ac:dyDescent="0.25">
      <c r="A274" s="1" t="s">
        <v>628</v>
      </c>
      <c r="C274" s="19" t="s">
        <v>1801</v>
      </c>
      <c r="E274" s="20" t="s">
        <v>1802</v>
      </c>
      <c r="L274" s="21">
        <f>SUMIFS(L275:L286,A275:A286,"P")</f>
        <v>0</v>
      </c>
      <c r="M274" s="21">
        <f>SUMIFS(M275:M286,A275:A286,"P")</f>
        <v>0</v>
      </c>
      <c r="N274" s="22"/>
    </row>
    <row r="275" spans="1:27" ht="26.4" x14ac:dyDescent="0.25">
      <c r="A275" s="1" t="s">
        <v>631</v>
      </c>
      <c r="B275" s="1">
        <v>65</v>
      </c>
      <c r="C275" s="23" t="s">
        <v>1803</v>
      </c>
      <c r="D275" t="s">
        <v>1804</v>
      </c>
      <c r="E275" s="24" t="s">
        <v>1805</v>
      </c>
      <c r="F275" s="25" t="s">
        <v>1806</v>
      </c>
      <c r="G275" s="26">
        <v>188772.02600000001</v>
      </c>
      <c r="H275" s="25">
        <v>0</v>
      </c>
      <c r="I275" s="27">
        <f>ROUND(G275*H275,P4)</f>
        <v>0</v>
      </c>
      <c r="L275" s="27">
        <v>0</v>
      </c>
      <c r="M275" s="21">
        <f>ROUND(G275*L275,P4)</f>
        <v>0</v>
      </c>
      <c r="N275" s="22" t="s">
        <v>1807</v>
      </c>
      <c r="O275" s="28">
        <f>M275*AA275</f>
        <v>0</v>
      </c>
      <c r="P275" s="1">
        <v>3</v>
      </c>
      <c r="AA275" s="1">
        <f>IF(P275=1,$O$3,IF(P275=2,$O$4,$O$5))</f>
        <v>0.21</v>
      </c>
    </row>
    <row r="276" spans="1:27" ht="26.4" x14ac:dyDescent="0.25">
      <c r="A276" s="1" t="s">
        <v>637</v>
      </c>
      <c r="E276" s="24" t="s">
        <v>4672</v>
      </c>
    </row>
    <row r="277" spans="1:27" ht="39.6" x14ac:dyDescent="0.25">
      <c r="A277" s="1" t="s">
        <v>638</v>
      </c>
      <c r="E277" s="29" t="s">
        <v>5333</v>
      </c>
    </row>
    <row r="278" spans="1:27" ht="198" x14ac:dyDescent="0.25">
      <c r="A278" s="1" t="s">
        <v>640</v>
      </c>
      <c r="E278" s="24" t="s">
        <v>5334</v>
      </c>
    </row>
    <row r="279" spans="1:27" ht="26.4" x14ac:dyDescent="0.25">
      <c r="A279" s="1" t="s">
        <v>631</v>
      </c>
      <c r="B279" s="1">
        <v>66</v>
      </c>
      <c r="C279" s="23" t="s">
        <v>1815</v>
      </c>
      <c r="D279" t="s">
        <v>1816</v>
      </c>
      <c r="E279" s="24" t="s">
        <v>1817</v>
      </c>
      <c r="F279" s="25" t="s">
        <v>1806</v>
      </c>
      <c r="G279" s="26">
        <v>99.375</v>
      </c>
      <c r="H279" s="25">
        <v>0</v>
      </c>
      <c r="I279" s="27">
        <f>ROUND(G279*H279,P4)</f>
        <v>0</v>
      </c>
      <c r="L279" s="27">
        <v>0</v>
      </c>
      <c r="M279" s="21">
        <f>ROUND(G279*L279,P4)</f>
        <v>0</v>
      </c>
      <c r="N279" s="22" t="s">
        <v>1807</v>
      </c>
      <c r="O279" s="28">
        <f>M279*AA279</f>
        <v>0</v>
      </c>
      <c r="P279" s="1">
        <v>3</v>
      </c>
      <c r="AA279" s="1">
        <f>IF(P279=1,$O$3,IF(P279=2,$O$4,$O$5))</f>
        <v>0.21</v>
      </c>
    </row>
    <row r="280" spans="1:27" ht="26.4" x14ac:dyDescent="0.25">
      <c r="A280" s="1" t="s">
        <v>637</v>
      </c>
      <c r="E280" s="24" t="s">
        <v>4672</v>
      </c>
    </row>
    <row r="281" spans="1:27" ht="39.6" x14ac:dyDescent="0.25">
      <c r="A281" s="1" t="s">
        <v>638</v>
      </c>
      <c r="E281" s="29" t="s">
        <v>5335</v>
      </c>
    </row>
    <row r="282" spans="1:27" ht="198" x14ac:dyDescent="0.25">
      <c r="A282" s="1" t="s">
        <v>640</v>
      </c>
      <c r="E282" s="24" t="s">
        <v>2223</v>
      </c>
    </row>
    <row r="283" spans="1:27" ht="26.4" x14ac:dyDescent="0.25">
      <c r="A283" s="1" t="s">
        <v>631</v>
      </c>
      <c r="B283" s="1">
        <v>67</v>
      </c>
      <c r="C283" s="23" t="s">
        <v>5336</v>
      </c>
      <c r="D283" t="s">
        <v>5337</v>
      </c>
      <c r="E283" s="24" t="s">
        <v>5338</v>
      </c>
      <c r="F283" s="25" t="s">
        <v>1806</v>
      </c>
      <c r="G283" s="26">
        <v>318.24</v>
      </c>
      <c r="H283" s="25">
        <v>0</v>
      </c>
      <c r="I283" s="27">
        <f>ROUND(G283*H283,P4)</f>
        <v>0</v>
      </c>
      <c r="L283" s="27">
        <v>0</v>
      </c>
      <c r="M283" s="21">
        <f>ROUND(G283*L283,P4)</f>
        <v>0</v>
      </c>
      <c r="N283" s="22" t="s">
        <v>1807</v>
      </c>
      <c r="O283" s="28">
        <f>M283*AA283</f>
        <v>0</v>
      </c>
      <c r="P283" s="1">
        <v>3</v>
      </c>
      <c r="AA283" s="1">
        <f>IF(P283=1,$O$3,IF(P283=2,$O$4,$O$5))</f>
        <v>0.21</v>
      </c>
    </row>
    <row r="284" spans="1:27" ht="26.4" x14ac:dyDescent="0.25">
      <c r="A284" s="1" t="s">
        <v>637</v>
      </c>
      <c r="E284" s="24" t="s">
        <v>4672</v>
      </c>
    </row>
    <row r="285" spans="1:27" ht="39.6" x14ac:dyDescent="0.25">
      <c r="A285" s="1" t="s">
        <v>638</v>
      </c>
      <c r="E285" s="29" t="s">
        <v>5339</v>
      </c>
    </row>
    <row r="286" spans="1:27" ht="198" x14ac:dyDescent="0.25">
      <c r="A286" s="1" t="s">
        <v>640</v>
      </c>
      <c r="E286"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pageSetUpPr fitToPage="1"/>
  </sheetPr>
  <dimension ref="A1:AA5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COUNTIFS(L8:L52,"=0",A8:A52,"P")+COUNTIFS(L8:L52,"",A8:A52,"P")+SUM(Q8:Q52)</f>
        <v>10</v>
      </c>
    </row>
    <row r="8" spans="1:27" x14ac:dyDescent="0.25">
      <c r="A8" s="1" t="s">
        <v>626</v>
      </c>
      <c r="C8" s="19" t="s">
        <v>5340</v>
      </c>
      <c r="E8" s="20" t="s">
        <v>141</v>
      </c>
      <c r="L8" s="21">
        <f>L9+L22+L35</f>
        <v>0</v>
      </c>
      <c r="M8" s="21">
        <f>M9+M22+M35</f>
        <v>0</v>
      </c>
      <c r="N8" s="22"/>
    </row>
    <row r="9" spans="1:27" x14ac:dyDescent="0.25">
      <c r="A9" s="1" t="s">
        <v>628</v>
      </c>
      <c r="C9" s="19" t="s">
        <v>5341</v>
      </c>
      <c r="E9" s="20" t="s">
        <v>1466</v>
      </c>
      <c r="L9" s="21">
        <f>SUMIFS(L10:L21,A10:A21,"P")</f>
        <v>0</v>
      </c>
      <c r="M9" s="21">
        <f>SUMIFS(M10:M21,A10:A21,"P")</f>
        <v>0</v>
      </c>
      <c r="N9" s="22"/>
    </row>
    <row r="10" spans="1:27" x14ac:dyDescent="0.25">
      <c r="A10" s="1" t="s">
        <v>631</v>
      </c>
      <c r="B10" s="1">
        <v>5</v>
      </c>
      <c r="C10" s="23" t="s">
        <v>2023</v>
      </c>
      <c r="D10" t="s">
        <v>633</v>
      </c>
      <c r="E10" s="24" t="s">
        <v>2024</v>
      </c>
      <c r="F10" s="25" t="s">
        <v>874</v>
      </c>
      <c r="G10" s="26">
        <v>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5342</v>
      </c>
    </row>
    <row r="13" spans="1:27" x14ac:dyDescent="0.25">
      <c r="A13" s="1" t="s">
        <v>640</v>
      </c>
      <c r="E13" s="24" t="s">
        <v>1380</v>
      </c>
    </row>
    <row r="14" spans="1:27" x14ac:dyDescent="0.25">
      <c r="A14" s="1" t="s">
        <v>631</v>
      </c>
      <c r="B14" s="1">
        <v>6</v>
      </c>
      <c r="C14" s="23" t="s">
        <v>1888</v>
      </c>
      <c r="D14" t="s">
        <v>633</v>
      </c>
      <c r="E14" s="24" t="s">
        <v>1889</v>
      </c>
      <c r="F14" s="25" t="s">
        <v>874</v>
      </c>
      <c r="G14" s="26">
        <v>30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3992</v>
      </c>
    </row>
    <row r="17" spans="1:27" x14ac:dyDescent="0.25">
      <c r="A17" s="1" t="s">
        <v>640</v>
      </c>
      <c r="E17" s="24" t="s">
        <v>1380</v>
      </c>
    </row>
    <row r="18" spans="1:27" x14ac:dyDescent="0.25">
      <c r="A18" s="1" t="s">
        <v>631</v>
      </c>
      <c r="B18" s="1">
        <v>7</v>
      </c>
      <c r="C18" s="23" t="s">
        <v>1881</v>
      </c>
      <c r="D18" t="s">
        <v>633</v>
      </c>
      <c r="E18" s="24" t="s">
        <v>1882</v>
      </c>
      <c r="F18" s="25" t="s">
        <v>870</v>
      </c>
      <c r="G18" s="26">
        <v>100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26.4" x14ac:dyDescent="0.25">
      <c r="A20" s="1" t="s">
        <v>638</v>
      </c>
      <c r="E20" s="29" t="s">
        <v>5343</v>
      </c>
    </row>
    <row r="21" spans="1:27" x14ac:dyDescent="0.25">
      <c r="A21" s="1" t="s">
        <v>640</v>
      </c>
      <c r="E21" s="24" t="s">
        <v>1380</v>
      </c>
    </row>
    <row r="22" spans="1:27" x14ac:dyDescent="0.25">
      <c r="A22" s="1" t="s">
        <v>628</v>
      </c>
      <c r="C22" s="19" t="s">
        <v>5344</v>
      </c>
      <c r="E22" s="20" t="s">
        <v>4616</v>
      </c>
      <c r="L22" s="21">
        <f>SUMIFS(L23:L34,A23:A34,"P")</f>
        <v>0</v>
      </c>
      <c r="M22" s="21">
        <f>SUMIFS(M23:M34,A23:A34,"P")</f>
        <v>0</v>
      </c>
      <c r="N22" s="22"/>
    </row>
    <row r="23" spans="1:27" x14ac:dyDescent="0.25">
      <c r="A23" s="1" t="s">
        <v>631</v>
      </c>
      <c r="B23" s="1">
        <v>8</v>
      </c>
      <c r="C23" s="23" t="s">
        <v>5345</v>
      </c>
      <c r="D23" t="s">
        <v>633</v>
      </c>
      <c r="E23" s="24" t="s">
        <v>5346</v>
      </c>
      <c r="F23" s="25" t="s">
        <v>1806</v>
      </c>
      <c r="G23" s="26">
        <v>5</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ht="52.8" x14ac:dyDescent="0.25">
      <c r="A25" s="1" t="s">
        <v>638</v>
      </c>
      <c r="E25" s="29" t="s">
        <v>5347</v>
      </c>
    </row>
    <row r="26" spans="1:27" x14ac:dyDescent="0.25">
      <c r="A26" s="1" t="s">
        <v>640</v>
      </c>
      <c r="E26" s="24" t="s">
        <v>1380</v>
      </c>
    </row>
    <row r="27" spans="1:27" x14ac:dyDescent="0.25">
      <c r="A27" s="1" t="s">
        <v>631</v>
      </c>
      <c r="B27" s="1">
        <v>9</v>
      </c>
      <c r="C27" s="23" t="s">
        <v>5348</v>
      </c>
      <c r="D27" t="s">
        <v>633</v>
      </c>
      <c r="E27" s="24" t="s">
        <v>5349</v>
      </c>
      <c r="F27" s="25" t="s">
        <v>874</v>
      </c>
      <c r="G27" s="26">
        <v>3</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52.8" x14ac:dyDescent="0.25">
      <c r="A29" s="1" t="s">
        <v>638</v>
      </c>
      <c r="E29" s="29" t="s">
        <v>5350</v>
      </c>
    </row>
    <row r="30" spans="1:27" x14ac:dyDescent="0.25">
      <c r="A30" s="1" t="s">
        <v>640</v>
      </c>
      <c r="E30" s="24" t="s">
        <v>1380</v>
      </c>
    </row>
    <row r="31" spans="1:27" x14ac:dyDescent="0.25">
      <c r="A31" s="1" t="s">
        <v>631</v>
      </c>
      <c r="B31" s="1">
        <v>10</v>
      </c>
      <c r="C31" s="23" t="s">
        <v>5351</v>
      </c>
      <c r="D31" t="s">
        <v>633</v>
      </c>
      <c r="E31" s="24" t="s">
        <v>5352</v>
      </c>
      <c r="F31" s="25" t="s">
        <v>874</v>
      </c>
      <c r="G31" s="26">
        <v>15</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52.8" x14ac:dyDescent="0.25">
      <c r="A33" s="1" t="s">
        <v>638</v>
      </c>
      <c r="E33" s="29" t="s">
        <v>5353</v>
      </c>
    </row>
    <row r="34" spans="1:27" x14ac:dyDescent="0.25">
      <c r="A34" s="1" t="s">
        <v>640</v>
      </c>
      <c r="E34" s="24" t="s">
        <v>1380</v>
      </c>
    </row>
    <row r="35" spans="1:27" x14ac:dyDescent="0.25">
      <c r="A35" s="1" t="s">
        <v>628</v>
      </c>
      <c r="C35" s="19" t="s">
        <v>1801</v>
      </c>
      <c r="E35" s="20" t="s">
        <v>1802</v>
      </c>
      <c r="L35" s="21">
        <f>SUMIFS(L36:L51,A36:A51,"P")</f>
        <v>0</v>
      </c>
      <c r="M35" s="21">
        <f>SUMIFS(M36:M51,A36:A51,"P")</f>
        <v>0</v>
      </c>
      <c r="N35" s="22"/>
    </row>
    <row r="36" spans="1:27" ht="26.4" x14ac:dyDescent="0.25">
      <c r="A36" s="1" t="s">
        <v>631</v>
      </c>
      <c r="B36" s="1">
        <v>1</v>
      </c>
      <c r="C36" s="23" t="s">
        <v>1815</v>
      </c>
      <c r="D36" t="s">
        <v>1816</v>
      </c>
      <c r="E36" s="24" t="s">
        <v>1817</v>
      </c>
      <c r="F36" s="25" t="s">
        <v>1806</v>
      </c>
      <c r="G36" s="26">
        <v>4.8</v>
      </c>
      <c r="H36" s="25">
        <v>0</v>
      </c>
      <c r="I36" s="27">
        <f>ROUND(G36*H36,P4)</f>
        <v>0</v>
      </c>
      <c r="L36" s="27">
        <v>0</v>
      </c>
      <c r="M36" s="21">
        <f>ROUND(G36*L36,P4)</f>
        <v>0</v>
      </c>
      <c r="N36" s="22" t="s">
        <v>1807</v>
      </c>
      <c r="O36" s="28">
        <f>M36*AA36</f>
        <v>0</v>
      </c>
      <c r="P36" s="1">
        <v>3</v>
      </c>
      <c r="AA36" s="1">
        <f>IF(P36=1,$O$3,IF(P36=2,$O$4,$O$5))</f>
        <v>0.21</v>
      </c>
    </row>
    <row r="37" spans="1:27" ht="26.4" x14ac:dyDescent="0.25">
      <c r="A37" s="1" t="s">
        <v>637</v>
      </c>
      <c r="E37" s="24" t="s">
        <v>5354</v>
      </c>
    </row>
    <row r="38" spans="1:27" ht="52.8" x14ac:dyDescent="0.25">
      <c r="A38" s="1" t="s">
        <v>638</v>
      </c>
      <c r="E38" s="29" t="s">
        <v>5355</v>
      </c>
    </row>
    <row r="39" spans="1:27" ht="198" x14ac:dyDescent="0.25">
      <c r="A39" s="1" t="s">
        <v>640</v>
      </c>
      <c r="E39" s="24" t="s">
        <v>2221</v>
      </c>
    </row>
    <row r="40" spans="1:27" ht="26.4" x14ac:dyDescent="0.25">
      <c r="A40" s="1" t="s">
        <v>631</v>
      </c>
      <c r="B40" s="1">
        <v>2</v>
      </c>
      <c r="C40" s="23" t="s">
        <v>1811</v>
      </c>
      <c r="D40" t="s">
        <v>1812</v>
      </c>
      <c r="E40" s="24" t="s">
        <v>1813</v>
      </c>
      <c r="F40" s="25" t="s">
        <v>1806</v>
      </c>
      <c r="G40" s="26">
        <v>27.12</v>
      </c>
      <c r="H40" s="25">
        <v>0</v>
      </c>
      <c r="I40" s="27">
        <f>ROUND(G40*H40,P4)</f>
        <v>0</v>
      </c>
      <c r="L40" s="27">
        <v>0</v>
      </c>
      <c r="M40" s="21">
        <f>ROUND(G40*L40,P4)</f>
        <v>0</v>
      </c>
      <c r="N40" s="22" t="s">
        <v>1807</v>
      </c>
      <c r="O40" s="28">
        <f>M40*AA40</f>
        <v>0</v>
      </c>
      <c r="P40" s="1">
        <v>3</v>
      </c>
      <c r="AA40" s="1">
        <f>IF(P40=1,$O$3,IF(P40=2,$O$4,$O$5))</f>
        <v>0.21</v>
      </c>
    </row>
    <row r="41" spans="1:27" ht="26.4" x14ac:dyDescent="0.25">
      <c r="A41" s="1" t="s">
        <v>637</v>
      </c>
      <c r="E41" s="24" t="s">
        <v>5354</v>
      </c>
    </row>
    <row r="42" spans="1:27" ht="52.8" x14ac:dyDescent="0.25">
      <c r="A42" s="1" t="s">
        <v>638</v>
      </c>
      <c r="E42" s="29" t="s">
        <v>5356</v>
      </c>
    </row>
    <row r="43" spans="1:27" ht="198" x14ac:dyDescent="0.25">
      <c r="A43" s="1" t="s">
        <v>640</v>
      </c>
      <c r="E43" s="24" t="s">
        <v>2221</v>
      </c>
    </row>
    <row r="44" spans="1:27" ht="26.4" x14ac:dyDescent="0.25">
      <c r="A44" s="1" t="s">
        <v>631</v>
      </c>
      <c r="B44" s="1">
        <v>3</v>
      </c>
      <c r="C44" s="23" t="s">
        <v>5357</v>
      </c>
      <c r="D44" t="s">
        <v>5358</v>
      </c>
      <c r="E44" s="24" t="s">
        <v>5359</v>
      </c>
      <c r="F44" s="25" t="s">
        <v>1806</v>
      </c>
      <c r="G44" s="26">
        <v>2.1</v>
      </c>
      <c r="H44" s="25">
        <v>0</v>
      </c>
      <c r="I44" s="27">
        <f>ROUND(G44*H44,P4)</f>
        <v>0</v>
      </c>
      <c r="L44" s="27">
        <v>0</v>
      </c>
      <c r="M44" s="21">
        <f>ROUND(G44*L44,P4)</f>
        <v>0</v>
      </c>
      <c r="N44" s="22" t="s">
        <v>1807</v>
      </c>
      <c r="O44" s="28">
        <f>M44*AA44</f>
        <v>0</v>
      </c>
      <c r="P44" s="1">
        <v>3</v>
      </c>
      <c r="AA44" s="1">
        <f>IF(P44=1,$O$3,IF(P44=2,$O$4,$O$5))</f>
        <v>0.21</v>
      </c>
    </row>
    <row r="45" spans="1:27" ht="26.4" x14ac:dyDescent="0.25">
      <c r="A45" s="1" t="s">
        <v>637</v>
      </c>
      <c r="E45" s="24" t="s">
        <v>5354</v>
      </c>
    </row>
    <row r="46" spans="1:27" ht="52.8" x14ac:dyDescent="0.25">
      <c r="A46" s="1" t="s">
        <v>638</v>
      </c>
      <c r="E46" s="29" t="s">
        <v>5360</v>
      </c>
    </row>
    <row r="47" spans="1:27" ht="198" x14ac:dyDescent="0.25">
      <c r="A47" s="1" t="s">
        <v>640</v>
      </c>
      <c r="E47" s="24" t="s">
        <v>2221</v>
      </c>
    </row>
    <row r="48" spans="1:27" ht="26.4" x14ac:dyDescent="0.25">
      <c r="A48" s="1" t="s">
        <v>631</v>
      </c>
      <c r="B48" s="1">
        <v>4</v>
      </c>
      <c r="C48" s="23" t="s">
        <v>5361</v>
      </c>
      <c r="D48" t="s">
        <v>5362</v>
      </c>
      <c r="E48" s="24" t="s">
        <v>5363</v>
      </c>
      <c r="F48" s="25" t="s">
        <v>1806</v>
      </c>
      <c r="G48" s="26">
        <v>0.04</v>
      </c>
      <c r="H48" s="25">
        <v>0</v>
      </c>
      <c r="I48" s="27">
        <f>ROUND(G48*H48,P4)</f>
        <v>0</v>
      </c>
      <c r="L48" s="27">
        <v>0</v>
      </c>
      <c r="M48" s="21">
        <f>ROUND(G48*L48,P4)</f>
        <v>0</v>
      </c>
      <c r="N48" s="22" t="s">
        <v>1807</v>
      </c>
      <c r="O48" s="28">
        <f>M48*AA48</f>
        <v>0</v>
      </c>
      <c r="P48" s="1">
        <v>3</v>
      </c>
      <c r="AA48" s="1">
        <f>IF(P48=1,$O$3,IF(P48=2,$O$4,$O$5))</f>
        <v>0.21</v>
      </c>
    </row>
    <row r="49" spans="1:5" ht="26.4" x14ac:dyDescent="0.25">
      <c r="A49" s="1" t="s">
        <v>637</v>
      </c>
      <c r="E49" s="24" t="s">
        <v>5354</v>
      </c>
    </row>
    <row r="50" spans="1:5" ht="52.8" x14ac:dyDescent="0.25">
      <c r="A50" s="1" t="s">
        <v>638</v>
      </c>
      <c r="E50" s="29" t="s">
        <v>5364</v>
      </c>
    </row>
    <row r="51" spans="1:5" ht="198" x14ac:dyDescent="0.25">
      <c r="A51" s="1" t="s">
        <v>640</v>
      </c>
      <c r="E51" s="24" t="s">
        <v>2221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pageSetUpPr fitToPage="1"/>
  </sheetPr>
  <dimension ref="A1:AA24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COUNTIFS(L8:L250,"=0",A8:A250,"P")+COUNTIFS(L8:L250,"",A8:A250,"P")+SUM(Q8:Q250)</f>
        <v>58</v>
      </c>
    </row>
    <row r="8" spans="1:27" x14ac:dyDescent="0.25">
      <c r="A8" s="1" t="s">
        <v>626</v>
      </c>
      <c r="C8" s="19" t="s">
        <v>5365</v>
      </c>
      <c r="E8" s="20" t="s">
        <v>143</v>
      </c>
      <c r="L8" s="21">
        <f>L9+L90+L111+L128+L153+L182+L187+L216+L241</f>
        <v>0</v>
      </c>
      <c r="M8" s="21">
        <f>M9+M90+M111+M128+M153+M182+M187+M216+M241</f>
        <v>0</v>
      </c>
      <c r="N8" s="22"/>
    </row>
    <row r="9" spans="1:27" x14ac:dyDescent="0.25">
      <c r="A9" s="1" t="s">
        <v>628</v>
      </c>
      <c r="C9" s="19" t="s">
        <v>866</v>
      </c>
      <c r="E9" s="20" t="s">
        <v>1466</v>
      </c>
      <c r="L9" s="21">
        <f>SUMIFS(L10:L89,A10:A89,"P")</f>
        <v>0</v>
      </c>
      <c r="M9" s="21">
        <f>SUMIFS(M10:M89,A10:A89,"P")</f>
        <v>0</v>
      </c>
      <c r="N9" s="22"/>
    </row>
    <row r="10" spans="1:27" x14ac:dyDescent="0.25">
      <c r="A10" s="1" t="s">
        <v>631</v>
      </c>
      <c r="B10" s="1">
        <v>1</v>
      </c>
      <c r="C10" s="23" t="s">
        <v>1381</v>
      </c>
      <c r="D10" t="s">
        <v>633</v>
      </c>
      <c r="E10" s="24" t="s">
        <v>1382</v>
      </c>
      <c r="F10" s="25" t="s">
        <v>870</v>
      </c>
      <c r="G10" s="26">
        <v>65420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5366</v>
      </c>
    </row>
    <row r="13" spans="1:27" x14ac:dyDescent="0.25">
      <c r="A13" s="1" t="s">
        <v>640</v>
      </c>
      <c r="E13" s="24" t="s">
        <v>4697</v>
      </c>
    </row>
    <row r="14" spans="1:27" x14ac:dyDescent="0.25">
      <c r="A14" s="1" t="s">
        <v>631</v>
      </c>
      <c r="B14" s="1">
        <v>2</v>
      </c>
      <c r="C14" s="23" t="s">
        <v>5367</v>
      </c>
      <c r="D14" t="s">
        <v>633</v>
      </c>
      <c r="E14" s="24" t="s">
        <v>4758</v>
      </c>
      <c r="F14" s="25" t="s">
        <v>874</v>
      </c>
      <c r="G14" s="26">
        <v>14972</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9.6" x14ac:dyDescent="0.25">
      <c r="A16" s="1" t="s">
        <v>638</v>
      </c>
      <c r="E16" s="29" t="s">
        <v>5368</v>
      </c>
    </row>
    <row r="17" spans="1:27" ht="277.2" x14ac:dyDescent="0.25">
      <c r="A17" s="1" t="s">
        <v>640</v>
      </c>
      <c r="E17" s="24" t="s">
        <v>4761</v>
      </c>
    </row>
    <row r="18" spans="1:27" x14ac:dyDescent="0.25">
      <c r="A18" s="1" t="s">
        <v>631</v>
      </c>
      <c r="B18" s="1">
        <v>3</v>
      </c>
      <c r="C18" s="23" t="s">
        <v>4702</v>
      </c>
      <c r="D18" t="s">
        <v>633</v>
      </c>
      <c r="E18" s="24" t="s">
        <v>4703</v>
      </c>
      <c r="F18" s="25" t="s">
        <v>874</v>
      </c>
      <c r="G18" s="26">
        <v>93371.74</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105.6" x14ac:dyDescent="0.25">
      <c r="A20" s="1" t="s">
        <v>638</v>
      </c>
      <c r="E20" s="29" t="s">
        <v>5369</v>
      </c>
    </row>
    <row r="21" spans="1:27" ht="198" x14ac:dyDescent="0.25">
      <c r="A21" s="1" t="s">
        <v>640</v>
      </c>
      <c r="E21" s="24" t="s">
        <v>4705</v>
      </c>
    </row>
    <row r="22" spans="1:27" x14ac:dyDescent="0.25">
      <c r="A22" s="1" t="s">
        <v>631</v>
      </c>
      <c r="B22" s="1">
        <v>4</v>
      </c>
      <c r="C22" s="23" t="s">
        <v>888</v>
      </c>
      <c r="D22" t="s">
        <v>633</v>
      </c>
      <c r="E22" s="24" t="s">
        <v>889</v>
      </c>
      <c r="F22" s="25" t="s">
        <v>874</v>
      </c>
      <c r="G22" s="26">
        <v>318.06</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118.8" x14ac:dyDescent="0.25">
      <c r="A24" s="1" t="s">
        <v>638</v>
      </c>
      <c r="E24" s="29" t="s">
        <v>5370</v>
      </c>
    </row>
    <row r="25" spans="1:27" ht="237.6" x14ac:dyDescent="0.25">
      <c r="A25" s="1" t="s">
        <v>640</v>
      </c>
      <c r="E25" s="24" t="s">
        <v>4707</v>
      </c>
    </row>
    <row r="26" spans="1:27" x14ac:dyDescent="0.25">
      <c r="A26" s="1" t="s">
        <v>631</v>
      </c>
      <c r="B26" s="1">
        <v>5</v>
      </c>
      <c r="C26" s="23" t="s">
        <v>4712</v>
      </c>
      <c r="D26" t="s">
        <v>633</v>
      </c>
      <c r="E26" s="24" t="s">
        <v>4713</v>
      </c>
      <c r="F26" s="25" t="s">
        <v>874</v>
      </c>
      <c r="G26" s="26">
        <v>764.5</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158.4" x14ac:dyDescent="0.25">
      <c r="A28" s="1" t="s">
        <v>638</v>
      </c>
      <c r="E28" s="29" t="s">
        <v>5371</v>
      </c>
    </row>
    <row r="29" spans="1:27" ht="264" x14ac:dyDescent="0.25">
      <c r="A29" s="1" t="s">
        <v>640</v>
      </c>
      <c r="E29" s="24" t="s">
        <v>4715</v>
      </c>
    </row>
    <row r="30" spans="1:27" x14ac:dyDescent="0.25">
      <c r="A30" s="1" t="s">
        <v>631</v>
      </c>
      <c r="B30" s="1">
        <v>6</v>
      </c>
      <c r="C30" s="23" t="s">
        <v>4053</v>
      </c>
      <c r="D30" t="s">
        <v>633</v>
      </c>
      <c r="E30" s="24" t="s">
        <v>4054</v>
      </c>
      <c r="F30" s="25" t="s">
        <v>870</v>
      </c>
      <c r="G30" s="26">
        <v>83646.600000000006</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105.6" x14ac:dyDescent="0.25">
      <c r="A32" s="1" t="s">
        <v>638</v>
      </c>
      <c r="E32" s="29" t="s">
        <v>5372</v>
      </c>
    </row>
    <row r="33" spans="1:27" ht="26.4" x14ac:dyDescent="0.25">
      <c r="A33" s="1" t="s">
        <v>640</v>
      </c>
      <c r="E33" s="24" t="s">
        <v>4717</v>
      </c>
    </row>
    <row r="34" spans="1:27" x14ac:dyDescent="0.25">
      <c r="A34" s="1" t="s">
        <v>631</v>
      </c>
      <c r="B34" s="1">
        <v>7</v>
      </c>
      <c r="C34" s="23" t="s">
        <v>4718</v>
      </c>
      <c r="D34" t="s">
        <v>633</v>
      </c>
      <c r="E34" s="24" t="s">
        <v>4719</v>
      </c>
      <c r="F34" s="25" t="s">
        <v>870</v>
      </c>
      <c r="G34" s="26">
        <v>17829.8</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5373</v>
      </c>
    </row>
    <row r="37" spans="1:27" ht="39.6" x14ac:dyDescent="0.25">
      <c r="A37" s="1" t="s">
        <v>640</v>
      </c>
      <c r="E37" s="24" t="s">
        <v>4721</v>
      </c>
    </row>
    <row r="38" spans="1:27" x14ac:dyDescent="0.25">
      <c r="A38" s="1" t="s">
        <v>631</v>
      </c>
      <c r="B38" s="1">
        <v>8</v>
      </c>
      <c r="C38" s="23" t="s">
        <v>4722</v>
      </c>
      <c r="D38" t="s">
        <v>633</v>
      </c>
      <c r="E38" s="24" t="s">
        <v>4723</v>
      </c>
      <c r="F38" s="25" t="s">
        <v>870</v>
      </c>
      <c r="G38" s="26">
        <v>17829.8</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39.6" x14ac:dyDescent="0.25">
      <c r="A40" s="1" t="s">
        <v>638</v>
      </c>
      <c r="E40" s="29" t="s">
        <v>5373</v>
      </c>
    </row>
    <row r="41" spans="1:27" ht="26.4" x14ac:dyDescent="0.25">
      <c r="A41" s="1" t="s">
        <v>640</v>
      </c>
      <c r="E41" s="24" t="s">
        <v>4724</v>
      </c>
    </row>
    <row r="42" spans="1:27" x14ac:dyDescent="0.25">
      <c r="A42" s="1" t="s">
        <v>631</v>
      </c>
      <c r="B42" s="1">
        <v>9</v>
      </c>
      <c r="C42" s="23" t="s">
        <v>4725</v>
      </c>
      <c r="D42" t="s">
        <v>633</v>
      </c>
      <c r="E42" s="24" t="s">
        <v>4726</v>
      </c>
      <c r="F42" s="25" t="s">
        <v>870</v>
      </c>
      <c r="G42" s="26">
        <v>17829.8</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39.6" x14ac:dyDescent="0.25">
      <c r="A44" s="1" t="s">
        <v>638</v>
      </c>
      <c r="E44" s="29" t="s">
        <v>5373</v>
      </c>
    </row>
    <row r="45" spans="1:27" ht="39.6" x14ac:dyDescent="0.25">
      <c r="A45" s="1" t="s">
        <v>640</v>
      </c>
      <c r="E45" s="24" t="s">
        <v>4727</v>
      </c>
    </row>
    <row r="46" spans="1:27" x14ac:dyDescent="0.25">
      <c r="A46" s="1" t="s">
        <v>631</v>
      </c>
      <c r="B46" s="1">
        <v>10</v>
      </c>
      <c r="C46" s="23" t="s">
        <v>4728</v>
      </c>
      <c r="D46" t="s">
        <v>633</v>
      </c>
      <c r="E46" s="24" t="s">
        <v>4729</v>
      </c>
      <c r="F46" s="25" t="s">
        <v>874</v>
      </c>
      <c r="G46" s="26">
        <v>267.447</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26.4" x14ac:dyDescent="0.25">
      <c r="A48" s="1" t="s">
        <v>638</v>
      </c>
      <c r="E48" s="29" t="s">
        <v>5374</v>
      </c>
    </row>
    <row r="49" spans="1:27" ht="39.6" x14ac:dyDescent="0.25">
      <c r="A49" s="1" t="s">
        <v>640</v>
      </c>
      <c r="E49" s="24" t="s">
        <v>4731</v>
      </c>
    </row>
    <row r="50" spans="1:27" x14ac:dyDescent="0.25">
      <c r="A50" s="1" t="s">
        <v>631</v>
      </c>
      <c r="B50" s="1">
        <v>11</v>
      </c>
      <c r="C50" s="23" t="s">
        <v>4732</v>
      </c>
      <c r="D50" t="s">
        <v>633</v>
      </c>
      <c r="E50" s="24" t="s">
        <v>4733</v>
      </c>
      <c r="F50" s="25" t="s">
        <v>874</v>
      </c>
      <c r="G50" s="26">
        <v>15895.2</v>
      </c>
      <c r="H50" s="25">
        <v>0</v>
      </c>
      <c r="I50" s="27">
        <f>ROUND(G50*H50,P4)</f>
        <v>0</v>
      </c>
      <c r="L50" s="27">
        <v>0</v>
      </c>
      <c r="M50" s="21">
        <f>ROUND(G50*L50,P4)</f>
        <v>0</v>
      </c>
      <c r="N50" s="22" t="s">
        <v>633</v>
      </c>
      <c r="O50" s="28">
        <f>M50*AA50</f>
        <v>0</v>
      </c>
      <c r="P50" s="1">
        <v>3</v>
      </c>
      <c r="AA50" s="1">
        <f>IF(P50=1,$O$3,IF(P50=2,$O$4,$O$5))</f>
        <v>0.21</v>
      </c>
    </row>
    <row r="51" spans="1:27" ht="26.4" x14ac:dyDescent="0.25">
      <c r="A51" s="1" t="s">
        <v>637</v>
      </c>
      <c r="E51" s="24" t="s">
        <v>4739</v>
      </c>
    </row>
    <row r="52" spans="1:27" ht="39.6" x14ac:dyDescent="0.25">
      <c r="A52" s="1" t="s">
        <v>638</v>
      </c>
      <c r="E52" s="29" t="s">
        <v>5375</v>
      </c>
    </row>
    <row r="53" spans="1:27" ht="39.6" x14ac:dyDescent="0.25">
      <c r="A53" s="1" t="s">
        <v>640</v>
      </c>
      <c r="E53" s="24" t="s">
        <v>4736</v>
      </c>
    </row>
    <row r="54" spans="1:27" x14ac:dyDescent="0.25">
      <c r="A54" s="1" t="s">
        <v>631</v>
      </c>
      <c r="B54" s="1">
        <v>12</v>
      </c>
      <c r="C54" s="23" t="s">
        <v>4787</v>
      </c>
      <c r="D54" t="s">
        <v>633</v>
      </c>
      <c r="E54" s="24" t="s">
        <v>5218</v>
      </c>
      <c r="F54" s="25" t="s">
        <v>874</v>
      </c>
      <c r="G54" s="26">
        <v>46878.404999999999</v>
      </c>
      <c r="H54" s="25">
        <v>0</v>
      </c>
      <c r="I54" s="27">
        <f>ROUND(G54*H54,P4)</f>
        <v>0</v>
      </c>
      <c r="L54" s="27">
        <v>0</v>
      </c>
      <c r="M54" s="21">
        <f>ROUND(G54*L54,P4)</f>
        <v>0</v>
      </c>
      <c r="N54" s="22" t="s">
        <v>633</v>
      </c>
      <c r="O54" s="28">
        <f>M54*AA54</f>
        <v>0</v>
      </c>
      <c r="P54" s="1">
        <v>3</v>
      </c>
      <c r="AA54" s="1">
        <f>IF(P54=1,$O$3,IF(P54=2,$O$4,$O$5))</f>
        <v>0.21</v>
      </c>
    </row>
    <row r="55" spans="1:27" x14ac:dyDescent="0.25">
      <c r="A55" s="1" t="s">
        <v>637</v>
      </c>
      <c r="E55" s="24" t="s">
        <v>633</v>
      </c>
    </row>
    <row r="56" spans="1:27" ht="39.6" x14ac:dyDescent="0.25">
      <c r="A56" s="1" t="s">
        <v>638</v>
      </c>
      <c r="E56" s="29" t="s">
        <v>5376</v>
      </c>
    </row>
    <row r="57" spans="1:27" ht="396" x14ac:dyDescent="0.25">
      <c r="A57" s="1" t="s">
        <v>640</v>
      </c>
      <c r="E57" s="24" t="s">
        <v>5220</v>
      </c>
    </row>
    <row r="58" spans="1:27" x14ac:dyDescent="0.25">
      <c r="A58" s="1" t="s">
        <v>631</v>
      </c>
      <c r="B58" s="1">
        <v>13</v>
      </c>
      <c r="C58" s="23" t="s">
        <v>4737</v>
      </c>
      <c r="D58" t="s">
        <v>633</v>
      </c>
      <c r="E58" s="24" t="s">
        <v>4738</v>
      </c>
      <c r="F58" s="25" t="s">
        <v>874</v>
      </c>
      <c r="G58" s="26">
        <v>29699.095000000001</v>
      </c>
      <c r="H58" s="25">
        <v>0</v>
      </c>
      <c r="I58" s="27">
        <f>ROUND(G58*H58,P4)</f>
        <v>0</v>
      </c>
      <c r="L58" s="27">
        <v>0</v>
      </c>
      <c r="M58" s="21">
        <f>ROUND(G58*L58,P4)</f>
        <v>0</v>
      </c>
      <c r="N58" s="22" t="s">
        <v>633</v>
      </c>
      <c r="O58" s="28">
        <f>M58*AA58</f>
        <v>0</v>
      </c>
      <c r="P58" s="1">
        <v>3</v>
      </c>
      <c r="AA58" s="1">
        <f>IF(P58=1,$O$3,IF(P58=2,$O$4,$O$5))</f>
        <v>0.21</v>
      </c>
    </row>
    <row r="59" spans="1:27" ht="26.4" x14ac:dyDescent="0.25">
      <c r="A59" s="1" t="s">
        <v>637</v>
      </c>
      <c r="E59" s="24" t="s">
        <v>4739</v>
      </c>
    </row>
    <row r="60" spans="1:27" ht="66" x14ac:dyDescent="0.25">
      <c r="A60" s="1" t="s">
        <v>638</v>
      </c>
      <c r="E60" s="29" t="s">
        <v>5377</v>
      </c>
    </row>
    <row r="61" spans="1:27" ht="382.8" x14ac:dyDescent="0.25">
      <c r="A61" s="1" t="s">
        <v>640</v>
      </c>
      <c r="E61" s="24" t="s">
        <v>4741</v>
      </c>
    </row>
    <row r="62" spans="1:27" ht="26.4" x14ac:dyDescent="0.25">
      <c r="A62" s="1" t="s">
        <v>631</v>
      </c>
      <c r="B62" s="1">
        <v>14</v>
      </c>
      <c r="C62" s="23" t="s">
        <v>5226</v>
      </c>
      <c r="D62" t="s">
        <v>633</v>
      </c>
      <c r="E62" s="24" t="s">
        <v>4743</v>
      </c>
      <c r="F62" s="25" t="s">
        <v>874</v>
      </c>
      <c r="G62" s="26">
        <v>62366.73</v>
      </c>
      <c r="H62" s="25">
        <v>0</v>
      </c>
      <c r="I62" s="27">
        <f>ROUND(G62*H62,P4)</f>
        <v>0</v>
      </c>
      <c r="L62" s="27">
        <v>0</v>
      </c>
      <c r="M62" s="21">
        <f>ROUND(G62*L62,P4)</f>
        <v>0</v>
      </c>
      <c r="N62" s="22" t="s">
        <v>633</v>
      </c>
      <c r="O62" s="28">
        <f>M62*AA62</f>
        <v>0</v>
      </c>
      <c r="P62" s="1">
        <v>3</v>
      </c>
      <c r="AA62" s="1">
        <f>IF(P62=1,$O$3,IF(P62=2,$O$4,$O$5))</f>
        <v>0.21</v>
      </c>
    </row>
    <row r="63" spans="1:27" x14ac:dyDescent="0.25">
      <c r="A63" s="1" t="s">
        <v>637</v>
      </c>
      <c r="E63" s="24" t="s">
        <v>633</v>
      </c>
    </row>
    <row r="64" spans="1:27" ht="198" x14ac:dyDescent="0.25">
      <c r="A64" s="1" t="s">
        <v>638</v>
      </c>
      <c r="E64" s="29" t="s">
        <v>5378</v>
      </c>
    </row>
    <row r="65" spans="1:27" ht="316.8" x14ac:dyDescent="0.25">
      <c r="A65" s="1" t="s">
        <v>640</v>
      </c>
      <c r="E65" s="24" t="s">
        <v>4745</v>
      </c>
    </row>
    <row r="66" spans="1:27" x14ac:dyDescent="0.25">
      <c r="A66" s="1" t="s">
        <v>631</v>
      </c>
      <c r="B66" s="1">
        <v>15</v>
      </c>
      <c r="C66" s="23" t="s">
        <v>4746</v>
      </c>
      <c r="D66" t="s">
        <v>633</v>
      </c>
      <c r="E66" s="24" t="s">
        <v>4747</v>
      </c>
      <c r="F66" s="25" t="s">
        <v>874</v>
      </c>
      <c r="G66" s="26">
        <v>417.2</v>
      </c>
      <c r="H66" s="25">
        <v>0</v>
      </c>
      <c r="I66" s="27">
        <f>ROUND(G66*H66,P4)</f>
        <v>0</v>
      </c>
      <c r="L66" s="27">
        <v>0</v>
      </c>
      <c r="M66" s="21">
        <f>ROUND(G66*L66,P4)</f>
        <v>0</v>
      </c>
      <c r="N66" s="22" t="s">
        <v>633</v>
      </c>
      <c r="O66" s="28">
        <f>M66*AA66</f>
        <v>0</v>
      </c>
      <c r="P66" s="1">
        <v>3</v>
      </c>
      <c r="AA66" s="1">
        <f>IF(P66=1,$O$3,IF(P66=2,$O$4,$O$5))</f>
        <v>0.21</v>
      </c>
    </row>
    <row r="67" spans="1:27" ht="26.4" x14ac:dyDescent="0.25">
      <c r="A67" s="1" t="s">
        <v>637</v>
      </c>
      <c r="E67" s="24" t="s">
        <v>4739</v>
      </c>
    </row>
    <row r="68" spans="1:27" ht="52.8" x14ac:dyDescent="0.25">
      <c r="A68" s="1" t="s">
        <v>638</v>
      </c>
      <c r="E68" s="29" t="s">
        <v>5379</v>
      </c>
    </row>
    <row r="69" spans="1:27" ht="303.60000000000002" x14ac:dyDescent="0.25">
      <c r="A69" s="1" t="s">
        <v>640</v>
      </c>
      <c r="E69" s="24" t="s">
        <v>4749</v>
      </c>
    </row>
    <row r="70" spans="1:27" x14ac:dyDescent="0.25">
      <c r="A70" s="1" t="s">
        <v>631</v>
      </c>
      <c r="B70" s="1">
        <v>16</v>
      </c>
      <c r="C70" s="23" t="s">
        <v>4750</v>
      </c>
      <c r="D70" t="s">
        <v>633</v>
      </c>
      <c r="E70" s="24" t="s">
        <v>4751</v>
      </c>
      <c r="F70" s="25" t="s">
        <v>874</v>
      </c>
      <c r="G70" s="26">
        <v>457.84</v>
      </c>
      <c r="H70" s="25">
        <v>0</v>
      </c>
      <c r="I70" s="27">
        <f>ROUND(G70*H70,P4)</f>
        <v>0</v>
      </c>
      <c r="L70" s="27">
        <v>0</v>
      </c>
      <c r="M70" s="21">
        <f>ROUND(G70*L70,P4)</f>
        <v>0</v>
      </c>
      <c r="N70" s="22" t="s">
        <v>633</v>
      </c>
      <c r="O70" s="28">
        <f>M70*AA70</f>
        <v>0</v>
      </c>
      <c r="P70" s="1">
        <v>3</v>
      </c>
      <c r="AA70" s="1">
        <f>IF(P70=1,$O$3,IF(P70=2,$O$4,$O$5))</f>
        <v>0.21</v>
      </c>
    </row>
    <row r="71" spans="1:27" ht="26.4" x14ac:dyDescent="0.25">
      <c r="A71" s="1" t="s">
        <v>637</v>
      </c>
      <c r="E71" s="24" t="s">
        <v>4739</v>
      </c>
    </row>
    <row r="72" spans="1:27" ht="92.4" x14ac:dyDescent="0.25">
      <c r="A72" s="1" t="s">
        <v>638</v>
      </c>
      <c r="E72" s="29" t="s">
        <v>5380</v>
      </c>
    </row>
    <row r="73" spans="1:27" ht="330" x14ac:dyDescent="0.25">
      <c r="A73" s="1" t="s">
        <v>640</v>
      </c>
      <c r="E73" s="24" t="s">
        <v>4753</v>
      </c>
    </row>
    <row r="74" spans="1:27" x14ac:dyDescent="0.25">
      <c r="A74" s="1" t="s">
        <v>631</v>
      </c>
      <c r="B74" s="1">
        <v>17</v>
      </c>
      <c r="C74" s="23" t="s">
        <v>4754</v>
      </c>
      <c r="D74" t="s">
        <v>633</v>
      </c>
      <c r="E74" s="24" t="s">
        <v>4755</v>
      </c>
      <c r="F74" s="25" t="s">
        <v>874</v>
      </c>
      <c r="G74" s="26">
        <v>24</v>
      </c>
      <c r="H74" s="25">
        <v>0</v>
      </c>
      <c r="I74" s="27">
        <f>ROUND(G74*H74,P4)</f>
        <v>0</v>
      </c>
      <c r="L74" s="27">
        <v>0</v>
      </c>
      <c r="M74" s="21">
        <f>ROUND(G74*L74,P4)</f>
        <v>0</v>
      </c>
      <c r="N74" s="22" t="s">
        <v>633</v>
      </c>
      <c r="O74" s="28">
        <f>M74*AA74</f>
        <v>0</v>
      </c>
      <c r="P74" s="1">
        <v>3</v>
      </c>
      <c r="AA74" s="1">
        <f>IF(P74=1,$O$3,IF(P74=2,$O$4,$O$5))</f>
        <v>0.21</v>
      </c>
    </row>
    <row r="75" spans="1:27" ht="26.4" x14ac:dyDescent="0.25">
      <c r="A75" s="1" t="s">
        <v>637</v>
      </c>
      <c r="E75" s="24" t="s">
        <v>4739</v>
      </c>
    </row>
    <row r="76" spans="1:27" ht="39.6" x14ac:dyDescent="0.25">
      <c r="A76" s="1" t="s">
        <v>638</v>
      </c>
      <c r="E76" s="29" t="s">
        <v>5381</v>
      </c>
    </row>
    <row r="77" spans="1:27" ht="330" x14ac:dyDescent="0.25">
      <c r="A77" s="1" t="s">
        <v>640</v>
      </c>
      <c r="E77" s="24" t="s">
        <v>4753</v>
      </c>
    </row>
    <row r="78" spans="1:27" x14ac:dyDescent="0.25">
      <c r="A78" s="1" t="s">
        <v>631</v>
      </c>
      <c r="B78" s="1">
        <v>18</v>
      </c>
      <c r="C78" s="23" t="s">
        <v>5382</v>
      </c>
      <c r="D78" t="s">
        <v>633</v>
      </c>
      <c r="E78" s="24" t="s">
        <v>4758</v>
      </c>
      <c r="F78" s="25" t="s">
        <v>874</v>
      </c>
      <c r="G78" s="26">
        <v>44402.2</v>
      </c>
      <c r="H78" s="25">
        <v>0</v>
      </c>
      <c r="I78" s="27">
        <f>ROUND(G78*H78,P4)</f>
        <v>0</v>
      </c>
      <c r="L78" s="27">
        <v>0</v>
      </c>
      <c r="M78" s="21">
        <f>ROUND(G78*L78,P4)</f>
        <v>0</v>
      </c>
      <c r="N78" s="22" t="s">
        <v>633</v>
      </c>
      <c r="O78" s="28">
        <f>M78*AA78</f>
        <v>0</v>
      </c>
      <c r="P78" s="1">
        <v>3</v>
      </c>
      <c r="AA78" s="1">
        <f>IF(P78=1,$O$3,IF(P78=2,$O$4,$O$5))</f>
        <v>0.21</v>
      </c>
    </row>
    <row r="79" spans="1:27" ht="39.6" x14ac:dyDescent="0.25">
      <c r="A79" s="1" t="s">
        <v>637</v>
      </c>
      <c r="E79" s="24" t="s">
        <v>4759</v>
      </c>
    </row>
    <row r="80" spans="1:27" ht="79.2" x14ac:dyDescent="0.25">
      <c r="A80" s="1" t="s">
        <v>638</v>
      </c>
      <c r="E80" s="29" t="s">
        <v>5383</v>
      </c>
    </row>
    <row r="81" spans="1:27" ht="277.2" x14ac:dyDescent="0.25">
      <c r="A81" s="1" t="s">
        <v>640</v>
      </c>
      <c r="E81" s="24" t="s">
        <v>4761</v>
      </c>
    </row>
    <row r="82" spans="1:27" x14ac:dyDescent="0.25">
      <c r="A82" s="1" t="s">
        <v>631</v>
      </c>
      <c r="B82" s="1">
        <v>19</v>
      </c>
      <c r="C82" s="23" t="s">
        <v>5384</v>
      </c>
      <c r="D82" t="s">
        <v>633</v>
      </c>
      <c r="E82" s="24" t="s">
        <v>4763</v>
      </c>
      <c r="F82" s="25" t="s">
        <v>870</v>
      </c>
      <c r="G82" s="26">
        <v>19341.855</v>
      </c>
      <c r="H82" s="25">
        <v>0</v>
      </c>
      <c r="I82" s="27">
        <f>ROUND(G82*H82,P4)</f>
        <v>0</v>
      </c>
      <c r="L82" s="27">
        <v>0</v>
      </c>
      <c r="M82" s="21">
        <f>ROUND(G82*L82,P4)</f>
        <v>0</v>
      </c>
      <c r="N82" s="22" t="s">
        <v>633</v>
      </c>
      <c r="O82" s="28">
        <f>M82*AA82</f>
        <v>0</v>
      </c>
      <c r="P82" s="1">
        <v>3</v>
      </c>
      <c r="AA82" s="1">
        <f>IF(P82=1,$O$3,IF(P82=2,$O$4,$O$5))</f>
        <v>0.21</v>
      </c>
    </row>
    <row r="83" spans="1:27" x14ac:dyDescent="0.25">
      <c r="A83" s="1" t="s">
        <v>637</v>
      </c>
      <c r="E83" s="24" t="s">
        <v>633</v>
      </c>
    </row>
    <row r="84" spans="1:27" ht="79.2" x14ac:dyDescent="0.25">
      <c r="A84" s="1" t="s">
        <v>638</v>
      </c>
      <c r="E84" s="29" t="s">
        <v>5385</v>
      </c>
    </row>
    <row r="85" spans="1:27" ht="26.4" x14ac:dyDescent="0.25">
      <c r="A85" s="1" t="s">
        <v>640</v>
      </c>
      <c r="E85" s="24" t="s">
        <v>4765</v>
      </c>
    </row>
    <row r="86" spans="1:27" x14ac:dyDescent="0.25">
      <c r="A86" s="1" t="s">
        <v>631</v>
      </c>
      <c r="B86" s="1">
        <v>20</v>
      </c>
      <c r="C86" s="23" t="s">
        <v>4766</v>
      </c>
      <c r="D86" t="s">
        <v>633</v>
      </c>
      <c r="E86" s="24" t="s">
        <v>4767</v>
      </c>
      <c r="F86" s="25" t="s">
        <v>874</v>
      </c>
      <c r="G86" s="26">
        <v>15895.2</v>
      </c>
      <c r="H86" s="25">
        <v>0</v>
      </c>
      <c r="I86" s="27">
        <f>ROUND(G86*H86,P4)</f>
        <v>0</v>
      </c>
      <c r="L86" s="27">
        <v>0</v>
      </c>
      <c r="M86" s="21">
        <f>ROUND(G86*L86,P4)</f>
        <v>0</v>
      </c>
      <c r="N86" s="22" t="s">
        <v>633</v>
      </c>
      <c r="O86" s="28">
        <f>M86*AA86</f>
        <v>0</v>
      </c>
      <c r="P86" s="1">
        <v>3</v>
      </c>
      <c r="AA86" s="1">
        <f>IF(P86=1,$O$3,IF(P86=2,$O$4,$O$5))</f>
        <v>0.21</v>
      </c>
    </row>
    <row r="87" spans="1:27" x14ac:dyDescent="0.25">
      <c r="A87" s="1" t="s">
        <v>637</v>
      </c>
      <c r="E87" s="24" t="s">
        <v>4768</v>
      </c>
    </row>
    <row r="88" spans="1:27" ht="26.4" x14ac:dyDescent="0.25">
      <c r="A88" s="1" t="s">
        <v>638</v>
      </c>
      <c r="E88" s="29" t="s">
        <v>5386</v>
      </c>
    </row>
    <row r="89" spans="1:27" ht="52.8" x14ac:dyDescent="0.25">
      <c r="A89" s="1" t="s">
        <v>640</v>
      </c>
      <c r="E89" s="24" t="s">
        <v>4770</v>
      </c>
    </row>
    <row r="90" spans="1:27" x14ac:dyDescent="0.25">
      <c r="A90" s="1" t="s">
        <v>628</v>
      </c>
      <c r="C90" s="19" t="s">
        <v>4771</v>
      </c>
      <c r="E90" s="20" t="s">
        <v>4772</v>
      </c>
      <c r="L90" s="21">
        <f>SUMIFS(L91:L110,A91:A110,"P")</f>
        <v>0</v>
      </c>
      <c r="M90" s="21">
        <f>SUMIFS(M91:M110,A91:A110,"P")</f>
        <v>0</v>
      </c>
      <c r="N90" s="22"/>
    </row>
    <row r="91" spans="1:27" x14ac:dyDescent="0.25">
      <c r="A91" s="1" t="s">
        <v>631</v>
      </c>
      <c r="B91" s="1">
        <v>21</v>
      </c>
      <c r="C91" s="23" t="s">
        <v>4053</v>
      </c>
      <c r="D91" t="s">
        <v>4773</v>
      </c>
      <c r="E91" s="24" t="s">
        <v>4054</v>
      </c>
      <c r="F91" s="25" t="s">
        <v>870</v>
      </c>
      <c r="G91" s="26">
        <v>1204</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ht="66" x14ac:dyDescent="0.25">
      <c r="A93" s="1" t="s">
        <v>638</v>
      </c>
      <c r="E93" s="29" t="s">
        <v>5387</v>
      </c>
    </row>
    <row r="94" spans="1:27" ht="26.4" x14ac:dyDescent="0.25">
      <c r="A94" s="1" t="s">
        <v>640</v>
      </c>
      <c r="E94" s="24" t="s">
        <v>4717</v>
      </c>
    </row>
    <row r="95" spans="1:27" ht="26.4" x14ac:dyDescent="0.25">
      <c r="A95" s="1" t="s">
        <v>631</v>
      </c>
      <c r="B95" s="1">
        <v>22</v>
      </c>
      <c r="C95" s="23" t="s">
        <v>4775</v>
      </c>
      <c r="D95" t="s">
        <v>4773</v>
      </c>
      <c r="E95" s="24" t="s">
        <v>5247</v>
      </c>
      <c r="F95" s="25" t="s">
        <v>874</v>
      </c>
      <c r="G95" s="26">
        <v>285.52</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ht="66" x14ac:dyDescent="0.25">
      <c r="A97" s="1" t="s">
        <v>638</v>
      </c>
      <c r="E97" s="29" t="s">
        <v>5388</v>
      </c>
    </row>
    <row r="98" spans="1:27" ht="277.2" x14ac:dyDescent="0.25">
      <c r="A98" s="1" t="s">
        <v>640</v>
      </c>
      <c r="E98" s="24" t="s">
        <v>4778</v>
      </c>
    </row>
    <row r="99" spans="1:27" ht="26.4" x14ac:dyDescent="0.25">
      <c r="A99" s="1" t="s">
        <v>631</v>
      </c>
      <c r="B99" s="1">
        <v>23</v>
      </c>
      <c r="C99" s="23" t="s">
        <v>4779</v>
      </c>
      <c r="D99" t="s">
        <v>4773</v>
      </c>
      <c r="E99" s="24" t="s">
        <v>5287</v>
      </c>
      <c r="F99" s="25" t="s">
        <v>874</v>
      </c>
      <c r="G99" s="26">
        <v>251.2</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ht="52.8" x14ac:dyDescent="0.25">
      <c r="A101" s="1" t="s">
        <v>638</v>
      </c>
      <c r="E101" s="29" t="s">
        <v>5389</v>
      </c>
    </row>
    <row r="102" spans="1:27" ht="277.2" x14ac:dyDescent="0.25">
      <c r="A102" s="1" t="s">
        <v>640</v>
      </c>
      <c r="E102" s="24" t="s">
        <v>4782</v>
      </c>
    </row>
    <row r="103" spans="1:27" ht="26.4" x14ac:dyDescent="0.25">
      <c r="A103" s="1" t="s">
        <v>631</v>
      </c>
      <c r="B103" s="1">
        <v>24</v>
      </c>
      <c r="C103" s="23" t="s">
        <v>4783</v>
      </c>
      <c r="D103" t="s">
        <v>4773</v>
      </c>
      <c r="E103" s="24" t="s">
        <v>4784</v>
      </c>
      <c r="F103" s="25" t="s">
        <v>870</v>
      </c>
      <c r="G103" s="26">
        <v>1288.28</v>
      </c>
      <c r="H103" s="25">
        <v>0</v>
      </c>
      <c r="I103" s="27">
        <f>ROUND(G103*H103,P4)</f>
        <v>0</v>
      </c>
      <c r="L103" s="27">
        <v>0</v>
      </c>
      <c r="M103" s="21">
        <f>ROUND(G103*L103,P4)</f>
        <v>0</v>
      </c>
      <c r="N103" s="22" t="s">
        <v>636</v>
      </c>
      <c r="O103" s="28">
        <f>M103*AA103</f>
        <v>0</v>
      </c>
      <c r="P103" s="1">
        <v>3</v>
      </c>
      <c r="AA103" s="1">
        <f>IF(P103=1,$O$3,IF(P103=2,$O$4,$O$5))</f>
        <v>0.21</v>
      </c>
    </row>
    <row r="104" spans="1:27" ht="26.4" x14ac:dyDescent="0.25">
      <c r="A104" s="1" t="s">
        <v>637</v>
      </c>
      <c r="E104" s="24" t="s">
        <v>5390</v>
      </c>
    </row>
    <row r="105" spans="1:27" ht="66" x14ac:dyDescent="0.25">
      <c r="A105" s="1" t="s">
        <v>638</v>
      </c>
      <c r="E105" s="29" t="s">
        <v>5391</v>
      </c>
    </row>
    <row r="106" spans="1:27" ht="184.8" x14ac:dyDescent="0.25">
      <c r="A106" s="1" t="s">
        <v>640</v>
      </c>
      <c r="E106" s="24" t="s">
        <v>4786</v>
      </c>
    </row>
    <row r="107" spans="1:27" x14ac:dyDescent="0.25">
      <c r="A107" s="1" t="s">
        <v>631</v>
      </c>
      <c r="B107" s="1">
        <v>25</v>
      </c>
      <c r="C107" s="23" t="s">
        <v>4787</v>
      </c>
      <c r="D107" t="s">
        <v>4773</v>
      </c>
      <c r="E107" s="24" t="s">
        <v>4738</v>
      </c>
      <c r="F107" s="25" t="s">
        <v>874</v>
      </c>
      <c r="G107" s="26">
        <v>280</v>
      </c>
      <c r="H107" s="25">
        <v>0</v>
      </c>
      <c r="I107" s="27">
        <f>ROUND(G107*H107,P4)</f>
        <v>0</v>
      </c>
      <c r="L107" s="27">
        <v>0</v>
      </c>
      <c r="M107" s="21">
        <f>ROUND(G107*L107,P4)</f>
        <v>0</v>
      </c>
      <c r="N107" s="22" t="s">
        <v>633</v>
      </c>
      <c r="O107" s="28">
        <f>M107*AA107</f>
        <v>0</v>
      </c>
      <c r="P107" s="1">
        <v>3</v>
      </c>
      <c r="AA107" s="1">
        <f>IF(P107=1,$O$3,IF(P107=2,$O$4,$O$5))</f>
        <v>0.21</v>
      </c>
    </row>
    <row r="108" spans="1:27" ht="26.4" x14ac:dyDescent="0.25">
      <c r="A108" s="1" t="s">
        <v>637</v>
      </c>
      <c r="E108" s="24" t="s">
        <v>4739</v>
      </c>
    </row>
    <row r="109" spans="1:27" ht="52.8" x14ac:dyDescent="0.25">
      <c r="A109" s="1" t="s">
        <v>638</v>
      </c>
      <c r="E109" s="29" t="s">
        <v>5392</v>
      </c>
    </row>
    <row r="110" spans="1:27" ht="382.8" x14ac:dyDescent="0.25">
      <c r="A110" s="1" t="s">
        <v>640</v>
      </c>
      <c r="E110" s="24" t="s">
        <v>4741</v>
      </c>
    </row>
    <row r="111" spans="1:27" x14ac:dyDescent="0.25">
      <c r="A111" s="1" t="s">
        <v>628</v>
      </c>
      <c r="C111" s="19" t="s">
        <v>2745</v>
      </c>
      <c r="E111" s="20" t="s">
        <v>4789</v>
      </c>
      <c r="L111" s="21">
        <f>SUMIFS(L112:L127,A112:A127,"P")</f>
        <v>0</v>
      </c>
      <c r="M111" s="21">
        <f>SUMIFS(M112:M127,A112:A127,"P")</f>
        <v>0</v>
      </c>
      <c r="N111" s="22"/>
    </row>
    <row r="112" spans="1:27" x14ac:dyDescent="0.25">
      <c r="A112" s="1" t="s">
        <v>631</v>
      </c>
      <c r="B112" s="1">
        <v>26</v>
      </c>
      <c r="C112" s="23" t="s">
        <v>5256</v>
      </c>
      <c r="D112" t="s">
        <v>633</v>
      </c>
      <c r="E112" s="24" t="s">
        <v>5257</v>
      </c>
      <c r="F112" s="25" t="s">
        <v>874</v>
      </c>
      <c r="G112" s="26">
        <v>205.2</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ht="39.6" x14ac:dyDescent="0.25">
      <c r="A114" s="1" t="s">
        <v>638</v>
      </c>
      <c r="E114" s="29" t="s">
        <v>5393</v>
      </c>
    </row>
    <row r="115" spans="1:27" ht="39.6" x14ac:dyDescent="0.25">
      <c r="A115" s="1" t="s">
        <v>640</v>
      </c>
      <c r="E115" s="24" t="s">
        <v>5259</v>
      </c>
    </row>
    <row r="116" spans="1:27" x14ac:dyDescent="0.25">
      <c r="A116" s="1" t="s">
        <v>631</v>
      </c>
      <c r="B116" s="1">
        <v>27</v>
      </c>
      <c r="C116" s="23" t="s">
        <v>4790</v>
      </c>
      <c r="D116" t="s">
        <v>633</v>
      </c>
      <c r="E116" s="24" t="s">
        <v>4791</v>
      </c>
      <c r="F116" s="25" t="s">
        <v>870</v>
      </c>
      <c r="G116" s="26">
        <v>2003.4680000000001</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ht="132" x14ac:dyDescent="0.25">
      <c r="A118" s="1" t="s">
        <v>638</v>
      </c>
      <c r="E118" s="29" t="s">
        <v>5394</v>
      </c>
    </row>
    <row r="119" spans="1:27" ht="26.4" x14ac:dyDescent="0.25">
      <c r="A119" s="1" t="s">
        <v>640</v>
      </c>
      <c r="E119" s="24" t="s">
        <v>4793</v>
      </c>
    </row>
    <row r="120" spans="1:27" x14ac:dyDescent="0.25">
      <c r="A120" s="1" t="s">
        <v>631</v>
      </c>
      <c r="B120" s="1">
        <v>28</v>
      </c>
      <c r="C120" s="23" t="s">
        <v>4794</v>
      </c>
      <c r="D120" t="s">
        <v>633</v>
      </c>
      <c r="E120" s="24" t="s">
        <v>4795</v>
      </c>
      <c r="F120" s="25" t="s">
        <v>647</v>
      </c>
      <c r="G120" s="26">
        <v>650</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633</v>
      </c>
    </row>
    <row r="122" spans="1:27" ht="52.8" x14ac:dyDescent="0.25">
      <c r="A122" s="1" t="s">
        <v>638</v>
      </c>
      <c r="E122" s="29" t="s">
        <v>5395</v>
      </c>
    </row>
    <row r="123" spans="1:27" ht="171.6" x14ac:dyDescent="0.25">
      <c r="A123" s="1" t="s">
        <v>640</v>
      </c>
      <c r="E123" s="24" t="s">
        <v>4797</v>
      </c>
    </row>
    <row r="124" spans="1:27" x14ac:dyDescent="0.25">
      <c r="A124" s="1" t="s">
        <v>631</v>
      </c>
      <c r="B124" s="1">
        <v>29</v>
      </c>
      <c r="C124" s="23" t="s">
        <v>5265</v>
      </c>
      <c r="D124" t="s">
        <v>633</v>
      </c>
      <c r="E124" s="24" t="s">
        <v>5266</v>
      </c>
      <c r="F124" s="25" t="s">
        <v>870</v>
      </c>
      <c r="G124" s="26">
        <v>70.62</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633</v>
      </c>
    </row>
    <row r="126" spans="1:27" ht="92.4" x14ac:dyDescent="0.25">
      <c r="A126" s="1" t="s">
        <v>638</v>
      </c>
      <c r="E126" s="29" t="s">
        <v>5396</v>
      </c>
    </row>
    <row r="127" spans="1:27" ht="52.8" x14ac:dyDescent="0.25">
      <c r="A127" s="1" t="s">
        <v>640</v>
      </c>
      <c r="E127" s="24" t="s">
        <v>5268</v>
      </c>
    </row>
    <row r="128" spans="1:27" x14ac:dyDescent="0.25">
      <c r="A128" s="1" t="s">
        <v>628</v>
      </c>
      <c r="C128" s="19" t="s">
        <v>3232</v>
      </c>
      <c r="E128" s="20" t="s">
        <v>4807</v>
      </c>
      <c r="L128" s="21">
        <f>SUMIFS(L129:L152,A129:A152,"P")</f>
        <v>0</v>
      </c>
      <c r="M128" s="21">
        <f>SUMIFS(M129:M152,A129:A152,"P")</f>
        <v>0</v>
      </c>
      <c r="N128" s="22"/>
    </row>
    <row r="129" spans="1:27" x14ac:dyDescent="0.25">
      <c r="A129" s="1" t="s">
        <v>631</v>
      </c>
      <c r="B129" s="1">
        <v>30</v>
      </c>
      <c r="C129" s="23" t="s">
        <v>4808</v>
      </c>
      <c r="D129" t="s">
        <v>633</v>
      </c>
      <c r="E129" s="24" t="s">
        <v>5274</v>
      </c>
      <c r="F129" s="25" t="s">
        <v>874</v>
      </c>
      <c r="G129" s="26">
        <v>1341.106</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4810</v>
      </c>
    </row>
    <row r="131" spans="1:27" ht="211.2" x14ac:dyDescent="0.25">
      <c r="A131" s="1" t="s">
        <v>638</v>
      </c>
      <c r="E131" s="29" t="s">
        <v>5397</v>
      </c>
    </row>
    <row r="132" spans="1:27" ht="369.6" x14ac:dyDescent="0.25">
      <c r="A132" s="1" t="s">
        <v>640</v>
      </c>
      <c r="E132" s="24" t="s">
        <v>4812</v>
      </c>
    </row>
    <row r="133" spans="1:27" x14ac:dyDescent="0.25">
      <c r="A133" s="1" t="s">
        <v>631</v>
      </c>
      <c r="B133" s="1">
        <v>31</v>
      </c>
      <c r="C133" s="23" t="s">
        <v>4813</v>
      </c>
      <c r="D133" t="s">
        <v>633</v>
      </c>
      <c r="E133" s="24" t="s">
        <v>4814</v>
      </c>
      <c r="F133" s="25" t="s">
        <v>874</v>
      </c>
      <c r="G133" s="26">
        <v>20.3</v>
      </c>
      <c r="H133" s="25">
        <v>0</v>
      </c>
      <c r="I133" s="27">
        <f>ROUND(G133*H133,P4)</f>
        <v>0</v>
      </c>
      <c r="L133" s="27">
        <v>0</v>
      </c>
      <c r="M133" s="21">
        <f>ROUND(G133*L133,P4)</f>
        <v>0</v>
      </c>
      <c r="N133" s="22" t="s">
        <v>636</v>
      </c>
      <c r="O133" s="28">
        <f>M133*AA133</f>
        <v>0</v>
      </c>
      <c r="P133" s="1">
        <v>3</v>
      </c>
      <c r="AA133" s="1">
        <f>IF(P133=1,$O$3,IF(P133=2,$O$4,$O$5))</f>
        <v>0.21</v>
      </c>
    </row>
    <row r="134" spans="1:27" x14ac:dyDescent="0.25">
      <c r="A134" s="1" t="s">
        <v>637</v>
      </c>
      <c r="E134" s="24" t="s">
        <v>633</v>
      </c>
    </row>
    <row r="135" spans="1:27" ht="79.2" x14ac:dyDescent="0.25">
      <c r="A135" s="1" t="s">
        <v>638</v>
      </c>
      <c r="E135" s="29" t="s">
        <v>5398</v>
      </c>
    </row>
    <row r="136" spans="1:27" ht="39.6" x14ac:dyDescent="0.25">
      <c r="A136" s="1" t="s">
        <v>640</v>
      </c>
      <c r="E136" s="24" t="s">
        <v>4816</v>
      </c>
    </row>
    <row r="137" spans="1:27" x14ac:dyDescent="0.25">
      <c r="A137" s="1" t="s">
        <v>631</v>
      </c>
      <c r="B137" s="1">
        <v>32</v>
      </c>
      <c r="C137" s="23" t="s">
        <v>4817</v>
      </c>
      <c r="D137" t="s">
        <v>633</v>
      </c>
      <c r="E137" s="24" t="s">
        <v>4818</v>
      </c>
      <c r="F137" s="25" t="s">
        <v>874</v>
      </c>
      <c r="G137" s="26">
        <v>319.2</v>
      </c>
      <c r="H137" s="25">
        <v>0</v>
      </c>
      <c r="I137" s="27">
        <f>ROUND(G137*H137,P4)</f>
        <v>0</v>
      </c>
      <c r="L137" s="27">
        <v>0</v>
      </c>
      <c r="M137" s="21">
        <f>ROUND(G137*L137,P4)</f>
        <v>0</v>
      </c>
      <c r="N137" s="22" t="s">
        <v>636</v>
      </c>
      <c r="O137" s="28">
        <f>M137*AA137</f>
        <v>0</v>
      </c>
      <c r="P137" s="1">
        <v>3</v>
      </c>
      <c r="AA137" s="1">
        <f>IF(P137=1,$O$3,IF(P137=2,$O$4,$O$5))</f>
        <v>0.21</v>
      </c>
    </row>
    <row r="138" spans="1:27" x14ac:dyDescent="0.25">
      <c r="A138" s="1" t="s">
        <v>637</v>
      </c>
      <c r="E138" s="24" t="s">
        <v>633</v>
      </c>
    </row>
    <row r="139" spans="1:27" ht="52.8" x14ac:dyDescent="0.25">
      <c r="A139" s="1" t="s">
        <v>638</v>
      </c>
      <c r="E139" s="29" t="s">
        <v>5399</v>
      </c>
    </row>
    <row r="140" spans="1:27" ht="39.6" x14ac:dyDescent="0.25">
      <c r="A140" s="1" t="s">
        <v>640</v>
      </c>
      <c r="E140" s="24" t="s">
        <v>4820</v>
      </c>
    </row>
    <row r="141" spans="1:27" x14ac:dyDescent="0.25">
      <c r="A141" s="1" t="s">
        <v>631</v>
      </c>
      <c r="B141" s="1">
        <v>33</v>
      </c>
      <c r="C141" s="23" t="s">
        <v>5400</v>
      </c>
      <c r="D141" t="s">
        <v>633</v>
      </c>
      <c r="E141" s="24" t="s">
        <v>5401</v>
      </c>
      <c r="F141" s="25" t="s">
        <v>874</v>
      </c>
      <c r="G141" s="26">
        <v>0.6</v>
      </c>
      <c r="H141" s="25">
        <v>0</v>
      </c>
      <c r="I141" s="27">
        <f>ROUND(G141*H141,P4)</f>
        <v>0</v>
      </c>
      <c r="L141" s="27">
        <v>0</v>
      </c>
      <c r="M141" s="21">
        <f>ROUND(G141*L141,P4)</f>
        <v>0</v>
      </c>
      <c r="N141" s="22" t="s">
        <v>636</v>
      </c>
      <c r="O141" s="28">
        <f>M141*AA141</f>
        <v>0</v>
      </c>
      <c r="P141" s="1">
        <v>3</v>
      </c>
      <c r="AA141" s="1">
        <f>IF(P141=1,$O$3,IF(P141=2,$O$4,$O$5))</f>
        <v>0.21</v>
      </c>
    </row>
    <row r="142" spans="1:27" x14ac:dyDescent="0.25">
      <c r="A142" s="1" t="s">
        <v>637</v>
      </c>
      <c r="E142" s="24" t="s">
        <v>633</v>
      </c>
    </row>
    <row r="143" spans="1:27" ht="39.6" x14ac:dyDescent="0.25">
      <c r="A143" s="1" t="s">
        <v>638</v>
      </c>
      <c r="E143" s="29" t="s">
        <v>5402</v>
      </c>
    </row>
    <row r="144" spans="1:27" ht="39.6" x14ac:dyDescent="0.25">
      <c r="A144" s="1" t="s">
        <v>640</v>
      </c>
      <c r="E144" s="24" t="s">
        <v>5403</v>
      </c>
    </row>
    <row r="145" spans="1:27" x14ac:dyDescent="0.25">
      <c r="A145" s="1" t="s">
        <v>631</v>
      </c>
      <c r="B145" s="1">
        <v>34</v>
      </c>
      <c r="C145" s="23" t="s">
        <v>4825</v>
      </c>
      <c r="D145" t="s">
        <v>633</v>
      </c>
      <c r="E145" s="24" t="s">
        <v>4826</v>
      </c>
      <c r="F145" s="25" t="s">
        <v>874</v>
      </c>
      <c r="G145" s="26">
        <v>10879.5</v>
      </c>
      <c r="H145" s="25">
        <v>0</v>
      </c>
      <c r="I145" s="27">
        <f>ROUND(G145*H145,P4)</f>
        <v>0</v>
      </c>
      <c r="L145" s="27">
        <v>0</v>
      </c>
      <c r="M145" s="21">
        <f>ROUND(G145*L145,P4)</f>
        <v>0</v>
      </c>
      <c r="N145" s="22" t="s">
        <v>636</v>
      </c>
      <c r="O145" s="28">
        <f>M145*AA145</f>
        <v>0</v>
      </c>
      <c r="P145" s="1">
        <v>3</v>
      </c>
      <c r="AA145" s="1">
        <f>IF(P145=1,$O$3,IF(P145=2,$O$4,$O$5))</f>
        <v>0.21</v>
      </c>
    </row>
    <row r="146" spans="1:27" x14ac:dyDescent="0.25">
      <c r="A146" s="1" t="s">
        <v>637</v>
      </c>
      <c r="E146" s="24" t="s">
        <v>633</v>
      </c>
    </row>
    <row r="147" spans="1:27" ht="105.6" x14ac:dyDescent="0.25">
      <c r="A147" s="1" t="s">
        <v>638</v>
      </c>
      <c r="E147" s="29" t="s">
        <v>5404</v>
      </c>
    </row>
    <row r="148" spans="1:27" ht="39.6" x14ac:dyDescent="0.25">
      <c r="A148" s="1" t="s">
        <v>640</v>
      </c>
      <c r="E148" s="24" t="s">
        <v>4829</v>
      </c>
    </row>
    <row r="149" spans="1:27" x14ac:dyDescent="0.25">
      <c r="A149" s="1" t="s">
        <v>631</v>
      </c>
      <c r="B149" s="1">
        <v>35</v>
      </c>
      <c r="C149" s="23" t="s">
        <v>4830</v>
      </c>
      <c r="D149" t="s">
        <v>633</v>
      </c>
      <c r="E149" s="24" t="s">
        <v>4831</v>
      </c>
      <c r="F149" s="25" t="s">
        <v>874</v>
      </c>
      <c r="G149" s="26">
        <v>7.72</v>
      </c>
      <c r="H149" s="25">
        <v>0</v>
      </c>
      <c r="I149" s="27">
        <f>ROUND(G149*H149,P4)</f>
        <v>0</v>
      </c>
      <c r="L149" s="27">
        <v>0</v>
      </c>
      <c r="M149" s="21">
        <f>ROUND(G149*L149,P4)</f>
        <v>0</v>
      </c>
      <c r="N149" s="22" t="s">
        <v>636</v>
      </c>
      <c r="O149" s="28">
        <f>M149*AA149</f>
        <v>0</v>
      </c>
      <c r="P149" s="1">
        <v>3</v>
      </c>
      <c r="AA149" s="1">
        <f>IF(P149=1,$O$3,IF(P149=2,$O$4,$O$5))</f>
        <v>0.21</v>
      </c>
    </row>
    <row r="150" spans="1:27" x14ac:dyDescent="0.25">
      <c r="A150" s="1" t="s">
        <v>637</v>
      </c>
      <c r="E150" s="24" t="s">
        <v>633</v>
      </c>
    </row>
    <row r="151" spans="1:27" ht="79.2" x14ac:dyDescent="0.25">
      <c r="A151" s="1" t="s">
        <v>638</v>
      </c>
      <c r="E151" s="29" t="s">
        <v>5405</v>
      </c>
    </row>
    <row r="152" spans="1:27" ht="105.6" x14ac:dyDescent="0.25">
      <c r="A152" s="1" t="s">
        <v>640</v>
      </c>
      <c r="E152" s="24" t="s">
        <v>4833</v>
      </c>
    </row>
    <row r="153" spans="1:27" x14ac:dyDescent="0.25">
      <c r="A153" s="1" t="s">
        <v>628</v>
      </c>
      <c r="C153" s="19" t="s">
        <v>891</v>
      </c>
      <c r="E153" s="20" t="s">
        <v>4454</v>
      </c>
      <c r="L153" s="21">
        <f>SUMIFS(L154:L181,A154:A181,"P")</f>
        <v>0</v>
      </c>
      <c r="M153" s="21">
        <f>SUMIFS(M154:M181,A154:A181,"P")</f>
        <v>0</v>
      </c>
      <c r="N153" s="22"/>
    </row>
    <row r="154" spans="1:27" ht="26.4" x14ac:dyDescent="0.25">
      <c r="A154" s="1" t="s">
        <v>631</v>
      </c>
      <c r="B154" s="1">
        <v>36</v>
      </c>
      <c r="C154" s="23" t="s">
        <v>4775</v>
      </c>
      <c r="D154" t="s">
        <v>633</v>
      </c>
      <c r="E154" s="24" t="s">
        <v>5247</v>
      </c>
      <c r="F154" s="25" t="s">
        <v>874</v>
      </c>
      <c r="G154" s="26">
        <v>11150</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ht="52.8" x14ac:dyDescent="0.25">
      <c r="A156" s="1" t="s">
        <v>638</v>
      </c>
      <c r="E156" s="29" t="s">
        <v>5406</v>
      </c>
    </row>
    <row r="157" spans="1:27" ht="277.2" x14ac:dyDescent="0.25">
      <c r="A157" s="1" t="s">
        <v>640</v>
      </c>
      <c r="E157" s="24" t="s">
        <v>4778</v>
      </c>
    </row>
    <row r="158" spans="1:27" ht="26.4" x14ac:dyDescent="0.25">
      <c r="A158" s="1" t="s">
        <v>631</v>
      </c>
      <c r="B158" s="1">
        <v>37</v>
      </c>
      <c r="C158" s="23" t="s">
        <v>4839</v>
      </c>
      <c r="D158" t="s">
        <v>866</v>
      </c>
      <c r="E158" s="24" t="s">
        <v>5284</v>
      </c>
      <c r="F158" s="25" t="s">
        <v>874</v>
      </c>
      <c r="G158" s="26">
        <v>9333.2000000000007</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633</v>
      </c>
    </row>
    <row r="160" spans="1:27" ht="52.8" x14ac:dyDescent="0.25">
      <c r="A160" s="1" t="s">
        <v>638</v>
      </c>
      <c r="E160" s="29" t="s">
        <v>5407</v>
      </c>
    </row>
    <row r="161" spans="1:27" ht="290.39999999999998" x14ac:dyDescent="0.25">
      <c r="A161" s="1" t="s">
        <v>640</v>
      </c>
      <c r="E161" s="24" t="s">
        <v>4843</v>
      </c>
    </row>
    <row r="162" spans="1:27" ht="26.4" x14ac:dyDescent="0.25">
      <c r="A162" s="1" t="s">
        <v>631</v>
      </c>
      <c r="B162" s="1">
        <v>38</v>
      </c>
      <c r="C162" s="23" t="s">
        <v>4839</v>
      </c>
      <c r="D162" t="s">
        <v>2745</v>
      </c>
      <c r="E162" s="24" t="s">
        <v>5284</v>
      </c>
      <c r="F162" s="25" t="s">
        <v>874</v>
      </c>
      <c r="G162" s="26">
        <v>7163.5</v>
      </c>
      <c r="H162" s="25">
        <v>0</v>
      </c>
      <c r="I162" s="27">
        <f>ROUND(G162*H162,P4)</f>
        <v>0</v>
      </c>
      <c r="L162" s="27">
        <v>0</v>
      </c>
      <c r="M162" s="21">
        <f>ROUND(G162*L162,P4)</f>
        <v>0</v>
      </c>
      <c r="N162" s="22" t="s">
        <v>636</v>
      </c>
      <c r="O162" s="28">
        <f>M162*AA162</f>
        <v>0</v>
      </c>
      <c r="P162" s="1">
        <v>3</v>
      </c>
      <c r="AA162" s="1">
        <f>IF(P162=1,$O$3,IF(P162=2,$O$4,$O$5))</f>
        <v>0.21</v>
      </c>
    </row>
    <row r="163" spans="1:27" x14ac:dyDescent="0.25">
      <c r="A163" s="1" t="s">
        <v>637</v>
      </c>
      <c r="E163" s="24" t="s">
        <v>633</v>
      </c>
    </row>
    <row r="164" spans="1:27" ht="52.8" x14ac:dyDescent="0.25">
      <c r="A164" s="1" t="s">
        <v>638</v>
      </c>
      <c r="E164" s="29" t="s">
        <v>5408</v>
      </c>
    </row>
    <row r="165" spans="1:27" ht="290.39999999999998" x14ac:dyDescent="0.25">
      <c r="A165" s="1" t="s">
        <v>640</v>
      </c>
      <c r="E165" s="24" t="s">
        <v>4843</v>
      </c>
    </row>
    <row r="166" spans="1:27" ht="26.4" x14ac:dyDescent="0.25">
      <c r="A166" s="1" t="s">
        <v>631</v>
      </c>
      <c r="B166" s="1">
        <v>39</v>
      </c>
      <c r="C166" s="23" t="s">
        <v>4779</v>
      </c>
      <c r="D166" t="s">
        <v>633</v>
      </c>
      <c r="E166" s="24" t="s">
        <v>5287</v>
      </c>
      <c r="F166" s="25" t="s">
        <v>874</v>
      </c>
      <c r="G166" s="26">
        <v>4660</v>
      </c>
      <c r="H166" s="25">
        <v>0</v>
      </c>
      <c r="I166" s="27">
        <f>ROUND(G166*H166,P4)</f>
        <v>0</v>
      </c>
      <c r="L166" s="27">
        <v>0</v>
      </c>
      <c r="M166" s="21">
        <f>ROUND(G166*L166,P4)</f>
        <v>0</v>
      </c>
      <c r="N166" s="22" t="s">
        <v>636</v>
      </c>
      <c r="O166" s="28">
        <f>M166*AA166</f>
        <v>0</v>
      </c>
      <c r="P166" s="1">
        <v>3</v>
      </c>
      <c r="AA166" s="1">
        <f>IF(P166=1,$O$3,IF(P166=2,$O$4,$O$5))</f>
        <v>0.21</v>
      </c>
    </row>
    <row r="167" spans="1:27" x14ac:dyDescent="0.25">
      <c r="A167" s="1" t="s">
        <v>637</v>
      </c>
      <c r="E167" s="24" t="s">
        <v>633</v>
      </c>
    </row>
    <row r="168" spans="1:27" ht="52.8" x14ac:dyDescent="0.25">
      <c r="A168" s="1" t="s">
        <v>638</v>
      </c>
      <c r="E168" s="29" t="s">
        <v>5409</v>
      </c>
    </row>
    <row r="169" spans="1:27" ht="277.2" x14ac:dyDescent="0.25">
      <c r="A169" s="1" t="s">
        <v>640</v>
      </c>
      <c r="E169" s="24" t="s">
        <v>4782</v>
      </c>
    </row>
    <row r="170" spans="1:27" x14ac:dyDescent="0.25">
      <c r="A170" s="1" t="s">
        <v>631</v>
      </c>
      <c r="B170" s="1">
        <v>40</v>
      </c>
      <c r="C170" s="23" t="s">
        <v>4783</v>
      </c>
      <c r="D170" t="s">
        <v>633</v>
      </c>
      <c r="E170" s="24" t="s">
        <v>5289</v>
      </c>
      <c r="F170" s="25" t="s">
        <v>870</v>
      </c>
      <c r="G170" s="26">
        <v>28397.8</v>
      </c>
      <c r="H170" s="25">
        <v>0</v>
      </c>
      <c r="I170" s="27">
        <f>ROUND(G170*H170,P4)</f>
        <v>0</v>
      </c>
      <c r="L170" s="27">
        <v>0</v>
      </c>
      <c r="M170" s="21">
        <f>ROUND(G170*L170,P4)</f>
        <v>0</v>
      </c>
      <c r="N170" s="22" t="s">
        <v>636</v>
      </c>
      <c r="O170" s="28">
        <f>M170*AA170</f>
        <v>0</v>
      </c>
      <c r="P170" s="1">
        <v>3</v>
      </c>
      <c r="AA170" s="1">
        <f>IF(P170=1,$O$3,IF(P170=2,$O$4,$O$5))</f>
        <v>0.21</v>
      </c>
    </row>
    <row r="171" spans="1:27" x14ac:dyDescent="0.25">
      <c r="A171" s="1" t="s">
        <v>637</v>
      </c>
      <c r="E171" s="24" t="s">
        <v>633</v>
      </c>
    </row>
    <row r="172" spans="1:27" ht="92.4" x14ac:dyDescent="0.25">
      <c r="A172" s="1" t="s">
        <v>638</v>
      </c>
      <c r="E172" s="29" t="s">
        <v>5410</v>
      </c>
    </row>
    <row r="173" spans="1:27" ht="184.8" x14ac:dyDescent="0.25">
      <c r="A173" s="1" t="s">
        <v>640</v>
      </c>
      <c r="E173" s="24" t="s">
        <v>4786</v>
      </c>
    </row>
    <row r="174" spans="1:27" x14ac:dyDescent="0.25">
      <c r="A174" s="1" t="s">
        <v>631</v>
      </c>
      <c r="B174" s="1">
        <v>41</v>
      </c>
      <c r="C174" s="23" t="s">
        <v>5411</v>
      </c>
      <c r="D174" t="s">
        <v>633</v>
      </c>
      <c r="E174" s="24" t="s">
        <v>5412</v>
      </c>
      <c r="F174" s="25" t="s">
        <v>870</v>
      </c>
      <c r="G174" s="26">
        <v>6992.7709999999997</v>
      </c>
      <c r="H174" s="25">
        <v>0</v>
      </c>
      <c r="I174" s="27">
        <f>ROUND(G174*H174,P4)</f>
        <v>0</v>
      </c>
      <c r="L174" s="27">
        <v>0</v>
      </c>
      <c r="M174" s="21">
        <f>ROUND(G174*L174,P4)</f>
        <v>0</v>
      </c>
      <c r="N174" s="22" t="s">
        <v>636</v>
      </c>
      <c r="O174" s="28">
        <f>M174*AA174</f>
        <v>0</v>
      </c>
      <c r="P174" s="1">
        <v>3</v>
      </c>
      <c r="AA174" s="1">
        <f>IF(P174=1,$O$3,IF(P174=2,$O$4,$O$5))</f>
        <v>0.21</v>
      </c>
    </row>
    <row r="175" spans="1:27" x14ac:dyDescent="0.25">
      <c r="A175" s="1" t="s">
        <v>637</v>
      </c>
      <c r="E175" s="24" t="s">
        <v>633</v>
      </c>
    </row>
    <row r="176" spans="1:27" ht="92.4" x14ac:dyDescent="0.25">
      <c r="A176" s="1" t="s">
        <v>638</v>
      </c>
      <c r="E176" s="29" t="s">
        <v>5413</v>
      </c>
    </row>
    <row r="177" spans="1:27" ht="184.8" x14ac:dyDescent="0.25">
      <c r="A177" s="1" t="s">
        <v>640</v>
      </c>
      <c r="E177" s="24" t="s">
        <v>4786</v>
      </c>
    </row>
    <row r="178" spans="1:27" x14ac:dyDescent="0.25">
      <c r="A178" s="1" t="s">
        <v>631</v>
      </c>
      <c r="B178" s="1">
        <v>42</v>
      </c>
      <c r="C178" s="23" t="s">
        <v>4848</v>
      </c>
      <c r="D178" t="s">
        <v>633</v>
      </c>
      <c r="E178" s="24" t="s">
        <v>4849</v>
      </c>
      <c r="F178" s="25" t="s">
        <v>874</v>
      </c>
      <c r="G178" s="26">
        <v>6208.8</v>
      </c>
      <c r="H178" s="25">
        <v>0</v>
      </c>
      <c r="I178" s="27">
        <f>ROUND(G178*H178,P4)</f>
        <v>0</v>
      </c>
      <c r="L178" s="27">
        <v>0</v>
      </c>
      <c r="M178" s="21">
        <f>ROUND(G178*L178,P4)</f>
        <v>0</v>
      </c>
      <c r="N178" s="22" t="s">
        <v>636</v>
      </c>
      <c r="O178" s="28">
        <f>M178*AA178</f>
        <v>0</v>
      </c>
      <c r="P178" s="1">
        <v>3</v>
      </c>
      <c r="AA178" s="1">
        <f>IF(P178=1,$O$3,IF(P178=2,$O$4,$O$5))</f>
        <v>0.21</v>
      </c>
    </row>
    <row r="179" spans="1:27" x14ac:dyDescent="0.25">
      <c r="A179" s="1" t="s">
        <v>637</v>
      </c>
      <c r="E179" s="24" t="s">
        <v>5291</v>
      </c>
    </row>
    <row r="180" spans="1:27" ht="52.8" x14ac:dyDescent="0.25">
      <c r="A180" s="1" t="s">
        <v>638</v>
      </c>
      <c r="E180" s="29" t="s">
        <v>5414</v>
      </c>
    </row>
    <row r="181" spans="1:27" ht="132" x14ac:dyDescent="0.25">
      <c r="A181" s="1" t="s">
        <v>640</v>
      </c>
      <c r="E181" s="24" t="s">
        <v>4852</v>
      </c>
    </row>
    <row r="182" spans="1:27" x14ac:dyDescent="0.25">
      <c r="A182" s="1" t="s">
        <v>628</v>
      </c>
      <c r="C182" s="19" t="s">
        <v>1544</v>
      </c>
      <c r="E182" s="20" t="s">
        <v>2049</v>
      </c>
      <c r="L182" s="21">
        <f>SUMIFS(L183:L186,A183:A186,"P")</f>
        <v>0</v>
      </c>
      <c r="M182" s="21">
        <f>SUMIFS(M183:M186,A183:A186,"P")</f>
        <v>0</v>
      </c>
      <c r="N182" s="22"/>
    </row>
    <row r="183" spans="1:27" ht="26.4" x14ac:dyDescent="0.25">
      <c r="A183" s="1" t="s">
        <v>631</v>
      </c>
      <c r="B183" s="1">
        <v>43</v>
      </c>
      <c r="C183" s="23" t="s">
        <v>4853</v>
      </c>
      <c r="D183" t="s">
        <v>633</v>
      </c>
      <c r="E183" s="24" t="s">
        <v>4854</v>
      </c>
      <c r="F183" s="25" t="s">
        <v>870</v>
      </c>
      <c r="G183" s="26">
        <v>140.1</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ht="39.6" x14ac:dyDescent="0.25">
      <c r="A185" s="1" t="s">
        <v>638</v>
      </c>
      <c r="E185" s="29" t="s">
        <v>5415</v>
      </c>
    </row>
    <row r="186" spans="1:27" ht="198" x14ac:dyDescent="0.25">
      <c r="A186" s="1" t="s">
        <v>640</v>
      </c>
      <c r="E186" s="24" t="s">
        <v>4856</v>
      </c>
    </row>
    <row r="187" spans="1:27" x14ac:dyDescent="0.25">
      <c r="A187" s="1" t="s">
        <v>628</v>
      </c>
      <c r="C187" s="19" t="s">
        <v>4857</v>
      </c>
      <c r="E187" s="20" t="s">
        <v>4858</v>
      </c>
      <c r="L187" s="21">
        <f>SUMIFS(L188:L215,A188:A215,"P")</f>
        <v>0</v>
      </c>
      <c r="M187" s="21">
        <f>SUMIFS(M188:M215,A188:A215,"P")</f>
        <v>0</v>
      </c>
      <c r="N187" s="22"/>
    </row>
    <row r="188" spans="1:27" x14ac:dyDescent="0.25">
      <c r="A188" s="1" t="s">
        <v>631</v>
      </c>
      <c r="B188" s="1">
        <v>44</v>
      </c>
      <c r="C188" s="23" t="s">
        <v>4859</v>
      </c>
      <c r="D188" t="s">
        <v>633</v>
      </c>
      <c r="E188" s="24" t="s">
        <v>4860</v>
      </c>
      <c r="F188" s="25" t="s">
        <v>647</v>
      </c>
      <c r="G188" s="26">
        <v>17</v>
      </c>
      <c r="H188" s="25">
        <v>0</v>
      </c>
      <c r="I188" s="27">
        <f>ROUND(G188*H188,P4)</f>
        <v>0</v>
      </c>
      <c r="L188" s="27">
        <v>0</v>
      </c>
      <c r="M188" s="21">
        <f>ROUND(G188*L188,P4)</f>
        <v>0</v>
      </c>
      <c r="N188" s="22" t="s">
        <v>636</v>
      </c>
      <c r="O188" s="28">
        <f>M188*AA188</f>
        <v>0</v>
      </c>
      <c r="P188" s="1">
        <v>3</v>
      </c>
      <c r="AA188" s="1">
        <f>IF(P188=1,$O$3,IF(P188=2,$O$4,$O$5))</f>
        <v>0.21</v>
      </c>
    </row>
    <row r="189" spans="1:27" x14ac:dyDescent="0.25">
      <c r="A189" s="1" t="s">
        <v>637</v>
      </c>
      <c r="E189" s="24" t="s">
        <v>633</v>
      </c>
    </row>
    <row r="190" spans="1:27" ht="39.6" x14ac:dyDescent="0.25">
      <c r="A190" s="1" t="s">
        <v>638</v>
      </c>
      <c r="E190" s="29" t="s">
        <v>5416</v>
      </c>
    </row>
    <row r="191" spans="1:27" ht="264" x14ac:dyDescent="0.25">
      <c r="A191" s="1" t="s">
        <v>640</v>
      </c>
      <c r="E191" s="24" t="s">
        <v>4862</v>
      </c>
    </row>
    <row r="192" spans="1:27" x14ac:dyDescent="0.25">
      <c r="A192" s="1" t="s">
        <v>631</v>
      </c>
      <c r="B192" s="1">
        <v>45</v>
      </c>
      <c r="C192" s="23" t="s">
        <v>5417</v>
      </c>
      <c r="D192" t="s">
        <v>633</v>
      </c>
      <c r="E192" s="24" t="s">
        <v>5418</v>
      </c>
      <c r="F192" s="25" t="s">
        <v>647</v>
      </c>
      <c r="G192" s="26">
        <v>5</v>
      </c>
      <c r="H192" s="25">
        <v>0</v>
      </c>
      <c r="I192" s="27">
        <f>ROUND(G192*H192,P4)</f>
        <v>0</v>
      </c>
      <c r="L192" s="27">
        <v>0</v>
      </c>
      <c r="M192" s="21">
        <f>ROUND(G192*L192,P4)</f>
        <v>0</v>
      </c>
      <c r="N192" s="22" t="s">
        <v>636</v>
      </c>
      <c r="O192" s="28">
        <f>M192*AA192</f>
        <v>0</v>
      </c>
      <c r="P192" s="1">
        <v>3</v>
      </c>
      <c r="AA192" s="1">
        <f>IF(P192=1,$O$3,IF(P192=2,$O$4,$O$5))</f>
        <v>0.21</v>
      </c>
    </row>
    <row r="193" spans="1:27" x14ac:dyDescent="0.25">
      <c r="A193" s="1" t="s">
        <v>637</v>
      </c>
      <c r="E193" s="24" t="s">
        <v>633</v>
      </c>
    </row>
    <row r="194" spans="1:27" ht="39.6" x14ac:dyDescent="0.25">
      <c r="A194" s="1" t="s">
        <v>638</v>
      </c>
      <c r="E194" s="29" t="s">
        <v>5419</v>
      </c>
    </row>
    <row r="195" spans="1:27" ht="264" x14ac:dyDescent="0.25">
      <c r="A195" s="1" t="s">
        <v>640</v>
      </c>
      <c r="E195" s="24" t="s">
        <v>4862</v>
      </c>
    </row>
    <row r="196" spans="1:27" x14ac:dyDescent="0.25">
      <c r="A196" s="1" t="s">
        <v>631</v>
      </c>
      <c r="B196" s="1">
        <v>46</v>
      </c>
      <c r="C196" s="23" t="s">
        <v>5301</v>
      </c>
      <c r="D196" t="s">
        <v>633</v>
      </c>
      <c r="E196" s="24" t="s">
        <v>5302</v>
      </c>
      <c r="F196" s="25" t="s">
        <v>647</v>
      </c>
      <c r="G196" s="26">
        <v>80</v>
      </c>
      <c r="H196" s="25">
        <v>0</v>
      </c>
      <c r="I196" s="27">
        <f>ROUND(G196*H196,P4)</f>
        <v>0</v>
      </c>
      <c r="L196" s="27">
        <v>0</v>
      </c>
      <c r="M196" s="21">
        <f>ROUND(G196*L196,P4)</f>
        <v>0</v>
      </c>
      <c r="N196" s="22" t="s">
        <v>636</v>
      </c>
      <c r="O196" s="28">
        <f>M196*AA196</f>
        <v>0</v>
      </c>
      <c r="P196" s="1">
        <v>3</v>
      </c>
      <c r="AA196" s="1">
        <f>IF(P196=1,$O$3,IF(P196=2,$O$4,$O$5))</f>
        <v>0.21</v>
      </c>
    </row>
    <row r="197" spans="1:27" x14ac:dyDescent="0.25">
      <c r="A197" s="1" t="s">
        <v>637</v>
      </c>
      <c r="E197" s="24" t="s">
        <v>633</v>
      </c>
    </row>
    <row r="198" spans="1:27" ht="52.8" x14ac:dyDescent="0.25">
      <c r="A198" s="1" t="s">
        <v>638</v>
      </c>
      <c r="E198" s="29" t="s">
        <v>5420</v>
      </c>
    </row>
    <row r="199" spans="1:27" ht="250.8" x14ac:dyDescent="0.25">
      <c r="A199" s="1" t="s">
        <v>640</v>
      </c>
      <c r="E199" s="24" t="s">
        <v>5304</v>
      </c>
    </row>
    <row r="200" spans="1:27" x14ac:dyDescent="0.25">
      <c r="A200" s="1" t="s">
        <v>631</v>
      </c>
      <c r="B200" s="1">
        <v>47</v>
      </c>
      <c r="C200" s="23" t="s">
        <v>4869</v>
      </c>
      <c r="D200" t="s">
        <v>633</v>
      </c>
      <c r="E200" s="24" t="s">
        <v>4870</v>
      </c>
      <c r="F200" s="25" t="s">
        <v>657</v>
      </c>
      <c r="G200" s="26">
        <v>2</v>
      </c>
      <c r="H200" s="25">
        <v>0</v>
      </c>
      <c r="I200" s="27">
        <f>ROUND(G200*H200,P4)</f>
        <v>0</v>
      </c>
      <c r="L200" s="27">
        <v>0</v>
      </c>
      <c r="M200" s="21">
        <f>ROUND(G200*L200,P4)</f>
        <v>0</v>
      </c>
      <c r="N200" s="22" t="s">
        <v>636</v>
      </c>
      <c r="O200" s="28">
        <f>M200*AA200</f>
        <v>0</v>
      </c>
      <c r="P200" s="1">
        <v>3</v>
      </c>
      <c r="AA200" s="1">
        <f>IF(P200=1,$O$3,IF(P200=2,$O$4,$O$5))</f>
        <v>0.21</v>
      </c>
    </row>
    <row r="201" spans="1:27" x14ac:dyDescent="0.25">
      <c r="A201" s="1" t="s">
        <v>637</v>
      </c>
      <c r="E201" s="24" t="s">
        <v>633</v>
      </c>
    </row>
    <row r="202" spans="1:27" ht="26.4" x14ac:dyDescent="0.25">
      <c r="A202" s="1" t="s">
        <v>638</v>
      </c>
      <c r="E202" s="29" t="s">
        <v>5421</v>
      </c>
    </row>
    <row r="203" spans="1:27" ht="158.4" x14ac:dyDescent="0.25">
      <c r="A203" s="1" t="s">
        <v>640</v>
      </c>
      <c r="E203" s="24" t="s">
        <v>4872</v>
      </c>
    </row>
    <row r="204" spans="1:27" x14ac:dyDescent="0.25">
      <c r="A204" s="1" t="s">
        <v>631</v>
      </c>
      <c r="B204" s="1">
        <v>48</v>
      </c>
      <c r="C204" s="23" t="s">
        <v>4873</v>
      </c>
      <c r="D204" t="s">
        <v>633</v>
      </c>
      <c r="E204" s="24" t="s">
        <v>4874</v>
      </c>
      <c r="F204" s="25" t="s">
        <v>874</v>
      </c>
      <c r="G204" s="26">
        <v>9.35</v>
      </c>
      <c r="H204" s="25">
        <v>0</v>
      </c>
      <c r="I204" s="27">
        <f>ROUND(G204*H204,P4)</f>
        <v>0</v>
      </c>
      <c r="L204" s="27">
        <v>0</v>
      </c>
      <c r="M204" s="21">
        <f>ROUND(G204*L204,P4)</f>
        <v>0</v>
      </c>
      <c r="N204" s="22" t="s">
        <v>636</v>
      </c>
      <c r="O204" s="28">
        <f>M204*AA204</f>
        <v>0</v>
      </c>
      <c r="P204" s="1">
        <v>3</v>
      </c>
      <c r="AA204" s="1">
        <f>IF(P204=1,$O$3,IF(P204=2,$O$4,$O$5))</f>
        <v>0.21</v>
      </c>
    </row>
    <row r="205" spans="1:27" x14ac:dyDescent="0.25">
      <c r="A205" s="1" t="s">
        <v>637</v>
      </c>
      <c r="E205" s="24" t="s">
        <v>4810</v>
      </c>
    </row>
    <row r="206" spans="1:27" ht="39.6" x14ac:dyDescent="0.25">
      <c r="A206" s="1" t="s">
        <v>638</v>
      </c>
      <c r="E206" s="29" t="s">
        <v>5422</v>
      </c>
    </row>
    <row r="207" spans="1:27" ht="369.6" x14ac:dyDescent="0.25">
      <c r="A207" s="1" t="s">
        <v>640</v>
      </c>
      <c r="E207" s="24" t="s">
        <v>4812</v>
      </c>
    </row>
    <row r="208" spans="1:27" ht="26.4" x14ac:dyDescent="0.25">
      <c r="A208" s="1" t="s">
        <v>631</v>
      </c>
      <c r="B208" s="1">
        <v>49</v>
      </c>
      <c r="C208" s="23" t="s">
        <v>5423</v>
      </c>
      <c r="D208" t="s">
        <v>633</v>
      </c>
      <c r="E208" s="24" t="s">
        <v>5424</v>
      </c>
      <c r="F208" s="25" t="s">
        <v>657</v>
      </c>
      <c r="G208" s="26">
        <v>1</v>
      </c>
      <c r="H208" s="25">
        <v>0</v>
      </c>
      <c r="I208" s="27">
        <f>ROUND(G208*H208,P4)</f>
        <v>0</v>
      </c>
      <c r="L208" s="27">
        <v>0</v>
      </c>
      <c r="M208" s="21">
        <f>ROUND(G208*L208,P4)</f>
        <v>0</v>
      </c>
      <c r="N208" s="22" t="s">
        <v>633</v>
      </c>
      <c r="O208" s="28">
        <f>M208*AA208</f>
        <v>0</v>
      </c>
      <c r="P208" s="1">
        <v>3</v>
      </c>
      <c r="AA208" s="1">
        <f>IF(P208=1,$O$3,IF(P208=2,$O$4,$O$5))</f>
        <v>0.21</v>
      </c>
    </row>
    <row r="209" spans="1:27" x14ac:dyDescent="0.25">
      <c r="A209" s="1" t="s">
        <v>637</v>
      </c>
      <c r="E209" s="24" t="s">
        <v>633</v>
      </c>
    </row>
    <row r="210" spans="1:27" ht="52.8" x14ac:dyDescent="0.25">
      <c r="A210" s="1" t="s">
        <v>638</v>
      </c>
      <c r="E210" s="29" t="s">
        <v>5425</v>
      </c>
    </row>
    <row r="211" spans="1:27" ht="409.6" x14ac:dyDescent="0.25">
      <c r="A211" s="1" t="s">
        <v>640</v>
      </c>
      <c r="E211" s="24" t="s">
        <v>5426</v>
      </c>
    </row>
    <row r="212" spans="1:27" x14ac:dyDescent="0.25">
      <c r="A212" s="1" t="s">
        <v>631</v>
      </c>
      <c r="B212" s="1">
        <v>50</v>
      </c>
      <c r="C212" s="23" t="s">
        <v>4876</v>
      </c>
      <c r="D212" t="s">
        <v>633</v>
      </c>
      <c r="E212" s="24" t="s">
        <v>4877</v>
      </c>
      <c r="F212" s="25" t="s">
        <v>657</v>
      </c>
      <c r="G212" s="26">
        <v>16</v>
      </c>
      <c r="H212" s="25">
        <v>0</v>
      </c>
      <c r="I212" s="27">
        <f>ROUND(G212*H212,P4)</f>
        <v>0</v>
      </c>
      <c r="L212" s="27">
        <v>0</v>
      </c>
      <c r="M212" s="21">
        <f>ROUND(G212*L212,P4)</f>
        <v>0</v>
      </c>
      <c r="N212" s="22" t="s">
        <v>633</v>
      </c>
      <c r="O212" s="28">
        <f>M212*AA212</f>
        <v>0</v>
      </c>
      <c r="P212" s="1">
        <v>3</v>
      </c>
      <c r="AA212" s="1">
        <f>IF(P212=1,$O$3,IF(P212=2,$O$4,$O$5))</f>
        <v>0.21</v>
      </c>
    </row>
    <row r="213" spans="1:27" x14ac:dyDescent="0.25">
      <c r="A213" s="1" t="s">
        <v>637</v>
      </c>
      <c r="E213" s="24" t="s">
        <v>633</v>
      </c>
    </row>
    <row r="214" spans="1:27" ht="26.4" x14ac:dyDescent="0.25">
      <c r="A214" s="1" t="s">
        <v>638</v>
      </c>
      <c r="E214" s="29" t="s">
        <v>5427</v>
      </c>
    </row>
    <row r="215" spans="1:27" ht="92.4" x14ac:dyDescent="0.25">
      <c r="A215" s="1" t="s">
        <v>640</v>
      </c>
      <c r="E215" s="24" t="s">
        <v>4880</v>
      </c>
    </row>
    <row r="216" spans="1:27" x14ac:dyDescent="0.25">
      <c r="A216" s="1" t="s">
        <v>628</v>
      </c>
      <c r="C216" s="19" t="s">
        <v>1966</v>
      </c>
      <c r="E216" s="20" t="s">
        <v>4616</v>
      </c>
      <c r="L216" s="21">
        <f>SUMIFS(L217:L240,A217:A240,"P")</f>
        <v>0</v>
      </c>
      <c r="M216" s="21">
        <f>SUMIFS(M217:M240,A217:A240,"P")</f>
        <v>0</v>
      </c>
      <c r="N216" s="22"/>
    </row>
    <row r="217" spans="1:27" x14ac:dyDescent="0.25">
      <c r="A217" s="1" t="s">
        <v>631</v>
      </c>
      <c r="B217" s="1">
        <v>51</v>
      </c>
      <c r="C217" s="23" t="s">
        <v>4886</v>
      </c>
      <c r="D217" t="s">
        <v>633</v>
      </c>
      <c r="E217" s="24" t="s">
        <v>4887</v>
      </c>
      <c r="F217" s="25" t="s">
        <v>657</v>
      </c>
      <c r="G217" s="26">
        <v>1</v>
      </c>
      <c r="H217" s="25">
        <v>0</v>
      </c>
      <c r="I217" s="27">
        <f>ROUND(G217*H217,P4)</f>
        <v>0</v>
      </c>
      <c r="L217" s="27">
        <v>0</v>
      </c>
      <c r="M217" s="21">
        <f>ROUND(G217*L217,P4)</f>
        <v>0</v>
      </c>
      <c r="N217" s="22" t="s">
        <v>636</v>
      </c>
      <c r="O217" s="28">
        <f>M217*AA217</f>
        <v>0</v>
      </c>
      <c r="P217" s="1">
        <v>3</v>
      </c>
      <c r="AA217" s="1">
        <f>IF(P217=1,$O$3,IF(P217=2,$O$4,$O$5))</f>
        <v>0.21</v>
      </c>
    </row>
    <row r="218" spans="1:27" x14ac:dyDescent="0.25">
      <c r="A218" s="1" t="s">
        <v>637</v>
      </c>
      <c r="E218" s="24" t="s">
        <v>633</v>
      </c>
    </row>
    <row r="219" spans="1:27" ht="52.8" x14ac:dyDescent="0.25">
      <c r="A219" s="1" t="s">
        <v>638</v>
      </c>
      <c r="E219" s="29" t="s">
        <v>5428</v>
      </c>
    </row>
    <row r="220" spans="1:27" ht="409.6" x14ac:dyDescent="0.25">
      <c r="A220" s="1" t="s">
        <v>640</v>
      </c>
      <c r="E220" s="24" t="s">
        <v>4889</v>
      </c>
    </row>
    <row r="221" spans="1:27" x14ac:dyDescent="0.25">
      <c r="A221" s="1" t="s">
        <v>631</v>
      </c>
      <c r="B221" s="1">
        <v>52</v>
      </c>
      <c r="C221" s="23" t="s">
        <v>4890</v>
      </c>
      <c r="D221" t="s">
        <v>633</v>
      </c>
      <c r="E221" s="24" t="s">
        <v>4891</v>
      </c>
      <c r="F221" s="25" t="s">
        <v>647</v>
      </c>
      <c r="G221" s="26">
        <v>4104</v>
      </c>
      <c r="H221" s="25">
        <v>0</v>
      </c>
      <c r="I221" s="27">
        <f>ROUND(G221*H221,P4)</f>
        <v>0</v>
      </c>
      <c r="L221" s="27">
        <v>0</v>
      </c>
      <c r="M221" s="21">
        <f>ROUND(G221*L221,P4)</f>
        <v>0</v>
      </c>
      <c r="N221" s="22" t="s">
        <v>636</v>
      </c>
      <c r="O221" s="28">
        <f>M221*AA221</f>
        <v>0</v>
      </c>
      <c r="P221" s="1">
        <v>3</v>
      </c>
      <c r="AA221" s="1">
        <f>IF(P221=1,$O$3,IF(P221=2,$O$4,$O$5))</f>
        <v>0.21</v>
      </c>
    </row>
    <row r="222" spans="1:27" x14ac:dyDescent="0.25">
      <c r="A222" s="1" t="s">
        <v>637</v>
      </c>
      <c r="E222" s="24" t="s">
        <v>633</v>
      </c>
    </row>
    <row r="223" spans="1:27" ht="39.6" x14ac:dyDescent="0.25">
      <c r="A223" s="1" t="s">
        <v>638</v>
      </c>
      <c r="E223" s="29" t="s">
        <v>5429</v>
      </c>
    </row>
    <row r="224" spans="1:27" ht="92.4" x14ac:dyDescent="0.25">
      <c r="A224" s="1" t="s">
        <v>640</v>
      </c>
      <c r="E224" s="24" t="s">
        <v>4893</v>
      </c>
    </row>
    <row r="225" spans="1:27" x14ac:dyDescent="0.25">
      <c r="A225" s="1" t="s">
        <v>631</v>
      </c>
      <c r="B225" s="1">
        <v>53</v>
      </c>
      <c r="C225" s="23" t="s">
        <v>4894</v>
      </c>
      <c r="D225" t="s">
        <v>633</v>
      </c>
      <c r="E225" s="24" t="s">
        <v>4895</v>
      </c>
      <c r="F225" s="25" t="s">
        <v>870</v>
      </c>
      <c r="G225" s="26">
        <v>824.56</v>
      </c>
      <c r="H225" s="25">
        <v>0</v>
      </c>
      <c r="I225" s="27">
        <f>ROUND(G225*H225,P4)</f>
        <v>0</v>
      </c>
      <c r="L225" s="27">
        <v>0</v>
      </c>
      <c r="M225" s="21">
        <f>ROUND(G225*L225,P4)</f>
        <v>0</v>
      </c>
      <c r="N225" s="22" t="s">
        <v>636</v>
      </c>
      <c r="O225" s="28">
        <f>M225*AA225</f>
        <v>0</v>
      </c>
      <c r="P225" s="1">
        <v>3</v>
      </c>
      <c r="AA225" s="1">
        <f>IF(P225=1,$O$3,IF(P225=2,$O$4,$O$5))</f>
        <v>0.21</v>
      </c>
    </row>
    <row r="226" spans="1:27" x14ac:dyDescent="0.25">
      <c r="A226" s="1" t="s">
        <v>637</v>
      </c>
      <c r="E226" s="24" t="s">
        <v>633</v>
      </c>
    </row>
    <row r="227" spans="1:27" ht="132" x14ac:dyDescent="0.25">
      <c r="A227" s="1" t="s">
        <v>638</v>
      </c>
      <c r="E227" s="29" t="s">
        <v>5430</v>
      </c>
    </row>
    <row r="228" spans="1:27" ht="92.4" x14ac:dyDescent="0.25">
      <c r="A228" s="1" t="s">
        <v>640</v>
      </c>
      <c r="E228" s="24" t="s">
        <v>4897</v>
      </c>
    </row>
    <row r="229" spans="1:27" x14ac:dyDescent="0.25">
      <c r="A229" s="1" t="s">
        <v>631</v>
      </c>
      <c r="B229" s="1">
        <v>54</v>
      </c>
      <c r="C229" s="23" t="s">
        <v>5431</v>
      </c>
      <c r="D229" t="s">
        <v>633</v>
      </c>
      <c r="E229" s="24" t="s">
        <v>5432</v>
      </c>
      <c r="F229" s="25" t="s">
        <v>647</v>
      </c>
      <c r="G229" s="26">
        <v>30</v>
      </c>
      <c r="H229" s="25">
        <v>0</v>
      </c>
      <c r="I229" s="27">
        <f>ROUND(G229*H229,P4)</f>
        <v>0</v>
      </c>
      <c r="L229" s="27">
        <v>0</v>
      </c>
      <c r="M229" s="21">
        <f>ROUND(G229*L229,P4)</f>
        <v>0</v>
      </c>
      <c r="N229" s="22" t="s">
        <v>636</v>
      </c>
      <c r="O229" s="28">
        <f>M229*AA229</f>
        <v>0</v>
      </c>
      <c r="P229" s="1">
        <v>3</v>
      </c>
      <c r="AA229" s="1">
        <f>IF(P229=1,$O$3,IF(P229=2,$O$4,$O$5))</f>
        <v>0.21</v>
      </c>
    </row>
    <row r="230" spans="1:27" x14ac:dyDescent="0.25">
      <c r="A230" s="1" t="s">
        <v>637</v>
      </c>
      <c r="E230" s="24" t="s">
        <v>633</v>
      </c>
    </row>
    <row r="231" spans="1:27" ht="26.4" x14ac:dyDescent="0.25">
      <c r="A231" s="1" t="s">
        <v>638</v>
      </c>
      <c r="E231" s="29" t="s">
        <v>5433</v>
      </c>
    </row>
    <row r="232" spans="1:27" ht="79.2" x14ac:dyDescent="0.25">
      <c r="A232" s="1" t="s">
        <v>640</v>
      </c>
      <c r="E232" s="24" t="s">
        <v>5434</v>
      </c>
    </row>
    <row r="233" spans="1:27" x14ac:dyDescent="0.25">
      <c r="A233" s="1" t="s">
        <v>631</v>
      </c>
      <c r="B233" s="1">
        <v>55</v>
      </c>
      <c r="C233" s="23" t="s">
        <v>5435</v>
      </c>
      <c r="D233" t="s">
        <v>633</v>
      </c>
      <c r="E233" s="24" t="s">
        <v>5436</v>
      </c>
      <c r="F233" s="25" t="s">
        <v>4663</v>
      </c>
      <c r="G233" s="26">
        <v>2</v>
      </c>
      <c r="H233" s="25">
        <v>0</v>
      </c>
      <c r="I233" s="27">
        <f>ROUND(G233*H233,P4)</f>
        <v>0</v>
      </c>
      <c r="L233" s="27">
        <v>0</v>
      </c>
      <c r="M233" s="21">
        <f>ROUND(G233*L233,P4)</f>
        <v>0</v>
      </c>
      <c r="N233" s="22" t="s">
        <v>633</v>
      </c>
      <c r="O233" s="28">
        <f>M233*AA233</f>
        <v>0</v>
      </c>
      <c r="P233" s="1">
        <v>3</v>
      </c>
      <c r="AA233" s="1">
        <f>IF(P233=1,$O$3,IF(P233=2,$O$4,$O$5))</f>
        <v>0.21</v>
      </c>
    </row>
    <row r="234" spans="1:27" x14ac:dyDescent="0.25">
      <c r="A234" s="1" t="s">
        <v>637</v>
      </c>
      <c r="E234" s="24" t="s">
        <v>633</v>
      </c>
    </row>
    <row r="235" spans="1:27" ht="26.4" x14ac:dyDescent="0.25">
      <c r="A235" s="1" t="s">
        <v>638</v>
      </c>
      <c r="E235" s="29" t="s">
        <v>5421</v>
      </c>
    </row>
    <row r="236" spans="1:27" ht="105.6" x14ac:dyDescent="0.25">
      <c r="A236" s="1" t="s">
        <v>640</v>
      </c>
      <c r="E236" s="24" t="s">
        <v>5437</v>
      </c>
    </row>
    <row r="237" spans="1:27" x14ac:dyDescent="0.25">
      <c r="A237" s="1" t="s">
        <v>631</v>
      </c>
      <c r="B237" s="1">
        <v>56</v>
      </c>
      <c r="C237" s="23" t="s">
        <v>4902</v>
      </c>
      <c r="D237" t="s">
        <v>633</v>
      </c>
      <c r="E237" s="24" t="s">
        <v>4903</v>
      </c>
      <c r="F237" s="25" t="s">
        <v>874</v>
      </c>
      <c r="G237" s="26">
        <v>15</v>
      </c>
      <c r="H237" s="25">
        <v>0</v>
      </c>
      <c r="I237" s="27">
        <f>ROUND(G237*H237,P4)</f>
        <v>0</v>
      </c>
      <c r="L237" s="27">
        <v>0</v>
      </c>
      <c r="M237" s="21">
        <f>ROUND(G237*L237,P4)</f>
        <v>0</v>
      </c>
      <c r="N237" s="22" t="s">
        <v>633</v>
      </c>
      <c r="O237" s="28">
        <f>M237*AA237</f>
        <v>0</v>
      </c>
      <c r="P237" s="1">
        <v>3</v>
      </c>
      <c r="AA237" s="1">
        <f>IF(P237=1,$O$3,IF(P237=2,$O$4,$O$5))</f>
        <v>0.21</v>
      </c>
    </row>
    <row r="238" spans="1:27" x14ac:dyDescent="0.25">
      <c r="A238" s="1" t="s">
        <v>637</v>
      </c>
      <c r="E238" s="24" t="s">
        <v>633</v>
      </c>
    </row>
    <row r="239" spans="1:27" ht="52.8" x14ac:dyDescent="0.25">
      <c r="A239" s="1" t="s">
        <v>638</v>
      </c>
      <c r="E239" s="29" t="s">
        <v>5438</v>
      </c>
    </row>
    <row r="240" spans="1:27" ht="92.4" x14ac:dyDescent="0.25">
      <c r="A240" s="1" t="s">
        <v>640</v>
      </c>
      <c r="E240" s="24" t="s">
        <v>4905</v>
      </c>
    </row>
    <row r="241" spans="1:27" x14ac:dyDescent="0.25">
      <c r="A241" s="1" t="s">
        <v>628</v>
      </c>
      <c r="C241" s="19" t="s">
        <v>1801</v>
      </c>
      <c r="E241" s="20" t="s">
        <v>1802</v>
      </c>
      <c r="L241" s="21">
        <f>SUMIFS(L242:L249,A242:A249,"P")</f>
        <v>0</v>
      </c>
      <c r="M241" s="21">
        <f>SUMIFS(M242:M249,A242:A249,"P")</f>
        <v>0</v>
      </c>
      <c r="N241" s="22"/>
    </row>
    <row r="242" spans="1:27" ht="26.4" x14ac:dyDescent="0.25">
      <c r="A242" s="1" t="s">
        <v>631</v>
      </c>
      <c r="B242" s="1">
        <v>57</v>
      </c>
      <c r="C242" s="23" t="s">
        <v>1803</v>
      </c>
      <c r="D242" t="s">
        <v>1804</v>
      </c>
      <c r="E242" s="24" t="s">
        <v>1805</v>
      </c>
      <c r="F242" s="25" t="s">
        <v>1806</v>
      </c>
      <c r="G242" s="26">
        <v>93756.81</v>
      </c>
      <c r="H242" s="25">
        <v>0</v>
      </c>
      <c r="I242" s="27">
        <f>ROUND(G242*H242,P4)</f>
        <v>0</v>
      </c>
      <c r="L242" s="27">
        <v>0</v>
      </c>
      <c r="M242" s="21">
        <f>ROUND(G242*L242,P4)</f>
        <v>0</v>
      </c>
      <c r="N242" s="22" t="s">
        <v>1807</v>
      </c>
      <c r="O242" s="28">
        <f>M242*AA242</f>
        <v>0</v>
      </c>
      <c r="P242" s="1">
        <v>3</v>
      </c>
      <c r="AA242" s="1">
        <f>IF(P242=1,$O$3,IF(P242=2,$O$4,$O$5))</f>
        <v>0.21</v>
      </c>
    </row>
    <row r="243" spans="1:27" ht="26.4" x14ac:dyDescent="0.25">
      <c r="A243" s="1" t="s">
        <v>637</v>
      </c>
      <c r="E243" s="24" t="s">
        <v>4672</v>
      </c>
    </row>
    <row r="244" spans="1:27" ht="39.6" x14ac:dyDescent="0.25">
      <c r="A244" s="1" t="s">
        <v>638</v>
      </c>
      <c r="E244" s="29" t="s">
        <v>5439</v>
      </c>
    </row>
    <row r="245" spans="1:27" ht="198" x14ac:dyDescent="0.25">
      <c r="A245" s="1" t="s">
        <v>640</v>
      </c>
      <c r="E245" s="24" t="s">
        <v>2221</v>
      </c>
    </row>
    <row r="246" spans="1:27" ht="26.4" x14ac:dyDescent="0.25">
      <c r="A246" s="1" t="s">
        <v>631</v>
      </c>
      <c r="B246" s="1">
        <v>58</v>
      </c>
      <c r="C246" s="23" t="s">
        <v>1815</v>
      </c>
      <c r="D246" t="s">
        <v>1816</v>
      </c>
      <c r="E246" s="24" t="s">
        <v>1817</v>
      </c>
      <c r="F246" s="25" t="s">
        <v>1806</v>
      </c>
      <c r="G246" s="26">
        <v>37.5</v>
      </c>
      <c r="H246" s="25">
        <v>0</v>
      </c>
      <c r="I246" s="27">
        <f>ROUND(G246*H246,P4)</f>
        <v>0</v>
      </c>
      <c r="L246" s="27">
        <v>0</v>
      </c>
      <c r="M246" s="21">
        <f>ROUND(G246*L246,P4)</f>
        <v>0</v>
      </c>
      <c r="N246" s="22" t="s">
        <v>1807</v>
      </c>
      <c r="O246" s="28">
        <f>M246*AA246</f>
        <v>0</v>
      </c>
      <c r="P246" s="1">
        <v>3</v>
      </c>
      <c r="AA246" s="1">
        <f>IF(P246=1,$O$3,IF(P246=2,$O$4,$O$5))</f>
        <v>0.21</v>
      </c>
    </row>
    <row r="247" spans="1:27" ht="26.4" x14ac:dyDescent="0.25">
      <c r="A247" s="1" t="s">
        <v>637</v>
      </c>
      <c r="E247" s="24" t="s">
        <v>4672</v>
      </c>
    </row>
    <row r="248" spans="1:27" ht="39.6" x14ac:dyDescent="0.25">
      <c r="A248" s="1" t="s">
        <v>638</v>
      </c>
      <c r="E248" s="29" t="s">
        <v>5440</v>
      </c>
    </row>
    <row r="249" spans="1:27" ht="198" x14ac:dyDescent="0.25">
      <c r="A249" s="1" t="s">
        <v>640</v>
      </c>
      <c r="E249" s="24"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pageSetUpPr fitToPage="1"/>
  </sheetPr>
  <dimension ref="A1:AA9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COUNTIFS(L8:L98,"=0",A8:A98,"P")+COUNTIFS(L8:L98,"",A8:A98,"P")+SUM(Q8:Q98)</f>
        <v>22</v>
      </c>
    </row>
    <row r="8" spans="1:27" x14ac:dyDescent="0.25">
      <c r="A8" s="1" t="s">
        <v>626</v>
      </c>
      <c r="C8" s="19" t="s">
        <v>5441</v>
      </c>
      <c r="E8" s="20" t="s">
        <v>145</v>
      </c>
      <c r="L8" s="21">
        <f>L9</f>
        <v>0</v>
      </c>
      <c r="M8" s="21">
        <f>M9</f>
        <v>0</v>
      </c>
      <c r="N8" s="22"/>
    </row>
    <row r="9" spans="1:27" x14ac:dyDescent="0.25">
      <c r="A9" s="1" t="s">
        <v>628</v>
      </c>
      <c r="C9" s="19" t="s">
        <v>5442</v>
      </c>
      <c r="E9" s="20" t="s">
        <v>5443</v>
      </c>
      <c r="L9" s="21">
        <f>SUMIFS(L10:L97,A10:A97,"P")</f>
        <v>0</v>
      </c>
      <c r="M9" s="21">
        <f>SUMIFS(M10:M97,A10:A97,"P")</f>
        <v>0</v>
      </c>
      <c r="N9" s="22"/>
    </row>
    <row r="10" spans="1:27" x14ac:dyDescent="0.25">
      <c r="A10" s="1" t="s">
        <v>631</v>
      </c>
      <c r="B10" s="1">
        <v>1</v>
      </c>
      <c r="C10" s="23" t="s">
        <v>5444</v>
      </c>
      <c r="D10" t="s">
        <v>633</v>
      </c>
      <c r="E10" s="24" t="s">
        <v>5445</v>
      </c>
      <c r="F10" s="25" t="s">
        <v>4663</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x14ac:dyDescent="0.25">
      <c r="A12" s="1" t="s">
        <v>638</v>
      </c>
      <c r="E12" s="29" t="s">
        <v>5446</v>
      </c>
    </row>
    <row r="13" spans="1:27" x14ac:dyDescent="0.25">
      <c r="A13" s="1" t="s">
        <v>640</v>
      </c>
      <c r="E13" s="24" t="s">
        <v>1380</v>
      </c>
    </row>
    <row r="14" spans="1:27" x14ac:dyDescent="0.25">
      <c r="A14" s="1" t="s">
        <v>631</v>
      </c>
      <c r="B14" s="1">
        <v>2</v>
      </c>
      <c r="C14" s="23" t="s">
        <v>5447</v>
      </c>
      <c r="D14" t="s">
        <v>866</v>
      </c>
      <c r="E14" s="24" t="s">
        <v>5448</v>
      </c>
      <c r="F14" s="25" t="s">
        <v>4663</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x14ac:dyDescent="0.25">
      <c r="A16" s="1" t="s">
        <v>638</v>
      </c>
      <c r="E16" s="29" t="s">
        <v>5446</v>
      </c>
    </row>
    <row r="17" spans="1:27" x14ac:dyDescent="0.25">
      <c r="A17" s="1" t="s">
        <v>640</v>
      </c>
      <c r="E17" s="24" t="s">
        <v>1380</v>
      </c>
    </row>
    <row r="18" spans="1:27" ht="26.4" x14ac:dyDescent="0.25">
      <c r="A18" s="1" t="s">
        <v>631</v>
      </c>
      <c r="B18" s="1">
        <v>3</v>
      </c>
      <c r="C18" s="23" t="s">
        <v>5449</v>
      </c>
      <c r="D18" t="s">
        <v>633</v>
      </c>
      <c r="E18" s="24" t="s">
        <v>5450</v>
      </c>
      <c r="F18" s="25" t="s">
        <v>647</v>
      </c>
      <c r="G18" s="26">
        <v>180</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633</v>
      </c>
    </row>
    <row r="20" spans="1:27" x14ac:dyDescent="0.25">
      <c r="A20" s="1" t="s">
        <v>638</v>
      </c>
      <c r="E20" s="29" t="s">
        <v>5451</v>
      </c>
    </row>
    <row r="21" spans="1:27" ht="39.6" x14ac:dyDescent="0.25">
      <c r="A21" s="1" t="s">
        <v>640</v>
      </c>
      <c r="E21" s="24" t="s">
        <v>5452</v>
      </c>
    </row>
    <row r="22" spans="1:27" x14ac:dyDescent="0.25">
      <c r="A22" s="1" t="s">
        <v>631</v>
      </c>
      <c r="B22" s="1">
        <v>4</v>
      </c>
      <c r="C22" s="23" t="s">
        <v>5453</v>
      </c>
      <c r="D22" t="s">
        <v>633</v>
      </c>
      <c r="E22" s="24" t="s">
        <v>5454</v>
      </c>
      <c r="F22" s="25" t="s">
        <v>647</v>
      </c>
      <c r="G22" s="26">
        <v>180</v>
      </c>
      <c r="H22" s="25">
        <v>0</v>
      </c>
      <c r="I22" s="27">
        <f>ROUND(G22*H22,P4)</f>
        <v>0</v>
      </c>
      <c r="L22" s="27">
        <v>0</v>
      </c>
      <c r="M22" s="21">
        <f>ROUND(G22*L22,P4)</f>
        <v>0</v>
      </c>
      <c r="N22" s="22" t="s">
        <v>633</v>
      </c>
      <c r="O22" s="28">
        <f>M22*AA22</f>
        <v>0</v>
      </c>
      <c r="P22" s="1">
        <v>3</v>
      </c>
      <c r="AA22" s="1">
        <f>IF(P22=1,$O$3,IF(P22=2,$O$4,$O$5))</f>
        <v>0.21</v>
      </c>
    </row>
    <row r="23" spans="1:27" x14ac:dyDescent="0.25">
      <c r="A23" s="1" t="s">
        <v>637</v>
      </c>
      <c r="E23" s="24" t="s">
        <v>633</v>
      </c>
    </row>
    <row r="24" spans="1:27" x14ac:dyDescent="0.25">
      <c r="A24" s="1" t="s">
        <v>638</v>
      </c>
      <c r="E24" s="29" t="s">
        <v>5451</v>
      </c>
    </row>
    <row r="25" spans="1:27" x14ac:dyDescent="0.25">
      <c r="A25" s="1" t="s">
        <v>640</v>
      </c>
      <c r="E25" s="24" t="s">
        <v>1380</v>
      </c>
    </row>
    <row r="26" spans="1:27" ht="26.4" x14ac:dyDescent="0.25">
      <c r="A26" s="1" t="s">
        <v>631</v>
      </c>
      <c r="B26" s="1">
        <v>5</v>
      </c>
      <c r="C26" s="23" t="s">
        <v>5455</v>
      </c>
      <c r="D26" t="s">
        <v>633</v>
      </c>
      <c r="E26" s="24" t="s">
        <v>5456</v>
      </c>
      <c r="F26" s="25" t="s">
        <v>647</v>
      </c>
      <c r="G26" s="26">
        <v>210</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633</v>
      </c>
    </row>
    <row r="28" spans="1:27" ht="39.6" x14ac:dyDescent="0.25">
      <c r="A28" s="1" t="s">
        <v>638</v>
      </c>
      <c r="E28" s="29" t="s">
        <v>5457</v>
      </c>
    </row>
    <row r="29" spans="1:27" x14ac:dyDescent="0.25">
      <c r="A29" s="1" t="s">
        <v>640</v>
      </c>
      <c r="E29" s="24" t="s">
        <v>633</v>
      </c>
    </row>
    <row r="30" spans="1:27" x14ac:dyDescent="0.25">
      <c r="A30" s="1" t="s">
        <v>631</v>
      </c>
      <c r="B30" s="1">
        <v>6</v>
      </c>
      <c r="C30" s="23" t="s">
        <v>5458</v>
      </c>
      <c r="D30" t="s">
        <v>866</v>
      </c>
      <c r="E30" s="24" t="s">
        <v>5459</v>
      </c>
      <c r="F30" s="25" t="s">
        <v>647</v>
      </c>
      <c r="G30" s="26">
        <v>210</v>
      </c>
      <c r="H30" s="25">
        <v>0</v>
      </c>
      <c r="I30" s="27">
        <f>ROUND(G30*H30,P4)</f>
        <v>0</v>
      </c>
      <c r="L30" s="27">
        <v>0</v>
      </c>
      <c r="M30" s="21">
        <f>ROUND(G30*L30,P4)</f>
        <v>0</v>
      </c>
      <c r="N30" s="22" t="s">
        <v>633</v>
      </c>
      <c r="O30" s="28">
        <f>M30*AA30</f>
        <v>0</v>
      </c>
      <c r="P30" s="1">
        <v>3</v>
      </c>
      <c r="AA30" s="1">
        <f>IF(P30=1,$O$3,IF(P30=2,$O$4,$O$5))</f>
        <v>0.21</v>
      </c>
    </row>
    <row r="31" spans="1:27" x14ac:dyDescent="0.25">
      <c r="A31" s="1" t="s">
        <v>637</v>
      </c>
      <c r="E31" s="24" t="s">
        <v>633</v>
      </c>
    </row>
    <row r="32" spans="1:27" x14ac:dyDescent="0.25">
      <c r="A32" s="1" t="s">
        <v>638</v>
      </c>
      <c r="E32" s="29" t="s">
        <v>5460</v>
      </c>
    </row>
    <row r="33" spans="1:27" ht="39.6" x14ac:dyDescent="0.25">
      <c r="A33" s="1" t="s">
        <v>640</v>
      </c>
      <c r="E33" s="24" t="s">
        <v>5461</v>
      </c>
    </row>
    <row r="34" spans="1:27" x14ac:dyDescent="0.25">
      <c r="A34" s="1" t="s">
        <v>631</v>
      </c>
      <c r="B34" s="1">
        <v>7</v>
      </c>
      <c r="C34" s="23" t="s">
        <v>5462</v>
      </c>
      <c r="D34" t="s">
        <v>633</v>
      </c>
      <c r="E34" s="24" t="s">
        <v>5463</v>
      </c>
      <c r="F34" s="25" t="s">
        <v>874</v>
      </c>
      <c r="G34" s="26">
        <v>52.5</v>
      </c>
      <c r="H34" s="25">
        <v>0</v>
      </c>
      <c r="I34" s="27">
        <f>ROUND(G34*H34,P4)</f>
        <v>0</v>
      </c>
      <c r="L34" s="27">
        <v>0</v>
      </c>
      <c r="M34" s="21">
        <f>ROUND(G34*L34,P4)</f>
        <v>0</v>
      </c>
      <c r="N34" s="22" t="s">
        <v>633</v>
      </c>
      <c r="O34" s="28">
        <f>M34*AA34</f>
        <v>0</v>
      </c>
      <c r="P34" s="1">
        <v>3</v>
      </c>
      <c r="AA34" s="1">
        <f>IF(P34=1,$O$3,IF(P34=2,$O$4,$O$5))</f>
        <v>0.21</v>
      </c>
    </row>
    <row r="35" spans="1:27" x14ac:dyDescent="0.25">
      <c r="A35" s="1" t="s">
        <v>637</v>
      </c>
      <c r="E35" s="24" t="s">
        <v>633</v>
      </c>
    </row>
    <row r="36" spans="1:27" x14ac:dyDescent="0.25">
      <c r="A36" s="1" t="s">
        <v>638</v>
      </c>
      <c r="E36" s="29" t="s">
        <v>5464</v>
      </c>
    </row>
    <row r="37" spans="1:27" ht="92.4" x14ac:dyDescent="0.25">
      <c r="A37" s="1" t="s">
        <v>640</v>
      </c>
      <c r="E37" s="24" t="s">
        <v>5465</v>
      </c>
    </row>
    <row r="38" spans="1:27" x14ac:dyDescent="0.25">
      <c r="A38" s="1" t="s">
        <v>631</v>
      </c>
      <c r="B38" s="1">
        <v>8</v>
      </c>
      <c r="C38" s="23" t="s">
        <v>5466</v>
      </c>
      <c r="D38" t="s">
        <v>633</v>
      </c>
      <c r="E38" s="24" t="s">
        <v>5467</v>
      </c>
      <c r="F38" s="25" t="s">
        <v>874</v>
      </c>
      <c r="G38" s="26">
        <v>723.5</v>
      </c>
      <c r="H38" s="25">
        <v>0</v>
      </c>
      <c r="I38" s="27">
        <f>ROUND(G38*H38,P4)</f>
        <v>0</v>
      </c>
      <c r="L38" s="27">
        <v>0</v>
      </c>
      <c r="M38" s="21">
        <f>ROUND(G38*L38,P4)</f>
        <v>0</v>
      </c>
      <c r="N38" s="22" t="s">
        <v>633</v>
      </c>
      <c r="O38" s="28">
        <f>M38*AA38</f>
        <v>0</v>
      </c>
      <c r="P38" s="1">
        <v>3</v>
      </c>
      <c r="AA38" s="1">
        <f>IF(P38=1,$O$3,IF(P38=2,$O$4,$O$5))</f>
        <v>0.21</v>
      </c>
    </row>
    <row r="39" spans="1:27" x14ac:dyDescent="0.25">
      <c r="A39" s="1" t="s">
        <v>637</v>
      </c>
      <c r="E39" s="24" t="s">
        <v>633</v>
      </c>
    </row>
    <row r="40" spans="1:27" x14ac:dyDescent="0.25">
      <c r="A40" s="1" t="s">
        <v>638</v>
      </c>
      <c r="E40" s="29" t="s">
        <v>5468</v>
      </c>
    </row>
    <row r="41" spans="1:27" ht="92.4" x14ac:dyDescent="0.25">
      <c r="A41" s="1" t="s">
        <v>640</v>
      </c>
      <c r="E41" s="24" t="s">
        <v>5469</v>
      </c>
    </row>
    <row r="42" spans="1:27" x14ac:dyDescent="0.25">
      <c r="A42" s="1" t="s">
        <v>631</v>
      </c>
      <c r="B42" s="1">
        <v>9</v>
      </c>
      <c r="C42" s="23" t="s">
        <v>5470</v>
      </c>
      <c r="D42" t="s">
        <v>866</v>
      </c>
      <c r="E42" s="24" t="s">
        <v>5471</v>
      </c>
      <c r="F42" s="25" t="s">
        <v>874</v>
      </c>
      <c r="G42" s="26">
        <v>6.7</v>
      </c>
      <c r="H42" s="25">
        <v>0</v>
      </c>
      <c r="I42" s="27">
        <f>ROUND(G42*H42,P4)</f>
        <v>0</v>
      </c>
      <c r="L42" s="27">
        <v>0</v>
      </c>
      <c r="M42" s="21">
        <f>ROUND(G42*L42,P4)</f>
        <v>0</v>
      </c>
      <c r="N42" s="22" t="s">
        <v>633</v>
      </c>
      <c r="O42" s="28">
        <f>M42*AA42</f>
        <v>0</v>
      </c>
      <c r="P42" s="1">
        <v>3</v>
      </c>
      <c r="AA42" s="1">
        <f>IF(P42=1,$O$3,IF(P42=2,$O$4,$O$5))</f>
        <v>0.21</v>
      </c>
    </row>
    <row r="43" spans="1:27" x14ac:dyDescent="0.25">
      <c r="A43" s="1" t="s">
        <v>637</v>
      </c>
      <c r="E43" s="24" t="s">
        <v>633</v>
      </c>
    </row>
    <row r="44" spans="1:27" x14ac:dyDescent="0.25">
      <c r="A44" s="1" t="s">
        <v>638</v>
      </c>
      <c r="E44" s="29" t="s">
        <v>5472</v>
      </c>
    </row>
    <row r="45" spans="1:27" ht="39.6" x14ac:dyDescent="0.25">
      <c r="A45" s="1" t="s">
        <v>640</v>
      </c>
      <c r="E45" s="24" t="s">
        <v>5473</v>
      </c>
    </row>
    <row r="46" spans="1:27" ht="26.4" x14ac:dyDescent="0.25">
      <c r="A46" s="1" t="s">
        <v>631</v>
      </c>
      <c r="B46" s="1">
        <v>10</v>
      </c>
      <c r="C46" s="23" t="s">
        <v>5449</v>
      </c>
      <c r="D46" t="s">
        <v>2745</v>
      </c>
      <c r="E46" s="24" t="s">
        <v>5450</v>
      </c>
      <c r="F46" s="25" t="s">
        <v>647</v>
      </c>
      <c r="G46" s="26">
        <v>50</v>
      </c>
      <c r="H46" s="25">
        <v>0</v>
      </c>
      <c r="I46" s="27">
        <f>ROUND(G46*H46,P4)</f>
        <v>0</v>
      </c>
      <c r="L46" s="27">
        <v>0</v>
      </c>
      <c r="M46" s="21">
        <f>ROUND(G46*L46,P4)</f>
        <v>0</v>
      </c>
      <c r="N46" s="22" t="s">
        <v>633</v>
      </c>
      <c r="O46" s="28">
        <f>M46*AA46</f>
        <v>0</v>
      </c>
      <c r="P46" s="1">
        <v>3</v>
      </c>
      <c r="AA46" s="1">
        <f>IF(P46=1,$O$3,IF(P46=2,$O$4,$O$5))</f>
        <v>0.21</v>
      </c>
    </row>
    <row r="47" spans="1:27" x14ac:dyDescent="0.25">
      <c r="A47" s="1" t="s">
        <v>637</v>
      </c>
      <c r="E47" s="24" t="s">
        <v>633</v>
      </c>
    </row>
    <row r="48" spans="1:27" x14ac:dyDescent="0.25">
      <c r="A48" s="1" t="s">
        <v>638</v>
      </c>
      <c r="E48" s="29" t="s">
        <v>5474</v>
      </c>
    </row>
    <row r="49" spans="1:27" ht="39.6" x14ac:dyDescent="0.25">
      <c r="A49" s="1" t="s">
        <v>640</v>
      </c>
      <c r="E49" s="24" t="s">
        <v>5475</v>
      </c>
    </row>
    <row r="50" spans="1:27" x14ac:dyDescent="0.25">
      <c r="A50" s="1" t="s">
        <v>631</v>
      </c>
      <c r="B50" s="1">
        <v>11</v>
      </c>
      <c r="C50" s="23" t="s">
        <v>5476</v>
      </c>
      <c r="D50" t="s">
        <v>633</v>
      </c>
      <c r="E50" s="24" t="s">
        <v>5477</v>
      </c>
      <c r="F50" s="25" t="s">
        <v>647</v>
      </c>
      <c r="G50" s="26">
        <v>50</v>
      </c>
      <c r="H50" s="25">
        <v>0</v>
      </c>
      <c r="I50" s="27">
        <f>ROUND(G50*H50,P4)</f>
        <v>0</v>
      </c>
      <c r="L50" s="27">
        <v>0</v>
      </c>
      <c r="M50" s="21">
        <f>ROUND(G50*L50,P4)</f>
        <v>0</v>
      </c>
      <c r="N50" s="22" t="s">
        <v>633</v>
      </c>
      <c r="O50" s="28">
        <f>M50*AA50</f>
        <v>0</v>
      </c>
      <c r="P50" s="1">
        <v>3</v>
      </c>
      <c r="AA50" s="1">
        <f>IF(P50=1,$O$3,IF(P50=2,$O$4,$O$5))</f>
        <v>0.21</v>
      </c>
    </row>
    <row r="51" spans="1:27" x14ac:dyDescent="0.25">
      <c r="A51" s="1" t="s">
        <v>637</v>
      </c>
      <c r="E51" s="24" t="s">
        <v>633</v>
      </c>
    </row>
    <row r="52" spans="1:27" x14ac:dyDescent="0.25">
      <c r="A52" s="1" t="s">
        <v>638</v>
      </c>
      <c r="E52" s="29" t="s">
        <v>5474</v>
      </c>
    </row>
    <row r="53" spans="1:27" x14ac:dyDescent="0.25">
      <c r="A53" s="1" t="s">
        <v>640</v>
      </c>
      <c r="E53" s="24" t="s">
        <v>1380</v>
      </c>
    </row>
    <row r="54" spans="1:27" x14ac:dyDescent="0.25">
      <c r="A54" s="1" t="s">
        <v>631</v>
      </c>
      <c r="B54" s="1">
        <v>12</v>
      </c>
      <c r="C54" s="23" t="s">
        <v>5444</v>
      </c>
      <c r="D54" t="s">
        <v>866</v>
      </c>
      <c r="E54" s="24" t="s">
        <v>5445</v>
      </c>
      <c r="F54" s="25" t="s">
        <v>4663</v>
      </c>
      <c r="G54" s="26">
        <v>1</v>
      </c>
      <c r="H54" s="25">
        <v>0</v>
      </c>
      <c r="I54" s="27">
        <f>ROUND(G54*H54,P4)</f>
        <v>0</v>
      </c>
      <c r="L54" s="27">
        <v>0</v>
      </c>
      <c r="M54" s="21">
        <f>ROUND(G54*L54,P4)</f>
        <v>0</v>
      </c>
      <c r="N54" s="22" t="s">
        <v>633</v>
      </c>
      <c r="O54" s="28">
        <f>M54*AA54</f>
        <v>0</v>
      </c>
      <c r="P54" s="1">
        <v>3</v>
      </c>
      <c r="AA54" s="1">
        <f>IF(P54=1,$O$3,IF(P54=2,$O$4,$O$5))</f>
        <v>0.21</v>
      </c>
    </row>
    <row r="55" spans="1:27" x14ac:dyDescent="0.25">
      <c r="A55" s="1" t="s">
        <v>637</v>
      </c>
      <c r="E55" s="24" t="s">
        <v>633</v>
      </c>
    </row>
    <row r="56" spans="1:27" x14ac:dyDescent="0.25">
      <c r="A56" s="1" t="s">
        <v>638</v>
      </c>
      <c r="E56" s="29" t="s">
        <v>5446</v>
      </c>
    </row>
    <row r="57" spans="1:27" x14ac:dyDescent="0.25">
      <c r="A57" s="1" t="s">
        <v>640</v>
      </c>
      <c r="E57" s="24" t="s">
        <v>1380</v>
      </c>
    </row>
    <row r="58" spans="1:27" x14ac:dyDescent="0.25">
      <c r="A58" s="1" t="s">
        <v>631</v>
      </c>
      <c r="B58" s="1">
        <v>13</v>
      </c>
      <c r="C58" s="23" t="s">
        <v>5447</v>
      </c>
      <c r="D58" t="s">
        <v>633</v>
      </c>
      <c r="E58" s="24" t="s">
        <v>5448</v>
      </c>
      <c r="F58" s="25" t="s">
        <v>4663</v>
      </c>
      <c r="G58" s="26">
        <v>1</v>
      </c>
      <c r="H58" s="25">
        <v>0</v>
      </c>
      <c r="I58" s="27">
        <f>ROUND(G58*H58,P4)</f>
        <v>0</v>
      </c>
      <c r="L58" s="27">
        <v>0</v>
      </c>
      <c r="M58" s="21">
        <f>ROUND(G58*L58,P4)</f>
        <v>0</v>
      </c>
      <c r="N58" s="22" t="s">
        <v>633</v>
      </c>
      <c r="O58" s="28">
        <f>M58*AA58</f>
        <v>0</v>
      </c>
      <c r="P58" s="1">
        <v>3</v>
      </c>
      <c r="AA58" s="1">
        <f>IF(P58=1,$O$3,IF(P58=2,$O$4,$O$5))</f>
        <v>0.21</v>
      </c>
    </row>
    <row r="59" spans="1:27" x14ac:dyDescent="0.25">
      <c r="A59" s="1" t="s">
        <v>637</v>
      </c>
      <c r="E59" s="24" t="s">
        <v>633</v>
      </c>
    </row>
    <row r="60" spans="1:27" x14ac:dyDescent="0.25">
      <c r="A60" s="1" t="s">
        <v>638</v>
      </c>
      <c r="E60" s="29" t="s">
        <v>5446</v>
      </c>
    </row>
    <row r="61" spans="1:27" x14ac:dyDescent="0.25">
      <c r="A61" s="1" t="s">
        <v>640</v>
      </c>
      <c r="E61" s="24" t="s">
        <v>1380</v>
      </c>
    </row>
    <row r="62" spans="1:27" ht="26.4" x14ac:dyDescent="0.25">
      <c r="A62" s="1" t="s">
        <v>631</v>
      </c>
      <c r="B62" s="1">
        <v>14</v>
      </c>
      <c r="C62" s="23" t="s">
        <v>5449</v>
      </c>
      <c r="D62" t="s">
        <v>866</v>
      </c>
      <c r="E62" s="24" t="s">
        <v>5450</v>
      </c>
      <c r="F62" s="25" t="s">
        <v>647</v>
      </c>
      <c r="G62" s="26">
        <v>150</v>
      </c>
      <c r="H62" s="25">
        <v>0</v>
      </c>
      <c r="I62" s="27">
        <f>ROUND(G62*H62,P4)</f>
        <v>0</v>
      </c>
      <c r="L62" s="27">
        <v>0</v>
      </c>
      <c r="M62" s="21">
        <f>ROUND(G62*L62,P4)</f>
        <v>0</v>
      </c>
      <c r="N62" s="22" t="s">
        <v>633</v>
      </c>
      <c r="O62" s="28">
        <f>M62*AA62</f>
        <v>0</v>
      </c>
      <c r="P62" s="1">
        <v>3</v>
      </c>
      <c r="AA62" s="1">
        <f>IF(P62=1,$O$3,IF(P62=2,$O$4,$O$5))</f>
        <v>0.21</v>
      </c>
    </row>
    <row r="63" spans="1:27" x14ac:dyDescent="0.25">
      <c r="A63" s="1" t="s">
        <v>637</v>
      </c>
      <c r="E63" s="24" t="s">
        <v>633</v>
      </c>
    </row>
    <row r="64" spans="1:27" x14ac:dyDescent="0.25">
      <c r="A64" s="1" t="s">
        <v>638</v>
      </c>
      <c r="E64" s="29" t="s">
        <v>5478</v>
      </c>
    </row>
    <row r="65" spans="1:27" x14ac:dyDescent="0.25">
      <c r="A65" s="1" t="s">
        <v>640</v>
      </c>
      <c r="E65" s="24" t="s">
        <v>1380</v>
      </c>
    </row>
    <row r="66" spans="1:27" x14ac:dyDescent="0.25">
      <c r="A66" s="1" t="s">
        <v>631</v>
      </c>
      <c r="B66" s="1">
        <v>15</v>
      </c>
      <c r="C66" s="23" t="s">
        <v>5453</v>
      </c>
      <c r="D66" t="s">
        <v>866</v>
      </c>
      <c r="E66" s="24" t="s">
        <v>5454</v>
      </c>
      <c r="F66" s="25" t="s">
        <v>647</v>
      </c>
      <c r="G66" s="26">
        <v>150</v>
      </c>
      <c r="H66" s="25">
        <v>0</v>
      </c>
      <c r="I66" s="27">
        <f>ROUND(G66*H66,P4)</f>
        <v>0</v>
      </c>
      <c r="L66" s="27">
        <v>0</v>
      </c>
      <c r="M66" s="21">
        <f>ROUND(G66*L66,P4)</f>
        <v>0</v>
      </c>
      <c r="N66" s="22" t="s">
        <v>633</v>
      </c>
      <c r="O66" s="28">
        <f>M66*AA66</f>
        <v>0</v>
      </c>
      <c r="P66" s="1">
        <v>3</v>
      </c>
      <c r="AA66" s="1">
        <f>IF(P66=1,$O$3,IF(P66=2,$O$4,$O$5))</f>
        <v>0.21</v>
      </c>
    </row>
    <row r="67" spans="1:27" x14ac:dyDescent="0.25">
      <c r="A67" s="1" t="s">
        <v>637</v>
      </c>
      <c r="E67" s="24" t="s">
        <v>633</v>
      </c>
    </row>
    <row r="68" spans="1:27" x14ac:dyDescent="0.25">
      <c r="A68" s="1" t="s">
        <v>638</v>
      </c>
      <c r="E68" s="29" t="s">
        <v>5478</v>
      </c>
    </row>
    <row r="69" spans="1:27" x14ac:dyDescent="0.25">
      <c r="A69" s="1" t="s">
        <v>640</v>
      </c>
      <c r="E69" s="24" t="s">
        <v>1380</v>
      </c>
    </row>
    <row r="70" spans="1:27" ht="26.4" x14ac:dyDescent="0.25">
      <c r="A70" s="1" t="s">
        <v>631</v>
      </c>
      <c r="B70" s="1">
        <v>16</v>
      </c>
      <c r="C70" s="23" t="s">
        <v>5455</v>
      </c>
      <c r="D70" t="s">
        <v>866</v>
      </c>
      <c r="E70" s="24" t="s">
        <v>5456</v>
      </c>
      <c r="F70" s="25" t="s">
        <v>647</v>
      </c>
      <c r="G70" s="26">
        <v>70</v>
      </c>
      <c r="H70" s="25">
        <v>0</v>
      </c>
      <c r="I70" s="27">
        <f>ROUND(G70*H70,P4)</f>
        <v>0</v>
      </c>
      <c r="L70" s="27">
        <v>0</v>
      </c>
      <c r="M70" s="21">
        <f>ROUND(G70*L70,P4)</f>
        <v>0</v>
      </c>
      <c r="N70" s="22" t="s">
        <v>633</v>
      </c>
      <c r="O70" s="28">
        <f>M70*AA70</f>
        <v>0</v>
      </c>
      <c r="P70" s="1">
        <v>3</v>
      </c>
      <c r="AA70" s="1">
        <f>IF(P70=1,$O$3,IF(P70=2,$O$4,$O$5))</f>
        <v>0.21</v>
      </c>
    </row>
    <row r="71" spans="1:27" x14ac:dyDescent="0.25">
      <c r="A71" s="1" t="s">
        <v>637</v>
      </c>
      <c r="E71" s="24" t="s">
        <v>633</v>
      </c>
    </row>
    <row r="72" spans="1:27" x14ac:dyDescent="0.25">
      <c r="A72" s="1" t="s">
        <v>638</v>
      </c>
      <c r="E72" s="29" t="s">
        <v>5479</v>
      </c>
    </row>
    <row r="73" spans="1:27" x14ac:dyDescent="0.25">
      <c r="A73" s="1" t="s">
        <v>640</v>
      </c>
      <c r="E73" s="24" t="s">
        <v>1380</v>
      </c>
    </row>
    <row r="74" spans="1:27" x14ac:dyDescent="0.25">
      <c r="A74" s="1" t="s">
        <v>631</v>
      </c>
      <c r="B74" s="1">
        <v>17</v>
      </c>
      <c r="C74" s="23" t="s">
        <v>5458</v>
      </c>
      <c r="D74" t="s">
        <v>633</v>
      </c>
      <c r="E74" s="24" t="s">
        <v>5459</v>
      </c>
      <c r="F74" s="25" t="s">
        <v>647</v>
      </c>
      <c r="G74" s="26">
        <v>70</v>
      </c>
      <c r="H74" s="25">
        <v>0</v>
      </c>
      <c r="I74" s="27">
        <f>ROUND(G74*H74,P4)</f>
        <v>0</v>
      </c>
      <c r="L74" s="27">
        <v>0</v>
      </c>
      <c r="M74" s="21">
        <f>ROUND(G74*L74,P4)</f>
        <v>0</v>
      </c>
      <c r="N74" s="22" t="s">
        <v>633</v>
      </c>
      <c r="O74" s="28">
        <f>M74*AA74</f>
        <v>0</v>
      </c>
      <c r="P74" s="1">
        <v>3</v>
      </c>
      <c r="AA74" s="1">
        <f>IF(P74=1,$O$3,IF(P74=2,$O$4,$O$5))</f>
        <v>0.21</v>
      </c>
    </row>
    <row r="75" spans="1:27" x14ac:dyDescent="0.25">
      <c r="A75" s="1" t="s">
        <v>637</v>
      </c>
      <c r="E75" s="24" t="s">
        <v>633</v>
      </c>
    </row>
    <row r="76" spans="1:27" x14ac:dyDescent="0.25">
      <c r="A76" s="1" t="s">
        <v>638</v>
      </c>
      <c r="E76" s="29" t="s">
        <v>5479</v>
      </c>
    </row>
    <row r="77" spans="1:27" x14ac:dyDescent="0.25">
      <c r="A77" s="1" t="s">
        <v>640</v>
      </c>
      <c r="E77" s="24" t="s">
        <v>1380</v>
      </c>
    </row>
    <row r="78" spans="1:27" x14ac:dyDescent="0.25">
      <c r="A78" s="1" t="s">
        <v>631</v>
      </c>
      <c r="B78" s="1">
        <v>18</v>
      </c>
      <c r="C78" s="23" t="s">
        <v>5462</v>
      </c>
      <c r="D78" t="s">
        <v>866</v>
      </c>
      <c r="E78" s="24" t="s">
        <v>5463</v>
      </c>
      <c r="F78" s="25" t="s">
        <v>874</v>
      </c>
      <c r="G78" s="26">
        <v>52.5</v>
      </c>
      <c r="H78" s="25">
        <v>0</v>
      </c>
      <c r="I78" s="27">
        <f>ROUND(G78*H78,P4)</f>
        <v>0</v>
      </c>
      <c r="L78" s="27">
        <v>0</v>
      </c>
      <c r="M78" s="21">
        <f>ROUND(G78*L78,P4)</f>
        <v>0</v>
      </c>
      <c r="N78" s="22" t="s">
        <v>633</v>
      </c>
      <c r="O78" s="28">
        <f>M78*AA78</f>
        <v>0</v>
      </c>
      <c r="P78" s="1">
        <v>3</v>
      </c>
      <c r="AA78" s="1">
        <f>IF(P78=1,$O$3,IF(P78=2,$O$4,$O$5))</f>
        <v>0.21</v>
      </c>
    </row>
    <row r="79" spans="1:27" x14ac:dyDescent="0.25">
      <c r="A79" s="1" t="s">
        <v>637</v>
      </c>
      <c r="E79" s="24" t="s">
        <v>633</v>
      </c>
    </row>
    <row r="80" spans="1:27" x14ac:dyDescent="0.25">
      <c r="A80" s="1" t="s">
        <v>638</v>
      </c>
      <c r="E80" s="29" t="s">
        <v>5464</v>
      </c>
    </row>
    <row r="81" spans="1:27" x14ac:dyDescent="0.25">
      <c r="A81" s="1" t="s">
        <v>640</v>
      </c>
      <c r="E81" s="24" t="s">
        <v>1380</v>
      </c>
    </row>
    <row r="82" spans="1:27" x14ac:dyDescent="0.25">
      <c r="A82" s="1" t="s">
        <v>631</v>
      </c>
      <c r="B82" s="1">
        <v>19</v>
      </c>
      <c r="C82" s="23" t="s">
        <v>5480</v>
      </c>
      <c r="D82" t="s">
        <v>633</v>
      </c>
      <c r="E82" s="24" t="s">
        <v>5471</v>
      </c>
      <c r="F82" s="25" t="s">
        <v>874</v>
      </c>
      <c r="G82" s="26">
        <v>198.75</v>
      </c>
      <c r="H82" s="25">
        <v>0</v>
      </c>
      <c r="I82" s="27">
        <f>ROUND(G82*H82,P4)</f>
        <v>0</v>
      </c>
      <c r="L82" s="27">
        <v>0</v>
      </c>
      <c r="M82" s="21">
        <f>ROUND(G82*L82,P4)</f>
        <v>0</v>
      </c>
      <c r="N82" s="22" t="s">
        <v>633</v>
      </c>
      <c r="O82" s="28">
        <f>M82*AA82</f>
        <v>0</v>
      </c>
      <c r="P82" s="1">
        <v>3</v>
      </c>
      <c r="AA82" s="1">
        <f>IF(P82=1,$O$3,IF(P82=2,$O$4,$O$5))</f>
        <v>0.21</v>
      </c>
    </row>
    <row r="83" spans="1:27" x14ac:dyDescent="0.25">
      <c r="A83" s="1" t="s">
        <v>637</v>
      </c>
      <c r="E83" s="24" t="s">
        <v>633</v>
      </c>
    </row>
    <row r="84" spans="1:27" x14ac:dyDescent="0.25">
      <c r="A84" s="1" t="s">
        <v>638</v>
      </c>
      <c r="E84" s="29" t="s">
        <v>5481</v>
      </c>
    </row>
    <row r="85" spans="1:27" x14ac:dyDescent="0.25">
      <c r="A85" s="1" t="s">
        <v>640</v>
      </c>
      <c r="E85" s="24" t="s">
        <v>1380</v>
      </c>
    </row>
    <row r="86" spans="1:27" x14ac:dyDescent="0.25">
      <c r="A86" s="1" t="s">
        <v>631</v>
      </c>
      <c r="B86" s="1">
        <v>20</v>
      </c>
      <c r="C86" s="23" t="s">
        <v>5470</v>
      </c>
      <c r="D86" t="s">
        <v>633</v>
      </c>
      <c r="E86" s="24" t="s">
        <v>5471</v>
      </c>
      <c r="F86" s="25" t="s">
        <v>874</v>
      </c>
      <c r="G86" s="26">
        <v>2.2000000000000002</v>
      </c>
      <c r="H86" s="25">
        <v>0</v>
      </c>
      <c r="I86" s="27">
        <f>ROUND(G86*H86,P4)</f>
        <v>0</v>
      </c>
      <c r="L86" s="27">
        <v>0</v>
      </c>
      <c r="M86" s="21">
        <f>ROUND(G86*L86,P4)</f>
        <v>0</v>
      </c>
      <c r="N86" s="22" t="s">
        <v>633</v>
      </c>
      <c r="O86" s="28">
        <f>M86*AA86</f>
        <v>0</v>
      </c>
      <c r="P86" s="1">
        <v>3</v>
      </c>
      <c r="AA86" s="1">
        <f>IF(P86=1,$O$3,IF(P86=2,$O$4,$O$5))</f>
        <v>0.21</v>
      </c>
    </row>
    <row r="87" spans="1:27" x14ac:dyDescent="0.25">
      <c r="A87" s="1" t="s">
        <v>637</v>
      </c>
      <c r="E87" s="24" t="s">
        <v>633</v>
      </c>
    </row>
    <row r="88" spans="1:27" x14ac:dyDescent="0.25">
      <c r="A88" s="1" t="s">
        <v>638</v>
      </c>
      <c r="E88" s="29" t="s">
        <v>5482</v>
      </c>
    </row>
    <row r="89" spans="1:27" x14ac:dyDescent="0.25">
      <c r="A89" s="1" t="s">
        <v>640</v>
      </c>
      <c r="E89" s="24" t="s">
        <v>1380</v>
      </c>
    </row>
    <row r="90" spans="1:27" ht="26.4" x14ac:dyDescent="0.25">
      <c r="A90" s="1" t="s">
        <v>631</v>
      </c>
      <c r="B90" s="1">
        <v>21</v>
      </c>
      <c r="C90" s="23" t="s">
        <v>5449</v>
      </c>
      <c r="D90" t="s">
        <v>3224</v>
      </c>
      <c r="E90" s="24" t="s">
        <v>5450</v>
      </c>
      <c r="F90" s="25" t="s">
        <v>647</v>
      </c>
      <c r="G90" s="26">
        <v>20</v>
      </c>
      <c r="H90" s="25">
        <v>0</v>
      </c>
      <c r="I90" s="27">
        <f>ROUND(G90*H90,P4)</f>
        <v>0</v>
      </c>
      <c r="L90" s="27">
        <v>0</v>
      </c>
      <c r="M90" s="21">
        <f>ROUND(G90*L90,P4)</f>
        <v>0</v>
      </c>
      <c r="N90" s="22" t="s">
        <v>633</v>
      </c>
      <c r="O90" s="28">
        <f>M90*AA90</f>
        <v>0</v>
      </c>
      <c r="P90" s="1">
        <v>3</v>
      </c>
      <c r="AA90" s="1">
        <f>IF(P90=1,$O$3,IF(P90=2,$O$4,$O$5))</f>
        <v>0.21</v>
      </c>
    </row>
    <row r="91" spans="1:27" x14ac:dyDescent="0.25">
      <c r="A91" s="1" t="s">
        <v>637</v>
      </c>
      <c r="E91" s="24" t="s">
        <v>633</v>
      </c>
    </row>
    <row r="92" spans="1:27" x14ac:dyDescent="0.25">
      <c r="A92" s="1" t="s">
        <v>638</v>
      </c>
      <c r="E92" s="29" t="s">
        <v>5483</v>
      </c>
    </row>
    <row r="93" spans="1:27" x14ac:dyDescent="0.25">
      <c r="A93" s="1" t="s">
        <v>640</v>
      </c>
      <c r="E93" s="24" t="s">
        <v>1380</v>
      </c>
    </row>
    <row r="94" spans="1:27" x14ac:dyDescent="0.25">
      <c r="A94" s="1" t="s">
        <v>631</v>
      </c>
      <c r="B94" s="1">
        <v>22</v>
      </c>
      <c r="C94" s="23" t="s">
        <v>5476</v>
      </c>
      <c r="D94" t="s">
        <v>866</v>
      </c>
      <c r="E94" s="24" t="s">
        <v>5477</v>
      </c>
      <c r="F94" s="25" t="s">
        <v>647</v>
      </c>
      <c r="G94" s="26">
        <v>20</v>
      </c>
      <c r="H94" s="25">
        <v>0</v>
      </c>
      <c r="I94" s="27">
        <f>ROUND(G94*H94,P4)</f>
        <v>0</v>
      </c>
      <c r="L94" s="27">
        <v>0</v>
      </c>
      <c r="M94" s="21">
        <f>ROUND(G94*L94,P4)</f>
        <v>0</v>
      </c>
      <c r="N94" s="22" t="s">
        <v>633</v>
      </c>
      <c r="O94" s="28">
        <f>M94*AA94</f>
        <v>0</v>
      </c>
      <c r="P94" s="1">
        <v>3</v>
      </c>
      <c r="AA94" s="1">
        <f>IF(P94=1,$O$3,IF(P94=2,$O$4,$O$5))</f>
        <v>0.21</v>
      </c>
    </row>
    <row r="95" spans="1:27" x14ac:dyDescent="0.25">
      <c r="A95" s="1" t="s">
        <v>637</v>
      </c>
      <c r="E95" s="24" t="s">
        <v>633</v>
      </c>
    </row>
    <row r="96" spans="1:27" x14ac:dyDescent="0.25">
      <c r="A96" s="1" t="s">
        <v>638</v>
      </c>
      <c r="E96" s="29" t="s">
        <v>5483</v>
      </c>
    </row>
    <row r="97" spans="1:5" x14ac:dyDescent="0.25">
      <c r="A97" s="1" t="s">
        <v>640</v>
      </c>
      <c r="E97"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pageSetUpPr fitToPage="1"/>
  </sheetPr>
  <dimension ref="A1:AA23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COUNTIFS(L8:L239,"=0",A8:A239,"P")+COUNTIFS(L8:L239,"",A8:A239,"P")+SUM(Q8:Q239)</f>
        <v>55</v>
      </c>
    </row>
    <row r="8" spans="1:27" x14ac:dyDescent="0.25">
      <c r="A8" s="1" t="s">
        <v>626</v>
      </c>
      <c r="C8" s="19" t="s">
        <v>5484</v>
      </c>
      <c r="E8" s="20" t="s">
        <v>147</v>
      </c>
      <c r="L8" s="21">
        <f>L9+L14+L103+L124+L137+L154+L175+L180+L229+L234</f>
        <v>0</v>
      </c>
      <c r="M8" s="21">
        <f>M9+M14+M103+M124+M137+M154+M175+M180+M229+M234</f>
        <v>0</v>
      </c>
      <c r="N8" s="22"/>
    </row>
    <row r="9" spans="1:27" x14ac:dyDescent="0.25">
      <c r="A9" s="1" t="s">
        <v>628</v>
      </c>
      <c r="C9" s="19" t="s">
        <v>769</v>
      </c>
      <c r="E9" s="20" t="s">
        <v>770</v>
      </c>
      <c r="L9" s="21">
        <f>SUMIFS(L10:L13,A10:A13,"P")</f>
        <v>0</v>
      </c>
      <c r="M9" s="21">
        <f>SUMIFS(M10:M13,A10:A13,"P")</f>
        <v>0</v>
      </c>
      <c r="N9" s="22"/>
    </row>
    <row r="10" spans="1:27" x14ac:dyDescent="0.25">
      <c r="A10" s="1" t="s">
        <v>631</v>
      </c>
      <c r="B10" s="1">
        <v>54</v>
      </c>
      <c r="C10" s="23" t="s">
        <v>5485</v>
      </c>
      <c r="D10" t="s">
        <v>633</v>
      </c>
      <c r="E10" s="24" t="s">
        <v>5486</v>
      </c>
      <c r="F10" s="25" t="s">
        <v>773</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x14ac:dyDescent="0.25">
      <c r="A12" s="1" t="s">
        <v>638</v>
      </c>
      <c r="E12" s="29" t="s">
        <v>5487</v>
      </c>
    </row>
    <row r="13" spans="1:27" x14ac:dyDescent="0.25">
      <c r="A13" s="1" t="s">
        <v>640</v>
      </c>
      <c r="E13" s="24" t="s">
        <v>5488</v>
      </c>
    </row>
    <row r="14" spans="1:27" x14ac:dyDescent="0.25">
      <c r="A14" s="1" t="s">
        <v>628</v>
      </c>
      <c r="C14" s="19" t="s">
        <v>866</v>
      </c>
      <c r="E14" s="20" t="s">
        <v>1466</v>
      </c>
      <c r="L14" s="21">
        <f>SUMIFS(L15:L102,A15:A102,"P")</f>
        <v>0</v>
      </c>
      <c r="M14" s="21">
        <f>SUMIFS(M15:M102,A15:A102,"P")</f>
        <v>0</v>
      </c>
      <c r="N14" s="22"/>
    </row>
    <row r="15" spans="1:27" x14ac:dyDescent="0.25">
      <c r="A15" s="1" t="s">
        <v>631</v>
      </c>
      <c r="B15" s="1">
        <v>1</v>
      </c>
      <c r="C15" s="23" t="s">
        <v>5489</v>
      </c>
      <c r="D15" t="s">
        <v>633</v>
      </c>
      <c r="E15" s="24" t="s">
        <v>5490</v>
      </c>
      <c r="F15" s="25" t="s">
        <v>874</v>
      </c>
      <c r="G15" s="26">
        <v>23989.62</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x14ac:dyDescent="0.25">
      <c r="A17" s="1" t="s">
        <v>638</v>
      </c>
      <c r="E17" s="29" t="s">
        <v>5491</v>
      </c>
    </row>
    <row r="18" spans="1:27" ht="26.4" x14ac:dyDescent="0.25">
      <c r="A18" s="1" t="s">
        <v>640</v>
      </c>
      <c r="E18" s="24" t="s">
        <v>5492</v>
      </c>
    </row>
    <row r="19" spans="1:27" x14ac:dyDescent="0.25">
      <c r="A19" s="1" t="s">
        <v>631</v>
      </c>
      <c r="B19" s="1">
        <v>2</v>
      </c>
      <c r="C19" s="23" t="s">
        <v>5493</v>
      </c>
      <c r="D19" t="s">
        <v>633</v>
      </c>
      <c r="E19" s="24" t="s">
        <v>5494</v>
      </c>
      <c r="F19" s="25" t="s">
        <v>4047</v>
      </c>
      <c r="G19" s="26">
        <v>19550.844000000001</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ht="52.8" x14ac:dyDescent="0.25">
      <c r="A21" s="1" t="s">
        <v>638</v>
      </c>
      <c r="E21" s="29" t="s">
        <v>5495</v>
      </c>
    </row>
    <row r="22" spans="1:27" ht="26.4" x14ac:dyDescent="0.25">
      <c r="A22" s="1" t="s">
        <v>640</v>
      </c>
      <c r="E22" s="24" t="s">
        <v>5496</v>
      </c>
    </row>
    <row r="23" spans="1:27" x14ac:dyDescent="0.25">
      <c r="A23" s="1" t="s">
        <v>631</v>
      </c>
      <c r="B23" s="1">
        <v>3</v>
      </c>
      <c r="C23" s="23" t="s">
        <v>5497</v>
      </c>
      <c r="D23" t="s">
        <v>633</v>
      </c>
      <c r="E23" s="24" t="s">
        <v>5498</v>
      </c>
      <c r="F23" s="25" t="s">
        <v>874</v>
      </c>
      <c r="G23" s="26">
        <v>95958.48</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ht="26.4" x14ac:dyDescent="0.25">
      <c r="A25" s="1" t="s">
        <v>638</v>
      </c>
      <c r="E25" s="29" t="s">
        <v>5499</v>
      </c>
    </row>
    <row r="26" spans="1:27" x14ac:dyDescent="0.25">
      <c r="A26" s="1" t="s">
        <v>640</v>
      </c>
      <c r="E26" s="24" t="s">
        <v>5500</v>
      </c>
    </row>
    <row r="27" spans="1:27" x14ac:dyDescent="0.25">
      <c r="A27" s="1" t="s">
        <v>631</v>
      </c>
      <c r="B27" s="1">
        <v>4</v>
      </c>
      <c r="C27" s="23" t="s">
        <v>5501</v>
      </c>
      <c r="D27" t="s">
        <v>633</v>
      </c>
      <c r="E27" s="24" t="s">
        <v>5502</v>
      </c>
      <c r="F27" s="25" t="s">
        <v>874</v>
      </c>
      <c r="G27" s="26">
        <v>194434.71</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52.8" x14ac:dyDescent="0.25">
      <c r="A29" s="1" t="s">
        <v>638</v>
      </c>
      <c r="E29" s="29" t="s">
        <v>5503</v>
      </c>
    </row>
    <row r="30" spans="1:27" ht="382.8" x14ac:dyDescent="0.25">
      <c r="A30" s="1" t="s">
        <v>640</v>
      </c>
      <c r="E30" s="24" t="s">
        <v>5504</v>
      </c>
    </row>
    <row r="31" spans="1:27" x14ac:dyDescent="0.25">
      <c r="A31" s="1" t="s">
        <v>631</v>
      </c>
      <c r="B31" s="1">
        <v>5</v>
      </c>
      <c r="C31" s="23" t="s">
        <v>5505</v>
      </c>
      <c r="D31" t="s">
        <v>633</v>
      </c>
      <c r="E31" s="24" t="s">
        <v>5506</v>
      </c>
      <c r="F31" s="25" t="s">
        <v>4047</v>
      </c>
      <c r="G31" s="26">
        <v>10476.5</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39.6" x14ac:dyDescent="0.25">
      <c r="A33" s="1" t="s">
        <v>638</v>
      </c>
      <c r="E33" s="29" t="s">
        <v>5507</v>
      </c>
    </row>
    <row r="34" spans="1:27" ht="26.4" x14ac:dyDescent="0.25">
      <c r="A34" s="1" t="s">
        <v>640</v>
      </c>
      <c r="E34" s="24" t="s">
        <v>5496</v>
      </c>
    </row>
    <row r="35" spans="1:27" x14ac:dyDescent="0.25">
      <c r="A35" s="1" t="s">
        <v>631</v>
      </c>
      <c r="B35" s="1">
        <v>6</v>
      </c>
      <c r="C35" s="23" t="s">
        <v>5508</v>
      </c>
      <c r="D35" t="s">
        <v>633</v>
      </c>
      <c r="E35" s="24" t="s">
        <v>5509</v>
      </c>
      <c r="F35" s="25" t="s">
        <v>874</v>
      </c>
      <c r="G35" s="26">
        <v>238660.91</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158.4" x14ac:dyDescent="0.25">
      <c r="A37" s="1" t="s">
        <v>638</v>
      </c>
      <c r="E37" s="29" t="s">
        <v>5510</v>
      </c>
    </row>
    <row r="38" spans="1:27" ht="316.8" x14ac:dyDescent="0.25">
      <c r="A38" s="1" t="s">
        <v>640</v>
      </c>
      <c r="E38" s="24" t="s">
        <v>5511</v>
      </c>
    </row>
    <row r="39" spans="1:27" x14ac:dyDescent="0.25">
      <c r="A39" s="1" t="s">
        <v>631</v>
      </c>
      <c r="B39" s="1">
        <v>7</v>
      </c>
      <c r="C39" s="23" t="s">
        <v>5512</v>
      </c>
      <c r="D39" t="s">
        <v>633</v>
      </c>
      <c r="E39" s="24" t="s">
        <v>5513</v>
      </c>
      <c r="F39" s="25" t="s">
        <v>4047</v>
      </c>
      <c r="G39" s="26">
        <v>342664.69199999998</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92.4" x14ac:dyDescent="0.25">
      <c r="A41" s="1" t="s">
        <v>638</v>
      </c>
      <c r="E41" s="29" t="s">
        <v>5514</v>
      </c>
    </row>
    <row r="42" spans="1:27" ht="26.4" x14ac:dyDescent="0.25">
      <c r="A42" s="1" t="s">
        <v>640</v>
      </c>
      <c r="E42" s="24" t="s">
        <v>5496</v>
      </c>
    </row>
    <row r="43" spans="1:27" x14ac:dyDescent="0.25">
      <c r="A43" s="1" t="s">
        <v>631</v>
      </c>
      <c r="B43" s="1">
        <v>8</v>
      </c>
      <c r="C43" s="23" t="s">
        <v>5515</v>
      </c>
      <c r="D43" t="s">
        <v>633</v>
      </c>
      <c r="E43" s="24" t="s">
        <v>5516</v>
      </c>
      <c r="F43" s="25" t="s">
        <v>874</v>
      </c>
      <c r="G43" s="26">
        <v>1720.25</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26.4" x14ac:dyDescent="0.25">
      <c r="A45" s="1" t="s">
        <v>638</v>
      </c>
      <c r="E45" s="29" t="s">
        <v>5517</v>
      </c>
    </row>
    <row r="46" spans="1:27" ht="330" x14ac:dyDescent="0.25">
      <c r="A46" s="1" t="s">
        <v>640</v>
      </c>
      <c r="E46" s="24" t="s">
        <v>5518</v>
      </c>
    </row>
    <row r="47" spans="1:27" x14ac:dyDescent="0.25">
      <c r="A47" s="1" t="s">
        <v>631</v>
      </c>
      <c r="B47" s="1">
        <v>9</v>
      </c>
      <c r="C47" s="23" t="s">
        <v>5519</v>
      </c>
      <c r="D47" t="s">
        <v>633</v>
      </c>
      <c r="E47" s="24" t="s">
        <v>5520</v>
      </c>
      <c r="F47" s="25" t="s">
        <v>874</v>
      </c>
      <c r="G47" s="26">
        <v>235.09</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26.4" x14ac:dyDescent="0.25">
      <c r="A49" s="1" t="s">
        <v>638</v>
      </c>
      <c r="E49" s="29" t="s">
        <v>5521</v>
      </c>
    </row>
    <row r="50" spans="1:27" ht="330" x14ac:dyDescent="0.25">
      <c r="A50" s="1" t="s">
        <v>640</v>
      </c>
      <c r="E50" s="24" t="s">
        <v>5518</v>
      </c>
    </row>
    <row r="51" spans="1:27" x14ac:dyDescent="0.25">
      <c r="A51" s="1" t="s">
        <v>631</v>
      </c>
      <c r="B51" s="1">
        <v>10</v>
      </c>
      <c r="C51" s="23" t="s">
        <v>4702</v>
      </c>
      <c r="D51" t="s">
        <v>633</v>
      </c>
      <c r="E51" s="24" t="s">
        <v>4703</v>
      </c>
      <c r="F51" s="25" t="s">
        <v>874</v>
      </c>
      <c r="G51" s="26">
        <v>104753</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26.4" x14ac:dyDescent="0.25">
      <c r="A53" s="1" t="s">
        <v>638</v>
      </c>
      <c r="E53" s="29" t="s">
        <v>5522</v>
      </c>
    </row>
    <row r="54" spans="1:27" ht="198" x14ac:dyDescent="0.25">
      <c r="A54" s="1" t="s">
        <v>640</v>
      </c>
      <c r="E54" s="24" t="s">
        <v>4705</v>
      </c>
    </row>
    <row r="55" spans="1:27" x14ac:dyDescent="0.25">
      <c r="A55" s="1" t="s">
        <v>631</v>
      </c>
      <c r="B55" s="1">
        <v>11</v>
      </c>
      <c r="C55" s="23" t="s">
        <v>5523</v>
      </c>
      <c r="D55" t="s">
        <v>633</v>
      </c>
      <c r="E55" s="24" t="s">
        <v>5524</v>
      </c>
      <c r="F55" s="25" t="s">
        <v>874</v>
      </c>
      <c r="G55" s="26">
        <v>228641.05</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132" x14ac:dyDescent="0.25">
      <c r="A57" s="1" t="s">
        <v>638</v>
      </c>
      <c r="E57" s="29" t="s">
        <v>5525</v>
      </c>
    </row>
    <row r="58" spans="1:27" ht="277.2" x14ac:dyDescent="0.25">
      <c r="A58" s="1" t="s">
        <v>640</v>
      </c>
      <c r="E58" s="24" t="s">
        <v>4761</v>
      </c>
    </row>
    <row r="59" spans="1:27" x14ac:dyDescent="0.25">
      <c r="A59" s="1" t="s">
        <v>631</v>
      </c>
      <c r="B59" s="1">
        <v>12</v>
      </c>
      <c r="C59" s="23" t="s">
        <v>5526</v>
      </c>
      <c r="D59" t="s">
        <v>633</v>
      </c>
      <c r="E59" s="24" t="s">
        <v>5527</v>
      </c>
      <c r="F59" s="25" t="s">
        <v>874</v>
      </c>
      <c r="G59" s="26">
        <v>132570.79</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ht="66" x14ac:dyDescent="0.25">
      <c r="A61" s="1" t="s">
        <v>638</v>
      </c>
      <c r="E61" s="29" t="s">
        <v>5528</v>
      </c>
    </row>
    <row r="62" spans="1:27" ht="290.39999999999998" x14ac:dyDescent="0.25">
      <c r="A62" s="1" t="s">
        <v>640</v>
      </c>
      <c r="E62" s="24" t="s">
        <v>5529</v>
      </c>
    </row>
    <row r="63" spans="1:27" x14ac:dyDescent="0.25">
      <c r="A63" s="1" t="s">
        <v>631</v>
      </c>
      <c r="B63" s="1">
        <v>13</v>
      </c>
      <c r="C63" s="23" t="s">
        <v>5530</v>
      </c>
      <c r="D63" t="s">
        <v>633</v>
      </c>
      <c r="E63" s="24" t="s">
        <v>5531</v>
      </c>
      <c r="F63" s="25" t="s">
        <v>874</v>
      </c>
      <c r="G63" s="26">
        <v>59.67</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x14ac:dyDescent="0.25">
      <c r="A65" s="1" t="s">
        <v>638</v>
      </c>
      <c r="E65" s="29" t="s">
        <v>5532</v>
      </c>
    </row>
    <row r="66" spans="1:27" ht="277.2" x14ac:dyDescent="0.25">
      <c r="A66" s="1" t="s">
        <v>640</v>
      </c>
      <c r="E66" s="24" t="s">
        <v>4761</v>
      </c>
    </row>
    <row r="67" spans="1:27" x14ac:dyDescent="0.25">
      <c r="A67" s="1" t="s">
        <v>631</v>
      </c>
      <c r="B67" s="1">
        <v>14</v>
      </c>
      <c r="C67" s="23" t="s">
        <v>888</v>
      </c>
      <c r="D67" t="s">
        <v>633</v>
      </c>
      <c r="E67" s="24" t="s">
        <v>889</v>
      </c>
      <c r="F67" s="25" t="s">
        <v>874</v>
      </c>
      <c r="G67" s="26">
        <v>1738.42</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ht="66" x14ac:dyDescent="0.25">
      <c r="A69" s="1" t="s">
        <v>638</v>
      </c>
      <c r="E69" s="29" t="s">
        <v>5533</v>
      </c>
    </row>
    <row r="70" spans="1:27" ht="237.6" x14ac:dyDescent="0.25">
      <c r="A70" s="1" t="s">
        <v>640</v>
      </c>
      <c r="E70" s="24" t="s">
        <v>4707</v>
      </c>
    </row>
    <row r="71" spans="1:27" x14ac:dyDescent="0.25">
      <c r="A71" s="1" t="s">
        <v>631</v>
      </c>
      <c r="B71" s="1">
        <v>15</v>
      </c>
      <c r="C71" s="23" t="s">
        <v>1888</v>
      </c>
      <c r="D71" t="s">
        <v>633</v>
      </c>
      <c r="E71" s="24" t="s">
        <v>1889</v>
      </c>
      <c r="F71" s="25" t="s">
        <v>874</v>
      </c>
      <c r="G71" s="26">
        <v>439.46</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ht="52.8" x14ac:dyDescent="0.25">
      <c r="A73" s="1" t="s">
        <v>638</v>
      </c>
      <c r="E73" s="29" t="s">
        <v>5534</v>
      </c>
    </row>
    <row r="74" spans="1:27" ht="237.6" x14ac:dyDescent="0.25">
      <c r="A74" s="1" t="s">
        <v>640</v>
      </c>
      <c r="E74" s="24" t="s">
        <v>5535</v>
      </c>
    </row>
    <row r="75" spans="1:27" x14ac:dyDescent="0.25">
      <c r="A75" s="1" t="s">
        <v>631</v>
      </c>
      <c r="B75" s="1">
        <v>16</v>
      </c>
      <c r="C75" s="23" t="s">
        <v>3879</v>
      </c>
      <c r="D75" t="s">
        <v>633</v>
      </c>
      <c r="E75" s="24" t="s">
        <v>3880</v>
      </c>
      <c r="F75" s="25" t="s">
        <v>874</v>
      </c>
      <c r="G75" s="26">
        <v>18.14</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5536</v>
      </c>
    </row>
    <row r="78" spans="1:27" ht="303.60000000000002" x14ac:dyDescent="0.25">
      <c r="A78" s="1" t="s">
        <v>640</v>
      </c>
      <c r="E78" s="24" t="s">
        <v>5537</v>
      </c>
    </row>
    <row r="79" spans="1:27" x14ac:dyDescent="0.25">
      <c r="A79" s="1" t="s">
        <v>631</v>
      </c>
      <c r="B79" s="1">
        <v>17</v>
      </c>
      <c r="C79" s="23" t="s">
        <v>4053</v>
      </c>
      <c r="D79" t="s">
        <v>633</v>
      </c>
      <c r="E79" s="24" t="s">
        <v>4054</v>
      </c>
      <c r="F79" s="25" t="s">
        <v>870</v>
      </c>
      <c r="G79" s="26">
        <v>74160.13</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5538</v>
      </c>
    </row>
    <row r="82" spans="1:27" ht="26.4" x14ac:dyDescent="0.25">
      <c r="A82" s="1" t="s">
        <v>640</v>
      </c>
      <c r="E82" s="24" t="s">
        <v>4717</v>
      </c>
    </row>
    <row r="83" spans="1:27" x14ac:dyDescent="0.25">
      <c r="A83" s="1" t="s">
        <v>631</v>
      </c>
      <c r="B83" s="1">
        <v>18</v>
      </c>
      <c r="C83" s="23" t="s">
        <v>5539</v>
      </c>
      <c r="D83" t="s">
        <v>633</v>
      </c>
      <c r="E83" s="24" t="s">
        <v>5540</v>
      </c>
      <c r="F83" s="25" t="s">
        <v>874</v>
      </c>
      <c r="G83" s="26">
        <v>9441.8700000000008</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5541</v>
      </c>
    </row>
    <row r="86" spans="1:27" ht="39.6" x14ac:dyDescent="0.25">
      <c r="A86" s="1" t="s">
        <v>640</v>
      </c>
      <c r="E86" s="24" t="s">
        <v>4721</v>
      </c>
    </row>
    <row r="87" spans="1:27" x14ac:dyDescent="0.25">
      <c r="A87" s="1" t="s">
        <v>631</v>
      </c>
      <c r="B87" s="1">
        <v>20</v>
      </c>
      <c r="C87" s="23" t="s">
        <v>5542</v>
      </c>
      <c r="D87" t="s">
        <v>633</v>
      </c>
      <c r="E87" s="24" t="s">
        <v>5543</v>
      </c>
      <c r="F87" s="25" t="s">
        <v>870</v>
      </c>
      <c r="G87" s="26">
        <v>66926.100000000006</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x14ac:dyDescent="0.25">
      <c r="A89" s="1" t="s">
        <v>638</v>
      </c>
      <c r="E89" s="29" t="s">
        <v>5544</v>
      </c>
    </row>
    <row r="90" spans="1:27" ht="26.4" x14ac:dyDescent="0.25">
      <c r="A90" s="1" t="s">
        <v>640</v>
      </c>
      <c r="E90" s="24" t="s">
        <v>4765</v>
      </c>
    </row>
    <row r="91" spans="1:27" x14ac:dyDescent="0.25">
      <c r="A91" s="1" t="s">
        <v>631</v>
      </c>
      <c r="B91" s="1">
        <v>21</v>
      </c>
      <c r="C91" s="23" t="s">
        <v>4725</v>
      </c>
      <c r="D91" t="s">
        <v>633</v>
      </c>
      <c r="E91" s="24" t="s">
        <v>4726</v>
      </c>
      <c r="F91" s="25" t="s">
        <v>870</v>
      </c>
      <c r="G91" s="26">
        <v>66926.100000000006</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x14ac:dyDescent="0.25">
      <c r="A93" s="1" t="s">
        <v>638</v>
      </c>
      <c r="E93" s="29" t="s">
        <v>5544</v>
      </c>
    </row>
    <row r="94" spans="1:27" ht="39.6" x14ac:dyDescent="0.25">
      <c r="A94" s="1" t="s">
        <v>640</v>
      </c>
      <c r="E94" s="24" t="s">
        <v>4727</v>
      </c>
    </row>
    <row r="95" spans="1:27" x14ac:dyDescent="0.25">
      <c r="A95" s="1" t="s">
        <v>631</v>
      </c>
      <c r="B95" s="1">
        <v>22</v>
      </c>
      <c r="C95" s="23" t="s">
        <v>4728</v>
      </c>
      <c r="D95" t="s">
        <v>633</v>
      </c>
      <c r="E95" s="24" t="s">
        <v>4729</v>
      </c>
      <c r="F95" s="25" t="s">
        <v>874</v>
      </c>
      <c r="G95" s="26">
        <v>2007.7829999999999</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x14ac:dyDescent="0.25">
      <c r="A97" s="1" t="s">
        <v>638</v>
      </c>
      <c r="E97" s="29" t="s">
        <v>5545</v>
      </c>
    </row>
    <row r="98" spans="1:27" ht="39.6" x14ac:dyDescent="0.25">
      <c r="A98" s="1" t="s">
        <v>640</v>
      </c>
      <c r="E98" s="24" t="s">
        <v>4731</v>
      </c>
    </row>
    <row r="99" spans="1:27" x14ac:dyDescent="0.25">
      <c r="A99" s="1" t="s">
        <v>631</v>
      </c>
      <c r="B99" s="1">
        <v>55</v>
      </c>
      <c r="C99" s="23" t="s">
        <v>5546</v>
      </c>
      <c r="D99" t="s">
        <v>633</v>
      </c>
      <c r="E99" s="24" t="s">
        <v>5547</v>
      </c>
      <c r="F99" s="25" t="s">
        <v>870</v>
      </c>
      <c r="G99" s="26">
        <v>3159.82</v>
      </c>
      <c r="H99" s="25">
        <v>0</v>
      </c>
      <c r="I99" s="27">
        <f>ROUND(G99*H99,P4)</f>
        <v>0</v>
      </c>
      <c r="L99" s="27">
        <v>0</v>
      </c>
      <c r="M99" s="21">
        <f>ROUND(G99*L99,P4)</f>
        <v>0</v>
      </c>
      <c r="N99" s="22" t="s">
        <v>633</v>
      </c>
      <c r="O99" s="28">
        <f>M99*AA99</f>
        <v>0</v>
      </c>
      <c r="P99" s="1">
        <v>3</v>
      </c>
      <c r="AA99" s="1">
        <f>IF(P99=1,$O$3,IF(P99=2,$O$4,$O$5))</f>
        <v>0.21</v>
      </c>
    </row>
    <row r="100" spans="1:27" x14ac:dyDescent="0.25">
      <c r="A100" s="1" t="s">
        <v>637</v>
      </c>
      <c r="E100" s="24" t="s">
        <v>633</v>
      </c>
    </row>
    <row r="101" spans="1:27" x14ac:dyDescent="0.25">
      <c r="A101" s="1" t="s">
        <v>638</v>
      </c>
      <c r="E101" s="29" t="s">
        <v>5548</v>
      </c>
    </row>
    <row r="102" spans="1:27" ht="211.2" x14ac:dyDescent="0.25">
      <c r="A102" s="1" t="s">
        <v>640</v>
      </c>
      <c r="E102" s="24" t="s">
        <v>5549</v>
      </c>
    </row>
    <row r="103" spans="1:27" x14ac:dyDescent="0.25">
      <c r="A103" s="1" t="s">
        <v>628</v>
      </c>
      <c r="C103" s="19" t="s">
        <v>2745</v>
      </c>
      <c r="E103" s="20" t="s">
        <v>4061</v>
      </c>
      <c r="L103" s="21">
        <f>SUMIFS(L104:L123,A104:A123,"P")</f>
        <v>0</v>
      </c>
      <c r="M103" s="21">
        <f>SUMIFS(M104:M123,A104:A123,"P")</f>
        <v>0</v>
      </c>
      <c r="N103" s="22"/>
    </row>
    <row r="104" spans="1:27" x14ac:dyDescent="0.25">
      <c r="A104" s="1" t="s">
        <v>631</v>
      </c>
      <c r="B104" s="1">
        <v>23</v>
      </c>
      <c r="C104" s="23" t="s">
        <v>4790</v>
      </c>
      <c r="D104" t="s">
        <v>633</v>
      </c>
      <c r="E104" s="24" t="s">
        <v>4791</v>
      </c>
      <c r="F104" s="25" t="s">
        <v>870</v>
      </c>
      <c r="G104" s="26">
        <v>14663.57</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ht="39.6" x14ac:dyDescent="0.25">
      <c r="A106" s="1" t="s">
        <v>638</v>
      </c>
      <c r="E106" s="29" t="s">
        <v>5550</v>
      </c>
    </row>
    <row r="107" spans="1:27" ht="26.4" x14ac:dyDescent="0.25">
      <c r="A107" s="1" t="s">
        <v>640</v>
      </c>
      <c r="E107" s="24" t="s">
        <v>4793</v>
      </c>
    </row>
    <row r="108" spans="1:27" x14ac:dyDescent="0.25">
      <c r="A108" s="1" t="s">
        <v>631</v>
      </c>
      <c r="B108" s="1">
        <v>24</v>
      </c>
      <c r="C108" s="23" t="s">
        <v>5551</v>
      </c>
      <c r="D108" t="s">
        <v>633</v>
      </c>
      <c r="E108" s="24" t="s">
        <v>5552</v>
      </c>
      <c r="F108" s="25" t="s">
        <v>647</v>
      </c>
      <c r="G108" s="26">
        <v>1793.67</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x14ac:dyDescent="0.25">
      <c r="A110" s="1" t="s">
        <v>638</v>
      </c>
      <c r="E110" s="29" t="s">
        <v>5553</v>
      </c>
    </row>
    <row r="111" spans="1:27" ht="171.6" x14ac:dyDescent="0.25">
      <c r="A111" s="1" t="s">
        <v>640</v>
      </c>
      <c r="E111" s="24" t="s">
        <v>4797</v>
      </c>
    </row>
    <row r="112" spans="1:27" x14ac:dyDescent="0.25">
      <c r="A112" s="1" t="s">
        <v>631</v>
      </c>
      <c r="B112" s="1">
        <v>25</v>
      </c>
      <c r="C112" s="23" t="s">
        <v>5554</v>
      </c>
      <c r="D112" t="s">
        <v>633</v>
      </c>
      <c r="E112" s="24" t="s">
        <v>5555</v>
      </c>
      <c r="F112" s="25" t="s">
        <v>647</v>
      </c>
      <c r="G112" s="26">
        <v>1678.9</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x14ac:dyDescent="0.25">
      <c r="A114" s="1" t="s">
        <v>638</v>
      </c>
      <c r="E114" s="29" t="s">
        <v>5556</v>
      </c>
    </row>
    <row r="115" spans="1:27" ht="171.6" x14ac:dyDescent="0.25">
      <c r="A115" s="1" t="s">
        <v>640</v>
      </c>
      <c r="E115" s="24" t="s">
        <v>4797</v>
      </c>
    </row>
    <row r="116" spans="1:27" x14ac:dyDescent="0.25">
      <c r="A116" s="1" t="s">
        <v>631</v>
      </c>
      <c r="B116" s="1">
        <v>26</v>
      </c>
      <c r="C116" s="23" t="s">
        <v>5557</v>
      </c>
      <c r="D116" t="s">
        <v>633</v>
      </c>
      <c r="E116" s="24" t="s">
        <v>5558</v>
      </c>
      <c r="F116" s="25" t="s">
        <v>874</v>
      </c>
      <c r="G116" s="26">
        <v>128978.06</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ht="26.4" x14ac:dyDescent="0.25">
      <c r="A118" s="1" t="s">
        <v>638</v>
      </c>
      <c r="E118" s="29" t="s">
        <v>5559</v>
      </c>
    </row>
    <row r="119" spans="1:27" ht="52.8" x14ac:dyDescent="0.25">
      <c r="A119" s="1" t="s">
        <v>640</v>
      </c>
      <c r="E119" s="24" t="s">
        <v>5560</v>
      </c>
    </row>
    <row r="120" spans="1:27" x14ac:dyDescent="0.25">
      <c r="A120" s="1" t="s">
        <v>631</v>
      </c>
      <c r="B120" s="1">
        <v>27</v>
      </c>
      <c r="C120" s="23" t="s">
        <v>5561</v>
      </c>
      <c r="D120" t="s">
        <v>633</v>
      </c>
      <c r="E120" s="24" t="s">
        <v>5562</v>
      </c>
      <c r="F120" s="25" t="s">
        <v>647</v>
      </c>
      <c r="G120" s="26">
        <v>233267</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633</v>
      </c>
    </row>
    <row r="122" spans="1:27" ht="39.6" x14ac:dyDescent="0.25">
      <c r="A122" s="1" t="s">
        <v>638</v>
      </c>
      <c r="E122" s="29" t="s">
        <v>5563</v>
      </c>
    </row>
    <row r="123" spans="1:27" ht="198" x14ac:dyDescent="0.25">
      <c r="A123" s="1" t="s">
        <v>640</v>
      </c>
      <c r="E123" s="24" t="s">
        <v>5564</v>
      </c>
    </row>
    <row r="124" spans="1:27" x14ac:dyDescent="0.25">
      <c r="A124" s="1" t="s">
        <v>628</v>
      </c>
      <c r="C124" s="19" t="s">
        <v>3224</v>
      </c>
      <c r="E124" s="20" t="s">
        <v>4802</v>
      </c>
      <c r="L124" s="21">
        <f>SUMIFS(L125:L136,A125:A136,"P")</f>
        <v>0</v>
      </c>
      <c r="M124" s="21">
        <f>SUMIFS(M125:M136,A125:A136,"P")</f>
        <v>0</v>
      </c>
      <c r="N124" s="22"/>
    </row>
    <row r="125" spans="1:27" x14ac:dyDescent="0.25">
      <c r="A125" s="1" t="s">
        <v>631</v>
      </c>
      <c r="B125" s="1">
        <v>28</v>
      </c>
      <c r="C125" s="23" t="s">
        <v>5565</v>
      </c>
      <c r="D125" t="s">
        <v>633</v>
      </c>
      <c r="E125" s="24" t="s">
        <v>5566</v>
      </c>
      <c r="F125" s="25" t="s">
        <v>874</v>
      </c>
      <c r="G125" s="26">
        <v>1.06</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633</v>
      </c>
    </row>
    <row r="127" spans="1:27" x14ac:dyDescent="0.25">
      <c r="A127" s="1" t="s">
        <v>638</v>
      </c>
      <c r="E127" s="29" t="s">
        <v>5567</v>
      </c>
    </row>
    <row r="128" spans="1:27" ht="369.6" x14ac:dyDescent="0.25">
      <c r="A128" s="1" t="s">
        <v>640</v>
      </c>
      <c r="E128" s="24" t="s">
        <v>5568</v>
      </c>
    </row>
    <row r="129" spans="1:27" x14ac:dyDescent="0.25">
      <c r="A129" s="1" t="s">
        <v>631</v>
      </c>
      <c r="B129" s="1">
        <v>29</v>
      </c>
      <c r="C129" s="23" t="s">
        <v>5569</v>
      </c>
      <c r="D129" t="s">
        <v>633</v>
      </c>
      <c r="E129" s="24" t="s">
        <v>5570</v>
      </c>
      <c r="F129" s="25" t="s">
        <v>1806</v>
      </c>
      <c r="G129" s="26">
        <v>0.2</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633</v>
      </c>
    </row>
    <row r="131" spans="1:27" x14ac:dyDescent="0.25">
      <c r="A131" s="1" t="s">
        <v>638</v>
      </c>
      <c r="E131" s="29" t="s">
        <v>5571</v>
      </c>
    </row>
    <row r="132" spans="1:27" ht="277.2" x14ac:dyDescent="0.25">
      <c r="A132" s="1" t="s">
        <v>640</v>
      </c>
      <c r="E132" s="24" t="s">
        <v>5572</v>
      </c>
    </row>
    <row r="133" spans="1:27" x14ac:dyDescent="0.25">
      <c r="A133" s="1" t="s">
        <v>631</v>
      </c>
      <c r="B133" s="1">
        <v>30</v>
      </c>
      <c r="C133" s="23" t="s">
        <v>5573</v>
      </c>
      <c r="D133" t="s">
        <v>633</v>
      </c>
      <c r="E133" s="24" t="s">
        <v>5574</v>
      </c>
      <c r="F133" s="25" t="s">
        <v>874</v>
      </c>
      <c r="G133" s="26">
        <v>76.5</v>
      </c>
      <c r="H133" s="25">
        <v>0</v>
      </c>
      <c r="I133" s="27">
        <f>ROUND(G133*H133,P4)</f>
        <v>0</v>
      </c>
      <c r="L133" s="27">
        <v>0</v>
      </c>
      <c r="M133" s="21">
        <f>ROUND(G133*L133,P4)</f>
        <v>0</v>
      </c>
      <c r="N133" s="22" t="s">
        <v>636</v>
      </c>
      <c r="O133" s="28">
        <f>M133*AA133</f>
        <v>0</v>
      </c>
      <c r="P133" s="1">
        <v>3</v>
      </c>
      <c r="AA133" s="1">
        <f>IF(P133=1,$O$3,IF(P133=2,$O$4,$O$5))</f>
        <v>0.21</v>
      </c>
    </row>
    <row r="134" spans="1:27" x14ac:dyDescent="0.25">
      <c r="A134" s="1" t="s">
        <v>637</v>
      </c>
      <c r="E134" s="24" t="s">
        <v>633</v>
      </c>
    </row>
    <row r="135" spans="1:27" ht="26.4" x14ac:dyDescent="0.25">
      <c r="A135" s="1" t="s">
        <v>638</v>
      </c>
      <c r="E135" s="29" t="s">
        <v>5575</v>
      </c>
    </row>
    <row r="136" spans="1:27" ht="237.6" x14ac:dyDescent="0.25">
      <c r="A136" s="1" t="s">
        <v>640</v>
      </c>
      <c r="E136" s="24" t="s">
        <v>5576</v>
      </c>
    </row>
    <row r="137" spans="1:27" x14ac:dyDescent="0.25">
      <c r="A137" s="1" t="s">
        <v>628</v>
      </c>
      <c r="C137" s="19" t="s">
        <v>3232</v>
      </c>
      <c r="E137" s="20" t="s">
        <v>4807</v>
      </c>
      <c r="L137" s="21">
        <f>SUMIFS(L138:L153,A138:A153,"P")</f>
        <v>0</v>
      </c>
      <c r="M137" s="21">
        <f>SUMIFS(M138:M153,A138:A153,"P")</f>
        <v>0</v>
      </c>
      <c r="N137" s="22"/>
    </row>
    <row r="138" spans="1:27" x14ac:dyDescent="0.25">
      <c r="A138" s="1" t="s">
        <v>631</v>
      </c>
      <c r="B138" s="1">
        <v>31</v>
      </c>
      <c r="C138" s="23" t="s">
        <v>5577</v>
      </c>
      <c r="D138" t="s">
        <v>633</v>
      </c>
      <c r="E138" s="24" t="s">
        <v>5578</v>
      </c>
      <c r="F138" s="25" t="s">
        <v>874</v>
      </c>
      <c r="G138" s="26">
        <v>0.77</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x14ac:dyDescent="0.25">
      <c r="A140" s="1" t="s">
        <v>638</v>
      </c>
      <c r="E140" s="29" t="s">
        <v>5579</v>
      </c>
    </row>
    <row r="141" spans="1:27" ht="369.6" x14ac:dyDescent="0.25">
      <c r="A141" s="1" t="s">
        <v>640</v>
      </c>
      <c r="E141" s="24" t="s">
        <v>4812</v>
      </c>
    </row>
    <row r="142" spans="1:27" x14ac:dyDescent="0.25">
      <c r="A142" s="1" t="s">
        <v>631</v>
      </c>
      <c r="B142" s="1">
        <v>32</v>
      </c>
      <c r="C142" s="23" t="s">
        <v>5580</v>
      </c>
      <c r="D142" t="s">
        <v>633</v>
      </c>
      <c r="E142" s="24" t="s">
        <v>5581</v>
      </c>
      <c r="F142" s="25" t="s">
        <v>874</v>
      </c>
      <c r="G142" s="26">
        <v>64.8</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x14ac:dyDescent="0.25">
      <c r="A144" s="1" t="s">
        <v>638</v>
      </c>
      <c r="E144" s="29" t="s">
        <v>5582</v>
      </c>
    </row>
    <row r="145" spans="1:27" ht="369.6" x14ac:dyDescent="0.25">
      <c r="A145" s="1" t="s">
        <v>640</v>
      </c>
      <c r="E145" s="24" t="s">
        <v>4812</v>
      </c>
    </row>
    <row r="146" spans="1:27" x14ac:dyDescent="0.25">
      <c r="A146" s="1" t="s">
        <v>631</v>
      </c>
      <c r="B146" s="1">
        <v>33</v>
      </c>
      <c r="C146" s="23" t="s">
        <v>4813</v>
      </c>
      <c r="D146" t="s">
        <v>633</v>
      </c>
      <c r="E146" s="24" t="s">
        <v>4814</v>
      </c>
      <c r="F146" s="25" t="s">
        <v>874</v>
      </c>
      <c r="G146" s="26">
        <v>0.13</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x14ac:dyDescent="0.25">
      <c r="A148" s="1" t="s">
        <v>638</v>
      </c>
      <c r="E148" s="29" t="s">
        <v>5583</v>
      </c>
    </row>
    <row r="149" spans="1:27" ht="39.6" x14ac:dyDescent="0.25">
      <c r="A149" s="1" t="s">
        <v>640</v>
      </c>
      <c r="E149" s="24" t="s">
        <v>4816</v>
      </c>
    </row>
    <row r="150" spans="1:27" x14ac:dyDescent="0.25">
      <c r="A150" s="1" t="s">
        <v>631</v>
      </c>
      <c r="B150" s="1">
        <v>34</v>
      </c>
      <c r="C150" s="23" t="s">
        <v>4830</v>
      </c>
      <c r="D150" t="s">
        <v>633</v>
      </c>
      <c r="E150" s="24" t="s">
        <v>4831</v>
      </c>
      <c r="F150" s="25" t="s">
        <v>874</v>
      </c>
      <c r="G150" s="26">
        <v>1.028</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x14ac:dyDescent="0.25">
      <c r="A152" s="1" t="s">
        <v>638</v>
      </c>
      <c r="E152" s="29" t="s">
        <v>5584</v>
      </c>
    </row>
    <row r="153" spans="1:27" ht="105.6" x14ac:dyDescent="0.25">
      <c r="A153" s="1" t="s">
        <v>640</v>
      </c>
      <c r="E153" s="24" t="s">
        <v>4833</v>
      </c>
    </row>
    <row r="154" spans="1:27" x14ac:dyDescent="0.25">
      <c r="A154" s="1" t="s">
        <v>628</v>
      </c>
      <c r="C154" s="19" t="s">
        <v>891</v>
      </c>
      <c r="E154" s="20" t="s">
        <v>4454</v>
      </c>
      <c r="L154" s="21">
        <f>SUMIFS(L155:L174,A155:A174,"P")</f>
        <v>0</v>
      </c>
      <c r="M154" s="21">
        <f>SUMIFS(M155:M174,A155:A174,"P")</f>
        <v>0</v>
      </c>
      <c r="N154" s="22"/>
    </row>
    <row r="155" spans="1:27" ht="26.4" x14ac:dyDescent="0.25">
      <c r="A155" s="1" t="s">
        <v>631</v>
      </c>
      <c r="B155" s="1">
        <v>35</v>
      </c>
      <c r="C155" s="23" t="s">
        <v>4775</v>
      </c>
      <c r="D155" t="s">
        <v>633</v>
      </c>
      <c r="E155" s="24" t="s">
        <v>4776</v>
      </c>
      <c r="F155" s="25" t="s">
        <v>874</v>
      </c>
      <c r="G155" s="26">
        <v>11994.11</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x14ac:dyDescent="0.25">
      <c r="A157" s="1" t="s">
        <v>638</v>
      </c>
      <c r="E157" s="29" t="s">
        <v>5585</v>
      </c>
    </row>
    <row r="158" spans="1:27" ht="277.2" x14ac:dyDescent="0.25">
      <c r="A158" s="1" t="s">
        <v>640</v>
      </c>
      <c r="E158" s="24" t="s">
        <v>4778</v>
      </c>
    </row>
    <row r="159" spans="1:27" ht="26.4" x14ac:dyDescent="0.25">
      <c r="A159" s="1" t="s">
        <v>631</v>
      </c>
      <c r="B159" s="1">
        <v>36</v>
      </c>
      <c r="C159" s="23" t="s">
        <v>4839</v>
      </c>
      <c r="D159" t="s">
        <v>633</v>
      </c>
      <c r="E159" s="24" t="s">
        <v>4840</v>
      </c>
      <c r="F159" s="25" t="s">
        <v>874</v>
      </c>
      <c r="G159" s="26">
        <v>7000.78</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ht="39.6" x14ac:dyDescent="0.25">
      <c r="A161" s="1" t="s">
        <v>638</v>
      </c>
      <c r="E161" s="29" t="s">
        <v>5586</v>
      </c>
    </row>
    <row r="162" spans="1:27" ht="290.39999999999998" x14ac:dyDescent="0.25">
      <c r="A162" s="1" t="s">
        <v>640</v>
      </c>
      <c r="E162" s="24" t="s">
        <v>4843</v>
      </c>
    </row>
    <row r="163" spans="1:27" ht="26.4" x14ac:dyDescent="0.25">
      <c r="A163" s="1" t="s">
        <v>631</v>
      </c>
      <c r="B163" s="1">
        <v>37</v>
      </c>
      <c r="C163" s="23" t="s">
        <v>5587</v>
      </c>
      <c r="D163" t="s">
        <v>633</v>
      </c>
      <c r="E163" s="24" t="s">
        <v>5588</v>
      </c>
      <c r="F163" s="25" t="s">
        <v>874</v>
      </c>
      <c r="G163" s="26">
        <v>5069.7</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x14ac:dyDescent="0.25">
      <c r="A165" s="1" t="s">
        <v>638</v>
      </c>
      <c r="E165" s="29" t="s">
        <v>5589</v>
      </c>
    </row>
    <row r="166" spans="1:27" ht="277.2" x14ac:dyDescent="0.25">
      <c r="A166" s="1" t="s">
        <v>640</v>
      </c>
      <c r="E166" s="24" t="s">
        <v>4782</v>
      </c>
    </row>
    <row r="167" spans="1:27" ht="26.4" x14ac:dyDescent="0.25">
      <c r="A167" s="1" t="s">
        <v>631</v>
      </c>
      <c r="B167" s="1">
        <v>38</v>
      </c>
      <c r="C167" s="23" t="s">
        <v>4779</v>
      </c>
      <c r="D167" t="s">
        <v>633</v>
      </c>
      <c r="E167" s="24" t="s">
        <v>4780</v>
      </c>
      <c r="F167" s="25" t="s">
        <v>874</v>
      </c>
      <c r="G167" s="26">
        <v>3452.22</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x14ac:dyDescent="0.25">
      <c r="A169" s="1" t="s">
        <v>638</v>
      </c>
      <c r="E169" s="29" t="s">
        <v>5590</v>
      </c>
    </row>
    <row r="170" spans="1:27" ht="277.2" x14ac:dyDescent="0.25">
      <c r="A170" s="1" t="s">
        <v>640</v>
      </c>
      <c r="E170" s="24" t="s">
        <v>4782</v>
      </c>
    </row>
    <row r="171" spans="1:27" ht="26.4" x14ac:dyDescent="0.25">
      <c r="A171" s="1" t="s">
        <v>631</v>
      </c>
      <c r="B171" s="1">
        <v>39</v>
      </c>
      <c r="C171" s="23" t="s">
        <v>4783</v>
      </c>
      <c r="D171" t="s">
        <v>633</v>
      </c>
      <c r="E171" s="24" t="s">
        <v>4784</v>
      </c>
      <c r="F171" s="25" t="s">
        <v>870</v>
      </c>
      <c r="G171" s="26">
        <v>246142.88</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ht="79.2" x14ac:dyDescent="0.25">
      <c r="A173" s="1" t="s">
        <v>638</v>
      </c>
      <c r="E173" s="29" t="s">
        <v>5591</v>
      </c>
    </row>
    <row r="174" spans="1:27" ht="184.8" x14ac:dyDescent="0.25">
      <c r="A174" s="1" t="s">
        <v>640</v>
      </c>
      <c r="E174" s="24" t="s">
        <v>4786</v>
      </c>
    </row>
    <row r="175" spans="1:27" x14ac:dyDescent="0.25">
      <c r="A175" s="1" t="s">
        <v>628</v>
      </c>
      <c r="C175" s="19" t="s">
        <v>5592</v>
      </c>
      <c r="E175" s="20" t="s">
        <v>5593</v>
      </c>
      <c r="L175" s="21">
        <f>SUMIFS(L176:L179,A176:A179,"P")</f>
        <v>0</v>
      </c>
      <c r="M175" s="21">
        <f>SUMIFS(M176:M179,A176:A179,"P")</f>
        <v>0</v>
      </c>
      <c r="N175" s="22"/>
    </row>
    <row r="176" spans="1:27" ht="26.4" x14ac:dyDescent="0.25">
      <c r="A176" s="1" t="s">
        <v>631</v>
      </c>
      <c r="B176" s="1">
        <v>40</v>
      </c>
      <c r="C176" s="23" t="s">
        <v>4853</v>
      </c>
      <c r="D176" t="s">
        <v>633</v>
      </c>
      <c r="E176" s="24" t="s">
        <v>4854</v>
      </c>
      <c r="F176" s="25" t="s">
        <v>870</v>
      </c>
      <c r="G176" s="26">
        <v>580.55999999999995</v>
      </c>
      <c r="H176" s="25">
        <v>0</v>
      </c>
      <c r="I176" s="27">
        <f>ROUND(G176*H176,P4)</f>
        <v>0</v>
      </c>
      <c r="L176" s="27">
        <v>0</v>
      </c>
      <c r="M176" s="21">
        <f>ROUND(G176*L176,P4)</f>
        <v>0</v>
      </c>
      <c r="N176" s="22" t="s">
        <v>636</v>
      </c>
      <c r="O176" s="28">
        <f>M176*AA176</f>
        <v>0</v>
      </c>
      <c r="P176" s="1">
        <v>3</v>
      </c>
      <c r="AA176" s="1">
        <f>IF(P176=1,$O$3,IF(P176=2,$O$4,$O$5))</f>
        <v>0.21</v>
      </c>
    </row>
    <row r="177" spans="1:27" x14ac:dyDescent="0.25">
      <c r="A177" s="1" t="s">
        <v>637</v>
      </c>
      <c r="E177" s="24" t="s">
        <v>633</v>
      </c>
    </row>
    <row r="178" spans="1:27" ht="39.6" x14ac:dyDescent="0.25">
      <c r="A178" s="1" t="s">
        <v>638</v>
      </c>
      <c r="E178" s="29" t="s">
        <v>5594</v>
      </c>
    </row>
    <row r="179" spans="1:27" ht="198" x14ac:dyDescent="0.25">
      <c r="A179" s="1" t="s">
        <v>640</v>
      </c>
      <c r="E179" s="24" t="s">
        <v>4856</v>
      </c>
    </row>
    <row r="180" spans="1:27" x14ac:dyDescent="0.25">
      <c r="A180" s="1" t="s">
        <v>628</v>
      </c>
      <c r="C180" s="19" t="s">
        <v>4857</v>
      </c>
      <c r="E180" s="20" t="s">
        <v>5595</v>
      </c>
      <c r="L180" s="21">
        <f>SUMIFS(L181:L228,A181:A228,"P")</f>
        <v>0</v>
      </c>
      <c r="M180" s="21">
        <f>SUMIFS(M181:M228,A181:A228,"P")</f>
        <v>0</v>
      </c>
      <c r="N180" s="22"/>
    </row>
    <row r="181" spans="1:27" x14ac:dyDescent="0.25">
      <c r="A181" s="1" t="s">
        <v>631</v>
      </c>
      <c r="B181" s="1">
        <v>41</v>
      </c>
      <c r="C181" s="23" t="s">
        <v>4863</v>
      </c>
      <c r="D181" t="s">
        <v>633</v>
      </c>
      <c r="E181" s="24" t="s">
        <v>4864</v>
      </c>
      <c r="F181" s="25" t="s">
        <v>647</v>
      </c>
      <c r="G181" s="26">
        <v>42</v>
      </c>
      <c r="H181" s="25">
        <v>0</v>
      </c>
      <c r="I181" s="27">
        <f>ROUND(G181*H181,P4)</f>
        <v>0</v>
      </c>
      <c r="L181" s="27">
        <v>0</v>
      </c>
      <c r="M181" s="21">
        <f>ROUND(G181*L181,P4)</f>
        <v>0</v>
      </c>
      <c r="N181" s="22" t="s">
        <v>636</v>
      </c>
      <c r="O181" s="28">
        <f>M181*AA181</f>
        <v>0</v>
      </c>
      <c r="P181" s="1">
        <v>3</v>
      </c>
      <c r="AA181" s="1">
        <f>IF(P181=1,$O$3,IF(P181=2,$O$4,$O$5))</f>
        <v>0.21</v>
      </c>
    </row>
    <row r="182" spans="1:27" x14ac:dyDescent="0.25">
      <c r="A182" s="1" t="s">
        <v>637</v>
      </c>
      <c r="E182" s="24" t="s">
        <v>633</v>
      </c>
    </row>
    <row r="183" spans="1:27" x14ac:dyDescent="0.25">
      <c r="A183" s="1" t="s">
        <v>638</v>
      </c>
      <c r="E183" s="29" t="s">
        <v>5596</v>
      </c>
    </row>
    <row r="184" spans="1:27" ht="264" x14ac:dyDescent="0.25">
      <c r="A184" s="1" t="s">
        <v>640</v>
      </c>
      <c r="E184" s="24" t="s">
        <v>4862</v>
      </c>
    </row>
    <row r="185" spans="1:27" x14ac:dyDescent="0.25">
      <c r="A185" s="1" t="s">
        <v>631</v>
      </c>
      <c r="B185" s="1">
        <v>42</v>
      </c>
      <c r="C185" s="23" t="s">
        <v>5597</v>
      </c>
      <c r="D185" t="s">
        <v>633</v>
      </c>
      <c r="E185" s="24" t="s">
        <v>5598</v>
      </c>
      <c r="F185" s="25" t="s">
        <v>647</v>
      </c>
      <c r="G185" s="26">
        <v>295.17</v>
      </c>
      <c r="H185" s="25">
        <v>0</v>
      </c>
      <c r="I185" s="27">
        <f>ROUND(G185*H185,P4)</f>
        <v>0</v>
      </c>
      <c r="L185" s="27">
        <v>0</v>
      </c>
      <c r="M185" s="21">
        <f>ROUND(G185*L185,P4)</f>
        <v>0</v>
      </c>
      <c r="N185" s="22" t="s">
        <v>636</v>
      </c>
      <c r="O185" s="28">
        <f>M185*AA185</f>
        <v>0</v>
      </c>
      <c r="P185" s="1">
        <v>3</v>
      </c>
      <c r="AA185" s="1">
        <f>IF(P185=1,$O$3,IF(P185=2,$O$4,$O$5))</f>
        <v>0.21</v>
      </c>
    </row>
    <row r="186" spans="1:27" x14ac:dyDescent="0.25">
      <c r="A186" s="1" t="s">
        <v>637</v>
      </c>
      <c r="E186" s="24" t="s">
        <v>633</v>
      </c>
    </row>
    <row r="187" spans="1:27" x14ac:dyDescent="0.25">
      <c r="A187" s="1" t="s">
        <v>638</v>
      </c>
      <c r="E187" s="29" t="s">
        <v>5599</v>
      </c>
    </row>
    <row r="188" spans="1:27" ht="264" x14ac:dyDescent="0.25">
      <c r="A188" s="1" t="s">
        <v>640</v>
      </c>
      <c r="E188" s="24" t="s">
        <v>4862</v>
      </c>
    </row>
    <row r="189" spans="1:27" x14ac:dyDescent="0.25">
      <c r="A189" s="1" t="s">
        <v>631</v>
      </c>
      <c r="B189" s="1">
        <v>43</v>
      </c>
      <c r="C189" s="23" t="s">
        <v>4866</v>
      </c>
      <c r="D189" t="s">
        <v>633</v>
      </c>
      <c r="E189" s="24" t="s">
        <v>4867</v>
      </c>
      <c r="F189" s="25" t="s">
        <v>647</v>
      </c>
      <c r="G189" s="26">
        <v>737.77</v>
      </c>
      <c r="H189" s="25">
        <v>0</v>
      </c>
      <c r="I189" s="27">
        <f>ROUND(G189*H189,P4)</f>
        <v>0</v>
      </c>
      <c r="L189" s="27">
        <v>0</v>
      </c>
      <c r="M189" s="21">
        <f>ROUND(G189*L189,P4)</f>
        <v>0</v>
      </c>
      <c r="N189" s="22" t="s">
        <v>636</v>
      </c>
      <c r="O189" s="28">
        <f>M189*AA189</f>
        <v>0</v>
      </c>
      <c r="P189" s="1">
        <v>3</v>
      </c>
      <c r="AA189" s="1">
        <f>IF(P189=1,$O$3,IF(P189=2,$O$4,$O$5))</f>
        <v>0.21</v>
      </c>
    </row>
    <row r="190" spans="1:27" x14ac:dyDescent="0.25">
      <c r="A190" s="1" t="s">
        <v>637</v>
      </c>
      <c r="E190" s="24" t="s">
        <v>633</v>
      </c>
    </row>
    <row r="191" spans="1:27" x14ac:dyDescent="0.25">
      <c r="A191" s="1" t="s">
        <v>638</v>
      </c>
      <c r="E191" s="29" t="s">
        <v>5600</v>
      </c>
    </row>
    <row r="192" spans="1:27" ht="264" x14ac:dyDescent="0.25">
      <c r="A192" s="1" t="s">
        <v>640</v>
      </c>
      <c r="E192" s="24" t="s">
        <v>4862</v>
      </c>
    </row>
    <row r="193" spans="1:27" x14ac:dyDescent="0.25">
      <c r="A193" s="1" t="s">
        <v>631</v>
      </c>
      <c r="B193" s="1">
        <v>44</v>
      </c>
      <c r="C193" s="23" t="s">
        <v>5301</v>
      </c>
      <c r="D193" t="s">
        <v>633</v>
      </c>
      <c r="E193" s="24" t="s">
        <v>5302</v>
      </c>
      <c r="F193" s="25" t="s">
        <v>647</v>
      </c>
      <c r="G193" s="26">
        <v>830.1</v>
      </c>
      <c r="H193" s="25">
        <v>0</v>
      </c>
      <c r="I193" s="27">
        <f>ROUND(G193*H193,P4)</f>
        <v>0</v>
      </c>
      <c r="L193" s="27">
        <v>0</v>
      </c>
      <c r="M193" s="21">
        <f>ROUND(G193*L193,P4)</f>
        <v>0</v>
      </c>
      <c r="N193" s="22" t="s">
        <v>636</v>
      </c>
      <c r="O193" s="28">
        <f>M193*AA193</f>
        <v>0</v>
      </c>
      <c r="P193" s="1">
        <v>3</v>
      </c>
      <c r="AA193" s="1">
        <f>IF(P193=1,$O$3,IF(P193=2,$O$4,$O$5))</f>
        <v>0.21</v>
      </c>
    </row>
    <row r="194" spans="1:27" x14ac:dyDescent="0.25">
      <c r="A194" s="1" t="s">
        <v>637</v>
      </c>
      <c r="E194" s="24" t="s">
        <v>633</v>
      </c>
    </row>
    <row r="195" spans="1:27" ht="26.4" x14ac:dyDescent="0.25">
      <c r="A195" s="1" t="s">
        <v>638</v>
      </c>
      <c r="E195" s="29" t="s">
        <v>5601</v>
      </c>
    </row>
    <row r="196" spans="1:27" ht="250.8" x14ac:dyDescent="0.25">
      <c r="A196" s="1" t="s">
        <v>640</v>
      </c>
      <c r="E196" s="24" t="s">
        <v>5304</v>
      </c>
    </row>
    <row r="197" spans="1:27" x14ac:dyDescent="0.25">
      <c r="A197" s="1" t="s">
        <v>631</v>
      </c>
      <c r="B197" s="1">
        <v>45</v>
      </c>
      <c r="C197" s="23" t="s">
        <v>5602</v>
      </c>
      <c r="D197" t="s">
        <v>633</v>
      </c>
      <c r="E197" s="24" t="s">
        <v>5603</v>
      </c>
      <c r="F197" s="25" t="s">
        <v>657</v>
      </c>
      <c r="G197" s="26">
        <v>4</v>
      </c>
      <c r="H197" s="25">
        <v>0</v>
      </c>
      <c r="I197" s="27">
        <f>ROUND(G197*H197,P4)</f>
        <v>0</v>
      </c>
      <c r="L197" s="27">
        <v>0</v>
      </c>
      <c r="M197" s="21">
        <f>ROUND(G197*L197,P4)</f>
        <v>0</v>
      </c>
      <c r="N197" s="22" t="s">
        <v>636</v>
      </c>
      <c r="O197" s="28">
        <f>M197*AA197</f>
        <v>0</v>
      </c>
      <c r="P197" s="1">
        <v>3</v>
      </c>
      <c r="AA197" s="1">
        <f>IF(P197=1,$O$3,IF(P197=2,$O$4,$O$5))</f>
        <v>0.21</v>
      </c>
    </row>
    <row r="198" spans="1:27" x14ac:dyDescent="0.25">
      <c r="A198" s="1" t="s">
        <v>637</v>
      </c>
      <c r="E198" s="24" t="s">
        <v>633</v>
      </c>
    </row>
    <row r="199" spans="1:27" ht="26.4" x14ac:dyDescent="0.25">
      <c r="A199" s="1" t="s">
        <v>638</v>
      </c>
      <c r="E199" s="29" t="s">
        <v>5604</v>
      </c>
    </row>
    <row r="200" spans="1:27" ht="250.8" x14ac:dyDescent="0.25">
      <c r="A200" s="1" t="s">
        <v>640</v>
      </c>
      <c r="E200" s="24" t="s">
        <v>5605</v>
      </c>
    </row>
    <row r="201" spans="1:27" x14ac:dyDescent="0.25">
      <c r="A201" s="1" t="s">
        <v>631</v>
      </c>
      <c r="B201" s="1">
        <v>46</v>
      </c>
      <c r="C201" s="23" t="s">
        <v>5606</v>
      </c>
      <c r="D201" t="s">
        <v>633</v>
      </c>
      <c r="E201" s="24" t="s">
        <v>5607</v>
      </c>
      <c r="F201" s="25" t="s">
        <v>657</v>
      </c>
      <c r="G201" s="26">
        <v>12</v>
      </c>
      <c r="H201" s="25">
        <v>0</v>
      </c>
      <c r="I201" s="27">
        <f>ROUND(G201*H201,P4)</f>
        <v>0</v>
      </c>
      <c r="L201" s="27">
        <v>0</v>
      </c>
      <c r="M201" s="21">
        <f>ROUND(G201*L201,P4)</f>
        <v>0</v>
      </c>
      <c r="N201" s="22" t="s">
        <v>636</v>
      </c>
      <c r="O201" s="28">
        <f>M201*AA201</f>
        <v>0</v>
      </c>
      <c r="P201" s="1">
        <v>3</v>
      </c>
      <c r="AA201" s="1">
        <f>IF(P201=1,$O$3,IF(P201=2,$O$4,$O$5))</f>
        <v>0.21</v>
      </c>
    </row>
    <row r="202" spans="1:27" x14ac:dyDescent="0.25">
      <c r="A202" s="1" t="s">
        <v>637</v>
      </c>
      <c r="E202" s="24" t="s">
        <v>633</v>
      </c>
    </row>
    <row r="203" spans="1:27" x14ac:dyDescent="0.25">
      <c r="A203" s="1" t="s">
        <v>638</v>
      </c>
      <c r="E203" s="29" t="s">
        <v>5608</v>
      </c>
    </row>
    <row r="204" spans="1:27" ht="250.8" x14ac:dyDescent="0.25">
      <c r="A204" s="1" t="s">
        <v>640</v>
      </c>
      <c r="E204" s="24" t="s">
        <v>5605</v>
      </c>
    </row>
    <row r="205" spans="1:27" x14ac:dyDescent="0.25">
      <c r="A205" s="1" t="s">
        <v>631</v>
      </c>
      <c r="B205" s="1">
        <v>47</v>
      </c>
      <c r="C205" s="23" t="s">
        <v>5609</v>
      </c>
      <c r="D205" t="s">
        <v>633</v>
      </c>
      <c r="E205" s="24" t="s">
        <v>5610</v>
      </c>
      <c r="F205" s="25" t="s">
        <v>657</v>
      </c>
      <c r="G205" s="26">
        <v>15</v>
      </c>
      <c r="H205" s="25">
        <v>0</v>
      </c>
      <c r="I205" s="27">
        <f>ROUND(G205*H205,P4)</f>
        <v>0</v>
      </c>
      <c r="L205" s="27">
        <v>0</v>
      </c>
      <c r="M205" s="21">
        <f>ROUND(G205*L205,P4)</f>
        <v>0</v>
      </c>
      <c r="N205" s="22" t="s">
        <v>636</v>
      </c>
      <c r="O205" s="28">
        <f>M205*AA205</f>
        <v>0</v>
      </c>
      <c r="P205" s="1">
        <v>3</v>
      </c>
      <c r="AA205" s="1">
        <f>IF(P205=1,$O$3,IF(P205=2,$O$4,$O$5))</f>
        <v>0.21</v>
      </c>
    </row>
    <row r="206" spans="1:27" x14ac:dyDescent="0.25">
      <c r="A206" s="1" t="s">
        <v>637</v>
      </c>
      <c r="E206" s="24" t="s">
        <v>633</v>
      </c>
    </row>
    <row r="207" spans="1:27" x14ac:dyDescent="0.25">
      <c r="A207" s="1" t="s">
        <v>638</v>
      </c>
      <c r="E207" s="29" t="s">
        <v>5611</v>
      </c>
    </row>
    <row r="208" spans="1:27" ht="250.8" x14ac:dyDescent="0.25">
      <c r="A208" s="1" t="s">
        <v>640</v>
      </c>
      <c r="E208" s="24" t="s">
        <v>5605</v>
      </c>
    </row>
    <row r="209" spans="1:27" x14ac:dyDescent="0.25">
      <c r="A209" s="1" t="s">
        <v>631</v>
      </c>
      <c r="B209" s="1">
        <v>48</v>
      </c>
      <c r="C209" s="23" t="s">
        <v>5612</v>
      </c>
      <c r="D209" t="s">
        <v>633</v>
      </c>
      <c r="E209" s="24" t="s">
        <v>5613</v>
      </c>
      <c r="F209" s="25" t="s">
        <v>657</v>
      </c>
      <c r="G209" s="26">
        <v>40</v>
      </c>
      <c r="H209" s="25">
        <v>0</v>
      </c>
      <c r="I209" s="27">
        <f>ROUND(G209*H209,P4)</f>
        <v>0</v>
      </c>
      <c r="L209" s="27">
        <v>0</v>
      </c>
      <c r="M209" s="21">
        <f>ROUND(G209*L209,P4)</f>
        <v>0</v>
      </c>
      <c r="N209" s="22" t="s">
        <v>636</v>
      </c>
      <c r="O209" s="28">
        <f>M209*AA209</f>
        <v>0</v>
      </c>
      <c r="P209" s="1">
        <v>3</v>
      </c>
      <c r="AA209" s="1">
        <f>IF(P209=1,$O$3,IF(P209=2,$O$4,$O$5))</f>
        <v>0.21</v>
      </c>
    </row>
    <row r="210" spans="1:27" x14ac:dyDescent="0.25">
      <c r="A210" s="1" t="s">
        <v>637</v>
      </c>
      <c r="E210" s="24" t="s">
        <v>633</v>
      </c>
    </row>
    <row r="211" spans="1:27" ht="66" x14ac:dyDescent="0.25">
      <c r="A211" s="1" t="s">
        <v>638</v>
      </c>
      <c r="E211" s="29" t="s">
        <v>5614</v>
      </c>
    </row>
    <row r="212" spans="1:27" ht="92.4" x14ac:dyDescent="0.25">
      <c r="A212" s="1" t="s">
        <v>640</v>
      </c>
      <c r="E212" s="24" t="s">
        <v>4880</v>
      </c>
    </row>
    <row r="213" spans="1:27" x14ac:dyDescent="0.25">
      <c r="A213" s="1" t="s">
        <v>631</v>
      </c>
      <c r="B213" s="1">
        <v>49</v>
      </c>
      <c r="C213" s="23" t="s">
        <v>5615</v>
      </c>
      <c r="D213" t="s">
        <v>633</v>
      </c>
      <c r="E213" s="24" t="s">
        <v>5616</v>
      </c>
      <c r="F213" s="25" t="s">
        <v>657</v>
      </c>
      <c r="G213" s="26">
        <v>23</v>
      </c>
      <c r="H213" s="25">
        <v>0</v>
      </c>
      <c r="I213" s="27">
        <f>ROUND(G213*H213,P4)</f>
        <v>0</v>
      </c>
      <c r="L213" s="27">
        <v>0</v>
      </c>
      <c r="M213" s="21">
        <f>ROUND(G213*L213,P4)</f>
        <v>0</v>
      </c>
      <c r="N213" s="22" t="s">
        <v>636</v>
      </c>
      <c r="O213" s="28">
        <f>M213*AA213</f>
        <v>0</v>
      </c>
      <c r="P213" s="1">
        <v>3</v>
      </c>
      <c r="AA213" s="1">
        <f>IF(P213=1,$O$3,IF(P213=2,$O$4,$O$5))</f>
        <v>0.21</v>
      </c>
    </row>
    <row r="214" spans="1:27" x14ac:dyDescent="0.25">
      <c r="A214" s="1" t="s">
        <v>637</v>
      </c>
      <c r="E214" s="24" t="s">
        <v>633</v>
      </c>
    </row>
    <row r="215" spans="1:27" ht="118.8" x14ac:dyDescent="0.25">
      <c r="A215" s="1" t="s">
        <v>638</v>
      </c>
      <c r="E215" s="29" t="s">
        <v>5617</v>
      </c>
    </row>
    <row r="216" spans="1:27" ht="92.4" x14ac:dyDescent="0.25">
      <c r="A216" s="1" t="s">
        <v>640</v>
      </c>
      <c r="E216" s="24" t="s">
        <v>4880</v>
      </c>
    </row>
    <row r="217" spans="1:27" x14ac:dyDescent="0.25">
      <c r="A217" s="1" t="s">
        <v>631</v>
      </c>
      <c r="B217" s="1">
        <v>50</v>
      </c>
      <c r="C217" s="23" t="s">
        <v>5618</v>
      </c>
      <c r="D217" t="s">
        <v>633</v>
      </c>
      <c r="E217" s="24" t="s">
        <v>5619</v>
      </c>
      <c r="F217" s="25" t="s">
        <v>657</v>
      </c>
      <c r="G217" s="26">
        <v>1</v>
      </c>
      <c r="H217" s="25">
        <v>0</v>
      </c>
      <c r="I217" s="27">
        <f>ROUND(G217*H217,P4)</f>
        <v>0</v>
      </c>
      <c r="L217" s="27">
        <v>0</v>
      </c>
      <c r="M217" s="21">
        <f>ROUND(G217*L217,P4)</f>
        <v>0</v>
      </c>
      <c r="N217" s="22" t="s">
        <v>636</v>
      </c>
      <c r="O217" s="28">
        <f>M217*AA217</f>
        <v>0</v>
      </c>
      <c r="P217" s="1">
        <v>3</v>
      </c>
      <c r="AA217" s="1">
        <f>IF(P217=1,$O$3,IF(P217=2,$O$4,$O$5))</f>
        <v>0.21</v>
      </c>
    </row>
    <row r="218" spans="1:27" x14ac:dyDescent="0.25">
      <c r="A218" s="1" t="s">
        <v>637</v>
      </c>
      <c r="E218" s="24" t="s">
        <v>633</v>
      </c>
    </row>
    <row r="219" spans="1:27" x14ac:dyDescent="0.25">
      <c r="A219" s="1" t="s">
        <v>638</v>
      </c>
      <c r="E219" s="29" t="s">
        <v>5620</v>
      </c>
    </row>
    <row r="220" spans="1:27" ht="250.8" x14ac:dyDescent="0.25">
      <c r="A220" s="1" t="s">
        <v>640</v>
      </c>
      <c r="E220" s="24" t="s">
        <v>5621</v>
      </c>
    </row>
    <row r="221" spans="1:27" x14ac:dyDescent="0.25">
      <c r="A221" s="1" t="s">
        <v>631</v>
      </c>
      <c r="B221" s="1">
        <v>51</v>
      </c>
      <c r="C221" s="23" t="s">
        <v>5622</v>
      </c>
      <c r="D221" t="s">
        <v>633</v>
      </c>
      <c r="E221" s="24" t="s">
        <v>5623</v>
      </c>
      <c r="F221" s="25" t="s">
        <v>874</v>
      </c>
      <c r="G221" s="26">
        <v>14.12</v>
      </c>
      <c r="H221" s="25">
        <v>0</v>
      </c>
      <c r="I221" s="27">
        <f>ROUND(G221*H221,P4)</f>
        <v>0</v>
      </c>
      <c r="L221" s="27">
        <v>0</v>
      </c>
      <c r="M221" s="21">
        <f>ROUND(G221*L221,P4)</f>
        <v>0</v>
      </c>
      <c r="N221" s="22" t="s">
        <v>636</v>
      </c>
      <c r="O221" s="28">
        <f>M221*AA221</f>
        <v>0</v>
      </c>
      <c r="P221" s="1">
        <v>3</v>
      </c>
      <c r="AA221" s="1">
        <f>IF(P221=1,$O$3,IF(P221=2,$O$4,$O$5))</f>
        <v>0.21</v>
      </c>
    </row>
    <row r="222" spans="1:27" x14ac:dyDescent="0.25">
      <c r="A222" s="1" t="s">
        <v>637</v>
      </c>
      <c r="E222" s="24" t="s">
        <v>633</v>
      </c>
    </row>
    <row r="223" spans="1:27" x14ac:dyDescent="0.25">
      <c r="A223" s="1" t="s">
        <v>638</v>
      </c>
      <c r="E223" s="29" t="s">
        <v>5624</v>
      </c>
    </row>
    <row r="224" spans="1:27" ht="369.6" x14ac:dyDescent="0.25">
      <c r="A224" s="1" t="s">
        <v>640</v>
      </c>
      <c r="E224" s="24" t="s">
        <v>4812</v>
      </c>
    </row>
    <row r="225" spans="1:27" x14ac:dyDescent="0.25">
      <c r="A225" s="1" t="s">
        <v>631</v>
      </c>
      <c r="B225" s="1">
        <v>52</v>
      </c>
      <c r="C225" s="23" t="s">
        <v>5625</v>
      </c>
      <c r="D225" t="s">
        <v>633</v>
      </c>
      <c r="E225" s="24" t="s">
        <v>5626</v>
      </c>
      <c r="F225" s="25" t="s">
        <v>874</v>
      </c>
      <c r="G225" s="26">
        <v>29.55</v>
      </c>
      <c r="H225" s="25">
        <v>0</v>
      </c>
      <c r="I225" s="27">
        <f>ROUND(G225*H225,P4)</f>
        <v>0</v>
      </c>
      <c r="L225" s="27">
        <v>0</v>
      </c>
      <c r="M225" s="21">
        <f>ROUND(G225*L225,P4)</f>
        <v>0</v>
      </c>
      <c r="N225" s="22" t="s">
        <v>636</v>
      </c>
      <c r="O225" s="28">
        <f>M225*AA225</f>
        <v>0</v>
      </c>
      <c r="P225" s="1">
        <v>3</v>
      </c>
      <c r="AA225" s="1">
        <f>IF(P225=1,$O$3,IF(P225=2,$O$4,$O$5))</f>
        <v>0.21</v>
      </c>
    </row>
    <row r="226" spans="1:27" x14ac:dyDescent="0.25">
      <c r="A226" s="1" t="s">
        <v>637</v>
      </c>
      <c r="E226" s="24" t="s">
        <v>633</v>
      </c>
    </row>
    <row r="227" spans="1:27" x14ac:dyDescent="0.25">
      <c r="A227" s="1" t="s">
        <v>638</v>
      </c>
      <c r="E227" s="29" t="s">
        <v>5627</v>
      </c>
    </row>
    <row r="228" spans="1:27" ht="369.6" x14ac:dyDescent="0.25">
      <c r="A228" s="1" t="s">
        <v>640</v>
      </c>
      <c r="E228" s="24" t="s">
        <v>4812</v>
      </c>
    </row>
    <row r="229" spans="1:27" x14ac:dyDescent="0.25">
      <c r="A229" s="1" t="s">
        <v>628</v>
      </c>
      <c r="C229" s="19" t="s">
        <v>1966</v>
      </c>
      <c r="E229" s="20" t="s">
        <v>4616</v>
      </c>
      <c r="L229" s="21">
        <f>SUMIFS(L230:L233,A230:A233,"P")</f>
        <v>0</v>
      </c>
      <c r="M229" s="21">
        <f>SUMIFS(M230:M233,A230:A233,"P")</f>
        <v>0</v>
      </c>
      <c r="N229" s="22"/>
    </row>
    <row r="230" spans="1:27" x14ac:dyDescent="0.25">
      <c r="A230" s="1" t="s">
        <v>631</v>
      </c>
      <c r="B230" s="1">
        <v>53</v>
      </c>
      <c r="C230" s="23" t="s">
        <v>4890</v>
      </c>
      <c r="D230" t="s">
        <v>633</v>
      </c>
      <c r="E230" s="24" t="s">
        <v>4891</v>
      </c>
      <c r="F230" s="25" t="s">
        <v>647</v>
      </c>
      <c r="G230" s="26">
        <v>3460.8</v>
      </c>
      <c r="H230" s="25">
        <v>0</v>
      </c>
      <c r="I230" s="27">
        <f>ROUND(G230*H230,P4)</f>
        <v>0</v>
      </c>
      <c r="L230" s="27">
        <v>0</v>
      </c>
      <c r="M230" s="21">
        <f>ROUND(G230*L230,P4)</f>
        <v>0</v>
      </c>
      <c r="N230" s="22" t="s">
        <v>636</v>
      </c>
      <c r="O230" s="28">
        <f>M230*AA230</f>
        <v>0</v>
      </c>
      <c r="P230" s="1">
        <v>3</v>
      </c>
      <c r="AA230" s="1">
        <f>IF(P230=1,$O$3,IF(P230=2,$O$4,$O$5))</f>
        <v>0.21</v>
      </c>
    </row>
    <row r="231" spans="1:27" x14ac:dyDescent="0.25">
      <c r="A231" s="1" t="s">
        <v>637</v>
      </c>
      <c r="E231" s="24" t="s">
        <v>633</v>
      </c>
    </row>
    <row r="232" spans="1:27" x14ac:dyDescent="0.25">
      <c r="A232" s="1" t="s">
        <v>638</v>
      </c>
      <c r="E232" s="29" t="s">
        <v>5628</v>
      </c>
    </row>
    <row r="233" spans="1:27" ht="92.4" x14ac:dyDescent="0.25">
      <c r="A233" s="1" t="s">
        <v>640</v>
      </c>
      <c r="E233" s="24" t="s">
        <v>4893</v>
      </c>
    </row>
    <row r="234" spans="1:27" x14ac:dyDescent="0.25">
      <c r="A234" s="1" t="s">
        <v>628</v>
      </c>
      <c r="C234" s="19" t="s">
        <v>1801</v>
      </c>
      <c r="E234" s="20" t="s">
        <v>1802</v>
      </c>
      <c r="L234" s="21">
        <f>SUMIFS(L235:L238,A235:A238,"P")</f>
        <v>0</v>
      </c>
      <c r="M234" s="21">
        <f>SUMIFS(M235:M238,A235:A238,"P")</f>
        <v>0</v>
      </c>
      <c r="N234" s="22"/>
    </row>
    <row r="235" spans="1:27" ht="26.4" x14ac:dyDescent="0.25">
      <c r="A235" s="1" t="s">
        <v>631</v>
      </c>
      <c r="B235" s="1">
        <v>56</v>
      </c>
      <c r="C235" s="23" t="s">
        <v>1803</v>
      </c>
      <c r="D235" t="s">
        <v>1804</v>
      </c>
      <c r="E235" s="24" t="s">
        <v>1805</v>
      </c>
      <c r="F235" s="25" t="s">
        <v>1806</v>
      </c>
      <c r="G235" s="26">
        <v>422615.88</v>
      </c>
      <c r="H235" s="25">
        <v>0</v>
      </c>
      <c r="I235" s="27">
        <f>ROUND(G235*H235,P4)</f>
        <v>0</v>
      </c>
      <c r="L235" s="27">
        <v>0</v>
      </c>
      <c r="M235" s="21">
        <f>ROUND(G235*L235,P4)</f>
        <v>0</v>
      </c>
      <c r="N235" s="22" t="s">
        <v>1807</v>
      </c>
      <c r="O235" s="28">
        <f>M235*AA235</f>
        <v>0</v>
      </c>
      <c r="P235" s="1">
        <v>3</v>
      </c>
      <c r="AA235" s="1">
        <f>IF(P235=1,$O$3,IF(P235=2,$O$4,$O$5))</f>
        <v>0.21</v>
      </c>
    </row>
    <row r="236" spans="1:27" ht="26.4" x14ac:dyDescent="0.25">
      <c r="A236" s="1" t="s">
        <v>637</v>
      </c>
      <c r="E236" s="24" t="s">
        <v>1808</v>
      </c>
    </row>
    <row r="237" spans="1:27" ht="105.6" x14ac:dyDescent="0.25">
      <c r="A237" s="1" t="s">
        <v>638</v>
      </c>
      <c r="E237" s="29" t="s">
        <v>5629</v>
      </c>
    </row>
    <row r="238" spans="1:27" ht="198" x14ac:dyDescent="0.25">
      <c r="A238" s="1" t="s">
        <v>640</v>
      </c>
      <c r="E238"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pageSetUpPr fitToPage="1"/>
  </sheetPr>
  <dimension ref="A1:AA17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COUNTIFS(L8:L179,"=0",A8:A179,"P")+COUNTIFS(L8:L179,"",A8:A179,"P")+SUM(Q8:Q179)</f>
        <v>40</v>
      </c>
    </row>
    <row r="8" spans="1:27" x14ac:dyDescent="0.25">
      <c r="A8" s="1" t="s">
        <v>626</v>
      </c>
      <c r="C8" s="19" t="s">
        <v>5630</v>
      </c>
      <c r="E8" s="20" t="s">
        <v>149</v>
      </c>
      <c r="L8" s="21">
        <f>L9+L14+L91+L112+L121+L134+L147+L152+L169+L174</f>
        <v>0</v>
      </c>
      <c r="M8" s="21">
        <f>M9+M14+M91+M112+M121+M134+M147+M152+M169+M174</f>
        <v>0</v>
      </c>
      <c r="N8" s="22"/>
    </row>
    <row r="9" spans="1:27" x14ac:dyDescent="0.25">
      <c r="A9" s="1" t="s">
        <v>628</v>
      </c>
      <c r="C9" s="19" t="s">
        <v>769</v>
      </c>
      <c r="E9" s="20" t="s">
        <v>770</v>
      </c>
      <c r="L9" s="21">
        <f>SUMIFS(L10:L13,A10:A13,"P")</f>
        <v>0</v>
      </c>
      <c r="M9" s="21">
        <f>SUMIFS(M10:M13,A10:A13,"P")</f>
        <v>0</v>
      </c>
      <c r="N9" s="22"/>
    </row>
    <row r="10" spans="1:27" x14ac:dyDescent="0.25">
      <c r="A10" s="1" t="s">
        <v>631</v>
      </c>
      <c r="B10" s="1">
        <v>40</v>
      </c>
      <c r="C10" s="23" t="s">
        <v>5485</v>
      </c>
      <c r="D10" t="s">
        <v>633</v>
      </c>
      <c r="E10" s="24" t="s">
        <v>5486</v>
      </c>
      <c r="F10" s="25" t="s">
        <v>773</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x14ac:dyDescent="0.25">
      <c r="A12" s="1" t="s">
        <v>638</v>
      </c>
      <c r="E12" s="29" t="s">
        <v>5631</v>
      </c>
    </row>
    <row r="13" spans="1:27" x14ac:dyDescent="0.25">
      <c r="A13" s="1" t="s">
        <v>640</v>
      </c>
      <c r="E13" s="24" t="s">
        <v>5488</v>
      </c>
    </row>
    <row r="14" spans="1:27" x14ac:dyDescent="0.25">
      <c r="A14" s="1" t="s">
        <v>628</v>
      </c>
      <c r="C14" s="19" t="s">
        <v>866</v>
      </c>
      <c r="E14" s="20" t="s">
        <v>1466</v>
      </c>
      <c r="L14" s="21">
        <f>SUMIFS(L15:L90,A15:A90,"P")</f>
        <v>0</v>
      </c>
      <c r="M14" s="21">
        <f>SUMIFS(M15:M90,A15:A90,"P")</f>
        <v>0</v>
      </c>
      <c r="N14" s="22"/>
    </row>
    <row r="15" spans="1:27" x14ac:dyDescent="0.25">
      <c r="A15" s="1" t="s">
        <v>631</v>
      </c>
      <c r="B15" s="1">
        <v>1</v>
      </c>
      <c r="C15" s="23" t="s">
        <v>5489</v>
      </c>
      <c r="D15" t="s">
        <v>633</v>
      </c>
      <c r="E15" s="24" t="s">
        <v>5490</v>
      </c>
      <c r="F15" s="25" t="s">
        <v>874</v>
      </c>
      <c r="G15" s="26">
        <v>11131.81</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x14ac:dyDescent="0.25">
      <c r="A17" s="1" t="s">
        <v>638</v>
      </c>
      <c r="E17" s="29" t="s">
        <v>5632</v>
      </c>
    </row>
    <row r="18" spans="1:27" ht="26.4" x14ac:dyDescent="0.25">
      <c r="A18" s="1" t="s">
        <v>640</v>
      </c>
      <c r="E18" s="24" t="s">
        <v>5492</v>
      </c>
    </row>
    <row r="19" spans="1:27" x14ac:dyDescent="0.25">
      <c r="A19" s="1" t="s">
        <v>631</v>
      </c>
      <c r="B19" s="1">
        <v>2</v>
      </c>
      <c r="C19" s="23" t="s">
        <v>5493</v>
      </c>
      <c r="D19" t="s">
        <v>633</v>
      </c>
      <c r="E19" s="24" t="s">
        <v>5494</v>
      </c>
      <c r="F19" s="25" t="s">
        <v>4047</v>
      </c>
      <c r="G19" s="26">
        <v>4452.7240000000002</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x14ac:dyDescent="0.25">
      <c r="A21" s="1" t="s">
        <v>638</v>
      </c>
      <c r="E21" s="29" t="s">
        <v>5633</v>
      </c>
    </row>
    <row r="22" spans="1:27" ht="26.4" x14ac:dyDescent="0.25">
      <c r="A22" s="1" t="s">
        <v>640</v>
      </c>
      <c r="E22" s="24" t="s">
        <v>5496</v>
      </c>
    </row>
    <row r="23" spans="1:27" x14ac:dyDescent="0.25">
      <c r="A23" s="1" t="s">
        <v>631</v>
      </c>
      <c r="B23" s="1">
        <v>3</v>
      </c>
      <c r="C23" s="23" t="s">
        <v>5497</v>
      </c>
      <c r="D23" t="s">
        <v>633</v>
      </c>
      <c r="E23" s="24" t="s">
        <v>5498</v>
      </c>
      <c r="F23" s="25" t="s">
        <v>874</v>
      </c>
      <c r="G23" s="26">
        <v>44527.24</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x14ac:dyDescent="0.25">
      <c r="A25" s="1" t="s">
        <v>638</v>
      </c>
      <c r="E25" s="29" t="s">
        <v>5634</v>
      </c>
    </row>
    <row r="26" spans="1:27" x14ac:dyDescent="0.25">
      <c r="A26" s="1" t="s">
        <v>640</v>
      </c>
      <c r="E26" s="24" t="s">
        <v>5500</v>
      </c>
    </row>
    <row r="27" spans="1:27" x14ac:dyDescent="0.25">
      <c r="A27" s="1" t="s">
        <v>631</v>
      </c>
      <c r="B27" s="1">
        <v>4</v>
      </c>
      <c r="C27" s="23" t="s">
        <v>5501</v>
      </c>
      <c r="D27" t="s">
        <v>633</v>
      </c>
      <c r="E27" s="24" t="s">
        <v>5502</v>
      </c>
      <c r="F27" s="25" t="s">
        <v>874</v>
      </c>
      <c r="G27" s="26">
        <v>30491.98</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52.8" x14ac:dyDescent="0.25">
      <c r="A29" s="1" t="s">
        <v>638</v>
      </c>
      <c r="E29" s="29" t="s">
        <v>5635</v>
      </c>
    </row>
    <row r="30" spans="1:27" ht="382.8" x14ac:dyDescent="0.25">
      <c r="A30" s="1" t="s">
        <v>640</v>
      </c>
      <c r="E30" s="24" t="s">
        <v>5504</v>
      </c>
    </row>
    <row r="31" spans="1:27" x14ac:dyDescent="0.25">
      <c r="A31" s="1" t="s">
        <v>631</v>
      </c>
      <c r="B31" s="1">
        <v>5</v>
      </c>
      <c r="C31" s="23" t="s">
        <v>5505</v>
      </c>
      <c r="D31" t="s">
        <v>633</v>
      </c>
      <c r="E31" s="24" t="s">
        <v>5506</v>
      </c>
      <c r="F31" s="25" t="s">
        <v>4047</v>
      </c>
      <c r="G31" s="26">
        <v>18.8</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26.4" x14ac:dyDescent="0.25">
      <c r="A33" s="1" t="s">
        <v>638</v>
      </c>
      <c r="E33" s="29" t="s">
        <v>5636</v>
      </c>
    </row>
    <row r="34" spans="1:27" ht="26.4" x14ac:dyDescent="0.25">
      <c r="A34" s="1" t="s">
        <v>640</v>
      </c>
      <c r="E34" s="24" t="s">
        <v>5496</v>
      </c>
    </row>
    <row r="35" spans="1:27" x14ac:dyDescent="0.25">
      <c r="A35" s="1" t="s">
        <v>631</v>
      </c>
      <c r="B35" s="1">
        <v>6</v>
      </c>
      <c r="C35" s="23" t="s">
        <v>5508</v>
      </c>
      <c r="D35" t="s">
        <v>633</v>
      </c>
      <c r="E35" s="24" t="s">
        <v>5509</v>
      </c>
      <c r="F35" s="25" t="s">
        <v>874</v>
      </c>
      <c r="G35" s="26">
        <v>186477.51</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158.4" x14ac:dyDescent="0.25">
      <c r="A37" s="1" t="s">
        <v>638</v>
      </c>
      <c r="E37" s="29" t="s">
        <v>5637</v>
      </c>
    </row>
    <row r="38" spans="1:27" ht="316.8" x14ac:dyDescent="0.25">
      <c r="A38" s="1" t="s">
        <v>640</v>
      </c>
      <c r="E38" s="24" t="s">
        <v>5511</v>
      </c>
    </row>
    <row r="39" spans="1:27" x14ac:dyDescent="0.25">
      <c r="A39" s="1" t="s">
        <v>631</v>
      </c>
      <c r="B39" s="1">
        <v>7</v>
      </c>
      <c r="C39" s="23" t="s">
        <v>5512</v>
      </c>
      <c r="D39" t="s">
        <v>633</v>
      </c>
      <c r="E39" s="24" t="s">
        <v>5513</v>
      </c>
      <c r="F39" s="25" t="s">
        <v>4047</v>
      </c>
      <c r="G39" s="26">
        <v>74080.232000000004</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66" x14ac:dyDescent="0.25">
      <c r="A41" s="1" t="s">
        <v>638</v>
      </c>
      <c r="E41" s="29" t="s">
        <v>5638</v>
      </c>
    </row>
    <row r="42" spans="1:27" ht="26.4" x14ac:dyDescent="0.25">
      <c r="A42" s="1" t="s">
        <v>640</v>
      </c>
      <c r="E42" s="24" t="s">
        <v>5496</v>
      </c>
    </row>
    <row r="43" spans="1:27" x14ac:dyDescent="0.25">
      <c r="A43" s="1" t="s">
        <v>631</v>
      </c>
      <c r="B43" s="1">
        <v>8</v>
      </c>
      <c r="C43" s="23" t="s">
        <v>5515</v>
      </c>
      <c r="D43" t="s">
        <v>633</v>
      </c>
      <c r="E43" s="24" t="s">
        <v>5516</v>
      </c>
      <c r="F43" s="25" t="s">
        <v>874</v>
      </c>
      <c r="G43" s="26">
        <v>8.3800000000000008</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x14ac:dyDescent="0.25">
      <c r="A45" s="1" t="s">
        <v>638</v>
      </c>
      <c r="E45" s="29" t="s">
        <v>5639</v>
      </c>
    </row>
    <row r="46" spans="1:27" ht="330" x14ac:dyDescent="0.25">
      <c r="A46" s="1" t="s">
        <v>640</v>
      </c>
      <c r="E46" s="24" t="s">
        <v>5518</v>
      </c>
    </row>
    <row r="47" spans="1:27" x14ac:dyDescent="0.25">
      <c r="A47" s="1" t="s">
        <v>631</v>
      </c>
      <c r="B47" s="1">
        <v>9</v>
      </c>
      <c r="C47" s="23" t="s">
        <v>5519</v>
      </c>
      <c r="D47" t="s">
        <v>633</v>
      </c>
      <c r="E47" s="24" t="s">
        <v>5520</v>
      </c>
      <c r="F47" s="25" t="s">
        <v>874</v>
      </c>
      <c r="G47" s="26">
        <v>29.27</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5640</v>
      </c>
    </row>
    <row r="50" spans="1:27" ht="330" x14ac:dyDescent="0.25">
      <c r="A50" s="1" t="s">
        <v>640</v>
      </c>
      <c r="E50" s="24" t="s">
        <v>5518</v>
      </c>
    </row>
    <row r="51" spans="1:27" x14ac:dyDescent="0.25">
      <c r="A51" s="1" t="s">
        <v>631</v>
      </c>
      <c r="B51" s="1">
        <v>10</v>
      </c>
      <c r="C51" s="23" t="s">
        <v>4702</v>
      </c>
      <c r="D51" t="s">
        <v>633</v>
      </c>
      <c r="E51" s="24" t="s">
        <v>4703</v>
      </c>
      <c r="F51" s="25" t="s">
        <v>874</v>
      </c>
      <c r="G51" s="26">
        <v>47</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5641</v>
      </c>
    </row>
    <row r="54" spans="1:27" ht="198" x14ac:dyDescent="0.25">
      <c r="A54" s="1" t="s">
        <v>640</v>
      </c>
      <c r="E54" s="24" t="s">
        <v>4705</v>
      </c>
    </row>
    <row r="55" spans="1:27" x14ac:dyDescent="0.25">
      <c r="A55" s="1" t="s">
        <v>631</v>
      </c>
      <c r="B55" s="1">
        <v>11</v>
      </c>
      <c r="C55" s="23" t="s">
        <v>5523</v>
      </c>
      <c r="D55" t="s">
        <v>633</v>
      </c>
      <c r="E55" s="24" t="s">
        <v>5524</v>
      </c>
      <c r="F55" s="25" t="s">
        <v>874</v>
      </c>
      <c r="G55" s="26">
        <v>182243.02</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118.8" x14ac:dyDescent="0.25">
      <c r="A57" s="1" t="s">
        <v>638</v>
      </c>
      <c r="E57" s="29" t="s">
        <v>5642</v>
      </c>
    </row>
    <row r="58" spans="1:27" ht="277.2" x14ac:dyDescent="0.25">
      <c r="A58" s="1" t="s">
        <v>640</v>
      </c>
      <c r="E58" s="24" t="s">
        <v>4761</v>
      </c>
    </row>
    <row r="59" spans="1:27" x14ac:dyDescent="0.25">
      <c r="A59" s="1" t="s">
        <v>631</v>
      </c>
      <c r="B59" s="1">
        <v>12</v>
      </c>
      <c r="C59" s="23" t="s">
        <v>5526</v>
      </c>
      <c r="D59" t="s">
        <v>633</v>
      </c>
      <c r="E59" s="24" t="s">
        <v>5527</v>
      </c>
      <c r="F59" s="25" t="s">
        <v>874</v>
      </c>
      <c r="G59" s="26">
        <v>72256.27</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ht="52.8" x14ac:dyDescent="0.25">
      <c r="A61" s="1" t="s">
        <v>638</v>
      </c>
      <c r="E61" s="29" t="s">
        <v>5643</v>
      </c>
    </row>
    <row r="62" spans="1:27" ht="290.39999999999998" x14ac:dyDescent="0.25">
      <c r="A62" s="1" t="s">
        <v>640</v>
      </c>
      <c r="E62" s="24" t="s">
        <v>5529</v>
      </c>
    </row>
    <row r="63" spans="1:27" x14ac:dyDescent="0.25">
      <c r="A63" s="1" t="s">
        <v>631</v>
      </c>
      <c r="B63" s="1">
        <v>13</v>
      </c>
      <c r="C63" s="23" t="s">
        <v>888</v>
      </c>
      <c r="D63" t="s">
        <v>633</v>
      </c>
      <c r="E63" s="24" t="s">
        <v>889</v>
      </c>
      <c r="F63" s="25" t="s">
        <v>874</v>
      </c>
      <c r="G63" s="26">
        <v>46.77</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ht="39.6" x14ac:dyDescent="0.25">
      <c r="A65" s="1" t="s">
        <v>638</v>
      </c>
      <c r="E65" s="29" t="s">
        <v>5644</v>
      </c>
    </row>
    <row r="66" spans="1:27" ht="237.6" x14ac:dyDescent="0.25">
      <c r="A66" s="1" t="s">
        <v>640</v>
      </c>
      <c r="E66" s="24" t="s">
        <v>4707</v>
      </c>
    </row>
    <row r="67" spans="1:27" x14ac:dyDescent="0.25">
      <c r="A67" s="1" t="s">
        <v>631</v>
      </c>
      <c r="B67" s="1">
        <v>14</v>
      </c>
      <c r="C67" s="23" t="s">
        <v>3879</v>
      </c>
      <c r="D67" t="s">
        <v>633</v>
      </c>
      <c r="E67" s="24" t="s">
        <v>3880</v>
      </c>
      <c r="F67" s="25" t="s">
        <v>874</v>
      </c>
      <c r="G67" s="26">
        <v>14.84</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5645</v>
      </c>
    </row>
    <row r="70" spans="1:27" ht="303.60000000000002" x14ac:dyDescent="0.25">
      <c r="A70" s="1" t="s">
        <v>640</v>
      </c>
      <c r="E70" s="24" t="s">
        <v>5537</v>
      </c>
    </row>
    <row r="71" spans="1:27" x14ac:dyDescent="0.25">
      <c r="A71" s="1" t="s">
        <v>631</v>
      </c>
      <c r="B71" s="1">
        <v>15</v>
      </c>
      <c r="C71" s="23" t="s">
        <v>4053</v>
      </c>
      <c r="D71" t="s">
        <v>633</v>
      </c>
      <c r="E71" s="24" t="s">
        <v>4054</v>
      </c>
      <c r="F71" s="25" t="s">
        <v>870</v>
      </c>
      <c r="G71" s="26">
        <v>35900.699999999997</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5646</v>
      </c>
    </row>
    <row r="74" spans="1:27" ht="26.4" x14ac:dyDescent="0.25">
      <c r="A74" s="1" t="s">
        <v>640</v>
      </c>
      <c r="E74" s="24" t="s">
        <v>4717</v>
      </c>
    </row>
    <row r="75" spans="1:27" x14ac:dyDescent="0.25">
      <c r="A75" s="1" t="s">
        <v>631</v>
      </c>
      <c r="B75" s="1">
        <v>16</v>
      </c>
      <c r="C75" s="23" t="s">
        <v>5539</v>
      </c>
      <c r="D75" t="s">
        <v>633</v>
      </c>
      <c r="E75" s="24" t="s">
        <v>5540</v>
      </c>
      <c r="F75" s="25" t="s">
        <v>874</v>
      </c>
      <c r="G75" s="26">
        <v>4187.72</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5647</v>
      </c>
    </row>
    <row r="78" spans="1:27" ht="39.6" x14ac:dyDescent="0.25">
      <c r="A78" s="1" t="s">
        <v>640</v>
      </c>
      <c r="E78" s="24" t="s">
        <v>4721</v>
      </c>
    </row>
    <row r="79" spans="1:27" x14ac:dyDescent="0.25">
      <c r="A79" s="1" t="s">
        <v>631</v>
      </c>
      <c r="B79" s="1">
        <v>18</v>
      </c>
      <c r="C79" s="23" t="s">
        <v>5542</v>
      </c>
      <c r="D79" t="s">
        <v>633</v>
      </c>
      <c r="E79" s="24" t="s">
        <v>5543</v>
      </c>
      <c r="F79" s="25" t="s">
        <v>870</v>
      </c>
      <c r="G79" s="26">
        <v>28955.7</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5648</v>
      </c>
    </row>
    <row r="82" spans="1:27" ht="26.4" x14ac:dyDescent="0.25">
      <c r="A82" s="1" t="s">
        <v>640</v>
      </c>
      <c r="E82" s="24" t="s">
        <v>4765</v>
      </c>
    </row>
    <row r="83" spans="1:27" x14ac:dyDescent="0.25">
      <c r="A83" s="1" t="s">
        <v>631</v>
      </c>
      <c r="B83" s="1">
        <v>19</v>
      </c>
      <c r="C83" s="23" t="s">
        <v>4725</v>
      </c>
      <c r="D83" t="s">
        <v>633</v>
      </c>
      <c r="E83" s="24" t="s">
        <v>4726</v>
      </c>
      <c r="F83" s="25" t="s">
        <v>870</v>
      </c>
      <c r="G83" s="26">
        <v>28955.7</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5648</v>
      </c>
    </row>
    <row r="86" spans="1:27" ht="39.6" x14ac:dyDescent="0.25">
      <c r="A86" s="1" t="s">
        <v>640</v>
      </c>
      <c r="E86" s="24" t="s">
        <v>4727</v>
      </c>
    </row>
    <row r="87" spans="1:27" x14ac:dyDescent="0.25">
      <c r="A87" s="1" t="s">
        <v>631</v>
      </c>
      <c r="B87" s="1">
        <v>20</v>
      </c>
      <c r="C87" s="23" t="s">
        <v>4728</v>
      </c>
      <c r="D87" t="s">
        <v>633</v>
      </c>
      <c r="E87" s="24" t="s">
        <v>4729</v>
      </c>
      <c r="F87" s="25" t="s">
        <v>874</v>
      </c>
      <c r="G87" s="26">
        <v>868.67100000000005</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x14ac:dyDescent="0.25">
      <c r="A89" s="1" t="s">
        <v>638</v>
      </c>
      <c r="E89" s="29" t="s">
        <v>5649</v>
      </c>
    </row>
    <row r="90" spans="1:27" ht="39.6" x14ac:dyDescent="0.25">
      <c r="A90" s="1" t="s">
        <v>640</v>
      </c>
      <c r="E90" s="24" t="s">
        <v>4731</v>
      </c>
    </row>
    <row r="91" spans="1:27" x14ac:dyDescent="0.25">
      <c r="A91" s="1" t="s">
        <v>628</v>
      </c>
      <c r="C91" s="19" t="s">
        <v>2745</v>
      </c>
      <c r="E91" s="20" t="s">
        <v>4061</v>
      </c>
      <c r="L91" s="21">
        <f>SUMIFS(L92:L111,A92:A111,"P")</f>
        <v>0</v>
      </c>
      <c r="M91" s="21">
        <f>SUMIFS(M92:M111,A92:A111,"P")</f>
        <v>0</v>
      </c>
      <c r="N91" s="22"/>
    </row>
    <row r="92" spans="1:27" x14ac:dyDescent="0.25">
      <c r="A92" s="1" t="s">
        <v>631</v>
      </c>
      <c r="B92" s="1">
        <v>21</v>
      </c>
      <c r="C92" s="23" t="s">
        <v>4790</v>
      </c>
      <c r="D92" t="s">
        <v>633</v>
      </c>
      <c r="E92" s="24" t="s">
        <v>4791</v>
      </c>
      <c r="F92" s="25" t="s">
        <v>870</v>
      </c>
      <c r="G92" s="26">
        <v>3373</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x14ac:dyDescent="0.25">
      <c r="A94" s="1" t="s">
        <v>638</v>
      </c>
      <c r="E94" s="29" t="s">
        <v>5650</v>
      </c>
    </row>
    <row r="95" spans="1:27" ht="26.4" x14ac:dyDescent="0.25">
      <c r="A95" s="1" t="s">
        <v>640</v>
      </c>
      <c r="E95" s="24" t="s">
        <v>4793</v>
      </c>
    </row>
    <row r="96" spans="1:27" x14ac:dyDescent="0.25">
      <c r="A96" s="1" t="s">
        <v>631</v>
      </c>
      <c r="B96" s="1">
        <v>22</v>
      </c>
      <c r="C96" s="23" t="s">
        <v>5551</v>
      </c>
      <c r="D96" t="s">
        <v>633</v>
      </c>
      <c r="E96" s="24" t="s">
        <v>5552</v>
      </c>
      <c r="F96" s="25" t="s">
        <v>647</v>
      </c>
      <c r="G96" s="26">
        <v>629.57000000000005</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x14ac:dyDescent="0.25">
      <c r="A98" s="1" t="s">
        <v>638</v>
      </c>
      <c r="E98" s="29" t="s">
        <v>5651</v>
      </c>
    </row>
    <row r="99" spans="1:27" ht="171.6" x14ac:dyDescent="0.25">
      <c r="A99" s="1" t="s">
        <v>640</v>
      </c>
      <c r="E99" s="24" t="s">
        <v>4797</v>
      </c>
    </row>
    <row r="100" spans="1:27" x14ac:dyDescent="0.25">
      <c r="A100" s="1" t="s">
        <v>631</v>
      </c>
      <c r="B100" s="1">
        <v>23</v>
      </c>
      <c r="C100" s="23" t="s">
        <v>5554</v>
      </c>
      <c r="D100" t="s">
        <v>633</v>
      </c>
      <c r="E100" s="24" t="s">
        <v>5555</v>
      </c>
      <c r="F100" s="25" t="s">
        <v>647</v>
      </c>
      <c r="G100" s="26">
        <v>631.1</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x14ac:dyDescent="0.25">
      <c r="A102" s="1" t="s">
        <v>638</v>
      </c>
      <c r="E102" s="29" t="s">
        <v>5652</v>
      </c>
    </row>
    <row r="103" spans="1:27" ht="171.6" x14ac:dyDescent="0.25">
      <c r="A103" s="1" t="s">
        <v>640</v>
      </c>
      <c r="E103" s="24" t="s">
        <v>4797</v>
      </c>
    </row>
    <row r="104" spans="1:27" x14ac:dyDescent="0.25">
      <c r="A104" s="1" t="s">
        <v>631</v>
      </c>
      <c r="B104" s="1">
        <v>24</v>
      </c>
      <c r="C104" s="23" t="s">
        <v>5557</v>
      </c>
      <c r="D104" t="s">
        <v>633</v>
      </c>
      <c r="E104" s="24" t="s">
        <v>5558</v>
      </c>
      <c r="F104" s="25" t="s">
        <v>874</v>
      </c>
      <c r="G104" s="26">
        <v>96192.65</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x14ac:dyDescent="0.25">
      <c r="A106" s="1" t="s">
        <v>638</v>
      </c>
      <c r="E106" s="29" t="s">
        <v>5653</v>
      </c>
    </row>
    <row r="107" spans="1:27" ht="52.8" x14ac:dyDescent="0.25">
      <c r="A107" s="1" t="s">
        <v>640</v>
      </c>
      <c r="E107" s="24" t="s">
        <v>5560</v>
      </c>
    </row>
    <row r="108" spans="1:27" x14ac:dyDescent="0.25">
      <c r="A108" s="1" t="s">
        <v>631</v>
      </c>
      <c r="B108" s="1">
        <v>25</v>
      </c>
      <c r="C108" s="23" t="s">
        <v>5561</v>
      </c>
      <c r="D108" t="s">
        <v>633</v>
      </c>
      <c r="E108" s="24" t="s">
        <v>5562</v>
      </c>
      <c r="F108" s="25" t="s">
        <v>647</v>
      </c>
      <c r="G108" s="26">
        <v>173972</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ht="39.6" x14ac:dyDescent="0.25">
      <c r="A110" s="1" t="s">
        <v>638</v>
      </c>
      <c r="E110" s="29" t="s">
        <v>5654</v>
      </c>
    </row>
    <row r="111" spans="1:27" ht="198" x14ac:dyDescent="0.25">
      <c r="A111" s="1" t="s">
        <v>640</v>
      </c>
      <c r="E111" s="24" t="s">
        <v>5564</v>
      </c>
    </row>
    <row r="112" spans="1:27" x14ac:dyDescent="0.25">
      <c r="A112" s="1" t="s">
        <v>628</v>
      </c>
      <c r="C112" s="19" t="s">
        <v>3224</v>
      </c>
      <c r="E112" s="20" t="s">
        <v>4802</v>
      </c>
      <c r="L112" s="21">
        <f>SUMIFS(L113:L120,A113:A120,"P")</f>
        <v>0</v>
      </c>
      <c r="M112" s="21">
        <f>SUMIFS(M113:M120,A113:A120,"P")</f>
        <v>0</v>
      </c>
      <c r="N112" s="22"/>
    </row>
    <row r="113" spans="1:27" x14ac:dyDescent="0.25">
      <c r="A113" s="1" t="s">
        <v>631</v>
      </c>
      <c r="B113" s="1">
        <v>26</v>
      </c>
      <c r="C113" s="23" t="s">
        <v>5565</v>
      </c>
      <c r="D113" t="s">
        <v>633</v>
      </c>
      <c r="E113" s="24" t="s">
        <v>5566</v>
      </c>
      <c r="F113" s="25" t="s">
        <v>874</v>
      </c>
      <c r="G113" s="26">
        <v>2.65</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x14ac:dyDescent="0.25">
      <c r="A115" s="1" t="s">
        <v>638</v>
      </c>
      <c r="E115" s="29" t="s">
        <v>5655</v>
      </c>
    </row>
    <row r="116" spans="1:27" ht="369.6" x14ac:dyDescent="0.25">
      <c r="A116" s="1" t="s">
        <v>640</v>
      </c>
      <c r="E116" s="24" t="s">
        <v>5568</v>
      </c>
    </row>
    <row r="117" spans="1:27" x14ac:dyDescent="0.25">
      <c r="A117" s="1" t="s">
        <v>631</v>
      </c>
      <c r="B117" s="1">
        <v>27</v>
      </c>
      <c r="C117" s="23" t="s">
        <v>5569</v>
      </c>
      <c r="D117" t="s">
        <v>633</v>
      </c>
      <c r="E117" s="24" t="s">
        <v>5570</v>
      </c>
      <c r="F117" s="25" t="s">
        <v>1806</v>
      </c>
      <c r="G117" s="26">
        <v>0.51</v>
      </c>
      <c r="H117" s="25">
        <v>0</v>
      </c>
      <c r="I117" s="27">
        <f>ROUND(G117*H117,P4)</f>
        <v>0</v>
      </c>
      <c r="L117" s="27">
        <v>0</v>
      </c>
      <c r="M117" s="21">
        <f>ROUND(G117*L117,P4)</f>
        <v>0</v>
      </c>
      <c r="N117" s="22" t="s">
        <v>636</v>
      </c>
      <c r="O117" s="28">
        <f>M117*AA117</f>
        <v>0</v>
      </c>
      <c r="P117" s="1">
        <v>3</v>
      </c>
      <c r="AA117" s="1">
        <f>IF(P117=1,$O$3,IF(P117=2,$O$4,$O$5))</f>
        <v>0.21</v>
      </c>
    </row>
    <row r="118" spans="1:27" x14ac:dyDescent="0.25">
      <c r="A118" s="1" t="s">
        <v>637</v>
      </c>
      <c r="E118" s="24" t="s">
        <v>633</v>
      </c>
    </row>
    <row r="119" spans="1:27" x14ac:dyDescent="0.25">
      <c r="A119" s="1" t="s">
        <v>638</v>
      </c>
      <c r="E119" s="29" t="s">
        <v>5656</v>
      </c>
    </row>
    <row r="120" spans="1:27" ht="277.2" x14ac:dyDescent="0.25">
      <c r="A120" s="1" t="s">
        <v>640</v>
      </c>
      <c r="E120" s="24" t="s">
        <v>5572</v>
      </c>
    </row>
    <row r="121" spans="1:27" x14ac:dyDescent="0.25">
      <c r="A121" s="1" t="s">
        <v>628</v>
      </c>
      <c r="C121" s="19" t="s">
        <v>3232</v>
      </c>
      <c r="E121" s="20" t="s">
        <v>4807</v>
      </c>
      <c r="L121" s="21">
        <f>SUMIFS(L122:L133,A122:A133,"P")</f>
        <v>0</v>
      </c>
      <c r="M121" s="21">
        <f>SUMIFS(M122:M133,A122:A133,"P")</f>
        <v>0</v>
      </c>
      <c r="N121" s="22"/>
    </row>
    <row r="122" spans="1:27" x14ac:dyDescent="0.25">
      <c r="A122" s="1" t="s">
        <v>631</v>
      </c>
      <c r="B122" s="1">
        <v>28</v>
      </c>
      <c r="C122" s="23" t="s">
        <v>5577</v>
      </c>
      <c r="D122" t="s">
        <v>633</v>
      </c>
      <c r="E122" s="24" t="s">
        <v>5578</v>
      </c>
      <c r="F122" s="25" t="s">
        <v>874</v>
      </c>
      <c r="G122" s="26">
        <v>1.53</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x14ac:dyDescent="0.25">
      <c r="A124" s="1" t="s">
        <v>638</v>
      </c>
      <c r="E124" s="29" t="s">
        <v>5657</v>
      </c>
    </row>
    <row r="125" spans="1:27" ht="369.6" x14ac:dyDescent="0.25">
      <c r="A125" s="1" t="s">
        <v>640</v>
      </c>
      <c r="E125" s="24" t="s">
        <v>4812</v>
      </c>
    </row>
    <row r="126" spans="1:27" x14ac:dyDescent="0.25">
      <c r="A126" s="1" t="s">
        <v>631</v>
      </c>
      <c r="B126" s="1">
        <v>29</v>
      </c>
      <c r="C126" s="23" t="s">
        <v>4813</v>
      </c>
      <c r="D126" t="s">
        <v>633</v>
      </c>
      <c r="E126" s="24" t="s">
        <v>4814</v>
      </c>
      <c r="F126" s="25" t="s">
        <v>874</v>
      </c>
      <c r="G126" s="26">
        <v>0.38</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x14ac:dyDescent="0.25">
      <c r="A128" s="1" t="s">
        <v>638</v>
      </c>
      <c r="E128" s="29" t="s">
        <v>5658</v>
      </c>
    </row>
    <row r="129" spans="1:27" ht="39.6" x14ac:dyDescent="0.25">
      <c r="A129" s="1" t="s">
        <v>640</v>
      </c>
      <c r="E129" s="24" t="s">
        <v>4816</v>
      </c>
    </row>
    <row r="130" spans="1:27" x14ac:dyDescent="0.25">
      <c r="A130" s="1" t="s">
        <v>631</v>
      </c>
      <c r="B130" s="1">
        <v>30</v>
      </c>
      <c r="C130" s="23" t="s">
        <v>4830</v>
      </c>
      <c r="D130" t="s">
        <v>633</v>
      </c>
      <c r="E130" s="24" t="s">
        <v>4831</v>
      </c>
      <c r="F130" s="25" t="s">
        <v>874</v>
      </c>
      <c r="G130" s="26">
        <v>2.044</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x14ac:dyDescent="0.25">
      <c r="A132" s="1" t="s">
        <v>638</v>
      </c>
      <c r="E132" s="29" t="s">
        <v>5659</v>
      </c>
    </row>
    <row r="133" spans="1:27" ht="105.6" x14ac:dyDescent="0.25">
      <c r="A133" s="1" t="s">
        <v>640</v>
      </c>
      <c r="E133" s="24" t="s">
        <v>4833</v>
      </c>
    </row>
    <row r="134" spans="1:27" x14ac:dyDescent="0.25">
      <c r="A134" s="1" t="s">
        <v>628</v>
      </c>
      <c r="C134" s="19" t="s">
        <v>891</v>
      </c>
      <c r="E134" s="20" t="s">
        <v>4454</v>
      </c>
      <c r="L134" s="21">
        <f>SUMIFS(L135:L146,A135:A146,"P")</f>
        <v>0</v>
      </c>
      <c r="M134" s="21">
        <f>SUMIFS(M135:M146,A135:A146,"P")</f>
        <v>0</v>
      </c>
      <c r="N134" s="22"/>
    </row>
    <row r="135" spans="1:27" ht="26.4" x14ac:dyDescent="0.25">
      <c r="A135" s="1" t="s">
        <v>631</v>
      </c>
      <c r="B135" s="1">
        <v>31</v>
      </c>
      <c r="C135" s="23" t="s">
        <v>4775</v>
      </c>
      <c r="D135" t="s">
        <v>633</v>
      </c>
      <c r="E135" s="24" t="s">
        <v>4776</v>
      </c>
      <c r="F135" s="25" t="s">
        <v>874</v>
      </c>
      <c r="G135" s="26">
        <v>3190.72</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x14ac:dyDescent="0.25">
      <c r="A137" s="1" t="s">
        <v>638</v>
      </c>
      <c r="E137" s="29" t="s">
        <v>5660</v>
      </c>
    </row>
    <row r="138" spans="1:27" ht="277.2" x14ac:dyDescent="0.25">
      <c r="A138" s="1" t="s">
        <v>640</v>
      </c>
      <c r="E138" s="24" t="s">
        <v>4778</v>
      </c>
    </row>
    <row r="139" spans="1:27" ht="26.4" x14ac:dyDescent="0.25">
      <c r="A139" s="1" t="s">
        <v>631</v>
      </c>
      <c r="B139" s="1">
        <v>32</v>
      </c>
      <c r="C139" s="23" t="s">
        <v>4839</v>
      </c>
      <c r="D139" t="s">
        <v>633</v>
      </c>
      <c r="E139" s="24" t="s">
        <v>4840</v>
      </c>
      <c r="F139" s="25" t="s">
        <v>874</v>
      </c>
      <c r="G139" s="26">
        <v>3316.92</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x14ac:dyDescent="0.25">
      <c r="A141" s="1" t="s">
        <v>638</v>
      </c>
      <c r="E141" s="29" t="s">
        <v>5661</v>
      </c>
    </row>
    <row r="142" spans="1:27" ht="290.39999999999998" x14ac:dyDescent="0.25">
      <c r="A142" s="1" t="s">
        <v>640</v>
      </c>
      <c r="E142" s="24" t="s">
        <v>4843</v>
      </c>
    </row>
    <row r="143" spans="1:27" ht="26.4" x14ac:dyDescent="0.25">
      <c r="A143" s="1" t="s">
        <v>631</v>
      </c>
      <c r="B143" s="1">
        <v>33</v>
      </c>
      <c r="C143" s="23" t="s">
        <v>4783</v>
      </c>
      <c r="D143" t="s">
        <v>633</v>
      </c>
      <c r="E143" s="24" t="s">
        <v>4784</v>
      </c>
      <c r="F143" s="25" t="s">
        <v>870</v>
      </c>
      <c r="G143" s="26">
        <v>155783.79999999999</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ht="66" x14ac:dyDescent="0.25">
      <c r="A145" s="1" t="s">
        <v>638</v>
      </c>
      <c r="E145" s="29" t="s">
        <v>5662</v>
      </c>
    </row>
    <row r="146" spans="1:27" ht="184.8" x14ac:dyDescent="0.25">
      <c r="A146" s="1" t="s">
        <v>640</v>
      </c>
      <c r="E146" s="24" t="s">
        <v>4786</v>
      </c>
    </row>
    <row r="147" spans="1:27" x14ac:dyDescent="0.25">
      <c r="A147" s="1" t="s">
        <v>628</v>
      </c>
      <c r="C147" s="19" t="s">
        <v>1544</v>
      </c>
      <c r="E147" s="20" t="s">
        <v>2049</v>
      </c>
      <c r="L147" s="21">
        <f>SUMIFS(L148:L151,A148:A151,"P")</f>
        <v>0</v>
      </c>
      <c r="M147" s="21">
        <f>SUMIFS(M148:M151,A148:A151,"P")</f>
        <v>0</v>
      </c>
      <c r="N147" s="22"/>
    </row>
    <row r="148" spans="1:27" ht="26.4" x14ac:dyDescent="0.25">
      <c r="A148" s="1" t="s">
        <v>631</v>
      </c>
      <c r="B148" s="1">
        <v>34</v>
      </c>
      <c r="C148" s="23" t="s">
        <v>4853</v>
      </c>
      <c r="D148" t="s">
        <v>633</v>
      </c>
      <c r="E148" s="24" t="s">
        <v>4854</v>
      </c>
      <c r="F148" s="25" t="s">
        <v>870</v>
      </c>
      <c r="G148" s="26">
        <v>199.56</v>
      </c>
      <c r="H148" s="25">
        <v>0</v>
      </c>
      <c r="I148" s="27">
        <f>ROUND(G148*H148,P4)</f>
        <v>0</v>
      </c>
      <c r="L148" s="27">
        <v>0</v>
      </c>
      <c r="M148" s="21">
        <f>ROUND(G148*L148,P4)</f>
        <v>0</v>
      </c>
      <c r="N148" s="22" t="s">
        <v>636</v>
      </c>
      <c r="O148" s="28">
        <f>M148*AA148</f>
        <v>0</v>
      </c>
      <c r="P148" s="1">
        <v>3</v>
      </c>
      <c r="AA148" s="1">
        <f>IF(P148=1,$O$3,IF(P148=2,$O$4,$O$5))</f>
        <v>0.21</v>
      </c>
    </row>
    <row r="149" spans="1:27" x14ac:dyDescent="0.25">
      <c r="A149" s="1" t="s">
        <v>637</v>
      </c>
      <c r="E149" s="24" t="s">
        <v>633</v>
      </c>
    </row>
    <row r="150" spans="1:27" ht="39.6" x14ac:dyDescent="0.25">
      <c r="A150" s="1" t="s">
        <v>638</v>
      </c>
      <c r="E150" s="29" t="s">
        <v>5663</v>
      </c>
    </row>
    <row r="151" spans="1:27" ht="198" x14ac:dyDescent="0.25">
      <c r="A151" s="1" t="s">
        <v>640</v>
      </c>
      <c r="E151" s="24" t="s">
        <v>4856</v>
      </c>
    </row>
    <row r="152" spans="1:27" x14ac:dyDescent="0.25">
      <c r="A152" s="1" t="s">
        <v>628</v>
      </c>
      <c r="C152" s="19" t="s">
        <v>4857</v>
      </c>
      <c r="E152" s="20" t="s">
        <v>5595</v>
      </c>
      <c r="L152" s="21">
        <f>SUMIFS(L153:L168,A153:A168,"P")</f>
        <v>0</v>
      </c>
      <c r="M152" s="21">
        <f>SUMIFS(M153:M168,A153:A168,"P")</f>
        <v>0</v>
      </c>
      <c r="N152" s="22"/>
    </row>
    <row r="153" spans="1:27" x14ac:dyDescent="0.25">
      <c r="A153" s="1" t="s">
        <v>631</v>
      </c>
      <c r="B153" s="1">
        <v>35</v>
      </c>
      <c r="C153" s="23" t="s">
        <v>4863</v>
      </c>
      <c r="D153" t="s">
        <v>633</v>
      </c>
      <c r="E153" s="24" t="s">
        <v>4864</v>
      </c>
      <c r="F153" s="25" t="s">
        <v>647</v>
      </c>
      <c r="G153" s="26">
        <v>78.27</v>
      </c>
      <c r="H153" s="25">
        <v>0</v>
      </c>
      <c r="I153" s="27">
        <f>ROUND(G153*H153,P4)</f>
        <v>0</v>
      </c>
      <c r="L153" s="27">
        <v>0</v>
      </c>
      <c r="M153" s="21">
        <f>ROUND(G153*L153,P4)</f>
        <v>0</v>
      </c>
      <c r="N153" s="22" t="s">
        <v>636</v>
      </c>
      <c r="O153" s="28">
        <f>M153*AA153</f>
        <v>0</v>
      </c>
      <c r="P153" s="1">
        <v>3</v>
      </c>
      <c r="AA153" s="1">
        <f>IF(P153=1,$O$3,IF(P153=2,$O$4,$O$5))</f>
        <v>0.21</v>
      </c>
    </row>
    <row r="154" spans="1:27" x14ac:dyDescent="0.25">
      <c r="A154" s="1" t="s">
        <v>637</v>
      </c>
      <c r="E154" s="24" t="s">
        <v>633</v>
      </c>
    </row>
    <row r="155" spans="1:27" x14ac:dyDescent="0.25">
      <c r="A155" s="1" t="s">
        <v>638</v>
      </c>
      <c r="E155" s="29" t="s">
        <v>5664</v>
      </c>
    </row>
    <row r="156" spans="1:27" ht="264" x14ac:dyDescent="0.25">
      <c r="A156" s="1" t="s">
        <v>640</v>
      </c>
      <c r="E156" s="24" t="s">
        <v>4862</v>
      </c>
    </row>
    <row r="157" spans="1:27" x14ac:dyDescent="0.25">
      <c r="A157" s="1" t="s">
        <v>631</v>
      </c>
      <c r="B157" s="1">
        <v>36</v>
      </c>
      <c r="C157" s="23" t="s">
        <v>5602</v>
      </c>
      <c r="D157" t="s">
        <v>633</v>
      </c>
      <c r="E157" s="24" t="s">
        <v>5603</v>
      </c>
      <c r="F157" s="25" t="s">
        <v>657</v>
      </c>
      <c r="G157" s="26">
        <v>5</v>
      </c>
      <c r="H157" s="25">
        <v>0</v>
      </c>
      <c r="I157" s="27">
        <f>ROUND(G157*H157,P4)</f>
        <v>0</v>
      </c>
      <c r="L157" s="27">
        <v>0</v>
      </c>
      <c r="M157" s="21">
        <f>ROUND(G157*L157,P4)</f>
        <v>0</v>
      </c>
      <c r="N157" s="22" t="s">
        <v>636</v>
      </c>
      <c r="O157" s="28">
        <f>M157*AA157</f>
        <v>0</v>
      </c>
      <c r="P157" s="1">
        <v>3</v>
      </c>
      <c r="AA157" s="1">
        <f>IF(P157=1,$O$3,IF(P157=2,$O$4,$O$5))</f>
        <v>0.21</v>
      </c>
    </row>
    <row r="158" spans="1:27" x14ac:dyDescent="0.25">
      <c r="A158" s="1" t="s">
        <v>637</v>
      </c>
      <c r="E158" s="24" t="s">
        <v>633</v>
      </c>
    </row>
    <row r="159" spans="1:27" ht="26.4" x14ac:dyDescent="0.25">
      <c r="A159" s="1" t="s">
        <v>638</v>
      </c>
      <c r="E159" s="29" t="s">
        <v>5665</v>
      </c>
    </row>
    <row r="160" spans="1:27" ht="250.8" x14ac:dyDescent="0.25">
      <c r="A160" s="1" t="s">
        <v>640</v>
      </c>
      <c r="E160" s="24" t="s">
        <v>5605</v>
      </c>
    </row>
    <row r="161" spans="1:27" x14ac:dyDescent="0.25">
      <c r="A161" s="1" t="s">
        <v>631</v>
      </c>
      <c r="B161" s="1">
        <v>37</v>
      </c>
      <c r="C161" s="23" t="s">
        <v>5666</v>
      </c>
      <c r="D161" t="s">
        <v>633</v>
      </c>
      <c r="E161" s="24" t="s">
        <v>4877</v>
      </c>
      <c r="F161" s="25" t="s">
        <v>657</v>
      </c>
      <c r="G161" s="26">
        <v>9</v>
      </c>
      <c r="H161" s="25">
        <v>0</v>
      </c>
      <c r="I161" s="27">
        <f>ROUND(G161*H161,P4)</f>
        <v>0</v>
      </c>
      <c r="L161" s="27">
        <v>0</v>
      </c>
      <c r="M161" s="21">
        <f>ROUND(G161*L161,P4)</f>
        <v>0</v>
      </c>
      <c r="N161" s="22" t="s">
        <v>636</v>
      </c>
      <c r="O161" s="28">
        <f>M161*AA161</f>
        <v>0</v>
      </c>
      <c r="P161" s="1">
        <v>3</v>
      </c>
      <c r="AA161" s="1">
        <f>IF(P161=1,$O$3,IF(P161=2,$O$4,$O$5))</f>
        <v>0.21</v>
      </c>
    </row>
    <row r="162" spans="1:27" x14ac:dyDescent="0.25">
      <c r="A162" s="1" t="s">
        <v>637</v>
      </c>
      <c r="E162" s="24" t="s">
        <v>633</v>
      </c>
    </row>
    <row r="163" spans="1:27" x14ac:dyDescent="0.25">
      <c r="A163" s="1" t="s">
        <v>638</v>
      </c>
      <c r="E163" s="29" t="s">
        <v>5667</v>
      </c>
    </row>
    <row r="164" spans="1:27" ht="92.4" x14ac:dyDescent="0.25">
      <c r="A164" s="1" t="s">
        <v>640</v>
      </c>
      <c r="E164" s="24" t="s">
        <v>4880</v>
      </c>
    </row>
    <row r="165" spans="1:27" x14ac:dyDescent="0.25">
      <c r="A165" s="1" t="s">
        <v>631</v>
      </c>
      <c r="B165" s="1">
        <v>38</v>
      </c>
      <c r="C165" s="23" t="s">
        <v>5622</v>
      </c>
      <c r="D165" t="s">
        <v>633</v>
      </c>
      <c r="E165" s="24" t="s">
        <v>5623</v>
      </c>
      <c r="F165" s="25" t="s">
        <v>874</v>
      </c>
      <c r="G165" s="26">
        <v>17.989999999999998</v>
      </c>
      <c r="H165" s="25">
        <v>0</v>
      </c>
      <c r="I165" s="27">
        <f>ROUND(G165*H165,P4)</f>
        <v>0</v>
      </c>
      <c r="L165" s="27">
        <v>0</v>
      </c>
      <c r="M165" s="21">
        <f>ROUND(G165*L165,P4)</f>
        <v>0</v>
      </c>
      <c r="N165" s="22" t="s">
        <v>636</v>
      </c>
      <c r="O165" s="28">
        <f>M165*AA165</f>
        <v>0</v>
      </c>
      <c r="P165" s="1">
        <v>3</v>
      </c>
      <c r="AA165" s="1">
        <f>IF(P165=1,$O$3,IF(P165=2,$O$4,$O$5))</f>
        <v>0.21</v>
      </c>
    </row>
    <row r="166" spans="1:27" x14ac:dyDescent="0.25">
      <c r="A166" s="1" t="s">
        <v>637</v>
      </c>
      <c r="E166" s="24" t="s">
        <v>633</v>
      </c>
    </row>
    <row r="167" spans="1:27" x14ac:dyDescent="0.25">
      <c r="A167" s="1" t="s">
        <v>638</v>
      </c>
      <c r="E167" s="29" t="s">
        <v>5668</v>
      </c>
    </row>
    <row r="168" spans="1:27" ht="369.6" x14ac:dyDescent="0.25">
      <c r="A168" s="1" t="s">
        <v>640</v>
      </c>
      <c r="E168" s="24" t="s">
        <v>4812</v>
      </c>
    </row>
    <row r="169" spans="1:27" x14ac:dyDescent="0.25">
      <c r="A169" s="1" t="s">
        <v>628</v>
      </c>
      <c r="C169" s="19" t="s">
        <v>1966</v>
      </c>
      <c r="E169" s="20" t="s">
        <v>4616</v>
      </c>
      <c r="L169" s="21">
        <f>SUMIFS(L170:L173,A170:A173,"P")</f>
        <v>0</v>
      </c>
      <c r="M169" s="21">
        <f>SUMIFS(M170:M173,A170:A173,"P")</f>
        <v>0</v>
      </c>
      <c r="N169" s="22"/>
    </row>
    <row r="170" spans="1:27" x14ac:dyDescent="0.25">
      <c r="A170" s="1" t="s">
        <v>631</v>
      </c>
      <c r="B170" s="1">
        <v>39</v>
      </c>
      <c r="C170" s="23" t="s">
        <v>4890</v>
      </c>
      <c r="D170" t="s">
        <v>633</v>
      </c>
      <c r="E170" s="24" t="s">
        <v>4891</v>
      </c>
      <c r="F170" s="25" t="s">
        <v>647</v>
      </c>
      <c r="G170" s="26">
        <v>586.79999999999995</v>
      </c>
      <c r="H170" s="25">
        <v>0</v>
      </c>
      <c r="I170" s="27">
        <f>ROUND(G170*H170,P4)</f>
        <v>0</v>
      </c>
      <c r="L170" s="27">
        <v>0</v>
      </c>
      <c r="M170" s="21">
        <f>ROUND(G170*L170,P4)</f>
        <v>0</v>
      </c>
      <c r="N170" s="22" t="s">
        <v>636</v>
      </c>
      <c r="O170" s="28">
        <f>M170*AA170</f>
        <v>0</v>
      </c>
      <c r="P170" s="1">
        <v>3</v>
      </c>
      <c r="AA170" s="1">
        <f>IF(P170=1,$O$3,IF(P170=2,$O$4,$O$5))</f>
        <v>0.21</v>
      </c>
    </row>
    <row r="171" spans="1:27" x14ac:dyDescent="0.25">
      <c r="A171" s="1" t="s">
        <v>637</v>
      </c>
      <c r="E171" s="24" t="s">
        <v>633</v>
      </c>
    </row>
    <row r="172" spans="1:27" x14ac:dyDescent="0.25">
      <c r="A172" s="1" t="s">
        <v>638</v>
      </c>
      <c r="E172" s="29" t="s">
        <v>5669</v>
      </c>
    </row>
    <row r="173" spans="1:27" ht="92.4" x14ac:dyDescent="0.25">
      <c r="A173" s="1" t="s">
        <v>640</v>
      </c>
      <c r="E173" s="24" t="s">
        <v>4893</v>
      </c>
    </row>
    <row r="174" spans="1:27" x14ac:dyDescent="0.25">
      <c r="A174" s="1" t="s">
        <v>628</v>
      </c>
      <c r="C174" s="19" t="s">
        <v>1801</v>
      </c>
      <c r="E174" s="20" t="s">
        <v>1802</v>
      </c>
      <c r="L174" s="21">
        <f>SUMIFS(L175:L178,A175:A178,"P")</f>
        <v>0</v>
      </c>
      <c r="M174" s="21">
        <f>SUMIFS(M175:M178,A175:A178,"P")</f>
        <v>0</v>
      </c>
      <c r="N174" s="22"/>
    </row>
    <row r="175" spans="1:27" ht="26.4" x14ac:dyDescent="0.25">
      <c r="A175" s="1" t="s">
        <v>631</v>
      </c>
      <c r="B175" s="1">
        <v>41</v>
      </c>
      <c r="C175" s="23" t="s">
        <v>1803</v>
      </c>
      <c r="D175" t="s">
        <v>1804</v>
      </c>
      <c r="E175" s="24" t="s">
        <v>1805</v>
      </c>
      <c r="F175" s="25" t="s">
        <v>1806</v>
      </c>
      <c r="G175" s="26">
        <v>236462.04</v>
      </c>
      <c r="H175" s="25">
        <v>0</v>
      </c>
      <c r="I175" s="27">
        <f>ROUND(G175*H175,P4)</f>
        <v>0</v>
      </c>
      <c r="L175" s="27">
        <v>0</v>
      </c>
      <c r="M175" s="21">
        <f>ROUND(G175*L175,P4)</f>
        <v>0</v>
      </c>
      <c r="N175" s="22" t="s">
        <v>1807</v>
      </c>
      <c r="O175" s="28">
        <f>M175*AA175</f>
        <v>0</v>
      </c>
      <c r="P175" s="1">
        <v>3</v>
      </c>
      <c r="AA175" s="1">
        <f>IF(P175=1,$O$3,IF(P175=2,$O$4,$O$5))</f>
        <v>0.21</v>
      </c>
    </row>
    <row r="176" spans="1:27" ht="26.4" x14ac:dyDescent="0.25">
      <c r="A176" s="1" t="s">
        <v>637</v>
      </c>
      <c r="E176" s="24" t="s">
        <v>1808</v>
      </c>
    </row>
    <row r="177" spans="1:5" ht="79.2" x14ac:dyDescent="0.25">
      <c r="A177" s="1" t="s">
        <v>638</v>
      </c>
      <c r="E177" s="29" t="s">
        <v>5670</v>
      </c>
    </row>
    <row r="178" spans="1:5" ht="198" x14ac:dyDescent="0.25">
      <c r="A178" s="1" t="s">
        <v>640</v>
      </c>
      <c r="E178"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pageSetUpPr fitToPage="1"/>
  </sheetPr>
  <dimension ref="A1:AA30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COUNTIFS(L8:L303,"=0",A8:A303,"P")+COUNTIFS(L8:L303,"",A8:A303,"P")+SUM(Q8:Q303)</f>
        <v>71</v>
      </c>
    </row>
    <row r="8" spans="1:27" x14ac:dyDescent="0.25">
      <c r="A8" s="1" t="s">
        <v>626</v>
      </c>
      <c r="C8" s="19" t="s">
        <v>5671</v>
      </c>
      <c r="E8" s="20" t="s">
        <v>151</v>
      </c>
      <c r="L8" s="21">
        <f>L9+L14+L131+L156+L169+L202+L223+L228+L277+L290</f>
        <v>0</v>
      </c>
      <c r="M8" s="21">
        <f>M9+M14+M131+M156+M169+M202+M223+M228+M277+M290</f>
        <v>0</v>
      </c>
      <c r="N8" s="22"/>
    </row>
    <row r="9" spans="1:27" x14ac:dyDescent="0.25">
      <c r="A9" s="1" t="s">
        <v>628</v>
      </c>
      <c r="C9" s="19" t="s">
        <v>769</v>
      </c>
      <c r="E9" s="20" t="s">
        <v>770</v>
      </c>
      <c r="L9" s="21">
        <f>SUMIFS(L10:L13,A10:A13,"P")</f>
        <v>0</v>
      </c>
      <c r="M9" s="21">
        <f>SUMIFS(M10:M13,A10:A13,"P")</f>
        <v>0</v>
      </c>
      <c r="N9" s="22"/>
    </row>
    <row r="10" spans="1:27" x14ac:dyDescent="0.25">
      <c r="A10" s="1" t="s">
        <v>631</v>
      </c>
      <c r="B10" s="1">
        <v>69</v>
      </c>
      <c r="C10" s="23" t="s">
        <v>5485</v>
      </c>
      <c r="D10" t="s">
        <v>633</v>
      </c>
      <c r="E10" s="24" t="s">
        <v>5486</v>
      </c>
      <c r="F10" s="25" t="s">
        <v>773</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x14ac:dyDescent="0.25">
      <c r="A12" s="1" t="s">
        <v>638</v>
      </c>
      <c r="E12" s="29" t="s">
        <v>5672</v>
      </c>
    </row>
    <row r="13" spans="1:27" x14ac:dyDescent="0.25">
      <c r="A13" s="1" t="s">
        <v>640</v>
      </c>
      <c r="E13" s="24" t="s">
        <v>5488</v>
      </c>
    </row>
    <row r="14" spans="1:27" x14ac:dyDescent="0.25">
      <c r="A14" s="1" t="s">
        <v>628</v>
      </c>
      <c r="C14" s="19" t="s">
        <v>866</v>
      </c>
      <c r="E14" s="20" t="s">
        <v>1466</v>
      </c>
      <c r="L14" s="21">
        <f>SUMIFS(L15:L130,A15:A130,"P")</f>
        <v>0</v>
      </c>
      <c r="M14" s="21">
        <f>SUMIFS(M15:M130,A15:A130,"P")</f>
        <v>0</v>
      </c>
      <c r="N14" s="22"/>
    </row>
    <row r="15" spans="1:27" x14ac:dyDescent="0.25">
      <c r="A15" s="1" t="s">
        <v>631</v>
      </c>
      <c r="B15" s="1">
        <v>1</v>
      </c>
      <c r="C15" s="23" t="s">
        <v>5489</v>
      </c>
      <c r="D15" t="s">
        <v>633</v>
      </c>
      <c r="E15" s="24" t="s">
        <v>5490</v>
      </c>
      <c r="F15" s="25" t="s">
        <v>874</v>
      </c>
      <c r="G15" s="26">
        <v>9109.0400000000009</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x14ac:dyDescent="0.25">
      <c r="A17" s="1" t="s">
        <v>638</v>
      </c>
      <c r="E17" s="29" t="s">
        <v>5673</v>
      </c>
    </row>
    <row r="18" spans="1:27" ht="26.4" x14ac:dyDescent="0.25">
      <c r="A18" s="1" t="s">
        <v>640</v>
      </c>
      <c r="E18" s="24" t="s">
        <v>5492</v>
      </c>
    </row>
    <row r="19" spans="1:27" x14ac:dyDescent="0.25">
      <c r="A19" s="1" t="s">
        <v>631</v>
      </c>
      <c r="B19" s="1">
        <v>2</v>
      </c>
      <c r="C19" s="23" t="s">
        <v>5493</v>
      </c>
      <c r="D19" t="s">
        <v>633</v>
      </c>
      <c r="E19" s="24" t="s">
        <v>5494</v>
      </c>
      <c r="F19" s="25" t="s">
        <v>4047</v>
      </c>
      <c r="G19" s="26">
        <v>70602.02</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ht="52.8" x14ac:dyDescent="0.25">
      <c r="A21" s="1" t="s">
        <v>638</v>
      </c>
      <c r="E21" s="29" t="s">
        <v>5674</v>
      </c>
    </row>
    <row r="22" spans="1:27" ht="26.4" x14ac:dyDescent="0.25">
      <c r="A22" s="1" t="s">
        <v>640</v>
      </c>
      <c r="E22" s="24" t="s">
        <v>5496</v>
      </c>
    </row>
    <row r="23" spans="1:27" x14ac:dyDescent="0.25">
      <c r="A23" s="1" t="s">
        <v>631</v>
      </c>
      <c r="B23" s="1">
        <v>3</v>
      </c>
      <c r="C23" s="23" t="s">
        <v>5497</v>
      </c>
      <c r="D23" t="s">
        <v>633</v>
      </c>
      <c r="E23" s="24" t="s">
        <v>5498</v>
      </c>
      <c r="F23" s="25" t="s">
        <v>874</v>
      </c>
      <c r="G23" s="26">
        <v>36436.160000000003</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ht="26.4" x14ac:dyDescent="0.25">
      <c r="A25" s="1" t="s">
        <v>638</v>
      </c>
      <c r="E25" s="29" t="s">
        <v>5675</v>
      </c>
    </row>
    <row r="26" spans="1:27" x14ac:dyDescent="0.25">
      <c r="A26" s="1" t="s">
        <v>640</v>
      </c>
      <c r="E26" s="24" t="s">
        <v>5500</v>
      </c>
    </row>
    <row r="27" spans="1:27" x14ac:dyDescent="0.25">
      <c r="A27" s="1" t="s">
        <v>631</v>
      </c>
      <c r="B27" s="1">
        <v>4</v>
      </c>
      <c r="C27" s="23" t="s">
        <v>5501</v>
      </c>
      <c r="D27" t="s">
        <v>633</v>
      </c>
      <c r="E27" s="24" t="s">
        <v>5502</v>
      </c>
      <c r="F27" s="25" t="s">
        <v>874</v>
      </c>
      <c r="G27" s="26">
        <v>90317.08</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66" x14ac:dyDescent="0.25">
      <c r="A29" s="1" t="s">
        <v>638</v>
      </c>
      <c r="E29" s="29" t="s">
        <v>5676</v>
      </c>
    </row>
    <row r="30" spans="1:27" ht="382.8" x14ac:dyDescent="0.25">
      <c r="A30" s="1" t="s">
        <v>640</v>
      </c>
      <c r="E30" s="24" t="s">
        <v>5504</v>
      </c>
    </row>
    <row r="31" spans="1:27" x14ac:dyDescent="0.25">
      <c r="A31" s="1" t="s">
        <v>631</v>
      </c>
      <c r="B31" s="1">
        <v>5</v>
      </c>
      <c r="C31" s="23" t="s">
        <v>5505</v>
      </c>
      <c r="D31" t="s">
        <v>633</v>
      </c>
      <c r="E31" s="24" t="s">
        <v>5506</v>
      </c>
      <c r="F31" s="25" t="s">
        <v>4047</v>
      </c>
      <c r="G31" s="26">
        <v>1E-3</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26.4" x14ac:dyDescent="0.25">
      <c r="A33" s="1" t="s">
        <v>638</v>
      </c>
      <c r="E33" s="29" t="s">
        <v>5677</v>
      </c>
    </row>
    <row r="34" spans="1:27" ht="26.4" x14ac:dyDescent="0.25">
      <c r="A34" s="1" t="s">
        <v>640</v>
      </c>
      <c r="E34" s="24" t="s">
        <v>5496</v>
      </c>
    </row>
    <row r="35" spans="1:27" x14ac:dyDescent="0.25">
      <c r="A35" s="1" t="s">
        <v>631</v>
      </c>
      <c r="B35" s="1">
        <v>6</v>
      </c>
      <c r="C35" s="23" t="s">
        <v>5678</v>
      </c>
      <c r="D35" t="s">
        <v>633</v>
      </c>
      <c r="E35" s="24" t="s">
        <v>5679</v>
      </c>
      <c r="F35" s="25" t="s">
        <v>874</v>
      </c>
      <c r="G35" s="26">
        <v>14127.37</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x14ac:dyDescent="0.25">
      <c r="A37" s="1" t="s">
        <v>638</v>
      </c>
      <c r="E37" s="29" t="s">
        <v>5680</v>
      </c>
    </row>
    <row r="38" spans="1:27" ht="382.8" x14ac:dyDescent="0.25">
      <c r="A38" s="1" t="s">
        <v>640</v>
      </c>
      <c r="E38" s="24" t="s">
        <v>5681</v>
      </c>
    </row>
    <row r="39" spans="1:27" x14ac:dyDescent="0.25">
      <c r="A39" s="1" t="s">
        <v>631</v>
      </c>
      <c r="B39" s="1">
        <v>7</v>
      </c>
      <c r="C39" s="23" t="s">
        <v>5682</v>
      </c>
      <c r="D39" t="s">
        <v>633</v>
      </c>
      <c r="E39" s="24" t="s">
        <v>5683</v>
      </c>
      <c r="F39" s="25" t="s">
        <v>4047</v>
      </c>
      <c r="G39" s="26">
        <v>10757</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26.4" x14ac:dyDescent="0.25">
      <c r="A41" s="1" t="s">
        <v>638</v>
      </c>
      <c r="E41" s="29" t="s">
        <v>5684</v>
      </c>
    </row>
    <row r="42" spans="1:27" ht="26.4" x14ac:dyDescent="0.25">
      <c r="A42" s="1" t="s">
        <v>640</v>
      </c>
      <c r="E42" s="24" t="s">
        <v>5496</v>
      </c>
    </row>
    <row r="43" spans="1:27" x14ac:dyDescent="0.25">
      <c r="A43" s="1" t="s">
        <v>631</v>
      </c>
      <c r="B43" s="1">
        <v>8</v>
      </c>
      <c r="C43" s="23" t="s">
        <v>5508</v>
      </c>
      <c r="D43" t="s">
        <v>633</v>
      </c>
      <c r="E43" s="24" t="s">
        <v>5509</v>
      </c>
      <c r="F43" s="25" t="s">
        <v>874</v>
      </c>
      <c r="G43" s="26">
        <v>98926.86</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277.2" x14ac:dyDescent="0.25">
      <c r="A45" s="1" t="s">
        <v>638</v>
      </c>
      <c r="E45" s="29" t="s">
        <v>5685</v>
      </c>
    </row>
    <row r="46" spans="1:27" ht="316.8" x14ac:dyDescent="0.25">
      <c r="A46" s="1" t="s">
        <v>640</v>
      </c>
      <c r="E46" s="24" t="s">
        <v>5511</v>
      </c>
    </row>
    <row r="47" spans="1:27" x14ac:dyDescent="0.25">
      <c r="A47" s="1" t="s">
        <v>631</v>
      </c>
      <c r="B47" s="1">
        <v>9</v>
      </c>
      <c r="C47" s="23" t="s">
        <v>5512</v>
      </c>
      <c r="D47" t="s">
        <v>633</v>
      </c>
      <c r="E47" s="24" t="s">
        <v>5513</v>
      </c>
      <c r="F47" s="25" t="s">
        <v>4047</v>
      </c>
      <c r="G47" s="26">
        <v>169529.36</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66" x14ac:dyDescent="0.25">
      <c r="A49" s="1" t="s">
        <v>638</v>
      </c>
      <c r="E49" s="29" t="s">
        <v>5686</v>
      </c>
    </row>
    <row r="50" spans="1:27" ht="26.4" x14ac:dyDescent="0.25">
      <c r="A50" s="1" t="s">
        <v>640</v>
      </c>
      <c r="E50" s="24" t="s">
        <v>5496</v>
      </c>
    </row>
    <row r="51" spans="1:27" x14ac:dyDescent="0.25">
      <c r="A51" s="1" t="s">
        <v>631</v>
      </c>
      <c r="B51" s="1">
        <v>10</v>
      </c>
      <c r="C51" s="23" t="s">
        <v>5687</v>
      </c>
      <c r="D51" t="s">
        <v>633</v>
      </c>
      <c r="E51" s="24" t="s">
        <v>5688</v>
      </c>
      <c r="F51" s="25" t="s">
        <v>874</v>
      </c>
      <c r="G51" s="26">
        <v>1412.74</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5689</v>
      </c>
    </row>
    <row r="54" spans="1:27" ht="356.4" x14ac:dyDescent="0.25">
      <c r="A54" s="1" t="s">
        <v>640</v>
      </c>
      <c r="E54" s="24" t="s">
        <v>5690</v>
      </c>
    </row>
    <row r="55" spans="1:27" x14ac:dyDescent="0.25">
      <c r="A55" s="1" t="s">
        <v>631</v>
      </c>
      <c r="B55" s="1">
        <v>11</v>
      </c>
      <c r="C55" s="23" t="s">
        <v>5691</v>
      </c>
      <c r="D55" t="s">
        <v>633</v>
      </c>
      <c r="E55" s="24" t="s">
        <v>5692</v>
      </c>
      <c r="F55" s="25" t="s">
        <v>4047</v>
      </c>
      <c r="G55" s="26">
        <v>1E-3</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26.4" x14ac:dyDescent="0.25">
      <c r="A57" s="1" t="s">
        <v>638</v>
      </c>
      <c r="E57" s="29" t="s">
        <v>5693</v>
      </c>
    </row>
    <row r="58" spans="1:27" ht="26.4" x14ac:dyDescent="0.25">
      <c r="A58" s="1" t="s">
        <v>640</v>
      </c>
      <c r="E58" s="24" t="s">
        <v>5496</v>
      </c>
    </row>
    <row r="59" spans="1:27" x14ac:dyDescent="0.25">
      <c r="A59" s="1" t="s">
        <v>631</v>
      </c>
      <c r="B59" s="1">
        <v>12</v>
      </c>
      <c r="C59" s="23" t="s">
        <v>5515</v>
      </c>
      <c r="D59" t="s">
        <v>633</v>
      </c>
      <c r="E59" s="24" t="s">
        <v>5516</v>
      </c>
      <c r="F59" s="25" t="s">
        <v>874</v>
      </c>
      <c r="G59" s="26">
        <v>843.46</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ht="39.6" x14ac:dyDescent="0.25">
      <c r="A61" s="1" t="s">
        <v>638</v>
      </c>
      <c r="E61" s="29" t="s">
        <v>5694</v>
      </c>
    </row>
    <row r="62" spans="1:27" ht="330" x14ac:dyDescent="0.25">
      <c r="A62" s="1" t="s">
        <v>640</v>
      </c>
      <c r="E62" s="24" t="s">
        <v>5518</v>
      </c>
    </row>
    <row r="63" spans="1:27" x14ac:dyDescent="0.25">
      <c r="A63" s="1" t="s">
        <v>631</v>
      </c>
      <c r="B63" s="1">
        <v>13</v>
      </c>
      <c r="C63" s="23" t="s">
        <v>5695</v>
      </c>
      <c r="D63" t="s">
        <v>633</v>
      </c>
      <c r="E63" s="24" t="s">
        <v>5696</v>
      </c>
      <c r="F63" s="25" t="s">
        <v>874</v>
      </c>
      <c r="G63" s="26">
        <v>97.68</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x14ac:dyDescent="0.25">
      <c r="A65" s="1" t="s">
        <v>638</v>
      </c>
      <c r="E65" s="29" t="s">
        <v>5697</v>
      </c>
    </row>
    <row r="66" spans="1:27" ht="330" x14ac:dyDescent="0.25">
      <c r="A66" s="1" t="s">
        <v>640</v>
      </c>
      <c r="E66" s="24" t="s">
        <v>5698</v>
      </c>
    </row>
    <row r="67" spans="1:27" x14ac:dyDescent="0.25">
      <c r="A67" s="1" t="s">
        <v>631</v>
      </c>
      <c r="B67" s="1">
        <v>14</v>
      </c>
      <c r="C67" s="23" t="s">
        <v>5519</v>
      </c>
      <c r="D67" t="s">
        <v>633</v>
      </c>
      <c r="E67" s="24" t="s">
        <v>5520</v>
      </c>
      <c r="F67" s="25" t="s">
        <v>874</v>
      </c>
      <c r="G67" s="26">
        <v>36.770000000000003</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5699</v>
      </c>
    </row>
    <row r="70" spans="1:27" ht="330" x14ac:dyDescent="0.25">
      <c r="A70" s="1" t="s">
        <v>640</v>
      </c>
      <c r="E70" s="24" t="s">
        <v>5518</v>
      </c>
    </row>
    <row r="71" spans="1:27" x14ac:dyDescent="0.25">
      <c r="A71" s="1" t="s">
        <v>631</v>
      </c>
      <c r="B71" s="1">
        <v>15</v>
      </c>
      <c r="C71" s="23" t="s">
        <v>5700</v>
      </c>
      <c r="D71" t="s">
        <v>633</v>
      </c>
      <c r="E71" s="24" t="s">
        <v>5701</v>
      </c>
      <c r="F71" s="25" t="s">
        <v>874</v>
      </c>
      <c r="G71" s="26">
        <v>7.79</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5702</v>
      </c>
    </row>
    <row r="74" spans="1:27" ht="330" x14ac:dyDescent="0.25">
      <c r="A74" s="1" t="s">
        <v>640</v>
      </c>
      <c r="E74" s="24" t="s">
        <v>5698</v>
      </c>
    </row>
    <row r="75" spans="1:27" x14ac:dyDescent="0.25">
      <c r="A75" s="1" t="s">
        <v>631</v>
      </c>
      <c r="B75" s="1">
        <v>16</v>
      </c>
      <c r="C75" s="23" t="s">
        <v>5703</v>
      </c>
      <c r="D75" t="s">
        <v>633</v>
      </c>
      <c r="E75" s="24" t="s">
        <v>5704</v>
      </c>
      <c r="F75" s="25" t="s">
        <v>874</v>
      </c>
      <c r="G75" s="26">
        <v>25.62</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5705</v>
      </c>
    </row>
    <row r="78" spans="1:27" ht="330" x14ac:dyDescent="0.25">
      <c r="A78" s="1" t="s">
        <v>640</v>
      </c>
      <c r="E78" s="24" t="s">
        <v>5698</v>
      </c>
    </row>
    <row r="79" spans="1:27" x14ac:dyDescent="0.25">
      <c r="A79" s="1" t="s">
        <v>631</v>
      </c>
      <c r="B79" s="1">
        <v>17</v>
      </c>
      <c r="C79" s="23" t="s">
        <v>5706</v>
      </c>
      <c r="D79" t="s">
        <v>633</v>
      </c>
      <c r="E79" s="24" t="s">
        <v>5707</v>
      </c>
      <c r="F79" s="25" t="s">
        <v>874</v>
      </c>
      <c r="G79" s="26">
        <v>465.91</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ht="39.6" x14ac:dyDescent="0.25">
      <c r="A81" s="1" t="s">
        <v>638</v>
      </c>
      <c r="E81" s="29" t="s">
        <v>5708</v>
      </c>
    </row>
    <row r="82" spans="1:27" ht="277.2" x14ac:dyDescent="0.25">
      <c r="A82" s="1" t="s">
        <v>640</v>
      </c>
      <c r="E82" s="24" t="s">
        <v>4761</v>
      </c>
    </row>
    <row r="83" spans="1:27" x14ac:dyDescent="0.25">
      <c r="A83" s="1" t="s">
        <v>631</v>
      </c>
      <c r="B83" s="1">
        <v>18</v>
      </c>
      <c r="C83" s="23" t="s">
        <v>4702</v>
      </c>
      <c r="D83" t="s">
        <v>633</v>
      </c>
      <c r="E83" s="24" t="s">
        <v>4703</v>
      </c>
      <c r="F83" s="25" t="s">
        <v>874</v>
      </c>
      <c r="G83" s="26">
        <v>117237.55</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ht="52.8" x14ac:dyDescent="0.25">
      <c r="A85" s="1" t="s">
        <v>638</v>
      </c>
      <c r="E85" s="29" t="s">
        <v>5709</v>
      </c>
    </row>
    <row r="86" spans="1:27" ht="198" x14ac:dyDescent="0.25">
      <c r="A86" s="1" t="s">
        <v>640</v>
      </c>
      <c r="E86" s="24" t="s">
        <v>4705</v>
      </c>
    </row>
    <row r="87" spans="1:27" x14ac:dyDescent="0.25">
      <c r="A87" s="1" t="s">
        <v>631</v>
      </c>
      <c r="B87" s="1">
        <v>19</v>
      </c>
      <c r="C87" s="23" t="s">
        <v>5523</v>
      </c>
      <c r="D87" t="s">
        <v>633</v>
      </c>
      <c r="E87" s="24" t="s">
        <v>5524</v>
      </c>
      <c r="F87" s="25" t="s">
        <v>874</v>
      </c>
      <c r="G87" s="26">
        <v>93963.99</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ht="145.19999999999999" x14ac:dyDescent="0.25">
      <c r="A89" s="1" t="s">
        <v>638</v>
      </c>
      <c r="E89" s="29" t="s">
        <v>5710</v>
      </c>
    </row>
    <row r="90" spans="1:27" ht="277.2" x14ac:dyDescent="0.25">
      <c r="A90" s="1" t="s">
        <v>640</v>
      </c>
      <c r="E90" s="24" t="s">
        <v>4761</v>
      </c>
    </row>
    <row r="91" spans="1:27" x14ac:dyDescent="0.25">
      <c r="A91" s="1" t="s">
        <v>631</v>
      </c>
      <c r="B91" s="1">
        <v>20</v>
      </c>
      <c r="C91" s="23" t="s">
        <v>5526</v>
      </c>
      <c r="D91" t="s">
        <v>633</v>
      </c>
      <c r="E91" s="24" t="s">
        <v>5527</v>
      </c>
      <c r="F91" s="25" t="s">
        <v>874</v>
      </c>
      <c r="G91" s="26">
        <v>47278.38</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ht="66" x14ac:dyDescent="0.25">
      <c r="A93" s="1" t="s">
        <v>638</v>
      </c>
      <c r="E93" s="29" t="s">
        <v>5711</v>
      </c>
    </row>
    <row r="94" spans="1:27" ht="290.39999999999998" x14ac:dyDescent="0.25">
      <c r="A94" s="1" t="s">
        <v>640</v>
      </c>
      <c r="E94" s="24" t="s">
        <v>5529</v>
      </c>
    </row>
    <row r="95" spans="1:27" x14ac:dyDescent="0.25">
      <c r="A95" s="1" t="s">
        <v>631</v>
      </c>
      <c r="B95" s="1">
        <v>21</v>
      </c>
      <c r="C95" s="23" t="s">
        <v>5530</v>
      </c>
      <c r="D95" t="s">
        <v>633</v>
      </c>
      <c r="E95" s="24" t="s">
        <v>5531</v>
      </c>
      <c r="F95" s="25" t="s">
        <v>874</v>
      </c>
      <c r="G95" s="26">
        <v>11.22</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x14ac:dyDescent="0.25">
      <c r="A97" s="1" t="s">
        <v>638</v>
      </c>
      <c r="E97" s="29" t="s">
        <v>5712</v>
      </c>
    </row>
    <row r="98" spans="1:27" ht="277.2" x14ac:dyDescent="0.25">
      <c r="A98" s="1" t="s">
        <v>640</v>
      </c>
      <c r="E98" s="24" t="s">
        <v>4761</v>
      </c>
    </row>
    <row r="99" spans="1:27" x14ac:dyDescent="0.25">
      <c r="A99" s="1" t="s">
        <v>631</v>
      </c>
      <c r="B99" s="1">
        <v>22</v>
      </c>
      <c r="C99" s="23" t="s">
        <v>888</v>
      </c>
      <c r="D99" t="s">
        <v>633</v>
      </c>
      <c r="E99" s="24" t="s">
        <v>889</v>
      </c>
      <c r="F99" s="25" t="s">
        <v>874</v>
      </c>
      <c r="G99" s="26">
        <v>954.99</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ht="92.4" x14ac:dyDescent="0.25">
      <c r="A101" s="1" t="s">
        <v>638</v>
      </c>
      <c r="E101" s="29" t="s">
        <v>5713</v>
      </c>
    </row>
    <row r="102" spans="1:27" ht="237.6" x14ac:dyDescent="0.25">
      <c r="A102" s="1" t="s">
        <v>640</v>
      </c>
      <c r="E102" s="24" t="s">
        <v>4707</v>
      </c>
    </row>
    <row r="103" spans="1:27" x14ac:dyDescent="0.25">
      <c r="A103" s="1" t="s">
        <v>631</v>
      </c>
      <c r="B103" s="1">
        <v>23</v>
      </c>
      <c r="C103" s="23" t="s">
        <v>1888</v>
      </c>
      <c r="D103" t="s">
        <v>633</v>
      </c>
      <c r="E103" s="24" t="s">
        <v>1889</v>
      </c>
      <c r="F103" s="25" t="s">
        <v>874</v>
      </c>
      <c r="G103" s="26">
        <v>797.55</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ht="66" x14ac:dyDescent="0.25">
      <c r="A105" s="1" t="s">
        <v>638</v>
      </c>
      <c r="E105" s="29" t="s">
        <v>5714</v>
      </c>
    </row>
    <row r="106" spans="1:27" ht="237.6" x14ac:dyDescent="0.25">
      <c r="A106" s="1" t="s">
        <v>640</v>
      </c>
      <c r="E106" s="24" t="s">
        <v>5535</v>
      </c>
    </row>
    <row r="107" spans="1:27" x14ac:dyDescent="0.25">
      <c r="A107" s="1" t="s">
        <v>631</v>
      </c>
      <c r="B107" s="1">
        <v>24</v>
      </c>
      <c r="C107" s="23" t="s">
        <v>3879</v>
      </c>
      <c r="D107" t="s">
        <v>633</v>
      </c>
      <c r="E107" s="24" t="s">
        <v>3880</v>
      </c>
      <c r="F107" s="25" t="s">
        <v>874</v>
      </c>
      <c r="G107" s="26">
        <v>53.11</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x14ac:dyDescent="0.25">
      <c r="A109" s="1" t="s">
        <v>638</v>
      </c>
      <c r="E109" s="29" t="s">
        <v>5715</v>
      </c>
    </row>
    <row r="110" spans="1:27" ht="303.60000000000002" x14ac:dyDescent="0.25">
      <c r="A110" s="1" t="s">
        <v>640</v>
      </c>
      <c r="E110" s="24" t="s">
        <v>5537</v>
      </c>
    </row>
    <row r="111" spans="1:27" x14ac:dyDescent="0.25">
      <c r="A111" s="1" t="s">
        <v>631</v>
      </c>
      <c r="B111" s="1">
        <v>25</v>
      </c>
      <c r="C111" s="23" t="s">
        <v>4053</v>
      </c>
      <c r="D111" t="s">
        <v>633</v>
      </c>
      <c r="E111" s="24" t="s">
        <v>4054</v>
      </c>
      <c r="F111" s="25" t="s">
        <v>870</v>
      </c>
      <c r="G111" s="26">
        <v>25172.91</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x14ac:dyDescent="0.25">
      <c r="A113" s="1" t="s">
        <v>638</v>
      </c>
      <c r="E113" s="29" t="s">
        <v>5716</v>
      </c>
    </row>
    <row r="114" spans="1:27" ht="26.4" x14ac:dyDescent="0.25">
      <c r="A114" s="1" t="s">
        <v>640</v>
      </c>
      <c r="E114" s="24" t="s">
        <v>4717</v>
      </c>
    </row>
    <row r="115" spans="1:27" x14ac:dyDescent="0.25">
      <c r="A115" s="1" t="s">
        <v>631</v>
      </c>
      <c r="B115" s="1">
        <v>26</v>
      </c>
      <c r="C115" s="23" t="s">
        <v>5539</v>
      </c>
      <c r="D115" t="s">
        <v>633</v>
      </c>
      <c r="E115" s="24" t="s">
        <v>5540</v>
      </c>
      <c r="F115" s="25" t="s">
        <v>874</v>
      </c>
      <c r="G115" s="26">
        <v>3530.75</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x14ac:dyDescent="0.25">
      <c r="A117" s="1" t="s">
        <v>638</v>
      </c>
      <c r="E117" s="29" t="s">
        <v>5717</v>
      </c>
    </row>
    <row r="118" spans="1:27" ht="39.6" x14ac:dyDescent="0.25">
      <c r="A118" s="1" t="s">
        <v>640</v>
      </c>
      <c r="E118" s="24" t="s">
        <v>4721</v>
      </c>
    </row>
    <row r="119" spans="1:27" x14ac:dyDescent="0.25">
      <c r="A119" s="1" t="s">
        <v>631</v>
      </c>
      <c r="B119" s="1">
        <v>28</v>
      </c>
      <c r="C119" s="23" t="s">
        <v>5542</v>
      </c>
      <c r="D119" t="s">
        <v>633</v>
      </c>
      <c r="E119" s="24" t="s">
        <v>5543</v>
      </c>
      <c r="F119" s="25" t="s">
        <v>870</v>
      </c>
      <c r="G119" s="26">
        <v>24465.32</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x14ac:dyDescent="0.25">
      <c r="A121" s="1" t="s">
        <v>638</v>
      </c>
      <c r="E121" s="29" t="s">
        <v>5718</v>
      </c>
    </row>
    <row r="122" spans="1:27" ht="26.4" x14ac:dyDescent="0.25">
      <c r="A122" s="1" t="s">
        <v>640</v>
      </c>
      <c r="E122" s="24" t="s">
        <v>4765</v>
      </c>
    </row>
    <row r="123" spans="1:27" x14ac:dyDescent="0.25">
      <c r="A123" s="1" t="s">
        <v>631</v>
      </c>
      <c r="B123" s="1">
        <v>29</v>
      </c>
      <c r="C123" s="23" t="s">
        <v>4725</v>
      </c>
      <c r="D123" t="s">
        <v>633</v>
      </c>
      <c r="E123" s="24" t="s">
        <v>4726</v>
      </c>
      <c r="F123" s="25" t="s">
        <v>870</v>
      </c>
      <c r="G123" s="26">
        <v>24465.32</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x14ac:dyDescent="0.25">
      <c r="A125" s="1" t="s">
        <v>638</v>
      </c>
      <c r="E125" s="29" t="s">
        <v>5718</v>
      </c>
    </row>
    <row r="126" spans="1:27" ht="39.6" x14ac:dyDescent="0.25">
      <c r="A126" s="1" t="s">
        <v>640</v>
      </c>
      <c r="E126" s="24" t="s">
        <v>4727</v>
      </c>
    </row>
    <row r="127" spans="1:27" x14ac:dyDescent="0.25">
      <c r="A127" s="1" t="s">
        <v>631</v>
      </c>
      <c r="B127" s="1">
        <v>30</v>
      </c>
      <c r="C127" s="23" t="s">
        <v>4728</v>
      </c>
      <c r="D127" t="s">
        <v>633</v>
      </c>
      <c r="E127" s="24" t="s">
        <v>4729</v>
      </c>
      <c r="F127" s="25" t="s">
        <v>874</v>
      </c>
      <c r="G127" s="26">
        <v>733.96</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x14ac:dyDescent="0.25">
      <c r="A129" s="1" t="s">
        <v>638</v>
      </c>
      <c r="E129" s="29" t="s">
        <v>5719</v>
      </c>
    </row>
    <row r="130" spans="1:27" ht="39.6" x14ac:dyDescent="0.25">
      <c r="A130" s="1" t="s">
        <v>640</v>
      </c>
      <c r="E130" s="24" t="s">
        <v>4731</v>
      </c>
    </row>
    <row r="131" spans="1:27" x14ac:dyDescent="0.25">
      <c r="A131" s="1" t="s">
        <v>628</v>
      </c>
      <c r="C131" s="19" t="s">
        <v>2745</v>
      </c>
      <c r="E131" s="20" t="s">
        <v>4061</v>
      </c>
      <c r="L131" s="21">
        <f>SUMIFS(L132:L155,A132:A155,"P")</f>
        <v>0</v>
      </c>
      <c r="M131" s="21">
        <f>SUMIFS(M132:M155,A132:A155,"P")</f>
        <v>0</v>
      </c>
      <c r="N131" s="22"/>
    </row>
    <row r="132" spans="1:27" x14ac:dyDescent="0.25">
      <c r="A132" s="1" t="s">
        <v>631</v>
      </c>
      <c r="B132" s="1">
        <v>31</v>
      </c>
      <c r="C132" s="23" t="s">
        <v>4790</v>
      </c>
      <c r="D132" t="s">
        <v>633</v>
      </c>
      <c r="E132" s="24" t="s">
        <v>4791</v>
      </c>
      <c r="F132" s="25" t="s">
        <v>870</v>
      </c>
      <c r="G132" s="26">
        <v>5021.17</v>
      </c>
      <c r="H132" s="25">
        <v>0</v>
      </c>
      <c r="I132" s="27">
        <f>ROUND(G132*H132,P4)</f>
        <v>0</v>
      </c>
      <c r="L132" s="27">
        <v>0</v>
      </c>
      <c r="M132" s="21">
        <f>ROUND(G132*L132,P4)</f>
        <v>0</v>
      </c>
      <c r="N132" s="22" t="s">
        <v>636</v>
      </c>
      <c r="O132" s="28">
        <f>M132*AA132</f>
        <v>0</v>
      </c>
      <c r="P132" s="1">
        <v>3</v>
      </c>
      <c r="AA132" s="1">
        <f>IF(P132=1,$O$3,IF(P132=2,$O$4,$O$5))</f>
        <v>0.21</v>
      </c>
    </row>
    <row r="133" spans="1:27" x14ac:dyDescent="0.25">
      <c r="A133" s="1" t="s">
        <v>637</v>
      </c>
      <c r="E133" s="24" t="s">
        <v>633</v>
      </c>
    </row>
    <row r="134" spans="1:27" ht="52.8" x14ac:dyDescent="0.25">
      <c r="A134" s="1" t="s">
        <v>638</v>
      </c>
      <c r="E134" s="29" t="s">
        <v>5720</v>
      </c>
    </row>
    <row r="135" spans="1:27" ht="26.4" x14ac:dyDescent="0.25">
      <c r="A135" s="1" t="s">
        <v>640</v>
      </c>
      <c r="E135" s="24" t="s">
        <v>4793</v>
      </c>
    </row>
    <row r="136" spans="1:27" x14ac:dyDescent="0.25">
      <c r="A136" s="1" t="s">
        <v>631</v>
      </c>
      <c r="B136" s="1">
        <v>32</v>
      </c>
      <c r="C136" s="23" t="s">
        <v>5551</v>
      </c>
      <c r="D136" t="s">
        <v>633</v>
      </c>
      <c r="E136" s="24" t="s">
        <v>5552</v>
      </c>
      <c r="F136" s="25" t="s">
        <v>647</v>
      </c>
      <c r="G136" s="26">
        <v>736.04</v>
      </c>
      <c r="H136" s="25">
        <v>0</v>
      </c>
      <c r="I136" s="27">
        <f>ROUND(G136*H136,P4)</f>
        <v>0</v>
      </c>
      <c r="L136" s="27">
        <v>0</v>
      </c>
      <c r="M136" s="21">
        <f>ROUND(G136*L136,P4)</f>
        <v>0</v>
      </c>
      <c r="N136" s="22" t="s">
        <v>636</v>
      </c>
      <c r="O136" s="28">
        <f>M136*AA136</f>
        <v>0</v>
      </c>
      <c r="P136" s="1">
        <v>3</v>
      </c>
      <c r="AA136" s="1">
        <f>IF(P136=1,$O$3,IF(P136=2,$O$4,$O$5))</f>
        <v>0.21</v>
      </c>
    </row>
    <row r="137" spans="1:27" x14ac:dyDescent="0.25">
      <c r="A137" s="1" t="s">
        <v>637</v>
      </c>
      <c r="E137" s="24" t="s">
        <v>633</v>
      </c>
    </row>
    <row r="138" spans="1:27" x14ac:dyDescent="0.25">
      <c r="A138" s="1" t="s">
        <v>638</v>
      </c>
      <c r="E138" s="29" t="s">
        <v>5721</v>
      </c>
    </row>
    <row r="139" spans="1:27" ht="171.6" x14ac:dyDescent="0.25">
      <c r="A139" s="1" t="s">
        <v>640</v>
      </c>
      <c r="E139" s="24" t="s">
        <v>4797</v>
      </c>
    </row>
    <row r="140" spans="1:27" x14ac:dyDescent="0.25">
      <c r="A140" s="1" t="s">
        <v>631</v>
      </c>
      <c r="B140" s="1">
        <v>33</v>
      </c>
      <c r="C140" s="23" t="s">
        <v>5554</v>
      </c>
      <c r="D140" t="s">
        <v>633</v>
      </c>
      <c r="E140" s="24" t="s">
        <v>5555</v>
      </c>
      <c r="F140" s="25" t="s">
        <v>647</v>
      </c>
      <c r="G140" s="26">
        <v>413.14</v>
      </c>
      <c r="H140" s="25">
        <v>0</v>
      </c>
      <c r="I140" s="27">
        <f>ROUND(G140*H140,P4)</f>
        <v>0</v>
      </c>
      <c r="L140" s="27">
        <v>0</v>
      </c>
      <c r="M140" s="21">
        <f>ROUND(G140*L140,P4)</f>
        <v>0</v>
      </c>
      <c r="N140" s="22" t="s">
        <v>636</v>
      </c>
      <c r="O140" s="28">
        <f>M140*AA140</f>
        <v>0</v>
      </c>
      <c r="P140" s="1">
        <v>3</v>
      </c>
      <c r="AA140" s="1">
        <f>IF(P140=1,$O$3,IF(P140=2,$O$4,$O$5))</f>
        <v>0.21</v>
      </c>
    </row>
    <row r="141" spans="1:27" x14ac:dyDescent="0.25">
      <c r="A141" s="1" t="s">
        <v>637</v>
      </c>
      <c r="E141" s="24" t="s">
        <v>633</v>
      </c>
    </row>
    <row r="142" spans="1:27" x14ac:dyDescent="0.25">
      <c r="A142" s="1" t="s">
        <v>638</v>
      </c>
      <c r="E142" s="29" t="s">
        <v>5722</v>
      </c>
    </row>
    <row r="143" spans="1:27" ht="171.6" x14ac:dyDescent="0.25">
      <c r="A143" s="1" t="s">
        <v>640</v>
      </c>
      <c r="E143" s="24" t="s">
        <v>4797</v>
      </c>
    </row>
    <row r="144" spans="1:27" x14ac:dyDescent="0.25">
      <c r="A144" s="1" t="s">
        <v>631</v>
      </c>
      <c r="B144" s="1">
        <v>34</v>
      </c>
      <c r="C144" s="23" t="s">
        <v>5557</v>
      </c>
      <c r="D144" t="s">
        <v>633</v>
      </c>
      <c r="E144" s="24" t="s">
        <v>5558</v>
      </c>
      <c r="F144" s="25" t="s">
        <v>874</v>
      </c>
      <c r="G144" s="26">
        <v>33336.67</v>
      </c>
      <c r="H144" s="25">
        <v>0</v>
      </c>
      <c r="I144" s="27">
        <f>ROUND(G144*H144,P4)</f>
        <v>0</v>
      </c>
      <c r="L144" s="27">
        <v>0</v>
      </c>
      <c r="M144" s="21">
        <f>ROUND(G144*L144,P4)</f>
        <v>0</v>
      </c>
      <c r="N144" s="22" t="s">
        <v>636</v>
      </c>
      <c r="O144" s="28">
        <f>M144*AA144</f>
        <v>0</v>
      </c>
      <c r="P144" s="1">
        <v>3</v>
      </c>
      <c r="AA144" s="1">
        <f>IF(P144=1,$O$3,IF(P144=2,$O$4,$O$5))</f>
        <v>0.21</v>
      </c>
    </row>
    <row r="145" spans="1:27" x14ac:dyDescent="0.25">
      <c r="A145" s="1" t="s">
        <v>637</v>
      </c>
      <c r="E145" s="24" t="s">
        <v>633</v>
      </c>
    </row>
    <row r="146" spans="1:27" x14ac:dyDescent="0.25">
      <c r="A146" s="1" t="s">
        <v>638</v>
      </c>
      <c r="E146" s="29" t="s">
        <v>5723</v>
      </c>
    </row>
    <row r="147" spans="1:27" ht="52.8" x14ac:dyDescent="0.25">
      <c r="A147" s="1" t="s">
        <v>640</v>
      </c>
      <c r="E147" s="24" t="s">
        <v>5560</v>
      </c>
    </row>
    <row r="148" spans="1:27" ht="26.4" x14ac:dyDescent="0.25">
      <c r="A148" s="1" t="s">
        <v>631</v>
      </c>
      <c r="B148" s="1">
        <v>35</v>
      </c>
      <c r="C148" s="23" t="s">
        <v>5724</v>
      </c>
      <c r="D148" t="s">
        <v>633</v>
      </c>
      <c r="E148" s="24" t="s">
        <v>5725</v>
      </c>
      <c r="F148" s="25" t="s">
        <v>647</v>
      </c>
      <c r="G148" s="26">
        <v>5.25</v>
      </c>
      <c r="H148" s="25">
        <v>0</v>
      </c>
      <c r="I148" s="27">
        <f>ROUND(G148*H148,P4)</f>
        <v>0</v>
      </c>
      <c r="L148" s="27">
        <v>0</v>
      </c>
      <c r="M148" s="21">
        <f>ROUND(G148*L148,P4)</f>
        <v>0</v>
      </c>
      <c r="N148" s="22" t="s">
        <v>636</v>
      </c>
      <c r="O148" s="28">
        <f>M148*AA148</f>
        <v>0</v>
      </c>
      <c r="P148" s="1">
        <v>3</v>
      </c>
      <c r="AA148" s="1">
        <f>IF(P148=1,$O$3,IF(P148=2,$O$4,$O$5))</f>
        <v>0.21</v>
      </c>
    </row>
    <row r="149" spans="1:27" x14ac:dyDescent="0.25">
      <c r="A149" s="1" t="s">
        <v>637</v>
      </c>
      <c r="E149" s="24" t="s">
        <v>633</v>
      </c>
    </row>
    <row r="150" spans="1:27" x14ac:dyDescent="0.25">
      <c r="A150" s="1" t="s">
        <v>638</v>
      </c>
      <c r="E150" s="29" t="s">
        <v>5726</v>
      </c>
    </row>
    <row r="151" spans="1:27" ht="66" x14ac:dyDescent="0.25">
      <c r="A151" s="1" t="s">
        <v>640</v>
      </c>
      <c r="E151" s="24" t="s">
        <v>5727</v>
      </c>
    </row>
    <row r="152" spans="1:27" x14ac:dyDescent="0.25">
      <c r="A152" s="1" t="s">
        <v>631</v>
      </c>
      <c r="B152" s="1">
        <v>36</v>
      </c>
      <c r="C152" s="23" t="s">
        <v>5561</v>
      </c>
      <c r="D152" t="s">
        <v>633</v>
      </c>
      <c r="E152" s="24" t="s">
        <v>5562</v>
      </c>
      <c r="F152" s="25" t="s">
        <v>647</v>
      </c>
      <c r="G152" s="26">
        <v>60292</v>
      </c>
      <c r="H152" s="25">
        <v>0</v>
      </c>
      <c r="I152" s="27">
        <f>ROUND(G152*H152,P4)</f>
        <v>0</v>
      </c>
      <c r="L152" s="27">
        <v>0</v>
      </c>
      <c r="M152" s="21">
        <f>ROUND(G152*L152,P4)</f>
        <v>0</v>
      </c>
      <c r="N152" s="22" t="s">
        <v>636</v>
      </c>
      <c r="O152" s="28">
        <f>M152*AA152</f>
        <v>0</v>
      </c>
      <c r="P152" s="1">
        <v>3</v>
      </c>
      <c r="AA152" s="1">
        <f>IF(P152=1,$O$3,IF(P152=2,$O$4,$O$5))</f>
        <v>0.21</v>
      </c>
    </row>
    <row r="153" spans="1:27" x14ac:dyDescent="0.25">
      <c r="A153" s="1" t="s">
        <v>637</v>
      </c>
      <c r="E153" s="24" t="s">
        <v>633</v>
      </c>
    </row>
    <row r="154" spans="1:27" ht="39.6" x14ac:dyDescent="0.25">
      <c r="A154" s="1" t="s">
        <v>638</v>
      </c>
      <c r="E154" s="29" t="s">
        <v>5728</v>
      </c>
    </row>
    <row r="155" spans="1:27" ht="198" x14ac:dyDescent="0.25">
      <c r="A155" s="1" t="s">
        <v>640</v>
      </c>
      <c r="E155" s="24" t="s">
        <v>5564</v>
      </c>
    </row>
    <row r="156" spans="1:27" x14ac:dyDescent="0.25">
      <c r="A156" s="1" t="s">
        <v>628</v>
      </c>
      <c r="C156" s="19" t="s">
        <v>3224</v>
      </c>
      <c r="E156" s="20" t="s">
        <v>4802</v>
      </c>
      <c r="L156" s="21">
        <f>SUMIFS(L157:L168,A157:A168,"P")</f>
        <v>0</v>
      </c>
      <c r="M156" s="21">
        <f>SUMIFS(M157:M168,A157:A168,"P")</f>
        <v>0</v>
      </c>
      <c r="N156" s="22"/>
    </row>
    <row r="157" spans="1:27" x14ac:dyDescent="0.25">
      <c r="A157" s="1" t="s">
        <v>631</v>
      </c>
      <c r="B157" s="1">
        <v>37</v>
      </c>
      <c r="C157" s="23" t="s">
        <v>5565</v>
      </c>
      <c r="D157" t="s">
        <v>633</v>
      </c>
      <c r="E157" s="24" t="s">
        <v>5566</v>
      </c>
      <c r="F157" s="25" t="s">
        <v>874</v>
      </c>
      <c r="G157" s="26">
        <v>6.56</v>
      </c>
      <c r="H157" s="25">
        <v>0</v>
      </c>
      <c r="I157" s="27">
        <f>ROUND(G157*H157,P4)</f>
        <v>0</v>
      </c>
      <c r="L157" s="27">
        <v>0</v>
      </c>
      <c r="M157" s="21">
        <f>ROUND(G157*L157,P4)</f>
        <v>0</v>
      </c>
      <c r="N157" s="22" t="s">
        <v>636</v>
      </c>
      <c r="O157" s="28">
        <f>M157*AA157</f>
        <v>0</v>
      </c>
      <c r="P157" s="1">
        <v>3</v>
      </c>
      <c r="AA157" s="1">
        <f>IF(P157=1,$O$3,IF(P157=2,$O$4,$O$5))</f>
        <v>0.21</v>
      </c>
    </row>
    <row r="158" spans="1:27" x14ac:dyDescent="0.25">
      <c r="A158" s="1" t="s">
        <v>637</v>
      </c>
      <c r="E158" s="24" t="s">
        <v>633</v>
      </c>
    </row>
    <row r="159" spans="1:27" x14ac:dyDescent="0.25">
      <c r="A159" s="1" t="s">
        <v>638</v>
      </c>
      <c r="E159" s="29" t="s">
        <v>5729</v>
      </c>
    </row>
    <row r="160" spans="1:27" ht="369.6" x14ac:dyDescent="0.25">
      <c r="A160" s="1" t="s">
        <v>640</v>
      </c>
      <c r="E160" s="24" t="s">
        <v>5568</v>
      </c>
    </row>
    <row r="161" spans="1:27" x14ac:dyDescent="0.25">
      <c r="A161" s="1" t="s">
        <v>631</v>
      </c>
      <c r="B161" s="1">
        <v>38</v>
      </c>
      <c r="C161" s="23" t="s">
        <v>5569</v>
      </c>
      <c r="D161" t="s">
        <v>633</v>
      </c>
      <c r="E161" s="24" t="s">
        <v>5570</v>
      </c>
      <c r="F161" s="25" t="s">
        <v>1806</v>
      </c>
      <c r="G161" s="26">
        <v>0.67</v>
      </c>
      <c r="H161" s="25">
        <v>0</v>
      </c>
      <c r="I161" s="27">
        <f>ROUND(G161*H161,P4)</f>
        <v>0</v>
      </c>
      <c r="L161" s="27">
        <v>0</v>
      </c>
      <c r="M161" s="21">
        <f>ROUND(G161*L161,P4)</f>
        <v>0</v>
      </c>
      <c r="N161" s="22" t="s">
        <v>636</v>
      </c>
      <c r="O161" s="28">
        <f>M161*AA161</f>
        <v>0</v>
      </c>
      <c r="P161" s="1">
        <v>3</v>
      </c>
      <c r="AA161" s="1">
        <f>IF(P161=1,$O$3,IF(P161=2,$O$4,$O$5))</f>
        <v>0.21</v>
      </c>
    </row>
    <row r="162" spans="1:27" x14ac:dyDescent="0.25">
      <c r="A162" s="1" t="s">
        <v>637</v>
      </c>
      <c r="E162" s="24" t="s">
        <v>633</v>
      </c>
    </row>
    <row r="163" spans="1:27" ht="39.6" x14ac:dyDescent="0.25">
      <c r="A163" s="1" t="s">
        <v>638</v>
      </c>
      <c r="E163" s="29" t="s">
        <v>5730</v>
      </c>
    </row>
    <row r="164" spans="1:27" ht="277.2" x14ac:dyDescent="0.25">
      <c r="A164" s="1" t="s">
        <v>640</v>
      </c>
      <c r="E164" s="24" t="s">
        <v>5572</v>
      </c>
    </row>
    <row r="165" spans="1:27" x14ac:dyDescent="0.25">
      <c r="A165" s="1" t="s">
        <v>631</v>
      </c>
      <c r="B165" s="1">
        <v>39</v>
      </c>
      <c r="C165" s="23" t="s">
        <v>5573</v>
      </c>
      <c r="D165" t="s">
        <v>633</v>
      </c>
      <c r="E165" s="24" t="s">
        <v>5574</v>
      </c>
      <c r="F165" s="25" t="s">
        <v>874</v>
      </c>
      <c r="G165" s="26">
        <v>2.5499999999999998</v>
      </c>
      <c r="H165" s="25">
        <v>0</v>
      </c>
      <c r="I165" s="27">
        <f>ROUND(G165*H165,P4)</f>
        <v>0</v>
      </c>
      <c r="L165" s="27">
        <v>0</v>
      </c>
      <c r="M165" s="21">
        <f>ROUND(G165*L165,P4)</f>
        <v>0</v>
      </c>
      <c r="N165" s="22" t="s">
        <v>636</v>
      </c>
      <c r="O165" s="28">
        <f>M165*AA165</f>
        <v>0</v>
      </c>
      <c r="P165" s="1">
        <v>3</v>
      </c>
      <c r="AA165" s="1">
        <f>IF(P165=1,$O$3,IF(P165=2,$O$4,$O$5))</f>
        <v>0.21</v>
      </c>
    </row>
    <row r="166" spans="1:27" x14ac:dyDescent="0.25">
      <c r="A166" s="1" t="s">
        <v>637</v>
      </c>
      <c r="E166" s="24" t="s">
        <v>633</v>
      </c>
    </row>
    <row r="167" spans="1:27" ht="26.4" x14ac:dyDescent="0.25">
      <c r="A167" s="1" t="s">
        <v>638</v>
      </c>
      <c r="E167" s="29" t="s">
        <v>5731</v>
      </c>
    </row>
    <row r="168" spans="1:27" ht="237.6" x14ac:dyDescent="0.25">
      <c r="A168" s="1" t="s">
        <v>640</v>
      </c>
      <c r="E168" s="24" t="s">
        <v>5576</v>
      </c>
    </row>
    <row r="169" spans="1:27" x14ac:dyDescent="0.25">
      <c r="A169" s="1" t="s">
        <v>628</v>
      </c>
      <c r="C169" s="19" t="s">
        <v>3232</v>
      </c>
      <c r="E169" s="20" t="s">
        <v>4807</v>
      </c>
      <c r="L169" s="21">
        <f>SUMIFS(L170:L201,A170:A201,"P")</f>
        <v>0</v>
      </c>
      <c r="M169" s="21">
        <f>SUMIFS(M170:M201,A170:A201,"P")</f>
        <v>0</v>
      </c>
      <c r="N169" s="22"/>
    </row>
    <row r="170" spans="1:27" x14ac:dyDescent="0.25">
      <c r="A170" s="1" t="s">
        <v>631</v>
      </c>
      <c r="B170" s="1">
        <v>40</v>
      </c>
      <c r="C170" s="23" t="s">
        <v>5732</v>
      </c>
      <c r="D170" t="s">
        <v>633</v>
      </c>
      <c r="E170" s="24" t="s">
        <v>5733</v>
      </c>
      <c r="F170" s="25" t="s">
        <v>874</v>
      </c>
      <c r="G170" s="26">
        <v>3.15</v>
      </c>
      <c r="H170" s="25">
        <v>0</v>
      </c>
      <c r="I170" s="27">
        <f>ROUND(G170*H170,P4)</f>
        <v>0</v>
      </c>
      <c r="L170" s="27">
        <v>0</v>
      </c>
      <c r="M170" s="21">
        <f>ROUND(G170*L170,P4)</f>
        <v>0</v>
      </c>
      <c r="N170" s="22" t="s">
        <v>636</v>
      </c>
      <c r="O170" s="28">
        <f>M170*AA170</f>
        <v>0</v>
      </c>
      <c r="P170" s="1">
        <v>3</v>
      </c>
      <c r="AA170" s="1">
        <f>IF(P170=1,$O$3,IF(P170=2,$O$4,$O$5))</f>
        <v>0.21</v>
      </c>
    </row>
    <row r="171" spans="1:27" x14ac:dyDescent="0.25">
      <c r="A171" s="1" t="s">
        <v>637</v>
      </c>
      <c r="E171" s="24" t="s">
        <v>633</v>
      </c>
    </row>
    <row r="172" spans="1:27" x14ac:dyDescent="0.25">
      <c r="A172" s="1" t="s">
        <v>638</v>
      </c>
      <c r="E172" s="29" t="s">
        <v>5734</v>
      </c>
    </row>
    <row r="173" spans="1:27" ht="369.6" x14ac:dyDescent="0.25">
      <c r="A173" s="1" t="s">
        <v>640</v>
      </c>
      <c r="E173" s="24" t="s">
        <v>4812</v>
      </c>
    </row>
    <row r="174" spans="1:27" x14ac:dyDescent="0.25">
      <c r="A174" s="1" t="s">
        <v>631</v>
      </c>
      <c r="B174" s="1">
        <v>41</v>
      </c>
      <c r="C174" s="23" t="s">
        <v>5577</v>
      </c>
      <c r="D174" t="s">
        <v>633</v>
      </c>
      <c r="E174" s="24" t="s">
        <v>5578</v>
      </c>
      <c r="F174" s="25" t="s">
        <v>874</v>
      </c>
      <c r="G174" s="26">
        <v>71.260000000000005</v>
      </c>
      <c r="H174" s="25">
        <v>0</v>
      </c>
      <c r="I174" s="27">
        <f>ROUND(G174*H174,P4)</f>
        <v>0</v>
      </c>
      <c r="L174" s="27">
        <v>0</v>
      </c>
      <c r="M174" s="21">
        <f>ROUND(G174*L174,P4)</f>
        <v>0</v>
      </c>
      <c r="N174" s="22" t="s">
        <v>636</v>
      </c>
      <c r="O174" s="28">
        <f>M174*AA174</f>
        <v>0</v>
      </c>
      <c r="P174" s="1">
        <v>3</v>
      </c>
      <c r="AA174" s="1">
        <f>IF(P174=1,$O$3,IF(P174=2,$O$4,$O$5))</f>
        <v>0.21</v>
      </c>
    </row>
    <row r="175" spans="1:27" x14ac:dyDescent="0.25">
      <c r="A175" s="1" t="s">
        <v>637</v>
      </c>
      <c r="E175" s="24" t="s">
        <v>633</v>
      </c>
    </row>
    <row r="176" spans="1:27" ht="39.6" x14ac:dyDescent="0.25">
      <c r="A176" s="1" t="s">
        <v>638</v>
      </c>
      <c r="E176" s="29" t="s">
        <v>5735</v>
      </c>
    </row>
    <row r="177" spans="1:27" ht="369.6" x14ac:dyDescent="0.25">
      <c r="A177" s="1" t="s">
        <v>640</v>
      </c>
      <c r="E177" s="24" t="s">
        <v>4812</v>
      </c>
    </row>
    <row r="178" spans="1:27" x14ac:dyDescent="0.25">
      <c r="A178" s="1" t="s">
        <v>631</v>
      </c>
      <c r="B178" s="1">
        <v>42</v>
      </c>
      <c r="C178" s="23" t="s">
        <v>4808</v>
      </c>
      <c r="D178" t="s">
        <v>633</v>
      </c>
      <c r="E178" s="24" t="s">
        <v>4809</v>
      </c>
      <c r="F178" s="25" t="s">
        <v>874</v>
      </c>
      <c r="G178" s="26">
        <v>41.06</v>
      </c>
      <c r="H178" s="25">
        <v>0</v>
      </c>
      <c r="I178" s="27">
        <f>ROUND(G178*H178,P4)</f>
        <v>0</v>
      </c>
      <c r="L178" s="27">
        <v>0</v>
      </c>
      <c r="M178" s="21">
        <f>ROUND(G178*L178,P4)</f>
        <v>0</v>
      </c>
      <c r="N178" s="22" t="s">
        <v>636</v>
      </c>
      <c r="O178" s="28">
        <f>M178*AA178</f>
        <v>0</v>
      </c>
      <c r="P178" s="1">
        <v>3</v>
      </c>
      <c r="AA178" s="1">
        <f>IF(P178=1,$O$3,IF(P178=2,$O$4,$O$5))</f>
        <v>0.21</v>
      </c>
    </row>
    <row r="179" spans="1:27" x14ac:dyDescent="0.25">
      <c r="A179" s="1" t="s">
        <v>637</v>
      </c>
      <c r="E179" s="24" t="s">
        <v>633</v>
      </c>
    </row>
    <row r="180" spans="1:27" x14ac:dyDescent="0.25">
      <c r="A180" s="1" t="s">
        <v>638</v>
      </c>
      <c r="E180" s="29" t="s">
        <v>5736</v>
      </c>
    </row>
    <row r="181" spans="1:27" ht="369.6" x14ac:dyDescent="0.25">
      <c r="A181" s="1" t="s">
        <v>640</v>
      </c>
      <c r="E181" s="24" t="s">
        <v>4812</v>
      </c>
    </row>
    <row r="182" spans="1:27" x14ac:dyDescent="0.25">
      <c r="A182" s="1" t="s">
        <v>631</v>
      </c>
      <c r="B182" s="1">
        <v>43</v>
      </c>
      <c r="C182" s="23" t="s">
        <v>5737</v>
      </c>
      <c r="D182" t="s">
        <v>633</v>
      </c>
      <c r="E182" s="24" t="s">
        <v>5738</v>
      </c>
      <c r="F182" s="25" t="s">
        <v>874</v>
      </c>
      <c r="G182" s="26">
        <v>52.45</v>
      </c>
      <c r="H182" s="25">
        <v>0</v>
      </c>
      <c r="I182" s="27">
        <f>ROUND(G182*H182,P4)</f>
        <v>0</v>
      </c>
      <c r="L182" s="27">
        <v>0</v>
      </c>
      <c r="M182" s="21">
        <f>ROUND(G182*L182,P4)</f>
        <v>0</v>
      </c>
      <c r="N182" s="22" t="s">
        <v>636</v>
      </c>
      <c r="O182" s="28">
        <f>M182*AA182</f>
        <v>0</v>
      </c>
      <c r="P182" s="1">
        <v>3</v>
      </c>
      <c r="AA182" s="1">
        <f>IF(P182=1,$O$3,IF(P182=2,$O$4,$O$5))</f>
        <v>0.21</v>
      </c>
    </row>
    <row r="183" spans="1:27" x14ac:dyDescent="0.25">
      <c r="A183" s="1" t="s">
        <v>637</v>
      </c>
      <c r="E183" s="24" t="s">
        <v>633</v>
      </c>
    </row>
    <row r="184" spans="1:27" x14ac:dyDescent="0.25">
      <c r="A184" s="1" t="s">
        <v>638</v>
      </c>
      <c r="E184" s="29" t="s">
        <v>5739</v>
      </c>
    </row>
    <row r="185" spans="1:27" ht="369.6" x14ac:dyDescent="0.25">
      <c r="A185" s="1" t="s">
        <v>640</v>
      </c>
      <c r="E185" s="24" t="s">
        <v>4812</v>
      </c>
    </row>
    <row r="186" spans="1:27" x14ac:dyDescent="0.25">
      <c r="A186" s="1" t="s">
        <v>631</v>
      </c>
      <c r="B186" s="1">
        <v>44</v>
      </c>
      <c r="C186" s="23" t="s">
        <v>5580</v>
      </c>
      <c r="D186" t="s">
        <v>633</v>
      </c>
      <c r="E186" s="24" t="s">
        <v>5581</v>
      </c>
      <c r="F186" s="25" t="s">
        <v>874</v>
      </c>
      <c r="G186" s="26">
        <v>2.2000000000000002</v>
      </c>
      <c r="H186" s="25">
        <v>0</v>
      </c>
      <c r="I186" s="27">
        <f>ROUND(G186*H186,P4)</f>
        <v>0</v>
      </c>
      <c r="L186" s="27">
        <v>0</v>
      </c>
      <c r="M186" s="21">
        <f>ROUND(G186*L186,P4)</f>
        <v>0</v>
      </c>
      <c r="N186" s="22" t="s">
        <v>636</v>
      </c>
      <c r="O186" s="28">
        <f>M186*AA186</f>
        <v>0</v>
      </c>
      <c r="P186" s="1">
        <v>3</v>
      </c>
      <c r="AA186" s="1">
        <f>IF(P186=1,$O$3,IF(P186=2,$O$4,$O$5))</f>
        <v>0.21</v>
      </c>
    </row>
    <row r="187" spans="1:27" x14ac:dyDescent="0.25">
      <c r="A187" s="1" t="s">
        <v>637</v>
      </c>
      <c r="E187" s="24" t="s">
        <v>633</v>
      </c>
    </row>
    <row r="188" spans="1:27" x14ac:dyDescent="0.25">
      <c r="A188" s="1" t="s">
        <v>638</v>
      </c>
      <c r="E188" s="29" t="s">
        <v>5740</v>
      </c>
    </row>
    <row r="189" spans="1:27" ht="369.6" x14ac:dyDescent="0.25">
      <c r="A189" s="1" t="s">
        <v>640</v>
      </c>
      <c r="E189" s="24" t="s">
        <v>4812</v>
      </c>
    </row>
    <row r="190" spans="1:27" x14ac:dyDescent="0.25">
      <c r="A190" s="1" t="s">
        <v>631</v>
      </c>
      <c r="B190" s="1">
        <v>45</v>
      </c>
      <c r="C190" s="23" t="s">
        <v>4813</v>
      </c>
      <c r="D190" t="s">
        <v>633</v>
      </c>
      <c r="E190" s="24" t="s">
        <v>4814</v>
      </c>
      <c r="F190" s="25" t="s">
        <v>874</v>
      </c>
      <c r="G190" s="26">
        <v>2.66</v>
      </c>
      <c r="H190" s="25">
        <v>0</v>
      </c>
      <c r="I190" s="27">
        <f>ROUND(G190*H190,P4)</f>
        <v>0</v>
      </c>
      <c r="L190" s="27">
        <v>0</v>
      </c>
      <c r="M190" s="21">
        <f>ROUND(G190*L190,P4)</f>
        <v>0</v>
      </c>
      <c r="N190" s="22" t="s">
        <v>636</v>
      </c>
      <c r="O190" s="28">
        <f>M190*AA190</f>
        <v>0</v>
      </c>
      <c r="P190" s="1">
        <v>3</v>
      </c>
      <c r="AA190" s="1">
        <f>IF(P190=1,$O$3,IF(P190=2,$O$4,$O$5))</f>
        <v>0.21</v>
      </c>
    </row>
    <row r="191" spans="1:27" x14ac:dyDescent="0.25">
      <c r="A191" s="1" t="s">
        <v>637</v>
      </c>
      <c r="E191" s="24" t="s">
        <v>633</v>
      </c>
    </row>
    <row r="192" spans="1:27" ht="39.6" x14ac:dyDescent="0.25">
      <c r="A192" s="1" t="s">
        <v>638</v>
      </c>
      <c r="E192" s="29" t="s">
        <v>5741</v>
      </c>
    </row>
    <row r="193" spans="1:27" ht="39.6" x14ac:dyDescent="0.25">
      <c r="A193" s="1" t="s">
        <v>640</v>
      </c>
      <c r="E193" s="24" t="s">
        <v>4816</v>
      </c>
    </row>
    <row r="194" spans="1:27" x14ac:dyDescent="0.25">
      <c r="A194" s="1" t="s">
        <v>631</v>
      </c>
      <c r="B194" s="1">
        <v>46</v>
      </c>
      <c r="C194" s="23" t="s">
        <v>4830</v>
      </c>
      <c r="D194" t="s">
        <v>633</v>
      </c>
      <c r="E194" s="24" t="s">
        <v>4831</v>
      </c>
      <c r="F194" s="25" t="s">
        <v>874</v>
      </c>
      <c r="G194" s="26">
        <v>9.6920000000000002</v>
      </c>
      <c r="H194" s="25">
        <v>0</v>
      </c>
      <c r="I194" s="27">
        <f>ROUND(G194*H194,P4)</f>
        <v>0</v>
      </c>
      <c r="L194" s="27">
        <v>0</v>
      </c>
      <c r="M194" s="21">
        <f>ROUND(G194*L194,P4)</f>
        <v>0</v>
      </c>
      <c r="N194" s="22" t="s">
        <v>636</v>
      </c>
      <c r="O194" s="28">
        <f>M194*AA194</f>
        <v>0</v>
      </c>
      <c r="P194" s="1">
        <v>3</v>
      </c>
      <c r="AA194" s="1">
        <f>IF(P194=1,$O$3,IF(P194=2,$O$4,$O$5))</f>
        <v>0.21</v>
      </c>
    </row>
    <row r="195" spans="1:27" x14ac:dyDescent="0.25">
      <c r="A195" s="1" t="s">
        <v>637</v>
      </c>
      <c r="E195" s="24" t="s">
        <v>633</v>
      </c>
    </row>
    <row r="196" spans="1:27" ht="39.6" x14ac:dyDescent="0.25">
      <c r="A196" s="1" t="s">
        <v>638</v>
      </c>
      <c r="E196" s="29" t="s">
        <v>5742</v>
      </c>
    </row>
    <row r="197" spans="1:27" ht="105.6" x14ac:dyDescent="0.25">
      <c r="A197" s="1" t="s">
        <v>640</v>
      </c>
      <c r="E197" s="24" t="s">
        <v>4833</v>
      </c>
    </row>
    <row r="198" spans="1:27" x14ac:dyDescent="0.25">
      <c r="A198" s="1" t="s">
        <v>631</v>
      </c>
      <c r="B198" s="1">
        <v>47</v>
      </c>
      <c r="C198" s="23" t="s">
        <v>4834</v>
      </c>
      <c r="D198" t="s">
        <v>633</v>
      </c>
      <c r="E198" s="24" t="s">
        <v>4835</v>
      </c>
      <c r="F198" s="25" t="s">
        <v>870</v>
      </c>
      <c r="G198" s="26">
        <v>257.55</v>
      </c>
      <c r="H198" s="25">
        <v>0</v>
      </c>
      <c r="I198" s="27">
        <f>ROUND(G198*H198,P4)</f>
        <v>0</v>
      </c>
      <c r="L198" s="27">
        <v>0</v>
      </c>
      <c r="M198" s="21">
        <f>ROUND(G198*L198,P4)</f>
        <v>0</v>
      </c>
      <c r="N198" s="22" t="s">
        <v>636</v>
      </c>
      <c r="O198" s="28">
        <f>M198*AA198</f>
        <v>0</v>
      </c>
      <c r="P198" s="1">
        <v>3</v>
      </c>
      <c r="AA198" s="1">
        <f>IF(P198=1,$O$3,IF(P198=2,$O$4,$O$5))</f>
        <v>0.21</v>
      </c>
    </row>
    <row r="199" spans="1:27" x14ac:dyDescent="0.25">
      <c r="A199" s="1" t="s">
        <v>637</v>
      </c>
      <c r="E199" s="24" t="s">
        <v>633</v>
      </c>
    </row>
    <row r="200" spans="1:27" ht="39.6" x14ac:dyDescent="0.25">
      <c r="A200" s="1" t="s">
        <v>638</v>
      </c>
      <c r="E200" s="29" t="s">
        <v>5743</v>
      </c>
    </row>
    <row r="201" spans="1:27" ht="132" x14ac:dyDescent="0.25">
      <c r="A201" s="1" t="s">
        <v>640</v>
      </c>
      <c r="E201" s="24" t="s">
        <v>4837</v>
      </c>
    </row>
    <row r="202" spans="1:27" x14ac:dyDescent="0.25">
      <c r="A202" s="1" t="s">
        <v>628</v>
      </c>
      <c r="C202" s="19" t="s">
        <v>891</v>
      </c>
      <c r="E202" s="20" t="s">
        <v>4454</v>
      </c>
      <c r="L202" s="21">
        <f>SUMIFS(L203:L222,A203:A222,"P")</f>
        <v>0</v>
      </c>
      <c r="M202" s="21">
        <f>SUMIFS(M203:M222,A203:A222,"P")</f>
        <v>0</v>
      </c>
      <c r="N202" s="22"/>
    </row>
    <row r="203" spans="1:27" ht="26.4" x14ac:dyDescent="0.25">
      <c r="A203" s="1" t="s">
        <v>631</v>
      </c>
      <c r="B203" s="1">
        <v>48</v>
      </c>
      <c r="C203" s="23" t="s">
        <v>4775</v>
      </c>
      <c r="D203" t="s">
        <v>633</v>
      </c>
      <c r="E203" s="24" t="s">
        <v>4776</v>
      </c>
      <c r="F203" s="25" t="s">
        <v>874</v>
      </c>
      <c r="G203" s="26">
        <v>3456.46</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633</v>
      </c>
    </row>
    <row r="205" spans="1:27" x14ac:dyDescent="0.25">
      <c r="A205" s="1" t="s">
        <v>638</v>
      </c>
      <c r="E205" s="29" t="s">
        <v>5744</v>
      </c>
    </row>
    <row r="206" spans="1:27" ht="277.2" x14ac:dyDescent="0.25">
      <c r="A206" s="1" t="s">
        <v>640</v>
      </c>
      <c r="E206" s="24" t="s">
        <v>4778</v>
      </c>
    </row>
    <row r="207" spans="1:27" ht="26.4" x14ac:dyDescent="0.25">
      <c r="A207" s="1" t="s">
        <v>631</v>
      </c>
      <c r="B207" s="1">
        <v>49</v>
      </c>
      <c r="C207" s="23" t="s">
        <v>4839</v>
      </c>
      <c r="D207" t="s">
        <v>633</v>
      </c>
      <c r="E207" s="24" t="s">
        <v>4840</v>
      </c>
      <c r="F207" s="25" t="s">
        <v>874</v>
      </c>
      <c r="G207" s="26">
        <v>1971.06</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x14ac:dyDescent="0.25">
      <c r="A209" s="1" t="s">
        <v>638</v>
      </c>
      <c r="E209" s="29" t="s">
        <v>5745</v>
      </c>
    </row>
    <row r="210" spans="1:27" ht="290.39999999999998" x14ac:dyDescent="0.25">
      <c r="A210" s="1" t="s">
        <v>640</v>
      </c>
      <c r="E210" s="24" t="s">
        <v>4843</v>
      </c>
    </row>
    <row r="211" spans="1:27" ht="26.4" x14ac:dyDescent="0.25">
      <c r="A211" s="1" t="s">
        <v>631</v>
      </c>
      <c r="B211" s="1">
        <v>50</v>
      </c>
      <c r="C211" s="23" t="s">
        <v>5587</v>
      </c>
      <c r="D211" t="s">
        <v>633</v>
      </c>
      <c r="E211" s="24" t="s">
        <v>5588</v>
      </c>
      <c r="F211" s="25" t="s">
        <v>874</v>
      </c>
      <c r="G211" s="26">
        <v>1978.26</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633</v>
      </c>
    </row>
    <row r="213" spans="1:27" x14ac:dyDescent="0.25">
      <c r="A213" s="1" t="s">
        <v>638</v>
      </c>
      <c r="E213" s="29" t="s">
        <v>5746</v>
      </c>
    </row>
    <row r="214" spans="1:27" ht="277.2" x14ac:dyDescent="0.25">
      <c r="A214" s="1" t="s">
        <v>640</v>
      </c>
      <c r="E214" s="24" t="s">
        <v>4782</v>
      </c>
    </row>
    <row r="215" spans="1:27" ht="26.4" x14ac:dyDescent="0.25">
      <c r="A215" s="1" t="s">
        <v>631</v>
      </c>
      <c r="B215" s="1">
        <v>51</v>
      </c>
      <c r="C215" s="23" t="s">
        <v>4779</v>
      </c>
      <c r="D215" t="s">
        <v>633</v>
      </c>
      <c r="E215" s="24" t="s">
        <v>4780</v>
      </c>
      <c r="F215" s="25" t="s">
        <v>874</v>
      </c>
      <c r="G215" s="26">
        <v>1609.44</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633</v>
      </c>
    </row>
    <row r="217" spans="1:27" x14ac:dyDescent="0.25">
      <c r="A217" s="1" t="s">
        <v>638</v>
      </c>
      <c r="E217" s="29" t="s">
        <v>5747</v>
      </c>
    </row>
    <row r="218" spans="1:27" ht="277.2" x14ac:dyDescent="0.25">
      <c r="A218" s="1" t="s">
        <v>640</v>
      </c>
      <c r="E218" s="24" t="s">
        <v>4782</v>
      </c>
    </row>
    <row r="219" spans="1:27" ht="26.4" x14ac:dyDescent="0.25">
      <c r="A219" s="1" t="s">
        <v>631</v>
      </c>
      <c r="B219" s="1">
        <v>52</v>
      </c>
      <c r="C219" s="23" t="s">
        <v>4783</v>
      </c>
      <c r="D219" t="s">
        <v>633</v>
      </c>
      <c r="E219" s="24" t="s">
        <v>4784</v>
      </c>
      <c r="F219" s="25" t="s">
        <v>870</v>
      </c>
      <c r="G219" s="26">
        <v>78060.44</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633</v>
      </c>
    </row>
    <row r="221" spans="1:27" ht="52.8" x14ac:dyDescent="0.25">
      <c r="A221" s="1" t="s">
        <v>638</v>
      </c>
      <c r="E221" s="29" t="s">
        <v>5748</v>
      </c>
    </row>
    <row r="222" spans="1:27" ht="184.8" x14ac:dyDescent="0.25">
      <c r="A222" s="1" t="s">
        <v>640</v>
      </c>
      <c r="E222" s="24" t="s">
        <v>4786</v>
      </c>
    </row>
    <row r="223" spans="1:27" x14ac:dyDescent="0.25">
      <c r="A223" s="1" t="s">
        <v>628</v>
      </c>
      <c r="C223" s="19" t="s">
        <v>5592</v>
      </c>
      <c r="E223" s="20" t="s">
        <v>5593</v>
      </c>
      <c r="L223" s="21">
        <f>SUMIFS(L224:L227,A224:A227,"P")</f>
        <v>0</v>
      </c>
      <c r="M223" s="21">
        <f>SUMIFS(M224:M227,A224:A227,"P")</f>
        <v>0</v>
      </c>
      <c r="N223" s="22"/>
    </row>
    <row r="224" spans="1:27" ht="26.4" x14ac:dyDescent="0.25">
      <c r="A224" s="1" t="s">
        <v>631</v>
      </c>
      <c r="B224" s="1">
        <v>53</v>
      </c>
      <c r="C224" s="23" t="s">
        <v>4853</v>
      </c>
      <c r="D224" t="s">
        <v>633</v>
      </c>
      <c r="E224" s="24" t="s">
        <v>4854</v>
      </c>
      <c r="F224" s="25" t="s">
        <v>870</v>
      </c>
      <c r="G224" s="26">
        <v>4323.72</v>
      </c>
      <c r="H224" s="25">
        <v>0</v>
      </c>
      <c r="I224" s="27">
        <f>ROUND(G224*H224,P4)</f>
        <v>0</v>
      </c>
      <c r="L224" s="27">
        <v>0</v>
      </c>
      <c r="M224" s="21">
        <f>ROUND(G224*L224,P4)</f>
        <v>0</v>
      </c>
      <c r="N224" s="22" t="s">
        <v>636</v>
      </c>
      <c r="O224" s="28">
        <f>M224*AA224</f>
        <v>0</v>
      </c>
      <c r="P224" s="1">
        <v>3</v>
      </c>
      <c r="AA224" s="1">
        <f>IF(P224=1,$O$3,IF(P224=2,$O$4,$O$5))</f>
        <v>0.21</v>
      </c>
    </row>
    <row r="225" spans="1:27" x14ac:dyDescent="0.25">
      <c r="A225" s="1" t="s">
        <v>637</v>
      </c>
      <c r="E225" s="24" t="s">
        <v>633</v>
      </c>
    </row>
    <row r="226" spans="1:27" ht="66" x14ac:dyDescent="0.25">
      <c r="A226" s="1" t="s">
        <v>638</v>
      </c>
      <c r="E226" s="29" t="s">
        <v>5749</v>
      </c>
    </row>
    <row r="227" spans="1:27" ht="198" x14ac:dyDescent="0.25">
      <c r="A227" s="1" t="s">
        <v>640</v>
      </c>
      <c r="E227" s="24" t="s">
        <v>4856</v>
      </c>
    </row>
    <row r="228" spans="1:27" x14ac:dyDescent="0.25">
      <c r="A228" s="1" t="s">
        <v>628</v>
      </c>
      <c r="C228" s="19" t="s">
        <v>4857</v>
      </c>
      <c r="E228" s="20" t="s">
        <v>5595</v>
      </c>
      <c r="L228" s="21">
        <f>SUMIFS(L229:L276,A229:A276,"P")</f>
        <v>0</v>
      </c>
      <c r="M228" s="21">
        <f>SUMIFS(M229:M276,A229:A276,"P")</f>
        <v>0</v>
      </c>
      <c r="N228" s="22"/>
    </row>
    <row r="229" spans="1:27" x14ac:dyDescent="0.25">
      <c r="A229" s="1" t="s">
        <v>631</v>
      </c>
      <c r="B229" s="1">
        <v>54</v>
      </c>
      <c r="C229" s="23" t="s">
        <v>4863</v>
      </c>
      <c r="D229" t="s">
        <v>633</v>
      </c>
      <c r="E229" s="24" t="s">
        <v>4864</v>
      </c>
      <c r="F229" s="25" t="s">
        <v>647</v>
      </c>
      <c r="G229" s="26">
        <v>61.92</v>
      </c>
      <c r="H229" s="25">
        <v>0</v>
      </c>
      <c r="I229" s="27">
        <f>ROUND(G229*H229,P4)</f>
        <v>0</v>
      </c>
      <c r="L229" s="27">
        <v>0</v>
      </c>
      <c r="M229" s="21">
        <f>ROUND(G229*L229,P4)</f>
        <v>0</v>
      </c>
      <c r="N229" s="22" t="s">
        <v>636</v>
      </c>
      <c r="O229" s="28">
        <f>M229*AA229</f>
        <v>0</v>
      </c>
      <c r="P229" s="1">
        <v>3</v>
      </c>
      <c r="AA229" s="1">
        <f>IF(P229=1,$O$3,IF(P229=2,$O$4,$O$5))</f>
        <v>0.21</v>
      </c>
    </row>
    <row r="230" spans="1:27" x14ac:dyDescent="0.25">
      <c r="A230" s="1" t="s">
        <v>637</v>
      </c>
      <c r="E230" s="24" t="s">
        <v>633</v>
      </c>
    </row>
    <row r="231" spans="1:27" x14ac:dyDescent="0.25">
      <c r="A231" s="1" t="s">
        <v>638</v>
      </c>
      <c r="E231" s="29" t="s">
        <v>5750</v>
      </c>
    </row>
    <row r="232" spans="1:27" ht="264" x14ac:dyDescent="0.25">
      <c r="A232" s="1" t="s">
        <v>640</v>
      </c>
      <c r="E232" s="24" t="s">
        <v>4862</v>
      </c>
    </row>
    <row r="233" spans="1:27" x14ac:dyDescent="0.25">
      <c r="A233" s="1" t="s">
        <v>631</v>
      </c>
      <c r="B233" s="1">
        <v>55</v>
      </c>
      <c r="C233" s="23" t="s">
        <v>5597</v>
      </c>
      <c r="D233" t="s">
        <v>633</v>
      </c>
      <c r="E233" s="24" t="s">
        <v>5598</v>
      </c>
      <c r="F233" s="25" t="s">
        <v>647</v>
      </c>
      <c r="G233" s="26">
        <v>56.83</v>
      </c>
      <c r="H233" s="25">
        <v>0</v>
      </c>
      <c r="I233" s="27">
        <f>ROUND(G233*H233,P4)</f>
        <v>0</v>
      </c>
      <c r="L233" s="27">
        <v>0</v>
      </c>
      <c r="M233" s="21">
        <f>ROUND(G233*L233,P4)</f>
        <v>0</v>
      </c>
      <c r="N233" s="22" t="s">
        <v>636</v>
      </c>
      <c r="O233" s="28">
        <f>M233*AA233</f>
        <v>0</v>
      </c>
      <c r="P233" s="1">
        <v>3</v>
      </c>
      <c r="AA233" s="1">
        <f>IF(P233=1,$O$3,IF(P233=2,$O$4,$O$5))</f>
        <v>0.21</v>
      </c>
    </row>
    <row r="234" spans="1:27" x14ac:dyDescent="0.25">
      <c r="A234" s="1" t="s">
        <v>637</v>
      </c>
      <c r="E234" s="24" t="s">
        <v>633</v>
      </c>
    </row>
    <row r="235" spans="1:27" x14ac:dyDescent="0.25">
      <c r="A235" s="1" t="s">
        <v>638</v>
      </c>
      <c r="E235" s="29" t="s">
        <v>5751</v>
      </c>
    </row>
    <row r="236" spans="1:27" ht="264" x14ac:dyDescent="0.25">
      <c r="A236" s="1" t="s">
        <v>640</v>
      </c>
      <c r="E236" s="24" t="s">
        <v>4862</v>
      </c>
    </row>
    <row r="237" spans="1:27" x14ac:dyDescent="0.25">
      <c r="A237" s="1" t="s">
        <v>631</v>
      </c>
      <c r="B237" s="1">
        <v>56</v>
      </c>
      <c r="C237" s="23" t="s">
        <v>4866</v>
      </c>
      <c r="D237" t="s">
        <v>633</v>
      </c>
      <c r="E237" s="24" t="s">
        <v>4867</v>
      </c>
      <c r="F237" s="25" t="s">
        <v>647</v>
      </c>
      <c r="G237" s="26">
        <v>161.05000000000001</v>
      </c>
      <c r="H237" s="25">
        <v>0</v>
      </c>
      <c r="I237" s="27">
        <f>ROUND(G237*H237,P4)</f>
        <v>0</v>
      </c>
      <c r="L237" s="27">
        <v>0</v>
      </c>
      <c r="M237" s="21">
        <f>ROUND(G237*L237,P4)</f>
        <v>0</v>
      </c>
      <c r="N237" s="22" t="s">
        <v>636</v>
      </c>
      <c r="O237" s="28">
        <f>M237*AA237</f>
        <v>0</v>
      </c>
      <c r="P237" s="1">
        <v>3</v>
      </c>
      <c r="AA237" s="1">
        <f>IF(P237=1,$O$3,IF(P237=2,$O$4,$O$5))</f>
        <v>0.21</v>
      </c>
    </row>
    <row r="238" spans="1:27" x14ac:dyDescent="0.25">
      <c r="A238" s="1" t="s">
        <v>637</v>
      </c>
      <c r="E238" s="24" t="s">
        <v>633</v>
      </c>
    </row>
    <row r="239" spans="1:27" x14ac:dyDescent="0.25">
      <c r="A239" s="1" t="s">
        <v>638</v>
      </c>
      <c r="E239" s="29" t="s">
        <v>5752</v>
      </c>
    </row>
    <row r="240" spans="1:27" ht="264" x14ac:dyDescent="0.25">
      <c r="A240" s="1" t="s">
        <v>640</v>
      </c>
      <c r="E240" s="24" t="s">
        <v>4862</v>
      </c>
    </row>
    <row r="241" spans="1:27" x14ac:dyDescent="0.25">
      <c r="A241" s="1" t="s">
        <v>631</v>
      </c>
      <c r="B241" s="1">
        <v>57</v>
      </c>
      <c r="C241" s="23" t="s">
        <v>5301</v>
      </c>
      <c r="D241" t="s">
        <v>633</v>
      </c>
      <c r="E241" s="24" t="s">
        <v>5302</v>
      </c>
      <c r="F241" s="25" t="s">
        <v>647</v>
      </c>
      <c r="G241" s="26">
        <v>248.7</v>
      </c>
      <c r="H241" s="25">
        <v>0</v>
      </c>
      <c r="I241" s="27">
        <f>ROUND(G241*H241,P4)</f>
        <v>0</v>
      </c>
      <c r="L241" s="27">
        <v>0</v>
      </c>
      <c r="M241" s="21">
        <f>ROUND(G241*L241,P4)</f>
        <v>0</v>
      </c>
      <c r="N241" s="22" t="s">
        <v>636</v>
      </c>
      <c r="O241" s="28">
        <f>M241*AA241</f>
        <v>0</v>
      </c>
      <c r="P241" s="1">
        <v>3</v>
      </c>
      <c r="AA241" s="1">
        <f>IF(P241=1,$O$3,IF(P241=2,$O$4,$O$5))</f>
        <v>0.21</v>
      </c>
    </row>
    <row r="242" spans="1:27" x14ac:dyDescent="0.25">
      <c r="A242" s="1" t="s">
        <v>637</v>
      </c>
      <c r="E242" s="24" t="s">
        <v>633</v>
      </c>
    </row>
    <row r="243" spans="1:27" ht="26.4" x14ac:dyDescent="0.25">
      <c r="A243" s="1" t="s">
        <v>638</v>
      </c>
      <c r="E243" s="29" t="s">
        <v>5753</v>
      </c>
    </row>
    <row r="244" spans="1:27" ht="250.8" x14ac:dyDescent="0.25">
      <c r="A244" s="1" t="s">
        <v>640</v>
      </c>
      <c r="E244" s="24" t="s">
        <v>5304</v>
      </c>
    </row>
    <row r="245" spans="1:27" x14ac:dyDescent="0.25">
      <c r="A245" s="1" t="s">
        <v>631</v>
      </c>
      <c r="B245" s="1">
        <v>58</v>
      </c>
      <c r="C245" s="23" t="s">
        <v>5602</v>
      </c>
      <c r="D245" t="s">
        <v>633</v>
      </c>
      <c r="E245" s="24" t="s">
        <v>5603</v>
      </c>
      <c r="F245" s="25" t="s">
        <v>657</v>
      </c>
      <c r="G245" s="26">
        <v>5</v>
      </c>
      <c r="H245" s="25">
        <v>0</v>
      </c>
      <c r="I245" s="27">
        <f>ROUND(G245*H245,P4)</f>
        <v>0</v>
      </c>
      <c r="L245" s="27">
        <v>0</v>
      </c>
      <c r="M245" s="21">
        <f>ROUND(G245*L245,P4)</f>
        <v>0</v>
      </c>
      <c r="N245" s="22" t="s">
        <v>636</v>
      </c>
      <c r="O245" s="28">
        <f>M245*AA245</f>
        <v>0</v>
      </c>
      <c r="P245" s="1">
        <v>3</v>
      </c>
      <c r="AA245" s="1">
        <f>IF(P245=1,$O$3,IF(P245=2,$O$4,$O$5))</f>
        <v>0.21</v>
      </c>
    </row>
    <row r="246" spans="1:27" x14ac:dyDescent="0.25">
      <c r="A246" s="1" t="s">
        <v>637</v>
      </c>
      <c r="E246" s="24" t="s">
        <v>633</v>
      </c>
    </row>
    <row r="247" spans="1:27" x14ac:dyDescent="0.25">
      <c r="A247" s="1" t="s">
        <v>638</v>
      </c>
      <c r="E247" s="29" t="s">
        <v>5754</v>
      </c>
    </row>
    <row r="248" spans="1:27" ht="250.8" x14ac:dyDescent="0.25">
      <c r="A248" s="1" t="s">
        <v>640</v>
      </c>
      <c r="E248" s="24" t="s">
        <v>5605</v>
      </c>
    </row>
    <row r="249" spans="1:27" x14ac:dyDescent="0.25">
      <c r="A249" s="1" t="s">
        <v>631</v>
      </c>
      <c r="B249" s="1">
        <v>59</v>
      </c>
      <c r="C249" s="23" t="s">
        <v>5609</v>
      </c>
      <c r="D249" t="s">
        <v>633</v>
      </c>
      <c r="E249" s="24" t="s">
        <v>5610</v>
      </c>
      <c r="F249" s="25" t="s">
        <v>657</v>
      </c>
      <c r="G249" s="26">
        <v>6</v>
      </c>
      <c r="H249" s="25">
        <v>0</v>
      </c>
      <c r="I249" s="27">
        <f>ROUND(G249*H249,P4)</f>
        <v>0</v>
      </c>
      <c r="L249" s="27">
        <v>0</v>
      </c>
      <c r="M249" s="21">
        <f>ROUND(G249*L249,P4)</f>
        <v>0</v>
      </c>
      <c r="N249" s="22" t="s">
        <v>636</v>
      </c>
      <c r="O249" s="28">
        <f>M249*AA249</f>
        <v>0</v>
      </c>
      <c r="P249" s="1">
        <v>3</v>
      </c>
      <c r="AA249" s="1">
        <f>IF(P249=1,$O$3,IF(P249=2,$O$4,$O$5))</f>
        <v>0.21</v>
      </c>
    </row>
    <row r="250" spans="1:27" x14ac:dyDescent="0.25">
      <c r="A250" s="1" t="s">
        <v>637</v>
      </c>
      <c r="E250" s="24" t="s">
        <v>633</v>
      </c>
    </row>
    <row r="251" spans="1:27" x14ac:dyDescent="0.25">
      <c r="A251" s="1" t="s">
        <v>638</v>
      </c>
      <c r="E251" s="29" t="s">
        <v>5755</v>
      </c>
    </row>
    <row r="252" spans="1:27" ht="250.8" x14ac:dyDescent="0.25">
      <c r="A252" s="1" t="s">
        <v>640</v>
      </c>
      <c r="E252" s="24" t="s">
        <v>5605</v>
      </c>
    </row>
    <row r="253" spans="1:27" x14ac:dyDescent="0.25">
      <c r="A253" s="1" t="s">
        <v>631</v>
      </c>
      <c r="B253" s="1">
        <v>60</v>
      </c>
      <c r="C253" s="23" t="s">
        <v>5612</v>
      </c>
      <c r="D253" t="s">
        <v>633</v>
      </c>
      <c r="E253" s="24" t="s">
        <v>5613</v>
      </c>
      <c r="F253" s="25" t="s">
        <v>657</v>
      </c>
      <c r="G253" s="26">
        <v>10</v>
      </c>
      <c r="H253" s="25">
        <v>0</v>
      </c>
      <c r="I253" s="27">
        <f>ROUND(G253*H253,P4)</f>
        <v>0</v>
      </c>
      <c r="L253" s="27">
        <v>0</v>
      </c>
      <c r="M253" s="21">
        <f>ROUND(G253*L253,P4)</f>
        <v>0</v>
      </c>
      <c r="N253" s="22" t="s">
        <v>636</v>
      </c>
      <c r="O253" s="28">
        <f>M253*AA253</f>
        <v>0</v>
      </c>
      <c r="P253" s="1">
        <v>3</v>
      </c>
      <c r="AA253" s="1">
        <f>IF(P253=1,$O$3,IF(P253=2,$O$4,$O$5))</f>
        <v>0.21</v>
      </c>
    </row>
    <row r="254" spans="1:27" x14ac:dyDescent="0.25">
      <c r="A254" s="1" t="s">
        <v>637</v>
      </c>
      <c r="E254" s="24" t="s">
        <v>633</v>
      </c>
    </row>
    <row r="255" spans="1:27" x14ac:dyDescent="0.25">
      <c r="A255" s="1" t="s">
        <v>638</v>
      </c>
      <c r="E255" s="29" t="s">
        <v>5756</v>
      </c>
    </row>
    <row r="256" spans="1:27" ht="92.4" x14ac:dyDescent="0.25">
      <c r="A256" s="1" t="s">
        <v>640</v>
      </c>
      <c r="E256" s="24" t="s">
        <v>4880</v>
      </c>
    </row>
    <row r="257" spans="1:27" x14ac:dyDescent="0.25">
      <c r="A257" s="1" t="s">
        <v>631</v>
      </c>
      <c r="B257" s="1">
        <v>61</v>
      </c>
      <c r="C257" s="23" t="s">
        <v>5618</v>
      </c>
      <c r="D257" t="s">
        <v>633</v>
      </c>
      <c r="E257" s="24" t="s">
        <v>5619</v>
      </c>
      <c r="F257" s="25" t="s">
        <v>657</v>
      </c>
      <c r="G257" s="26">
        <v>1</v>
      </c>
      <c r="H257" s="25">
        <v>0</v>
      </c>
      <c r="I257" s="27">
        <f>ROUND(G257*H257,P4)</f>
        <v>0</v>
      </c>
      <c r="L257" s="27">
        <v>0</v>
      </c>
      <c r="M257" s="21">
        <f>ROUND(G257*L257,P4)</f>
        <v>0</v>
      </c>
      <c r="N257" s="22" t="s">
        <v>636</v>
      </c>
      <c r="O257" s="28">
        <f>M257*AA257</f>
        <v>0</v>
      </c>
      <c r="P257" s="1">
        <v>3</v>
      </c>
      <c r="AA257" s="1">
        <f>IF(P257=1,$O$3,IF(P257=2,$O$4,$O$5))</f>
        <v>0.21</v>
      </c>
    </row>
    <row r="258" spans="1:27" x14ac:dyDescent="0.25">
      <c r="A258" s="1" t="s">
        <v>637</v>
      </c>
      <c r="E258" s="24" t="s">
        <v>633</v>
      </c>
    </row>
    <row r="259" spans="1:27" x14ac:dyDescent="0.25">
      <c r="A259" s="1" t="s">
        <v>638</v>
      </c>
      <c r="E259" s="29" t="s">
        <v>5757</v>
      </c>
    </row>
    <row r="260" spans="1:27" ht="250.8" x14ac:dyDescent="0.25">
      <c r="A260" s="1" t="s">
        <v>640</v>
      </c>
      <c r="E260" s="24" t="s">
        <v>5621</v>
      </c>
    </row>
    <row r="261" spans="1:27" x14ac:dyDescent="0.25">
      <c r="A261" s="1" t="s">
        <v>631</v>
      </c>
      <c r="B261" s="1">
        <v>62</v>
      </c>
      <c r="C261" s="23" t="s">
        <v>5758</v>
      </c>
      <c r="D261" t="s">
        <v>633</v>
      </c>
      <c r="E261" s="24" t="s">
        <v>5759</v>
      </c>
      <c r="F261" s="25" t="s">
        <v>657</v>
      </c>
      <c r="G261" s="26">
        <v>1</v>
      </c>
      <c r="H261" s="25">
        <v>0</v>
      </c>
      <c r="I261" s="27">
        <f>ROUND(G261*H261,P4)</f>
        <v>0</v>
      </c>
      <c r="L261" s="27">
        <v>0</v>
      </c>
      <c r="M261" s="21">
        <f>ROUND(G261*L261,P4)</f>
        <v>0</v>
      </c>
      <c r="N261" s="22" t="s">
        <v>636</v>
      </c>
      <c r="O261" s="28">
        <f>M261*AA261</f>
        <v>0</v>
      </c>
      <c r="P261" s="1">
        <v>3</v>
      </c>
      <c r="AA261" s="1">
        <f>IF(P261=1,$O$3,IF(P261=2,$O$4,$O$5))</f>
        <v>0.21</v>
      </c>
    </row>
    <row r="262" spans="1:27" x14ac:dyDescent="0.25">
      <c r="A262" s="1" t="s">
        <v>637</v>
      </c>
      <c r="E262" s="24" t="s">
        <v>633</v>
      </c>
    </row>
    <row r="263" spans="1:27" x14ac:dyDescent="0.25">
      <c r="A263" s="1" t="s">
        <v>638</v>
      </c>
      <c r="E263" s="29" t="s">
        <v>5760</v>
      </c>
    </row>
    <row r="264" spans="1:27" ht="250.8" x14ac:dyDescent="0.25">
      <c r="A264" s="1" t="s">
        <v>640</v>
      </c>
      <c r="E264" s="24" t="s">
        <v>5621</v>
      </c>
    </row>
    <row r="265" spans="1:27" x14ac:dyDescent="0.25">
      <c r="A265" s="1" t="s">
        <v>631</v>
      </c>
      <c r="B265" s="1">
        <v>63</v>
      </c>
      <c r="C265" s="23" t="s">
        <v>5761</v>
      </c>
      <c r="D265" t="s">
        <v>633</v>
      </c>
      <c r="E265" s="24" t="s">
        <v>5762</v>
      </c>
      <c r="F265" s="25" t="s">
        <v>657</v>
      </c>
      <c r="G265" s="26">
        <v>1</v>
      </c>
      <c r="H265" s="25">
        <v>0</v>
      </c>
      <c r="I265" s="27">
        <f>ROUND(G265*H265,P4)</f>
        <v>0</v>
      </c>
      <c r="L265" s="27">
        <v>0</v>
      </c>
      <c r="M265" s="21">
        <f>ROUND(G265*L265,P4)</f>
        <v>0</v>
      </c>
      <c r="N265" s="22" t="s">
        <v>636</v>
      </c>
      <c r="O265" s="28">
        <f>M265*AA265</f>
        <v>0</v>
      </c>
      <c r="P265" s="1">
        <v>3</v>
      </c>
      <c r="AA265" s="1">
        <f>IF(P265=1,$O$3,IF(P265=2,$O$4,$O$5))</f>
        <v>0.21</v>
      </c>
    </row>
    <row r="266" spans="1:27" x14ac:dyDescent="0.25">
      <c r="A266" s="1" t="s">
        <v>637</v>
      </c>
      <c r="E266" s="24" t="s">
        <v>633</v>
      </c>
    </row>
    <row r="267" spans="1:27" x14ac:dyDescent="0.25">
      <c r="A267" s="1" t="s">
        <v>638</v>
      </c>
      <c r="E267" s="29" t="s">
        <v>5763</v>
      </c>
    </row>
    <row r="268" spans="1:27" x14ac:dyDescent="0.25">
      <c r="A268" s="1" t="s">
        <v>640</v>
      </c>
      <c r="E268" s="24" t="s">
        <v>5764</v>
      </c>
    </row>
    <row r="269" spans="1:27" x14ac:dyDescent="0.25">
      <c r="A269" s="1" t="s">
        <v>631</v>
      </c>
      <c r="B269" s="1">
        <v>64</v>
      </c>
      <c r="C269" s="23" t="s">
        <v>5622</v>
      </c>
      <c r="D269" t="s">
        <v>633</v>
      </c>
      <c r="E269" s="24" t="s">
        <v>5623</v>
      </c>
      <c r="F269" s="25" t="s">
        <v>874</v>
      </c>
      <c r="G269" s="26">
        <v>12.81</v>
      </c>
      <c r="H269" s="25">
        <v>0</v>
      </c>
      <c r="I269" s="27">
        <f>ROUND(G269*H269,P4)</f>
        <v>0</v>
      </c>
      <c r="L269" s="27">
        <v>0</v>
      </c>
      <c r="M269" s="21">
        <f>ROUND(G269*L269,P4)</f>
        <v>0</v>
      </c>
      <c r="N269" s="22" t="s">
        <v>636</v>
      </c>
      <c r="O269" s="28">
        <f>M269*AA269</f>
        <v>0</v>
      </c>
      <c r="P269" s="1">
        <v>3</v>
      </c>
      <c r="AA269" s="1">
        <f>IF(P269=1,$O$3,IF(P269=2,$O$4,$O$5))</f>
        <v>0.21</v>
      </c>
    </row>
    <row r="270" spans="1:27" x14ac:dyDescent="0.25">
      <c r="A270" s="1" t="s">
        <v>637</v>
      </c>
      <c r="E270" s="24" t="s">
        <v>633</v>
      </c>
    </row>
    <row r="271" spans="1:27" x14ac:dyDescent="0.25">
      <c r="A271" s="1" t="s">
        <v>638</v>
      </c>
      <c r="E271" s="29" t="s">
        <v>5765</v>
      </c>
    </row>
    <row r="272" spans="1:27" ht="369.6" x14ac:dyDescent="0.25">
      <c r="A272" s="1" t="s">
        <v>640</v>
      </c>
      <c r="E272" s="24" t="s">
        <v>4812</v>
      </c>
    </row>
    <row r="273" spans="1:27" x14ac:dyDescent="0.25">
      <c r="A273" s="1" t="s">
        <v>631</v>
      </c>
      <c r="B273" s="1">
        <v>65</v>
      </c>
      <c r="C273" s="23" t="s">
        <v>5625</v>
      </c>
      <c r="D273" t="s">
        <v>633</v>
      </c>
      <c r="E273" s="24" t="s">
        <v>5626</v>
      </c>
      <c r="F273" s="25" t="s">
        <v>874</v>
      </c>
      <c r="G273" s="26">
        <v>16.809999999999999</v>
      </c>
      <c r="H273" s="25">
        <v>0</v>
      </c>
      <c r="I273" s="27">
        <f>ROUND(G273*H273,P4)</f>
        <v>0</v>
      </c>
      <c r="L273" s="27">
        <v>0</v>
      </c>
      <c r="M273" s="21">
        <f>ROUND(G273*L273,P4)</f>
        <v>0</v>
      </c>
      <c r="N273" s="22" t="s">
        <v>636</v>
      </c>
      <c r="O273" s="28">
        <f>M273*AA273</f>
        <v>0</v>
      </c>
      <c r="P273" s="1">
        <v>3</v>
      </c>
      <c r="AA273" s="1">
        <f>IF(P273=1,$O$3,IF(P273=2,$O$4,$O$5))</f>
        <v>0.21</v>
      </c>
    </row>
    <row r="274" spans="1:27" x14ac:dyDescent="0.25">
      <c r="A274" s="1" t="s">
        <v>637</v>
      </c>
      <c r="E274" s="24" t="s">
        <v>633</v>
      </c>
    </row>
    <row r="275" spans="1:27" x14ac:dyDescent="0.25">
      <c r="A275" s="1" t="s">
        <v>638</v>
      </c>
      <c r="E275" s="29" t="s">
        <v>5766</v>
      </c>
    </row>
    <row r="276" spans="1:27" ht="369.6" x14ac:dyDescent="0.25">
      <c r="A276" s="1" t="s">
        <v>640</v>
      </c>
      <c r="E276" s="24" t="s">
        <v>4812</v>
      </c>
    </row>
    <row r="277" spans="1:27" x14ac:dyDescent="0.25">
      <c r="A277" s="1" t="s">
        <v>628</v>
      </c>
      <c r="C277" s="19" t="s">
        <v>1966</v>
      </c>
      <c r="E277" s="20" t="s">
        <v>4616</v>
      </c>
      <c r="L277" s="21">
        <f>SUMIFS(L278:L289,A278:A289,"P")</f>
        <v>0</v>
      </c>
      <c r="M277" s="21">
        <f>SUMIFS(M278:M289,A278:A289,"P")</f>
        <v>0</v>
      </c>
      <c r="N277" s="22"/>
    </row>
    <row r="278" spans="1:27" x14ac:dyDescent="0.25">
      <c r="A278" s="1" t="s">
        <v>631</v>
      </c>
      <c r="B278" s="1">
        <v>66</v>
      </c>
      <c r="C278" s="23" t="s">
        <v>5767</v>
      </c>
      <c r="D278" t="s">
        <v>633</v>
      </c>
      <c r="E278" s="24" t="s">
        <v>5768</v>
      </c>
      <c r="F278" s="25" t="s">
        <v>647</v>
      </c>
      <c r="G278" s="26">
        <v>34</v>
      </c>
      <c r="H278" s="25">
        <v>0</v>
      </c>
      <c r="I278" s="27">
        <f>ROUND(G278*H278,P4)</f>
        <v>0</v>
      </c>
      <c r="L278" s="27">
        <v>0</v>
      </c>
      <c r="M278" s="21">
        <f>ROUND(G278*L278,P4)</f>
        <v>0</v>
      </c>
      <c r="N278" s="22" t="s">
        <v>636</v>
      </c>
      <c r="O278" s="28">
        <f>M278*AA278</f>
        <v>0</v>
      </c>
      <c r="P278" s="1">
        <v>3</v>
      </c>
      <c r="AA278" s="1">
        <f>IF(P278=1,$O$3,IF(P278=2,$O$4,$O$5))</f>
        <v>0.21</v>
      </c>
    </row>
    <row r="279" spans="1:27" x14ac:dyDescent="0.25">
      <c r="A279" s="1" t="s">
        <v>637</v>
      </c>
      <c r="E279" s="24" t="s">
        <v>633</v>
      </c>
    </row>
    <row r="280" spans="1:27" x14ac:dyDescent="0.25">
      <c r="A280" s="1" t="s">
        <v>638</v>
      </c>
      <c r="E280" s="29" t="s">
        <v>5769</v>
      </c>
    </row>
    <row r="281" spans="1:27" ht="52.8" x14ac:dyDescent="0.25">
      <c r="A281" s="1" t="s">
        <v>640</v>
      </c>
      <c r="E281" s="24" t="s">
        <v>5770</v>
      </c>
    </row>
    <row r="282" spans="1:27" x14ac:dyDescent="0.25">
      <c r="A282" s="1" t="s">
        <v>631</v>
      </c>
      <c r="B282" s="1">
        <v>67</v>
      </c>
      <c r="C282" s="23" t="s">
        <v>4890</v>
      </c>
      <c r="D282" t="s">
        <v>633</v>
      </c>
      <c r="E282" s="24" t="s">
        <v>4891</v>
      </c>
      <c r="F282" s="25" t="s">
        <v>647</v>
      </c>
      <c r="G282" s="26">
        <v>846.3</v>
      </c>
      <c r="H282" s="25">
        <v>0</v>
      </c>
      <c r="I282" s="27">
        <f>ROUND(G282*H282,P4)</f>
        <v>0</v>
      </c>
      <c r="L282" s="27">
        <v>0</v>
      </c>
      <c r="M282" s="21">
        <f>ROUND(G282*L282,P4)</f>
        <v>0</v>
      </c>
      <c r="N282" s="22" t="s">
        <v>636</v>
      </c>
      <c r="O282" s="28">
        <f>M282*AA282</f>
        <v>0</v>
      </c>
      <c r="P282" s="1">
        <v>3</v>
      </c>
      <c r="AA282" s="1">
        <f>IF(P282=1,$O$3,IF(P282=2,$O$4,$O$5))</f>
        <v>0.21</v>
      </c>
    </row>
    <row r="283" spans="1:27" x14ac:dyDescent="0.25">
      <c r="A283" s="1" t="s">
        <v>637</v>
      </c>
      <c r="E283" s="24" t="s">
        <v>633</v>
      </c>
    </row>
    <row r="284" spans="1:27" ht="39.6" x14ac:dyDescent="0.25">
      <c r="A284" s="1" t="s">
        <v>638</v>
      </c>
      <c r="E284" s="29" t="s">
        <v>5771</v>
      </c>
    </row>
    <row r="285" spans="1:27" ht="92.4" x14ac:dyDescent="0.25">
      <c r="A285" s="1" t="s">
        <v>640</v>
      </c>
      <c r="E285" s="24" t="s">
        <v>4893</v>
      </c>
    </row>
    <row r="286" spans="1:27" x14ac:dyDescent="0.25">
      <c r="A286" s="1" t="s">
        <v>631</v>
      </c>
      <c r="B286" s="1">
        <v>68</v>
      </c>
      <c r="C286" s="23" t="s">
        <v>5772</v>
      </c>
      <c r="D286" t="s">
        <v>633</v>
      </c>
      <c r="E286" s="24" t="s">
        <v>5773</v>
      </c>
      <c r="F286" s="25" t="s">
        <v>647</v>
      </c>
      <c r="G286" s="26">
        <v>272.5</v>
      </c>
      <c r="H286" s="25">
        <v>0</v>
      </c>
      <c r="I286" s="27">
        <f>ROUND(G286*H286,P4)</f>
        <v>0</v>
      </c>
      <c r="L286" s="27">
        <v>0</v>
      </c>
      <c r="M286" s="21">
        <f>ROUND(G286*L286,P4)</f>
        <v>0</v>
      </c>
      <c r="N286" s="22" t="s">
        <v>636</v>
      </c>
      <c r="O286" s="28">
        <f>M286*AA286</f>
        <v>0</v>
      </c>
      <c r="P286" s="1">
        <v>3</v>
      </c>
      <c r="AA286" s="1">
        <f>IF(P286=1,$O$3,IF(P286=2,$O$4,$O$5))</f>
        <v>0.21</v>
      </c>
    </row>
    <row r="287" spans="1:27" x14ac:dyDescent="0.25">
      <c r="A287" s="1" t="s">
        <v>637</v>
      </c>
      <c r="E287" s="24" t="s">
        <v>633</v>
      </c>
    </row>
    <row r="288" spans="1:27" x14ac:dyDescent="0.25">
      <c r="A288" s="1" t="s">
        <v>638</v>
      </c>
      <c r="E288" s="29" t="s">
        <v>5774</v>
      </c>
    </row>
    <row r="289" spans="1:27" ht="79.2" x14ac:dyDescent="0.25">
      <c r="A289" s="1" t="s">
        <v>640</v>
      </c>
      <c r="E289" s="24" t="s">
        <v>5434</v>
      </c>
    </row>
    <row r="290" spans="1:27" x14ac:dyDescent="0.25">
      <c r="A290" s="1" t="s">
        <v>628</v>
      </c>
      <c r="C290" s="19" t="s">
        <v>1801</v>
      </c>
      <c r="E290" s="20" t="s">
        <v>1802</v>
      </c>
      <c r="L290" s="21">
        <f>SUMIFS(L291:L302,A291:A302,"P")</f>
        <v>0</v>
      </c>
      <c r="M290" s="21">
        <f>SUMIFS(M291:M302,A291:A302,"P")</f>
        <v>0</v>
      </c>
      <c r="N290" s="22"/>
    </row>
    <row r="291" spans="1:27" ht="26.4" x14ac:dyDescent="0.25">
      <c r="A291" s="1" t="s">
        <v>631</v>
      </c>
      <c r="B291" s="1">
        <v>70</v>
      </c>
      <c r="C291" s="23" t="s">
        <v>1803</v>
      </c>
      <c r="D291" t="s">
        <v>1804</v>
      </c>
      <c r="E291" s="24" t="s">
        <v>1805</v>
      </c>
      <c r="F291" s="25" t="s">
        <v>1806</v>
      </c>
      <c r="G291" s="26">
        <v>243739.62</v>
      </c>
      <c r="H291" s="25">
        <v>0</v>
      </c>
      <c r="I291" s="27">
        <f>ROUND(G291*H291,P4)</f>
        <v>0</v>
      </c>
      <c r="L291" s="27">
        <v>0</v>
      </c>
      <c r="M291" s="21">
        <f>ROUND(G291*L291,P4)</f>
        <v>0</v>
      </c>
      <c r="N291" s="22" t="s">
        <v>1807</v>
      </c>
      <c r="O291" s="28">
        <f>M291*AA291</f>
        <v>0</v>
      </c>
      <c r="P291" s="1">
        <v>3</v>
      </c>
      <c r="AA291" s="1">
        <f>IF(P291=1,$O$3,IF(P291=2,$O$4,$O$5))</f>
        <v>0.21</v>
      </c>
    </row>
    <row r="292" spans="1:27" ht="26.4" x14ac:dyDescent="0.25">
      <c r="A292" s="1" t="s">
        <v>637</v>
      </c>
      <c r="E292" s="24" t="s">
        <v>1808</v>
      </c>
    </row>
    <row r="293" spans="1:27" ht="66" x14ac:dyDescent="0.25">
      <c r="A293" s="1" t="s">
        <v>638</v>
      </c>
      <c r="E293" s="29" t="s">
        <v>5775</v>
      </c>
    </row>
    <row r="294" spans="1:27" ht="198" x14ac:dyDescent="0.25">
      <c r="A294" s="1" t="s">
        <v>640</v>
      </c>
      <c r="E294" s="24" t="s">
        <v>3746</v>
      </c>
    </row>
    <row r="295" spans="1:27" ht="26.4" x14ac:dyDescent="0.25">
      <c r="A295" s="1" t="s">
        <v>631</v>
      </c>
      <c r="B295" s="1">
        <v>71</v>
      </c>
      <c r="C295" s="23" t="s">
        <v>5776</v>
      </c>
      <c r="D295" t="s">
        <v>5777</v>
      </c>
      <c r="E295" s="24" t="s">
        <v>5778</v>
      </c>
      <c r="F295" s="25" t="s">
        <v>1806</v>
      </c>
      <c r="G295" s="26">
        <v>20.254000000000001</v>
      </c>
      <c r="H295" s="25">
        <v>0</v>
      </c>
      <c r="I295" s="27">
        <f>ROUND(G295*H295,P4)</f>
        <v>0</v>
      </c>
      <c r="L295" s="27">
        <v>0</v>
      </c>
      <c r="M295" s="21">
        <f>ROUND(G295*L295,P4)</f>
        <v>0</v>
      </c>
      <c r="N295" s="22" t="s">
        <v>1807</v>
      </c>
      <c r="O295" s="28">
        <f>M295*AA295</f>
        <v>0</v>
      </c>
      <c r="P295" s="1">
        <v>3</v>
      </c>
      <c r="AA295" s="1">
        <f>IF(P295=1,$O$3,IF(P295=2,$O$4,$O$5))</f>
        <v>0.21</v>
      </c>
    </row>
    <row r="296" spans="1:27" ht="26.4" x14ac:dyDescent="0.25">
      <c r="A296" s="1" t="s">
        <v>637</v>
      </c>
      <c r="E296" s="24" t="s">
        <v>1808</v>
      </c>
    </row>
    <row r="297" spans="1:27" x14ac:dyDescent="0.25">
      <c r="A297" s="1" t="s">
        <v>638</v>
      </c>
      <c r="E297" s="29" t="s">
        <v>5779</v>
      </c>
    </row>
    <row r="298" spans="1:27" ht="198" x14ac:dyDescent="0.25">
      <c r="A298" s="1" t="s">
        <v>640</v>
      </c>
      <c r="E298" s="24" t="s">
        <v>5780</v>
      </c>
    </row>
    <row r="299" spans="1:27" ht="26.4" x14ac:dyDescent="0.25">
      <c r="A299" s="1" t="s">
        <v>631</v>
      </c>
      <c r="B299" s="1">
        <v>72</v>
      </c>
      <c r="C299" s="23" t="s">
        <v>5781</v>
      </c>
      <c r="D299" t="s">
        <v>5782</v>
      </c>
      <c r="E299" s="24" t="s">
        <v>5783</v>
      </c>
      <c r="F299" s="25" t="s">
        <v>1806</v>
      </c>
      <c r="G299" s="26">
        <v>38300.607000000004</v>
      </c>
      <c r="H299" s="25">
        <v>0</v>
      </c>
      <c r="I299" s="27">
        <f>ROUND(G299*H299,P4)</f>
        <v>0</v>
      </c>
      <c r="L299" s="27">
        <v>0</v>
      </c>
      <c r="M299" s="21">
        <f>ROUND(G299*L299,P4)</f>
        <v>0</v>
      </c>
      <c r="N299" s="22" t="s">
        <v>1807</v>
      </c>
      <c r="O299" s="28">
        <f>M299*AA299</f>
        <v>0</v>
      </c>
      <c r="P299" s="1">
        <v>3</v>
      </c>
      <c r="AA299" s="1">
        <f>IF(P299=1,$O$3,IF(P299=2,$O$4,$O$5))</f>
        <v>0.21</v>
      </c>
    </row>
    <row r="300" spans="1:27" ht="26.4" x14ac:dyDescent="0.25">
      <c r="A300" s="1" t="s">
        <v>637</v>
      </c>
      <c r="E300" s="24" t="s">
        <v>1808</v>
      </c>
    </row>
    <row r="301" spans="1:27" ht="39.6" x14ac:dyDescent="0.25">
      <c r="A301" s="1" t="s">
        <v>638</v>
      </c>
      <c r="E301" s="29" t="s">
        <v>5784</v>
      </c>
    </row>
    <row r="302" spans="1:27" ht="198" x14ac:dyDescent="0.25">
      <c r="A302" s="1" t="s">
        <v>640</v>
      </c>
      <c r="E302"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pageSetUpPr fitToPage="1"/>
  </sheetPr>
  <dimension ref="A1:AA13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COUNTIFS(L8:L132,"=0",A8:A132,"P")+COUNTIFS(L8:L132,"",A8:A132,"P")+SUM(Q8:Q132)</f>
        <v>29</v>
      </c>
    </row>
    <row r="8" spans="1:27" x14ac:dyDescent="0.25">
      <c r="A8" s="1" t="s">
        <v>626</v>
      </c>
      <c r="C8" s="19" t="s">
        <v>5785</v>
      </c>
      <c r="E8" s="20" t="s">
        <v>153</v>
      </c>
      <c r="L8" s="21">
        <f>L9+L22+L67+L72+L93+L98+L119</f>
        <v>0</v>
      </c>
      <c r="M8" s="21">
        <f>M9+M22+M67+M72+M93+M98+M119</f>
        <v>0</v>
      </c>
      <c r="N8" s="22"/>
    </row>
    <row r="9" spans="1:27" x14ac:dyDescent="0.25">
      <c r="A9" s="1" t="s">
        <v>628</v>
      </c>
      <c r="C9" s="19" t="s">
        <v>866</v>
      </c>
      <c r="E9" s="20" t="s">
        <v>1466</v>
      </c>
      <c r="L9" s="21">
        <f>SUMIFS(L10:L21,A10:A21,"P")</f>
        <v>0</v>
      </c>
      <c r="M9" s="21">
        <f>SUMIFS(M10:M21,A10:A21,"P")</f>
        <v>0</v>
      </c>
      <c r="N9" s="22"/>
    </row>
    <row r="10" spans="1:27" x14ac:dyDescent="0.25">
      <c r="A10" s="1" t="s">
        <v>631</v>
      </c>
      <c r="B10" s="1">
        <v>1</v>
      </c>
      <c r="C10" s="23" t="s">
        <v>5786</v>
      </c>
      <c r="D10" t="s">
        <v>633</v>
      </c>
      <c r="E10" s="24" t="s">
        <v>5787</v>
      </c>
      <c r="F10" s="25" t="s">
        <v>814</v>
      </c>
      <c r="G10" s="26">
        <v>720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5788</v>
      </c>
    </row>
    <row r="13" spans="1:27" ht="39.6" x14ac:dyDescent="0.25">
      <c r="A13" s="1" t="s">
        <v>640</v>
      </c>
      <c r="E13" s="24" t="s">
        <v>5789</v>
      </c>
    </row>
    <row r="14" spans="1:27" x14ac:dyDescent="0.25">
      <c r="A14" s="1" t="s">
        <v>631</v>
      </c>
      <c r="B14" s="1">
        <v>2</v>
      </c>
      <c r="C14" s="23" t="s">
        <v>5790</v>
      </c>
      <c r="D14" t="s">
        <v>633</v>
      </c>
      <c r="E14" s="24" t="s">
        <v>5791</v>
      </c>
      <c r="F14" s="25" t="s">
        <v>874</v>
      </c>
      <c r="G14" s="26">
        <v>288</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5792</v>
      </c>
    </row>
    <row r="17" spans="1:27" ht="316.8" x14ac:dyDescent="0.25">
      <c r="A17" s="1" t="s">
        <v>640</v>
      </c>
      <c r="E17" s="24" t="s">
        <v>4745</v>
      </c>
    </row>
    <row r="18" spans="1:27" x14ac:dyDescent="0.25">
      <c r="A18" s="1" t="s">
        <v>631</v>
      </c>
      <c r="B18" s="1">
        <v>3</v>
      </c>
      <c r="C18" s="23" t="s">
        <v>888</v>
      </c>
      <c r="D18" t="s">
        <v>633</v>
      </c>
      <c r="E18" s="24" t="s">
        <v>889</v>
      </c>
      <c r="F18" s="25" t="s">
        <v>874</v>
      </c>
      <c r="G18" s="26">
        <v>288</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5793</v>
      </c>
    </row>
    <row r="21" spans="1:27" ht="237.6" x14ac:dyDescent="0.25">
      <c r="A21" s="1" t="s">
        <v>640</v>
      </c>
      <c r="E21" s="24" t="s">
        <v>4707</v>
      </c>
    </row>
    <row r="22" spans="1:27" x14ac:dyDescent="0.25">
      <c r="A22" s="1" t="s">
        <v>628</v>
      </c>
      <c r="C22" s="19" t="s">
        <v>2745</v>
      </c>
      <c r="E22" s="20" t="s">
        <v>4061</v>
      </c>
      <c r="L22" s="21">
        <f>SUMIFS(L23:L66,A23:A66,"P")</f>
        <v>0</v>
      </c>
      <c r="M22" s="21">
        <f>SUMIFS(M23:M66,A23:A66,"P")</f>
        <v>0</v>
      </c>
      <c r="N22" s="22"/>
    </row>
    <row r="23" spans="1:27" ht="26.4" x14ac:dyDescent="0.25">
      <c r="A23" s="1" t="s">
        <v>631</v>
      </c>
      <c r="B23" s="1">
        <v>4</v>
      </c>
      <c r="C23" s="23" t="s">
        <v>5794</v>
      </c>
      <c r="D23" t="s">
        <v>633</v>
      </c>
      <c r="E23" s="24" t="s">
        <v>5795</v>
      </c>
      <c r="F23" s="25" t="s">
        <v>647</v>
      </c>
      <c r="G23" s="26">
        <v>2590</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x14ac:dyDescent="0.25">
      <c r="A25" s="1" t="s">
        <v>638</v>
      </c>
      <c r="E25" s="29" t="s">
        <v>5796</v>
      </c>
    </row>
    <row r="26" spans="1:27" ht="66" x14ac:dyDescent="0.25">
      <c r="A26" s="1" t="s">
        <v>640</v>
      </c>
      <c r="E26" s="24" t="s">
        <v>5727</v>
      </c>
    </row>
    <row r="27" spans="1:27" ht="26.4" x14ac:dyDescent="0.25">
      <c r="A27" s="1" t="s">
        <v>631</v>
      </c>
      <c r="B27" s="1">
        <v>5</v>
      </c>
      <c r="C27" s="23" t="s">
        <v>5797</v>
      </c>
      <c r="D27" t="s">
        <v>633</v>
      </c>
      <c r="E27" s="24" t="s">
        <v>5798</v>
      </c>
      <c r="F27" s="25" t="s">
        <v>647</v>
      </c>
      <c r="G27" s="26">
        <v>4.1399999999999997</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x14ac:dyDescent="0.25">
      <c r="A29" s="1" t="s">
        <v>638</v>
      </c>
      <c r="E29" s="29" t="s">
        <v>5799</v>
      </c>
    </row>
    <row r="30" spans="1:27" ht="66" x14ac:dyDescent="0.25">
      <c r="A30" s="1" t="s">
        <v>640</v>
      </c>
      <c r="E30" s="24" t="s">
        <v>5727</v>
      </c>
    </row>
    <row r="31" spans="1:27" x14ac:dyDescent="0.25">
      <c r="A31" s="1" t="s">
        <v>631</v>
      </c>
      <c r="B31" s="1">
        <v>6</v>
      </c>
      <c r="C31" s="23" t="s">
        <v>5800</v>
      </c>
      <c r="D31" t="s">
        <v>633</v>
      </c>
      <c r="E31" s="24" t="s">
        <v>5801</v>
      </c>
      <c r="F31" s="25" t="s">
        <v>657</v>
      </c>
      <c r="G31" s="26">
        <v>142</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x14ac:dyDescent="0.25">
      <c r="A33" s="1" t="s">
        <v>638</v>
      </c>
      <c r="E33" s="29" t="s">
        <v>5802</v>
      </c>
    </row>
    <row r="34" spans="1:27" ht="39.6" x14ac:dyDescent="0.25">
      <c r="A34" s="1" t="s">
        <v>640</v>
      </c>
      <c r="E34" s="24" t="s">
        <v>5803</v>
      </c>
    </row>
    <row r="35" spans="1:27" x14ac:dyDescent="0.25">
      <c r="A35" s="1" t="s">
        <v>631</v>
      </c>
      <c r="B35" s="1">
        <v>7</v>
      </c>
      <c r="C35" s="23" t="s">
        <v>5804</v>
      </c>
      <c r="D35" t="s">
        <v>633</v>
      </c>
      <c r="E35" s="24" t="s">
        <v>5805</v>
      </c>
      <c r="F35" s="25" t="s">
        <v>657</v>
      </c>
      <c r="G35" s="26">
        <v>147</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x14ac:dyDescent="0.25">
      <c r="A37" s="1" t="s">
        <v>638</v>
      </c>
      <c r="E37" s="29" t="s">
        <v>5806</v>
      </c>
    </row>
    <row r="38" spans="1:27" ht="39.6" x14ac:dyDescent="0.25">
      <c r="A38" s="1" t="s">
        <v>640</v>
      </c>
      <c r="E38" s="24" t="s">
        <v>5803</v>
      </c>
    </row>
    <row r="39" spans="1:27" x14ac:dyDescent="0.25">
      <c r="A39" s="1" t="s">
        <v>631</v>
      </c>
      <c r="B39" s="1">
        <v>8</v>
      </c>
      <c r="C39" s="23" t="s">
        <v>5807</v>
      </c>
      <c r="D39" t="s">
        <v>633</v>
      </c>
      <c r="E39" s="24" t="s">
        <v>5808</v>
      </c>
      <c r="F39" s="25" t="s">
        <v>657</v>
      </c>
      <c r="G39" s="26">
        <v>128</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x14ac:dyDescent="0.25">
      <c r="A41" s="1" t="s">
        <v>638</v>
      </c>
      <c r="E41" s="29" t="s">
        <v>5809</v>
      </c>
    </row>
    <row r="42" spans="1:27" ht="39.6" x14ac:dyDescent="0.25">
      <c r="A42" s="1" t="s">
        <v>640</v>
      </c>
      <c r="E42" s="24" t="s">
        <v>5803</v>
      </c>
    </row>
    <row r="43" spans="1:27" x14ac:dyDescent="0.25">
      <c r="A43" s="1" t="s">
        <v>631</v>
      </c>
      <c r="B43" s="1">
        <v>9</v>
      </c>
      <c r="C43" s="23" t="s">
        <v>5810</v>
      </c>
      <c r="D43" t="s">
        <v>633</v>
      </c>
      <c r="E43" s="24" t="s">
        <v>5811</v>
      </c>
      <c r="F43" s="25" t="s">
        <v>657</v>
      </c>
      <c r="G43" s="26">
        <v>156</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x14ac:dyDescent="0.25">
      <c r="A45" s="1" t="s">
        <v>638</v>
      </c>
      <c r="E45" s="29" t="s">
        <v>5812</v>
      </c>
    </row>
    <row r="46" spans="1:27" ht="39.6" x14ac:dyDescent="0.25">
      <c r="A46" s="1" t="s">
        <v>640</v>
      </c>
      <c r="E46" s="24" t="s">
        <v>5803</v>
      </c>
    </row>
    <row r="47" spans="1:27" x14ac:dyDescent="0.25">
      <c r="A47" s="1" t="s">
        <v>631</v>
      </c>
      <c r="B47" s="1">
        <v>10</v>
      </c>
      <c r="C47" s="23" t="s">
        <v>5813</v>
      </c>
      <c r="D47" t="s">
        <v>633</v>
      </c>
      <c r="E47" s="24" t="s">
        <v>5814</v>
      </c>
      <c r="F47" s="25" t="s">
        <v>874</v>
      </c>
      <c r="G47" s="26">
        <v>233.88200000000001</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5815</v>
      </c>
    </row>
    <row r="50" spans="1:27" ht="369.6" x14ac:dyDescent="0.25">
      <c r="A50" s="1" t="s">
        <v>640</v>
      </c>
      <c r="E50" s="24" t="s">
        <v>5568</v>
      </c>
    </row>
    <row r="51" spans="1:27" x14ac:dyDescent="0.25">
      <c r="A51" s="1" t="s">
        <v>631</v>
      </c>
      <c r="B51" s="1">
        <v>11</v>
      </c>
      <c r="C51" s="23" t="s">
        <v>5816</v>
      </c>
      <c r="D51" t="s">
        <v>633</v>
      </c>
      <c r="E51" s="24" t="s">
        <v>5817</v>
      </c>
      <c r="F51" s="25" t="s">
        <v>1806</v>
      </c>
      <c r="G51" s="26">
        <v>12.318</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5818</v>
      </c>
    </row>
    <row r="54" spans="1:27" ht="290.39999999999998" x14ac:dyDescent="0.25">
      <c r="A54" s="1" t="s">
        <v>640</v>
      </c>
      <c r="E54" s="24" t="s">
        <v>5819</v>
      </c>
    </row>
    <row r="55" spans="1:27" x14ac:dyDescent="0.25">
      <c r="A55" s="1" t="s">
        <v>631</v>
      </c>
      <c r="B55" s="1">
        <v>12</v>
      </c>
      <c r="C55" s="23" t="s">
        <v>5820</v>
      </c>
      <c r="D55" t="s">
        <v>633</v>
      </c>
      <c r="E55" s="24" t="s">
        <v>5821</v>
      </c>
      <c r="F55" s="25" t="s">
        <v>870</v>
      </c>
      <c r="G55" s="26">
        <v>1179</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x14ac:dyDescent="0.25">
      <c r="A57" s="1" t="s">
        <v>638</v>
      </c>
      <c r="E57" s="29" t="s">
        <v>5822</v>
      </c>
    </row>
    <row r="58" spans="1:27" ht="105.6" x14ac:dyDescent="0.25">
      <c r="A58" s="1" t="s">
        <v>640</v>
      </c>
      <c r="E58" s="24" t="s">
        <v>5823</v>
      </c>
    </row>
    <row r="59" spans="1:27" x14ac:dyDescent="0.25">
      <c r="A59" s="1" t="s">
        <v>631</v>
      </c>
      <c r="B59" s="1">
        <v>13</v>
      </c>
      <c r="C59" s="23" t="s">
        <v>5824</v>
      </c>
      <c r="D59" t="s">
        <v>633</v>
      </c>
      <c r="E59" s="24" t="s">
        <v>5825</v>
      </c>
      <c r="F59" s="25" t="s">
        <v>870</v>
      </c>
      <c r="G59" s="26">
        <v>417.36799999999999</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x14ac:dyDescent="0.25">
      <c r="A61" s="1" t="s">
        <v>638</v>
      </c>
      <c r="E61" s="29" t="s">
        <v>5826</v>
      </c>
    </row>
    <row r="62" spans="1:27" ht="105.6" x14ac:dyDescent="0.25">
      <c r="A62" s="1" t="s">
        <v>640</v>
      </c>
      <c r="E62" s="24" t="s">
        <v>5827</v>
      </c>
    </row>
    <row r="63" spans="1:27" x14ac:dyDescent="0.25">
      <c r="A63" s="1" t="s">
        <v>631</v>
      </c>
      <c r="B63" s="1">
        <v>14</v>
      </c>
      <c r="C63" s="23" t="s">
        <v>5828</v>
      </c>
      <c r="D63" t="s">
        <v>633</v>
      </c>
      <c r="E63" s="24" t="s">
        <v>5829</v>
      </c>
      <c r="F63" s="25" t="s">
        <v>870</v>
      </c>
      <c r="G63" s="26">
        <v>2641</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x14ac:dyDescent="0.25">
      <c r="A65" s="1" t="s">
        <v>638</v>
      </c>
      <c r="E65" s="29" t="s">
        <v>5830</v>
      </c>
    </row>
    <row r="66" spans="1:27" ht="105.6" x14ac:dyDescent="0.25">
      <c r="A66" s="1" t="s">
        <v>640</v>
      </c>
      <c r="E66" s="24" t="s">
        <v>5827</v>
      </c>
    </row>
    <row r="67" spans="1:27" x14ac:dyDescent="0.25">
      <c r="A67" s="1" t="s">
        <v>628</v>
      </c>
      <c r="C67" s="19" t="s">
        <v>3224</v>
      </c>
      <c r="E67" s="20" t="s">
        <v>4802</v>
      </c>
      <c r="L67" s="21">
        <f>SUMIFS(L68:L71,A68:A71,"P")</f>
        <v>0</v>
      </c>
      <c r="M67" s="21">
        <f>SUMIFS(M68:M71,A68:A71,"P")</f>
        <v>0</v>
      </c>
      <c r="N67" s="22"/>
    </row>
    <row r="68" spans="1:27" ht="26.4" x14ac:dyDescent="0.25">
      <c r="A68" s="1" t="s">
        <v>631</v>
      </c>
      <c r="B68" s="1">
        <v>15</v>
      </c>
      <c r="C68" s="23" t="s">
        <v>5831</v>
      </c>
      <c r="D68" t="s">
        <v>633</v>
      </c>
      <c r="E68" s="24" t="s">
        <v>5832</v>
      </c>
      <c r="F68" s="25" t="s">
        <v>874</v>
      </c>
      <c r="G68" s="26">
        <v>2501</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ht="52.8" x14ac:dyDescent="0.25">
      <c r="A70" s="1" t="s">
        <v>638</v>
      </c>
      <c r="E70" s="29" t="s">
        <v>5833</v>
      </c>
    </row>
    <row r="71" spans="1:27" ht="26.4" x14ac:dyDescent="0.25">
      <c r="A71" s="1" t="s">
        <v>640</v>
      </c>
      <c r="E71" s="24" t="s">
        <v>5273</v>
      </c>
    </row>
    <row r="72" spans="1:27" x14ac:dyDescent="0.25">
      <c r="A72" s="1" t="s">
        <v>628</v>
      </c>
      <c r="C72" s="19" t="s">
        <v>3232</v>
      </c>
      <c r="E72" s="20" t="s">
        <v>4807</v>
      </c>
      <c r="L72" s="21">
        <f>SUMIFS(L73:L92,A73:A92,"P")</f>
        <v>0</v>
      </c>
      <c r="M72" s="21">
        <f>SUMIFS(M73:M92,A73:A92,"P")</f>
        <v>0</v>
      </c>
      <c r="N72" s="22"/>
    </row>
    <row r="73" spans="1:27" x14ac:dyDescent="0.25">
      <c r="A73" s="1" t="s">
        <v>631</v>
      </c>
      <c r="B73" s="1">
        <v>16</v>
      </c>
      <c r="C73" s="23" t="s">
        <v>5577</v>
      </c>
      <c r="D73" t="s">
        <v>633</v>
      </c>
      <c r="E73" s="24" t="s">
        <v>5578</v>
      </c>
      <c r="F73" s="25" t="s">
        <v>874</v>
      </c>
      <c r="G73" s="26">
        <v>324.875</v>
      </c>
      <c r="H73" s="25">
        <v>0</v>
      </c>
      <c r="I73" s="27">
        <f>ROUND(G73*H73,P4)</f>
        <v>0</v>
      </c>
      <c r="L73" s="27">
        <v>0</v>
      </c>
      <c r="M73" s="21">
        <f>ROUND(G73*L73,P4)</f>
        <v>0</v>
      </c>
      <c r="N73" s="22" t="s">
        <v>636</v>
      </c>
      <c r="O73" s="28">
        <f>M73*AA73</f>
        <v>0</v>
      </c>
      <c r="P73" s="1">
        <v>3</v>
      </c>
      <c r="AA73" s="1">
        <f>IF(P73=1,$O$3,IF(P73=2,$O$4,$O$5))</f>
        <v>0.21</v>
      </c>
    </row>
    <row r="74" spans="1:27" x14ac:dyDescent="0.25">
      <c r="A74" s="1" t="s">
        <v>637</v>
      </c>
      <c r="E74" s="24" t="s">
        <v>633</v>
      </c>
    </row>
    <row r="75" spans="1:27" x14ac:dyDescent="0.25">
      <c r="A75" s="1" t="s">
        <v>638</v>
      </c>
      <c r="E75" s="29" t="s">
        <v>5834</v>
      </c>
    </row>
    <row r="76" spans="1:27" ht="369.6" x14ac:dyDescent="0.25">
      <c r="A76" s="1" t="s">
        <v>640</v>
      </c>
      <c r="E76" s="24" t="s">
        <v>4812</v>
      </c>
    </row>
    <row r="77" spans="1:27" x14ac:dyDescent="0.25">
      <c r="A77" s="1" t="s">
        <v>631</v>
      </c>
      <c r="B77" s="1">
        <v>17</v>
      </c>
      <c r="C77" s="23" t="s">
        <v>4808</v>
      </c>
      <c r="D77" t="s">
        <v>633</v>
      </c>
      <c r="E77" s="24" t="s">
        <v>4809</v>
      </c>
      <c r="F77" s="25" t="s">
        <v>874</v>
      </c>
      <c r="G77" s="26">
        <v>1.65</v>
      </c>
      <c r="H77" s="25">
        <v>0</v>
      </c>
      <c r="I77" s="27">
        <f>ROUND(G77*H77,P4)</f>
        <v>0</v>
      </c>
      <c r="L77" s="27">
        <v>0</v>
      </c>
      <c r="M77" s="21">
        <f>ROUND(G77*L77,P4)</f>
        <v>0</v>
      </c>
      <c r="N77" s="22" t="s">
        <v>636</v>
      </c>
      <c r="O77" s="28">
        <f>M77*AA77</f>
        <v>0</v>
      </c>
      <c r="P77" s="1">
        <v>3</v>
      </c>
      <c r="AA77" s="1">
        <f>IF(P77=1,$O$3,IF(P77=2,$O$4,$O$5))</f>
        <v>0.21</v>
      </c>
    </row>
    <row r="78" spans="1:27" x14ac:dyDescent="0.25">
      <c r="A78" s="1" t="s">
        <v>637</v>
      </c>
      <c r="E78" s="24" t="s">
        <v>633</v>
      </c>
    </row>
    <row r="79" spans="1:27" x14ac:dyDescent="0.25">
      <c r="A79" s="1" t="s">
        <v>638</v>
      </c>
      <c r="E79" s="29" t="s">
        <v>5835</v>
      </c>
    </row>
    <row r="80" spans="1:27" ht="369.6" x14ac:dyDescent="0.25">
      <c r="A80" s="1" t="s">
        <v>640</v>
      </c>
      <c r="E80" s="24" t="s">
        <v>4812</v>
      </c>
    </row>
    <row r="81" spans="1:27" x14ac:dyDescent="0.25">
      <c r="A81" s="1" t="s">
        <v>631</v>
      </c>
      <c r="B81" s="1">
        <v>18</v>
      </c>
      <c r="C81" s="23" t="s">
        <v>5836</v>
      </c>
      <c r="D81" t="s">
        <v>633</v>
      </c>
      <c r="E81" s="24" t="s">
        <v>5837</v>
      </c>
      <c r="F81" s="25" t="s">
        <v>874</v>
      </c>
      <c r="G81" s="26">
        <v>120</v>
      </c>
      <c r="H81" s="25">
        <v>0</v>
      </c>
      <c r="I81" s="27">
        <f>ROUND(G81*H81,P4)</f>
        <v>0</v>
      </c>
      <c r="L81" s="27">
        <v>0</v>
      </c>
      <c r="M81" s="21">
        <f>ROUND(G81*L81,P4)</f>
        <v>0</v>
      </c>
      <c r="N81" s="22" t="s">
        <v>636</v>
      </c>
      <c r="O81" s="28">
        <f>M81*AA81</f>
        <v>0</v>
      </c>
      <c r="P81" s="1">
        <v>3</v>
      </c>
      <c r="AA81" s="1">
        <f>IF(P81=1,$O$3,IF(P81=2,$O$4,$O$5))</f>
        <v>0.21</v>
      </c>
    </row>
    <row r="82" spans="1:27" x14ac:dyDescent="0.25">
      <c r="A82" s="1" t="s">
        <v>637</v>
      </c>
      <c r="E82" s="24" t="s">
        <v>633</v>
      </c>
    </row>
    <row r="83" spans="1:27" x14ac:dyDescent="0.25">
      <c r="A83" s="1" t="s">
        <v>638</v>
      </c>
      <c r="E83" s="29" t="s">
        <v>5838</v>
      </c>
    </row>
    <row r="84" spans="1:27" ht="26.4" x14ac:dyDescent="0.25">
      <c r="A84" s="1" t="s">
        <v>640</v>
      </c>
      <c r="E84" s="24" t="s">
        <v>5839</v>
      </c>
    </row>
    <row r="85" spans="1:27" x14ac:dyDescent="0.25">
      <c r="A85" s="1" t="s">
        <v>631</v>
      </c>
      <c r="B85" s="1">
        <v>19</v>
      </c>
      <c r="C85" s="23" t="s">
        <v>5840</v>
      </c>
      <c r="D85" t="s">
        <v>633</v>
      </c>
      <c r="E85" s="24" t="s">
        <v>5841</v>
      </c>
      <c r="F85" s="25" t="s">
        <v>874</v>
      </c>
      <c r="G85" s="26">
        <v>2624</v>
      </c>
      <c r="H85" s="25">
        <v>0</v>
      </c>
      <c r="I85" s="27">
        <f>ROUND(G85*H85,P4)</f>
        <v>0</v>
      </c>
      <c r="L85" s="27">
        <v>0</v>
      </c>
      <c r="M85" s="21">
        <f>ROUND(G85*L85,P4)</f>
        <v>0</v>
      </c>
      <c r="N85" s="22" t="s">
        <v>636</v>
      </c>
      <c r="O85" s="28">
        <f>M85*AA85</f>
        <v>0</v>
      </c>
      <c r="P85" s="1">
        <v>3</v>
      </c>
      <c r="AA85" s="1">
        <f>IF(P85=1,$O$3,IF(P85=2,$O$4,$O$5))</f>
        <v>0.21</v>
      </c>
    </row>
    <row r="86" spans="1:27" x14ac:dyDescent="0.25">
      <c r="A86" s="1" t="s">
        <v>637</v>
      </c>
      <c r="E86" s="24" t="s">
        <v>633</v>
      </c>
    </row>
    <row r="87" spans="1:27" ht="79.2" x14ac:dyDescent="0.25">
      <c r="A87" s="1" t="s">
        <v>638</v>
      </c>
      <c r="E87" s="29" t="s">
        <v>5842</v>
      </c>
    </row>
    <row r="88" spans="1:27" ht="39.6" x14ac:dyDescent="0.25">
      <c r="A88" s="1" t="s">
        <v>640</v>
      </c>
      <c r="E88" s="24" t="s">
        <v>4816</v>
      </c>
    </row>
    <row r="89" spans="1:27" x14ac:dyDescent="0.25">
      <c r="A89" s="1" t="s">
        <v>631</v>
      </c>
      <c r="B89" s="1">
        <v>20</v>
      </c>
      <c r="C89" s="23" t="s">
        <v>4830</v>
      </c>
      <c r="D89" t="s">
        <v>633</v>
      </c>
      <c r="E89" s="24" t="s">
        <v>4831</v>
      </c>
      <c r="F89" s="25" t="s">
        <v>874</v>
      </c>
      <c r="G89" s="26">
        <v>3.3</v>
      </c>
      <c r="H89" s="25">
        <v>0</v>
      </c>
      <c r="I89" s="27">
        <f>ROUND(G89*H89,P4)</f>
        <v>0</v>
      </c>
      <c r="L89" s="27">
        <v>0</v>
      </c>
      <c r="M89" s="21">
        <f>ROUND(G89*L89,P4)</f>
        <v>0</v>
      </c>
      <c r="N89" s="22" t="s">
        <v>636</v>
      </c>
      <c r="O89" s="28">
        <f>M89*AA89</f>
        <v>0</v>
      </c>
      <c r="P89" s="1">
        <v>3</v>
      </c>
      <c r="AA89" s="1">
        <f>IF(P89=1,$O$3,IF(P89=2,$O$4,$O$5))</f>
        <v>0.21</v>
      </c>
    </row>
    <row r="90" spans="1:27" x14ac:dyDescent="0.25">
      <c r="A90" s="1" t="s">
        <v>637</v>
      </c>
      <c r="E90" s="24" t="s">
        <v>633</v>
      </c>
    </row>
    <row r="91" spans="1:27" x14ac:dyDescent="0.25">
      <c r="A91" s="1" t="s">
        <v>638</v>
      </c>
      <c r="E91" s="29" t="s">
        <v>5843</v>
      </c>
    </row>
    <row r="92" spans="1:27" ht="105.6" x14ac:dyDescent="0.25">
      <c r="A92" s="1" t="s">
        <v>640</v>
      </c>
      <c r="E92" s="24" t="s">
        <v>4833</v>
      </c>
    </row>
    <row r="93" spans="1:27" x14ac:dyDescent="0.25">
      <c r="A93" s="1" t="s">
        <v>628</v>
      </c>
      <c r="C93" s="19" t="s">
        <v>1544</v>
      </c>
      <c r="E93" s="20" t="s">
        <v>2049</v>
      </c>
      <c r="L93" s="21">
        <f>SUMIFS(L94:L97,A94:A97,"P")</f>
        <v>0</v>
      </c>
      <c r="M93" s="21">
        <f>SUMIFS(M94:M97,A94:A97,"P")</f>
        <v>0</v>
      </c>
      <c r="N93" s="22"/>
    </row>
    <row r="94" spans="1:27" x14ac:dyDescent="0.25">
      <c r="A94" s="1" t="s">
        <v>631</v>
      </c>
      <c r="B94" s="1">
        <v>29</v>
      </c>
      <c r="C94" s="23" t="s">
        <v>5844</v>
      </c>
      <c r="D94" t="s">
        <v>633</v>
      </c>
      <c r="E94" s="24" t="s">
        <v>5845</v>
      </c>
      <c r="F94" s="25" t="s">
        <v>870</v>
      </c>
      <c r="G94" s="26">
        <v>21</v>
      </c>
      <c r="H94" s="25">
        <v>0</v>
      </c>
      <c r="I94" s="27">
        <f>ROUND(G94*H94,P4)</f>
        <v>0</v>
      </c>
      <c r="L94" s="27">
        <v>0</v>
      </c>
      <c r="M94" s="21">
        <f>ROUND(G94*L94,P4)</f>
        <v>0</v>
      </c>
      <c r="N94" s="22" t="s">
        <v>633</v>
      </c>
      <c r="O94" s="28">
        <f>M94*AA94</f>
        <v>0</v>
      </c>
      <c r="P94" s="1">
        <v>3</v>
      </c>
      <c r="AA94" s="1">
        <f>IF(P94=1,$O$3,IF(P94=2,$O$4,$O$5))</f>
        <v>0.21</v>
      </c>
    </row>
    <row r="95" spans="1:27" ht="92.4" x14ac:dyDescent="0.25">
      <c r="A95" s="1" t="s">
        <v>637</v>
      </c>
      <c r="E95" s="24" t="s">
        <v>5846</v>
      </c>
    </row>
    <row r="96" spans="1:27" x14ac:dyDescent="0.25">
      <c r="A96" s="1" t="s">
        <v>638</v>
      </c>
      <c r="E96" s="29" t="s">
        <v>5847</v>
      </c>
    </row>
    <row r="97" spans="1:27" ht="132" x14ac:dyDescent="0.25">
      <c r="A97" s="1" t="s">
        <v>640</v>
      </c>
      <c r="E97" s="24" t="s">
        <v>5848</v>
      </c>
    </row>
    <row r="98" spans="1:27" x14ac:dyDescent="0.25">
      <c r="A98" s="1" t="s">
        <v>628</v>
      </c>
      <c r="C98" s="19" t="s">
        <v>4857</v>
      </c>
      <c r="E98" s="20" t="s">
        <v>5595</v>
      </c>
      <c r="L98" s="21">
        <f>SUMIFS(L99:L118,A99:A118,"P")</f>
        <v>0</v>
      </c>
      <c r="M98" s="21">
        <f>SUMIFS(M99:M118,A99:A118,"P")</f>
        <v>0</v>
      </c>
      <c r="N98" s="22"/>
    </row>
    <row r="99" spans="1:27" x14ac:dyDescent="0.25">
      <c r="A99" s="1" t="s">
        <v>631</v>
      </c>
      <c r="B99" s="1">
        <v>21</v>
      </c>
      <c r="C99" s="23" t="s">
        <v>5849</v>
      </c>
      <c r="D99" t="s">
        <v>633</v>
      </c>
      <c r="E99" s="24" t="s">
        <v>5850</v>
      </c>
      <c r="F99" s="25" t="s">
        <v>647</v>
      </c>
      <c r="G99" s="26">
        <v>89.569000000000003</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x14ac:dyDescent="0.25">
      <c r="A101" s="1" t="s">
        <v>638</v>
      </c>
      <c r="E101" s="29" t="s">
        <v>5851</v>
      </c>
    </row>
    <row r="102" spans="1:27" ht="250.8" x14ac:dyDescent="0.25">
      <c r="A102" s="1" t="s">
        <v>640</v>
      </c>
      <c r="E102" s="24" t="s">
        <v>5304</v>
      </c>
    </row>
    <row r="103" spans="1:27" x14ac:dyDescent="0.25">
      <c r="A103" s="1" t="s">
        <v>631</v>
      </c>
      <c r="B103" s="1">
        <v>22</v>
      </c>
      <c r="C103" s="23" t="s">
        <v>5852</v>
      </c>
      <c r="D103" t="s">
        <v>633</v>
      </c>
      <c r="E103" s="24" t="s">
        <v>5853</v>
      </c>
      <c r="F103" s="25" t="s">
        <v>647</v>
      </c>
      <c r="G103" s="26">
        <v>773.1</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x14ac:dyDescent="0.25">
      <c r="A105" s="1" t="s">
        <v>638</v>
      </c>
      <c r="E105" s="29" t="s">
        <v>5854</v>
      </c>
    </row>
    <row r="106" spans="1:27" ht="250.8" x14ac:dyDescent="0.25">
      <c r="A106" s="1" t="s">
        <v>640</v>
      </c>
      <c r="E106" s="24" t="s">
        <v>5304</v>
      </c>
    </row>
    <row r="107" spans="1:27" x14ac:dyDescent="0.25">
      <c r="A107" s="1" t="s">
        <v>631</v>
      </c>
      <c r="B107" s="1">
        <v>23</v>
      </c>
      <c r="C107" s="23" t="s">
        <v>5855</v>
      </c>
      <c r="D107" t="s">
        <v>633</v>
      </c>
      <c r="E107" s="24" t="s">
        <v>5856</v>
      </c>
      <c r="F107" s="25" t="s">
        <v>647</v>
      </c>
      <c r="G107" s="26">
        <v>75.599999999999994</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x14ac:dyDescent="0.25">
      <c r="A109" s="1" t="s">
        <v>638</v>
      </c>
      <c r="E109" s="29" t="s">
        <v>5857</v>
      </c>
    </row>
    <row r="110" spans="1:27" ht="250.8" x14ac:dyDescent="0.25">
      <c r="A110" s="1" t="s">
        <v>640</v>
      </c>
      <c r="E110" s="24" t="s">
        <v>5304</v>
      </c>
    </row>
    <row r="111" spans="1:27" x14ac:dyDescent="0.25">
      <c r="A111" s="1" t="s">
        <v>631</v>
      </c>
      <c r="B111" s="1">
        <v>24</v>
      </c>
      <c r="C111" s="23" t="s">
        <v>5858</v>
      </c>
      <c r="D111" t="s">
        <v>633</v>
      </c>
      <c r="E111" s="24" t="s">
        <v>5859</v>
      </c>
      <c r="F111" s="25" t="s">
        <v>647</v>
      </c>
      <c r="G111" s="26">
        <v>579</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x14ac:dyDescent="0.25">
      <c r="A113" s="1" t="s">
        <v>638</v>
      </c>
      <c r="E113" s="29" t="s">
        <v>5860</v>
      </c>
    </row>
    <row r="114" spans="1:27" ht="250.8" x14ac:dyDescent="0.25">
      <c r="A114" s="1" t="s">
        <v>640</v>
      </c>
      <c r="E114" s="24" t="s">
        <v>5304</v>
      </c>
    </row>
    <row r="115" spans="1:27" x14ac:dyDescent="0.25">
      <c r="A115" s="1" t="s">
        <v>631</v>
      </c>
      <c r="B115" s="1">
        <v>25</v>
      </c>
      <c r="C115" s="23" t="s">
        <v>5861</v>
      </c>
      <c r="D115" t="s">
        <v>633</v>
      </c>
      <c r="E115" s="24" t="s">
        <v>5862</v>
      </c>
      <c r="F115" s="25" t="s">
        <v>657</v>
      </c>
      <c r="G115" s="26">
        <v>1</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x14ac:dyDescent="0.25">
      <c r="A117" s="1" t="s">
        <v>638</v>
      </c>
      <c r="E117" s="29" t="s">
        <v>5863</v>
      </c>
    </row>
    <row r="118" spans="1:27" ht="79.2" x14ac:dyDescent="0.25">
      <c r="A118" s="1" t="s">
        <v>640</v>
      </c>
      <c r="E118" s="24" t="s">
        <v>5864</v>
      </c>
    </row>
    <row r="119" spans="1:27" x14ac:dyDescent="0.25">
      <c r="A119" s="1" t="s">
        <v>628</v>
      </c>
      <c r="C119" s="19" t="s">
        <v>1966</v>
      </c>
      <c r="E119" s="20" t="s">
        <v>4616</v>
      </c>
      <c r="L119" s="21">
        <f>SUMIFS(L120:L131,A120:A131,"P")</f>
        <v>0</v>
      </c>
      <c r="M119" s="21">
        <f>SUMIFS(M120:M131,A120:A131,"P")</f>
        <v>0</v>
      </c>
      <c r="N119" s="22"/>
    </row>
    <row r="120" spans="1:27" x14ac:dyDescent="0.25">
      <c r="A120" s="1" t="s">
        <v>631</v>
      </c>
      <c r="B120" s="1">
        <v>26</v>
      </c>
      <c r="C120" s="23" t="s">
        <v>5865</v>
      </c>
      <c r="D120" t="s">
        <v>633</v>
      </c>
      <c r="E120" s="24" t="s">
        <v>5866</v>
      </c>
      <c r="F120" s="25" t="s">
        <v>647</v>
      </c>
      <c r="G120" s="26">
        <v>285</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633</v>
      </c>
    </row>
    <row r="122" spans="1:27" x14ac:dyDescent="0.25">
      <c r="A122" s="1" t="s">
        <v>638</v>
      </c>
      <c r="E122" s="29" t="s">
        <v>5867</v>
      </c>
    </row>
    <row r="123" spans="1:27" ht="79.2" x14ac:dyDescent="0.25">
      <c r="A123" s="1" t="s">
        <v>640</v>
      </c>
      <c r="E123" s="24" t="s">
        <v>5868</v>
      </c>
    </row>
    <row r="124" spans="1:27" x14ac:dyDescent="0.25">
      <c r="A124" s="1" t="s">
        <v>631</v>
      </c>
      <c r="B124" s="1">
        <v>27</v>
      </c>
      <c r="C124" s="23" t="s">
        <v>5767</v>
      </c>
      <c r="D124" t="s">
        <v>633</v>
      </c>
      <c r="E124" s="24" t="s">
        <v>5768</v>
      </c>
      <c r="F124" s="25" t="s">
        <v>647</v>
      </c>
      <c r="G124" s="26">
        <v>38</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633</v>
      </c>
    </row>
    <row r="126" spans="1:27" x14ac:dyDescent="0.25">
      <c r="A126" s="1" t="s">
        <v>638</v>
      </c>
      <c r="E126" s="29" t="s">
        <v>5869</v>
      </c>
    </row>
    <row r="127" spans="1:27" ht="52.8" x14ac:dyDescent="0.25">
      <c r="A127" s="1" t="s">
        <v>640</v>
      </c>
      <c r="E127" s="24" t="s">
        <v>5770</v>
      </c>
    </row>
    <row r="128" spans="1:27" x14ac:dyDescent="0.25">
      <c r="A128" s="1" t="s">
        <v>631</v>
      </c>
      <c r="B128" s="1">
        <v>28</v>
      </c>
      <c r="C128" s="23" t="s">
        <v>5327</v>
      </c>
      <c r="D128" t="s">
        <v>633</v>
      </c>
      <c r="E128" s="24" t="s">
        <v>5328</v>
      </c>
      <c r="F128" s="25" t="s">
        <v>647</v>
      </c>
      <c r="G128" s="26">
        <v>281</v>
      </c>
      <c r="H128" s="25">
        <v>0</v>
      </c>
      <c r="I128" s="27">
        <f>ROUND(G128*H128,P4)</f>
        <v>0</v>
      </c>
      <c r="L128" s="27">
        <v>0</v>
      </c>
      <c r="M128" s="21">
        <f>ROUND(G128*L128,P4)</f>
        <v>0</v>
      </c>
      <c r="N128" s="22" t="s">
        <v>636</v>
      </c>
      <c r="O128" s="28">
        <f>M128*AA128</f>
        <v>0</v>
      </c>
      <c r="P128" s="1">
        <v>3</v>
      </c>
      <c r="AA128" s="1">
        <f>IF(P128=1,$O$3,IF(P128=2,$O$4,$O$5))</f>
        <v>0.21</v>
      </c>
    </row>
    <row r="129" spans="1:5" x14ac:dyDescent="0.25">
      <c r="A129" s="1" t="s">
        <v>637</v>
      </c>
      <c r="E129" s="24" t="s">
        <v>633</v>
      </c>
    </row>
    <row r="130" spans="1:5" x14ac:dyDescent="0.25">
      <c r="A130" s="1" t="s">
        <v>638</v>
      </c>
      <c r="E130" s="29" t="s">
        <v>5870</v>
      </c>
    </row>
    <row r="131" spans="1:5" ht="92.4" x14ac:dyDescent="0.25">
      <c r="A131" s="1" t="s">
        <v>640</v>
      </c>
      <c r="E131" s="24" t="s">
        <v>4893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pageSetUpPr fitToPage="1"/>
  </sheetPr>
  <dimension ref="A1:AA19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COUNTIFS(L8:L193,"=0",A8:A193,"P")+COUNTIFS(L8:L193,"",A8:A193,"P")+SUM(Q8:Q193)</f>
        <v>44</v>
      </c>
    </row>
    <row r="8" spans="1:27" x14ac:dyDescent="0.25">
      <c r="A8" s="1" t="s">
        <v>626</v>
      </c>
      <c r="C8" s="19" t="s">
        <v>5871</v>
      </c>
      <c r="E8" s="20" t="s">
        <v>155</v>
      </c>
      <c r="L8" s="21">
        <f>L9+L22+L27+L52+L97+L106+L131+L168</f>
        <v>0</v>
      </c>
      <c r="M8" s="21">
        <f>M9+M22+M27+M52+M97+M106+M131+M168</f>
        <v>0</v>
      </c>
      <c r="N8" s="22"/>
    </row>
    <row r="9" spans="1:27" x14ac:dyDescent="0.25">
      <c r="A9" s="1" t="s">
        <v>628</v>
      </c>
      <c r="C9" s="19" t="s">
        <v>4947</v>
      </c>
      <c r="E9" s="20" t="s">
        <v>1466</v>
      </c>
      <c r="L9" s="21">
        <f>SUMIFS(L10:L21,A10:A21,"P")</f>
        <v>0</v>
      </c>
      <c r="M9" s="21">
        <f>SUMIFS(M10:M21,A10:A21,"P")</f>
        <v>0</v>
      </c>
      <c r="N9" s="22"/>
    </row>
    <row r="10" spans="1:27" x14ac:dyDescent="0.25">
      <c r="A10" s="1" t="s">
        <v>631</v>
      </c>
      <c r="B10" s="1">
        <v>1</v>
      </c>
      <c r="C10" s="23" t="s">
        <v>5872</v>
      </c>
      <c r="D10" t="s">
        <v>633</v>
      </c>
      <c r="E10" s="24" t="s">
        <v>5873</v>
      </c>
      <c r="F10" s="25" t="s">
        <v>874</v>
      </c>
      <c r="G10" s="26">
        <v>80.569000000000003</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5874</v>
      </c>
    </row>
    <row r="13" spans="1:27" ht="66" x14ac:dyDescent="0.25">
      <c r="A13" s="1" t="s">
        <v>640</v>
      </c>
      <c r="E13" s="24" t="s">
        <v>5875</v>
      </c>
    </row>
    <row r="14" spans="1:27" x14ac:dyDescent="0.25">
      <c r="A14" s="1" t="s">
        <v>631</v>
      </c>
      <c r="B14" s="1">
        <v>2</v>
      </c>
      <c r="C14" s="23" t="s">
        <v>5501</v>
      </c>
      <c r="D14" t="s">
        <v>633</v>
      </c>
      <c r="E14" s="24" t="s">
        <v>5502</v>
      </c>
      <c r="F14" s="25" t="s">
        <v>874</v>
      </c>
      <c r="G14" s="26">
        <v>1687.2249999999999</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5876</v>
      </c>
    </row>
    <row r="17" spans="1:27" ht="382.8" x14ac:dyDescent="0.25">
      <c r="A17" s="1" t="s">
        <v>640</v>
      </c>
      <c r="E17" s="24" t="s">
        <v>5504</v>
      </c>
    </row>
    <row r="18" spans="1:27" x14ac:dyDescent="0.25">
      <c r="A18" s="1" t="s">
        <v>631</v>
      </c>
      <c r="B18" s="1">
        <v>3</v>
      </c>
      <c r="C18" s="23" t="s">
        <v>4053</v>
      </c>
      <c r="D18" t="s">
        <v>633</v>
      </c>
      <c r="E18" s="24" t="s">
        <v>4054</v>
      </c>
      <c r="F18" s="25" t="s">
        <v>870</v>
      </c>
      <c r="G18" s="26">
        <v>1885.501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5877</v>
      </c>
    </row>
    <row r="21" spans="1:27" ht="26.4" x14ac:dyDescent="0.25">
      <c r="A21" s="1" t="s">
        <v>640</v>
      </c>
      <c r="E21" s="24" t="s">
        <v>4717</v>
      </c>
    </row>
    <row r="22" spans="1:27" x14ac:dyDescent="0.25">
      <c r="A22" s="1" t="s">
        <v>628</v>
      </c>
      <c r="C22" s="19" t="s">
        <v>3224</v>
      </c>
      <c r="E22" s="20" t="s">
        <v>4802</v>
      </c>
      <c r="L22" s="21">
        <f>SUMIFS(L23:L26,A23:A26,"P")</f>
        <v>0</v>
      </c>
      <c r="M22" s="21">
        <f>SUMIFS(M23:M26,A23:A26,"P")</f>
        <v>0</v>
      </c>
      <c r="N22" s="22"/>
    </row>
    <row r="23" spans="1:27" x14ac:dyDescent="0.25">
      <c r="A23" s="1" t="s">
        <v>631</v>
      </c>
      <c r="B23" s="1">
        <v>4</v>
      </c>
      <c r="C23" s="23" t="s">
        <v>5573</v>
      </c>
      <c r="D23" t="s">
        <v>633</v>
      </c>
      <c r="E23" s="24" t="s">
        <v>5574</v>
      </c>
      <c r="F23" s="25" t="s">
        <v>874</v>
      </c>
      <c r="G23" s="26">
        <v>10.199999999999999</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ht="39.6" x14ac:dyDescent="0.25">
      <c r="A25" s="1" t="s">
        <v>638</v>
      </c>
      <c r="E25" s="29" t="s">
        <v>5878</v>
      </c>
    </row>
    <row r="26" spans="1:27" ht="237.6" x14ac:dyDescent="0.25">
      <c r="A26" s="1" t="s">
        <v>640</v>
      </c>
      <c r="E26" s="24" t="s">
        <v>5576</v>
      </c>
    </row>
    <row r="27" spans="1:27" x14ac:dyDescent="0.25">
      <c r="A27" s="1" t="s">
        <v>628</v>
      </c>
      <c r="C27" s="19" t="s">
        <v>891</v>
      </c>
      <c r="E27" s="20" t="s">
        <v>4454</v>
      </c>
      <c r="L27" s="21">
        <f>SUMIFS(L28:L51,A28:A51,"P")</f>
        <v>0</v>
      </c>
      <c r="M27" s="21">
        <f>SUMIFS(M28:M51,A28:A51,"P")</f>
        <v>0</v>
      </c>
      <c r="N27" s="22"/>
    </row>
    <row r="28" spans="1:27" ht="26.4" x14ac:dyDescent="0.25">
      <c r="A28" s="1" t="s">
        <v>631</v>
      </c>
      <c r="B28" s="1">
        <v>5</v>
      </c>
      <c r="C28" s="23" t="s">
        <v>4775</v>
      </c>
      <c r="D28" t="s">
        <v>633</v>
      </c>
      <c r="E28" s="24" t="s">
        <v>4776</v>
      </c>
      <c r="F28" s="25" t="s">
        <v>874</v>
      </c>
      <c r="G28" s="26">
        <v>289.35199999999998</v>
      </c>
      <c r="H28" s="25">
        <v>0</v>
      </c>
      <c r="I28" s="27">
        <f>ROUND(G28*H28,P4)</f>
        <v>0</v>
      </c>
      <c r="L28" s="27">
        <v>0</v>
      </c>
      <c r="M28" s="21">
        <f>ROUND(G28*L28,P4)</f>
        <v>0</v>
      </c>
      <c r="N28" s="22" t="s">
        <v>636</v>
      </c>
      <c r="O28" s="28">
        <f>M28*AA28</f>
        <v>0</v>
      </c>
      <c r="P28" s="1">
        <v>3</v>
      </c>
      <c r="AA28" s="1">
        <f>IF(P28=1,$O$3,IF(P28=2,$O$4,$O$5))</f>
        <v>0.21</v>
      </c>
    </row>
    <row r="29" spans="1:27" x14ac:dyDescent="0.25">
      <c r="A29" s="1" t="s">
        <v>637</v>
      </c>
      <c r="E29" s="24" t="s">
        <v>633</v>
      </c>
    </row>
    <row r="30" spans="1:27" ht="39.6" x14ac:dyDescent="0.25">
      <c r="A30" s="1" t="s">
        <v>638</v>
      </c>
      <c r="E30" s="29" t="s">
        <v>5879</v>
      </c>
    </row>
    <row r="31" spans="1:27" ht="277.2" x14ac:dyDescent="0.25">
      <c r="A31" s="1" t="s">
        <v>640</v>
      </c>
      <c r="E31" s="24" t="s">
        <v>4778</v>
      </c>
    </row>
    <row r="32" spans="1:27" ht="26.4" x14ac:dyDescent="0.25">
      <c r="A32" s="1" t="s">
        <v>631</v>
      </c>
      <c r="B32" s="1">
        <v>6</v>
      </c>
      <c r="C32" s="23" t="s">
        <v>5880</v>
      </c>
      <c r="D32" t="s">
        <v>633</v>
      </c>
      <c r="E32" s="24" t="s">
        <v>5881</v>
      </c>
      <c r="F32" s="25" t="s">
        <v>874</v>
      </c>
      <c r="G32" s="26">
        <v>4.2999999999999997E-2</v>
      </c>
      <c r="H32" s="25">
        <v>0</v>
      </c>
      <c r="I32" s="27">
        <f>ROUND(G32*H32,P4)</f>
        <v>0</v>
      </c>
      <c r="L32" s="27">
        <v>0</v>
      </c>
      <c r="M32" s="21">
        <f>ROUND(G32*L32,P4)</f>
        <v>0</v>
      </c>
      <c r="N32" s="22" t="s">
        <v>636</v>
      </c>
      <c r="O32" s="28">
        <f>M32*AA32</f>
        <v>0</v>
      </c>
      <c r="P32" s="1">
        <v>3</v>
      </c>
      <c r="AA32" s="1">
        <f>IF(P32=1,$O$3,IF(P32=2,$O$4,$O$5))</f>
        <v>0.21</v>
      </c>
    </row>
    <row r="33" spans="1:27" x14ac:dyDescent="0.25">
      <c r="A33" s="1" t="s">
        <v>637</v>
      </c>
      <c r="E33" s="24" t="s">
        <v>633</v>
      </c>
    </row>
    <row r="34" spans="1:27" x14ac:dyDescent="0.25">
      <c r="A34" s="1" t="s">
        <v>638</v>
      </c>
      <c r="E34" s="29" t="s">
        <v>5882</v>
      </c>
    </row>
    <row r="35" spans="1:27" ht="264" x14ac:dyDescent="0.25">
      <c r="A35" s="1" t="s">
        <v>640</v>
      </c>
      <c r="E35" s="24" t="s">
        <v>5883</v>
      </c>
    </row>
    <row r="36" spans="1:27" ht="26.4" x14ac:dyDescent="0.25">
      <c r="A36" s="1" t="s">
        <v>631</v>
      </c>
      <c r="B36" s="1">
        <v>7</v>
      </c>
      <c r="C36" s="23" t="s">
        <v>4783</v>
      </c>
      <c r="D36" t="s">
        <v>633</v>
      </c>
      <c r="E36" s="24" t="s">
        <v>4784</v>
      </c>
      <c r="F36" s="25" t="s">
        <v>870</v>
      </c>
      <c r="G36" s="26">
        <v>56.395000000000003</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633</v>
      </c>
    </row>
    <row r="38" spans="1:27" x14ac:dyDescent="0.25">
      <c r="A38" s="1" t="s">
        <v>638</v>
      </c>
      <c r="E38" s="29" t="s">
        <v>5884</v>
      </c>
    </row>
    <row r="39" spans="1:27" ht="184.8" x14ac:dyDescent="0.25">
      <c r="A39" s="1" t="s">
        <v>640</v>
      </c>
      <c r="E39" s="24" t="s">
        <v>4786</v>
      </c>
    </row>
    <row r="40" spans="1:27" x14ac:dyDescent="0.25">
      <c r="A40" s="1" t="s">
        <v>631</v>
      </c>
      <c r="B40" s="1">
        <v>14</v>
      </c>
      <c r="C40" s="23" t="s">
        <v>5885</v>
      </c>
      <c r="D40" t="s">
        <v>633</v>
      </c>
      <c r="E40" s="24" t="s">
        <v>5886</v>
      </c>
      <c r="F40" s="25" t="s">
        <v>874</v>
      </c>
      <c r="G40" s="26">
        <v>1.3129999999999999</v>
      </c>
      <c r="H40" s="25">
        <v>0</v>
      </c>
      <c r="I40" s="27">
        <f>ROUND(G40*H40,P4)</f>
        <v>0</v>
      </c>
      <c r="L40" s="27">
        <v>0</v>
      </c>
      <c r="M40" s="21">
        <f>ROUND(G40*L40,P4)</f>
        <v>0</v>
      </c>
      <c r="N40" s="22" t="s">
        <v>636</v>
      </c>
      <c r="O40" s="28">
        <f>M40*AA40</f>
        <v>0</v>
      </c>
      <c r="P40" s="1">
        <v>3</v>
      </c>
      <c r="AA40" s="1">
        <f>IF(P40=1,$O$3,IF(P40=2,$O$4,$O$5))</f>
        <v>0.21</v>
      </c>
    </row>
    <row r="41" spans="1:27" x14ac:dyDescent="0.25">
      <c r="A41" s="1" t="s">
        <v>637</v>
      </c>
      <c r="E41" s="24" t="s">
        <v>633</v>
      </c>
    </row>
    <row r="42" spans="1:27" x14ac:dyDescent="0.25">
      <c r="A42" s="1" t="s">
        <v>638</v>
      </c>
      <c r="E42" s="29" t="s">
        <v>5887</v>
      </c>
    </row>
    <row r="43" spans="1:27" ht="39.6" x14ac:dyDescent="0.25">
      <c r="A43" s="1" t="s">
        <v>640</v>
      </c>
      <c r="E43" s="24" t="s">
        <v>5888</v>
      </c>
    </row>
    <row r="44" spans="1:27" x14ac:dyDescent="0.25">
      <c r="A44" s="1" t="s">
        <v>631</v>
      </c>
      <c r="B44" s="1">
        <v>15</v>
      </c>
      <c r="C44" s="23" t="s">
        <v>5889</v>
      </c>
      <c r="D44" t="s">
        <v>633</v>
      </c>
      <c r="E44" s="24" t="s">
        <v>5890</v>
      </c>
      <c r="F44" s="25" t="s">
        <v>870</v>
      </c>
      <c r="G44" s="26">
        <v>30</v>
      </c>
      <c r="H44" s="25">
        <v>0</v>
      </c>
      <c r="I44" s="27">
        <f>ROUND(G44*H44,P4)</f>
        <v>0</v>
      </c>
      <c r="L44" s="27">
        <v>0</v>
      </c>
      <c r="M44" s="21">
        <f>ROUND(G44*L44,P4)</f>
        <v>0</v>
      </c>
      <c r="N44" s="22" t="s">
        <v>636</v>
      </c>
      <c r="O44" s="28">
        <f>M44*AA44</f>
        <v>0</v>
      </c>
      <c r="P44" s="1">
        <v>3</v>
      </c>
      <c r="AA44" s="1">
        <f>IF(P44=1,$O$3,IF(P44=2,$O$4,$O$5))</f>
        <v>0.21</v>
      </c>
    </row>
    <row r="45" spans="1:27" x14ac:dyDescent="0.25">
      <c r="A45" s="1" t="s">
        <v>637</v>
      </c>
      <c r="E45" s="24" t="s">
        <v>633</v>
      </c>
    </row>
    <row r="46" spans="1:27" x14ac:dyDescent="0.25">
      <c r="A46" s="1" t="s">
        <v>638</v>
      </c>
      <c r="E46" s="29" t="s">
        <v>5891</v>
      </c>
    </row>
    <row r="47" spans="1:27" ht="158.4" x14ac:dyDescent="0.25">
      <c r="A47" s="1" t="s">
        <v>640</v>
      </c>
      <c r="E47" s="24" t="s">
        <v>5892</v>
      </c>
    </row>
    <row r="48" spans="1:27" x14ac:dyDescent="0.25">
      <c r="A48" s="1" t="s">
        <v>631</v>
      </c>
      <c r="B48" s="1">
        <v>16</v>
      </c>
      <c r="C48" s="23" t="s">
        <v>5893</v>
      </c>
      <c r="D48" t="s">
        <v>633</v>
      </c>
      <c r="E48" s="24" t="s">
        <v>5894</v>
      </c>
      <c r="F48" s="25" t="s">
        <v>870</v>
      </c>
      <c r="G48" s="26">
        <v>15.87</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633</v>
      </c>
    </row>
    <row r="50" spans="1:27" x14ac:dyDescent="0.25">
      <c r="A50" s="1" t="s">
        <v>638</v>
      </c>
      <c r="E50" s="29" t="s">
        <v>5895</v>
      </c>
    </row>
    <row r="51" spans="1:27" ht="158.4" x14ac:dyDescent="0.25">
      <c r="A51" s="1" t="s">
        <v>640</v>
      </c>
      <c r="E51" s="24" t="s">
        <v>5892</v>
      </c>
    </row>
    <row r="52" spans="1:27" x14ac:dyDescent="0.25">
      <c r="A52" s="1" t="s">
        <v>628</v>
      </c>
      <c r="C52" s="19" t="s">
        <v>4472</v>
      </c>
      <c r="E52" s="20" t="s">
        <v>4473</v>
      </c>
      <c r="L52" s="21">
        <f>SUMIFS(L53:L96,A53:A96,"P")</f>
        <v>0</v>
      </c>
      <c r="M52" s="21">
        <f>SUMIFS(M53:M96,A53:A96,"P")</f>
        <v>0</v>
      </c>
      <c r="N52" s="22"/>
    </row>
    <row r="53" spans="1:27" x14ac:dyDescent="0.25">
      <c r="A53" s="1" t="s">
        <v>631</v>
      </c>
      <c r="B53" s="1">
        <v>8</v>
      </c>
      <c r="C53" s="23" t="s">
        <v>4455</v>
      </c>
      <c r="D53" t="s">
        <v>633</v>
      </c>
      <c r="E53" s="24" t="s">
        <v>5896</v>
      </c>
      <c r="F53" s="25" t="s">
        <v>874</v>
      </c>
      <c r="G53" s="26">
        <v>957.755</v>
      </c>
      <c r="H53" s="25">
        <v>0</v>
      </c>
      <c r="I53" s="27">
        <f>ROUND(G53*H53,P4)</f>
        <v>0</v>
      </c>
      <c r="L53" s="27">
        <v>0</v>
      </c>
      <c r="M53" s="21">
        <f>ROUND(G53*L53,P4)</f>
        <v>0</v>
      </c>
      <c r="N53" s="22" t="s">
        <v>636</v>
      </c>
      <c r="O53" s="28">
        <f>M53*AA53</f>
        <v>0</v>
      </c>
      <c r="P53" s="1">
        <v>3</v>
      </c>
      <c r="AA53" s="1">
        <f>IF(P53=1,$O$3,IF(P53=2,$O$4,$O$5))</f>
        <v>0.21</v>
      </c>
    </row>
    <row r="54" spans="1:27" x14ac:dyDescent="0.25">
      <c r="A54" s="1" t="s">
        <v>637</v>
      </c>
      <c r="E54" s="24" t="s">
        <v>633</v>
      </c>
    </row>
    <row r="55" spans="1:27" x14ac:dyDescent="0.25">
      <c r="A55" s="1" t="s">
        <v>638</v>
      </c>
      <c r="E55" s="29" t="s">
        <v>5897</v>
      </c>
    </row>
    <row r="56" spans="1:27" ht="92.4" x14ac:dyDescent="0.25">
      <c r="A56" s="1" t="s">
        <v>640</v>
      </c>
      <c r="E56" s="24" t="s">
        <v>5898</v>
      </c>
    </row>
    <row r="57" spans="1:27" x14ac:dyDescent="0.25">
      <c r="A57" s="1" t="s">
        <v>631</v>
      </c>
      <c r="B57" s="1">
        <v>9</v>
      </c>
      <c r="C57" s="23" t="s">
        <v>4463</v>
      </c>
      <c r="D57" t="s">
        <v>633</v>
      </c>
      <c r="E57" s="24" t="s">
        <v>5899</v>
      </c>
      <c r="F57" s="25" t="s">
        <v>874</v>
      </c>
      <c r="G57" s="26">
        <v>11.02</v>
      </c>
      <c r="H57" s="25">
        <v>0</v>
      </c>
      <c r="I57" s="27">
        <f>ROUND(G57*H57,P4)</f>
        <v>0</v>
      </c>
      <c r="L57" s="27">
        <v>0</v>
      </c>
      <c r="M57" s="21">
        <f>ROUND(G57*L57,P4)</f>
        <v>0</v>
      </c>
      <c r="N57" s="22" t="s">
        <v>636</v>
      </c>
      <c r="O57" s="28">
        <f>M57*AA57</f>
        <v>0</v>
      </c>
      <c r="P57" s="1">
        <v>3</v>
      </c>
      <c r="AA57" s="1">
        <f>IF(P57=1,$O$3,IF(P57=2,$O$4,$O$5))</f>
        <v>0.21</v>
      </c>
    </row>
    <row r="58" spans="1:27" x14ac:dyDescent="0.25">
      <c r="A58" s="1" t="s">
        <v>637</v>
      </c>
      <c r="E58" s="24" t="s">
        <v>633</v>
      </c>
    </row>
    <row r="59" spans="1:27" x14ac:dyDescent="0.25">
      <c r="A59" s="1" t="s">
        <v>638</v>
      </c>
      <c r="E59" s="29" t="s">
        <v>5900</v>
      </c>
    </row>
    <row r="60" spans="1:27" ht="92.4" x14ac:dyDescent="0.25">
      <c r="A60" s="1" t="s">
        <v>640</v>
      </c>
      <c r="E60" s="24" t="s">
        <v>5898</v>
      </c>
    </row>
    <row r="61" spans="1:27" x14ac:dyDescent="0.25">
      <c r="A61" s="1" t="s">
        <v>631</v>
      </c>
      <c r="B61" s="1">
        <v>10</v>
      </c>
      <c r="C61" s="23" t="s">
        <v>4567</v>
      </c>
      <c r="D61" t="s">
        <v>633</v>
      </c>
      <c r="E61" s="24" t="s">
        <v>4568</v>
      </c>
      <c r="F61" s="25" t="s">
        <v>657</v>
      </c>
      <c r="G61" s="26">
        <v>2</v>
      </c>
      <c r="H61" s="25">
        <v>0</v>
      </c>
      <c r="I61" s="27">
        <f>ROUND(G61*H61,P4)</f>
        <v>0</v>
      </c>
      <c r="L61" s="27">
        <v>0</v>
      </c>
      <c r="M61" s="21">
        <f>ROUND(G61*L61,P4)</f>
        <v>0</v>
      </c>
      <c r="N61" s="22" t="s">
        <v>636</v>
      </c>
      <c r="O61" s="28">
        <f>M61*AA61</f>
        <v>0</v>
      </c>
      <c r="P61" s="1">
        <v>3</v>
      </c>
      <c r="AA61" s="1">
        <f>IF(P61=1,$O$3,IF(P61=2,$O$4,$O$5))</f>
        <v>0.21</v>
      </c>
    </row>
    <row r="62" spans="1:27" x14ac:dyDescent="0.25">
      <c r="A62" s="1" t="s">
        <v>637</v>
      </c>
      <c r="E62" s="24" t="s">
        <v>633</v>
      </c>
    </row>
    <row r="63" spans="1:27" x14ac:dyDescent="0.25">
      <c r="A63" s="1" t="s">
        <v>638</v>
      </c>
      <c r="E63" s="29" t="s">
        <v>5901</v>
      </c>
    </row>
    <row r="64" spans="1:27" ht="409.6" x14ac:dyDescent="0.25">
      <c r="A64" s="1" t="s">
        <v>640</v>
      </c>
      <c r="E64" s="24" t="s">
        <v>5902</v>
      </c>
    </row>
    <row r="65" spans="1:27" x14ac:dyDescent="0.25">
      <c r="A65" s="1" t="s">
        <v>631</v>
      </c>
      <c r="B65" s="1">
        <v>11</v>
      </c>
      <c r="C65" s="23" t="s">
        <v>4571</v>
      </c>
      <c r="D65" t="s">
        <v>633</v>
      </c>
      <c r="E65" s="24" t="s">
        <v>4572</v>
      </c>
      <c r="F65" s="25" t="s">
        <v>657</v>
      </c>
      <c r="G65" s="26">
        <v>1</v>
      </c>
      <c r="H65" s="25">
        <v>0</v>
      </c>
      <c r="I65" s="27">
        <f>ROUND(G65*H65,P4)</f>
        <v>0</v>
      </c>
      <c r="L65" s="27">
        <v>0</v>
      </c>
      <c r="M65" s="21">
        <f>ROUND(G65*L65,P4)</f>
        <v>0</v>
      </c>
      <c r="N65" s="22" t="s">
        <v>636</v>
      </c>
      <c r="O65" s="28">
        <f>M65*AA65</f>
        <v>0</v>
      </c>
      <c r="P65" s="1">
        <v>3</v>
      </c>
      <c r="AA65" s="1">
        <f>IF(P65=1,$O$3,IF(P65=2,$O$4,$O$5))</f>
        <v>0.21</v>
      </c>
    </row>
    <row r="66" spans="1:27" x14ac:dyDescent="0.25">
      <c r="A66" s="1" t="s">
        <v>637</v>
      </c>
      <c r="E66" s="24" t="s">
        <v>633</v>
      </c>
    </row>
    <row r="67" spans="1:27" x14ac:dyDescent="0.25">
      <c r="A67" s="1" t="s">
        <v>638</v>
      </c>
      <c r="E67" s="29" t="s">
        <v>5903</v>
      </c>
    </row>
    <row r="68" spans="1:27" ht="409.6" x14ac:dyDescent="0.25">
      <c r="A68" s="1" t="s">
        <v>640</v>
      </c>
      <c r="E68" s="24" t="s">
        <v>5902</v>
      </c>
    </row>
    <row r="69" spans="1:27" ht="26.4" x14ac:dyDescent="0.25">
      <c r="A69" s="1" t="s">
        <v>631</v>
      </c>
      <c r="B69" s="1">
        <v>12</v>
      </c>
      <c r="C69" s="23" t="s">
        <v>4494</v>
      </c>
      <c r="D69" t="s">
        <v>633</v>
      </c>
      <c r="E69" s="24" t="s">
        <v>4495</v>
      </c>
      <c r="F69" s="25" t="s">
        <v>647</v>
      </c>
      <c r="G69" s="26">
        <v>353.69099999999997</v>
      </c>
      <c r="H69" s="25">
        <v>0</v>
      </c>
      <c r="I69" s="27">
        <f>ROUND(G69*H69,P4)</f>
        <v>0</v>
      </c>
      <c r="L69" s="27">
        <v>0</v>
      </c>
      <c r="M69" s="21">
        <f>ROUND(G69*L69,P4)</f>
        <v>0</v>
      </c>
      <c r="N69" s="22" t="s">
        <v>636</v>
      </c>
      <c r="O69" s="28">
        <f>M69*AA69</f>
        <v>0</v>
      </c>
      <c r="P69" s="1">
        <v>3</v>
      </c>
      <c r="AA69" s="1">
        <f>IF(P69=1,$O$3,IF(P69=2,$O$4,$O$5))</f>
        <v>0.21</v>
      </c>
    </row>
    <row r="70" spans="1:27" x14ac:dyDescent="0.25">
      <c r="A70" s="1" t="s">
        <v>637</v>
      </c>
      <c r="E70" s="24" t="s">
        <v>633</v>
      </c>
    </row>
    <row r="71" spans="1:27" ht="66" x14ac:dyDescent="0.25">
      <c r="A71" s="1" t="s">
        <v>638</v>
      </c>
      <c r="E71" s="29" t="s">
        <v>5904</v>
      </c>
    </row>
    <row r="72" spans="1:27" ht="118.8" x14ac:dyDescent="0.25">
      <c r="A72" s="1" t="s">
        <v>640</v>
      </c>
      <c r="E72" s="24" t="s">
        <v>5905</v>
      </c>
    </row>
    <row r="73" spans="1:27" x14ac:dyDescent="0.25">
      <c r="A73" s="1" t="s">
        <v>631</v>
      </c>
      <c r="B73" s="1">
        <v>13</v>
      </c>
      <c r="C73" s="23" t="s">
        <v>4555</v>
      </c>
      <c r="D73" t="s">
        <v>633</v>
      </c>
      <c r="E73" s="24" t="s">
        <v>4556</v>
      </c>
      <c r="F73" s="25" t="s">
        <v>647</v>
      </c>
      <c r="G73" s="26">
        <v>531.86699999999996</v>
      </c>
      <c r="H73" s="25">
        <v>0</v>
      </c>
      <c r="I73" s="27">
        <f>ROUND(G73*H73,P4)</f>
        <v>0</v>
      </c>
      <c r="L73" s="27">
        <v>0</v>
      </c>
      <c r="M73" s="21">
        <f>ROUND(G73*L73,P4)</f>
        <v>0</v>
      </c>
      <c r="N73" s="22" t="s">
        <v>636</v>
      </c>
      <c r="O73" s="28">
        <f>M73*AA73</f>
        <v>0</v>
      </c>
      <c r="P73" s="1">
        <v>3</v>
      </c>
      <c r="AA73" s="1">
        <f>IF(P73=1,$O$3,IF(P73=2,$O$4,$O$5))</f>
        <v>0.21</v>
      </c>
    </row>
    <row r="74" spans="1:27" x14ac:dyDescent="0.25">
      <c r="A74" s="1" t="s">
        <v>637</v>
      </c>
      <c r="E74" s="24" t="s">
        <v>633</v>
      </c>
    </row>
    <row r="75" spans="1:27" x14ac:dyDescent="0.25">
      <c r="A75" s="1" t="s">
        <v>638</v>
      </c>
      <c r="E75" s="29" t="s">
        <v>5906</v>
      </c>
    </row>
    <row r="76" spans="1:27" ht="171.6" x14ac:dyDescent="0.25">
      <c r="A76" s="1" t="s">
        <v>640</v>
      </c>
      <c r="E76" s="24" t="s">
        <v>5907</v>
      </c>
    </row>
    <row r="77" spans="1:27" ht="26.4" x14ac:dyDescent="0.25">
      <c r="A77" s="1" t="s">
        <v>631</v>
      </c>
      <c r="B77" s="1">
        <v>38</v>
      </c>
      <c r="C77" s="23" t="s">
        <v>5908</v>
      </c>
      <c r="D77" t="s">
        <v>633</v>
      </c>
      <c r="E77" s="24" t="s">
        <v>5909</v>
      </c>
      <c r="F77" s="25" t="s">
        <v>647</v>
      </c>
      <c r="G77" s="26">
        <v>27.6</v>
      </c>
      <c r="H77" s="25">
        <v>0</v>
      </c>
      <c r="I77" s="27">
        <f>ROUND(G77*H77,P4)</f>
        <v>0</v>
      </c>
      <c r="L77" s="27">
        <v>0</v>
      </c>
      <c r="M77" s="21">
        <f>ROUND(G77*L77,P4)</f>
        <v>0</v>
      </c>
      <c r="N77" s="22" t="s">
        <v>633</v>
      </c>
      <c r="O77" s="28">
        <f>M77*AA77</f>
        <v>0</v>
      </c>
      <c r="P77" s="1">
        <v>3</v>
      </c>
      <c r="AA77" s="1">
        <f>IF(P77=1,$O$3,IF(P77=2,$O$4,$O$5))</f>
        <v>0.21</v>
      </c>
    </row>
    <row r="78" spans="1:27" x14ac:dyDescent="0.25">
      <c r="A78" s="1" t="s">
        <v>637</v>
      </c>
      <c r="E78" s="24" t="s">
        <v>633</v>
      </c>
    </row>
    <row r="79" spans="1:27" x14ac:dyDescent="0.25">
      <c r="A79" s="1" t="s">
        <v>638</v>
      </c>
      <c r="E79" s="29" t="s">
        <v>5910</v>
      </c>
    </row>
    <row r="80" spans="1:27" ht="369.6" x14ac:dyDescent="0.25">
      <c r="A80" s="1" t="s">
        <v>640</v>
      </c>
      <c r="E80" s="24" t="s">
        <v>5911</v>
      </c>
    </row>
    <row r="81" spans="1:27" ht="26.4" x14ac:dyDescent="0.25">
      <c r="A81" s="1" t="s">
        <v>631</v>
      </c>
      <c r="B81" s="1">
        <v>39</v>
      </c>
      <c r="C81" s="23" t="s">
        <v>5912</v>
      </c>
      <c r="D81" t="s">
        <v>633</v>
      </c>
      <c r="E81" s="24" t="s">
        <v>5913</v>
      </c>
      <c r="F81" s="25" t="s">
        <v>647</v>
      </c>
      <c r="G81" s="26">
        <v>4.6059999999999999</v>
      </c>
      <c r="H81" s="25">
        <v>0</v>
      </c>
      <c r="I81" s="27">
        <f>ROUND(G81*H81,P4)</f>
        <v>0</v>
      </c>
      <c r="L81" s="27">
        <v>0</v>
      </c>
      <c r="M81" s="21">
        <f>ROUND(G81*L81,P4)</f>
        <v>0</v>
      </c>
      <c r="N81" s="22" t="s">
        <v>633</v>
      </c>
      <c r="O81" s="28">
        <f>M81*AA81</f>
        <v>0</v>
      </c>
      <c r="P81" s="1">
        <v>3</v>
      </c>
      <c r="AA81" s="1">
        <f>IF(P81=1,$O$3,IF(P81=2,$O$4,$O$5))</f>
        <v>0.21</v>
      </c>
    </row>
    <row r="82" spans="1:27" x14ac:dyDescent="0.25">
      <c r="A82" s="1" t="s">
        <v>637</v>
      </c>
      <c r="E82" s="24" t="s">
        <v>633</v>
      </c>
    </row>
    <row r="83" spans="1:27" x14ac:dyDescent="0.25">
      <c r="A83" s="1" t="s">
        <v>638</v>
      </c>
      <c r="E83" s="29" t="s">
        <v>5914</v>
      </c>
    </row>
    <row r="84" spans="1:27" ht="369.6" x14ac:dyDescent="0.25">
      <c r="A84" s="1" t="s">
        <v>640</v>
      </c>
      <c r="E84" s="24" t="s">
        <v>5911</v>
      </c>
    </row>
    <row r="85" spans="1:27" ht="26.4" x14ac:dyDescent="0.25">
      <c r="A85" s="1" t="s">
        <v>631</v>
      </c>
      <c r="B85" s="1">
        <v>40</v>
      </c>
      <c r="C85" s="23" t="s">
        <v>5915</v>
      </c>
      <c r="D85" t="s">
        <v>633</v>
      </c>
      <c r="E85" s="24" t="s">
        <v>5916</v>
      </c>
      <c r="F85" s="25" t="s">
        <v>647</v>
      </c>
      <c r="G85" s="26">
        <v>321.48500000000001</v>
      </c>
      <c r="H85" s="25">
        <v>0</v>
      </c>
      <c r="I85" s="27">
        <f>ROUND(G85*H85,P4)</f>
        <v>0</v>
      </c>
      <c r="L85" s="27">
        <v>0</v>
      </c>
      <c r="M85" s="21">
        <f>ROUND(G85*L85,P4)</f>
        <v>0</v>
      </c>
      <c r="N85" s="22" t="s">
        <v>633</v>
      </c>
      <c r="O85" s="28">
        <f>M85*AA85</f>
        <v>0</v>
      </c>
      <c r="P85" s="1">
        <v>3</v>
      </c>
      <c r="AA85" s="1">
        <f>IF(P85=1,$O$3,IF(P85=2,$O$4,$O$5))</f>
        <v>0.21</v>
      </c>
    </row>
    <row r="86" spans="1:27" x14ac:dyDescent="0.25">
      <c r="A86" s="1" t="s">
        <v>637</v>
      </c>
      <c r="E86" s="24" t="s">
        <v>633</v>
      </c>
    </row>
    <row r="87" spans="1:27" ht="39.6" x14ac:dyDescent="0.25">
      <c r="A87" s="1" t="s">
        <v>638</v>
      </c>
      <c r="E87" s="29" t="s">
        <v>5917</v>
      </c>
    </row>
    <row r="88" spans="1:27" ht="343.2" x14ac:dyDescent="0.25">
      <c r="A88" s="1" t="s">
        <v>640</v>
      </c>
      <c r="E88" s="24" t="s">
        <v>5918</v>
      </c>
    </row>
    <row r="89" spans="1:27" x14ac:dyDescent="0.25">
      <c r="A89" s="1" t="s">
        <v>631</v>
      </c>
      <c r="B89" s="1">
        <v>41</v>
      </c>
      <c r="C89" s="23" t="s">
        <v>5919</v>
      </c>
      <c r="D89" t="s">
        <v>633</v>
      </c>
      <c r="E89" s="24" t="s">
        <v>5920</v>
      </c>
      <c r="F89" s="25" t="s">
        <v>647</v>
      </c>
      <c r="G89" s="26">
        <v>27.943999999999999</v>
      </c>
      <c r="H89" s="25">
        <v>0</v>
      </c>
      <c r="I89" s="27">
        <f>ROUND(G89*H89,P4)</f>
        <v>0</v>
      </c>
      <c r="L89" s="27">
        <v>0</v>
      </c>
      <c r="M89" s="21">
        <f>ROUND(G89*L89,P4)</f>
        <v>0</v>
      </c>
      <c r="N89" s="22" t="s">
        <v>633</v>
      </c>
      <c r="O89" s="28">
        <f>M89*AA89</f>
        <v>0</v>
      </c>
      <c r="P89" s="1">
        <v>3</v>
      </c>
      <c r="AA89" s="1">
        <f>IF(P89=1,$O$3,IF(P89=2,$O$4,$O$5))</f>
        <v>0.21</v>
      </c>
    </row>
    <row r="90" spans="1:27" x14ac:dyDescent="0.25">
      <c r="A90" s="1" t="s">
        <v>637</v>
      </c>
      <c r="E90" s="24" t="s">
        <v>633</v>
      </c>
    </row>
    <row r="91" spans="1:27" x14ac:dyDescent="0.25">
      <c r="A91" s="1" t="s">
        <v>638</v>
      </c>
      <c r="E91" s="29" t="s">
        <v>5921</v>
      </c>
    </row>
    <row r="92" spans="1:27" ht="158.4" x14ac:dyDescent="0.25">
      <c r="A92" s="1" t="s">
        <v>640</v>
      </c>
      <c r="E92" s="24" t="s">
        <v>5922</v>
      </c>
    </row>
    <row r="93" spans="1:27" x14ac:dyDescent="0.25">
      <c r="A93" s="1" t="s">
        <v>631</v>
      </c>
      <c r="B93" s="1">
        <v>42</v>
      </c>
      <c r="C93" s="23" t="s">
        <v>5923</v>
      </c>
      <c r="D93" t="s">
        <v>633</v>
      </c>
      <c r="E93" s="24" t="s">
        <v>5924</v>
      </c>
      <c r="F93" s="25" t="s">
        <v>5050</v>
      </c>
      <c r="G93" s="26">
        <v>2</v>
      </c>
      <c r="H93" s="25">
        <v>0</v>
      </c>
      <c r="I93" s="27">
        <f>ROUND(G93*H93,P4)</f>
        <v>0</v>
      </c>
      <c r="L93" s="27">
        <v>0</v>
      </c>
      <c r="M93" s="21">
        <f>ROUND(G93*L93,P4)</f>
        <v>0</v>
      </c>
      <c r="N93" s="22" t="s">
        <v>633</v>
      </c>
      <c r="O93" s="28">
        <f>M93*AA93</f>
        <v>0</v>
      </c>
      <c r="P93" s="1">
        <v>3</v>
      </c>
      <c r="AA93" s="1">
        <f>IF(P93=1,$O$3,IF(P93=2,$O$4,$O$5))</f>
        <v>0.21</v>
      </c>
    </row>
    <row r="94" spans="1:27" x14ac:dyDescent="0.25">
      <c r="A94" s="1" t="s">
        <v>637</v>
      </c>
      <c r="E94" s="24" t="s">
        <v>633</v>
      </c>
    </row>
    <row r="95" spans="1:27" x14ac:dyDescent="0.25">
      <c r="A95" s="1" t="s">
        <v>638</v>
      </c>
      <c r="E95" s="29" t="s">
        <v>5925</v>
      </c>
    </row>
    <row r="96" spans="1:27" x14ac:dyDescent="0.25">
      <c r="A96" s="1" t="s">
        <v>640</v>
      </c>
      <c r="E96" s="24" t="s">
        <v>633</v>
      </c>
    </row>
    <row r="97" spans="1:27" x14ac:dyDescent="0.25">
      <c r="A97" s="1" t="s">
        <v>628</v>
      </c>
      <c r="C97" s="19" t="s">
        <v>4857</v>
      </c>
      <c r="E97" s="20" t="s">
        <v>5595</v>
      </c>
      <c r="L97" s="21">
        <f>SUMIFS(L98:L105,A98:A105,"P")</f>
        <v>0</v>
      </c>
      <c r="M97" s="21">
        <f>SUMIFS(M98:M105,A98:A105,"P")</f>
        <v>0</v>
      </c>
      <c r="N97" s="22"/>
    </row>
    <row r="98" spans="1:27" x14ac:dyDescent="0.25">
      <c r="A98" s="1" t="s">
        <v>631</v>
      </c>
      <c r="B98" s="1">
        <v>17</v>
      </c>
      <c r="C98" s="23" t="s">
        <v>5926</v>
      </c>
      <c r="D98" t="s">
        <v>633</v>
      </c>
      <c r="E98" s="24" t="s">
        <v>5927</v>
      </c>
      <c r="F98" s="25" t="s">
        <v>647</v>
      </c>
      <c r="G98" s="26">
        <v>10</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x14ac:dyDescent="0.25">
      <c r="A100" s="1" t="s">
        <v>638</v>
      </c>
      <c r="E100" s="29" t="s">
        <v>5928</v>
      </c>
    </row>
    <row r="101" spans="1:27" ht="264" x14ac:dyDescent="0.25">
      <c r="A101" s="1" t="s">
        <v>640</v>
      </c>
      <c r="E101" s="24" t="s">
        <v>5929</v>
      </c>
    </row>
    <row r="102" spans="1:27" x14ac:dyDescent="0.25">
      <c r="A102" s="1" t="s">
        <v>631</v>
      </c>
      <c r="B102" s="1">
        <v>18</v>
      </c>
      <c r="C102" s="23" t="s">
        <v>5930</v>
      </c>
      <c r="D102" t="s">
        <v>633</v>
      </c>
      <c r="E102" s="24" t="s">
        <v>5931</v>
      </c>
      <c r="F102" s="25" t="s">
        <v>647</v>
      </c>
      <c r="G102" s="26">
        <v>8</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x14ac:dyDescent="0.25">
      <c r="A104" s="1" t="s">
        <v>638</v>
      </c>
      <c r="E104" s="29" t="s">
        <v>5932</v>
      </c>
    </row>
    <row r="105" spans="1:27" ht="250.8" x14ac:dyDescent="0.25">
      <c r="A105" s="1" t="s">
        <v>640</v>
      </c>
      <c r="E105" s="24" t="s">
        <v>5933</v>
      </c>
    </row>
    <row r="106" spans="1:27" x14ac:dyDescent="0.25">
      <c r="A106" s="1" t="s">
        <v>628</v>
      </c>
      <c r="C106" s="19" t="s">
        <v>4908</v>
      </c>
      <c r="E106" s="20" t="s">
        <v>5934</v>
      </c>
      <c r="L106" s="21">
        <f>SUMIFS(L107:L130,A107:A130,"P")</f>
        <v>0</v>
      </c>
      <c r="M106" s="21">
        <f>SUMIFS(M107:M130,A107:A130,"P")</f>
        <v>0</v>
      </c>
      <c r="N106" s="22"/>
    </row>
    <row r="107" spans="1:27" x14ac:dyDescent="0.25">
      <c r="A107" s="1" t="s">
        <v>631</v>
      </c>
      <c r="B107" s="1">
        <v>19</v>
      </c>
      <c r="C107" s="23" t="s">
        <v>5094</v>
      </c>
      <c r="D107" t="s">
        <v>633</v>
      </c>
      <c r="E107" s="24" t="s">
        <v>5095</v>
      </c>
      <c r="F107" s="25" t="s">
        <v>657</v>
      </c>
      <c r="G107" s="26">
        <v>1</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x14ac:dyDescent="0.25">
      <c r="A109" s="1" t="s">
        <v>638</v>
      </c>
      <c r="E109" s="29" t="s">
        <v>5935</v>
      </c>
    </row>
    <row r="110" spans="1:27" ht="171.6" x14ac:dyDescent="0.25">
      <c r="A110" s="1" t="s">
        <v>640</v>
      </c>
      <c r="E110" s="24" t="s">
        <v>5936</v>
      </c>
    </row>
    <row r="111" spans="1:27" x14ac:dyDescent="0.25">
      <c r="A111" s="1" t="s">
        <v>631</v>
      </c>
      <c r="B111" s="1">
        <v>20</v>
      </c>
      <c r="C111" s="23" t="s">
        <v>5937</v>
      </c>
      <c r="D111" t="s">
        <v>633</v>
      </c>
      <c r="E111" s="24" t="s">
        <v>5938</v>
      </c>
      <c r="F111" s="25" t="s">
        <v>657</v>
      </c>
      <c r="G111" s="26">
        <v>1</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x14ac:dyDescent="0.25">
      <c r="A113" s="1" t="s">
        <v>638</v>
      </c>
      <c r="E113" s="29" t="s">
        <v>5939</v>
      </c>
    </row>
    <row r="114" spans="1:27" ht="145.19999999999999" x14ac:dyDescent="0.25">
      <c r="A114" s="1" t="s">
        <v>640</v>
      </c>
      <c r="E114" s="24" t="s">
        <v>5940</v>
      </c>
    </row>
    <row r="115" spans="1:27" x14ac:dyDescent="0.25">
      <c r="A115" s="1" t="s">
        <v>631</v>
      </c>
      <c r="B115" s="1">
        <v>21</v>
      </c>
      <c r="C115" s="23" t="s">
        <v>4617</v>
      </c>
      <c r="D115" t="s">
        <v>633</v>
      </c>
      <c r="E115" s="24" t="s">
        <v>4618</v>
      </c>
      <c r="F115" s="25" t="s">
        <v>657</v>
      </c>
      <c r="G115" s="26">
        <v>3</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x14ac:dyDescent="0.25">
      <c r="A117" s="1" t="s">
        <v>638</v>
      </c>
      <c r="E117" s="29" t="s">
        <v>5941</v>
      </c>
    </row>
    <row r="118" spans="1:27" ht="92.4" x14ac:dyDescent="0.25">
      <c r="A118" s="1" t="s">
        <v>640</v>
      </c>
      <c r="E118" s="24" t="s">
        <v>4911</v>
      </c>
    </row>
    <row r="119" spans="1:27" x14ac:dyDescent="0.25">
      <c r="A119" s="1" t="s">
        <v>631</v>
      </c>
      <c r="B119" s="1">
        <v>22</v>
      </c>
      <c r="C119" s="23" t="s">
        <v>5942</v>
      </c>
      <c r="D119" t="s">
        <v>633</v>
      </c>
      <c r="E119" s="24" t="s">
        <v>4467</v>
      </c>
      <c r="F119" s="25" t="s">
        <v>870</v>
      </c>
      <c r="G119" s="26">
        <v>911.38</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x14ac:dyDescent="0.25">
      <c r="A121" s="1" t="s">
        <v>638</v>
      </c>
      <c r="E121" s="29" t="s">
        <v>5943</v>
      </c>
    </row>
    <row r="122" spans="1:27" ht="158.4" x14ac:dyDescent="0.25">
      <c r="A122" s="1" t="s">
        <v>640</v>
      </c>
      <c r="E122" s="24" t="s">
        <v>5944</v>
      </c>
    </row>
    <row r="123" spans="1:27" x14ac:dyDescent="0.25">
      <c r="A123" s="1" t="s">
        <v>631</v>
      </c>
      <c r="B123" s="1">
        <v>43</v>
      </c>
      <c r="C123" s="23" t="s">
        <v>5945</v>
      </c>
      <c r="D123" t="s">
        <v>633</v>
      </c>
      <c r="E123" s="24" t="s">
        <v>5946</v>
      </c>
      <c r="F123" s="25" t="s">
        <v>874</v>
      </c>
      <c r="G123" s="26">
        <v>207.59100000000001</v>
      </c>
      <c r="H123" s="25">
        <v>0</v>
      </c>
      <c r="I123" s="27">
        <f>ROUND(G123*H123,P4)</f>
        <v>0</v>
      </c>
      <c r="L123" s="27">
        <v>0</v>
      </c>
      <c r="M123" s="21">
        <f>ROUND(G123*L123,P4)</f>
        <v>0</v>
      </c>
      <c r="N123" s="22" t="s">
        <v>633</v>
      </c>
      <c r="O123" s="28">
        <f>M123*AA123</f>
        <v>0</v>
      </c>
      <c r="P123" s="1">
        <v>3</v>
      </c>
      <c r="AA123" s="1">
        <f>IF(P123=1,$O$3,IF(P123=2,$O$4,$O$5))</f>
        <v>0.21</v>
      </c>
    </row>
    <row r="124" spans="1:27" x14ac:dyDescent="0.25">
      <c r="A124" s="1" t="s">
        <v>637</v>
      </c>
      <c r="E124" s="24" t="s">
        <v>633</v>
      </c>
    </row>
    <row r="125" spans="1:27" x14ac:dyDescent="0.25">
      <c r="A125" s="1" t="s">
        <v>638</v>
      </c>
      <c r="E125" s="29" t="s">
        <v>5947</v>
      </c>
    </row>
    <row r="126" spans="1:27" ht="158.4" x14ac:dyDescent="0.25">
      <c r="A126" s="1" t="s">
        <v>640</v>
      </c>
      <c r="E126" s="24" t="s">
        <v>5944</v>
      </c>
    </row>
    <row r="127" spans="1:27" x14ac:dyDescent="0.25">
      <c r="A127" s="1" t="s">
        <v>631</v>
      </c>
      <c r="B127" s="1">
        <v>44</v>
      </c>
      <c r="C127" s="23" t="s">
        <v>5948</v>
      </c>
      <c r="D127" t="s">
        <v>633</v>
      </c>
      <c r="E127" s="24" t="s">
        <v>5949</v>
      </c>
      <c r="F127" s="25" t="s">
        <v>647</v>
      </c>
      <c r="G127" s="26">
        <v>10.8</v>
      </c>
      <c r="H127" s="25">
        <v>0</v>
      </c>
      <c r="I127" s="27">
        <f>ROUND(G127*H127,P4)</f>
        <v>0</v>
      </c>
      <c r="L127" s="27">
        <v>0</v>
      </c>
      <c r="M127" s="21">
        <f>ROUND(G127*L127,P4)</f>
        <v>0</v>
      </c>
      <c r="N127" s="22" t="s">
        <v>633</v>
      </c>
      <c r="O127" s="28">
        <f>M127*AA127</f>
        <v>0</v>
      </c>
      <c r="P127" s="1">
        <v>3</v>
      </c>
      <c r="AA127" s="1">
        <f>IF(P127=1,$O$3,IF(P127=2,$O$4,$O$5))</f>
        <v>0.21</v>
      </c>
    </row>
    <row r="128" spans="1:27" x14ac:dyDescent="0.25">
      <c r="A128" s="1" t="s">
        <v>637</v>
      </c>
      <c r="E128" s="24" t="s">
        <v>633</v>
      </c>
    </row>
    <row r="129" spans="1:27" x14ac:dyDescent="0.25">
      <c r="A129" s="1" t="s">
        <v>638</v>
      </c>
      <c r="E129" s="29" t="s">
        <v>5950</v>
      </c>
    </row>
    <row r="130" spans="1:27" ht="66" x14ac:dyDescent="0.25">
      <c r="A130" s="1" t="s">
        <v>640</v>
      </c>
      <c r="E130" s="24" t="s">
        <v>5951</v>
      </c>
    </row>
    <row r="131" spans="1:27" x14ac:dyDescent="0.25">
      <c r="A131" s="1" t="s">
        <v>628</v>
      </c>
      <c r="C131" s="19" t="s">
        <v>4121</v>
      </c>
      <c r="E131" s="20" t="s">
        <v>4933</v>
      </c>
      <c r="L131" s="21">
        <f>SUMIFS(L132:L167,A132:A167,"P")</f>
        <v>0</v>
      </c>
      <c r="M131" s="21">
        <f>SUMIFS(M132:M167,A132:A167,"P")</f>
        <v>0</v>
      </c>
      <c r="N131" s="22"/>
    </row>
    <row r="132" spans="1:27" x14ac:dyDescent="0.25">
      <c r="A132" s="1" t="s">
        <v>631</v>
      </c>
      <c r="B132" s="1">
        <v>23</v>
      </c>
      <c r="C132" s="23" t="s">
        <v>4956</v>
      </c>
      <c r="D132" t="s">
        <v>633</v>
      </c>
      <c r="E132" s="24" t="s">
        <v>4957</v>
      </c>
      <c r="F132" s="25" t="s">
        <v>874</v>
      </c>
      <c r="G132" s="26">
        <v>941.07899999999995</v>
      </c>
      <c r="H132" s="25">
        <v>0</v>
      </c>
      <c r="I132" s="27">
        <f>ROUND(G132*H132,P4)</f>
        <v>0</v>
      </c>
      <c r="L132" s="27">
        <v>0</v>
      </c>
      <c r="M132" s="21">
        <f>ROUND(G132*L132,P4)</f>
        <v>0</v>
      </c>
      <c r="N132" s="22" t="s">
        <v>636</v>
      </c>
      <c r="O132" s="28">
        <f>M132*AA132</f>
        <v>0</v>
      </c>
      <c r="P132" s="1">
        <v>3</v>
      </c>
      <c r="AA132" s="1">
        <f>IF(P132=1,$O$3,IF(P132=2,$O$4,$O$5))</f>
        <v>0.21</v>
      </c>
    </row>
    <row r="133" spans="1:27" x14ac:dyDescent="0.25">
      <c r="A133" s="1" t="s">
        <v>637</v>
      </c>
      <c r="E133" s="24" t="s">
        <v>633</v>
      </c>
    </row>
    <row r="134" spans="1:27" ht="39.6" x14ac:dyDescent="0.25">
      <c r="A134" s="1" t="s">
        <v>638</v>
      </c>
      <c r="E134" s="29" t="s">
        <v>5952</v>
      </c>
    </row>
    <row r="135" spans="1:27" ht="145.19999999999999" x14ac:dyDescent="0.25">
      <c r="A135" s="1" t="s">
        <v>640</v>
      </c>
      <c r="E135" s="24" t="s">
        <v>4959</v>
      </c>
    </row>
    <row r="136" spans="1:27" ht="26.4" x14ac:dyDescent="0.25">
      <c r="A136" s="1" t="s">
        <v>631</v>
      </c>
      <c r="B136" s="1">
        <v>24</v>
      </c>
      <c r="C136" s="23" t="s">
        <v>5953</v>
      </c>
      <c r="D136" t="s">
        <v>633</v>
      </c>
      <c r="E136" s="24" t="s">
        <v>5954</v>
      </c>
      <c r="F136" s="25" t="s">
        <v>4047</v>
      </c>
      <c r="G136" s="26">
        <v>13441.184999999999</v>
      </c>
      <c r="H136" s="25">
        <v>0</v>
      </c>
      <c r="I136" s="27">
        <f>ROUND(G136*H136,P4)</f>
        <v>0</v>
      </c>
      <c r="L136" s="27">
        <v>0</v>
      </c>
      <c r="M136" s="21">
        <f>ROUND(G136*L136,P4)</f>
        <v>0</v>
      </c>
      <c r="N136" s="22" t="s">
        <v>636</v>
      </c>
      <c r="O136" s="28">
        <f>M136*AA136</f>
        <v>0</v>
      </c>
      <c r="P136" s="1">
        <v>3</v>
      </c>
      <c r="AA136" s="1">
        <f>IF(P136=1,$O$3,IF(P136=2,$O$4,$O$5))</f>
        <v>0.21</v>
      </c>
    </row>
    <row r="137" spans="1:27" x14ac:dyDescent="0.25">
      <c r="A137" s="1" t="s">
        <v>637</v>
      </c>
      <c r="E137" s="24" t="s">
        <v>633</v>
      </c>
    </row>
    <row r="138" spans="1:27" x14ac:dyDescent="0.25">
      <c r="A138" s="1" t="s">
        <v>638</v>
      </c>
      <c r="E138" s="29" t="s">
        <v>5955</v>
      </c>
    </row>
    <row r="139" spans="1:27" ht="132" x14ac:dyDescent="0.25">
      <c r="A139" s="1" t="s">
        <v>640</v>
      </c>
      <c r="E139" s="24" t="s">
        <v>5956</v>
      </c>
    </row>
    <row r="140" spans="1:27" ht="26.4" x14ac:dyDescent="0.25">
      <c r="A140" s="1" t="s">
        <v>631</v>
      </c>
      <c r="B140" s="1">
        <v>25</v>
      </c>
      <c r="C140" s="23" t="s">
        <v>4632</v>
      </c>
      <c r="D140" t="s">
        <v>633</v>
      </c>
      <c r="E140" s="24" t="s">
        <v>4963</v>
      </c>
      <c r="F140" s="25" t="s">
        <v>647</v>
      </c>
      <c r="G140" s="26">
        <v>21.462</v>
      </c>
      <c r="H140" s="25">
        <v>0</v>
      </c>
      <c r="I140" s="27">
        <f>ROUND(G140*H140,P4)</f>
        <v>0</v>
      </c>
      <c r="L140" s="27">
        <v>0</v>
      </c>
      <c r="M140" s="21">
        <f>ROUND(G140*L140,P4)</f>
        <v>0</v>
      </c>
      <c r="N140" s="22" t="s">
        <v>636</v>
      </c>
      <c r="O140" s="28">
        <f>M140*AA140</f>
        <v>0</v>
      </c>
      <c r="P140" s="1">
        <v>3</v>
      </c>
      <c r="AA140" s="1">
        <f>IF(P140=1,$O$3,IF(P140=2,$O$4,$O$5))</f>
        <v>0.21</v>
      </c>
    </row>
    <row r="141" spans="1:27" x14ac:dyDescent="0.25">
      <c r="A141" s="1" t="s">
        <v>637</v>
      </c>
      <c r="E141" s="24" t="s">
        <v>633</v>
      </c>
    </row>
    <row r="142" spans="1:27" x14ac:dyDescent="0.25">
      <c r="A142" s="1" t="s">
        <v>638</v>
      </c>
      <c r="E142" s="29" t="s">
        <v>5957</v>
      </c>
    </row>
    <row r="143" spans="1:27" ht="198" x14ac:dyDescent="0.25">
      <c r="A143" s="1" t="s">
        <v>640</v>
      </c>
      <c r="E143" s="24" t="s">
        <v>4965</v>
      </c>
    </row>
    <row r="144" spans="1:27" ht="26.4" x14ac:dyDescent="0.25">
      <c r="A144" s="1" t="s">
        <v>631</v>
      </c>
      <c r="B144" s="1">
        <v>26</v>
      </c>
      <c r="C144" s="23" t="s">
        <v>5958</v>
      </c>
      <c r="D144" t="s">
        <v>633</v>
      </c>
      <c r="E144" s="24" t="s">
        <v>5959</v>
      </c>
      <c r="F144" s="25" t="s">
        <v>647</v>
      </c>
      <c r="G144" s="26">
        <v>413.34300000000002</v>
      </c>
      <c r="H144" s="25">
        <v>0</v>
      </c>
      <c r="I144" s="27">
        <f>ROUND(G144*H144,P4)</f>
        <v>0</v>
      </c>
      <c r="L144" s="27">
        <v>0</v>
      </c>
      <c r="M144" s="21">
        <f>ROUND(G144*L144,P4)</f>
        <v>0</v>
      </c>
      <c r="N144" s="22" t="s">
        <v>636</v>
      </c>
      <c r="O144" s="28">
        <f>M144*AA144</f>
        <v>0</v>
      </c>
      <c r="P144" s="1">
        <v>3</v>
      </c>
      <c r="AA144" s="1">
        <f>IF(P144=1,$O$3,IF(P144=2,$O$4,$O$5))</f>
        <v>0.21</v>
      </c>
    </row>
    <row r="145" spans="1:27" x14ac:dyDescent="0.25">
      <c r="A145" s="1" t="s">
        <v>637</v>
      </c>
      <c r="E145" s="24" t="s">
        <v>633</v>
      </c>
    </row>
    <row r="146" spans="1:27" x14ac:dyDescent="0.25">
      <c r="A146" s="1" t="s">
        <v>638</v>
      </c>
      <c r="E146" s="29" t="s">
        <v>5960</v>
      </c>
    </row>
    <row r="147" spans="1:27" ht="198" x14ac:dyDescent="0.25">
      <c r="A147" s="1" t="s">
        <v>640</v>
      </c>
      <c r="E147" s="24" t="s">
        <v>4965</v>
      </c>
    </row>
    <row r="148" spans="1:27" ht="39.6" x14ac:dyDescent="0.25">
      <c r="A148" s="1" t="s">
        <v>631</v>
      </c>
      <c r="B148" s="1">
        <v>27</v>
      </c>
      <c r="C148" s="23" t="s">
        <v>4641</v>
      </c>
      <c r="D148" t="s">
        <v>633</v>
      </c>
      <c r="E148" s="24" t="s">
        <v>4966</v>
      </c>
      <c r="F148" s="25" t="s">
        <v>647</v>
      </c>
      <c r="G148" s="26">
        <v>125.172</v>
      </c>
      <c r="H148" s="25">
        <v>0</v>
      </c>
      <c r="I148" s="27">
        <f>ROUND(G148*H148,P4)</f>
        <v>0</v>
      </c>
      <c r="L148" s="27">
        <v>0</v>
      </c>
      <c r="M148" s="21">
        <f>ROUND(G148*L148,P4)</f>
        <v>0</v>
      </c>
      <c r="N148" s="22" t="s">
        <v>636</v>
      </c>
      <c r="O148" s="28">
        <f>M148*AA148</f>
        <v>0</v>
      </c>
      <c r="P148" s="1">
        <v>3</v>
      </c>
      <c r="AA148" s="1">
        <f>IF(P148=1,$O$3,IF(P148=2,$O$4,$O$5))</f>
        <v>0.21</v>
      </c>
    </row>
    <row r="149" spans="1:27" x14ac:dyDescent="0.25">
      <c r="A149" s="1" t="s">
        <v>637</v>
      </c>
      <c r="E149" s="24" t="s">
        <v>633</v>
      </c>
    </row>
    <row r="150" spans="1:27" x14ac:dyDescent="0.25">
      <c r="A150" s="1" t="s">
        <v>638</v>
      </c>
      <c r="E150" s="29" t="s">
        <v>5961</v>
      </c>
    </row>
    <row r="151" spans="1:27" ht="224.4" x14ac:dyDescent="0.25">
      <c r="A151" s="1" t="s">
        <v>640</v>
      </c>
      <c r="E151" s="24" t="s">
        <v>4968</v>
      </c>
    </row>
    <row r="152" spans="1:27" x14ac:dyDescent="0.25">
      <c r="A152" s="1" t="s">
        <v>631</v>
      </c>
      <c r="B152" s="1">
        <v>28</v>
      </c>
      <c r="C152" s="23" t="s">
        <v>5962</v>
      </c>
      <c r="D152" t="s">
        <v>633</v>
      </c>
      <c r="E152" s="24" t="s">
        <v>5963</v>
      </c>
      <c r="F152" s="25" t="s">
        <v>870</v>
      </c>
      <c r="G152" s="26">
        <v>5.0999999999999996</v>
      </c>
      <c r="H152" s="25">
        <v>0</v>
      </c>
      <c r="I152" s="27">
        <f>ROUND(G152*H152,P4)</f>
        <v>0</v>
      </c>
      <c r="L152" s="27">
        <v>0</v>
      </c>
      <c r="M152" s="21">
        <f>ROUND(G152*L152,P4)</f>
        <v>0</v>
      </c>
      <c r="N152" s="22" t="s">
        <v>636</v>
      </c>
      <c r="O152" s="28">
        <f>M152*AA152</f>
        <v>0</v>
      </c>
      <c r="P152" s="1">
        <v>3</v>
      </c>
      <c r="AA152" s="1">
        <f>IF(P152=1,$O$3,IF(P152=2,$O$4,$O$5))</f>
        <v>0.21</v>
      </c>
    </row>
    <row r="153" spans="1:27" x14ac:dyDescent="0.25">
      <c r="A153" s="1" t="s">
        <v>637</v>
      </c>
      <c r="E153" s="24" t="s">
        <v>633</v>
      </c>
    </row>
    <row r="154" spans="1:27" x14ac:dyDescent="0.25">
      <c r="A154" s="1" t="s">
        <v>638</v>
      </c>
      <c r="E154" s="29" t="s">
        <v>5964</v>
      </c>
    </row>
    <row r="155" spans="1:27" ht="184.8" x14ac:dyDescent="0.25">
      <c r="A155" s="1" t="s">
        <v>640</v>
      </c>
      <c r="E155" s="24" t="s">
        <v>4901</v>
      </c>
    </row>
    <row r="156" spans="1:27" x14ac:dyDescent="0.25">
      <c r="A156" s="1" t="s">
        <v>631</v>
      </c>
      <c r="B156" s="1">
        <v>29</v>
      </c>
      <c r="C156" s="23" t="s">
        <v>5965</v>
      </c>
      <c r="D156" t="s">
        <v>633</v>
      </c>
      <c r="E156" s="24" t="s">
        <v>5966</v>
      </c>
      <c r="F156" s="25" t="s">
        <v>657</v>
      </c>
      <c r="G156" s="26">
        <v>2</v>
      </c>
      <c r="H156" s="25">
        <v>0</v>
      </c>
      <c r="I156" s="27">
        <f>ROUND(G156*H156,P4)</f>
        <v>0</v>
      </c>
      <c r="L156" s="27">
        <v>0</v>
      </c>
      <c r="M156" s="21">
        <f>ROUND(G156*L156,P4)</f>
        <v>0</v>
      </c>
      <c r="N156" s="22" t="s">
        <v>636</v>
      </c>
      <c r="O156" s="28">
        <f>M156*AA156</f>
        <v>0</v>
      </c>
      <c r="P156" s="1">
        <v>3</v>
      </c>
      <c r="AA156" s="1">
        <f>IF(P156=1,$O$3,IF(P156=2,$O$4,$O$5))</f>
        <v>0.21</v>
      </c>
    </row>
    <row r="157" spans="1:27" x14ac:dyDescent="0.25">
      <c r="A157" s="1" t="s">
        <v>637</v>
      </c>
      <c r="E157" s="24" t="s">
        <v>633</v>
      </c>
    </row>
    <row r="158" spans="1:27" x14ac:dyDescent="0.25">
      <c r="A158" s="1" t="s">
        <v>638</v>
      </c>
      <c r="E158" s="29" t="s">
        <v>4927</v>
      </c>
    </row>
    <row r="159" spans="1:27" ht="132" x14ac:dyDescent="0.25">
      <c r="A159" s="1" t="s">
        <v>640</v>
      </c>
      <c r="E159" s="24" t="s">
        <v>4936</v>
      </c>
    </row>
    <row r="160" spans="1:27" x14ac:dyDescent="0.25">
      <c r="A160" s="1" t="s">
        <v>631</v>
      </c>
      <c r="B160" s="1">
        <v>30</v>
      </c>
      <c r="C160" s="23" t="s">
        <v>5967</v>
      </c>
      <c r="D160" t="s">
        <v>633</v>
      </c>
      <c r="E160" s="24" t="s">
        <v>5968</v>
      </c>
      <c r="F160" s="25" t="s">
        <v>874</v>
      </c>
      <c r="G160" s="26">
        <v>2.88</v>
      </c>
      <c r="H160" s="25">
        <v>0</v>
      </c>
      <c r="I160" s="27">
        <f>ROUND(G160*H160,P4)</f>
        <v>0</v>
      </c>
      <c r="L160" s="27">
        <v>0</v>
      </c>
      <c r="M160" s="21">
        <f>ROUND(G160*L160,P4)</f>
        <v>0</v>
      </c>
      <c r="N160" s="22" t="s">
        <v>636</v>
      </c>
      <c r="O160" s="28">
        <f>M160*AA160</f>
        <v>0</v>
      </c>
      <c r="P160" s="1">
        <v>3</v>
      </c>
      <c r="AA160" s="1">
        <f>IF(P160=1,$O$3,IF(P160=2,$O$4,$O$5))</f>
        <v>0.21</v>
      </c>
    </row>
    <row r="161" spans="1:27" x14ac:dyDescent="0.25">
      <c r="A161" s="1" t="s">
        <v>637</v>
      </c>
      <c r="E161" s="24" t="s">
        <v>633</v>
      </c>
    </row>
    <row r="162" spans="1:27" x14ac:dyDescent="0.25">
      <c r="A162" s="1" t="s">
        <v>638</v>
      </c>
      <c r="E162" s="29" t="s">
        <v>5969</v>
      </c>
    </row>
    <row r="163" spans="1:27" ht="92.4" x14ac:dyDescent="0.25">
      <c r="A163" s="1" t="s">
        <v>640</v>
      </c>
      <c r="E163" s="24" t="s">
        <v>5970</v>
      </c>
    </row>
    <row r="164" spans="1:27" x14ac:dyDescent="0.25">
      <c r="A164" s="1" t="s">
        <v>631</v>
      </c>
      <c r="B164" s="1">
        <v>31</v>
      </c>
      <c r="C164" s="23" t="s">
        <v>4987</v>
      </c>
      <c r="D164" t="s">
        <v>633</v>
      </c>
      <c r="E164" s="24" t="s">
        <v>4988</v>
      </c>
      <c r="F164" s="25" t="s">
        <v>1935</v>
      </c>
      <c r="G164" s="26">
        <v>1957.4770000000001</v>
      </c>
      <c r="H164" s="25">
        <v>0</v>
      </c>
      <c r="I164" s="27">
        <f>ROUND(G164*H164,P4)</f>
        <v>0</v>
      </c>
      <c r="L164" s="27">
        <v>0</v>
      </c>
      <c r="M164" s="21">
        <f>ROUND(G164*L164,P4)</f>
        <v>0</v>
      </c>
      <c r="N164" s="22" t="s">
        <v>636</v>
      </c>
      <c r="O164" s="28">
        <f>M164*AA164</f>
        <v>0</v>
      </c>
      <c r="P164" s="1">
        <v>3</v>
      </c>
      <c r="AA164" s="1">
        <f>IF(P164=1,$O$3,IF(P164=2,$O$4,$O$5))</f>
        <v>0.21</v>
      </c>
    </row>
    <row r="165" spans="1:27" x14ac:dyDescent="0.25">
      <c r="A165" s="1" t="s">
        <v>637</v>
      </c>
      <c r="E165" s="24" t="s">
        <v>633</v>
      </c>
    </row>
    <row r="166" spans="1:27" ht="66" x14ac:dyDescent="0.25">
      <c r="A166" s="1" t="s">
        <v>638</v>
      </c>
      <c r="E166" s="29" t="s">
        <v>5971</v>
      </c>
    </row>
    <row r="167" spans="1:27" ht="26.4" x14ac:dyDescent="0.25">
      <c r="A167" s="1" t="s">
        <v>640</v>
      </c>
      <c r="E167" s="24" t="s">
        <v>4990</v>
      </c>
    </row>
    <row r="168" spans="1:27" x14ac:dyDescent="0.25">
      <c r="A168" s="1" t="s">
        <v>628</v>
      </c>
      <c r="C168" s="19" t="s">
        <v>1801</v>
      </c>
      <c r="E168" s="20" t="s">
        <v>4944</v>
      </c>
      <c r="L168" s="21">
        <f>SUMIFS(L169:L192,A169:A192,"P")</f>
        <v>0</v>
      </c>
      <c r="M168" s="21">
        <f>SUMIFS(M169:M192,A169:A192,"P")</f>
        <v>0</v>
      </c>
      <c r="N168" s="22"/>
    </row>
    <row r="169" spans="1:27" ht="26.4" x14ac:dyDescent="0.25">
      <c r="A169" s="1" t="s">
        <v>631</v>
      </c>
      <c r="B169" s="1">
        <v>32</v>
      </c>
      <c r="C169" s="23" t="s">
        <v>1815</v>
      </c>
      <c r="D169" t="s">
        <v>1816</v>
      </c>
      <c r="E169" s="24" t="s">
        <v>1817</v>
      </c>
      <c r="F169" s="25" t="s">
        <v>1806</v>
      </c>
      <c r="G169" s="26">
        <v>208.62100000000001</v>
      </c>
      <c r="H169" s="25">
        <v>0</v>
      </c>
      <c r="I169" s="27">
        <f>ROUND(G169*H169,P4)</f>
        <v>0</v>
      </c>
      <c r="L169" s="27">
        <v>0</v>
      </c>
      <c r="M169" s="21">
        <f>ROUND(G169*L169,P4)</f>
        <v>0</v>
      </c>
      <c r="N169" s="22" t="s">
        <v>1807</v>
      </c>
      <c r="O169" s="28">
        <f>M169*AA169</f>
        <v>0</v>
      </c>
      <c r="P169" s="1">
        <v>3</v>
      </c>
      <c r="AA169" s="1">
        <f>IF(P169=1,$O$3,IF(P169=2,$O$4,$O$5))</f>
        <v>0.21</v>
      </c>
    </row>
    <row r="170" spans="1:27" ht="26.4" x14ac:dyDescent="0.25">
      <c r="A170" s="1" t="s">
        <v>637</v>
      </c>
      <c r="E170" s="24" t="s">
        <v>1808</v>
      </c>
    </row>
    <row r="171" spans="1:27" ht="39.6" x14ac:dyDescent="0.25">
      <c r="A171" s="1" t="s">
        <v>638</v>
      </c>
      <c r="E171" s="29" t="s">
        <v>5972</v>
      </c>
    </row>
    <row r="172" spans="1:27" ht="198" x14ac:dyDescent="0.25">
      <c r="A172" s="1" t="s">
        <v>640</v>
      </c>
      <c r="E172" s="24" t="s">
        <v>4127</v>
      </c>
    </row>
    <row r="173" spans="1:27" ht="26.4" x14ac:dyDescent="0.25">
      <c r="A173" s="1" t="s">
        <v>631</v>
      </c>
      <c r="B173" s="1">
        <v>33</v>
      </c>
      <c r="C173" s="23" t="s">
        <v>4668</v>
      </c>
      <c r="D173" t="s">
        <v>4669</v>
      </c>
      <c r="E173" s="24" t="s">
        <v>4670</v>
      </c>
      <c r="F173" s="25" t="s">
        <v>1806</v>
      </c>
      <c r="G173" s="26">
        <v>486.03300000000002</v>
      </c>
      <c r="H173" s="25">
        <v>0</v>
      </c>
      <c r="I173" s="27">
        <f>ROUND(G173*H173,P4)</f>
        <v>0</v>
      </c>
      <c r="L173" s="27">
        <v>0</v>
      </c>
      <c r="M173" s="21">
        <f>ROUND(G173*L173,P4)</f>
        <v>0</v>
      </c>
      <c r="N173" s="22" t="s">
        <v>1807</v>
      </c>
      <c r="O173" s="28">
        <f>M173*AA173</f>
        <v>0</v>
      </c>
      <c r="P173" s="1">
        <v>3</v>
      </c>
      <c r="AA173" s="1">
        <f>IF(P173=1,$O$3,IF(P173=2,$O$4,$O$5))</f>
        <v>0.21</v>
      </c>
    </row>
    <row r="174" spans="1:27" ht="26.4" x14ac:dyDescent="0.25">
      <c r="A174" s="1" t="s">
        <v>637</v>
      </c>
      <c r="E174" s="24" t="s">
        <v>1808</v>
      </c>
    </row>
    <row r="175" spans="1:27" x14ac:dyDescent="0.25">
      <c r="A175" s="1" t="s">
        <v>638</v>
      </c>
      <c r="E175" s="29" t="s">
        <v>5973</v>
      </c>
    </row>
    <row r="176" spans="1:27" ht="198" x14ac:dyDescent="0.25">
      <c r="A176" s="1" t="s">
        <v>640</v>
      </c>
      <c r="E176" s="24" t="s">
        <v>3751</v>
      </c>
    </row>
    <row r="177" spans="1:27" ht="26.4" x14ac:dyDescent="0.25">
      <c r="A177" s="1" t="s">
        <v>631</v>
      </c>
      <c r="B177" s="1">
        <v>34</v>
      </c>
      <c r="C177" s="23" t="s">
        <v>4678</v>
      </c>
      <c r="D177" t="s">
        <v>4679</v>
      </c>
      <c r="E177" s="24" t="s">
        <v>4680</v>
      </c>
      <c r="F177" s="25" t="s">
        <v>1806</v>
      </c>
      <c r="G177" s="26">
        <v>0.14599999999999999</v>
      </c>
      <c r="H177" s="25">
        <v>0</v>
      </c>
      <c r="I177" s="27">
        <f>ROUND(G177*H177,P4)</f>
        <v>0</v>
      </c>
      <c r="L177" s="27">
        <v>0</v>
      </c>
      <c r="M177" s="21">
        <f>ROUND(G177*L177,P4)</f>
        <v>0</v>
      </c>
      <c r="N177" s="22" t="s">
        <v>1807</v>
      </c>
      <c r="O177" s="28">
        <f>M177*AA177</f>
        <v>0</v>
      </c>
      <c r="P177" s="1">
        <v>3</v>
      </c>
      <c r="AA177" s="1">
        <f>IF(P177=1,$O$3,IF(P177=2,$O$4,$O$5))</f>
        <v>0.21</v>
      </c>
    </row>
    <row r="178" spans="1:27" ht="26.4" x14ac:dyDescent="0.25">
      <c r="A178" s="1" t="s">
        <v>637</v>
      </c>
      <c r="E178" s="24" t="s">
        <v>1808</v>
      </c>
    </row>
    <row r="179" spans="1:27" x14ac:dyDescent="0.25">
      <c r="A179" s="1" t="s">
        <v>638</v>
      </c>
      <c r="E179" s="29" t="s">
        <v>5974</v>
      </c>
    </row>
    <row r="180" spans="1:27" ht="198" x14ac:dyDescent="0.25">
      <c r="A180" s="1" t="s">
        <v>640</v>
      </c>
      <c r="E180" s="24" t="s">
        <v>3751</v>
      </c>
    </row>
    <row r="181" spans="1:27" ht="26.4" x14ac:dyDescent="0.25">
      <c r="A181" s="1" t="s">
        <v>631</v>
      </c>
      <c r="B181" s="1">
        <v>35</v>
      </c>
      <c r="C181" s="23" t="s">
        <v>4682</v>
      </c>
      <c r="D181" t="s">
        <v>4683</v>
      </c>
      <c r="E181" s="24" t="s">
        <v>4684</v>
      </c>
      <c r="F181" s="25" t="s">
        <v>1806</v>
      </c>
      <c r="G181" s="26">
        <v>0.29499999999999998</v>
      </c>
      <c r="H181" s="25">
        <v>0</v>
      </c>
      <c r="I181" s="27">
        <f>ROUND(G181*H181,P4)</f>
        <v>0</v>
      </c>
      <c r="L181" s="27">
        <v>0</v>
      </c>
      <c r="M181" s="21">
        <f>ROUND(G181*L181,P4)</f>
        <v>0</v>
      </c>
      <c r="N181" s="22" t="s">
        <v>1807</v>
      </c>
      <c r="O181" s="28">
        <f>M181*AA181</f>
        <v>0</v>
      </c>
      <c r="P181" s="1">
        <v>3</v>
      </c>
      <c r="AA181" s="1">
        <f>IF(P181=1,$O$3,IF(P181=2,$O$4,$O$5))</f>
        <v>0.21</v>
      </c>
    </row>
    <row r="182" spans="1:27" ht="26.4" x14ac:dyDescent="0.25">
      <c r="A182" s="1" t="s">
        <v>637</v>
      </c>
      <c r="E182" s="24" t="s">
        <v>1808</v>
      </c>
    </row>
    <row r="183" spans="1:27" x14ac:dyDescent="0.25">
      <c r="A183" s="1" t="s">
        <v>638</v>
      </c>
      <c r="E183" s="29" t="s">
        <v>5975</v>
      </c>
    </row>
    <row r="184" spans="1:27" ht="198" x14ac:dyDescent="0.25">
      <c r="A184" s="1" t="s">
        <v>640</v>
      </c>
      <c r="E184" s="24" t="s">
        <v>3751</v>
      </c>
    </row>
    <row r="185" spans="1:27" ht="26.4" x14ac:dyDescent="0.25">
      <c r="A185" s="1" t="s">
        <v>631</v>
      </c>
      <c r="B185" s="1">
        <v>36</v>
      </c>
      <c r="C185" s="23" t="s">
        <v>4686</v>
      </c>
      <c r="D185" t="s">
        <v>4687</v>
      </c>
      <c r="E185" s="24" t="s">
        <v>4688</v>
      </c>
      <c r="F185" s="25" t="s">
        <v>1806</v>
      </c>
      <c r="G185" s="26">
        <v>81.36</v>
      </c>
      <c r="H185" s="25">
        <v>0</v>
      </c>
      <c r="I185" s="27">
        <f>ROUND(G185*H185,P4)</f>
        <v>0</v>
      </c>
      <c r="L185" s="27">
        <v>0</v>
      </c>
      <c r="M185" s="21">
        <f>ROUND(G185*L185,P4)</f>
        <v>0</v>
      </c>
      <c r="N185" s="22" t="s">
        <v>1807</v>
      </c>
      <c r="O185" s="28">
        <f>M185*AA185</f>
        <v>0</v>
      </c>
      <c r="P185" s="1">
        <v>3</v>
      </c>
      <c r="AA185" s="1">
        <f>IF(P185=1,$O$3,IF(P185=2,$O$4,$O$5))</f>
        <v>0.21</v>
      </c>
    </row>
    <row r="186" spans="1:27" ht="26.4" x14ac:dyDescent="0.25">
      <c r="A186" s="1" t="s">
        <v>637</v>
      </c>
      <c r="E186" s="24" t="s">
        <v>1808</v>
      </c>
    </row>
    <row r="187" spans="1:27" x14ac:dyDescent="0.25">
      <c r="A187" s="1" t="s">
        <v>638</v>
      </c>
      <c r="E187" s="29" t="s">
        <v>5976</v>
      </c>
    </row>
    <row r="188" spans="1:27" ht="198" x14ac:dyDescent="0.25">
      <c r="A188" s="1" t="s">
        <v>640</v>
      </c>
      <c r="E188" s="24" t="s">
        <v>3751</v>
      </c>
    </row>
    <row r="189" spans="1:27" ht="26.4" x14ac:dyDescent="0.25">
      <c r="A189" s="1" t="s">
        <v>631</v>
      </c>
      <c r="B189" s="1">
        <v>37</v>
      </c>
      <c r="C189" s="23" t="s">
        <v>4690</v>
      </c>
      <c r="D189" t="s">
        <v>4691</v>
      </c>
      <c r="E189" s="24" t="s">
        <v>4692</v>
      </c>
      <c r="F189" s="25" t="s">
        <v>1806</v>
      </c>
      <c r="G189" s="26">
        <v>13.176</v>
      </c>
      <c r="H189" s="25">
        <v>0</v>
      </c>
      <c r="I189" s="27">
        <f>ROUND(G189*H189,P4)</f>
        <v>0</v>
      </c>
      <c r="L189" s="27">
        <v>0</v>
      </c>
      <c r="M189" s="21">
        <f>ROUND(G189*L189,P4)</f>
        <v>0</v>
      </c>
      <c r="N189" s="22" t="s">
        <v>1807</v>
      </c>
      <c r="O189" s="28">
        <f>M189*AA189</f>
        <v>0</v>
      </c>
      <c r="P189" s="1">
        <v>3</v>
      </c>
      <c r="AA189" s="1">
        <f>IF(P189=1,$O$3,IF(P189=2,$O$4,$O$5))</f>
        <v>0.21</v>
      </c>
    </row>
    <row r="190" spans="1:27" ht="26.4" x14ac:dyDescent="0.25">
      <c r="A190" s="1" t="s">
        <v>637</v>
      </c>
      <c r="E190" s="24" t="s">
        <v>1808</v>
      </c>
    </row>
    <row r="191" spans="1:27" x14ac:dyDescent="0.25">
      <c r="A191" s="1" t="s">
        <v>638</v>
      </c>
      <c r="E191" s="29" t="s">
        <v>5977</v>
      </c>
    </row>
    <row r="192" spans="1:27" ht="198" x14ac:dyDescent="0.25">
      <c r="A192" s="1" t="s">
        <v>640</v>
      </c>
      <c r="E192"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pageSetUpPr fitToPage="1"/>
  </sheetPr>
  <dimension ref="A1:AA5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COUNTIFS(L8:L52,"=0",A8:A52,"P")+COUNTIFS(L8:L52,"",A8:A52,"P")+SUM(Q8:Q52)</f>
        <v>10</v>
      </c>
    </row>
    <row r="8" spans="1:27" x14ac:dyDescent="0.25">
      <c r="A8" s="1" t="s">
        <v>626</v>
      </c>
      <c r="C8" s="19" t="s">
        <v>5978</v>
      </c>
      <c r="E8" s="20" t="s">
        <v>157</v>
      </c>
      <c r="L8" s="21">
        <f>L9+L18+L39</f>
        <v>0</v>
      </c>
      <c r="M8" s="21">
        <f>M9+M18+M39</f>
        <v>0</v>
      </c>
      <c r="N8" s="22"/>
    </row>
    <row r="9" spans="1:27" x14ac:dyDescent="0.25">
      <c r="A9" s="1" t="s">
        <v>628</v>
      </c>
      <c r="C9" s="19" t="s">
        <v>5341</v>
      </c>
      <c r="E9" s="20" t="s">
        <v>1466</v>
      </c>
      <c r="L9" s="21">
        <f>SUMIFS(L10:L17,A10:A17,"P")</f>
        <v>0</v>
      </c>
      <c r="M9" s="21">
        <f>SUMIFS(M10:M17,A10:A17,"P")</f>
        <v>0</v>
      </c>
      <c r="N9" s="22"/>
    </row>
    <row r="10" spans="1:27" x14ac:dyDescent="0.25">
      <c r="A10" s="1" t="s">
        <v>631</v>
      </c>
      <c r="B10" s="1">
        <v>4</v>
      </c>
      <c r="C10" s="23" t="s">
        <v>1888</v>
      </c>
      <c r="D10" t="s">
        <v>633</v>
      </c>
      <c r="E10" s="24" t="s">
        <v>1889</v>
      </c>
      <c r="F10" s="25" t="s">
        <v>874</v>
      </c>
      <c r="G10" s="26">
        <v>60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1380</v>
      </c>
    </row>
    <row r="14" spans="1:27" x14ac:dyDescent="0.25">
      <c r="A14" s="1" t="s">
        <v>631</v>
      </c>
      <c r="B14" s="1">
        <v>5</v>
      </c>
      <c r="C14" s="23" t="s">
        <v>1881</v>
      </c>
      <c r="D14" t="s">
        <v>633</v>
      </c>
      <c r="E14" s="24" t="s">
        <v>1882</v>
      </c>
      <c r="F14" s="25" t="s">
        <v>870</v>
      </c>
      <c r="G14" s="26">
        <v>150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row>
    <row r="17" spans="1:27" x14ac:dyDescent="0.25">
      <c r="A17" s="1" t="s">
        <v>640</v>
      </c>
      <c r="E17" s="24" t="s">
        <v>1380</v>
      </c>
    </row>
    <row r="18" spans="1:27" x14ac:dyDescent="0.25">
      <c r="A18" s="1" t="s">
        <v>628</v>
      </c>
      <c r="C18" s="19" t="s">
        <v>5344</v>
      </c>
      <c r="E18" s="20" t="s">
        <v>4616</v>
      </c>
      <c r="L18" s="21">
        <f>SUMIFS(L19:L38,A19:A38,"P")</f>
        <v>0</v>
      </c>
      <c r="M18" s="21">
        <f>SUMIFS(M19:M38,A19:A38,"P")</f>
        <v>0</v>
      </c>
      <c r="N18" s="22"/>
    </row>
    <row r="19" spans="1:27" x14ac:dyDescent="0.25">
      <c r="A19" s="1" t="s">
        <v>631</v>
      </c>
      <c r="B19" s="1">
        <v>6</v>
      </c>
      <c r="C19" s="23" t="s">
        <v>5345</v>
      </c>
      <c r="D19" t="s">
        <v>633</v>
      </c>
      <c r="E19" s="24" t="s">
        <v>5346</v>
      </c>
      <c r="F19" s="25" t="s">
        <v>1806</v>
      </c>
      <c r="G19" s="26">
        <v>7.5</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ht="52.8" x14ac:dyDescent="0.25">
      <c r="A21" s="1" t="s">
        <v>638</v>
      </c>
      <c r="E21" s="29" t="s">
        <v>5979</v>
      </c>
    </row>
    <row r="22" spans="1:27" x14ac:dyDescent="0.25">
      <c r="A22" s="1" t="s">
        <v>640</v>
      </c>
      <c r="E22" s="24" t="s">
        <v>1380</v>
      </c>
    </row>
    <row r="23" spans="1:27" x14ac:dyDescent="0.25">
      <c r="A23" s="1" t="s">
        <v>631</v>
      </c>
      <c r="B23" s="1">
        <v>7</v>
      </c>
      <c r="C23" s="23" t="s">
        <v>5348</v>
      </c>
      <c r="D23" t="s">
        <v>633</v>
      </c>
      <c r="E23" s="24" t="s">
        <v>5349</v>
      </c>
      <c r="F23" s="25" t="s">
        <v>874</v>
      </c>
      <c r="G23" s="26">
        <v>1</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ht="52.8" x14ac:dyDescent="0.25">
      <c r="A25" s="1" t="s">
        <v>638</v>
      </c>
      <c r="E25" s="29" t="s">
        <v>5980</v>
      </c>
    </row>
    <row r="26" spans="1:27" x14ac:dyDescent="0.25">
      <c r="A26" s="1" t="s">
        <v>640</v>
      </c>
      <c r="E26" s="24" t="s">
        <v>1380</v>
      </c>
    </row>
    <row r="27" spans="1:27" x14ac:dyDescent="0.25">
      <c r="A27" s="1" t="s">
        <v>631</v>
      </c>
      <c r="B27" s="1">
        <v>8</v>
      </c>
      <c r="C27" s="23" t="s">
        <v>5351</v>
      </c>
      <c r="D27" t="s">
        <v>633</v>
      </c>
      <c r="E27" s="24" t="s">
        <v>5352</v>
      </c>
      <c r="F27" s="25" t="s">
        <v>874</v>
      </c>
      <c r="G27" s="26">
        <v>15</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52.8" x14ac:dyDescent="0.25">
      <c r="A29" s="1" t="s">
        <v>638</v>
      </c>
      <c r="E29" s="29" t="s">
        <v>5981</v>
      </c>
    </row>
    <row r="30" spans="1:27" x14ac:dyDescent="0.25">
      <c r="A30" s="1" t="s">
        <v>640</v>
      </c>
      <c r="E30" s="24" t="s">
        <v>1380</v>
      </c>
    </row>
    <row r="31" spans="1:27" x14ac:dyDescent="0.25">
      <c r="A31" s="1" t="s">
        <v>631</v>
      </c>
      <c r="B31" s="1">
        <v>9</v>
      </c>
      <c r="C31" s="23" t="s">
        <v>5982</v>
      </c>
      <c r="D31" t="s">
        <v>633</v>
      </c>
      <c r="E31" s="24" t="s">
        <v>5983</v>
      </c>
      <c r="F31" s="25" t="s">
        <v>874</v>
      </c>
      <c r="G31" s="26">
        <v>15</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52.8" x14ac:dyDescent="0.25">
      <c r="A33" s="1" t="s">
        <v>638</v>
      </c>
      <c r="E33" s="29" t="s">
        <v>5984</v>
      </c>
    </row>
    <row r="34" spans="1:27" x14ac:dyDescent="0.25">
      <c r="A34" s="1" t="s">
        <v>640</v>
      </c>
      <c r="E34" s="24" t="s">
        <v>1380</v>
      </c>
    </row>
    <row r="35" spans="1:27" x14ac:dyDescent="0.25">
      <c r="A35" s="1" t="s">
        <v>631</v>
      </c>
      <c r="B35" s="1">
        <v>10</v>
      </c>
      <c r="C35" s="23" t="s">
        <v>5985</v>
      </c>
      <c r="D35" t="s">
        <v>633</v>
      </c>
      <c r="E35" s="24" t="s">
        <v>5986</v>
      </c>
      <c r="F35" s="25" t="s">
        <v>647</v>
      </c>
      <c r="G35" s="26">
        <v>30</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52.8" x14ac:dyDescent="0.25">
      <c r="A37" s="1" t="s">
        <v>638</v>
      </c>
      <c r="E37" s="29" t="s">
        <v>5987</v>
      </c>
    </row>
    <row r="38" spans="1:27" x14ac:dyDescent="0.25">
      <c r="A38" s="1" t="s">
        <v>640</v>
      </c>
      <c r="E38" s="24" t="s">
        <v>1380</v>
      </c>
    </row>
    <row r="39" spans="1:27" x14ac:dyDescent="0.25">
      <c r="A39" s="1" t="s">
        <v>628</v>
      </c>
      <c r="C39" s="19" t="s">
        <v>1801</v>
      </c>
      <c r="E39" s="20" t="s">
        <v>1802</v>
      </c>
      <c r="L39" s="21">
        <f>SUMIFS(L40:L51,A40:A51,"P")</f>
        <v>0</v>
      </c>
      <c r="M39" s="21">
        <f>SUMIFS(M40:M51,A40:A51,"P")</f>
        <v>0</v>
      </c>
      <c r="N39" s="22"/>
    </row>
    <row r="40" spans="1:27" ht="26.4" x14ac:dyDescent="0.25">
      <c r="A40" s="1" t="s">
        <v>631</v>
      </c>
      <c r="B40" s="1">
        <v>1</v>
      </c>
      <c r="C40" s="23" t="s">
        <v>1815</v>
      </c>
      <c r="D40" t="s">
        <v>1816</v>
      </c>
      <c r="E40" s="24" t="s">
        <v>1817</v>
      </c>
      <c r="F40" s="25" t="s">
        <v>1806</v>
      </c>
      <c r="G40" s="26">
        <v>36</v>
      </c>
      <c r="H40" s="25">
        <v>0</v>
      </c>
      <c r="I40" s="27">
        <f>ROUND(G40*H40,P4)</f>
        <v>0</v>
      </c>
      <c r="L40" s="27">
        <v>0</v>
      </c>
      <c r="M40" s="21">
        <f>ROUND(G40*L40,P4)</f>
        <v>0</v>
      </c>
      <c r="N40" s="22" t="s">
        <v>1807</v>
      </c>
      <c r="O40" s="28">
        <f>M40*AA40</f>
        <v>0</v>
      </c>
      <c r="P40" s="1">
        <v>3</v>
      </c>
      <c r="AA40" s="1">
        <f>IF(P40=1,$O$3,IF(P40=2,$O$4,$O$5))</f>
        <v>0.21</v>
      </c>
    </row>
    <row r="41" spans="1:27" ht="26.4" x14ac:dyDescent="0.25">
      <c r="A41" s="1" t="s">
        <v>637</v>
      </c>
      <c r="E41" s="24" t="s">
        <v>5354</v>
      </c>
    </row>
    <row r="42" spans="1:27" ht="52.8" x14ac:dyDescent="0.25">
      <c r="A42" s="1" t="s">
        <v>638</v>
      </c>
      <c r="E42" s="29" t="s">
        <v>5988</v>
      </c>
    </row>
    <row r="43" spans="1:27" ht="198" x14ac:dyDescent="0.25">
      <c r="A43" s="1" t="s">
        <v>640</v>
      </c>
      <c r="E43" s="24" t="s">
        <v>2223</v>
      </c>
    </row>
    <row r="44" spans="1:27" ht="26.4" x14ac:dyDescent="0.25">
      <c r="A44" s="1" t="s">
        <v>631</v>
      </c>
      <c r="B44" s="1">
        <v>2</v>
      </c>
      <c r="C44" s="23" t="s">
        <v>1811</v>
      </c>
      <c r="D44" t="s">
        <v>1812</v>
      </c>
      <c r="E44" s="24" t="s">
        <v>1813</v>
      </c>
      <c r="F44" s="25" t="s">
        <v>1806</v>
      </c>
      <c r="G44" s="26">
        <v>27.12</v>
      </c>
      <c r="H44" s="25">
        <v>0</v>
      </c>
      <c r="I44" s="27">
        <f>ROUND(G44*H44,P4)</f>
        <v>0</v>
      </c>
      <c r="L44" s="27">
        <v>0</v>
      </c>
      <c r="M44" s="21">
        <f>ROUND(G44*L44,P4)</f>
        <v>0</v>
      </c>
      <c r="N44" s="22" t="s">
        <v>1807</v>
      </c>
      <c r="O44" s="28">
        <f>M44*AA44</f>
        <v>0</v>
      </c>
      <c r="P44" s="1">
        <v>3</v>
      </c>
      <c r="AA44" s="1">
        <f>IF(P44=1,$O$3,IF(P44=2,$O$4,$O$5))</f>
        <v>0.21</v>
      </c>
    </row>
    <row r="45" spans="1:27" ht="26.4" x14ac:dyDescent="0.25">
      <c r="A45" s="1" t="s">
        <v>637</v>
      </c>
      <c r="E45" s="24" t="s">
        <v>5354</v>
      </c>
    </row>
    <row r="46" spans="1:27" ht="52.8" x14ac:dyDescent="0.25">
      <c r="A46" s="1" t="s">
        <v>638</v>
      </c>
      <c r="E46" s="29" t="s">
        <v>5356</v>
      </c>
    </row>
    <row r="47" spans="1:27" ht="198" x14ac:dyDescent="0.25">
      <c r="A47" s="1" t="s">
        <v>640</v>
      </c>
      <c r="E47" s="24" t="s">
        <v>2223</v>
      </c>
    </row>
    <row r="48" spans="1:27" ht="26.4" x14ac:dyDescent="0.25">
      <c r="A48" s="1" t="s">
        <v>631</v>
      </c>
      <c r="B48" s="1">
        <v>3</v>
      </c>
      <c r="C48" s="23" t="s">
        <v>5357</v>
      </c>
      <c r="D48" t="s">
        <v>5358</v>
      </c>
      <c r="E48" s="24" t="s">
        <v>5359</v>
      </c>
      <c r="F48" s="25" t="s">
        <v>1806</v>
      </c>
      <c r="G48" s="26">
        <v>0.7</v>
      </c>
      <c r="H48" s="25">
        <v>0</v>
      </c>
      <c r="I48" s="27">
        <f>ROUND(G48*H48,P4)</f>
        <v>0</v>
      </c>
      <c r="L48" s="27">
        <v>0</v>
      </c>
      <c r="M48" s="21">
        <f>ROUND(G48*L48,P4)</f>
        <v>0</v>
      </c>
      <c r="N48" s="22" t="s">
        <v>1807</v>
      </c>
      <c r="O48" s="28">
        <f>M48*AA48</f>
        <v>0</v>
      </c>
      <c r="P48" s="1">
        <v>3</v>
      </c>
      <c r="AA48" s="1">
        <f>IF(P48=1,$O$3,IF(P48=2,$O$4,$O$5))</f>
        <v>0.21</v>
      </c>
    </row>
    <row r="49" spans="1:5" ht="26.4" x14ac:dyDescent="0.25">
      <c r="A49" s="1" t="s">
        <v>637</v>
      </c>
      <c r="E49" s="24" t="s">
        <v>5354</v>
      </c>
    </row>
    <row r="50" spans="1:5" ht="52.8" x14ac:dyDescent="0.25">
      <c r="A50" s="1" t="s">
        <v>638</v>
      </c>
      <c r="E50" s="29" t="s">
        <v>5989</v>
      </c>
    </row>
    <row r="51" spans="1:5" ht="198" x14ac:dyDescent="0.25">
      <c r="A51" s="1" t="s">
        <v>640</v>
      </c>
      <c r="E51" s="24"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pageSetUpPr fitToPage="1"/>
  </sheetPr>
  <dimension ref="A1:AA11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158</v>
      </c>
      <c r="M3" s="17">
        <f>Rekapitulace!C83</f>
        <v>0</v>
      </c>
      <c r="N3" s="4" t="s">
        <v>3</v>
      </c>
      <c r="O3">
        <v>0</v>
      </c>
      <c r="P3">
        <v>2</v>
      </c>
    </row>
    <row r="4" spans="1:27" ht="34.049999999999997" customHeight="1" x14ac:dyDescent="0.25">
      <c r="A4" s="14" t="s">
        <v>609</v>
      </c>
      <c r="B4" s="15"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COUNTIFS(L8:L111,"=0",A8:A111,"P")+COUNTIFS(L8:L111,"",A8:A111,"P")+SUM(Q8:Q111)</f>
        <v>24</v>
      </c>
    </row>
    <row r="8" spans="1:27" x14ac:dyDescent="0.25">
      <c r="A8" s="1" t="s">
        <v>626</v>
      </c>
      <c r="C8" s="19" t="s">
        <v>5990</v>
      </c>
      <c r="E8" s="20" t="s">
        <v>161</v>
      </c>
      <c r="L8" s="21">
        <f>L9+L30+L51+L72+L89+L106</f>
        <v>0</v>
      </c>
      <c r="M8" s="21">
        <f>M9+M30+M51+M72+M89+M106</f>
        <v>0</v>
      </c>
      <c r="N8" s="22"/>
    </row>
    <row r="9" spans="1:27" x14ac:dyDescent="0.25">
      <c r="A9" s="1" t="s">
        <v>628</v>
      </c>
      <c r="C9" s="19" t="s">
        <v>5341</v>
      </c>
      <c r="E9" s="20" t="s">
        <v>1466</v>
      </c>
      <c r="L9" s="21">
        <f>SUMIFS(L10:L29,A10:A29,"P")</f>
        <v>0</v>
      </c>
      <c r="M9" s="21">
        <f>SUMIFS(M10:M29,A10:A29,"P")</f>
        <v>0</v>
      </c>
      <c r="N9" s="22"/>
    </row>
    <row r="10" spans="1:27" x14ac:dyDescent="0.25">
      <c r="A10" s="1" t="s">
        <v>631</v>
      </c>
      <c r="B10" s="1">
        <v>2</v>
      </c>
      <c r="C10" s="23" t="s">
        <v>5991</v>
      </c>
      <c r="D10" t="s">
        <v>633</v>
      </c>
      <c r="E10" s="24" t="s">
        <v>5992</v>
      </c>
      <c r="F10" s="25" t="s">
        <v>874</v>
      </c>
      <c r="G10" s="26">
        <v>300.83300000000003</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66" x14ac:dyDescent="0.25">
      <c r="A12" s="1" t="s">
        <v>638</v>
      </c>
      <c r="E12" s="29" t="s">
        <v>5993</v>
      </c>
    </row>
    <row r="13" spans="1:27" x14ac:dyDescent="0.25">
      <c r="A13" s="1" t="s">
        <v>640</v>
      </c>
      <c r="E13" s="24" t="s">
        <v>1380</v>
      </c>
    </row>
    <row r="14" spans="1:27" x14ac:dyDescent="0.25">
      <c r="A14" s="1" t="s">
        <v>631</v>
      </c>
      <c r="B14" s="1">
        <v>3</v>
      </c>
      <c r="C14" s="23" t="s">
        <v>5994</v>
      </c>
      <c r="D14" t="s">
        <v>633</v>
      </c>
      <c r="E14" s="24" t="s">
        <v>5995</v>
      </c>
      <c r="F14" s="25" t="s">
        <v>874</v>
      </c>
      <c r="G14" s="26">
        <v>133.5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5996</v>
      </c>
    </row>
    <row r="17" spans="1:27" x14ac:dyDescent="0.25">
      <c r="A17" s="1" t="s">
        <v>640</v>
      </c>
      <c r="E17" s="24" t="s">
        <v>1380</v>
      </c>
    </row>
    <row r="18" spans="1:27" x14ac:dyDescent="0.25">
      <c r="A18" s="1" t="s">
        <v>631</v>
      </c>
      <c r="B18" s="1">
        <v>4</v>
      </c>
      <c r="C18" s="23" t="s">
        <v>4702</v>
      </c>
      <c r="D18" t="s">
        <v>633</v>
      </c>
      <c r="E18" s="24" t="s">
        <v>4703</v>
      </c>
      <c r="F18" s="25" t="s">
        <v>874</v>
      </c>
      <c r="G18" s="26">
        <v>300.83300000000003</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26.4" x14ac:dyDescent="0.25">
      <c r="A20" s="1" t="s">
        <v>638</v>
      </c>
      <c r="E20" s="29" t="s">
        <v>5997</v>
      </c>
    </row>
    <row r="21" spans="1:27" x14ac:dyDescent="0.25">
      <c r="A21" s="1" t="s">
        <v>640</v>
      </c>
      <c r="E21" s="24" t="s">
        <v>1380</v>
      </c>
    </row>
    <row r="22" spans="1:27" x14ac:dyDescent="0.25">
      <c r="A22" s="1" t="s">
        <v>631</v>
      </c>
      <c r="B22" s="1">
        <v>5</v>
      </c>
      <c r="C22" s="23" t="s">
        <v>888</v>
      </c>
      <c r="D22" t="s">
        <v>633</v>
      </c>
      <c r="E22" s="24" t="s">
        <v>889</v>
      </c>
      <c r="F22" s="25" t="s">
        <v>874</v>
      </c>
      <c r="G22" s="26">
        <v>125.7</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5998</v>
      </c>
    </row>
    <row r="25" spans="1:27" x14ac:dyDescent="0.25">
      <c r="A25" s="1" t="s">
        <v>640</v>
      </c>
      <c r="E25" s="24" t="s">
        <v>1380</v>
      </c>
    </row>
    <row r="26" spans="1:27" x14ac:dyDescent="0.25">
      <c r="A26" s="1" t="s">
        <v>631</v>
      </c>
      <c r="B26" s="1">
        <v>6</v>
      </c>
      <c r="C26" s="23" t="s">
        <v>1888</v>
      </c>
      <c r="D26" t="s">
        <v>633</v>
      </c>
      <c r="E26" s="24" t="s">
        <v>1889</v>
      </c>
      <c r="F26" s="25" t="s">
        <v>874</v>
      </c>
      <c r="G26" s="26">
        <v>123</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5999</v>
      </c>
    </row>
    <row r="29" spans="1:27" x14ac:dyDescent="0.25">
      <c r="A29" s="1" t="s">
        <v>640</v>
      </c>
      <c r="E29" s="24" t="s">
        <v>1380</v>
      </c>
    </row>
    <row r="30" spans="1:27" x14ac:dyDescent="0.25">
      <c r="A30" s="1" t="s">
        <v>628</v>
      </c>
      <c r="C30" s="19" t="s">
        <v>6000</v>
      </c>
      <c r="E30" s="20" t="s">
        <v>4061</v>
      </c>
      <c r="L30" s="21">
        <f>SUMIFS(L31:L50,A31:A50,"P")</f>
        <v>0</v>
      </c>
      <c r="M30" s="21">
        <f>SUMIFS(M31:M50,A31:A50,"P")</f>
        <v>0</v>
      </c>
      <c r="N30" s="22"/>
    </row>
    <row r="31" spans="1:27" x14ac:dyDescent="0.25">
      <c r="A31" s="1" t="s">
        <v>631</v>
      </c>
      <c r="B31" s="1">
        <v>7</v>
      </c>
      <c r="C31" s="23" t="s">
        <v>5561</v>
      </c>
      <c r="D31" t="s">
        <v>633</v>
      </c>
      <c r="E31" s="24" t="s">
        <v>5562</v>
      </c>
      <c r="F31" s="25" t="s">
        <v>647</v>
      </c>
      <c r="G31" s="26">
        <v>340</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26.4" x14ac:dyDescent="0.25">
      <c r="A33" s="1" t="s">
        <v>638</v>
      </c>
      <c r="E33" s="29" t="s">
        <v>6001</v>
      </c>
    </row>
    <row r="34" spans="1:27" x14ac:dyDescent="0.25">
      <c r="A34" s="1" t="s">
        <v>640</v>
      </c>
      <c r="E34" s="24" t="s">
        <v>1380</v>
      </c>
    </row>
    <row r="35" spans="1:27" x14ac:dyDescent="0.25">
      <c r="A35" s="1" t="s">
        <v>631</v>
      </c>
      <c r="B35" s="1">
        <v>8</v>
      </c>
      <c r="C35" s="23" t="s">
        <v>6002</v>
      </c>
      <c r="D35" t="s">
        <v>633</v>
      </c>
      <c r="E35" s="24" t="s">
        <v>6003</v>
      </c>
      <c r="F35" s="25" t="s">
        <v>874</v>
      </c>
      <c r="G35" s="26">
        <v>140.995</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26.4" x14ac:dyDescent="0.25">
      <c r="A37" s="1" t="s">
        <v>638</v>
      </c>
      <c r="E37" s="29" t="s">
        <v>6004</v>
      </c>
    </row>
    <row r="38" spans="1:27" x14ac:dyDescent="0.25">
      <c r="A38" s="1" t="s">
        <v>640</v>
      </c>
      <c r="E38" s="24" t="s">
        <v>1380</v>
      </c>
    </row>
    <row r="39" spans="1:27" x14ac:dyDescent="0.25">
      <c r="A39" s="1" t="s">
        <v>631</v>
      </c>
      <c r="B39" s="1">
        <v>9</v>
      </c>
      <c r="C39" s="23" t="s">
        <v>6005</v>
      </c>
      <c r="D39" t="s">
        <v>633</v>
      </c>
      <c r="E39" s="24" t="s">
        <v>6006</v>
      </c>
      <c r="F39" s="25" t="s">
        <v>874</v>
      </c>
      <c r="G39" s="26">
        <v>32.338000000000001</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26.4" x14ac:dyDescent="0.25">
      <c r="A41" s="1" t="s">
        <v>638</v>
      </c>
      <c r="E41" s="29" t="s">
        <v>6007</v>
      </c>
    </row>
    <row r="42" spans="1:27" x14ac:dyDescent="0.25">
      <c r="A42" s="1" t="s">
        <v>640</v>
      </c>
      <c r="E42" s="24" t="s">
        <v>1380</v>
      </c>
    </row>
    <row r="43" spans="1:27" x14ac:dyDescent="0.25">
      <c r="A43" s="1" t="s">
        <v>631</v>
      </c>
      <c r="B43" s="1">
        <v>10</v>
      </c>
      <c r="C43" s="23" t="s">
        <v>6008</v>
      </c>
      <c r="D43" t="s">
        <v>633</v>
      </c>
      <c r="E43" s="24" t="s">
        <v>6009</v>
      </c>
      <c r="F43" s="25" t="s">
        <v>1806</v>
      </c>
      <c r="G43" s="26">
        <v>10.089</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6010</v>
      </c>
    </row>
    <row r="45" spans="1:27" x14ac:dyDescent="0.25">
      <c r="A45" s="1" t="s">
        <v>638</v>
      </c>
      <c r="E45" s="29" t="s">
        <v>6011</v>
      </c>
    </row>
    <row r="46" spans="1:27" x14ac:dyDescent="0.25">
      <c r="A46" s="1" t="s">
        <v>640</v>
      </c>
      <c r="E46" s="24" t="s">
        <v>1380</v>
      </c>
    </row>
    <row r="47" spans="1:27" x14ac:dyDescent="0.25">
      <c r="A47" s="1" t="s">
        <v>631</v>
      </c>
      <c r="B47" s="1">
        <v>11</v>
      </c>
      <c r="C47" s="23" t="s">
        <v>6012</v>
      </c>
      <c r="D47" t="s">
        <v>633</v>
      </c>
      <c r="E47" s="24" t="s">
        <v>6013</v>
      </c>
      <c r="F47" s="25" t="s">
        <v>874</v>
      </c>
      <c r="G47" s="26">
        <v>0.74</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26.4" x14ac:dyDescent="0.25">
      <c r="A49" s="1" t="s">
        <v>638</v>
      </c>
      <c r="E49" s="29" t="s">
        <v>6014</v>
      </c>
    </row>
    <row r="50" spans="1:27" x14ac:dyDescent="0.25">
      <c r="A50" s="1" t="s">
        <v>640</v>
      </c>
      <c r="E50" s="24" t="s">
        <v>1380</v>
      </c>
    </row>
    <row r="51" spans="1:27" x14ac:dyDescent="0.25">
      <c r="A51" s="1" t="s">
        <v>628</v>
      </c>
      <c r="C51" s="19" t="s">
        <v>6015</v>
      </c>
      <c r="E51" s="20" t="s">
        <v>4802</v>
      </c>
      <c r="L51" s="21">
        <f>SUMIFS(L52:L71,A52:A71,"P")</f>
        <v>0</v>
      </c>
      <c r="M51" s="21">
        <f>SUMIFS(M52:M71,A52:A71,"P")</f>
        <v>0</v>
      </c>
      <c r="N51" s="22"/>
    </row>
    <row r="52" spans="1:27" x14ac:dyDescent="0.25">
      <c r="A52" s="1" t="s">
        <v>631</v>
      </c>
      <c r="B52" s="1">
        <v>12</v>
      </c>
      <c r="C52" s="23" t="s">
        <v>6016</v>
      </c>
      <c r="D52" t="s">
        <v>633</v>
      </c>
      <c r="E52" s="24" t="s">
        <v>6017</v>
      </c>
      <c r="F52" s="25" t="s">
        <v>874</v>
      </c>
      <c r="G52" s="26">
        <v>35.58</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ht="26.4" x14ac:dyDescent="0.25">
      <c r="A54" s="1" t="s">
        <v>638</v>
      </c>
      <c r="E54" s="29" t="s">
        <v>6018</v>
      </c>
    </row>
    <row r="55" spans="1:27" x14ac:dyDescent="0.25">
      <c r="A55" s="1" t="s">
        <v>640</v>
      </c>
      <c r="E55" s="24" t="s">
        <v>1380</v>
      </c>
    </row>
    <row r="56" spans="1:27" x14ac:dyDescent="0.25">
      <c r="A56" s="1" t="s">
        <v>631</v>
      </c>
      <c r="B56" s="1">
        <v>13</v>
      </c>
      <c r="C56" s="23" t="s">
        <v>6019</v>
      </c>
      <c r="D56" t="s">
        <v>633</v>
      </c>
      <c r="E56" s="24" t="s">
        <v>6020</v>
      </c>
      <c r="F56" s="25" t="s">
        <v>1806</v>
      </c>
      <c r="G56" s="26">
        <v>1.4510000000000001</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ht="26.4" x14ac:dyDescent="0.25">
      <c r="A58" s="1" t="s">
        <v>638</v>
      </c>
      <c r="E58" s="29" t="s">
        <v>6021</v>
      </c>
    </row>
    <row r="59" spans="1:27" x14ac:dyDescent="0.25">
      <c r="A59" s="1" t="s">
        <v>640</v>
      </c>
      <c r="E59" s="24" t="s">
        <v>1380</v>
      </c>
    </row>
    <row r="60" spans="1:27" x14ac:dyDescent="0.25">
      <c r="A60" s="1" t="s">
        <v>631</v>
      </c>
      <c r="B60" s="1">
        <v>14</v>
      </c>
      <c r="C60" s="23" t="s">
        <v>6022</v>
      </c>
      <c r="D60" t="s">
        <v>633</v>
      </c>
      <c r="E60" s="24" t="s">
        <v>6023</v>
      </c>
      <c r="F60" s="25" t="s">
        <v>870</v>
      </c>
      <c r="G60" s="26">
        <v>1378.2</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ht="39.6" x14ac:dyDescent="0.25">
      <c r="A62" s="1" t="s">
        <v>638</v>
      </c>
      <c r="E62" s="29" t="s">
        <v>6024</v>
      </c>
    </row>
    <row r="63" spans="1:27" x14ac:dyDescent="0.25">
      <c r="A63" s="1" t="s">
        <v>640</v>
      </c>
      <c r="E63" s="24" t="s">
        <v>1380</v>
      </c>
    </row>
    <row r="64" spans="1:27" x14ac:dyDescent="0.25">
      <c r="A64" s="1" t="s">
        <v>631</v>
      </c>
      <c r="B64" s="1">
        <v>15</v>
      </c>
      <c r="C64" s="23" t="s">
        <v>6025</v>
      </c>
      <c r="D64" t="s">
        <v>633</v>
      </c>
      <c r="E64" s="24" t="s">
        <v>6026</v>
      </c>
      <c r="F64" s="25" t="s">
        <v>2636</v>
      </c>
      <c r="G64" s="26">
        <v>224.27</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ht="39.6" x14ac:dyDescent="0.25">
      <c r="A66" s="1" t="s">
        <v>638</v>
      </c>
      <c r="E66" s="29" t="s">
        <v>6027</v>
      </c>
    </row>
    <row r="67" spans="1:27" x14ac:dyDescent="0.25">
      <c r="A67" s="1" t="s">
        <v>640</v>
      </c>
      <c r="E67" s="24" t="s">
        <v>1380</v>
      </c>
    </row>
    <row r="68" spans="1:27" x14ac:dyDescent="0.25">
      <c r="A68" s="1" t="s">
        <v>631</v>
      </c>
      <c r="B68" s="1">
        <v>16</v>
      </c>
      <c r="C68" s="23" t="s">
        <v>6028</v>
      </c>
      <c r="D68" t="s">
        <v>633</v>
      </c>
      <c r="E68" s="24" t="s">
        <v>6029</v>
      </c>
      <c r="F68" s="25" t="s">
        <v>870</v>
      </c>
      <c r="G68" s="26">
        <v>52.4</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ht="26.4" x14ac:dyDescent="0.25">
      <c r="A70" s="1" t="s">
        <v>638</v>
      </c>
      <c r="E70" s="29" t="s">
        <v>6030</v>
      </c>
    </row>
    <row r="71" spans="1:27" x14ac:dyDescent="0.25">
      <c r="A71" s="1" t="s">
        <v>640</v>
      </c>
      <c r="E71" s="24" t="s">
        <v>1380</v>
      </c>
    </row>
    <row r="72" spans="1:27" x14ac:dyDescent="0.25">
      <c r="A72" s="1" t="s">
        <v>628</v>
      </c>
      <c r="C72" s="19" t="s">
        <v>6031</v>
      </c>
      <c r="E72" s="20" t="s">
        <v>4807</v>
      </c>
      <c r="L72" s="21">
        <f>SUMIFS(L73:L88,A73:A88,"P")</f>
        <v>0</v>
      </c>
      <c r="M72" s="21">
        <f>SUMIFS(M73:M88,A73:A88,"P")</f>
        <v>0</v>
      </c>
      <c r="N72" s="22"/>
    </row>
    <row r="73" spans="1:27" x14ac:dyDescent="0.25">
      <c r="A73" s="1" t="s">
        <v>631</v>
      </c>
      <c r="B73" s="1">
        <v>17</v>
      </c>
      <c r="C73" s="23" t="s">
        <v>6032</v>
      </c>
      <c r="D73" t="s">
        <v>633</v>
      </c>
      <c r="E73" s="24" t="s">
        <v>6033</v>
      </c>
      <c r="F73" s="25" t="s">
        <v>874</v>
      </c>
      <c r="G73" s="26">
        <v>1.68</v>
      </c>
      <c r="H73" s="25">
        <v>0</v>
      </c>
      <c r="I73" s="27">
        <f>ROUND(G73*H73,P4)</f>
        <v>0</v>
      </c>
      <c r="L73" s="27">
        <v>0</v>
      </c>
      <c r="M73" s="21">
        <f>ROUND(G73*L73,P4)</f>
        <v>0</v>
      </c>
      <c r="N73" s="22" t="s">
        <v>636</v>
      </c>
      <c r="O73" s="28">
        <f>M73*AA73</f>
        <v>0</v>
      </c>
      <c r="P73" s="1">
        <v>3</v>
      </c>
      <c r="AA73" s="1">
        <f>IF(P73=1,$O$3,IF(P73=2,$O$4,$O$5))</f>
        <v>0.21</v>
      </c>
    </row>
    <row r="74" spans="1:27" x14ac:dyDescent="0.25">
      <c r="A74" s="1" t="s">
        <v>637</v>
      </c>
      <c r="E74" s="24" t="s">
        <v>633</v>
      </c>
    </row>
    <row r="75" spans="1:27" ht="26.4" x14ac:dyDescent="0.25">
      <c r="A75" s="1" t="s">
        <v>638</v>
      </c>
      <c r="E75" s="29" t="s">
        <v>6034</v>
      </c>
    </row>
    <row r="76" spans="1:27" x14ac:dyDescent="0.25">
      <c r="A76" s="1" t="s">
        <v>640</v>
      </c>
      <c r="E76" s="24" t="s">
        <v>1380</v>
      </c>
    </row>
    <row r="77" spans="1:27" x14ac:dyDescent="0.25">
      <c r="A77" s="1" t="s">
        <v>631</v>
      </c>
      <c r="B77" s="1">
        <v>18</v>
      </c>
      <c r="C77" s="23" t="s">
        <v>6035</v>
      </c>
      <c r="D77" t="s">
        <v>633</v>
      </c>
      <c r="E77" s="24" t="s">
        <v>6036</v>
      </c>
      <c r="F77" s="25" t="s">
        <v>874</v>
      </c>
      <c r="G77" s="26">
        <v>3.222</v>
      </c>
      <c r="H77" s="25">
        <v>0</v>
      </c>
      <c r="I77" s="27">
        <f>ROUND(G77*H77,P4)</f>
        <v>0</v>
      </c>
      <c r="L77" s="27">
        <v>0</v>
      </c>
      <c r="M77" s="21">
        <f>ROUND(G77*L77,P4)</f>
        <v>0</v>
      </c>
      <c r="N77" s="22" t="s">
        <v>636</v>
      </c>
      <c r="O77" s="28">
        <f>M77*AA77</f>
        <v>0</v>
      </c>
      <c r="P77" s="1">
        <v>3</v>
      </c>
      <c r="AA77" s="1">
        <f>IF(P77=1,$O$3,IF(P77=2,$O$4,$O$5))</f>
        <v>0.21</v>
      </c>
    </row>
    <row r="78" spans="1:27" x14ac:dyDescent="0.25">
      <c r="A78" s="1" t="s">
        <v>637</v>
      </c>
      <c r="E78" s="24" t="s">
        <v>633</v>
      </c>
    </row>
    <row r="79" spans="1:27" ht="52.8" x14ac:dyDescent="0.25">
      <c r="A79" s="1" t="s">
        <v>638</v>
      </c>
      <c r="E79" s="29" t="s">
        <v>6037</v>
      </c>
    </row>
    <row r="80" spans="1:27" x14ac:dyDescent="0.25">
      <c r="A80" s="1" t="s">
        <v>640</v>
      </c>
      <c r="E80" s="24" t="s">
        <v>1380</v>
      </c>
    </row>
    <row r="81" spans="1:27" x14ac:dyDescent="0.25">
      <c r="A81" s="1" t="s">
        <v>631</v>
      </c>
      <c r="B81" s="1">
        <v>19</v>
      </c>
      <c r="C81" s="23" t="s">
        <v>5580</v>
      </c>
      <c r="D81" t="s">
        <v>633</v>
      </c>
      <c r="E81" s="24" t="s">
        <v>5581</v>
      </c>
      <c r="F81" s="25" t="s">
        <v>874</v>
      </c>
      <c r="G81" s="26">
        <v>6.1</v>
      </c>
      <c r="H81" s="25">
        <v>0</v>
      </c>
      <c r="I81" s="27">
        <f>ROUND(G81*H81,P4)</f>
        <v>0</v>
      </c>
      <c r="L81" s="27">
        <v>0</v>
      </c>
      <c r="M81" s="21">
        <f>ROUND(G81*L81,P4)</f>
        <v>0</v>
      </c>
      <c r="N81" s="22" t="s">
        <v>636</v>
      </c>
      <c r="O81" s="28">
        <f>M81*AA81</f>
        <v>0</v>
      </c>
      <c r="P81" s="1">
        <v>3</v>
      </c>
      <c r="AA81" s="1">
        <f>IF(P81=1,$O$3,IF(P81=2,$O$4,$O$5))</f>
        <v>0.21</v>
      </c>
    </row>
    <row r="82" spans="1:27" x14ac:dyDescent="0.25">
      <c r="A82" s="1" t="s">
        <v>637</v>
      </c>
      <c r="E82" s="24" t="s">
        <v>633</v>
      </c>
    </row>
    <row r="83" spans="1:27" ht="26.4" x14ac:dyDescent="0.25">
      <c r="A83" s="1" t="s">
        <v>638</v>
      </c>
      <c r="E83" s="29" t="s">
        <v>6038</v>
      </c>
    </row>
    <row r="84" spans="1:27" x14ac:dyDescent="0.25">
      <c r="A84" s="1" t="s">
        <v>640</v>
      </c>
      <c r="E84" s="24" t="s">
        <v>1380</v>
      </c>
    </row>
    <row r="85" spans="1:27" x14ac:dyDescent="0.25">
      <c r="A85" s="1" t="s">
        <v>631</v>
      </c>
      <c r="B85" s="1">
        <v>20</v>
      </c>
      <c r="C85" s="23" t="s">
        <v>5577</v>
      </c>
      <c r="D85" t="s">
        <v>633</v>
      </c>
      <c r="E85" s="24" t="s">
        <v>5578</v>
      </c>
      <c r="F85" s="25" t="s">
        <v>874</v>
      </c>
      <c r="G85" s="26">
        <v>0.35199999999999998</v>
      </c>
      <c r="H85" s="25">
        <v>0</v>
      </c>
      <c r="I85" s="27">
        <f>ROUND(G85*H85,P4)</f>
        <v>0</v>
      </c>
      <c r="L85" s="27">
        <v>0</v>
      </c>
      <c r="M85" s="21">
        <f>ROUND(G85*L85,P4)</f>
        <v>0</v>
      </c>
      <c r="N85" s="22" t="s">
        <v>636</v>
      </c>
      <c r="O85" s="28">
        <f>M85*AA85</f>
        <v>0</v>
      </c>
      <c r="P85" s="1">
        <v>3</v>
      </c>
      <c r="AA85" s="1">
        <f>IF(P85=1,$O$3,IF(P85=2,$O$4,$O$5))</f>
        <v>0.21</v>
      </c>
    </row>
    <row r="86" spans="1:27" x14ac:dyDescent="0.25">
      <c r="A86" s="1" t="s">
        <v>637</v>
      </c>
      <c r="E86" s="24" t="s">
        <v>633</v>
      </c>
    </row>
    <row r="87" spans="1:27" ht="26.4" x14ac:dyDescent="0.25">
      <c r="A87" s="1" t="s">
        <v>638</v>
      </c>
      <c r="E87" s="29" t="s">
        <v>6039</v>
      </c>
    </row>
    <row r="88" spans="1:27" x14ac:dyDescent="0.25">
      <c r="A88" s="1" t="s">
        <v>640</v>
      </c>
      <c r="E88" s="24" t="s">
        <v>1380</v>
      </c>
    </row>
    <row r="89" spans="1:27" x14ac:dyDescent="0.25">
      <c r="A89" s="1" t="s">
        <v>628</v>
      </c>
      <c r="C89" s="19" t="s">
        <v>5344</v>
      </c>
      <c r="E89" s="20" t="s">
        <v>4616</v>
      </c>
      <c r="L89" s="21">
        <f>SUMIFS(L90:L105,A90:A105,"P")</f>
        <v>0</v>
      </c>
      <c r="M89" s="21">
        <f>SUMIFS(M90:M105,A90:A105,"P")</f>
        <v>0</v>
      </c>
      <c r="N89" s="22"/>
    </row>
    <row r="90" spans="1:27" x14ac:dyDescent="0.25">
      <c r="A90" s="1" t="s">
        <v>631</v>
      </c>
      <c r="B90" s="1">
        <v>21</v>
      </c>
      <c r="C90" s="23" t="s">
        <v>6040</v>
      </c>
      <c r="D90" t="s">
        <v>633</v>
      </c>
      <c r="E90" s="24" t="s">
        <v>6041</v>
      </c>
      <c r="F90" s="25" t="s">
        <v>657</v>
      </c>
      <c r="G90" s="26">
        <v>17</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26.4" x14ac:dyDescent="0.25">
      <c r="A92" s="1" t="s">
        <v>638</v>
      </c>
      <c r="E92" s="29" t="s">
        <v>6042</v>
      </c>
    </row>
    <row r="93" spans="1:27" x14ac:dyDescent="0.25">
      <c r="A93" s="1" t="s">
        <v>640</v>
      </c>
      <c r="E93" s="24" t="s">
        <v>1380</v>
      </c>
    </row>
    <row r="94" spans="1:27" x14ac:dyDescent="0.25">
      <c r="A94" s="1" t="s">
        <v>631</v>
      </c>
      <c r="B94" s="1">
        <v>22</v>
      </c>
      <c r="C94" s="23" t="s">
        <v>6043</v>
      </c>
      <c r="D94" t="s">
        <v>633</v>
      </c>
      <c r="E94" s="24" t="s">
        <v>6044</v>
      </c>
      <c r="F94" s="25" t="s">
        <v>657</v>
      </c>
      <c r="G94" s="26">
        <v>5</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6045</v>
      </c>
    </row>
    <row r="97" spans="1:27" x14ac:dyDescent="0.25">
      <c r="A97" s="1" t="s">
        <v>640</v>
      </c>
      <c r="E97" s="24" t="s">
        <v>1380</v>
      </c>
    </row>
    <row r="98" spans="1:27" x14ac:dyDescent="0.25">
      <c r="A98" s="1" t="s">
        <v>631</v>
      </c>
      <c r="B98" s="1">
        <v>23</v>
      </c>
      <c r="C98" s="23" t="s">
        <v>5767</v>
      </c>
      <c r="D98" t="s">
        <v>633</v>
      </c>
      <c r="E98" s="24" t="s">
        <v>5768</v>
      </c>
      <c r="F98" s="25" t="s">
        <v>647</v>
      </c>
      <c r="G98" s="26">
        <v>23</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26.4" x14ac:dyDescent="0.25">
      <c r="A100" s="1" t="s">
        <v>638</v>
      </c>
      <c r="E100" s="29" t="s">
        <v>6046</v>
      </c>
    </row>
    <row r="101" spans="1:27" x14ac:dyDescent="0.25">
      <c r="A101" s="1" t="s">
        <v>640</v>
      </c>
      <c r="E101" s="24" t="s">
        <v>1380</v>
      </c>
    </row>
    <row r="102" spans="1:27" x14ac:dyDescent="0.25">
      <c r="A102" s="1" t="s">
        <v>631</v>
      </c>
      <c r="B102" s="1">
        <v>24</v>
      </c>
      <c r="C102" s="23" t="s">
        <v>6047</v>
      </c>
      <c r="D102" t="s">
        <v>633</v>
      </c>
      <c r="E102" s="24" t="s">
        <v>6048</v>
      </c>
      <c r="F102" s="25" t="s">
        <v>874</v>
      </c>
      <c r="G102" s="26">
        <v>0.59599999999999997</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39.6" x14ac:dyDescent="0.25">
      <c r="A104" s="1" t="s">
        <v>638</v>
      </c>
      <c r="E104" s="29" t="s">
        <v>6049</v>
      </c>
    </row>
    <row r="105" spans="1:27" x14ac:dyDescent="0.25">
      <c r="A105" s="1" t="s">
        <v>640</v>
      </c>
      <c r="E105" s="24" t="s">
        <v>1380</v>
      </c>
    </row>
    <row r="106" spans="1:27" x14ac:dyDescent="0.25">
      <c r="A106" s="1" t="s">
        <v>628</v>
      </c>
      <c r="C106" s="19" t="s">
        <v>1801</v>
      </c>
      <c r="E106" s="20" t="s">
        <v>6050</v>
      </c>
      <c r="L106" s="21">
        <f>SUMIFS(L107:L110,A107:A110,"P")</f>
        <v>0</v>
      </c>
      <c r="M106" s="21">
        <f>SUMIFS(M107:M110,A107:A110,"P")</f>
        <v>0</v>
      </c>
      <c r="N106" s="22"/>
    </row>
    <row r="107" spans="1:27" ht="26.4" x14ac:dyDescent="0.25">
      <c r="A107" s="1" t="s">
        <v>631</v>
      </c>
      <c r="B107" s="1">
        <v>1</v>
      </c>
      <c r="C107" s="23" t="s">
        <v>1803</v>
      </c>
      <c r="D107" t="s">
        <v>1804</v>
      </c>
      <c r="E107" s="24" t="s">
        <v>6051</v>
      </c>
      <c r="F107" s="25" t="s">
        <v>1806</v>
      </c>
      <c r="G107" s="26">
        <v>327.58800000000002</v>
      </c>
      <c r="H107" s="25">
        <v>0</v>
      </c>
      <c r="I107" s="27">
        <f>ROUND(G107*H107,P4)</f>
        <v>0</v>
      </c>
      <c r="L107" s="27">
        <v>0</v>
      </c>
      <c r="M107" s="21">
        <f>ROUND(G107*L107,P4)</f>
        <v>0</v>
      </c>
      <c r="N107" s="22" t="s">
        <v>1807</v>
      </c>
      <c r="O107" s="28">
        <f>M107*AA107</f>
        <v>0</v>
      </c>
      <c r="P107" s="1">
        <v>3</v>
      </c>
      <c r="AA107" s="1">
        <f>IF(P107=1,$O$3,IF(P107=2,$O$4,$O$5))</f>
        <v>0.21</v>
      </c>
    </row>
    <row r="108" spans="1:27" ht="26.4" x14ac:dyDescent="0.25">
      <c r="A108" s="1" t="s">
        <v>637</v>
      </c>
      <c r="E108" s="24" t="s">
        <v>1808</v>
      </c>
    </row>
    <row r="109" spans="1:27" ht="39.6" x14ac:dyDescent="0.25">
      <c r="A109" s="1" t="s">
        <v>638</v>
      </c>
      <c r="E109" s="29" t="s">
        <v>6052</v>
      </c>
    </row>
    <row r="110" spans="1:27" ht="198" x14ac:dyDescent="0.25">
      <c r="A110" s="1" t="s">
        <v>640</v>
      </c>
      <c r="E110"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pageSetUpPr fitToPage="1"/>
  </sheetPr>
  <dimension ref="A1:AA10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158</v>
      </c>
      <c r="M3" s="17">
        <f>Rekapitulace!C83</f>
        <v>0</v>
      </c>
      <c r="N3" s="4" t="s">
        <v>3</v>
      </c>
      <c r="O3">
        <v>0</v>
      </c>
      <c r="P3">
        <v>2</v>
      </c>
    </row>
    <row r="4" spans="1:27" ht="34.049999999999997" customHeight="1" x14ac:dyDescent="0.25">
      <c r="A4" s="14" t="s">
        <v>609</v>
      </c>
      <c r="B4" s="15"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COUNTIFS(L8:L107,"=0",A8:A107,"P")+COUNTIFS(L8:L107,"",A8:A107,"P")+SUM(Q8:Q107)</f>
        <v>23</v>
      </c>
    </row>
    <row r="8" spans="1:27" x14ac:dyDescent="0.25">
      <c r="A8" s="1" t="s">
        <v>626</v>
      </c>
      <c r="C8" s="19" t="s">
        <v>6053</v>
      </c>
      <c r="E8" s="20" t="s">
        <v>163</v>
      </c>
      <c r="L8" s="21">
        <f>L9+L30+L51+L72+L89+L102</f>
        <v>0</v>
      </c>
      <c r="M8" s="21">
        <f>M9+M30+M51+M72+M89+M102</f>
        <v>0</v>
      </c>
      <c r="N8" s="22"/>
    </row>
    <row r="9" spans="1:27" x14ac:dyDescent="0.25">
      <c r="A9" s="1" t="s">
        <v>628</v>
      </c>
      <c r="C9" s="19" t="s">
        <v>5341</v>
      </c>
      <c r="E9" s="20" t="s">
        <v>1466</v>
      </c>
      <c r="L9" s="21">
        <f>SUMIFS(L10:L29,A10:A29,"P")</f>
        <v>0</v>
      </c>
      <c r="M9" s="21">
        <f>SUMIFS(M10:M29,A10:A29,"P")</f>
        <v>0</v>
      </c>
      <c r="N9" s="22"/>
    </row>
    <row r="10" spans="1:27" x14ac:dyDescent="0.25">
      <c r="A10" s="1" t="s">
        <v>631</v>
      </c>
      <c r="B10" s="1">
        <v>2</v>
      </c>
      <c r="C10" s="23" t="s">
        <v>5994</v>
      </c>
      <c r="D10" t="s">
        <v>633</v>
      </c>
      <c r="E10" s="24" t="s">
        <v>5995</v>
      </c>
      <c r="F10" s="25" t="s">
        <v>874</v>
      </c>
      <c r="G10" s="26">
        <v>123</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6054</v>
      </c>
    </row>
    <row r="13" spans="1:27" x14ac:dyDescent="0.25">
      <c r="A13" s="1" t="s">
        <v>640</v>
      </c>
      <c r="E13" s="24" t="s">
        <v>1380</v>
      </c>
    </row>
    <row r="14" spans="1:27" x14ac:dyDescent="0.25">
      <c r="A14" s="1" t="s">
        <v>631</v>
      </c>
      <c r="B14" s="1">
        <v>3</v>
      </c>
      <c r="C14" s="23" t="s">
        <v>5991</v>
      </c>
      <c r="D14" t="s">
        <v>633</v>
      </c>
      <c r="E14" s="24" t="s">
        <v>5992</v>
      </c>
      <c r="F14" s="25" t="s">
        <v>874</v>
      </c>
      <c r="G14" s="26">
        <v>290.11399999999998</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66" x14ac:dyDescent="0.25">
      <c r="A16" s="1" t="s">
        <v>638</v>
      </c>
      <c r="E16" s="29" t="s">
        <v>6055</v>
      </c>
    </row>
    <row r="17" spans="1:27" x14ac:dyDescent="0.25">
      <c r="A17" s="1" t="s">
        <v>640</v>
      </c>
      <c r="E17" s="24" t="s">
        <v>1380</v>
      </c>
    </row>
    <row r="18" spans="1:27" x14ac:dyDescent="0.25">
      <c r="A18" s="1" t="s">
        <v>631</v>
      </c>
      <c r="B18" s="1">
        <v>4</v>
      </c>
      <c r="C18" s="23" t="s">
        <v>4702</v>
      </c>
      <c r="D18" t="s">
        <v>633</v>
      </c>
      <c r="E18" s="24" t="s">
        <v>4703</v>
      </c>
      <c r="F18" s="25" t="s">
        <v>874</v>
      </c>
      <c r="G18" s="26">
        <v>290.11399999999998</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6056</v>
      </c>
    </row>
    <row r="21" spans="1:27" x14ac:dyDescent="0.25">
      <c r="A21" s="1" t="s">
        <v>640</v>
      </c>
      <c r="E21" s="24" t="s">
        <v>1380</v>
      </c>
    </row>
    <row r="22" spans="1:27" x14ac:dyDescent="0.25">
      <c r="A22" s="1" t="s">
        <v>631</v>
      </c>
      <c r="B22" s="1">
        <v>5</v>
      </c>
      <c r="C22" s="23" t="s">
        <v>888</v>
      </c>
      <c r="D22" t="s">
        <v>633</v>
      </c>
      <c r="E22" s="24" t="s">
        <v>889</v>
      </c>
      <c r="F22" s="25" t="s">
        <v>874</v>
      </c>
      <c r="G22" s="26">
        <v>123</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6057</v>
      </c>
    </row>
    <row r="25" spans="1:27" x14ac:dyDescent="0.25">
      <c r="A25" s="1" t="s">
        <v>640</v>
      </c>
      <c r="E25" s="24" t="s">
        <v>1380</v>
      </c>
    </row>
    <row r="26" spans="1:27" x14ac:dyDescent="0.25">
      <c r="A26" s="1" t="s">
        <v>631</v>
      </c>
      <c r="B26" s="1">
        <v>6</v>
      </c>
      <c r="C26" s="23" t="s">
        <v>1888</v>
      </c>
      <c r="D26" t="s">
        <v>633</v>
      </c>
      <c r="E26" s="24" t="s">
        <v>1889</v>
      </c>
      <c r="F26" s="25" t="s">
        <v>874</v>
      </c>
      <c r="G26" s="26">
        <v>123</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5999</v>
      </c>
    </row>
    <row r="29" spans="1:27" x14ac:dyDescent="0.25">
      <c r="A29" s="1" t="s">
        <v>640</v>
      </c>
      <c r="E29" s="24" t="s">
        <v>1380</v>
      </c>
    </row>
    <row r="30" spans="1:27" x14ac:dyDescent="0.25">
      <c r="A30" s="1" t="s">
        <v>628</v>
      </c>
      <c r="C30" s="19" t="s">
        <v>6000</v>
      </c>
      <c r="E30" s="20" t="s">
        <v>4061</v>
      </c>
      <c r="L30" s="21">
        <f>SUMIFS(L31:L50,A31:A50,"P")</f>
        <v>0</v>
      </c>
      <c r="M30" s="21">
        <f>SUMIFS(M31:M50,A31:A50,"P")</f>
        <v>0</v>
      </c>
      <c r="N30" s="22"/>
    </row>
    <row r="31" spans="1:27" x14ac:dyDescent="0.25">
      <c r="A31" s="1" t="s">
        <v>631</v>
      </c>
      <c r="B31" s="1">
        <v>7</v>
      </c>
      <c r="C31" s="23" t="s">
        <v>5561</v>
      </c>
      <c r="D31" t="s">
        <v>633</v>
      </c>
      <c r="E31" s="24" t="s">
        <v>5562</v>
      </c>
      <c r="F31" s="25" t="s">
        <v>647</v>
      </c>
      <c r="G31" s="26">
        <v>328</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26.4" x14ac:dyDescent="0.25">
      <c r="A33" s="1" t="s">
        <v>638</v>
      </c>
      <c r="E33" s="29" t="s">
        <v>6058</v>
      </c>
    </row>
    <row r="34" spans="1:27" x14ac:dyDescent="0.25">
      <c r="A34" s="1" t="s">
        <v>640</v>
      </c>
      <c r="E34" s="24" t="s">
        <v>1380</v>
      </c>
    </row>
    <row r="35" spans="1:27" x14ac:dyDescent="0.25">
      <c r="A35" s="1" t="s">
        <v>631</v>
      </c>
      <c r="B35" s="1">
        <v>8</v>
      </c>
      <c r="C35" s="23" t="s">
        <v>6002</v>
      </c>
      <c r="D35" t="s">
        <v>633</v>
      </c>
      <c r="E35" s="24" t="s">
        <v>6003</v>
      </c>
      <c r="F35" s="25" t="s">
        <v>874</v>
      </c>
      <c r="G35" s="26">
        <v>136.01900000000001</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26.4" x14ac:dyDescent="0.25">
      <c r="A37" s="1" t="s">
        <v>638</v>
      </c>
      <c r="E37" s="29" t="s">
        <v>6059</v>
      </c>
    </row>
    <row r="38" spans="1:27" x14ac:dyDescent="0.25">
      <c r="A38" s="1" t="s">
        <v>640</v>
      </c>
      <c r="E38" s="24" t="s">
        <v>1380</v>
      </c>
    </row>
    <row r="39" spans="1:27" x14ac:dyDescent="0.25">
      <c r="A39" s="1" t="s">
        <v>631</v>
      </c>
      <c r="B39" s="1">
        <v>9</v>
      </c>
      <c r="C39" s="23" t="s">
        <v>6005</v>
      </c>
      <c r="D39" t="s">
        <v>633</v>
      </c>
      <c r="E39" s="24" t="s">
        <v>6006</v>
      </c>
      <c r="F39" s="25" t="s">
        <v>874</v>
      </c>
      <c r="G39" s="26">
        <v>31.096</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26.4" x14ac:dyDescent="0.25">
      <c r="A41" s="1" t="s">
        <v>638</v>
      </c>
      <c r="E41" s="29" t="s">
        <v>6060</v>
      </c>
    </row>
    <row r="42" spans="1:27" x14ac:dyDescent="0.25">
      <c r="A42" s="1" t="s">
        <v>640</v>
      </c>
      <c r="E42" s="24" t="s">
        <v>1380</v>
      </c>
    </row>
    <row r="43" spans="1:27" x14ac:dyDescent="0.25">
      <c r="A43" s="1" t="s">
        <v>631</v>
      </c>
      <c r="B43" s="1">
        <v>10</v>
      </c>
      <c r="C43" s="23" t="s">
        <v>6008</v>
      </c>
      <c r="D43" t="s">
        <v>633</v>
      </c>
      <c r="E43" s="24" t="s">
        <v>6009</v>
      </c>
      <c r="F43" s="25" t="s">
        <v>1806</v>
      </c>
      <c r="G43" s="26">
        <v>9.7289999999999992</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6061</v>
      </c>
    </row>
    <row r="45" spans="1:27" x14ac:dyDescent="0.25">
      <c r="A45" s="1" t="s">
        <v>638</v>
      </c>
      <c r="E45" s="29" t="s">
        <v>6062</v>
      </c>
    </row>
    <row r="46" spans="1:27" x14ac:dyDescent="0.25">
      <c r="A46" s="1" t="s">
        <v>640</v>
      </c>
      <c r="E46" s="24" t="s">
        <v>1380</v>
      </c>
    </row>
    <row r="47" spans="1:27" x14ac:dyDescent="0.25">
      <c r="A47" s="1" t="s">
        <v>631</v>
      </c>
      <c r="B47" s="1">
        <v>11</v>
      </c>
      <c r="C47" s="23" t="s">
        <v>6012</v>
      </c>
      <c r="D47" t="s">
        <v>633</v>
      </c>
      <c r="E47" s="24" t="s">
        <v>6013</v>
      </c>
      <c r="F47" s="25" t="s">
        <v>874</v>
      </c>
      <c r="G47" s="26">
        <v>0.28999999999999998</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26.4" x14ac:dyDescent="0.25">
      <c r="A49" s="1" t="s">
        <v>638</v>
      </c>
      <c r="E49" s="29" t="s">
        <v>6063</v>
      </c>
    </row>
    <row r="50" spans="1:27" x14ac:dyDescent="0.25">
      <c r="A50" s="1" t="s">
        <v>640</v>
      </c>
      <c r="E50" s="24" t="s">
        <v>1380</v>
      </c>
    </row>
    <row r="51" spans="1:27" x14ac:dyDescent="0.25">
      <c r="A51" s="1" t="s">
        <v>628</v>
      </c>
      <c r="C51" s="19" t="s">
        <v>6015</v>
      </c>
      <c r="E51" s="20" t="s">
        <v>4802</v>
      </c>
      <c r="L51" s="21">
        <f>SUMIFS(L52:L71,A52:A71,"P")</f>
        <v>0</v>
      </c>
      <c r="M51" s="21">
        <f>SUMIFS(M52:M71,A52:A71,"P")</f>
        <v>0</v>
      </c>
      <c r="N51" s="22"/>
    </row>
    <row r="52" spans="1:27" x14ac:dyDescent="0.25">
      <c r="A52" s="1" t="s">
        <v>631</v>
      </c>
      <c r="B52" s="1">
        <v>12</v>
      </c>
      <c r="C52" s="23" t="s">
        <v>6016</v>
      </c>
      <c r="D52" t="s">
        <v>633</v>
      </c>
      <c r="E52" s="24" t="s">
        <v>6017</v>
      </c>
      <c r="F52" s="25" t="s">
        <v>874</v>
      </c>
      <c r="G52" s="26">
        <v>33.25</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ht="26.4" x14ac:dyDescent="0.25">
      <c r="A54" s="1" t="s">
        <v>638</v>
      </c>
      <c r="E54" s="29" t="s">
        <v>6064</v>
      </c>
    </row>
    <row r="55" spans="1:27" x14ac:dyDescent="0.25">
      <c r="A55" s="1" t="s">
        <v>640</v>
      </c>
      <c r="E55" s="24" t="s">
        <v>1380</v>
      </c>
    </row>
    <row r="56" spans="1:27" x14ac:dyDescent="0.25">
      <c r="A56" s="1" t="s">
        <v>631</v>
      </c>
      <c r="B56" s="1">
        <v>13</v>
      </c>
      <c r="C56" s="23" t="s">
        <v>6019</v>
      </c>
      <c r="D56" t="s">
        <v>633</v>
      </c>
      <c r="E56" s="24" t="s">
        <v>6020</v>
      </c>
      <c r="F56" s="25" t="s">
        <v>1806</v>
      </c>
      <c r="G56" s="26">
        <v>1.0009999999999999</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ht="26.4" x14ac:dyDescent="0.25">
      <c r="A58" s="1" t="s">
        <v>638</v>
      </c>
      <c r="E58" s="29" t="s">
        <v>6065</v>
      </c>
    </row>
    <row r="59" spans="1:27" x14ac:dyDescent="0.25">
      <c r="A59" s="1" t="s">
        <v>640</v>
      </c>
      <c r="E59" s="24" t="s">
        <v>1380</v>
      </c>
    </row>
    <row r="60" spans="1:27" x14ac:dyDescent="0.25">
      <c r="A60" s="1" t="s">
        <v>631</v>
      </c>
      <c r="B60" s="1">
        <v>14</v>
      </c>
      <c r="C60" s="23" t="s">
        <v>6022</v>
      </c>
      <c r="D60" t="s">
        <v>633</v>
      </c>
      <c r="E60" s="24" t="s">
        <v>6023</v>
      </c>
      <c r="F60" s="25" t="s">
        <v>870</v>
      </c>
      <c r="G60" s="26">
        <v>1311.6</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ht="39.6" x14ac:dyDescent="0.25">
      <c r="A62" s="1" t="s">
        <v>638</v>
      </c>
      <c r="E62" s="29" t="s">
        <v>6066</v>
      </c>
    </row>
    <row r="63" spans="1:27" x14ac:dyDescent="0.25">
      <c r="A63" s="1" t="s">
        <v>640</v>
      </c>
      <c r="E63" s="24" t="s">
        <v>1380</v>
      </c>
    </row>
    <row r="64" spans="1:27" x14ac:dyDescent="0.25">
      <c r="A64" s="1" t="s">
        <v>631</v>
      </c>
      <c r="B64" s="1">
        <v>15</v>
      </c>
      <c r="C64" s="23" t="s">
        <v>6025</v>
      </c>
      <c r="D64" t="s">
        <v>633</v>
      </c>
      <c r="E64" s="24" t="s">
        <v>6026</v>
      </c>
      <c r="F64" s="25" t="s">
        <v>2636</v>
      </c>
      <c r="G64" s="26">
        <v>212.26</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ht="39.6" x14ac:dyDescent="0.25">
      <c r="A66" s="1" t="s">
        <v>638</v>
      </c>
      <c r="E66" s="29" t="s">
        <v>6067</v>
      </c>
    </row>
    <row r="67" spans="1:27" x14ac:dyDescent="0.25">
      <c r="A67" s="1" t="s">
        <v>640</v>
      </c>
      <c r="E67" s="24" t="s">
        <v>1380</v>
      </c>
    </row>
    <row r="68" spans="1:27" x14ac:dyDescent="0.25">
      <c r="A68" s="1" t="s">
        <v>631</v>
      </c>
      <c r="B68" s="1">
        <v>16</v>
      </c>
      <c r="C68" s="23" t="s">
        <v>6028</v>
      </c>
      <c r="D68" t="s">
        <v>633</v>
      </c>
      <c r="E68" s="24" t="s">
        <v>6029</v>
      </c>
      <c r="F68" s="25" t="s">
        <v>870</v>
      </c>
      <c r="G68" s="26">
        <v>52.4</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ht="26.4" x14ac:dyDescent="0.25">
      <c r="A70" s="1" t="s">
        <v>638</v>
      </c>
      <c r="E70" s="29" t="s">
        <v>6030</v>
      </c>
    </row>
    <row r="71" spans="1:27" x14ac:dyDescent="0.25">
      <c r="A71" s="1" t="s">
        <v>640</v>
      </c>
      <c r="E71" s="24" t="s">
        <v>1380</v>
      </c>
    </row>
    <row r="72" spans="1:27" x14ac:dyDescent="0.25">
      <c r="A72" s="1" t="s">
        <v>628</v>
      </c>
      <c r="C72" s="19" t="s">
        <v>6031</v>
      </c>
      <c r="E72" s="20" t="s">
        <v>4807</v>
      </c>
      <c r="L72" s="21">
        <f>SUMIFS(L73:L88,A73:A88,"P")</f>
        <v>0</v>
      </c>
      <c r="M72" s="21">
        <f>SUMIFS(M73:M88,A73:A88,"P")</f>
        <v>0</v>
      </c>
      <c r="N72" s="22"/>
    </row>
    <row r="73" spans="1:27" x14ac:dyDescent="0.25">
      <c r="A73" s="1" t="s">
        <v>631</v>
      </c>
      <c r="B73" s="1">
        <v>17</v>
      </c>
      <c r="C73" s="23" t="s">
        <v>6032</v>
      </c>
      <c r="D73" t="s">
        <v>633</v>
      </c>
      <c r="E73" s="24" t="s">
        <v>6033</v>
      </c>
      <c r="F73" s="25" t="s">
        <v>874</v>
      </c>
      <c r="G73" s="26">
        <v>1.68</v>
      </c>
      <c r="H73" s="25">
        <v>0</v>
      </c>
      <c r="I73" s="27">
        <f>ROUND(G73*H73,P4)</f>
        <v>0</v>
      </c>
      <c r="L73" s="27">
        <v>0</v>
      </c>
      <c r="M73" s="21">
        <f>ROUND(G73*L73,P4)</f>
        <v>0</v>
      </c>
      <c r="N73" s="22" t="s">
        <v>636</v>
      </c>
      <c r="O73" s="28">
        <f>M73*AA73</f>
        <v>0</v>
      </c>
      <c r="P73" s="1">
        <v>3</v>
      </c>
      <c r="AA73" s="1">
        <f>IF(P73=1,$O$3,IF(P73=2,$O$4,$O$5))</f>
        <v>0.21</v>
      </c>
    </row>
    <row r="74" spans="1:27" x14ac:dyDescent="0.25">
      <c r="A74" s="1" t="s">
        <v>637</v>
      </c>
      <c r="E74" s="24" t="s">
        <v>633</v>
      </c>
    </row>
    <row r="75" spans="1:27" ht="26.4" x14ac:dyDescent="0.25">
      <c r="A75" s="1" t="s">
        <v>638</v>
      </c>
      <c r="E75" s="29" t="s">
        <v>6034</v>
      </c>
    </row>
    <row r="76" spans="1:27" x14ac:dyDescent="0.25">
      <c r="A76" s="1" t="s">
        <v>640</v>
      </c>
      <c r="E76" s="24" t="s">
        <v>1380</v>
      </c>
    </row>
    <row r="77" spans="1:27" x14ac:dyDescent="0.25">
      <c r="A77" s="1" t="s">
        <v>631</v>
      </c>
      <c r="B77" s="1">
        <v>18</v>
      </c>
      <c r="C77" s="23" t="s">
        <v>6035</v>
      </c>
      <c r="D77" t="s">
        <v>633</v>
      </c>
      <c r="E77" s="24" t="s">
        <v>6036</v>
      </c>
      <c r="F77" s="25" t="s">
        <v>874</v>
      </c>
      <c r="G77" s="26">
        <v>1.35</v>
      </c>
      <c r="H77" s="25">
        <v>0</v>
      </c>
      <c r="I77" s="27">
        <f>ROUND(G77*H77,P4)</f>
        <v>0</v>
      </c>
      <c r="L77" s="27">
        <v>0</v>
      </c>
      <c r="M77" s="21">
        <f>ROUND(G77*L77,P4)</f>
        <v>0</v>
      </c>
      <c r="N77" s="22" t="s">
        <v>636</v>
      </c>
      <c r="O77" s="28">
        <f>M77*AA77</f>
        <v>0</v>
      </c>
      <c r="P77" s="1">
        <v>3</v>
      </c>
      <c r="AA77" s="1">
        <f>IF(P77=1,$O$3,IF(P77=2,$O$4,$O$5))</f>
        <v>0.21</v>
      </c>
    </row>
    <row r="78" spans="1:27" x14ac:dyDescent="0.25">
      <c r="A78" s="1" t="s">
        <v>637</v>
      </c>
      <c r="E78" s="24" t="s">
        <v>633</v>
      </c>
    </row>
    <row r="79" spans="1:27" ht="26.4" x14ac:dyDescent="0.25">
      <c r="A79" s="1" t="s">
        <v>638</v>
      </c>
      <c r="E79" s="29" t="s">
        <v>6068</v>
      </c>
    </row>
    <row r="80" spans="1:27" x14ac:dyDescent="0.25">
      <c r="A80" s="1" t="s">
        <v>640</v>
      </c>
      <c r="E80" s="24" t="s">
        <v>1380</v>
      </c>
    </row>
    <row r="81" spans="1:27" x14ac:dyDescent="0.25">
      <c r="A81" s="1" t="s">
        <v>631</v>
      </c>
      <c r="B81" s="1">
        <v>19</v>
      </c>
      <c r="C81" s="23" t="s">
        <v>5580</v>
      </c>
      <c r="D81" t="s">
        <v>633</v>
      </c>
      <c r="E81" s="24" t="s">
        <v>5581</v>
      </c>
      <c r="F81" s="25" t="s">
        <v>874</v>
      </c>
      <c r="G81" s="26">
        <v>2.6</v>
      </c>
      <c r="H81" s="25">
        <v>0</v>
      </c>
      <c r="I81" s="27">
        <f>ROUND(G81*H81,P4)</f>
        <v>0</v>
      </c>
      <c r="L81" s="27">
        <v>0</v>
      </c>
      <c r="M81" s="21">
        <f>ROUND(G81*L81,P4)</f>
        <v>0</v>
      </c>
      <c r="N81" s="22" t="s">
        <v>636</v>
      </c>
      <c r="O81" s="28">
        <f>M81*AA81</f>
        <v>0</v>
      </c>
      <c r="P81" s="1">
        <v>3</v>
      </c>
      <c r="AA81" s="1">
        <f>IF(P81=1,$O$3,IF(P81=2,$O$4,$O$5))</f>
        <v>0.21</v>
      </c>
    </row>
    <row r="82" spans="1:27" x14ac:dyDescent="0.25">
      <c r="A82" s="1" t="s">
        <v>637</v>
      </c>
      <c r="E82" s="24" t="s">
        <v>633</v>
      </c>
    </row>
    <row r="83" spans="1:27" ht="26.4" x14ac:dyDescent="0.25">
      <c r="A83" s="1" t="s">
        <v>638</v>
      </c>
      <c r="E83" s="29" t="s">
        <v>6069</v>
      </c>
    </row>
    <row r="84" spans="1:27" x14ac:dyDescent="0.25">
      <c r="A84" s="1" t="s">
        <v>640</v>
      </c>
      <c r="E84" s="24" t="s">
        <v>1380</v>
      </c>
    </row>
    <row r="85" spans="1:27" x14ac:dyDescent="0.25">
      <c r="A85" s="1" t="s">
        <v>631</v>
      </c>
      <c r="B85" s="1">
        <v>20</v>
      </c>
      <c r="C85" s="23" t="s">
        <v>5577</v>
      </c>
      <c r="D85" t="s">
        <v>633</v>
      </c>
      <c r="E85" s="24" t="s">
        <v>5578</v>
      </c>
      <c r="F85" s="25" t="s">
        <v>874</v>
      </c>
      <c r="G85" s="26">
        <v>0.35199999999999998</v>
      </c>
      <c r="H85" s="25">
        <v>0</v>
      </c>
      <c r="I85" s="27">
        <f>ROUND(G85*H85,P4)</f>
        <v>0</v>
      </c>
      <c r="L85" s="27">
        <v>0</v>
      </c>
      <c r="M85" s="21">
        <f>ROUND(G85*L85,P4)</f>
        <v>0</v>
      </c>
      <c r="N85" s="22" t="s">
        <v>636</v>
      </c>
      <c r="O85" s="28">
        <f>M85*AA85</f>
        <v>0</v>
      </c>
      <c r="P85" s="1">
        <v>3</v>
      </c>
      <c r="AA85" s="1">
        <f>IF(P85=1,$O$3,IF(P85=2,$O$4,$O$5))</f>
        <v>0.21</v>
      </c>
    </row>
    <row r="86" spans="1:27" x14ac:dyDescent="0.25">
      <c r="A86" s="1" t="s">
        <v>637</v>
      </c>
      <c r="E86" s="24" t="s">
        <v>633</v>
      </c>
    </row>
    <row r="87" spans="1:27" ht="26.4" x14ac:dyDescent="0.25">
      <c r="A87" s="1" t="s">
        <v>638</v>
      </c>
      <c r="E87" s="29" t="s">
        <v>6039</v>
      </c>
    </row>
    <row r="88" spans="1:27" x14ac:dyDescent="0.25">
      <c r="A88" s="1" t="s">
        <v>640</v>
      </c>
      <c r="E88" s="24" t="s">
        <v>1380</v>
      </c>
    </row>
    <row r="89" spans="1:27" x14ac:dyDescent="0.25">
      <c r="A89" s="1" t="s">
        <v>628</v>
      </c>
      <c r="C89" s="19" t="s">
        <v>5344</v>
      </c>
      <c r="E89" s="20" t="s">
        <v>4616</v>
      </c>
      <c r="L89" s="21">
        <f>SUMIFS(L90:L101,A90:A101,"P")</f>
        <v>0</v>
      </c>
      <c r="M89" s="21">
        <f>SUMIFS(M90:M101,A90:A101,"P")</f>
        <v>0</v>
      </c>
      <c r="N89" s="22"/>
    </row>
    <row r="90" spans="1:27" x14ac:dyDescent="0.25">
      <c r="A90" s="1" t="s">
        <v>631</v>
      </c>
      <c r="B90" s="1">
        <v>21</v>
      </c>
      <c r="C90" s="23" t="s">
        <v>6040</v>
      </c>
      <c r="D90" t="s">
        <v>633</v>
      </c>
      <c r="E90" s="24" t="s">
        <v>6041</v>
      </c>
      <c r="F90" s="25" t="s">
        <v>657</v>
      </c>
      <c r="G90" s="26">
        <v>16</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26.4" x14ac:dyDescent="0.25">
      <c r="A92" s="1" t="s">
        <v>638</v>
      </c>
      <c r="E92" s="29" t="s">
        <v>6070</v>
      </c>
    </row>
    <row r="93" spans="1:27" x14ac:dyDescent="0.25">
      <c r="A93" s="1" t="s">
        <v>640</v>
      </c>
      <c r="E93" s="24" t="s">
        <v>1380</v>
      </c>
    </row>
    <row r="94" spans="1:27" x14ac:dyDescent="0.25">
      <c r="A94" s="1" t="s">
        <v>631</v>
      </c>
      <c r="B94" s="1">
        <v>22</v>
      </c>
      <c r="C94" s="23" t="s">
        <v>6043</v>
      </c>
      <c r="D94" t="s">
        <v>633</v>
      </c>
      <c r="E94" s="24" t="s">
        <v>6044</v>
      </c>
      <c r="F94" s="25" t="s">
        <v>657</v>
      </c>
      <c r="G94" s="26">
        <v>4</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6071</v>
      </c>
    </row>
    <row r="97" spans="1:27" x14ac:dyDescent="0.25">
      <c r="A97" s="1" t="s">
        <v>640</v>
      </c>
      <c r="E97" s="24" t="s">
        <v>1380</v>
      </c>
    </row>
    <row r="98" spans="1:27" x14ac:dyDescent="0.25">
      <c r="A98" s="1" t="s">
        <v>631</v>
      </c>
      <c r="B98" s="1">
        <v>23</v>
      </c>
      <c r="C98" s="23" t="s">
        <v>6047</v>
      </c>
      <c r="D98" t="s">
        <v>633</v>
      </c>
      <c r="E98" s="24" t="s">
        <v>6048</v>
      </c>
      <c r="F98" s="25" t="s">
        <v>874</v>
      </c>
      <c r="G98" s="26">
        <v>0.88100000000000001</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26.4" x14ac:dyDescent="0.25">
      <c r="A100" s="1" t="s">
        <v>638</v>
      </c>
      <c r="E100" s="29" t="s">
        <v>6072</v>
      </c>
    </row>
    <row r="101" spans="1:27" x14ac:dyDescent="0.25">
      <c r="A101" s="1" t="s">
        <v>640</v>
      </c>
      <c r="E101" s="24" t="s">
        <v>1380</v>
      </c>
    </row>
    <row r="102" spans="1:27" x14ac:dyDescent="0.25">
      <c r="A102" s="1" t="s">
        <v>628</v>
      </c>
      <c r="C102" s="19" t="s">
        <v>1801</v>
      </c>
      <c r="E102" s="20" t="s">
        <v>6050</v>
      </c>
      <c r="L102" s="21">
        <f>SUMIFS(L103:L106,A103:A106,"P")</f>
        <v>0</v>
      </c>
      <c r="M102" s="21">
        <f>SUMIFS(M103:M106,A103:A106,"P")</f>
        <v>0</v>
      </c>
      <c r="N102" s="22"/>
    </row>
    <row r="103" spans="1:27" ht="26.4" x14ac:dyDescent="0.25">
      <c r="A103" s="1" t="s">
        <v>631</v>
      </c>
      <c r="B103" s="1">
        <v>1</v>
      </c>
      <c r="C103" s="23" t="s">
        <v>1803</v>
      </c>
      <c r="D103" t="s">
        <v>1804</v>
      </c>
      <c r="E103" s="24" t="s">
        <v>6051</v>
      </c>
      <c r="F103" s="25" t="s">
        <v>1806</v>
      </c>
      <c r="G103" s="26">
        <v>302.142</v>
      </c>
      <c r="H103" s="25">
        <v>0</v>
      </c>
      <c r="I103" s="27">
        <f>ROUND(G103*H103,P4)</f>
        <v>0</v>
      </c>
      <c r="L103" s="27">
        <v>0</v>
      </c>
      <c r="M103" s="21">
        <f>ROUND(G103*L103,P4)</f>
        <v>0</v>
      </c>
      <c r="N103" s="22" t="s">
        <v>1807</v>
      </c>
      <c r="O103" s="28">
        <f>M103*AA103</f>
        <v>0</v>
      </c>
      <c r="P103" s="1">
        <v>3</v>
      </c>
      <c r="AA103" s="1">
        <f>IF(P103=1,$O$3,IF(P103=2,$O$4,$O$5))</f>
        <v>0.21</v>
      </c>
    </row>
    <row r="104" spans="1:27" ht="26.4" x14ac:dyDescent="0.25">
      <c r="A104" s="1" t="s">
        <v>637</v>
      </c>
      <c r="E104" s="24" t="s">
        <v>1808</v>
      </c>
    </row>
    <row r="105" spans="1:27" ht="39.6" x14ac:dyDescent="0.25">
      <c r="A105" s="1" t="s">
        <v>638</v>
      </c>
      <c r="E105" s="29" t="s">
        <v>6073</v>
      </c>
    </row>
    <row r="106" spans="1:27" ht="198" x14ac:dyDescent="0.25">
      <c r="A106" s="1" t="s">
        <v>640</v>
      </c>
      <c r="E106"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pageSetUpPr fitToPage="1"/>
  </sheetPr>
  <dimension ref="A1:AA9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158</v>
      </c>
      <c r="M3" s="17">
        <f>Rekapitulace!C83</f>
        <v>0</v>
      </c>
      <c r="N3" s="4" t="s">
        <v>3</v>
      </c>
      <c r="O3">
        <v>0</v>
      </c>
      <c r="P3">
        <v>2</v>
      </c>
    </row>
    <row r="4" spans="1:27" ht="34.049999999999997" customHeight="1" x14ac:dyDescent="0.25">
      <c r="A4" s="14" t="s">
        <v>609</v>
      </c>
      <c r="B4" s="15"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COUNTIFS(L8:L99,"=0",A8:A99,"P")+COUNTIFS(L8:L99,"",A8:A99,"P")+SUM(Q8:Q99)</f>
        <v>21</v>
      </c>
    </row>
    <row r="8" spans="1:27" x14ac:dyDescent="0.25">
      <c r="A8" s="1" t="s">
        <v>626</v>
      </c>
      <c r="C8" s="19" t="s">
        <v>6074</v>
      </c>
      <c r="E8" s="20" t="s">
        <v>165</v>
      </c>
      <c r="L8" s="21">
        <f>L9+L30+L55+L72+L81+L94</f>
        <v>0</v>
      </c>
      <c r="M8" s="21">
        <f>M9+M30+M55+M72+M81+M94</f>
        <v>0</v>
      </c>
      <c r="N8" s="22"/>
    </row>
    <row r="9" spans="1:27" x14ac:dyDescent="0.25">
      <c r="A9" s="1" t="s">
        <v>628</v>
      </c>
      <c r="C9" s="19" t="s">
        <v>5341</v>
      </c>
      <c r="E9" s="20" t="s">
        <v>1466</v>
      </c>
      <c r="L9" s="21">
        <f>SUMIFS(L10:L29,A10:A29,"P")</f>
        <v>0</v>
      </c>
      <c r="M9" s="21">
        <f>SUMIFS(M10:M29,A10:A29,"P")</f>
        <v>0</v>
      </c>
      <c r="N9" s="22"/>
    </row>
    <row r="10" spans="1:27" x14ac:dyDescent="0.25">
      <c r="A10" s="1" t="s">
        <v>631</v>
      </c>
      <c r="B10" s="1">
        <v>2</v>
      </c>
      <c r="C10" s="23" t="s">
        <v>5991</v>
      </c>
      <c r="D10" t="s">
        <v>633</v>
      </c>
      <c r="E10" s="24" t="s">
        <v>5992</v>
      </c>
      <c r="F10" s="25" t="s">
        <v>874</v>
      </c>
      <c r="G10" s="26">
        <v>176.46600000000001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66" x14ac:dyDescent="0.25">
      <c r="A12" s="1" t="s">
        <v>638</v>
      </c>
      <c r="E12" s="29" t="s">
        <v>6075</v>
      </c>
    </row>
    <row r="13" spans="1:27" x14ac:dyDescent="0.25">
      <c r="A13" s="1" t="s">
        <v>640</v>
      </c>
      <c r="E13" s="24" t="s">
        <v>1380</v>
      </c>
    </row>
    <row r="14" spans="1:27" x14ac:dyDescent="0.25">
      <c r="A14" s="1" t="s">
        <v>631</v>
      </c>
      <c r="B14" s="1">
        <v>3</v>
      </c>
      <c r="C14" s="23" t="s">
        <v>5994</v>
      </c>
      <c r="D14" t="s">
        <v>633</v>
      </c>
      <c r="E14" s="24" t="s">
        <v>5995</v>
      </c>
      <c r="F14" s="25" t="s">
        <v>874</v>
      </c>
      <c r="G14" s="26">
        <v>75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6076</v>
      </c>
    </row>
    <row r="17" spans="1:27" x14ac:dyDescent="0.25">
      <c r="A17" s="1" t="s">
        <v>640</v>
      </c>
      <c r="E17" s="24" t="s">
        <v>1380</v>
      </c>
    </row>
    <row r="18" spans="1:27" x14ac:dyDescent="0.25">
      <c r="A18" s="1" t="s">
        <v>631</v>
      </c>
      <c r="B18" s="1">
        <v>4</v>
      </c>
      <c r="C18" s="23" t="s">
        <v>4702</v>
      </c>
      <c r="D18" t="s">
        <v>633</v>
      </c>
      <c r="E18" s="24" t="s">
        <v>4703</v>
      </c>
      <c r="F18" s="25" t="s">
        <v>874</v>
      </c>
      <c r="G18" s="26">
        <v>176.46600000000001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6077</v>
      </c>
    </row>
    <row r="21" spans="1:27" x14ac:dyDescent="0.25">
      <c r="A21" s="1" t="s">
        <v>640</v>
      </c>
      <c r="E21" s="24" t="s">
        <v>1380</v>
      </c>
    </row>
    <row r="22" spans="1:27" x14ac:dyDescent="0.25">
      <c r="A22" s="1" t="s">
        <v>631</v>
      </c>
      <c r="B22" s="1">
        <v>5</v>
      </c>
      <c r="C22" s="23" t="s">
        <v>888</v>
      </c>
      <c r="D22" t="s">
        <v>633</v>
      </c>
      <c r="E22" s="24" t="s">
        <v>889</v>
      </c>
      <c r="F22" s="25" t="s">
        <v>874</v>
      </c>
      <c r="G22" s="26">
        <v>75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6078</v>
      </c>
    </row>
    <row r="25" spans="1:27" x14ac:dyDescent="0.25">
      <c r="A25" s="1" t="s">
        <v>640</v>
      </c>
      <c r="E25" s="24" t="s">
        <v>1380</v>
      </c>
    </row>
    <row r="26" spans="1:27" x14ac:dyDescent="0.25">
      <c r="A26" s="1" t="s">
        <v>631</v>
      </c>
      <c r="B26" s="1">
        <v>6</v>
      </c>
      <c r="C26" s="23" t="s">
        <v>1888</v>
      </c>
      <c r="D26" t="s">
        <v>633</v>
      </c>
      <c r="E26" s="24" t="s">
        <v>1889</v>
      </c>
      <c r="F26" s="25" t="s">
        <v>874</v>
      </c>
      <c r="G26" s="26">
        <v>123</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5999</v>
      </c>
    </row>
    <row r="29" spans="1:27" x14ac:dyDescent="0.25">
      <c r="A29" s="1" t="s">
        <v>640</v>
      </c>
      <c r="E29" s="24" t="s">
        <v>1380</v>
      </c>
    </row>
    <row r="30" spans="1:27" x14ac:dyDescent="0.25">
      <c r="A30" s="1" t="s">
        <v>628</v>
      </c>
      <c r="C30" s="19" t="s">
        <v>6000</v>
      </c>
      <c r="E30" s="20" t="s">
        <v>4061</v>
      </c>
      <c r="L30" s="21">
        <f>SUMIFS(L31:L54,A31:A54,"P")</f>
        <v>0</v>
      </c>
      <c r="M30" s="21">
        <f>SUMIFS(M31:M54,A31:A54,"P")</f>
        <v>0</v>
      </c>
      <c r="N30" s="22"/>
    </row>
    <row r="31" spans="1:27" x14ac:dyDescent="0.25">
      <c r="A31" s="1" t="s">
        <v>631</v>
      </c>
      <c r="B31" s="1">
        <v>7</v>
      </c>
      <c r="C31" s="23" t="s">
        <v>5561</v>
      </c>
      <c r="D31" t="s">
        <v>633</v>
      </c>
      <c r="E31" s="24" t="s">
        <v>5562</v>
      </c>
      <c r="F31" s="25" t="s">
        <v>647</v>
      </c>
      <c r="G31" s="26">
        <v>200</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26.4" x14ac:dyDescent="0.25">
      <c r="A33" s="1" t="s">
        <v>638</v>
      </c>
      <c r="E33" s="29" t="s">
        <v>6079</v>
      </c>
    </row>
    <row r="34" spans="1:27" x14ac:dyDescent="0.25">
      <c r="A34" s="1" t="s">
        <v>640</v>
      </c>
      <c r="E34" s="24" t="s">
        <v>1380</v>
      </c>
    </row>
    <row r="35" spans="1:27" x14ac:dyDescent="0.25">
      <c r="A35" s="1" t="s">
        <v>631</v>
      </c>
      <c r="B35" s="1">
        <v>8</v>
      </c>
      <c r="C35" s="23" t="s">
        <v>6002</v>
      </c>
      <c r="D35" t="s">
        <v>633</v>
      </c>
      <c r="E35" s="24" t="s">
        <v>6003</v>
      </c>
      <c r="F35" s="25" t="s">
        <v>874</v>
      </c>
      <c r="G35" s="26">
        <v>82.938000000000002</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26.4" x14ac:dyDescent="0.25">
      <c r="A37" s="1" t="s">
        <v>638</v>
      </c>
      <c r="E37" s="29" t="s">
        <v>6080</v>
      </c>
    </row>
    <row r="38" spans="1:27" x14ac:dyDescent="0.25">
      <c r="A38" s="1" t="s">
        <v>640</v>
      </c>
      <c r="E38" s="24" t="s">
        <v>1380</v>
      </c>
    </row>
    <row r="39" spans="1:27" x14ac:dyDescent="0.25">
      <c r="A39" s="1" t="s">
        <v>631</v>
      </c>
      <c r="B39" s="1">
        <v>9</v>
      </c>
      <c r="C39" s="23" t="s">
        <v>6005</v>
      </c>
      <c r="D39" t="s">
        <v>633</v>
      </c>
      <c r="E39" s="24" t="s">
        <v>6006</v>
      </c>
      <c r="F39" s="25" t="s">
        <v>874</v>
      </c>
      <c r="G39" s="26">
        <v>18.527999999999999</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26.4" x14ac:dyDescent="0.25">
      <c r="A41" s="1" t="s">
        <v>638</v>
      </c>
      <c r="E41" s="29" t="s">
        <v>6081</v>
      </c>
    </row>
    <row r="42" spans="1:27" x14ac:dyDescent="0.25">
      <c r="A42" s="1" t="s">
        <v>640</v>
      </c>
      <c r="E42" s="24" t="s">
        <v>1380</v>
      </c>
    </row>
    <row r="43" spans="1:27" x14ac:dyDescent="0.25">
      <c r="A43" s="1" t="s">
        <v>631</v>
      </c>
      <c r="B43" s="1">
        <v>10</v>
      </c>
      <c r="C43" s="23" t="s">
        <v>6008</v>
      </c>
      <c r="D43" t="s">
        <v>633</v>
      </c>
      <c r="E43" s="24" t="s">
        <v>6009</v>
      </c>
      <c r="F43" s="25" t="s">
        <v>1806</v>
      </c>
      <c r="G43" s="26">
        <v>5.9139999999999997</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6082</v>
      </c>
    </row>
    <row r="45" spans="1:27" x14ac:dyDescent="0.25">
      <c r="A45" s="1" t="s">
        <v>638</v>
      </c>
      <c r="E45" s="29" t="s">
        <v>6083</v>
      </c>
    </row>
    <row r="46" spans="1:27" x14ac:dyDescent="0.25">
      <c r="A46" s="1" t="s">
        <v>640</v>
      </c>
      <c r="E46" s="24" t="s">
        <v>1380</v>
      </c>
    </row>
    <row r="47" spans="1:27" x14ac:dyDescent="0.25">
      <c r="A47" s="1" t="s">
        <v>631</v>
      </c>
      <c r="B47" s="1">
        <v>11</v>
      </c>
      <c r="C47" s="23" t="s">
        <v>6012</v>
      </c>
      <c r="D47" t="s">
        <v>633</v>
      </c>
      <c r="E47" s="24" t="s">
        <v>6013</v>
      </c>
      <c r="F47" s="25" t="s">
        <v>874</v>
      </c>
      <c r="G47" s="26">
        <v>0.34</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26.4" x14ac:dyDescent="0.25">
      <c r="A49" s="1" t="s">
        <v>638</v>
      </c>
      <c r="E49" s="29" t="s">
        <v>6084</v>
      </c>
    </row>
    <row r="50" spans="1:27" x14ac:dyDescent="0.25">
      <c r="A50" s="1" t="s">
        <v>640</v>
      </c>
      <c r="E50" s="24" t="s">
        <v>1380</v>
      </c>
    </row>
    <row r="51" spans="1:27" x14ac:dyDescent="0.25">
      <c r="A51" s="1" t="s">
        <v>631</v>
      </c>
      <c r="B51" s="1">
        <v>12</v>
      </c>
      <c r="C51" s="23" t="s">
        <v>6085</v>
      </c>
      <c r="D51" t="s">
        <v>633</v>
      </c>
      <c r="E51" s="24" t="s">
        <v>6086</v>
      </c>
      <c r="F51" s="25" t="s">
        <v>870</v>
      </c>
      <c r="G51" s="26">
        <v>37.51</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26.4" x14ac:dyDescent="0.25">
      <c r="A53" s="1" t="s">
        <v>638</v>
      </c>
      <c r="E53" s="29" t="s">
        <v>6087</v>
      </c>
    </row>
    <row r="54" spans="1:27" x14ac:dyDescent="0.25">
      <c r="A54" s="1" t="s">
        <v>640</v>
      </c>
      <c r="E54" s="24" t="s">
        <v>1380</v>
      </c>
    </row>
    <row r="55" spans="1:27" x14ac:dyDescent="0.25">
      <c r="A55" s="1" t="s">
        <v>628</v>
      </c>
      <c r="C55" s="19" t="s">
        <v>6015</v>
      </c>
      <c r="E55" s="20" t="s">
        <v>4802</v>
      </c>
      <c r="L55" s="21">
        <f>SUMIFS(L56:L71,A56:A71,"P")</f>
        <v>0</v>
      </c>
      <c r="M55" s="21">
        <f>SUMIFS(M56:M71,A56:A71,"P")</f>
        <v>0</v>
      </c>
      <c r="N55" s="22"/>
    </row>
    <row r="56" spans="1:27" x14ac:dyDescent="0.25">
      <c r="A56" s="1" t="s">
        <v>631</v>
      </c>
      <c r="B56" s="1">
        <v>13</v>
      </c>
      <c r="C56" s="23" t="s">
        <v>6016</v>
      </c>
      <c r="D56" t="s">
        <v>633</v>
      </c>
      <c r="E56" s="24" t="s">
        <v>6017</v>
      </c>
      <c r="F56" s="25" t="s">
        <v>874</v>
      </c>
      <c r="G56" s="26">
        <v>14.82</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ht="26.4" x14ac:dyDescent="0.25">
      <c r="A58" s="1" t="s">
        <v>638</v>
      </c>
      <c r="E58" s="29" t="s">
        <v>6088</v>
      </c>
    </row>
    <row r="59" spans="1:27" x14ac:dyDescent="0.25">
      <c r="A59" s="1" t="s">
        <v>640</v>
      </c>
      <c r="E59" s="24" t="s">
        <v>1380</v>
      </c>
    </row>
    <row r="60" spans="1:27" x14ac:dyDescent="0.25">
      <c r="A60" s="1" t="s">
        <v>631</v>
      </c>
      <c r="B60" s="1">
        <v>14</v>
      </c>
      <c r="C60" s="23" t="s">
        <v>6022</v>
      </c>
      <c r="D60" t="s">
        <v>633</v>
      </c>
      <c r="E60" s="24" t="s">
        <v>6023</v>
      </c>
      <c r="F60" s="25" t="s">
        <v>870</v>
      </c>
      <c r="G60" s="26">
        <v>592.30999999999995</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ht="39.6" x14ac:dyDescent="0.25">
      <c r="A62" s="1" t="s">
        <v>638</v>
      </c>
      <c r="E62" s="29" t="s">
        <v>6089</v>
      </c>
    </row>
    <row r="63" spans="1:27" x14ac:dyDescent="0.25">
      <c r="A63" s="1" t="s">
        <v>640</v>
      </c>
      <c r="E63" s="24" t="s">
        <v>1380</v>
      </c>
    </row>
    <row r="64" spans="1:27" ht="26.4" x14ac:dyDescent="0.25">
      <c r="A64" s="1" t="s">
        <v>631</v>
      </c>
      <c r="B64" s="1">
        <v>15</v>
      </c>
      <c r="C64" s="23" t="s">
        <v>6090</v>
      </c>
      <c r="D64" t="s">
        <v>633</v>
      </c>
      <c r="E64" s="24" t="s">
        <v>6091</v>
      </c>
      <c r="F64" s="25" t="s">
        <v>874</v>
      </c>
      <c r="G64" s="26">
        <v>43</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ht="26.4" x14ac:dyDescent="0.25">
      <c r="A66" s="1" t="s">
        <v>638</v>
      </c>
      <c r="E66" s="29" t="s">
        <v>6092</v>
      </c>
    </row>
    <row r="67" spans="1:27" x14ac:dyDescent="0.25">
      <c r="A67" s="1" t="s">
        <v>640</v>
      </c>
      <c r="E67" s="24" t="s">
        <v>1380</v>
      </c>
    </row>
    <row r="68" spans="1:27" x14ac:dyDescent="0.25">
      <c r="A68" s="1" t="s">
        <v>631</v>
      </c>
      <c r="B68" s="1">
        <v>16</v>
      </c>
      <c r="C68" s="23" t="s">
        <v>6025</v>
      </c>
      <c r="D68" t="s">
        <v>633</v>
      </c>
      <c r="E68" s="24" t="s">
        <v>6026</v>
      </c>
      <c r="F68" s="25" t="s">
        <v>2636</v>
      </c>
      <c r="G68" s="26">
        <v>104.38</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ht="39.6" x14ac:dyDescent="0.25">
      <c r="A70" s="1" t="s">
        <v>638</v>
      </c>
      <c r="E70" s="29" t="s">
        <v>6093</v>
      </c>
    </row>
    <row r="71" spans="1:27" x14ac:dyDescent="0.25">
      <c r="A71" s="1" t="s">
        <v>640</v>
      </c>
      <c r="E71" s="24" t="s">
        <v>1380</v>
      </c>
    </row>
    <row r="72" spans="1:27" x14ac:dyDescent="0.25">
      <c r="A72" s="1" t="s">
        <v>628</v>
      </c>
      <c r="C72" s="19" t="s">
        <v>6031</v>
      </c>
      <c r="E72" s="20" t="s">
        <v>4807</v>
      </c>
      <c r="L72" s="21">
        <f>SUMIFS(L73:L80,A73:A80,"P")</f>
        <v>0</v>
      </c>
      <c r="M72" s="21">
        <f>SUMIFS(M73:M80,A73:A80,"P")</f>
        <v>0</v>
      </c>
      <c r="N72" s="22"/>
    </row>
    <row r="73" spans="1:27" x14ac:dyDescent="0.25">
      <c r="A73" s="1" t="s">
        <v>631</v>
      </c>
      <c r="B73" s="1">
        <v>17</v>
      </c>
      <c r="C73" s="23" t="s">
        <v>6035</v>
      </c>
      <c r="D73" t="s">
        <v>633</v>
      </c>
      <c r="E73" s="24" t="s">
        <v>6036</v>
      </c>
      <c r="F73" s="25" t="s">
        <v>874</v>
      </c>
      <c r="G73" s="26">
        <v>1.8</v>
      </c>
      <c r="H73" s="25">
        <v>0</v>
      </c>
      <c r="I73" s="27">
        <f>ROUND(G73*H73,P4)</f>
        <v>0</v>
      </c>
      <c r="L73" s="27">
        <v>0</v>
      </c>
      <c r="M73" s="21">
        <f>ROUND(G73*L73,P4)</f>
        <v>0</v>
      </c>
      <c r="N73" s="22" t="s">
        <v>636</v>
      </c>
      <c r="O73" s="28">
        <f>M73*AA73</f>
        <v>0</v>
      </c>
      <c r="P73" s="1">
        <v>3</v>
      </c>
      <c r="AA73" s="1">
        <f>IF(P73=1,$O$3,IF(P73=2,$O$4,$O$5))</f>
        <v>0.21</v>
      </c>
    </row>
    <row r="74" spans="1:27" x14ac:dyDescent="0.25">
      <c r="A74" s="1" t="s">
        <v>637</v>
      </c>
      <c r="E74" s="24" t="s">
        <v>633</v>
      </c>
    </row>
    <row r="75" spans="1:27" ht="26.4" x14ac:dyDescent="0.25">
      <c r="A75" s="1" t="s">
        <v>638</v>
      </c>
      <c r="E75" s="29" t="s">
        <v>6094</v>
      </c>
    </row>
    <row r="76" spans="1:27" x14ac:dyDescent="0.25">
      <c r="A76" s="1" t="s">
        <v>640</v>
      </c>
      <c r="E76" s="24" t="s">
        <v>1380</v>
      </c>
    </row>
    <row r="77" spans="1:27" x14ac:dyDescent="0.25">
      <c r="A77" s="1" t="s">
        <v>631</v>
      </c>
      <c r="B77" s="1">
        <v>18</v>
      </c>
      <c r="C77" s="23" t="s">
        <v>5580</v>
      </c>
      <c r="D77" t="s">
        <v>633</v>
      </c>
      <c r="E77" s="24" t="s">
        <v>5581</v>
      </c>
      <c r="F77" s="25" t="s">
        <v>874</v>
      </c>
      <c r="G77" s="26">
        <v>3</v>
      </c>
      <c r="H77" s="25">
        <v>0</v>
      </c>
      <c r="I77" s="27">
        <f>ROUND(G77*H77,P4)</f>
        <v>0</v>
      </c>
      <c r="L77" s="27">
        <v>0</v>
      </c>
      <c r="M77" s="21">
        <f>ROUND(G77*L77,P4)</f>
        <v>0</v>
      </c>
      <c r="N77" s="22" t="s">
        <v>636</v>
      </c>
      <c r="O77" s="28">
        <f>M77*AA77</f>
        <v>0</v>
      </c>
      <c r="P77" s="1">
        <v>3</v>
      </c>
      <c r="AA77" s="1">
        <f>IF(P77=1,$O$3,IF(P77=2,$O$4,$O$5))</f>
        <v>0.21</v>
      </c>
    </row>
    <row r="78" spans="1:27" x14ac:dyDescent="0.25">
      <c r="A78" s="1" t="s">
        <v>637</v>
      </c>
      <c r="E78" s="24" t="s">
        <v>633</v>
      </c>
    </row>
    <row r="79" spans="1:27" ht="26.4" x14ac:dyDescent="0.25">
      <c r="A79" s="1" t="s">
        <v>638</v>
      </c>
      <c r="E79" s="29" t="s">
        <v>6095</v>
      </c>
    </row>
    <row r="80" spans="1:27" x14ac:dyDescent="0.25">
      <c r="A80" s="1" t="s">
        <v>640</v>
      </c>
      <c r="E80" s="24" t="s">
        <v>1380</v>
      </c>
    </row>
    <row r="81" spans="1:27" x14ac:dyDescent="0.25">
      <c r="A81" s="1" t="s">
        <v>628</v>
      </c>
      <c r="C81" s="19" t="s">
        <v>5344</v>
      </c>
      <c r="E81" s="20" t="s">
        <v>4616</v>
      </c>
      <c r="L81" s="21">
        <f>SUMIFS(L82:L93,A82:A93,"P")</f>
        <v>0</v>
      </c>
      <c r="M81" s="21">
        <f>SUMIFS(M82:M93,A82:A93,"P")</f>
        <v>0</v>
      </c>
      <c r="N81" s="22"/>
    </row>
    <row r="82" spans="1:27" x14ac:dyDescent="0.25">
      <c r="A82" s="1" t="s">
        <v>631</v>
      </c>
      <c r="B82" s="1">
        <v>22</v>
      </c>
      <c r="C82" s="23" t="s">
        <v>6040</v>
      </c>
      <c r="D82" t="s">
        <v>633</v>
      </c>
      <c r="E82" s="24" t="s">
        <v>6041</v>
      </c>
      <c r="F82" s="25" t="s">
        <v>657</v>
      </c>
      <c r="G82" s="26">
        <v>10</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26.4" x14ac:dyDescent="0.25">
      <c r="A84" s="1" t="s">
        <v>638</v>
      </c>
      <c r="E84" s="29" t="s">
        <v>6096</v>
      </c>
    </row>
    <row r="85" spans="1:27" x14ac:dyDescent="0.25">
      <c r="A85" s="1" t="s">
        <v>640</v>
      </c>
      <c r="E85" s="24" t="s">
        <v>1380</v>
      </c>
    </row>
    <row r="86" spans="1:27" x14ac:dyDescent="0.25">
      <c r="A86" s="1" t="s">
        <v>631</v>
      </c>
      <c r="B86" s="1">
        <v>23</v>
      </c>
      <c r="C86" s="23" t="s">
        <v>6043</v>
      </c>
      <c r="D86" t="s">
        <v>633</v>
      </c>
      <c r="E86" s="24" t="s">
        <v>6044</v>
      </c>
      <c r="F86" s="25" t="s">
        <v>657</v>
      </c>
      <c r="G86" s="26">
        <v>3</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6097</v>
      </c>
    </row>
    <row r="89" spans="1:27" x14ac:dyDescent="0.25">
      <c r="A89" s="1" t="s">
        <v>640</v>
      </c>
      <c r="E89" s="24" t="s">
        <v>1380</v>
      </c>
    </row>
    <row r="90" spans="1:27" x14ac:dyDescent="0.25">
      <c r="A90" s="1" t="s">
        <v>631</v>
      </c>
      <c r="B90" s="1">
        <v>24</v>
      </c>
      <c r="C90" s="23" t="s">
        <v>5767</v>
      </c>
      <c r="D90" t="s">
        <v>633</v>
      </c>
      <c r="E90" s="24" t="s">
        <v>5768</v>
      </c>
      <c r="F90" s="25" t="s">
        <v>647</v>
      </c>
      <c r="G90" s="26">
        <v>15.4</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26.4" x14ac:dyDescent="0.25">
      <c r="A92" s="1" t="s">
        <v>638</v>
      </c>
      <c r="E92" s="29" t="s">
        <v>6098</v>
      </c>
    </row>
    <row r="93" spans="1:27" x14ac:dyDescent="0.25">
      <c r="A93" s="1" t="s">
        <v>640</v>
      </c>
      <c r="E93" s="24" t="s">
        <v>1380</v>
      </c>
    </row>
    <row r="94" spans="1:27" x14ac:dyDescent="0.25">
      <c r="A94" s="1" t="s">
        <v>628</v>
      </c>
      <c r="C94" s="19" t="s">
        <v>1801</v>
      </c>
      <c r="E94" s="20" t="s">
        <v>6050</v>
      </c>
      <c r="L94" s="21">
        <f>SUMIFS(L95:L98,A95:A98,"P")</f>
        <v>0</v>
      </c>
      <c r="M94" s="21">
        <f>SUMIFS(M95:M98,A95:A98,"P")</f>
        <v>0</v>
      </c>
      <c r="N94" s="22"/>
    </row>
    <row r="95" spans="1:27" ht="26.4" x14ac:dyDescent="0.25">
      <c r="A95" s="1" t="s">
        <v>631</v>
      </c>
      <c r="B95" s="1">
        <v>1</v>
      </c>
      <c r="C95" s="23" t="s">
        <v>1803</v>
      </c>
      <c r="D95" t="s">
        <v>1804</v>
      </c>
      <c r="E95" s="24" t="s">
        <v>6051</v>
      </c>
      <c r="F95" s="25" t="s">
        <v>1806</v>
      </c>
      <c r="G95" s="26">
        <v>183.45099999999999</v>
      </c>
      <c r="H95" s="25">
        <v>0</v>
      </c>
      <c r="I95" s="27">
        <f>ROUND(G95*H95,P4)</f>
        <v>0</v>
      </c>
      <c r="L95" s="27">
        <v>0</v>
      </c>
      <c r="M95" s="21">
        <f>ROUND(G95*L95,P4)</f>
        <v>0</v>
      </c>
      <c r="N95" s="22" t="s">
        <v>1807</v>
      </c>
      <c r="O95" s="28">
        <f>M95*AA95</f>
        <v>0</v>
      </c>
      <c r="P95" s="1">
        <v>3</v>
      </c>
      <c r="AA95" s="1">
        <f>IF(P95=1,$O$3,IF(P95=2,$O$4,$O$5))</f>
        <v>0.21</v>
      </c>
    </row>
    <row r="96" spans="1:27" ht="26.4" x14ac:dyDescent="0.25">
      <c r="A96" s="1" t="s">
        <v>637</v>
      </c>
      <c r="E96" s="24" t="s">
        <v>1808</v>
      </c>
    </row>
    <row r="97" spans="1:5" ht="39.6" x14ac:dyDescent="0.25">
      <c r="A97" s="1" t="s">
        <v>638</v>
      </c>
      <c r="E97" s="29" t="s">
        <v>6099</v>
      </c>
    </row>
    <row r="98" spans="1:5" ht="198" x14ac:dyDescent="0.25">
      <c r="A98" s="1" t="s">
        <v>640</v>
      </c>
      <c r="E98"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pageSetUpPr fitToPage="1"/>
  </sheetPr>
  <dimension ref="A1:AA3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158</v>
      </c>
      <c r="M3" s="17">
        <f>Rekapitulace!C83</f>
        <v>0</v>
      </c>
      <c r="N3" s="4" t="s">
        <v>3</v>
      </c>
      <c r="O3">
        <v>0</v>
      </c>
      <c r="P3">
        <v>2</v>
      </c>
    </row>
    <row r="4" spans="1:27" ht="34.049999999999997" customHeight="1" x14ac:dyDescent="0.25">
      <c r="A4" s="14" t="s">
        <v>609</v>
      </c>
      <c r="B4" s="15"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COUNTIFS(L8:L35,"=0",A8:A35,"P")+COUNTIFS(L8:L35,"",A8:A35,"P")+SUM(Q8:Q35)</f>
        <v>6</v>
      </c>
    </row>
    <row r="8" spans="1:27" x14ac:dyDescent="0.25">
      <c r="A8" s="1" t="s">
        <v>626</v>
      </c>
      <c r="C8" s="19" t="s">
        <v>6100</v>
      </c>
      <c r="E8" s="20" t="s">
        <v>167</v>
      </c>
      <c r="L8" s="21">
        <f>L9+L30</f>
        <v>0</v>
      </c>
      <c r="M8" s="21">
        <f>M9+M30</f>
        <v>0</v>
      </c>
      <c r="N8" s="22"/>
    </row>
    <row r="9" spans="1:27" x14ac:dyDescent="0.25">
      <c r="A9" s="1" t="s">
        <v>628</v>
      </c>
      <c r="C9" s="19" t="s">
        <v>5341</v>
      </c>
      <c r="E9" s="20" t="s">
        <v>1466</v>
      </c>
      <c r="L9" s="21">
        <f>SUMIFS(L10:L29,A10:A29,"P")</f>
        <v>0</v>
      </c>
      <c r="M9" s="21">
        <f>SUMIFS(M10:M29,A10:A29,"P")</f>
        <v>0</v>
      </c>
      <c r="N9" s="22"/>
    </row>
    <row r="10" spans="1:27" x14ac:dyDescent="0.25">
      <c r="A10" s="1" t="s">
        <v>631</v>
      </c>
      <c r="B10" s="1">
        <v>1</v>
      </c>
      <c r="C10" s="23" t="s">
        <v>6101</v>
      </c>
      <c r="D10" t="s">
        <v>633</v>
      </c>
      <c r="E10" s="24" t="s">
        <v>6102</v>
      </c>
      <c r="F10" s="25" t="s">
        <v>874</v>
      </c>
      <c r="G10" s="26">
        <v>3245</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6103</v>
      </c>
    </row>
    <row r="13" spans="1:27" x14ac:dyDescent="0.25">
      <c r="A13" s="1" t="s">
        <v>640</v>
      </c>
      <c r="E13" s="24" t="s">
        <v>1380</v>
      </c>
    </row>
    <row r="14" spans="1:27" x14ac:dyDescent="0.25">
      <c r="A14" s="1" t="s">
        <v>631</v>
      </c>
      <c r="B14" s="1">
        <v>2</v>
      </c>
      <c r="C14" s="23" t="s">
        <v>6104</v>
      </c>
      <c r="D14" t="s">
        <v>633</v>
      </c>
      <c r="E14" s="24" t="s">
        <v>6105</v>
      </c>
      <c r="F14" s="25" t="s">
        <v>870</v>
      </c>
      <c r="G14" s="26">
        <v>418</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6106</v>
      </c>
    </row>
    <row r="17" spans="1:27" x14ac:dyDescent="0.25">
      <c r="A17" s="1" t="s">
        <v>640</v>
      </c>
      <c r="E17" s="24" t="s">
        <v>1380</v>
      </c>
    </row>
    <row r="18" spans="1:27" x14ac:dyDescent="0.25">
      <c r="A18" s="1" t="s">
        <v>631</v>
      </c>
      <c r="B18" s="1">
        <v>3</v>
      </c>
      <c r="C18" s="23" t="s">
        <v>4718</v>
      </c>
      <c r="D18" t="s">
        <v>633</v>
      </c>
      <c r="E18" s="24" t="s">
        <v>4719</v>
      </c>
      <c r="F18" s="25" t="s">
        <v>870</v>
      </c>
      <c r="G18" s="26">
        <v>1512</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6107</v>
      </c>
    </row>
    <row r="21" spans="1:27" x14ac:dyDescent="0.25">
      <c r="A21" s="1" t="s">
        <v>640</v>
      </c>
      <c r="E21" s="24" t="s">
        <v>1380</v>
      </c>
    </row>
    <row r="22" spans="1:27" x14ac:dyDescent="0.25">
      <c r="A22" s="1" t="s">
        <v>631</v>
      </c>
      <c r="B22" s="1">
        <v>4</v>
      </c>
      <c r="C22" s="23" t="s">
        <v>6108</v>
      </c>
      <c r="D22" t="s">
        <v>633</v>
      </c>
      <c r="E22" s="24" t="s">
        <v>6109</v>
      </c>
      <c r="F22" s="25" t="s">
        <v>1806</v>
      </c>
      <c r="G22" s="26">
        <v>521.1</v>
      </c>
      <c r="H22" s="25">
        <v>0</v>
      </c>
      <c r="I22" s="27">
        <f>ROUND(G22*H22,P4)</f>
        <v>0</v>
      </c>
      <c r="L22" s="27">
        <v>0</v>
      </c>
      <c r="M22" s="21">
        <f>ROUND(G22*L22,P4)</f>
        <v>0</v>
      </c>
      <c r="N22" s="22" t="s">
        <v>633</v>
      </c>
      <c r="O22" s="28">
        <f>M22*AA22</f>
        <v>0</v>
      </c>
      <c r="P22" s="1">
        <v>3</v>
      </c>
      <c r="AA22" s="1">
        <f>IF(P22=1,$O$3,IF(P22=2,$O$4,$O$5))</f>
        <v>0.21</v>
      </c>
    </row>
    <row r="23" spans="1:27" x14ac:dyDescent="0.25">
      <c r="A23" s="1" t="s">
        <v>637</v>
      </c>
      <c r="E23" s="24" t="s">
        <v>633</v>
      </c>
    </row>
    <row r="24" spans="1:27" ht="26.4" x14ac:dyDescent="0.25">
      <c r="A24" s="1" t="s">
        <v>638</v>
      </c>
      <c r="E24" s="29" t="s">
        <v>6110</v>
      </c>
    </row>
    <row r="25" spans="1:27" x14ac:dyDescent="0.25">
      <c r="A25" s="1" t="s">
        <v>640</v>
      </c>
      <c r="E25" s="24" t="s">
        <v>633</v>
      </c>
    </row>
    <row r="26" spans="1:27" x14ac:dyDescent="0.25">
      <c r="A26" s="1" t="s">
        <v>631</v>
      </c>
      <c r="B26" s="1">
        <v>5</v>
      </c>
      <c r="C26" s="23" t="s">
        <v>4722</v>
      </c>
      <c r="D26" t="s">
        <v>633</v>
      </c>
      <c r="E26" s="24" t="s">
        <v>4723</v>
      </c>
      <c r="F26" s="25" t="s">
        <v>870</v>
      </c>
      <c r="G26" s="26">
        <v>1930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6111</v>
      </c>
    </row>
    <row r="29" spans="1:27" x14ac:dyDescent="0.25">
      <c r="A29" s="1" t="s">
        <v>640</v>
      </c>
      <c r="E29" s="24" t="s">
        <v>1380</v>
      </c>
    </row>
    <row r="30" spans="1:27" x14ac:dyDescent="0.25">
      <c r="A30" s="1" t="s">
        <v>628</v>
      </c>
      <c r="C30" s="19" t="s">
        <v>6000</v>
      </c>
      <c r="E30" s="20" t="s">
        <v>4061</v>
      </c>
      <c r="L30" s="21">
        <f>SUMIFS(L31:L34,A31:A34,"P")</f>
        <v>0</v>
      </c>
      <c r="M30" s="21">
        <f>SUMIFS(M31:M34,A31:A34,"P")</f>
        <v>0</v>
      </c>
      <c r="N30" s="22"/>
    </row>
    <row r="31" spans="1:27" x14ac:dyDescent="0.25">
      <c r="A31" s="1" t="s">
        <v>631</v>
      </c>
      <c r="B31" s="1">
        <v>6</v>
      </c>
      <c r="C31" s="23" t="s">
        <v>6112</v>
      </c>
      <c r="D31" t="s">
        <v>633</v>
      </c>
      <c r="E31" s="24" t="s">
        <v>6113</v>
      </c>
      <c r="F31" s="25" t="s">
        <v>870</v>
      </c>
      <c r="G31" s="26">
        <v>1560</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5" ht="26.4" x14ac:dyDescent="0.25">
      <c r="A33" s="1" t="s">
        <v>638</v>
      </c>
      <c r="E33" s="29" t="s">
        <v>6114</v>
      </c>
    </row>
    <row r="34" spans="1:5" x14ac:dyDescent="0.25">
      <c r="A34" s="1" t="s">
        <v>640</v>
      </c>
      <c r="E34"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pageSetUpPr fitToPage="1"/>
  </sheetPr>
  <dimension ref="A1:AA9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158</v>
      </c>
      <c r="M3" s="17">
        <f>Rekapitulace!C83</f>
        <v>0</v>
      </c>
      <c r="N3" s="4" t="s">
        <v>3</v>
      </c>
      <c r="O3">
        <v>0</v>
      </c>
      <c r="P3">
        <v>2</v>
      </c>
    </row>
    <row r="4" spans="1:27" ht="34.049999999999997" customHeight="1" x14ac:dyDescent="0.25">
      <c r="A4" s="14" t="s">
        <v>609</v>
      </c>
      <c r="B4" s="15"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COUNTIFS(L8:L95,"=0",A8:A95,"P")+COUNTIFS(L8:L95,"",A8:A95,"P")+SUM(Q8:Q95)</f>
        <v>20</v>
      </c>
    </row>
    <row r="8" spans="1:27" x14ac:dyDescent="0.25">
      <c r="A8" s="1" t="s">
        <v>626</v>
      </c>
      <c r="C8" s="19" t="s">
        <v>6115</v>
      </c>
      <c r="E8" s="20" t="s">
        <v>169</v>
      </c>
      <c r="L8" s="21">
        <f>L9+L30+L55+L68+L77+L90</f>
        <v>0</v>
      </c>
      <c r="M8" s="21">
        <f>M9+M30+M55+M68+M77+M90</f>
        <v>0</v>
      </c>
      <c r="N8" s="22"/>
    </row>
    <row r="9" spans="1:27" x14ac:dyDescent="0.25">
      <c r="A9" s="1" t="s">
        <v>628</v>
      </c>
      <c r="C9" s="19" t="s">
        <v>5341</v>
      </c>
      <c r="E9" s="20" t="s">
        <v>1466</v>
      </c>
      <c r="L9" s="21">
        <f>SUMIFS(L10:L29,A10:A29,"P")</f>
        <v>0</v>
      </c>
      <c r="M9" s="21">
        <f>SUMIFS(M10:M29,A10:A29,"P")</f>
        <v>0</v>
      </c>
      <c r="N9" s="22"/>
    </row>
    <row r="10" spans="1:27" x14ac:dyDescent="0.25">
      <c r="A10" s="1" t="s">
        <v>631</v>
      </c>
      <c r="B10" s="1">
        <v>2</v>
      </c>
      <c r="C10" s="23" t="s">
        <v>5991</v>
      </c>
      <c r="D10" t="s">
        <v>633</v>
      </c>
      <c r="E10" s="24" t="s">
        <v>5992</v>
      </c>
      <c r="F10" s="25" t="s">
        <v>874</v>
      </c>
      <c r="G10" s="26">
        <v>173.53800000000001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79.2" x14ac:dyDescent="0.25">
      <c r="A12" s="1" t="s">
        <v>638</v>
      </c>
      <c r="E12" s="29" t="s">
        <v>6116</v>
      </c>
    </row>
    <row r="13" spans="1:27" x14ac:dyDescent="0.25">
      <c r="A13" s="1" t="s">
        <v>640</v>
      </c>
      <c r="E13" s="24" t="s">
        <v>1380</v>
      </c>
    </row>
    <row r="14" spans="1:27" x14ac:dyDescent="0.25">
      <c r="A14" s="1" t="s">
        <v>631</v>
      </c>
      <c r="B14" s="1">
        <v>3</v>
      </c>
      <c r="C14" s="23" t="s">
        <v>5994</v>
      </c>
      <c r="D14" t="s">
        <v>633</v>
      </c>
      <c r="E14" s="24" t="s">
        <v>5995</v>
      </c>
      <c r="F14" s="25" t="s">
        <v>874</v>
      </c>
      <c r="G14" s="26">
        <v>73.5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6117</v>
      </c>
    </row>
    <row r="17" spans="1:27" x14ac:dyDescent="0.25">
      <c r="A17" s="1" t="s">
        <v>640</v>
      </c>
      <c r="E17" s="24" t="s">
        <v>1380</v>
      </c>
    </row>
    <row r="18" spans="1:27" x14ac:dyDescent="0.25">
      <c r="A18" s="1" t="s">
        <v>631</v>
      </c>
      <c r="B18" s="1">
        <v>4</v>
      </c>
      <c r="C18" s="23" t="s">
        <v>4702</v>
      </c>
      <c r="D18" t="s">
        <v>633</v>
      </c>
      <c r="E18" s="24" t="s">
        <v>4703</v>
      </c>
      <c r="F18" s="25" t="s">
        <v>874</v>
      </c>
      <c r="G18" s="26">
        <v>173.53800000000001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6118</v>
      </c>
    </row>
    <row r="21" spans="1:27" x14ac:dyDescent="0.25">
      <c r="A21" s="1" t="s">
        <v>640</v>
      </c>
      <c r="E21" s="24" t="s">
        <v>1380</v>
      </c>
    </row>
    <row r="22" spans="1:27" x14ac:dyDescent="0.25">
      <c r="A22" s="1" t="s">
        <v>631</v>
      </c>
      <c r="B22" s="1">
        <v>5</v>
      </c>
      <c r="C22" s="23" t="s">
        <v>888</v>
      </c>
      <c r="D22" t="s">
        <v>633</v>
      </c>
      <c r="E22" s="24" t="s">
        <v>889</v>
      </c>
      <c r="F22" s="25" t="s">
        <v>874</v>
      </c>
      <c r="G22" s="26">
        <v>73.5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6119</v>
      </c>
    </row>
    <row r="25" spans="1:27" x14ac:dyDescent="0.25">
      <c r="A25" s="1" t="s">
        <v>640</v>
      </c>
      <c r="E25" s="24" t="s">
        <v>1380</v>
      </c>
    </row>
    <row r="26" spans="1:27" x14ac:dyDescent="0.25">
      <c r="A26" s="1" t="s">
        <v>631</v>
      </c>
      <c r="B26" s="1">
        <v>6</v>
      </c>
      <c r="C26" s="23" t="s">
        <v>1888</v>
      </c>
      <c r="D26" t="s">
        <v>633</v>
      </c>
      <c r="E26" s="24" t="s">
        <v>1889</v>
      </c>
      <c r="F26" s="25" t="s">
        <v>874</v>
      </c>
      <c r="G26" s="26">
        <v>123</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5999</v>
      </c>
    </row>
    <row r="29" spans="1:27" x14ac:dyDescent="0.25">
      <c r="A29" s="1" t="s">
        <v>640</v>
      </c>
      <c r="E29" s="24" t="s">
        <v>1380</v>
      </c>
    </row>
    <row r="30" spans="1:27" x14ac:dyDescent="0.25">
      <c r="A30" s="1" t="s">
        <v>628</v>
      </c>
      <c r="C30" s="19" t="s">
        <v>6000</v>
      </c>
      <c r="E30" s="20" t="s">
        <v>4061</v>
      </c>
      <c r="L30" s="21">
        <f>SUMIFS(L31:L54,A31:A54,"P")</f>
        <v>0</v>
      </c>
      <c r="M30" s="21">
        <f>SUMIFS(M31:M54,A31:A54,"P")</f>
        <v>0</v>
      </c>
      <c r="N30" s="22"/>
    </row>
    <row r="31" spans="1:27" x14ac:dyDescent="0.25">
      <c r="A31" s="1" t="s">
        <v>631</v>
      </c>
      <c r="B31" s="1">
        <v>7</v>
      </c>
      <c r="C31" s="23" t="s">
        <v>5561</v>
      </c>
      <c r="D31" t="s">
        <v>633</v>
      </c>
      <c r="E31" s="24" t="s">
        <v>5562</v>
      </c>
      <c r="F31" s="25" t="s">
        <v>647</v>
      </c>
      <c r="G31" s="26">
        <v>196</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26.4" x14ac:dyDescent="0.25">
      <c r="A33" s="1" t="s">
        <v>638</v>
      </c>
      <c r="E33" s="29" t="s">
        <v>6120</v>
      </c>
    </row>
    <row r="34" spans="1:27" x14ac:dyDescent="0.25">
      <c r="A34" s="1" t="s">
        <v>640</v>
      </c>
      <c r="E34" s="24" t="s">
        <v>1380</v>
      </c>
    </row>
    <row r="35" spans="1:27" x14ac:dyDescent="0.25">
      <c r="A35" s="1" t="s">
        <v>631</v>
      </c>
      <c r="B35" s="1">
        <v>8</v>
      </c>
      <c r="C35" s="23" t="s">
        <v>6002</v>
      </c>
      <c r="D35" t="s">
        <v>633</v>
      </c>
      <c r="E35" s="24" t="s">
        <v>6003</v>
      </c>
      <c r="F35" s="25" t="s">
        <v>874</v>
      </c>
      <c r="G35" s="26">
        <v>81.278999999999996</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26.4" x14ac:dyDescent="0.25">
      <c r="A37" s="1" t="s">
        <v>638</v>
      </c>
      <c r="E37" s="29" t="s">
        <v>6121</v>
      </c>
    </row>
    <row r="38" spans="1:27" x14ac:dyDescent="0.25">
      <c r="A38" s="1" t="s">
        <v>640</v>
      </c>
      <c r="E38" s="24" t="s">
        <v>1380</v>
      </c>
    </row>
    <row r="39" spans="1:27" x14ac:dyDescent="0.25">
      <c r="A39" s="1" t="s">
        <v>631</v>
      </c>
      <c r="B39" s="1">
        <v>9</v>
      </c>
      <c r="C39" s="23" t="s">
        <v>6005</v>
      </c>
      <c r="D39" t="s">
        <v>633</v>
      </c>
      <c r="E39" s="24" t="s">
        <v>6006</v>
      </c>
      <c r="F39" s="25" t="s">
        <v>874</v>
      </c>
      <c r="G39" s="26">
        <v>18.757999999999999</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26.4" x14ac:dyDescent="0.25">
      <c r="A41" s="1" t="s">
        <v>638</v>
      </c>
      <c r="E41" s="29" t="s">
        <v>6122</v>
      </c>
    </row>
    <row r="42" spans="1:27" x14ac:dyDescent="0.25">
      <c r="A42" s="1" t="s">
        <v>640</v>
      </c>
      <c r="E42" s="24" t="s">
        <v>1380</v>
      </c>
    </row>
    <row r="43" spans="1:27" x14ac:dyDescent="0.25">
      <c r="A43" s="1" t="s">
        <v>631</v>
      </c>
      <c r="B43" s="1">
        <v>10</v>
      </c>
      <c r="C43" s="23" t="s">
        <v>6008</v>
      </c>
      <c r="D43" t="s">
        <v>633</v>
      </c>
      <c r="E43" s="24" t="s">
        <v>6009</v>
      </c>
      <c r="F43" s="25" t="s">
        <v>1806</v>
      </c>
      <c r="G43" s="26">
        <v>5.8179999999999996</v>
      </c>
      <c r="H43" s="25">
        <v>0</v>
      </c>
      <c r="I43" s="27">
        <f>ROUND(G43*H43,P4)</f>
        <v>0</v>
      </c>
      <c r="L43" s="27">
        <v>0</v>
      </c>
      <c r="M43" s="21">
        <f>ROUND(G43*L43,P4)</f>
        <v>0</v>
      </c>
      <c r="N43" s="22" t="s">
        <v>636</v>
      </c>
      <c r="O43" s="28">
        <f>M43*AA43</f>
        <v>0</v>
      </c>
      <c r="P43" s="1">
        <v>3</v>
      </c>
      <c r="AA43" s="1">
        <f>IF(P43=1,$O$3,IF(P43=2,$O$4,$O$5))</f>
        <v>0.21</v>
      </c>
    </row>
    <row r="44" spans="1:27" ht="26.4" x14ac:dyDescent="0.25">
      <c r="A44" s="1" t="s">
        <v>637</v>
      </c>
      <c r="E44" s="24" t="s">
        <v>6123</v>
      </c>
    </row>
    <row r="45" spans="1:27" x14ac:dyDescent="0.25">
      <c r="A45" s="1" t="s">
        <v>638</v>
      </c>
      <c r="E45" s="29" t="s">
        <v>6124</v>
      </c>
    </row>
    <row r="46" spans="1:27" x14ac:dyDescent="0.25">
      <c r="A46" s="1" t="s">
        <v>640</v>
      </c>
      <c r="E46" s="24" t="s">
        <v>1380</v>
      </c>
    </row>
    <row r="47" spans="1:27" x14ac:dyDescent="0.25">
      <c r="A47" s="1" t="s">
        <v>631</v>
      </c>
      <c r="B47" s="1">
        <v>11</v>
      </c>
      <c r="C47" s="23" t="s">
        <v>6012</v>
      </c>
      <c r="D47" t="s">
        <v>633</v>
      </c>
      <c r="E47" s="24" t="s">
        <v>6013</v>
      </c>
      <c r="F47" s="25" t="s">
        <v>874</v>
      </c>
      <c r="G47" s="26">
        <v>0.63</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26.4" x14ac:dyDescent="0.25">
      <c r="A49" s="1" t="s">
        <v>638</v>
      </c>
      <c r="E49" s="29" t="s">
        <v>6125</v>
      </c>
    </row>
    <row r="50" spans="1:27" x14ac:dyDescent="0.25">
      <c r="A50" s="1" t="s">
        <v>640</v>
      </c>
      <c r="E50" s="24" t="s">
        <v>1380</v>
      </c>
    </row>
    <row r="51" spans="1:27" x14ac:dyDescent="0.25">
      <c r="A51" s="1" t="s">
        <v>631</v>
      </c>
      <c r="B51" s="1">
        <v>12</v>
      </c>
      <c r="C51" s="23" t="s">
        <v>6085</v>
      </c>
      <c r="D51" t="s">
        <v>633</v>
      </c>
      <c r="E51" s="24" t="s">
        <v>6086</v>
      </c>
      <c r="F51" s="25" t="s">
        <v>870</v>
      </c>
      <c r="G51" s="26">
        <v>45.21</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26.4" x14ac:dyDescent="0.25">
      <c r="A53" s="1" t="s">
        <v>638</v>
      </c>
      <c r="E53" s="29" t="s">
        <v>6126</v>
      </c>
    </row>
    <row r="54" spans="1:27" x14ac:dyDescent="0.25">
      <c r="A54" s="1" t="s">
        <v>640</v>
      </c>
      <c r="E54" s="24" t="s">
        <v>1380</v>
      </c>
    </row>
    <row r="55" spans="1:27" x14ac:dyDescent="0.25">
      <c r="A55" s="1" t="s">
        <v>628</v>
      </c>
      <c r="C55" s="19" t="s">
        <v>6015</v>
      </c>
      <c r="E55" s="20" t="s">
        <v>4802</v>
      </c>
      <c r="L55" s="21">
        <f>SUMIFS(L56:L67,A56:A67,"P")</f>
        <v>0</v>
      </c>
      <c r="M55" s="21">
        <f>SUMIFS(M56:M67,A56:A67,"P")</f>
        <v>0</v>
      </c>
      <c r="N55" s="22"/>
    </row>
    <row r="56" spans="1:27" x14ac:dyDescent="0.25">
      <c r="A56" s="1" t="s">
        <v>631</v>
      </c>
      <c r="B56" s="1">
        <v>13</v>
      </c>
      <c r="C56" s="23" t="s">
        <v>6016</v>
      </c>
      <c r="D56" t="s">
        <v>633</v>
      </c>
      <c r="E56" s="24" t="s">
        <v>6017</v>
      </c>
      <c r="F56" s="25" t="s">
        <v>874</v>
      </c>
      <c r="G56" s="26">
        <v>14.56</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ht="26.4" x14ac:dyDescent="0.25">
      <c r="A58" s="1" t="s">
        <v>638</v>
      </c>
      <c r="E58" s="29" t="s">
        <v>6127</v>
      </c>
    </row>
    <row r="59" spans="1:27" x14ac:dyDescent="0.25">
      <c r="A59" s="1" t="s">
        <v>640</v>
      </c>
      <c r="E59" s="24" t="s">
        <v>1380</v>
      </c>
    </row>
    <row r="60" spans="1:27" x14ac:dyDescent="0.25">
      <c r="A60" s="1" t="s">
        <v>631</v>
      </c>
      <c r="B60" s="1">
        <v>14</v>
      </c>
      <c r="C60" s="23" t="s">
        <v>6022</v>
      </c>
      <c r="D60" t="s">
        <v>633</v>
      </c>
      <c r="E60" s="24" t="s">
        <v>6023</v>
      </c>
      <c r="F60" s="25" t="s">
        <v>870</v>
      </c>
      <c r="G60" s="26">
        <v>541.5</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ht="39.6" x14ac:dyDescent="0.25">
      <c r="A62" s="1" t="s">
        <v>638</v>
      </c>
      <c r="E62" s="29" t="s">
        <v>6128</v>
      </c>
    </row>
    <row r="63" spans="1:27" x14ac:dyDescent="0.25">
      <c r="A63" s="1" t="s">
        <v>640</v>
      </c>
      <c r="E63" s="24" t="s">
        <v>1380</v>
      </c>
    </row>
    <row r="64" spans="1:27" ht="26.4" x14ac:dyDescent="0.25">
      <c r="A64" s="1" t="s">
        <v>631</v>
      </c>
      <c r="B64" s="1">
        <v>15</v>
      </c>
      <c r="C64" s="23" t="s">
        <v>6090</v>
      </c>
      <c r="D64" t="s">
        <v>633</v>
      </c>
      <c r="E64" s="24" t="s">
        <v>6091</v>
      </c>
      <c r="F64" s="25" t="s">
        <v>874</v>
      </c>
      <c r="G64" s="26">
        <v>31.8</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ht="26.4" x14ac:dyDescent="0.25">
      <c r="A66" s="1" t="s">
        <v>638</v>
      </c>
      <c r="E66" s="29" t="s">
        <v>6129</v>
      </c>
    </row>
    <row r="67" spans="1:27" x14ac:dyDescent="0.25">
      <c r="A67" s="1" t="s">
        <v>640</v>
      </c>
      <c r="E67" s="24" t="s">
        <v>1380</v>
      </c>
    </row>
    <row r="68" spans="1:27" x14ac:dyDescent="0.25">
      <c r="A68" s="1" t="s">
        <v>628</v>
      </c>
      <c r="C68" s="19" t="s">
        <v>6031</v>
      </c>
      <c r="E68" s="20" t="s">
        <v>4807</v>
      </c>
      <c r="L68" s="21">
        <f>SUMIFS(L69:L76,A69:A76,"P")</f>
        <v>0</v>
      </c>
      <c r="M68" s="21">
        <f>SUMIFS(M69:M76,A69:A76,"P")</f>
        <v>0</v>
      </c>
      <c r="N68" s="22"/>
    </row>
    <row r="69" spans="1:27" x14ac:dyDescent="0.25">
      <c r="A69" s="1" t="s">
        <v>631</v>
      </c>
      <c r="B69" s="1">
        <v>16</v>
      </c>
      <c r="C69" s="23" t="s">
        <v>6035</v>
      </c>
      <c r="D69" t="s">
        <v>633</v>
      </c>
      <c r="E69" s="24" t="s">
        <v>6036</v>
      </c>
      <c r="F69" s="25" t="s">
        <v>874</v>
      </c>
      <c r="G69" s="26">
        <v>3.24</v>
      </c>
      <c r="H69" s="25">
        <v>0</v>
      </c>
      <c r="I69" s="27">
        <f>ROUND(G69*H69,P4)</f>
        <v>0</v>
      </c>
      <c r="L69" s="27">
        <v>0</v>
      </c>
      <c r="M69" s="21">
        <f>ROUND(G69*L69,P4)</f>
        <v>0</v>
      </c>
      <c r="N69" s="22" t="s">
        <v>636</v>
      </c>
      <c r="O69" s="28">
        <f>M69*AA69</f>
        <v>0</v>
      </c>
      <c r="P69" s="1">
        <v>3</v>
      </c>
      <c r="AA69" s="1">
        <f>IF(P69=1,$O$3,IF(P69=2,$O$4,$O$5))</f>
        <v>0.21</v>
      </c>
    </row>
    <row r="70" spans="1:27" x14ac:dyDescent="0.25">
      <c r="A70" s="1" t="s">
        <v>637</v>
      </c>
      <c r="E70" s="24" t="s">
        <v>633</v>
      </c>
    </row>
    <row r="71" spans="1:27" ht="26.4" x14ac:dyDescent="0.25">
      <c r="A71" s="1" t="s">
        <v>638</v>
      </c>
      <c r="E71" s="29" t="s">
        <v>6130</v>
      </c>
    </row>
    <row r="72" spans="1:27" x14ac:dyDescent="0.25">
      <c r="A72" s="1" t="s">
        <v>640</v>
      </c>
      <c r="E72" s="24" t="s">
        <v>1380</v>
      </c>
    </row>
    <row r="73" spans="1:27" x14ac:dyDescent="0.25">
      <c r="A73" s="1" t="s">
        <v>631</v>
      </c>
      <c r="B73" s="1">
        <v>17</v>
      </c>
      <c r="C73" s="23" t="s">
        <v>5580</v>
      </c>
      <c r="D73" t="s">
        <v>633</v>
      </c>
      <c r="E73" s="24" t="s">
        <v>5581</v>
      </c>
      <c r="F73" s="25" t="s">
        <v>874</v>
      </c>
      <c r="G73" s="26">
        <v>5</v>
      </c>
      <c r="H73" s="25">
        <v>0</v>
      </c>
      <c r="I73" s="27">
        <f>ROUND(G73*H73,P4)</f>
        <v>0</v>
      </c>
      <c r="L73" s="27">
        <v>0</v>
      </c>
      <c r="M73" s="21">
        <f>ROUND(G73*L73,P4)</f>
        <v>0</v>
      </c>
      <c r="N73" s="22" t="s">
        <v>636</v>
      </c>
      <c r="O73" s="28">
        <f>M73*AA73</f>
        <v>0</v>
      </c>
      <c r="P73" s="1">
        <v>3</v>
      </c>
      <c r="AA73" s="1">
        <f>IF(P73=1,$O$3,IF(P73=2,$O$4,$O$5))</f>
        <v>0.21</v>
      </c>
    </row>
    <row r="74" spans="1:27" x14ac:dyDescent="0.25">
      <c r="A74" s="1" t="s">
        <v>637</v>
      </c>
      <c r="E74" s="24" t="s">
        <v>633</v>
      </c>
    </row>
    <row r="75" spans="1:27" ht="26.4" x14ac:dyDescent="0.25">
      <c r="A75" s="1" t="s">
        <v>638</v>
      </c>
      <c r="E75" s="29" t="s">
        <v>6131</v>
      </c>
    </row>
    <row r="76" spans="1:27" x14ac:dyDescent="0.25">
      <c r="A76" s="1" t="s">
        <v>640</v>
      </c>
      <c r="E76" s="24" t="s">
        <v>1380</v>
      </c>
    </row>
    <row r="77" spans="1:27" x14ac:dyDescent="0.25">
      <c r="A77" s="1" t="s">
        <v>628</v>
      </c>
      <c r="C77" s="19" t="s">
        <v>5344</v>
      </c>
      <c r="E77" s="20" t="s">
        <v>4616</v>
      </c>
      <c r="L77" s="21">
        <f>SUMIFS(L78:L89,A78:A89,"P")</f>
        <v>0</v>
      </c>
      <c r="M77" s="21">
        <f>SUMIFS(M78:M89,A78:A89,"P")</f>
        <v>0</v>
      </c>
      <c r="N77" s="22"/>
    </row>
    <row r="78" spans="1:27" x14ac:dyDescent="0.25">
      <c r="A78" s="1" t="s">
        <v>631</v>
      </c>
      <c r="B78" s="1">
        <v>18</v>
      </c>
      <c r="C78" s="23" t="s">
        <v>6040</v>
      </c>
      <c r="D78" t="s">
        <v>633</v>
      </c>
      <c r="E78" s="24" t="s">
        <v>6041</v>
      </c>
      <c r="F78" s="25" t="s">
        <v>657</v>
      </c>
      <c r="G78" s="26">
        <v>10</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26.4" x14ac:dyDescent="0.25">
      <c r="A80" s="1" t="s">
        <v>638</v>
      </c>
      <c r="E80" s="29" t="s">
        <v>6132</v>
      </c>
    </row>
    <row r="81" spans="1:27" x14ac:dyDescent="0.25">
      <c r="A81" s="1" t="s">
        <v>640</v>
      </c>
      <c r="E81" s="24" t="s">
        <v>1380</v>
      </c>
    </row>
    <row r="82" spans="1:27" x14ac:dyDescent="0.25">
      <c r="A82" s="1" t="s">
        <v>631</v>
      </c>
      <c r="B82" s="1">
        <v>19</v>
      </c>
      <c r="C82" s="23" t="s">
        <v>6043</v>
      </c>
      <c r="D82" t="s">
        <v>633</v>
      </c>
      <c r="E82" s="24" t="s">
        <v>6044</v>
      </c>
      <c r="F82" s="25" t="s">
        <v>657</v>
      </c>
      <c r="G82" s="26">
        <v>4</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39.6" x14ac:dyDescent="0.25">
      <c r="A84" s="1" t="s">
        <v>638</v>
      </c>
      <c r="E84" s="29" t="s">
        <v>6071</v>
      </c>
    </row>
    <row r="85" spans="1:27" x14ac:dyDescent="0.25">
      <c r="A85" s="1" t="s">
        <v>640</v>
      </c>
      <c r="E85" s="24" t="s">
        <v>1380</v>
      </c>
    </row>
    <row r="86" spans="1:27" x14ac:dyDescent="0.25">
      <c r="A86" s="1" t="s">
        <v>631</v>
      </c>
      <c r="B86" s="1">
        <v>20</v>
      </c>
      <c r="C86" s="23" t="s">
        <v>5767</v>
      </c>
      <c r="D86" t="s">
        <v>633</v>
      </c>
      <c r="E86" s="24" t="s">
        <v>5768</v>
      </c>
      <c r="F86" s="25" t="s">
        <v>647</v>
      </c>
      <c r="G86" s="26">
        <v>29.2</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26.4" x14ac:dyDescent="0.25">
      <c r="A88" s="1" t="s">
        <v>638</v>
      </c>
      <c r="E88" s="29" t="s">
        <v>6133</v>
      </c>
    </row>
    <row r="89" spans="1:27" x14ac:dyDescent="0.25">
      <c r="A89" s="1" t="s">
        <v>640</v>
      </c>
      <c r="E89" s="24" t="s">
        <v>1380</v>
      </c>
    </row>
    <row r="90" spans="1:27" x14ac:dyDescent="0.25">
      <c r="A90" s="1" t="s">
        <v>628</v>
      </c>
      <c r="C90" s="19" t="s">
        <v>1801</v>
      </c>
      <c r="E90" s="20" t="s">
        <v>6050</v>
      </c>
      <c r="L90" s="21">
        <f>SUMIFS(L91:L94,A91:A94,"P")</f>
        <v>0</v>
      </c>
      <c r="M90" s="21">
        <f>SUMIFS(M91:M94,A91:A94,"P")</f>
        <v>0</v>
      </c>
      <c r="N90" s="22"/>
    </row>
    <row r="91" spans="1:27" ht="26.4" x14ac:dyDescent="0.25">
      <c r="A91" s="1" t="s">
        <v>631</v>
      </c>
      <c r="B91" s="1">
        <v>1</v>
      </c>
      <c r="C91" s="23" t="s">
        <v>1803</v>
      </c>
      <c r="D91" t="s">
        <v>1804</v>
      </c>
      <c r="E91" s="24" t="s">
        <v>6051</v>
      </c>
      <c r="F91" s="25" t="s">
        <v>1806</v>
      </c>
      <c r="G91" s="26">
        <v>180.869</v>
      </c>
      <c r="H91" s="25">
        <v>0</v>
      </c>
      <c r="I91" s="27">
        <f>ROUND(G91*H91,P4)</f>
        <v>0</v>
      </c>
      <c r="L91" s="27">
        <v>0</v>
      </c>
      <c r="M91" s="21">
        <f>ROUND(G91*L91,P4)</f>
        <v>0</v>
      </c>
      <c r="N91" s="22" t="s">
        <v>1807</v>
      </c>
      <c r="O91" s="28">
        <f>M91*AA91</f>
        <v>0</v>
      </c>
      <c r="P91" s="1">
        <v>3</v>
      </c>
      <c r="AA91" s="1">
        <f>IF(P91=1,$O$3,IF(P91=2,$O$4,$O$5))</f>
        <v>0.21</v>
      </c>
    </row>
    <row r="92" spans="1:27" ht="26.4" x14ac:dyDescent="0.25">
      <c r="A92" s="1" t="s">
        <v>637</v>
      </c>
      <c r="E92" s="24" t="s">
        <v>5354</v>
      </c>
    </row>
    <row r="93" spans="1:27" ht="39.6" x14ac:dyDescent="0.25">
      <c r="A93" s="1" t="s">
        <v>638</v>
      </c>
      <c r="E93" s="29" t="s">
        <v>6134</v>
      </c>
    </row>
    <row r="94" spans="1:27" ht="198" x14ac:dyDescent="0.25">
      <c r="A94" s="1" t="s">
        <v>640</v>
      </c>
      <c r="E94"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pageSetUpPr fitToPage="1"/>
  </sheetPr>
  <dimension ref="A1:AA8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158</v>
      </c>
      <c r="M3" s="17">
        <f>Rekapitulace!C83</f>
        <v>0</v>
      </c>
      <c r="N3" s="4" t="s">
        <v>3</v>
      </c>
      <c r="O3">
        <v>0</v>
      </c>
      <c r="P3">
        <v>2</v>
      </c>
    </row>
    <row r="4" spans="1:27" ht="34.049999999999997" customHeight="1" x14ac:dyDescent="0.25">
      <c r="A4" s="14" t="s">
        <v>609</v>
      </c>
      <c r="B4" s="15"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COUNTIFS(L8:L87,"=0",A8:A87,"P")+COUNTIFS(L8:L87,"",A8:A87,"P")+SUM(Q8:Q87)</f>
        <v>18</v>
      </c>
    </row>
    <row r="8" spans="1:27" x14ac:dyDescent="0.25">
      <c r="A8" s="1" t="s">
        <v>626</v>
      </c>
      <c r="C8" s="19" t="s">
        <v>6135</v>
      </c>
      <c r="E8" s="20" t="s">
        <v>171</v>
      </c>
      <c r="L8" s="21">
        <f>L9+L30+L47+L64+L73+L82</f>
        <v>0</v>
      </c>
      <c r="M8" s="21">
        <f>M9+M30+M47+M64+M73+M82</f>
        <v>0</v>
      </c>
      <c r="N8" s="22"/>
    </row>
    <row r="9" spans="1:27" x14ac:dyDescent="0.25">
      <c r="A9" s="1" t="s">
        <v>628</v>
      </c>
      <c r="C9" s="19" t="s">
        <v>5341</v>
      </c>
      <c r="E9" s="20" t="s">
        <v>1466</v>
      </c>
      <c r="L9" s="21">
        <f>SUMIFS(L10:L29,A10:A29,"P")</f>
        <v>0</v>
      </c>
      <c r="M9" s="21">
        <f>SUMIFS(M10:M29,A10:A29,"P")</f>
        <v>0</v>
      </c>
      <c r="N9" s="22"/>
    </row>
    <row r="10" spans="1:27" x14ac:dyDescent="0.25">
      <c r="A10" s="1" t="s">
        <v>631</v>
      </c>
      <c r="B10" s="1">
        <v>2</v>
      </c>
      <c r="C10" s="23" t="s">
        <v>5991</v>
      </c>
      <c r="D10" t="s">
        <v>633</v>
      </c>
      <c r="E10" s="24" t="s">
        <v>5992</v>
      </c>
      <c r="F10" s="25" t="s">
        <v>874</v>
      </c>
      <c r="G10" s="26">
        <v>349.28800000000001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79.2" x14ac:dyDescent="0.25">
      <c r="A12" s="1" t="s">
        <v>638</v>
      </c>
      <c r="E12" s="29" t="s">
        <v>6136</v>
      </c>
    </row>
    <row r="13" spans="1:27" x14ac:dyDescent="0.25">
      <c r="A13" s="1" t="s">
        <v>640</v>
      </c>
      <c r="E13" s="24" t="s">
        <v>1380</v>
      </c>
    </row>
    <row r="14" spans="1:27" x14ac:dyDescent="0.25">
      <c r="A14" s="1" t="s">
        <v>631</v>
      </c>
      <c r="B14" s="1">
        <v>3</v>
      </c>
      <c r="C14" s="23" t="s">
        <v>5994</v>
      </c>
      <c r="D14" t="s">
        <v>633</v>
      </c>
      <c r="E14" s="24" t="s">
        <v>5995</v>
      </c>
      <c r="F14" s="25" t="s">
        <v>874</v>
      </c>
      <c r="G14" s="26">
        <v>139.5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6137</v>
      </c>
    </row>
    <row r="17" spans="1:27" x14ac:dyDescent="0.25">
      <c r="A17" s="1" t="s">
        <v>640</v>
      </c>
      <c r="E17" s="24" t="s">
        <v>1380</v>
      </c>
    </row>
    <row r="18" spans="1:27" x14ac:dyDescent="0.25">
      <c r="A18" s="1" t="s">
        <v>631</v>
      </c>
      <c r="B18" s="1">
        <v>4</v>
      </c>
      <c r="C18" s="23" t="s">
        <v>4702</v>
      </c>
      <c r="D18" t="s">
        <v>633</v>
      </c>
      <c r="E18" s="24" t="s">
        <v>4703</v>
      </c>
      <c r="F18" s="25" t="s">
        <v>874</v>
      </c>
      <c r="G18" s="26">
        <v>349.28800000000001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26.4" x14ac:dyDescent="0.25">
      <c r="A20" s="1" t="s">
        <v>638</v>
      </c>
      <c r="E20" s="29" t="s">
        <v>6138</v>
      </c>
    </row>
    <row r="21" spans="1:27" x14ac:dyDescent="0.25">
      <c r="A21" s="1" t="s">
        <v>640</v>
      </c>
      <c r="E21" s="24" t="s">
        <v>1380</v>
      </c>
    </row>
    <row r="22" spans="1:27" x14ac:dyDescent="0.25">
      <c r="A22" s="1" t="s">
        <v>631</v>
      </c>
      <c r="B22" s="1">
        <v>5</v>
      </c>
      <c r="C22" s="23" t="s">
        <v>888</v>
      </c>
      <c r="D22" t="s">
        <v>633</v>
      </c>
      <c r="E22" s="24" t="s">
        <v>889</v>
      </c>
      <c r="F22" s="25" t="s">
        <v>874</v>
      </c>
      <c r="G22" s="26">
        <v>139.5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6139</v>
      </c>
    </row>
    <row r="25" spans="1:27" x14ac:dyDescent="0.25">
      <c r="A25" s="1" t="s">
        <v>640</v>
      </c>
      <c r="E25" s="24" t="s">
        <v>1380</v>
      </c>
    </row>
    <row r="26" spans="1:27" x14ac:dyDescent="0.25">
      <c r="A26" s="1" t="s">
        <v>631</v>
      </c>
      <c r="B26" s="1">
        <v>6</v>
      </c>
      <c r="C26" s="23" t="s">
        <v>1888</v>
      </c>
      <c r="D26" t="s">
        <v>633</v>
      </c>
      <c r="E26" s="24" t="s">
        <v>1889</v>
      </c>
      <c r="F26" s="25" t="s">
        <v>874</v>
      </c>
      <c r="G26" s="26">
        <v>123</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5999</v>
      </c>
    </row>
    <row r="29" spans="1:27" x14ac:dyDescent="0.25">
      <c r="A29" s="1" t="s">
        <v>640</v>
      </c>
      <c r="E29" s="24" t="s">
        <v>1380</v>
      </c>
    </row>
    <row r="30" spans="1:27" x14ac:dyDescent="0.25">
      <c r="A30" s="1" t="s">
        <v>628</v>
      </c>
      <c r="C30" s="19" t="s">
        <v>6000</v>
      </c>
      <c r="E30" s="20" t="s">
        <v>4061</v>
      </c>
      <c r="L30" s="21">
        <f>SUMIFS(L31:L46,A31:A46,"P")</f>
        <v>0</v>
      </c>
      <c r="M30" s="21">
        <f>SUMIFS(M31:M46,A31:A46,"P")</f>
        <v>0</v>
      </c>
      <c r="N30" s="22"/>
    </row>
    <row r="31" spans="1:27" x14ac:dyDescent="0.25">
      <c r="A31" s="1" t="s">
        <v>631</v>
      </c>
      <c r="B31" s="1">
        <v>7</v>
      </c>
      <c r="C31" s="23" t="s">
        <v>5561</v>
      </c>
      <c r="D31" t="s">
        <v>633</v>
      </c>
      <c r="E31" s="24" t="s">
        <v>5562</v>
      </c>
      <c r="F31" s="25" t="s">
        <v>647</v>
      </c>
      <c r="G31" s="26">
        <v>372</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26.4" x14ac:dyDescent="0.25">
      <c r="A33" s="1" t="s">
        <v>638</v>
      </c>
      <c r="E33" s="29" t="s">
        <v>6140</v>
      </c>
    </row>
    <row r="34" spans="1:27" x14ac:dyDescent="0.25">
      <c r="A34" s="1" t="s">
        <v>640</v>
      </c>
      <c r="E34" s="24" t="s">
        <v>1380</v>
      </c>
    </row>
    <row r="35" spans="1:27" x14ac:dyDescent="0.25">
      <c r="A35" s="1" t="s">
        <v>631</v>
      </c>
      <c r="B35" s="1">
        <v>8</v>
      </c>
      <c r="C35" s="23" t="s">
        <v>6002</v>
      </c>
      <c r="D35" t="s">
        <v>633</v>
      </c>
      <c r="E35" s="24" t="s">
        <v>6003</v>
      </c>
      <c r="F35" s="25" t="s">
        <v>874</v>
      </c>
      <c r="G35" s="26">
        <v>154.26499999999999</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26.4" x14ac:dyDescent="0.25">
      <c r="A37" s="1" t="s">
        <v>638</v>
      </c>
      <c r="E37" s="29" t="s">
        <v>6141</v>
      </c>
    </row>
    <row r="38" spans="1:27" x14ac:dyDescent="0.25">
      <c r="A38" s="1" t="s">
        <v>640</v>
      </c>
      <c r="E38" s="24" t="s">
        <v>1380</v>
      </c>
    </row>
    <row r="39" spans="1:27" x14ac:dyDescent="0.25">
      <c r="A39" s="1" t="s">
        <v>631</v>
      </c>
      <c r="B39" s="1">
        <v>9</v>
      </c>
      <c r="C39" s="23" t="s">
        <v>6005</v>
      </c>
      <c r="D39" t="s">
        <v>633</v>
      </c>
      <c r="E39" s="24" t="s">
        <v>6006</v>
      </c>
      <c r="F39" s="25" t="s">
        <v>874</v>
      </c>
      <c r="G39" s="26">
        <v>35.197000000000003</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26.4" x14ac:dyDescent="0.25">
      <c r="A41" s="1" t="s">
        <v>638</v>
      </c>
      <c r="E41" s="29" t="s">
        <v>6142</v>
      </c>
    </row>
    <row r="42" spans="1:27" x14ac:dyDescent="0.25">
      <c r="A42" s="1" t="s">
        <v>640</v>
      </c>
      <c r="E42" s="24" t="s">
        <v>1380</v>
      </c>
    </row>
    <row r="43" spans="1:27" x14ac:dyDescent="0.25">
      <c r="A43" s="1" t="s">
        <v>631</v>
      </c>
      <c r="B43" s="1">
        <v>10</v>
      </c>
      <c r="C43" s="23" t="s">
        <v>6008</v>
      </c>
      <c r="D43" t="s">
        <v>633</v>
      </c>
      <c r="E43" s="24" t="s">
        <v>6009</v>
      </c>
      <c r="F43" s="25" t="s">
        <v>1806</v>
      </c>
      <c r="G43" s="26">
        <v>11.023999999999999</v>
      </c>
      <c r="H43" s="25">
        <v>0</v>
      </c>
      <c r="I43" s="27">
        <f>ROUND(G43*H43,P4)</f>
        <v>0</v>
      </c>
      <c r="L43" s="27">
        <v>0</v>
      </c>
      <c r="M43" s="21">
        <f>ROUND(G43*L43,P4)</f>
        <v>0</v>
      </c>
      <c r="N43" s="22" t="s">
        <v>636</v>
      </c>
      <c r="O43" s="28">
        <f>M43*AA43</f>
        <v>0</v>
      </c>
      <c r="P43" s="1">
        <v>3</v>
      </c>
      <c r="AA43" s="1">
        <f>IF(P43=1,$O$3,IF(P43=2,$O$4,$O$5))</f>
        <v>0.21</v>
      </c>
    </row>
    <row r="44" spans="1:27" ht="26.4" x14ac:dyDescent="0.25">
      <c r="A44" s="1" t="s">
        <v>637</v>
      </c>
      <c r="E44" s="24" t="s">
        <v>6123</v>
      </c>
    </row>
    <row r="45" spans="1:27" x14ac:dyDescent="0.25">
      <c r="A45" s="1" t="s">
        <v>638</v>
      </c>
      <c r="E45" s="29" t="s">
        <v>6143</v>
      </c>
    </row>
    <row r="46" spans="1:27" x14ac:dyDescent="0.25">
      <c r="A46" s="1" t="s">
        <v>640</v>
      </c>
      <c r="E46" s="24" t="s">
        <v>1380</v>
      </c>
    </row>
    <row r="47" spans="1:27" x14ac:dyDescent="0.25">
      <c r="A47" s="1" t="s">
        <v>628</v>
      </c>
      <c r="C47" s="19" t="s">
        <v>6015</v>
      </c>
      <c r="E47" s="20" t="s">
        <v>4802</v>
      </c>
      <c r="L47" s="21">
        <f>SUMIFS(L48:L63,A48:A63,"P")</f>
        <v>0</v>
      </c>
      <c r="M47" s="21">
        <f>SUMIFS(M48:M63,A48:A63,"P")</f>
        <v>0</v>
      </c>
      <c r="N47" s="22"/>
    </row>
    <row r="48" spans="1:27" x14ac:dyDescent="0.25">
      <c r="A48" s="1" t="s">
        <v>631</v>
      </c>
      <c r="B48" s="1">
        <v>11</v>
      </c>
      <c r="C48" s="23" t="s">
        <v>6016</v>
      </c>
      <c r="D48" t="s">
        <v>633</v>
      </c>
      <c r="E48" s="24" t="s">
        <v>6017</v>
      </c>
      <c r="F48" s="25" t="s">
        <v>874</v>
      </c>
      <c r="G48" s="26">
        <v>32.19</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633</v>
      </c>
    </row>
    <row r="50" spans="1:27" ht="26.4" x14ac:dyDescent="0.25">
      <c r="A50" s="1" t="s">
        <v>638</v>
      </c>
      <c r="E50" s="29" t="s">
        <v>6144</v>
      </c>
    </row>
    <row r="51" spans="1:27" x14ac:dyDescent="0.25">
      <c r="A51" s="1" t="s">
        <v>640</v>
      </c>
      <c r="E51" s="24" t="s">
        <v>1380</v>
      </c>
    </row>
    <row r="52" spans="1:27" x14ac:dyDescent="0.25">
      <c r="A52" s="1" t="s">
        <v>631</v>
      </c>
      <c r="B52" s="1">
        <v>12</v>
      </c>
      <c r="C52" s="23" t="s">
        <v>6019</v>
      </c>
      <c r="D52" t="s">
        <v>633</v>
      </c>
      <c r="E52" s="24" t="s">
        <v>6020</v>
      </c>
      <c r="F52" s="25" t="s">
        <v>1806</v>
      </c>
      <c r="G52" s="26">
        <v>0.68600000000000005</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ht="26.4" x14ac:dyDescent="0.25">
      <c r="A54" s="1" t="s">
        <v>638</v>
      </c>
      <c r="E54" s="29" t="s">
        <v>6145</v>
      </c>
    </row>
    <row r="55" spans="1:27" x14ac:dyDescent="0.25">
      <c r="A55" s="1" t="s">
        <v>640</v>
      </c>
      <c r="E55" s="24" t="s">
        <v>1380</v>
      </c>
    </row>
    <row r="56" spans="1:27" x14ac:dyDescent="0.25">
      <c r="A56" s="1" t="s">
        <v>631</v>
      </c>
      <c r="B56" s="1">
        <v>13</v>
      </c>
      <c r="C56" s="23" t="s">
        <v>6022</v>
      </c>
      <c r="D56" t="s">
        <v>633</v>
      </c>
      <c r="E56" s="24" t="s">
        <v>6023</v>
      </c>
      <c r="F56" s="25" t="s">
        <v>870</v>
      </c>
      <c r="G56" s="26">
        <v>1221.5999999999999</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ht="39.6" x14ac:dyDescent="0.25">
      <c r="A58" s="1" t="s">
        <v>638</v>
      </c>
      <c r="E58" s="29" t="s">
        <v>6146</v>
      </c>
    </row>
    <row r="59" spans="1:27" x14ac:dyDescent="0.25">
      <c r="A59" s="1" t="s">
        <v>640</v>
      </c>
      <c r="E59" s="24" t="s">
        <v>1380</v>
      </c>
    </row>
    <row r="60" spans="1:27" x14ac:dyDescent="0.25">
      <c r="A60" s="1" t="s">
        <v>631</v>
      </c>
      <c r="B60" s="1">
        <v>14</v>
      </c>
      <c r="C60" s="23" t="s">
        <v>6028</v>
      </c>
      <c r="D60" t="s">
        <v>633</v>
      </c>
      <c r="E60" s="24" t="s">
        <v>6029</v>
      </c>
      <c r="F60" s="25" t="s">
        <v>870</v>
      </c>
      <c r="G60" s="26">
        <v>21.7</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ht="26.4" x14ac:dyDescent="0.25">
      <c r="A62" s="1" t="s">
        <v>638</v>
      </c>
      <c r="E62" s="29" t="s">
        <v>6147</v>
      </c>
    </row>
    <row r="63" spans="1:27" x14ac:dyDescent="0.25">
      <c r="A63" s="1" t="s">
        <v>640</v>
      </c>
      <c r="E63" s="24" t="s">
        <v>1380</v>
      </c>
    </row>
    <row r="64" spans="1:27" x14ac:dyDescent="0.25">
      <c r="A64" s="1" t="s">
        <v>628</v>
      </c>
      <c r="C64" s="19" t="s">
        <v>6031</v>
      </c>
      <c r="E64" s="20" t="s">
        <v>4807</v>
      </c>
      <c r="L64" s="21">
        <f>SUMIFS(L65:L72,A65:A72,"P")</f>
        <v>0</v>
      </c>
      <c r="M64" s="21">
        <f>SUMIFS(M65:M72,A65:A72,"P")</f>
        <v>0</v>
      </c>
      <c r="N64" s="22"/>
    </row>
    <row r="65" spans="1:27" x14ac:dyDescent="0.25">
      <c r="A65" s="1" t="s">
        <v>631</v>
      </c>
      <c r="B65" s="1">
        <v>15</v>
      </c>
      <c r="C65" s="23" t="s">
        <v>6032</v>
      </c>
      <c r="D65" t="s">
        <v>633</v>
      </c>
      <c r="E65" s="24" t="s">
        <v>6033</v>
      </c>
      <c r="F65" s="25" t="s">
        <v>874</v>
      </c>
      <c r="G65" s="26">
        <v>5.18</v>
      </c>
      <c r="H65" s="25">
        <v>0</v>
      </c>
      <c r="I65" s="27">
        <f>ROUND(G65*H65,P4)</f>
        <v>0</v>
      </c>
      <c r="L65" s="27">
        <v>0</v>
      </c>
      <c r="M65" s="21">
        <f>ROUND(G65*L65,P4)</f>
        <v>0</v>
      </c>
      <c r="N65" s="22" t="s">
        <v>636</v>
      </c>
      <c r="O65" s="28">
        <f>M65*AA65</f>
        <v>0</v>
      </c>
      <c r="P65" s="1">
        <v>3</v>
      </c>
      <c r="AA65" s="1">
        <f>IF(P65=1,$O$3,IF(P65=2,$O$4,$O$5))</f>
        <v>0.21</v>
      </c>
    </row>
    <row r="66" spans="1:27" x14ac:dyDescent="0.25">
      <c r="A66" s="1" t="s">
        <v>637</v>
      </c>
      <c r="E66" s="24" t="s">
        <v>633</v>
      </c>
    </row>
    <row r="67" spans="1:27" ht="26.4" x14ac:dyDescent="0.25">
      <c r="A67" s="1" t="s">
        <v>638</v>
      </c>
      <c r="E67" s="29" t="s">
        <v>6148</v>
      </c>
    </row>
    <row r="68" spans="1:27" x14ac:dyDescent="0.25">
      <c r="A68" s="1" t="s">
        <v>640</v>
      </c>
      <c r="E68" s="24" t="s">
        <v>1380</v>
      </c>
    </row>
    <row r="69" spans="1:27" x14ac:dyDescent="0.25">
      <c r="A69" s="1" t="s">
        <v>631</v>
      </c>
      <c r="B69" s="1">
        <v>16</v>
      </c>
      <c r="C69" s="23" t="s">
        <v>5577</v>
      </c>
      <c r="D69" t="s">
        <v>633</v>
      </c>
      <c r="E69" s="24" t="s">
        <v>5578</v>
      </c>
      <c r="F69" s="25" t="s">
        <v>874</v>
      </c>
      <c r="G69" s="26">
        <v>1.056</v>
      </c>
      <c r="H69" s="25">
        <v>0</v>
      </c>
      <c r="I69" s="27">
        <f>ROUND(G69*H69,P4)</f>
        <v>0</v>
      </c>
      <c r="L69" s="27">
        <v>0</v>
      </c>
      <c r="M69" s="21">
        <f>ROUND(G69*L69,P4)</f>
        <v>0</v>
      </c>
      <c r="N69" s="22" t="s">
        <v>636</v>
      </c>
      <c r="O69" s="28">
        <f>M69*AA69</f>
        <v>0</v>
      </c>
      <c r="P69" s="1">
        <v>3</v>
      </c>
      <c r="AA69" s="1">
        <f>IF(P69=1,$O$3,IF(P69=2,$O$4,$O$5))</f>
        <v>0.21</v>
      </c>
    </row>
    <row r="70" spans="1:27" x14ac:dyDescent="0.25">
      <c r="A70" s="1" t="s">
        <v>637</v>
      </c>
      <c r="E70" s="24" t="s">
        <v>633</v>
      </c>
    </row>
    <row r="71" spans="1:27" ht="26.4" x14ac:dyDescent="0.25">
      <c r="A71" s="1" t="s">
        <v>638</v>
      </c>
      <c r="E71" s="29" t="s">
        <v>6149</v>
      </c>
    </row>
    <row r="72" spans="1:27" x14ac:dyDescent="0.25">
      <c r="A72" s="1" t="s">
        <v>640</v>
      </c>
      <c r="E72" s="24" t="s">
        <v>1380</v>
      </c>
    </row>
    <row r="73" spans="1:27" x14ac:dyDescent="0.25">
      <c r="A73" s="1" t="s">
        <v>628</v>
      </c>
      <c r="C73" s="19" t="s">
        <v>5344</v>
      </c>
      <c r="E73" s="20" t="s">
        <v>4616</v>
      </c>
      <c r="L73" s="21">
        <f>SUMIFS(L74:L81,A74:A81,"P")</f>
        <v>0</v>
      </c>
      <c r="M73" s="21">
        <f>SUMIFS(M74:M81,A74:A81,"P")</f>
        <v>0</v>
      </c>
      <c r="N73" s="22"/>
    </row>
    <row r="74" spans="1:27" x14ac:dyDescent="0.25">
      <c r="A74" s="1" t="s">
        <v>631</v>
      </c>
      <c r="B74" s="1">
        <v>17</v>
      </c>
      <c r="C74" s="23" t="s">
        <v>6040</v>
      </c>
      <c r="D74" t="s">
        <v>633</v>
      </c>
      <c r="E74" s="24" t="s">
        <v>6041</v>
      </c>
      <c r="F74" s="25" t="s">
        <v>657</v>
      </c>
      <c r="G74" s="26">
        <v>19</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26.4" x14ac:dyDescent="0.25">
      <c r="A76" s="1" t="s">
        <v>638</v>
      </c>
      <c r="E76" s="29" t="s">
        <v>6150</v>
      </c>
    </row>
    <row r="77" spans="1:27" x14ac:dyDescent="0.25">
      <c r="A77" s="1" t="s">
        <v>640</v>
      </c>
      <c r="E77" s="24" t="s">
        <v>1380</v>
      </c>
    </row>
    <row r="78" spans="1:27" x14ac:dyDescent="0.25">
      <c r="A78" s="1" t="s">
        <v>631</v>
      </c>
      <c r="B78" s="1">
        <v>18</v>
      </c>
      <c r="C78" s="23" t="s">
        <v>6043</v>
      </c>
      <c r="D78" t="s">
        <v>633</v>
      </c>
      <c r="E78" s="24" t="s">
        <v>6044</v>
      </c>
      <c r="F78" s="25" t="s">
        <v>657</v>
      </c>
      <c r="G78" s="26">
        <v>4</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6071</v>
      </c>
    </row>
    <row r="81" spans="1:27" x14ac:dyDescent="0.25">
      <c r="A81" s="1" t="s">
        <v>640</v>
      </c>
      <c r="E81" s="24" t="s">
        <v>1380</v>
      </c>
    </row>
    <row r="82" spans="1:27" x14ac:dyDescent="0.25">
      <c r="A82" s="1" t="s">
        <v>628</v>
      </c>
      <c r="C82" s="19" t="s">
        <v>1801</v>
      </c>
      <c r="E82" s="20" t="s">
        <v>6050</v>
      </c>
      <c r="L82" s="21">
        <f>SUMIFS(L83:L86,A83:A86,"P")</f>
        <v>0</v>
      </c>
      <c r="M82" s="21">
        <f>SUMIFS(M83:M86,A83:A86,"P")</f>
        <v>0</v>
      </c>
      <c r="N82" s="22"/>
    </row>
    <row r="83" spans="1:27" ht="26.4" x14ac:dyDescent="0.25">
      <c r="A83" s="1" t="s">
        <v>631</v>
      </c>
      <c r="B83" s="1">
        <v>1</v>
      </c>
      <c r="C83" s="23" t="s">
        <v>1803</v>
      </c>
      <c r="D83" t="s">
        <v>1804</v>
      </c>
      <c r="E83" s="24" t="s">
        <v>6051</v>
      </c>
      <c r="F83" s="25" t="s">
        <v>1806</v>
      </c>
      <c r="G83" s="26">
        <v>379.29700000000003</v>
      </c>
      <c r="H83" s="25">
        <v>0</v>
      </c>
      <c r="I83" s="27">
        <f>ROUND(G83*H83,P4)</f>
        <v>0</v>
      </c>
      <c r="L83" s="27">
        <v>0</v>
      </c>
      <c r="M83" s="21">
        <f>ROUND(G83*L83,P4)</f>
        <v>0</v>
      </c>
      <c r="N83" s="22" t="s">
        <v>1807</v>
      </c>
      <c r="O83" s="28">
        <f>M83*AA83</f>
        <v>0</v>
      </c>
      <c r="P83" s="1">
        <v>3</v>
      </c>
      <c r="AA83" s="1">
        <f>IF(P83=1,$O$3,IF(P83=2,$O$4,$O$5))</f>
        <v>0.21</v>
      </c>
    </row>
    <row r="84" spans="1:27" ht="26.4" x14ac:dyDescent="0.25">
      <c r="A84" s="1" t="s">
        <v>637</v>
      </c>
      <c r="E84" s="24" t="s">
        <v>5354</v>
      </c>
    </row>
    <row r="85" spans="1:27" ht="39.6" x14ac:dyDescent="0.25">
      <c r="A85" s="1" t="s">
        <v>638</v>
      </c>
      <c r="E85" s="29" t="s">
        <v>6151</v>
      </c>
    </row>
    <row r="86" spans="1:27" ht="198" x14ac:dyDescent="0.25">
      <c r="A86" s="1" t="s">
        <v>640</v>
      </c>
      <c r="E86"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pageSetUpPr fitToPage="1"/>
  </sheetPr>
  <dimension ref="A1:AA9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158</v>
      </c>
      <c r="M3" s="17">
        <f>Rekapitulace!C83</f>
        <v>0</v>
      </c>
      <c r="N3" s="4" t="s">
        <v>3</v>
      </c>
      <c r="O3">
        <v>0</v>
      </c>
      <c r="P3">
        <v>2</v>
      </c>
    </row>
    <row r="4" spans="1:27" ht="34.049999999999997" customHeight="1" x14ac:dyDescent="0.25">
      <c r="A4" s="14" t="s">
        <v>609</v>
      </c>
      <c r="B4" s="15"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COUNTIFS(L8:L91,"=0",A8:A91,"P")+COUNTIFS(L8:L91,"",A8:A91,"P")+SUM(Q8:Q91)</f>
        <v>19</v>
      </c>
    </row>
    <row r="8" spans="1:27" x14ac:dyDescent="0.25">
      <c r="A8" s="1" t="s">
        <v>626</v>
      </c>
      <c r="C8" s="19" t="s">
        <v>6152</v>
      </c>
      <c r="E8" s="20" t="s">
        <v>173</v>
      </c>
      <c r="L8" s="21">
        <f>L9+L30+L51+L64+L73+L86</f>
        <v>0</v>
      </c>
      <c r="M8" s="21">
        <f>M9+M30+M51+M64+M73+M86</f>
        <v>0</v>
      </c>
      <c r="N8" s="22"/>
    </row>
    <row r="9" spans="1:27" x14ac:dyDescent="0.25">
      <c r="A9" s="1" t="s">
        <v>628</v>
      </c>
      <c r="C9" s="19" t="s">
        <v>5341</v>
      </c>
      <c r="E9" s="20" t="s">
        <v>1466</v>
      </c>
      <c r="L9" s="21">
        <f>SUMIFS(L10:L29,A10:A29,"P")</f>
        <v>0</v>
      </c>
      <c r="M9" s="21">
        <f>SUMIFS(M10:M29,A10:A29,"P")</f>
        <v>0</v>
      </c>
      <c r="N9" s="22"/>
    </row>
    <row r="10" spans="1:27" x14ac:dyDescent="0.25">
      <c r="A10" s="1" t="s">
        <v>631</v>
      </c>
      <c r="B10" s="1">
        <v>2</v>
      </c>
      <c r="C10" s="23" t="s">
        <v>5991</v>
      </c>
      <c r="D10" t="s">
        <v>633</v>
      </c>
      <c r="E10" s="24" t="s">
        <v>5992</v>
      </c>
      <c r="F10" s="25" t="s">
        <v>874</v>
      </c>
      <c r="G10" s="26">
        <v>105.319</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52.8" x14ac:dyDescent="0.25">
      <c r="A12" s="1" t="s">
        <v>638</v>
      </c>
      <c r="E12" s="29" t="s">
        <v>6153</v>
      </c>
    </row>
    <row r="13" spans="1:27" x14ac:dyDescent="0.25">
      <c r="A13" s="1" t="s">
        <v>640</v>
      </c>
      <c r="E13" s="24" t="s">
        <v>1380</v>
      </c>
    </row>
    <row r="14" spans="1:27" x14ac:dyDescent="0.25">
      <c r="A14" s="1" t="s">
        <v>631</v>
      </c>
      <c r="B14" s="1">
        <v>3</v>
      </c>
      <c r="C14" s="23" t="s">
        <v>5994</v>
      </c>
      <c r="D14" t="s">
        <v>633</v>
      </c>
      <c r="E14" s="24" t="s">
        <v>5995</v>
      </c>
      <c r="F14" s="25" t="s">
        <v>874</v>
      </c>
      <c r="G14" s="26">
        <v>45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6154</v>
      </c>
    </row>
    <row r="17" spans="1:27" x14ac:dyDescent="0.25">
      <c r="A17" s="1" t="s">
        <v>640</v>
      </c>
      <c r="E17" s="24" t="s">
        <v>1380</v>
      </c>
    </row>
    <row r="18" spans="1:27" x14ac:dyDescent="0.25">
      <c r="A18" s="1" t="s">
        <v>631</v>
      </c>
      <c r="B18" s="1">
        <v>4</v>
      </c>
      <c r="C18" s="23" t="s">
        <v>4702</v>
      </c>
      <c r="D18" t="s">
        <v>633</v>
      </c>
      <c r="E18" s="24" t="s">
        <v>4703</v>
      </c>
      <c r="F18" s="25" t="s">
        <v>874</v>
      </c>
      <c r="G18" s="26">
        <v>105.319</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26.4" x14ac:dyDescent="0.25">
      <c r="A20" s="1" t="s">
        <v>638</v>
      </c>
      <c r="E20" s="29" t="s">
        <v>6155</v>
      </c>
    </row>
    <row r="21" spans="1:27" x14ac:dyDescent="0.25">
      <c r="A21" s="1" t="s">
        <v>640</v>
      </c>
      <c r="E21" s="24" t="s">
        <v>1380</v>
      </c>
    </row>
    <row r="22" spans="1:27" x14ac:dyDescent="0.25">
      <c r="A22" s="1" t="s">
        <v>631</v>
      </c>
      <c r="B22" s="1">
        <v>5</v>
      </c>
      <c r="C22" s="23" t="s">
        <v>888</v>
      </c>
      <c r="D22" t="s">
        <v>633</v>
      </c>
      <c r="E22" s="24" t="s">
        <v>889</v>
      </c>
      <c r="F22" s="25" t="s">
        <v>874</v>
      </c>
      <c r="G22" s="26">
        <v>45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6156</v>
      </c>
    </row>
    <row r="25" spans="1:27" x14ac:dyDescent="0.25">
      <c r="A25" s="1" t="s">
        <v>640</v>
      </c>
      <c r="E25" s="24" t="s">
        <v>1380</v>
      </c>
    </row>
    <row r="26" spans="1:27" x14ac:dyDescent="0.25">
      <c r="A26" s="1" t="s">
        <v>631</v>
      </c>
      <c r="B26" s="1">
        <v>6</v>
      </c>
      <c r="C26" s="23" t="s">
        <v>1888</v>
      </c>
      <c r="D26" t="s">
        <v>633</v>
      </c>
      <c r="E26" s="24" t="s">
        <v>1889</v>
      </c>
      <c r="F26" s="25" t="s">
        <v>874</v>
      </c>
      <c r="G26" s="26">
        <v>123</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5999</v>
      </c>
    </row>
    <row r="29" spans="1:27" x14ac:dyDescent="0.25">
      <c r="A29" s="1" t="s">
        <v>640</v>
      </c>
      <c r="E29" s="24" t="s">
        <v>1380</v>
      </c>
    </row>
    <row r="30" spans="1:27" x14ac:dyDescent="0.25">
      <c r="A30" s="1" t="s">
        <v>628</v>
      </c>
      <c r="C30" s="19" t="s">
        <v>6000</v>
      </c>
      <c r="E30" s="20" t="s">
        <v>4061</v>
      </c>
      <c r="L30" s="21">
        <f>SUMIFS(L31:L50,A31:A50,"P")</f>
        <v>0</v>
      </c>
      <c r="M30" s="21">
        <f>SUMIFS(M31:M50,A31:A50,"P")</f>
        <v>0</v>
      </c>
      <c r="N30" s="22"/>
    </row>
    <row r="31" spans="1:27" x14ac:dyDescent="0.25">
      <c r="A31" s="1" t="s">
        <v>631</v>
      </c>
      <c r="B31" s="1">
        <v>7</v>
      </c>
      <c r="C31" s="23" t="s">
        <v>5561</v>
      </c>
      <c r="D31" t="s">
        <v>633</v>
      </c>
      <c r="E31" s="24" t="s">
        <v>5562</v>
      </c>
      <c r="F31" s="25" t="s">
        <v>647</v>
      </c>
      <c r="G31" s="26">
        <v>120</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26.4" x14ac:dyDescent="0.25">
      <c r="A33" s="1" t="s">
        <v>638</v>
      </c>
      <c r="E33" s="29" t="s">
        <v>6157</v>
      </c>
    </row>
    <row r="34" spans="1:27" x14ac:dyDescent="0.25">
      <c r="A34" s="1" t="s">
        <v>640</v>
      </c>
      <c r="E34" s="24" t="s">
        <v>1380</v>
      </c>
    </row>
    <row r="35" spans="1:27" x14ac:dyDescent="0.25">
      <c r="A35" s="1" t="s">
        <v>631</v>
      </c>
      <c r="B35" s="1">
        <v>8</v>
      </c>
      <c r="C35" s="23" t="s">
        <v>6002</v>
      </c>
      <c r="D35" t="s">
        <v>633</v>
      </c>
      <c r="E35" s="24" t="s">
        <v>6003</v>
      </c>
      <c r="F35" s="25" t="s">
        <v>874</v>
      </c>
      <c r="G35" s="26">
        <v>49.762999999999998</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26.4" x14ac:dyDescent="0.25">
      <c r="A37" s="1" t="s">
        <v>638</v>
      </c>
      <c r="E37" s="29" t="s">
        <v>6158</v>
      </c>
    </row>
    <row r="38" spans="1:27" x14ac:dyDescent="0.25">
      <c r="A38" s="1" t="s">
        <v>640</v>
      </c>
      <c r="E38" s="24" t="s">
        <v>1380</v>
      </c>
    </row>
    <row r="39" spans="1:27" x14ac:dyDescent="0.25">
      <c r="A39" s="1" t="s">
        <v>631</v>
      </c>
      <c r="B39" s="1">
        <v>9</v>
      </c>
      <c r="C39" s="23" t="s">
        <v>6005</v>
      </c>
      <c r="D39" t="s">
        <v>633</v>
      </c>
      <c r="E39" s="24" t="s">
        <v>6006</v>
      </c>
      <c r="F39" s="25" t="s">
        <v>874</v>
      </c>
      <c r="G39" s="26">
        <v>11.117000000000001</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26.4" x14ac:dyDescent="0.25">
      <c r="A41" s="1" t="s">
        <v>638</v>
      </c>
      <c r="E41" s="29" t="s">
        <v>6159</v>
      </c>
    </row>
    <row r="42" spans="1:27" x14ac:dyDescent="0.25">
      <c r="A42" s="1" t="s">
        <v>640</v>
      </c>
      <c r="E42" s="24" t="s">
        <v>1380</v>
      </c>
    </row>
    <row r="43" spans="1:27" x14ac:dyDescent="0.25">
      <c r="A43" s="1" t="s">
        <v>631</v>
      </c>
      <c r="B43" s="1">
        <v>10</v>
      </c>
      <c r="C43" s="23" t="s">
        <v>6008</v>
      </c>
      <c r="D43" t="s">
        <v>633</v>
      </c>
      <c r="E43" s="24" t="s">
        <v>6009</v>
      </c>
      <c r="F43" s="25" t="s">
        <v>1806</v>
      </c>
      <c r="G43" s="26">
        <v>3.548</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6082</v>
      </c>
    </row>
    <row r="45" spans="1:27" x14ac:dyDescent="0.25">
      <c r="A45" s="1" t="s">
        <v>638</v>
      </c>
      <c r="E45" s="29" t="s">
        <v>6160</v>
      </c>
    </row>
    <row r="46" spans="1:27" x14ac:dyDescent="0.25">
      <c r="A46" s="1" t="s">
        <v>640</v>
      </c>
      <c r="E46" s="24" t="s">
        <v>1380</v>
      </c>
    </row>
    <row r="47" spans="1:27" x14ac:dyDescent="0.25">
      <c r="A47" s="1" t="s">
        <v>631</v>
      </c>
      <c r="B47" s="1">
        <v>11</v>
      </c>
      <c r="C47" s="23" t="s">
        <v>6012</v>
      </c>
      <c r="D47" t="s">
        <v>633</v>
      </c>
      <c r="E47" s="24" t="s">
        <v>6013</v>
      </c>
      <c r="F47" s="25" t="s">
        <v>874</v>
      </c>
      <c r="G47" s="26">
        <v>0.23</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26.4" x14ac:dyDescent="0.25">
      <c r="A49" s="1" t="s">
        <v>638</v>
      </c>
      <c r="E49" s="29" t="s">
        <v>6161</v>
      </c>
    </row>
    <row r="50" spans="1:27" x14ac:dyDescent="0.25">
      <c r="A50" s="1" t="s">
        <v>640</v>
      </c>
      <c r="E50" s="24" t="s">
        <v>1380</v>
      </c>
    </row>
    <row r="51" spans="1:27" x14ac:dyDescent="0.25">
      <c r="A51" s="1" t="s">
        <v>628</v>
      </c>
      <c r="C51" s="19" t="s">
        <v>6015</v>
      </c>
      <c r="E51" s="20" t="s">
        <v>4802</v>
      </c>
      <c r="L51" s="21">
        <f>SUMIFS(L52:L63,A52:A63,"P")</f>
        <v>0</v>
      </c>
      <c r="M51" s="21">
        <f>SUMIFS(M52:M63,A52:A63,"P")</f>
        <v>0</v>
      </c>
      <c r="N51" s="22"/>
    </row>
    <row r="52" spans="1:27" x14ac:dyDescent="0.25">
      <c r="A52" s="1" t="s">
        <v>631</v>
      </c>
      <c r="B52" s="1">
        <v>12</v>
      </c>
      <c r="C52" s="23" t="s">
        <v>6016</v>
      </c>
      <c r="D52" t="s">
        <v>633</v>
      </c>
      <c r="E52" s="24" t="s">
        <v>6017</v>
      </c>
      <c r="F52" s="25" t="s">
        <v>874</v>
      </c>
      <c r="G52" s="26">
        <v>9.1</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ht="26.4" x14ac:dyDescent="0.25">
      <c r="A54" s="1" t="s">
        <v>638</v>
      </c>
      <c r="E54" s="29" t="s">
        <v>6162</v>
      </c>
    </row>
    <row r="55" spans="1:27" x14ac:dyDescent="0.25">
      <c r="A55" s="1" t="s">
        <v>640</v>
      </c>
      <c r="E55" s="24" t="s">
        <v>1380</v>
      </c>
    </row>
    <row r="56" spans="1:27" x14ac:dyDescent="0.25">
      <c r="A56" s="1" t="s">
        <v>631</v>
      </c>
      <c r="B56" s="1">
        <v>13</v>
      </c>
      <c r="C56" s="23" t="s">
        <v>6022</v>
      </c>
      <c r="D56" t="s">
        <v>633</v>
      </c>
      <c r="E56" s="24" t="s">
        <v>6023</v>
      </c>
      <c r="F56" s="25" t="s">
        <v>870</v>
      </c>
      <c r="G56" s="26">
        <v>350.3</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ht="39.6" x14ac:dyDescent="0.25">
      <c r="A58" s="1" t="s">
        <v>638</v>
      </c>
      <c r="E58" s="29" t="s">
        <v>6163</v>
      </c>
    </row>
    <row r="59" spans="1:27" x14ac:dyDescent="0.25">
      <c r="A59" s="1" t="s">
        <v>640</v>
      </c>
      <c r="E59" s="24" t="s">
        <v>1380</v>
      </c>
    </row>
    <row r="60" spans="1:27" x14ac:dyDescent="0.25">
      <c r="A60" s="1" t="s">
        <v>631</v>
      </c>
      <c r="B60" s="1">
        <v>14</v>
      </c>
      <c r="C60" s="23" t="s">
        <v>6025</v>
      </c>
      <c r="D60" t="s">
        <v>633</v>
      </c>
      <c r="E60" s="24" t="s">
        <v>6026</v>
      </c>
      <c r="F60" s="25" t="s">
        <v>2636</v>
      </c>
      <c r="G60" s="26">
        <v>55.7</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ht="26.4" x14ac:dyDescent="0.25">
      <c r="A62" s="1" t="s">
        <v>638</v>
      </c>
      <c r="E62" s="29" t="s">
        <v>6164</v>
      </c>
    </row>
    <row r="63" spans="1:27" x14ac:dyDescent="0.25">
      <c r="A63" s="1" t="s">
        <v>640</v>
      </c>
      <c r="E63" s="24" t="s">
        <v>1380</v>
      </c>
    </row>
    <row r="64" spans="1:27" x14ac:dyDescent="0.25">
      <c r="A64" s="1" t="s">
        <v>628</v>
      </c>
      <c r="C64" s="19" t="s">
        <v>6031</v>
      </c>
      <c r="E64" s="20" t="s">
        <v>4807</v>
      </c>
      <c r="L64" s="21">
        <f>SUMIFS(L65:L72,A65:A72,"P")</f>
        <v>0</v>
      </c>
      <c r="M64" s="21">
        <f>SUMIFS(M65:M72,A65:A72,"P")</f>
        <v>0</v>
      </c>
      <c r="N64" s="22"/>
    </row>
    <row r="65" spans="1:27" x14ac:dyDescent="0.25">
      <c r="A65" s="1" t="s">
        <v>631</v>
      </c>
      <c r="B65" s="1">
        <v>15</v>
      </c>
      <c r="C65" s="23" t="s">
        <v>6035</v>
      </c>
      <c r="D65" t="s">
        <v>633</v>
      </c>
      <c r="E65" s="24" t="s">
        <v>6036</v>
      </c>
      <c r="F65" s="25" t="s">
        <v>874</v>
      </c>
      <c r="G65" s="26">
        <v>0.93600000000000005</v>
      </c>
      <c r="H65" s="25">
        <v>0</v>
      </c>
      <c r="I65" s="27">
        <f>ROUND(G65*H65,P4)</f>
        <v>0</v>
      </c>
      <c r="L65" s="27">
        <v>0</v>
      </c>
      <c r="M65" s="21">
        <f>ROUND(G65*L65,P4)</f>
        <v>0</v>
      </c>
      <c r="N65" s="22" t="s">
        <v>636</v>
      </c>
      <c r="O65" s="28">
        <f>M65*AA65</f>
        <v>0</v>
      </c>
      <c r="P65" s="1">
        <v>3</v>
      </c>
      <c r="AA65" s="1">
        <f>IF(P65=1,$O$3,IF(P65=2,$O$4,$O$5))</f>
        <v>0.21</v>
      </c>
    </row>
    <row r="66" spans="1:27" x14ac:dyDescent="0.25">
      <c r="A66" s="1" t="s">
        <v>637</v>
      </c>
      <c r="E66" s="24" t="s">
        <v>633</v>
      </c>
    </row>
    <row r="67" spans="1:27" ht="26.4" x14ac:dyDescent="0.25">
      <c r="A67" s="1" t="s">
        <v>638</v>
      </c>
      <c r="E67" s="29" t="s">
        <v>6165</v>
      </c>
    </row>
    <row r="68" spans="1:27" x14ac:dyDescent="0.25">
      <c r="A68" s="1" t="s">
        <v>640</v>
      </c>
      <c r="E68" s="24" t="s">
        <v>1380</v>
      </c>
    </row>
    <row r="69" spans="1:27" x14ac:dyDescent="0.25">
      <c r="A69" s="1" t="s">
        <v>631</v>
      </c>
      <c r="B69" s="1">
        <v>16</v>
      </c>
      <c r="C69" s="23" t="s">
        <v>5580</v>
      </c>
      <c r="D69" t="s">
        <v>633</v>
      </c>
      <c r="E69" s="24" t="s">
        <v>5581</v>
      </c>
      <c r="F69" s="25" t="s">
        <v>874</v>
      </c>
      <c r="G69" s="26">
        <v>1.6</v>
      </c>
      <c r="H69" s="25">
        <v>0</v>
      </c>
      <c r="I69" s="27">
        <f>ROUND(G69*H69,P4)</f>
        <v>0</v>
      </c>
      <c r="L69" s="27">
        <v>0</v>
      </c>
      <c r="M69" s="21">
        <f>ROUND(G69*L69,P4)</f>
        <v>0</v>
      </c>
      <c r="N69" s="22" t="s">
        <v>636</v>
      </c>
      <c r="O69" s="28">
        <f>M69*AA69</f>
        <v>0</v>
      </c>
      <c r="P69" s="1">
        <v>3</v>
      </c>
      <c r="AA69" s="1">
        <f>IF(P69=1,$O$3,IF(P69=2,$O$4,$O$5))</f>
        <v>0.21</v>
      </c>
    </row>
    <row r="70" spans="1:27" x14ac:dyDescent="0.25">
      <c r="A70" s="1" t="s">
        <v>637</v>
      </c>
      <c r="E70" s="24" t="s">
        <v>633</v>
      </c>
    </row>
    <row r="71" spans="1:27" ht="26.4" x14ac:dyDescent="0.25">
      <c r="A71" s="1" t="s">
        <v>638</v>
      </c>
      <c r="E71" s="29" t="s">
        <v>6166</v>
      </c>
    </row>
    <row r="72" spans="1:27" x14ac:dyDescent="0.25">
      <c r="A72" s="1" t="s">
        <v>640</v>
      </c>
      <c r="E72" s="24" t="s">
        <v>1380</v>
      </c>
    </row>
    <row r="73" spans="1:27" x14ac:dyDescent="0.25">
      <c r="A73" s="1" t="s">
        <v>628</v>
      </c>
      <c r="C73" s="19" t="s">
        <v>5344</v>
      </c>
      <c r="E73" s="20" t="s">
        <v>4616</v>
      </c>
      <c r="L73" s="21">
        <f>SUMIFS(L74:L85,A74:A85,"P")</f>
        <v>0</v>
      </c>
      <c r="M73" s="21">
        <f>SUMIFS(M74:M85,A74:A85,"P")</f>
        <v>0</v>
      </c>
      <c r="N73" s="22"/>
    </row>
    <row r="74" spans="1:27" x14ac:dyDescent="0.25">
      <c r="A74" s="1" t="s">
        <v>631</v>
      </c>
      <c r="B74" s="1">
        <v>17</v>
      </c>
      <c r="C74" s="23" t="s">
        <v>6040</v>
      </c>
      <c r="D74" t="s">
        <v>633</v>
      </c>
      <c r="E74" s="24" t="s">
        <v>6041</v>
      </c>
      <c r="F74" s="25" t="s">
        <v>657</v>
      </c>
      <c r="G74" s="26">
        <v>6</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26.4" x14ac:dyDescent="0.25">
      <c r="A76" s="1" t="s">
        <v>638</v>
      </c>
      <c r="E76" s="29" t="s">
        <v>6167</v>
      </c>
    </row>
    <row r="77" spans="1:27" x14ac:dyDescent="0.25">
      <c r="A77" s="1" t="s">
        <v>640</v>
      </c>
      <c r="E77" s="24" t="s">
        <v>1380</v>
      </c>
    </row>
    <row r="78" spans="1:27" x14ac:dyDescent="0.25">
      <c r="A78" s="1" t="s">
        <v>631</v>
      </c>
      <c r="B78" s="1">
        <v>18</v>
      </c>
      <c r="C78" s="23" t="s">
        <v>6043</v>
      </c>
      <c r="D78" t="s">
        <v>633</v>
      </c>
      <c r="E78" s="24" t="s">
        <v>6044</v>
      </c>
      <c r="F78" s="25" t="s">
        <v>657</v>
      </c>
      <c r="G78" s="26">
        <v>2</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6168</v>
      </c>
    </row>
    <row r="81" spans="1:27" x14ac:dyDescent="0.25">
      <c r="A81" s="1" t="s">
        <v>640</v>
      </c>
      <c r="E81" s="24" t="s">
        <v>1380</v>
      </c>
    </row>
    <row r="82" spans="1:27" x14ac:dyDescent="0.25">
      <c r="A82" s="1" t="s">
        <v>631</v>
      </c>
      <c r="B82" s="1">
        <v>19</v>
      </c>
      <c r="C82" s="23" t="s">
        <v>5767</v>
      </c>
      <c r="D82" t="s">
        <v>633</v>
      </c>
      <c r="E82" s="24" t="s">
        <v>5768</v>
      </c>
      <c r="F82" s="25" t="s">
        <v>647</v>
      </c>
      <c r="G82" s="26">
        <v>13</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26.4" x14ac:dyDescent="0.25">
      <c r="A84" s="1" t="s">
        <v>638</v>
      </c>
      <c r="E84" s="29" t="s">
        <v>6169</v>
      </c>
    </row>
    <row r="85" spans="1:27" x14ac:dyDescent="0.25">
      <c r="A85" s="1" t="s">
        <v>640</v>
      </c>
      <c r="E85" s="24" t="s">
        <v>1380</v>
      </c>
    </row>
    <row r="86" spans="1:27" x14ac:dyDescent="0.25">
      <c r="A86" s="1" t="s">
        <v>628</v>
      </c>
      <c r="C86" s="19" t="s">
        <v>1801</v>
      </c>
      <c r="E86" s="20" t="s">
        <v>6050</v>
      </c>
      <c r="L86" s="21">
        <f>SUMIFS(L87:L90,A87:A90,"P")</f>
        <v>0</v>
      </c>
      <c r="M86" s="21">
        <f>SUMIFS(M87:M90,A87:A90,"P")</f>
        <v>0</v>
      </c>
      <c r="N86" s="22"/>
    </row>
    <row r="87" spans="1:27" ht="26.4" x14ac:dyDescent="0.25">
      <c r="A87" s="1" t="s">
        <v>631</v>
      </c>
      <c r="B87" s="1">
        <v>1</v>
      </c>
      <c r="C87" s="23" t="s">
        <v>1803</v>
      </c>
      <c r="D87" t="s">
        <v>1804</v>
      </c>
      <c r="E87" s="24" t="s">
        <v>6051</v>
      </c>
      <c r="F87" s="25" t="s">
        <v>1806</v>
      </c>
      <c r="G87" s="26">
        <v>109.057</v>
      </c>
      <c r="H87" s="25">
        <v>0</v>
      </c>
      <c r="I87" s="27">
        <f>ROUND(G87*H87,P4)</f>
        <v>0</v>
      </c>
      <c r="L87" s="27">
        <v>0</v>
      </c>
      <c r="M87" s="21">
        <f>ROUND(G87*L87,P4)</f>
        <v>0</v>
      </c>
      <c r="N87" s="22" t="s">
        <v>1807</v>
      </c>
      <c r="O87" s="28">
        <f>M87*AA87</f>
        <v>0</v>
      </c>
      <c r="P87" s="1">
        <v>3</v>
      </c>
      <c r="AA87" s="1">
        <f>IF(P87=1,$O$3,IF(P87=2,$O$4,$O$5))</f>
        <v>0.21</v>
      </c>
    </row>
    <row r="88" spans="1:27" ht="26.4" x14ac:dyDescent="0.25">
      <c r="A88" s="1" t="s">
        <v>637</v>
      </c>
      <c r="E88" s="24" t="s">
        <v>5354</v>
      </c>
    </row>
    <row r="89" spans="1:27" ht="39.6" x14ac:dyDescent="0.25">
      <c r="A89" s="1" t="s">
        <v>638</v>
      </c>
      <c r="E89" s="29" t="s">
        <v>6170</v>
      </c>
    </row>
    <row r="90" spans="1:27" ht="198" x14ac:dyDescent="0.25">
      <c r="A90" s="1" t="s">
        <v>640</v>
      </c>
      <c r="E90"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pageSetUpPr fitToPage="1"/>
  </sheetPr>
  <dimension ref="A1:AA4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158</v>
      </c>
      <c r="M3" s="17">
        <f>Rekapitulace!C83</f>
        <v>0</v>
      </c>
      <c r="N3" s="4" t="s">
        <v>3</v>
      </c>
      <c r="O3">
        <v>0</v>
      </c>
      <c r="P3">
        <v>2</v>
      </c>
    </row>
    <row r="4" spans="1:27" ht="34.049999999999997" customHeight="1" x14ac:dyDescent="0.25">
      <c r="A4" s="14" t="s">
        <v>609</v>
      </c>
      <c r="B4" s="15"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COUNTIFS(L8:L47,"=0",A8:A47,"P")+COUNTIFS(L8:L47,"",A8:A47,"P")+SUM(Q8:Q47)</f>
        <v>9</v>
      </c>
    </row>
    <row r="8" spans="1:27" x14ac:dyDescent="0.25">
      <c r="A8" s="1" t="s">
        <v>626</v>
      </c>
      <c r="C8" s="19" t="s">
        <v>6171</v>
      </c>
      <c r="E8" s="20" t="s">
        <v>175</v>
      </c>
      <c r="L8" s="21">
        <f>L9+L34</f>
        <v>0</v>
      </c>
      <c r="M8" s="21">
        <f>M9+M34</f>
        <v>0</v>
      </c>
      <c r="N8" s="22"/>
    </row>
    <row r="9" spans="1:27" x14ac:dyDescent="0.25">
      <c r="A9" s="1" t="s">
        <v>628</v>
      </c>
      <c r="C9" s="19" t="s">
        <v>5341</v>
      </c>
      <c r="E9" s="20" t="s">
        <v>1466</v>
      </c>
      <c r="L9" s="21">
        <f>SUMIFS(L10:L33,A10:A33,"P")</f>
        <v>0</v>
      </c>
      <c r="M9" s="21">
        <f>SUMIFS(M10:M33,A10:A33,"P")</f>
        <v>0</v>
      </c>
      <c r="N9" s="22"/>
    </row>
    <row r="10" spans="1:27" x14ac:dyDescent="0.25">
      <c r="A10" s="1" t="s">
        <v>631</v>
      </c>
      <c r="B10" s="1">
        <v>1</v>
      </c>
      <c r="C10" s="23" t="s">
        <v>6172</v>
      </c>
      <c r="D10" t="s">
        <v>633</v>
      </c>
      <c r="E10" s="24" t="s">
        <v>6173</v>
      </c>
      <c r="F10" s="25" t="s">
        <v>874</v>
      </c>
      <c r="G10" s="26">
        <v>865.1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6174</v>
      </c>
    </row>
    <row r="13" spans="1:27" x14ac:dyDescent="0.25">
      <c r="A13" s="1" t="s">
        <v>640</v>
      </c>
      <c r="E13" s="24" t="s">
        <v>1380</v>
      </c>
    </row>
    <row r="14" spans="1:27" x14ac:dyDescent="0.25">
      <c r="A14" s="1" t="s">
        <v>631</v>
      </c>
      <c r="B14" s="1">
        <v>2</v>
      </c>
      <c r="C14" s="23" t="s">
        <v>6175</v>
      </c>
      <c r="D14" t="s">
        <v>633</v>
      </c>
      <c r="E14" s="24" t="s">
        <v>6176</v>
      </c>
      <c r="F14" s="25" t="s">
        <v>874</v>
      </c>
      <c r="G14" s="26">
        <v>2046</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6177</v>
      </c>
    </row>
    <row r="17" spans="1:27" x14ac:dyDescent="0.25">
      <c r="A17" s="1" t="s">
        <v>640</v>
      </c>
      <c r="E17" s="24" t="s">
        <v>1380</v>
      </c>
    </row>
    <row r="18" spans="1:27" x14ac:dyDescent="0.25">
      <c r="A18" s="1" t="s">
        <v>631</v>
      </c>
      <c r="B18" s="1">
        <v>3</v>
      </c>
      <c r="C18" s="23" t="s">
        <v>4718</v>
      </c>
      <c r="D18" t="s">
        <v>633</v>
      </c>
      <c r="E18" s="24" t="s">
        <v>4719</v>
      </c>
      <c r="F18" s="25" t="s">
        <v>870</v>
      </c>
      <c r="G18" s="26">
        <v>1572</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6178</v>
      </c>
    </row>
    <row r="21" spans="1:27" x14ac:dyDescent="0.25">
      <c r="A21" s="1" t="s">
        <v>640</v>
      </c>
      <c r="E21" s="24" t="s">
        <v>1380</v>
      </c>
    </row>
    <row r="22" spans="1:27" x14ac:dyDescent="0.25">
      <c r="A22" s="1" t="s">
        <v>631</v>
      </c>
      <c r="B22" s="1">
        <v>4</v>
      </c>
      <c r="C22" s="23" t="s">
        <v>6104</v>
      </c>
      <c r="D22" t="s">
        <v>633</v>
      </c>
      <c r="E22" s="24" t="s">
        <v>6105</v>
      </c>
      <c r="F22" s="25" t="s">
        <v>870</v>
      </c>
      <c r="G22" s="26">
        <v>158</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6179</v>
      </c>
    </row>
    <row r="25" spans="1:27" x14ac:dyDescent="0.25">
      <c r="A25" s="1" t="s">
        <v>640</v>
      </c>
      <c r="E25" s="24" t="s">
        <v>1380</v>
      </c>
    </row>
    <row r="26" spans="1:27" x14ac:dyDescent="0.25">
      <c r="A26" s="1" t="s">
        <v>631</v>
      </c>
      <c r="B26" s="1">
        <v>5</v>
      </c>
      <c r="C26" s="23" t="s">
        <v>6108</v>
      </c>
      <c r="D26" t="s">
        <v>633</v>
      </c>
      <c r="E26" s="24" t="s">
        <v>6109</v>
      </c>
      <c r="F26" s="25" t="s">
        <v>1806</v>
      </c>
      <c r="G26" s="26">
        <v>521.1</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633</v>
      </c>
    </row>
    <row r="28" spans="1:27" ht="26.4" x14ac:dyDescent="0.25">
      <c r="A28" s="1" t="s">
        <v>638</v>
      </c>
      <c r="E28" s="29" t="s">
        <v>6110</v>
      </c>
    </row>
    <row r="29" spans="1:27" x14ac:dyDescent="0.25">
      <c r="A29" s="1" t="s">
        <v>640</v>
      </c>
      <c r="E29" s="24" t="s">
        <v>633</v>
      </c>
    </row>
    <row r="30" spans="1:27" x14ac:dyDescent="0.25">
      <c r="A30" s="1" t="s">
        <v>631</v>
      </c>
      <c r="B30" s="1">
        <v>6</v>
      </c>
      <c r="C30" s="23" t="s">
        <v>4722</v>
      </c>
      <c r="D30" t="s">
        <v>633</v>
      </c>
      <c r="E30" s="24" t="s">
        <v>4723</v>
      </c>
      <c r="F30" s="25" t="s">
        <v>870</v>
      </c>
      <c r="G30" s="26">
        <v>1730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6180</v>
      </c>
    </row>
    <row r="33" spans="1:27" x14ac:dyDescent="0.25">
      <c r="A33" s="1" t="s">
        <v>640</v>
      </c>
      <c r="E33" s="24" t="s">
        <v>1380</v>
      </c>
    </row>
    <row r="34" spans="1:27" x14ac:dyDescent="0.25">
      <c r="A34" s="1" t="s">
        <v>628</v>
      </c>
      <c r="C34" s="19" t="s">
        <v>6000</v>
      </c>
      <c r="E34" s="20" t="s">
        <v>4061</v>
      </c>
      <c r="L34" s="21">
        <f>SUMIFS(L35:L46,A35:A46,"P")</f>
        <v>0</v>
      </c>
      <c r="M34" s="21">
        <f>SUMIFS(M35:M46,A35:A46,"P")</f>
        <v>0</v>
      </c>
      <c r="N34" s="22"/>
    </row>
    <row r="35" spans="1:27" x14ac:dyDescent="0.25">
      <c r="A35" s="1" t="s">
        <v>631</v>
      </c>
      <c r="B35" s="1">
        <v>7</v>
      </c>
      <c r="C35" s="23" t="s">
        <v>6085</v>
      </c>
      <c r="D35" t="s">
        <v>633</v>
      </c>
      <c r="E35" s="24" t="s">
        <v>6086</v>
      </c>
      <c r="F35" s="25" t="s">
        <v>870</v>
      </c>
      <c r="G35" s="26">
        <v>1489</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26.4" x14ac:dyDescent="0.25">
      <c r="A37" s="1" t="s">
        <v>638</v>
      </c>
      <c r="E37" s="29" t="s">
        <v>6181</v>
      </c>
    </row>
    <row r="38" spans="1:27" x14ac:dyDescent="0.25">
      <c r="A38" s="1" t="s">
        <v>640</v>
      </c>
      <c r="E38" s="24" t="s">
        <v>1380</v>
      </c>
    </row>
    <row r="39" spans="1:27" x14ac:dyDescent="0.25">
      <c r="A39" s="1" t="s">
        <v>631</v>
      </c>
      <c r="B39" s="1">
        <v>8</v>
      </c>
      <c r="C39" s="23" t="s">
        <v>6182</v>
      </c>
      <c r="D39" t="s">
        <v>633</v>
      </c>
      <c r="E39" s="24" t="s">
        <v>6183</v>
      </c>
      <c r="F39" s="25" t="s">
        <v>870</v>
      </c>
      <c r="G39" s="26">
        <v>5251.2</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39.6" x14ac:dyDescent="0.25">
      <c r="A41" s="1" t="s">
        <v>638</v>
      </c>
      <c r="E41" s="29" t="s">
        <v>6184</v>
      </c>
    </row>
    <row r="42" spans="1:27" x14ac:dyDescent="0.25">
      <c r="A42" s="1" t="s">
        <v>640</v>
      </c>
      <c r="E42" s="24" t="s">
        <v>1380</v>
      </c>
    </row>
    <row r="43" spans="1:27" x14ac:dyDescent="0.25">
      <c r="A43" s="1" t="s">
        <v>631</v>
      </c>
      <c r="B43" s="1">
        <v>9</v>
      </c>
      <c r="C43" s="23" t="s">
        <v>6112</v>
      </c>
      <c r="D43" t="s">
        <v>633</v>
      </c>
      <c r="E43" s="24" t="s">
        <v>6113</v>
      </c>
      <c r="F43" s="25" t="s">
        <v>870</v>
      </c>
      <c r="G43" s="26">
        <v>1838</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26.4" x14ac:dyDescent="0.25">
      <c r="A45" s="1" t="s">
        <v>638</v>
      </c>
      <c r="E45" s="29" t="s">
        <v>6185</v>
      </c>
    </row>
    <row r="46" spans="1:27" x14ac:dyDescent="0.25">
      <c r="A46" s="1" t="s">
        <v>640</v>
      </c>
      <c r="E46"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pageSetUpPr fitToPage="1"/>
  </sheetPr>
  <dimension ref="A1:AA6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176</v>
      </c>
      <c r="M3" s="17">
        <f>Rekapitulace!C92</f>
        <v>0</v>
      </c>
      <c r="N3" s="4" t="s">
        <v>3</v>
      </c>
      <c r="O3">
        <v>0</v>
      </c>
      <c r="P3">
        <v>2</v>
      </c>
    </row>
    <row r="4" spans="1:27" ht="34.049999999999997" customHeight="1" x14ac:dyDescent="0.25">
      <c r="A4" s="14" t="s">
        <v>609</v>
      </c>
      <c r="B4" s="15" t="s">
        <v>610</v>
      </c>
      <c r="C4" s="34" t="s">
        <v>176</v>
      </c>
      <c r="D4" s="30"/>
      <c r="E4" s="35" t="s">
        <v>177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COUNTIFS(L8:L65,"=0",A8:A65,"P")+COUNTIFS(L8:L65,"",A8:A65,"P")+SUM(Q8:Q65)</f>
        <v>13</v>
      </c>
    </row>
    <row r="8" spans="1:27" x14ac:dyDescent="0.25">
      <c r="A8" s="1" t="s">
        <v>626</v>
      </c>
      <c r="C8" s="19" t="s">
        <v>6186</v>
      </c>
      <c r="E8" s="20" t="s">
        <v>179</v>
      </c>
      <c r="L8" s="21">
        <f>L9+L34+L51+L60</f>
        <v>0</v>
      </c>
      <c r="M8" s="21">
        <f>M9+M34+M51+M60</f>
        <v>0</v>
      </c>
      <c r="N8" s="22"/>
    </row>
    <row r="9" spans="1:27" x14ac:dyDescent="0.25">
      <c r="A9" s="1" t="s">
        <v>628</v>
      </c>
      <c r="C9" s="19" t="s">
        <v>4947</v>
      </c>
      <c r="E9" s="20" t="s">
        <v>1466</v>
      </c>
      <c r="L9" s="21">
        <f>SUMIFS(L10:L33,A10:A33,"P")</f>
        <v>0</v>
      </c>
      <c r="M9" s="21">
        <f>SUMIFS(M10:M33,A10:A33,"P")</f>
        <v>0</v>
      </c>
      <c r="N9" s="22"/>
    </row>
    <row r="10" spans="1:27" ht="26.4" x14ac:dyDescent="0.25">
      <c r="A10" s="1" t="s">
        <v>631</v>
      </c>
      <c r="B10" s="1">
        <v>1</v>
      </c>
      <c r="C10" s="23" t="s">
        <v>6187</v>
      </c>
      <c r="D10" t="s">
        <v>633</v>
      </c>
      <c r="E10" s="24" t="s">
        <v>6188</v>
      </c>
      <c r="F10" s="25" t="s">
        <v>874</v>
      </c>
      <c r="G10" s="26">
        <v>87.88</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6189</v>
      </c>
    </row>
    <row r="13" spans="1:27" ht="66" x14ac:dyDescent="0.25">
      <c r="A13" s="1" t="s">
        <v>640</v>
      </c>
      <c r="E13" s="24" t="s">
        <v>5875</v>
      </c>
    </row>
    <row r="14" spans="1:27" ht="26.4" x14ac:dyDescent="0.25">
      <c r="A14" s="1" t="s">
        <v>631</v>
      </c>
      <c r="B14" s="1">
        <v>2</v>
      </c>
      <c r="C14" s="23" t="s">
        <v>6190</v>
      </c>
      <c r="D14" t="s">
        <v>633</v>
      </c>
      <c r="E14" s="24" t="s">
        <v>6191</v>
      </c>
      <c r="F14" s="25" t="s">
        <v>1935</v>
      </c>
      <c r="G14" s="26">
        <v>2900.04</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6192</v>
      </c>
    </row>
    <row r="17" spans="1:27" ht="26.4" x14ac:dyDescent="0.25">
      <c r="A17" s="1" t="s">
        <v>640</v>
      </c>
      <c r="E17" s="24" t="s">
        <v>4990</v>
      </c>
    </row>
    <row r="18" spans="1:27" x14ac:dyDescent="0.25">
      <c r="A18" s="1" t="s">
        <v>631</v>
      </c>
      <c r="B18" s="1">
        <v>3</v>
      </c>
      <c r="C18" s="23" t="s">
        <v>6193</v>
      </c>
      <c r="D18" t="s">
        <v>633</v>
      </c>
      <c r="E18" s="24" t="s">
        <v>6194</v>
      </c>
      <c r="F18" s="25" t="s">
        <v>647</v>
      </c>
      <c r="G18" s="26">
        <v>632</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6195</v>
      </c>
    </row>
    <row r="21" spans="1:27" ht="66" x14ac:dyDescent="0.25">
      <c r="A21" s="1" t="s">
        <v>640</v>
      </c>
      <c r="E21" s="24" t="s">
        <v>5875</v>
      </c>
    </row>
    <row r="22" spans="1:27" x14ac:dyDescent="0.25">
      <c r="A22" s="1" t="s">
        <v>631</v>
      </c>
      <c r="B22" s="1">
        <v>4</v>
      </c>
      <c r="C22" s="23" t="s">
        <v>6196</v>
      </c>
      <c r="D22" t="s">
        <v>633</v>
      </c>
      <c r="E22" s="24" t="s">
        <v>6197</v>
      </c>
      <c r="F22" s="25" t="s">
        <v>1935</v>
      </c>
      <c r="G22" s="26">
        <v>296.25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6198</v>
      </c>
    </row>
    <row r="25" spans="1:27" ht="26.4" x14ac:dyDescent="0.25">
      <c r="A25" s="1" t="s">
        <v>640</v>
      </c>
      <c r="E25" s="24" t="s">
        <v>4990</v>
      </c>
    </row>
    <row r="26" spans="1:27" ht="26.4" x14ac:dyDescent="0.25">
      <c r="A26" s="1" t="s">
        <v>631</v>
      </c>
      <c r="B26" s="1">
        <v>5</v>
      </c>
      <c r="C26" s="23" t="s">
        <v>6199</v>
      </c>
      <c r="D26" t="s">
        <v>633</v>
      </c>
      <c r="E26" s="24" t="s">
        <v>6200</v>
      </c>
      <c r="F26" s="25" t="s">
        <v>647</v>
      </c>
      <c r="G26" s="26">
        <v>428</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6201</v>
      </c>
    </row>
    <row r="29" spans="1:27" ht="66" x14ac:dyDescent="0.25">
      <c r="A29" s="1" t="s">
        <v>640</v>
      </c>
      <c r="E29" s="24" t="s">
        <v>5875</v>
      </c>
    </row>
    <row r="30" spans="1:27" ht="26.4" x14ac:dyDescent="0.25">
      <c r="A30" s="1" t="s">
        <v>631</v>
      </c>
      <c r="B30" s="1">
        <v>6</v>
      </c>
      <c r="C30" s="23" t="s">
        <v>6202</v>
      </c>
      <c r="D30" t="s">
        <v>633</v>
      </c>
      <c r="E30" s="24" t="s">
        <v>6203</v>
      </c>
      <c r="F30" s="25" t="s">
        <v>1935</v>
      </c>
      <c r="G30" s="26">
        <v>401.25</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26.4" x14ac:dyDescent="0.25">
      <c r="A32" s="1" t="s">
        <v>638</v>
      </c>
      <c r="E32" s="29" t="s">
        <v>6204</v>
      </c>
    </row>
    <row r="33" spans="1:27" ht="26.4" x14ac:dyDescent="0.25">
      <c r="A33" s="1" t="s">
        <v>640</v>
      </c>
      <c r="E33" s="24" t="s">
        <v>4990</v>
      </c>
    </row>
    <row r="34" spans="1:27" x14ac:dyDescent="0.25">
      <c r="A34" s="1" t="s">
        <v>628</v>
      </c>
      <c r="C34" s="19" t="s">
        <v>1966</v>
      </c>
      <c r="E34" s="20" t="s">
        <v>4616</v>
      </c>
      <c r="L34" s="21">
        <f>SUMIFS(L35:L50,A35:A50,"P")</f>
        <v>0</v>
      </c>
      <c r="M34" s="21">
        <f>SUMIFS(M35:M50,A35:A50,"P")</f>
        <v>0</v>
      </c>
      <c r="N34" s="22"/>
    </row>
    <row r="35" spans="1:27" x14ac:dyDescent="0.25">
      <c r="A35" s="1" t="s">
        <v>631</v>
      </c>
      <c r="B35" s="1">
        <v>7</v>
      </c>
      <c r="C35" s="23" t="s">
        <v>6205</v>
      </c>
      <c r="D35" t="s">
        <v>633</v>
      </c>
      <c r="E35" s="24" t="s">
        <v>6206</v>
      </c>
      <c r="F35" s="25" t="s">
        <v>870</v>
      </c>
      <c r="G35" s="26">
        <v>38.75</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39.6" x14ac:dyDescent="0.25">
      <c r="A37" s="1" t="s">
        <v>638</v>
      </c>
      <c r="E37" s="29" t="s">
        <v>6207</v>
      </c>
    </row>
    <row r="38" spans="1:27" ht="184.8" x14ac:dyDescent="0.25">
      <c r="A38" s="1" t="s">
        <v>640</v>
      </c>
      <c r="E38" s="24" t="s">
        <v>4901</v>
      </c>
    </row>
    <row r="39" spans="1:27" ht="26.4" x14ac:dyDescent="0.25">
      <c r="A39" s="1" t="s">
        <v>631</v>
      </c>
      <c r="B39" s="1">
        <v>8</v>
      </c>
      <c r="C39" s="23" t="s">
        <v>6208</v>
      </c>
      <c r="D39" t="s">
        <v>633</v>
      </c>
      <c r="E39" s="24" t="s">
        <v>6209</v>
      </c>
      <c r="F39" s="25" t="s">
        <v>1935</v>
      </c>
      <c r="G39" s="26">
        <v>64.275000000000006</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52.8" x14ac:dyDescent="0.25">
      <c r="A41" s="1" t="s">
        <v>638</v>
      </c>
      <c r="E41" s="29" t="s">
        <v>6210</v>
      </c>
    </row>
    <row r="42" spans="1:27" ht="132" x14ac:dyDescent="0.25">
      <c r="A42" s="1" t="s">
        <v>640</v>
      </c>
      <c r="E42" s="24" t="s">
        <v>6211</v>
      </c>
    </row>
    <row r="43" spans="1:27" x14ac:dyDescent="0.25">
      <c r="A43" s="1" t="s">
        <v>631</v>
      </c>
      <c r="B43" s="1">
        <v>11</v>
      </c>
      <c r="C43" s="23" t="s">
        <v>5967</v>
      </c>
      <c r="D43" t="s">
        <v>633</v>
      </c>
      <c r="E43" s="24" t="s">
        <v>5968</v>
      </c>
      <c r="F43" s="25" t="s">
        <v>874</v>
      </c>
      <c r="G43" s="26">
        <v>181.3</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52.8" x14ac:dyDescent="0.25">
      <c r="A45" s="1" t="s">
        <v>638</v>
      </c>
      <c r="E45" s="29" t="s">
        <v>6212</v>
      </c>
    </row>
    <row r="46" spans="1:27" ht="92.4" x14ac:dyDescent="0.25">
      <c r="A46" s="1" t="s">
        <v>640</v>
      </c>
      <c r="E46" s="24" t="s">
        <v>5970</v>
      </c>
    </row>
    <row r="47" spans="1:27" x14ac:dyDescent="0.25">
      <c r="A47" s="1" t="s">
        <v>631</v>
      </c>
      <c r="B47" s="1">
        <v>12</v>
      </c>
      <c r="C47" s="23" t="s">
        <v>6213</v>
      </c>
      <c r="D47" t="s">
        <v>633</v>
      </c>
      <c r="E47" s="24" t="s">
        <v>6214</v>
      </c>
      <c r="F47" s="25" t="s">
        <v>1935</v>
      </c>
      <c r="G47" s="26">
        <v>6798.75</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79.2" x14ac:dyDescent="0.25">
      <c r="A49" s="1" t="s">
        <v>638</v>
      </c>
      <c r="E49" s="29" t="s">
        <v>6215</v>
      </c>
    </row>
    <row r="50" spans="1:27" ht="26.4" x14ac:dyDescent="0.25">
      <c r="A50" s="1" t="s">
        <v>640</v>
      </c>
      <c r="E50" s="24" t="s">
        <v>4990</v>
      </c>
    </row>
    <row r="51" spans="1:27" x14ac:dyDescent="0.25">
      <c r="A51" s="1" t="s">
        <v>628</v>
      </c>
      <c r="C51" s="19" t="s">
        <v>4121</v>
      </c>
      <c r="E51" s="20" t="s">
        <v>4933</v>
      </c>
      <c r="L51" s="21">
        <f>SUMIFS(L52:L59,A52:A59,"P")</f>
        <v>0</v>
      </c>
      <c r="M51" s="21">
        <f>SUMIFS(M52:M59,A52:A59,"P")</f>
        <v>0</v>
      </c>
      <c r="N51" s="22"/>
    </row>
    <row r="52" spans="1:27" x14ac:dyDescent="0.25">
      <c r="A52" s="1" t="s">
        <v>631</v>
      </c>
      <c r="B52" s="1">
        <v>9</v>
      </c>
      <c r="C52" s="23" t="s">
        <v>6216</v>
      </c>
      <c r="D52" t="s">
        <v>633</v>
      </c>
      <c r="E52" s="24" t="s">
        <v>6217</v>
      </c>
      <c r="F52" s="25" t="s">
        <v>647</v>
      </c>
      <c r="G52" s="26">
        <v>1059</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x14ac:dyDescent="0.25">
      <c r="A54" s="1" t="s">
        <v>638</v>
      </c>
      <c r="E54" s="29" t="s">
        <v>6218</v>
      </c>
    </row>
    <row r="55" spans="1:27" ht="171.6" x14ac:dyDescent="0.25">
      <c r="A55" s="1" t="s">
        <v>640</v>
      </c>
      <c r="E55" s="24" t="s">
        <v>6219</v>
      </c>
    </row>
    <row r="56" spans="1:27" ht="26.4" x14ac:dyDescent="0.25">
      <c r="A56" s="1" t="s">
        <v>631</v>
      </c>
      <c r="B56" s="1">
        <v>10</v>
      </c>
      <c r="C56" s="23" t="s">
        <v>6220</v>
      </c>
      <c r="D56" t="s">
        <v>633</v>
      </c>
      <c r="E56" s="24" t="s">
        <v>6221</v>
      </c>
      <c r="F56" s="25" t="s">
        <v>1935</v>
      </c>
      <c r="G56" s="26">
        <v>2378.7550000000001</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ht="26.4" x14ac:dyDescent="0.25">
      <c r="A58" s="1" t="s">
        <v>638</v>
      </c>
      <c r="E58" s="29" t="s">
        <v>6222</v>
      </c>
    </row>
    <row r="59" spans="1:27" ht="132" x14ac:dyDescent="0.25">
      <c r="A59" s="1" t="s">
        <v>640</v>
      </c>
      <c r="E59" s="24" t="s">
        <v>4943</v>
      </c>
    </row>
    <row r="60" spans="1:27" x14ac:dyDescent="0.25">
      <c r="A60" s="1" t="s">
        <v>628</v>
      </c>
      <c r="C60" s="19" t="s">
        <v>1801</v>
      </c>
      <c r="E60" s="20" t="s">
        <v>4944</v>
      </c>
      <c r="L60" s="21">
        <f>SUMIFS(L61:L64,A61:A64,"P")</f>
        <v>0</v>
      </c>
      <c r="M60" s="21">
        <f>SUMIFS(M61:M64,A61:A64,"P")</f>
        <v>0</v>
      </c>
      <c r="N60" s="22"/>
    </row>
    <row r="61" spans="1:27" ht="26.4" x14ac:dyDescent="0.25">
      <c r="A61" s="1" t="s">
        <v>631</v>
      </c>
      <c r="B61" s="1">
        <v>13</v>
      </c>
      <c r="C61" s="23" t="s">
        <v>4690</v>
      </c>
      <c r="D61" t="s">
        <v>4691</v>
      </c>
      <c r="E61" s="24" t="s">
        <v>4692</v>
      </c>
      <c r="F61" s="25" t="s">
        <v>1806</v>
      </c>
      <c r="G61" s="26">
        <v>0.69499999999999995</v>
      </c>
      <c r="H61" s="25">
        <v>0</v>
      </c>
      <c r="I61" s="27">
        <f>ROUND(G61*H61,P4)</f>
        <v>0</v>
      </c>
      <c r="L61" s="27">
        <v>0</v>
      </c>
      <c r="M61" s="21">
        <f>ROUND(G61*L61,P4)</f>
        <v>0</v>
      </c>
      <c r="N61" s="22" t="s">
        <v>1807</v>
      </c>
      <c r="O61" s="28">
        <f>M61*AA61</f>
        <v>0</v>
      </c>
      <c r="P61" s="1">
        <v>3</v>
      </c>
      <c r="AA61" s="1">
        <f>IF(P61=1,$O$3,IF(P61=2,$O$4,$O$5))</f>
        <v>0.21</v>
      </c>
    </row>
    <row r="62" spans="1:27" ht="26.4" x14ac:dyDescent="0.25">
      <c r="A62" s="1" t="s">
        <v>637</v>
      </c>
      <c r="E62" s="24" t="s">
        <v>1808</v>
      </c>
    </row>
    <row r="63" spans="1:27" x14ac:dyDescent="0.25">
      <c r="A63" s="1" t="s">
        <v>638</v>
      </c>
      <c r="E63" s="29" t="s">
        <v>6223</v>
      </c>
    </row>
    <row r="64" spans="1:27" ht="198" x14ac:dyDescent="0.25">
      <c r="A64" s="1" t="s">
        <v>640</v>
      </c>
      <c r="E64"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pageSetUpPr fitToPage="1"/>
  </sheetPr>
  <dimension ref="A1:AA5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176</v>
      </c>
      <c r="M3" s="17">
        <f>Rekapitulace!C92</f>
        <v>0</v>
      </c>
      <c r="N3" s="4" t="s">
        <v>3</v>
      </c>
      <c r="O3">
        <v>0</v>
      </c>
      <c r="P3">
        <v>2</v>
      </c>
    </row>
    <row r="4" spans="1:27" ht="34.049999999999997" customHeight="1" x14ac:dyDescent="0.25">
      <c r="A4" s="14" t="s">
        <v>609</v>
      </c>
      <c r="B4" s="15" t="s">
        <v>610</v>
      </c>
      <c r="C4" s="34" t="s">
        <v>176</v>
      </c>
      <c r="D4" s="30"/>
      <c r="E4" s="35" t="s">
        <v>177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COUNTIFS(L8:L57,"=0",A8:A57,"P")+COUNTIFS(L8:L57,"",A8:A57,"P")+SUM(Q8:Q57)</f>
        <v>11</v>
      </c>
    </row>
    <row r="8" spans="1:27" x14ac:dyDescent="0.25">
      <c r="A8" s="1" t="s">
        <v>626</v>
      </c>
      <c r="C8" s="19" t="s">
        <v>6224</v>
      </c>
      <c r="E8" s="20" t="s">
        <v>181</v>
      </c>
      <c r="L8" s="21">
        <f>L9+L18+L43+L52</f>
        <v>0</v>
      </c>
      <c r="M8" s="21">
        <f>M9+M18+M43+M52</f>
        <v>0</v>
      </c>
      <c r="N8" s="22"/>
    </row>
    <row r="9" spans="1:27" x14ac:dyDescent="0.25">
      <c r="A9" s="1" t="s">
        <v>628</v>
      </c>
      <c r="C9" s="19" t="s">
        <v>4947</v>
      </c>
      <c r="E9" s="20" t="s">
        <v>1466</v>
      </c>
      <c r="L9" s="21">
        <f>SUMIFS(L10:L17,A10:A17,"P")</f>
        <v>0</v>
      </c>
      <c r="M9" s="21">
        <f>SUMIFS(M10:M17,A10:A17,"P")</f>
        <v>0</v>
      </c>
      <c r="N9" s="22"/>
    </row>
    <row r="10" spans="1:27" ht="26.4" x14ac:dyDescent="0.25">
      <c r="A10" s="1" t="s">
        <v>631</v>
      </c>
      <c r="B10" s="1">
        <v>1</v>
      </c>
      <c r="C10" s="23" t="s">
        <v>6199</v>
      </c>
      <c r="D10" t="s">
        <v>633</v>
      </c>
      <c r="E10" s="24" t="s">
        <v>6200</v>
      </c>
      <c r="F10" s="25" t="s">
        <v>647</v>
      </c>
      <c r="G10" s="26">
        <v>428</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6225</v>
      </c>
    </row>
    <row r="13" spans="1:27" ht="66" x14ac:dyDescent="0.25">
      <c r="A13" s="1" t="s">
        <v>640</v>
      </c>
      <c r="E13" s="24" t="s">
        <v>5875</v>
      </c>
    </row>
    <row r="14" spans="1:27" ht="26.4" x14ac:dyDescent="0.25">
      <c r="A14" s="1" t="s">
        <v>631</v>
      </c>
      <c r="B14" s="1">
        <v>2</v>
      </c>
      <c r="C14" s="23" t="s">
        <v>6202</v>
      </c>
      <c r="D14" t="s">
        <v>633</v>
      </c>
      <c r="E14" s="24" t="s">
        <v>6203</v>
      </c>
      <c r="F14" s="25" t="s">
        <v>1935</v>
      </c>
      <c r="G14" s="26">
        <v>401.25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6204</v>
      </c>
    </row>
    <row r="17" spans="1:27" ht="26.4" x14ac:dyDescent="0.25">
      <c r="A17" s="1" t="s">
        <v>640</v>
      </c>
      <c r="E17" s="24" t="s">
        <v>4990</v>
      </c>
    </row>
    <row r="18" spans="1:27" x14ac:dyDescent="0.25">
      <c r="A18" s="1" t="s">
        <v>628</v>
      </c>
      <c r="C18" s="19" t="s">
        <v>1966</v>
      </c>
      <c r="E18" s="20" t="s">
        <v>4616</v>
      </c>
      <c r="L18" s="21">
        <f>SUMIFS(L19:L42,A19:A42,"P")</f>
        <v>0</v>
      </c>
      <c r="M18" s="21">
        <f>SUMIFS(M19:M42,A19:A42,"P")</f>
        <v>0</v>
      </c>
      <c r="N18" s="22"/>
    </row>
    <row r="19" spans="1:27" x14ac:dyDescent="0.25">
      <c r="A19" s="1" t="s">
        <v>631</v>
      </c>
      <c r="B19" s="1">
        <v>3</v>
      </c>
      <c r="C19" s="23" t="s">
        <v>5962</v>
      </c>
      <c r="D19" t="s">
        <v>633</v>
      </c>
      <c r="E19" s="24" t="s">
        <v>5963</v>
      </c>
      <c r="F19" s="25" t="s">
        <v>870</v>
      </c>
      <c r="G19" s="26">
        <v>33.299999999999997</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x14ac:dyDescent="0.25">
      <c r="A21" s="1" t="s">
        <v>638</v>
      </c>
      <c r="E21" s="29" t="s">
        <v>6226</v>
      </c>
    </row>
    <row r="22" spans="1:27" ht="184.8" x14ac:dyDescent="0.25">
      <c r="A22" s="1" t="s">
        <v>640</v>
      </c>
      <c r="E22" s="24" t="s">
        <v>4901</v>
      </c>
    </row>
    <row r="23" spans="1:27" ht="26.4" x14ac:dyDescent="0.25">
      <c r="A23" s="1" t="s">
        <v>631</v>
      </c>
      <c r="B23" s="1">
        <v>4</v>
      </c>
      <c r="C23" s="23" t="s">
        <v>6227</v>
      </c>
      <c r="D23" t="s">
        <v>633</v>
      </c>
      <c r="E23" s="24" t="s">
        <v>6228</v>
      </c>
      <c r="F23" s="25" t="s">
        <v>1935</v>
      </c>
      <c r="G23" s="26">
        <v>194.80500000000001</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ht="26.4" x14ac:dyDescent="0.25">
      <c r="A25" s="1" t="s">
        <v>638</v>
      </c>
      <c r="E25" s="29" t="s">
        <v>6229</v>
      </c>
    </row>
    <row r="26" spans="1:27" ht="132" x14ac:dyDescent="0.25">
      <c r="A26" s="1" t="s">
        <v>640</v>
      </c>
      <c r="E26" s="24" t="s">
        <v>6211</v>
      </c>
    </row>
    <row r="27" spans="1:27" x14ac:dyDescent="0.25">
      <c r="A27" s="1" t="s">
        <v>631</v>
      </c>
      <c r="B27" s="1">
        <v>5</v>
      </c>
      <c r="C27" s="23" t="s">
        <v>6205</v>
      </c>
      <c r="D27" t="s">
        <v>633</v>
      </c>
      <c r="E27" s="24" t="s">
        <v>6206</v>
      </c>
      <c r="F27" s="25" t="s">
        <v>870</v>
      </c>
      <c r="G27" s="26">
        <v>30.63</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39.6" x14ac:dyDescent="0.25">
      <c r="A29" s="1" t="s">
        <v>638</v>
      </c>
      <c r="E29" s="29" t="s">
        <v>6230</v>
      </c>
    </row>
    <row r="30" spans="1:27" ht="184.8" x14ac:dyDescent="0.25">
      <c r="A30" s="1" t="s">
        <v>640</v>
      </c>
      <c r="E30" s="24" t="s">
        <v>4901</v>
      </c>
    </row>
    <row r="31" spans="1:27" ht="26.4" x14ac:dyDescent="0.25">
      <c r="A31" s="1" t="s">
        <v>631</v>
      </c>
      <c r="B31" s="1">
        <v>6</v>
      </c>
      <c r="C31" s="23" t="s">
        <v>6208</v>
      </c>
      <c r="D31" t="s">
        <v>633</v>
      </c>
      <c r="E31" s="24" t="s">
        <v>6209</v>
      </c>
      <c r="F31" s="25" t="s">
        <v>1935</v>
      </c>
      <c r="G31" s="26">
        <v>33.170999999999999</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52.8" x14ac:dyDescent="0.25">
      <c r="A33" s="1" t="s">
        <v>638</v>
      </c>
      <c r="E33" s="29" t="s">
        <v>6231</v>
      </c>
    </row>
    <row r="34" spans="1:27" ht="132" x14ac:dyDescent="0.25">
      <c r="A34" s="1" t="s">
        <v>640</v>
      </c>
      <c r="E34" s="24" t="s">
        <v>6211</v>
      </c>
    </row>
    <row r="35" spans="1:27" x14ac:dyDescent="0.25">
      <c r="A35" s="1" t="s">
        <v>631</v>
      </c>
      <c r="B35" s="1">
        <v>9</v>
      </c>
      <c r="C35" s="23" t="s">
        <v>5967</v>
      </c>
      <c r="D35" t="s">
        <v>633</v>
      </c>
      <c r="E35" s="24" t="s">
        <v>5968</v>
      </c>
      <c r="F35" s="25" t="s">
        <v>874</v>
      </c>
      <c r="G35" s="26">
        <v>135.37</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52.8" x14ac:dyDescent="0.25">
      <c r="A37" s="1" t="s">
        <v>638</v>
      </c>
      <c r="E37" s="29" t="s">
        <v>6232</v>
      </c>
    </row>
    <row r="38" spans="1:27" ht="92.4" x14ac:dyDescent="0.25">
      <c r="A38" s="1" t="s">
        <v>640</v>
      </c>
      <c r="E38" s="24" t="s">
        <v>5970</v>
      </c>
    </row>
    <row r="39" spans="1:27" x14ac:dyDescent="0.25">
      <c r="A39" s="1" t="s">
        <v>631</v>
      </c>
      <c r="B39" s="1">
        <v>10</v>
      </c>
      <c r="C39" s="23" t="s">
        <v>6213</v>
      </c>
      <c r="D39" t="s">
        <v>633</v>
      </c>
      <c r="E39" s="24" t="s">
        <v>6214</v>
      </c>
      <c r="F39" s="25" t="s">
        <v>1935</v>
      </c>
      <c r="G39" s="26">
        <v>5076.375</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79.2" x14ac:dyDescent="0.25">
      <c r="A41" s="1" t="s">
        <v>638</v>
      </c>
      <c r="E41" s="29" t="s">
        <v>6233</v>
      </c>
    </row>
    <row r="42" spans="1:27" ht="26.4" x14ac:dyDescent="0.25">
      <c r="A42" s="1" t="s">
        <v>640</v>
      </c>
      <c r="E42" s="24" t="s">
        <v>4990</v>
      </c>
    </row>
    <row r="43" spans="1:27" x14ac:dyDescent="0.25">
      <c r="A43" s="1" t="s">
        <v>628</v>
      </c>
      <c r="C43" s="19" t="s">
        <v>4121</v>
      </c>
      <c r="E43" s="20" t="s">
        <v>4933</v>
      </c>
      <c r="L43" s="21">
        <f>SUMIFS(L44:L51,A44:A51,"P")</f>
        <v>0</v>
      </c>
      <c r="M43" s="21">
        <f>SUMIFS(M44:M51,A44:A51,"P")</f>
        <v>0</v>
      </c>
      <c r="N43" s="22"/>
    </row>
    <row r="44" spans="1:27" x14ac:dyDescent="0.25">
      <c r="A44" s="1" t="s">
        <v>631</v>
      </c>
      <c r="B44" s="1">
        <v>7</v>
      </c>
      <c r="C44" s="23" t="s">
        <v>6216</v>
      </c>
      <c r="D44" t="s">
        <v>633</v>
      </c>
      <c r="E44" s="24" t="s">
        <v>6217</v>
      </c>
      <c r="F44" s="25" t="s">
        <v>647</v>
      </c>
      <c r="G44" s="26">
        <v>882.7</v>
      </c>
      <c r="H44" s="25">
        <v>0</v>
      </c>
      <c r="I44" s="27">
        <f>ROUND(G44*H44,P4)</f>
        <v>0</v>
      </c>
      <c r="L44" s="27">
        <v>0</v>
      </c>
      <c r="M44" s="21">
        <f>ROUND(G44*L44,P4)</f>
        <v>0</v>
      </c>
      <c r="N44" s="22" t="s">
        <v>636</v>
      </c>
      <c r="O44" s="28">
        <f>M44*AA44</f>
        <v>0</v>
      </c>
      <c r="P44" s="1">
        <v>3</v>
      </c>
      <c r="AA44" s="1">
        <f>IF(P44=1,$O$3,IF(P44=2,$O$4,$O$5))</f>
        <v>0.21</v>
      </c>
    </row>
    <row r="45" spans="1:27" x14ac:dyDescent="0.25">
      <c r="A45" s="1" t="s">
        <v>637</v>
      </c>
      <c r="E45" s="24" t="s">
        <v>633</v>
      </c>
    </row>
    <row r="46" spans="1:27" x14ac:dyDescent="0.25">
      <c r="A46" s="1" t="s">
        <v>638</v>
      </c>
      <c r="E46" s="29" t="s">
        <v>6234</v>
      </c>
    </row>
    <row r="47" spans="1:27" ht="171.6" x14ac:dyDescent="0.25">
      <c r="A47" s="1" t="s">
        <v>640</v>
      </c>
      <c r="E47" s="24" t="s">
        <v>6219</v>
      </c>
    </row>
    <row r="48" spans="1:27" ht="26.4" x14ac:dyDescent="0.25">
      <c r="A48" s="1" t="s">
        <v>631</v>
      </c>
      <c r="B48" s="1">
        <v>8</v>
      </c>
      <c r="C48" s="23" t="s">
        <v>6220</v>
      </c>
      <c r="D48" t="s">
        <v>633</v>
      </c>
      <c r="E48" s="24" t="s">
        <v>6221</v>
      </c>
      <c r="F48" s="25" t="s">
        <v>1935</v>
      </c>
      <c r="G48" s="26">
        <v>1972.835</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633</v>
      </c>
    </row>
    <row r="50" spans="1:27" ht="26.4" x14ac:dyDescent="0.25">
      <c r="A50" s="1" t="s">
        <v>638</v>
      </c>
      <c r="E50" s="29" t="s">
        <v>6235</v>
      </c>
    </row>
    <row r="51" spans="1:27" ht="132" x14ac:dyDescent="0.25">
      <c r="A51" s="1" t="s">
        <v>640</v>
      </c>
      <c r="E51" s="24" t="s">
        <v>4943</v>
      </c>
    </row>
    <row r="52" spans="1:27" x14ac:dyDescent="0.25">
      <c r="A52" s="1" t="s">
        <v>628</v>
      </c>
      <c r="C52" s="19" t="s">
        <v>1801</v>
      </c>
      <c r="E52" s="20" t="s">
        <v>4944</v>
      </c>
      <c r="L52" s="21">
        <f>SUMIFS(L53:L56,A53:A56,"P")</f>
        <v>0</v>
      </c>
      <c r="M52" s="21">
        <f>SUMIFS(M53:M56,A53:A56,"P")</f>
        <v>0</v>
      </c>
      <c r="N52" s="22"/>
    </row>
    <row r="53" spans="1:27" ht="26.4" x14ac:dyDescent="0.25">
      <c r="A53" s="1" t="s">
        <v>631</v>
      </c>
      <c r="B53" s="1">
        <v>11</v>
      </c>
      <c r="C53" s="23" t="s">
        <v>4690</v>
      </c>
      <c r="D53" t="s">
        <v>4691</v>
      </c>
      <c r="E53" s="24" t="s">
        <v>4692</v>
      </c>
      <c r="F53" s="25" t="s">
        <v>1806</v>
      </c>
      <c r="G53" s="26">
        <v>0.28799999999999998</v>
      </c>
      <c r="H53" s="25">
        <v>0</v>
      </c>
      <c r="I53" s="27">
        <f>ROUND(G53*H53,P4)</f>
        <v>0</v>
      </c>
      <c r="L53" s="27">
        <v>0</v>
      </c>
      <c r="M53" s="21">
        <f>ROUND(G53*L53,P4)</f>
        <v>0</v>
      </c>
      <c r="N53" s="22" t="s">
        <v>1807</v>
      </c>
      <c r="O53" s="28">
        <f>M53*AA53</f>
        <v>0</v>
      </c>
      <c r="P53" s="1">
        <v>3</v>
      </c>
      <c r="AA53" s="1">
        <f>IF(P53=1,$O$3,IF(P53=2,$O$4,$O$5))</f>
        <v>0.21</v>
      </c>
    </row>
    <row r="54" spans="1:27" ht="26.4" x14ac:dyDescent="0.25">
      <c r="A54" s="1" t="s">
        <v>637</v>
      </c>
      <c r="E54" s="24" t="s">
        <v>1808</v>
      </c>
    </row>
    <row r="55" spans="1:27" x14ac:dyDescent="0.25">
      <c r="A55" s="1" t="s">
        <v>638</v>
      </c>
      <c r="E55" s="29" t="s">
        <v>6236</v>
      </c>
    </row>
    <row r="56" spans="1:27" ht="198" x14ac:dyDescent="0.25">
      <c r="A56" s="1" t="s">
        <v>640</v>
      </c>
      <c r="E56"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pageSetUpPr fitToPage="1"/>
  </sheetPr>
  <dimension ref="A1:AA22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176</v>
      </c>
      <c r="M3" s="17">
        <f>Rekapitulace!C92</f>
        <v>0</v>
      </c>
      <c r="N3" s="4" t="s">
        <v>3</v>
      </c>
      <c r="O3">
        <v>0</v>
      </c>
      <c r="P3">
        <v>2</v>
      </c>
    </row>
    <row r="4" spans="1:27" ht="34.049999999999997" customHeight="1" x14ac:dyDescent="0.25">
      <c r="A4" s="14" t="s">
        <v>609</v>
      </c>
      <c r="B4" s="15" t="s">
        <v>610</v>
      </c>
      <c r="C4" s="34" t="s">
        <v>176</v>
      </c>
      <c r="D4" s="30"/>
      <c r="E4" s="35" t="s">
        <v>177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COUNTIFS(L8:L221,"=0",A8:A221,"P")+COUNTIFS(L8:L221,"",A8:A221,"P")+SUM(Q8:Q221)</f>
        <v>51</v>
      </c>
    </row>
    <row r="8" spans="1:27" x14ac:dyDescent="0.25">
      <c r="A8" s="1" t="s">
        <v>626</v>
      </c>
      <c r="C8" s="19" t="s">
        <v>6237</v>
      </c>
      <c r="E8" s="20" t="s">
        <v>183</v>
      </c>
      <c r="L8" s="21">
        <f>L9+L78+L99+L120+L141+L154+L167+L216</f>
        <v>0</v>
      </c>
      <c r="M8" s="21">
        <f>M9+M78+M99+M120+M141+M154+M167+M216</f>
        <v>0</v>
      </c>
      <c r="N8" s="22"/>
    </row>
    <row r="9" spans="1:27" x14ac:dyDescent="0.25">
      <c r="A9" s="1" t="s">
        <v>628</v>
      </c>
      <c r="C9" s="19" t="s">
        <v>866</v>
      </c>
      <c r="E9" s="20" t="s">
        <v>1466</v>
      </c>
      <c r="L9" s="21">
        <f>SUMIFS(L10:L77,A10:A77,"P")</f>
        <v>0</v>
      </c>
      <c r="M9" s="21">
        <f>SUMIFS(M10:M77,A10:A77,"P")</f>
        <v>0</v>
      </c>
      <c r="N9" s="22"/>
    </row>
    <row r="10" spans="1:27" x14ac:dyDescent="0.25">
      <c r="A10" s="1" t="s">
        <v>631</v>
      </c>
      <c r="B10" s="1">
        <v>1</v>
      </c>
      <c r="C10" s="23" t="s">
        <v>5497</v>
      </c>
      <c r="D10" t="s">
        <v>633</v>
      </c>
      <c r="E10" s="24" t="s">
        <v>5498</v>
      </c>
      <c r="F10" s="25" t="s">
        <v>874</v>
      </c>
      <c r="G10" s="26">
        <v>283.21800000000002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66" x14ac:dyDescent="0.25">
      <c r="A12" s="1" t="s">
        <v>638</v>
      </c>
      <c r="E12" s="29" t="s">
        <v>6238</v>
      </c>
    </row>
    <row r="13" spans="1:27" x14ac:dyDescent="0.25">
      <c r="A13" s="1" t="s">
        <v>640</v>
      </c>
      <c r="E13" s="24" t="s">
        <v>5500</v>
      </c>
    </row>
    <row r="14" spans="1:27" x14ac:dyDescent="0.25">
      <c r="A14" s="1" t="s">
        <v>631</v>
      </c>
      <c r="B14" s="1">
        <v>2</v>
      </c>
      <c r="C14" s="23" t="s">
        <v>4702</v>
      </c>
      <c r="D14" t="s">
        <v>633</v>
      </c>
      <c r="E14" s="24" t="s">
        <v>4703</v>
      </c>
      <c r="F14" s="25" t="s">
        <v>874</v>
      </c>
      <c r="G14" s="26">
        <v>517.54600000000005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66" x14ac:dyDescent="0.25">
      <c r="A16" s="1" t="s">
        <v>638</v>
      </c>
      <c r="E16" s="29" t="s">
        <v>6239</v>
      </c>
    </row>
    <row r="17" spans="1:27" ht="198" x14ac:dyDescent="0.25">
      <c r="A17" s="1" t="s">
        <v>640</v>
      </c>
      <c r="E17" s="24" t="s">
        <v>4705</v>
      </c>
    </row>
    <row r="18" spans="1:27" x14ac:dyDescent="0.25">
      <c r="A18" s="1" t="s">
        <v>631</v>
      </c>
      <c r="B18" s="1">
        <v>3</v>
      </c>
      <c r="C18" s="23" t="s">
        <v>1888</v>
      </c>
      <c r="D18" t="s">
        <v>633</v>
      </c>
      <c r="E18" s="24" t="s">
        <v>1889</v>
      </c>
      <c r="F18" s="25" t="s">
        <v>874</v>
      </c>
      <c r="G18" s="26">
        <v>11.46</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105.6" x14ac:dyDescent="0.25">
      <c r="A20" s="1" t="s">
        <v>638</v>
      </c>
      <c r="E20" s="29" t="s">
        <v>6240</v>
      </c>
    </row>
    <row r="21" spans="1:27" ht="237.6" x14ac:dyDescent="0.25">
      <c r="A21" s="1" t="s">
        <v>640</v>
      </c>
      <c r="E21" s="24" t="s">
        <v>5535</v>
      </c>
    </row>
    <row r="22" spans="1:27" x14ac:dyDescent="0.25">
      <c r="A22" s="1" t="s">
        <v>631</v>
      </c>
      <c r="B22" s="1">
        <v>4</v>
      </c>
      <c r="C22" s="23" t="s">
        <v>4053</v>
      </c>
      <c r="D22" t="s">
        <v>633</v>
      </c>
      <c r="E22" s="24" t="s">
        <v>4054</v>
      </c>
      <c r="F22" s="25" t="s">
        <v>870</v>
      </c>
      <c r="G22" s="26">
        <v>2449.83</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105.6" x14ac:dyDescent="0.25">
      <c r="A24" s="1" t="s">
        <v>638</v>
      </c>
      <c r="E24" s="29" t="s">
        <v>6241</v>
      </c>
    </row>
    <row r="25" spans="1:27" ht="26.4" x14ac:dyDescent="0.25">
      <c r="A25" s="1" t="s">
        <v>640</v>
      </c>
      <c r="E25" s="24" t="s">
        <v>4717</v>
      </c>
    </row>
    <row r="26" spans="1:27" x14ac:dyDescent="0.25">
      <c r="A26" s="1" t="s">
        <v>631</v>
      </c>
      <c r="B26" s="1">
        <v>5</v>
      </c>
      <c r="C26" s="23" t="s">
        <v>4718</v>
      </c>
      <c r="D26" t="s">
        <v>633</v>
      </c>
      <c r="E26" s="24" t="s">
        <v>4719</v>
      </c>
      <c r="F26" s="25" t="s">
        <v>870</v>
      </c>
      <c r="G26" s="26">
        <v>472.03</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52.8" x14ac:dyDescent="0.25">
      <c r="A28" s="1" t="s">
        <v>638</v>
      </c>
      <c r="E28" s="29" t="s">
        <v>6242</v>
      </c>
    </row>
    <row r="29" spans="1:27" ht="39.6" x14ac:dyDescent="0.25">
      <c r="A29" s="1" t="s">
        <v>640</v>
      </c>
      <c r="E29" s="24" t="s">
        <v>4721</v>
      </c>
    </row>
    <row r="30" spans="1:27" x14ac:dyDescent="0.25">
      <c r="A30" s="1" t="s">
        <v>631</v>
      </c>
      <c r="B30" s="1">
        <v>6</v>
      </c>
      <c r="C30" s="23" t="s">
        <v>4722</v>
      </c>
      <c r="D30" t="s">
        <v>633</v>
      </c>
      <c r="E30" s="24" t="s">
        <v>4723</v>
      </c>
      <c r="F30" s="25" t="s">
        <v>870</v>
      </c>
      <c r="G30" s="26">
        <v>472.03</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52.8" x14ac:dyDescent="0.25">
      <c r="A32" s="1" t="s">
        <v>638</v>
      </c>
      <c r="E32" s="29" t="s">
        <v>6242</v>
      </c>
    </row>
    <row r="33" spans="1:27" ht="26.4" x14ac:dyDescent="0.25">
      <c r="A33" s="1" t="s">
        <v>640</v>
      </c>
      <c r="E33" s="24" t="s">
        <v>4724</v>
      </c>
    </row>
    <row r="34" spans="1:27" x14ac:dyDescent="0.25">
      <c r="A34" s="1" t="s">
        <v>631</v>
      </c>
      <c r="B34" s="1">
        <v>7</v>
      </c>
      <c r="C34" s="23" t="s">
        <v>4725</v>
      </c>
      <c r="D34" t="s">
        <v>633</v>
      </c>
      <c r="E34" s="24" t="s">
        <v>4726</v>
      </c>
      <c r="F34" s="25" t="s">
        <v>870</v>
      </c>
      <c r="G34" s="26">
        <v>472.03</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52.8" x14ac:dyDescent="0.25">
      <c r="A36" s="1" t="s">
        <v>638</v>
      </c>
      <c r="E36" s="29" t="s">
        <v>6242</v>
      </c>
    </row>
    <row r="37" spans="1:27" ht="39.6" x14ac:dyDescent="0.25">
      <c r="A37" s="1" t="s">
        <v>640</v>
      </c>
      <c r="E37" s="24" t="s">
        <v>4727</v>
      </c>
    </row>
    <row r="38" spans="1:27" x14ac:dyDescent="0.25">
      <c r="A38" s="1" t="s">
        <v>631</v>
      </c>
      <c r="B38" s="1">
        <v>8</v>
      </c>
      <c r="C38" s="23" t="s">
        <v>6243</v>
      </c>
      <c r="D38" t="s">
        <v>633</v>
      </c>
      <c r="E38" s="24" t="s">
        <v>6244</v>
      </c>
      <c r="F38" s="25" t="s">
        <v>870</v>
      </c>
      <c r="G38" s="26">
        <v>472.03</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52.8" x14ac:dyDescent="0.25">
      <c r="A40" s="1" t="s">
        <v>638</v>
      </c>
      <c r="E40" s="29" t="s">
        <v>6242</v>
      </c>
    </row>
    <row r="41" spans="1:27" ht="26.4" x14ac:dyDescent="0.25">
      <c r="A41" s="1" t="s">
        <v>640</v>
      </c>
      <c r="E41" s="24" t="s">
        <v>6245</v>
      </c>
    </row>
    <row r="42" spans="1:27" x14ac:dyDescent="0.25">
      <c r="A42" s="1" t="s">
        <v>631</v>
      </c>
      <c r="B42" s="1">
        <v>9</v>
      </c>
      <c r="C42" s="23" t="s">
        <v>4728</v>
      </c>
      <c r="D42" t="s">
        <v>633</v>
      </c>
      <c r="E42" s="24" t="s">
        <v>4729</v>
      </c>
      <c r="F42" s="25" t="s">
        <v>874</v>
      </c>
      <c r="G42" s="26">
        <v>7.08</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52.8" x14ac:dyDescent="0.25">
      <c r="A44" s="1" t="s">
        <v>638</v>
      </c>
      <c r="E44" s="29" t="s">
        <v>6246</v>
      </c>
    </row>
    <row r="45" spans="1:27" ht="39.6" x14ac:dyDescent="0.25">
      <c r="A45" s="1" t="s">
        <v>640</v>
      </c>
      <c r="E45" s="24" t="s">
        <v>4731</v>
      </c>
    </row>
    <row r="46" spans="1:27" x14ac:dyDescent="0.25">
      <c r="A46" s="1" t="s">
        <v>631</v>
      </c>
      <c r="B46" s="1">
        <v>10</v>
      </c>
      <c r="C46" s="23" t="s">
        <v>6247</v>
      </c>
      <c r="D46" t="s">
        <v>633</v>
      </c>
      <c r="E46" s="24" t="s">
        <v>6248</v>
      </c>
      <c r="F46" s="25" t="s">
        <v>874</v>
      </c>
      <c r="G46" s="26">
        <v>283.21800000000002</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66" x14ac:dyDescent="0.25">
      <c r="A48" s="1" t="s">
        <v>638</v>
      </c>
      <c r="E48" s="29" t="s">
        <v>6238</v>
      </c>
    </row>
    <row r="49" spans="1:27" ht="52.8" x14ac:dyDescent="0.25">
      <c r="A49" s="1" t="s">
        <v>640</v>
      </c>
      <c r="E49" s="24" t="s">
        <v>6249</v>
      </c>
    </row>
    <row r="50" spans="1:27" ht="26.4" x14ac:dyDescent="0.25">
      <c r="A50" s="1" t="s">
        <v>631</v>
      </c>
      <c r="B50" s="1">
        <v>11</v>
      </c>
      <c r="C50" s="23" t="s">
        <v>6250</v>
      </c>
      <c r="D50" t="s">
        <v>633</v>
      </c>
      <c r="E50" s="24" t="s">
        <v>6251</v>
      </c>
      <c r="F50" s="25" t="s">
        <v>874</v>
      </c>
      <c r="G50" s="26">
        <v>446.97800000000001</v>
      </c>
      <c r="H50" s="25">
        <v>0</v>
      </c>
      <c r="I50" s="27">
        <f>ROUND(G50*H50,P4)</f>
        <v>0</v>
      </c>
      <c r="L50" s="27">
        <v>0</v>
      </c>
      <c r="M50" s="21">
        <f>ROUND(G50*L50,P4)</f>
        <v>0</v>
      </c>
      <c r="N50" s="22" t="s">
        <v>633</v>
      </c>
      <c r="O50" s="28">
        <f>M50*AA50</f>
        <v>0</v>
      </c>
      <c r="P50" s="1">
        <v>3</v>
      </c>
      <c r="AA50" s="1">
        <f>IF(P50=1,$O$3,IF(P50=2,$O$4,$O$5))</f>
        <v>0.21</v>
      </c>
    </row>
    <row r="51" spans="1:27" x14ac:dyDescent="0.25">
      <c r="A51" s="1" t="s">
        <v>637</v>
      </c>
      <c r="E51" s="24" t="s">
        <v>633</v>
      </c>
    </row>
    <row r="52" spans="1:27" ht="66" x14ac:dyDescent="0.25">
      <c r="A52" s="1" t="s">
        <v>638</v>
      </c>
      <c r="E52" s="29" t="s">
        <v>6252</v>
      </c>
    </row>
    <row r="53" spans="1:27" ht="52.8" x14ac:dyDescent="0.25">
      <c r="A53" s="1" t="s">
        <v>640</v>
      </c>
      <c r="E53" s="24" t="s">
        <v>6253</v>
      </c>
    </row>
    <row r="54" spans="1:27" ht="26.4" x14ac:dyDescent="0.25">
      <c r="A54" s="1" t="s">
        <v>631</v>
      </c>
      <c r="B54" s="1">
        <v>12</v>
      </c>
      <c r="C54" s="23" t="s">
        <v>6254</v>
      </c>
      <c r="D54" t="s">
        <v>633</v>
      </c>
      <c r="E54" s="24" t="s">
        <v>6255</v>
      </c>
      <c r="F54" s="25" t="s">
        <v>874</v>
      </c>
      <c r="G54" s="26">
        <v>68.617000000000004</v>
      </c>
      <c r="H54" s="25">
        <v>0</v>
      </c>
      <c r="I54" s="27">
        <f>ROUND(G54*H54,P4)</f>
        <v>0</v>
      </c>
      <c r="L54" s="27">
        <v>0</v>
      </c>
      <c r="M54" s="21">
        <f>ROUND(G54*L54,P4)</f>
        <v>0</v>
      </c>
      <c r="N54" s="22" t="s">
        <v>633</v>
      </c>
      <c r="O54" s="28">
        <f>M54*AA54</f>
        <v>0</v>
      </c>
      <c r="P54" s="1">
        <v>3</v>
      </c>
      <c r="AA54" s="1">
        <f>IF(P54=1,$O$3,IF(P54=2,$O$4,$O$5))</f>
        <v>0.21</v>
      </c>
    </row>
    <row r="55" spans="1:27" x14ac:dyDescent="0.25">
      <c r="A55" s="1" t="s">
        <v>637</v>
      </c>
      <c r="E55" s="24" t="s">
        <v>633</v>
      </c>
    </row>
    <row r="56" spans="1:27" ht="105.6" x14ac:dyDescent="0.25">
      <c r="A56" s="1" t="s">
        <v>638</v>
      </c>
      <c r="E56" s="29" t="s">
        <v>6256</v>
      </c>
    </row>
    <row r="57" spans="1:27" ht="52.8" x14ac:dyDescent="0.25">
      <c r="A57" s="1" t="s">
        <v>640</v>
      </c>
      <c r="E57" s="24" t="s">
        <v>6253</v>
      </c>
    </row>
    <row r="58" spans="1:27" ht="26.4" x14ac:dyDescent="0.25">
      <c r="A58" s="1" t="s">
        <v>631</v>
      </c>
      <c r="B58" s="1">
        <v>13</v>
      </c>
      <c r="C58" s="23" t="s">
        <v>6257</v>
      </c>
      <c r="D58" t="s">
        <v>633</v>
      </c>
      <c r="E58" s="24" t="s">
        <v>6258</v>
      </c>
      <c r="F58" s="25" t="s">
        <v>647</v>
      </c>
      <c r="G58" s="26">
        <v>14.41</v>
      </c>
      <c r="H58" s="25">
        <v>0</v>
      </c>
      <c r="I58" s="27">
        <f>ROUND(G58*H58,P4)</f>
        <v>0</v>
      </c>
      <c r="L58" s="27">
        <v>0</v>
      </c>
      <c r="M58" s="21">
        <f>ROUND(G58*L58,P4)</f>
        <v>0</v>
      </c>
      <c r="N58" s="22" t="s">
        <v>633</v>
      </c>
      <c r="O58" s="28">
        <f>M58*AA58</f>
        <v>0</v>
      </c>
      <c r="P58" s="1">
        <v>3</v>
      </c>
      <c r="AA58" s="1">
        <f>IF(P58=1,$O$3,IF(P58=2,$O$4,$O$5))</f>
        <v>0.21</v>
      </c>
    </row>
    <row r="59" spans="1:27" x14ac:dyDescent="0.25">
      <c r="A59" s="1" t="s">
        <v>637</v>
      </c>
      <c r="E59" s="24" t="s">
        <v>633</v>
      </c>
    </row>
    <row r="60" spans="1:27" ht="66" x14ac:dyDescent="0.25">
      <c r="A60" s="1" t="s">
        <v>638</v>
      </c>
      <c r="E60" s="29" t="s">
        <v>6259</v>
      </c>
    </row>
    <row r="61" spans="1:27" ht="52.8" x14ac:dyDescent="0.25">
      <c r="A61" s="1" t="s">
        <v>640</v>
      </c>
      <c r="E61" s="24" t="s">
        <v>6253</v>
      </c>
    </row>
    <row r="62" spans="1:27" x14ac:dyDescent="0.25">
      <c r="A62" s="1" t="s">
        <v>631</v>
      </c>
      <c r="B62" s="1">
        <v>14</v>
      </c>
      <c r="C62" s="23" t="s">
        <v>4737</v>
      </c>
      <c r="D62" t="s">
        <v>633</v>
      </c>
      <c r="E62" s="24" t="s">
        <v>4738</v>
      </c>
      <c r="F62" s="25" t="s">
        <v>874</v>
      </c>
      <c r="G62" s="26">
        <v>59.048000000000002</v>
      </c>
      <c r="H62" s="25">
        <v>0</v>
      </c>
      <c r="I62" s="27">
        <f>ROUND(G62*H62,P4)</f>
        <v>0</v>
      </c>
      <c r="L62" s="27">
        <v>0</v>
      </c>
      <c r="M62" s="21">
        <f>ROUND(G62*L62,P4)</f>
        <v>0</v>
      </c>
      <c r="N62" s="22" t="s">
        <v>633</v>
      </c>
      <c r="O62" s="28">
        <f>M62*AA62</f>
        <v>0</v>
      </c>
      <c r="P62" s="1">
        <v>3</v>
      </c>
      <c r="AA62" s="1">
        <f>IF(P62=1,$O$3,IF(P62=2,$O$4,$O$5))</f>
        <v>0.21</v>
      </c>
    </row>
    <row r="63" spans="1:27" ht="26.4" x14ac:dyDescent="0.25">
      <c r="A63" s="1" t="s">
        <v>637</v>
      </c>
      <c r="E63" s="24" t="s">
        <v>4739</v>
      </c>
    </row>
    <row r="64" spans="1:27" ht="39.6" x14ac:dyDescent="0.25">
      <c r="A64" s="1" t="s">
        <v>638</v>
      </c>
      <c r="E64" s="29" t="s">
        <v>6260</v>
      </c>
    </row>
    <row r="65" spans="1:27" ht="382.8" x14ac:dyDescent="0.25">
      <c r="A65" s="1" t="s">
        <v>640</v>
      </c>
      <c r="E65" s="24" t="s">
        <v>4741</v>
      </c>
    </row>
    <row r="66" spans="1:27" ht="26.4" x14ac:dyDescent="0.25">
      <c r="A66" s="1" t="s">
        <v>631</v>
      </c>
      <c r="B66" s="1">
        <v>15</v>
      </c>
      <c r="C66" s="23" t="s">
        <v>5228</v>
      </c>
      <c r="D66" t="s">
        <v>633</v>
      </c>
      <c r="E66" s="24" t="s">
        <v>5229</v>
      </c>
      <c r="F66" s="25" t="s">
        <v>874</v>
      </c>
      <c r="G66" s="26">
        <v>70.805000000000007</v>
      </c>
      <c r="H66" s="25">
        <v>0</v>
      </c>
      <c r="I66" s="27">
        <f>ROUND(G66*H66,P4)</f>
        <v>0</v>
      </c>
      <c r="L66" s="27">
        <v>0</v>
      </c>
      <c r="M66" s="21">
        <f>ROUND(G66*L66,P4)</f>
        <v>0</v>
      </c>
      <c r="N66" s="22" t="s">
        <v>633</v>
      </c>
      <c r="O66" s="28">
        <f>M66*AA66</f>
        <v>0</v>
      </c>
      <c r="P66" s="1">
        <v>3</v>
      </c>
      <c r="AA66" s="1">
        <f>IF(P66=1,$O$3,IF(P66=2,$O$4,$O$5))</f>
        <v>0.21</v>
      </c>
    </row>
    <row r="67" spans="1:27" x14ac:dyDescent="0.25">
      <c r="A67" s="1" t="s">
        <v>637</v>
      </c>
      <c r="E67" s="24" t="s">
        <v>633</v>
      </c>
    </row>
    <row r="68" spans="1:27" ht="39.6" x14ac:dyDescent="0.25">
      <c r="A68" s="1" t="s">
        <v>638</v>
      </c>
      <c r="E68" s="29" t="s">
        <v>6261</v>
      </c>
    </row>
    <row r="69" spans="1:27" ht="316.8" x14ac:dyDescent="0.25">
      <c r="A69" s="1" t="s">
        <v>640</v>
      </c>
      <c r="E69" s="24" t="s">
        <v>5231</v>
      </c>
    </row>
    <row r="70" spans="1:27" x14ac:dyDescent="0.25">
      <c r="A70" s="1" t="s">
        <v>631</v>
      </c>
      <c r="B70" s="1">
        <v>16</v>
      </c>
      <c r="C70" s="23" t="s">
        <v>4750</v>
      </c>
      <c r="D70" t="s">
        <v>633</v>
      </c>
      <c r="E70" s="24" t="s">
        <v>4751</v>
      </c>
      <c r="F70" s="25" t="s">
        <v>874</v>
      </c>
      <c r="G70" s="26">
        <v>11.52</v>
      </c>
      <c r="H70" s="25">
        <v>0</v>
      </c>
      <c r="I70" s="27">
        <f>ROUND(G70*H70,P4)</f>
        <v>0</v>
      </c>
      <c r="L70" s="27">
        <v>0</v>
      </c>
      <c r="M70" s="21">
        <f>ROUND(G70*L70,P4)</f>
        <v>0</v>
      </c>
      <c r="N70" s="22" t="s">
        <v>633</v>
      </c>
      <c r="O70" s="28">
        <f>M70*AA70</f>
        <v>0</v>
      </c>
      <c r="P70" s="1">
        <v>3</v>
      </c>
      <c r="AA70" s="1">
        <f>IF(P70=1,$O$3,IF(P70=2,$O$4,$O$5))</f>
        <v>0.21</v>
      </c>
    </row>
    <row r="71" spans="1:27" ht="26.4" x14ac:dyDescent="0.25">
      <c r="A71" s="1" t="s">
        <v>637</v>
      </c>
      <c r="E71" s="24" t="s">
        <v>4739</v>
      </c>
    </row>
    <row r="72" spans="1:27" ht="52.8" x14ac:dyDescent="0.25">
      <c r="A72" s="1" t="s">
        <v>638</v>
      </c>
      <c r="E72" s="29" t="s">
        <v>6262</v>
      </c>
    </row>
    <row r="73" spans="1:27" ht="330" x14ac:dyDescent="0.25">
      <c r="A73" s="1" t="s">
        <v>640</v>
      </c>
      <c r="E73" s="24" t="s">
        <v>4753</v>
      </c>
    </row>
    <row r="74" spans="1:27" ht="39.6" x14ac:dyDescent="0.25">
      <c r="A74" s="1" t="s">
        <v>631</v>
      </c>
      <c r="B74" s="1">
        <v>17</v>
      </c>
      <c r="C74" s="23" t="s">
        <v>6263</v>
      </c>
      <c r="D74" t="s">
        <v>633</v>
      </c>
      <c r="E74" s="24" t="s">
        <v>6264</v>
      </c>
      <c r="F74" s="25" t="s">
        <v>874</v>
      </c>
      <c r="G74" s="26">
        <v>1900.5709999999999</v>
      </c>
      <c r="H74" s="25">
        <v>0</v>
      </c>
      <c r="I74" s="27">
        <f>ROUND(G74*H74,P4)</f>
        <v>0</v>
      </c>
      <c r="L74" s="27">
        <v>0</v>
      </c>
      <c r="M74" s="21">
        <f>ROUND(G74*L74,P4)</f>
        <v>0</v>
      </c>
      <c r="N74" s="22" t="s">
        <v>633</v>
      </c>
      <c r="O74" s="28">
        <f>M74*AA74</f>
        <v>0</v>
      </c>
      <c r="P74" s="1">
        <v>3</v>
      </c>
      <c r="AA74" s="1">
        <f>IF(P74=1,$O$3,IF(P74=2,$O$4,$O$5))</f>
        <v>0.21</v>
      </c>
    </row>
    <row r="75" spans="1:27" x14ac:dyDescent="0.25">
      <c r="A75" s="1" t="s">
        <v>637</v>
      </c>
      <c r="E75" s="24" t="s">
        <v>633</v>
      </c>
    </row>
    <row r="76" spans="1:27" ht="66" x14ac:dyDescent="0.25">
      <c r="A76" s="1" t="s">
        <v>638</v>
      </c>
      <c r="E76" s="29" t="s">
        <v>6265</v>
      </c>
    </row>
    <row r="77" spans="1:27" ht="277.2" x14ac:dyDescent="0.25">
      <c r="A77" s="1" t="s">
        <v>640</v>
      </c>
      <c r="E77" s="24" t="s">
        <v>4761</v>
      </c>
    </row>
    <row r="78" spans="1:27" x14ac:dyDescent="0.25">
      <c r="A78" s="1" t="s">
        <v>628</v>
      </c>
      <c r="C78" s="19" t="s">
        <v>2745</v>
      </c>
      <c r="E78" s="20" t="s">
        <v>4061</v>
      </c>
      <c r="L78" s="21">
        <f>SUMIFS(L79:L98,A79:A98,"P")</f>
        <v>0</v>
      </c>
      <c r="M78" s="21">
        <f>SUMIFS(M79:M98,A79:A98,"P")</f>
        <v>0</v>
      </c>
      <c r="N78" s="22"/>
    </row>
    <row r="79" spans="1:27" x14ac:dyDescent="0.25">
      <c r="A79" s="1" t="s">
        <v>631</v>
      </c>
      <c r="B79" s="1">
        <v>18</v>
      </c>
      <c r="C79" s="23" t="s">
        <v>6266</v>
      </c>
      <c r="D79" t="s">
        <v>633</v>
      </c>
      <c r="E79" s="24" t="s">
        <v>6267</v>
      </c>
      <c r="F79" s="25" t="s">
        <v>870</v>
      </c>
      <c r="G79" s="26">
        <v>137.04</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ht="132" x14ac:dyDescent="0.25">
      <c r="A81" s="1" t="s">
        <v>638</v>
      </c>
      <c r="E81" s="29" t="s">
        <v>6268</v>
      </c>
    </row>
    <row r="82" spans="1:27" ht="105.6" x14ac:dyDescent="0.25">
      <c r="A82" s="1" t="s">
        <v>640</v>
      </c>
      <c r="E82" s="24" t="s">
        <v>5827</v>
      </c>
    </row>
    <row r="83" spans="1:27" x14ac:dyDescent="0.25">
      <c r="A83" s="1" t="s">
        <v>631</v>
      </c>
      <c r="B83" s="1">
        <v>19</v>
      </c>
      <c r="C83" s="23" t="s">
        <v>6269</v>
      </c>
      <c r="D83" t="s">
        <v>633</v>
      </c>
      <c r="E83" s="24" t="s">
        <v>6270</v>
      </c>
      <c r="F83" s="25" t="s">
        <v>647</v>
      </c>
      <c r="G83" s="26">
        <v>115.2</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ht="66" x14ac:dyDescent="0.25">
      <c r="A85" s="1" t="s">
        <v>638</v>
      </c>
      <c r="E85" s="29" t="s">
        <v>6271</v>
      </c>
    </row>
    <row r="86" spans="1:27" ht="66" x14ac:dyDescent="0.25">
      <c r="A86" s="1" t="s">
        <v>640</v>
      </c>
      <c r="E86" s="24" t="s">
        <v>5727</v>
      </c>
    </row>
    <row r="87" spans="1:27" x14ac:dyDescent="0.25">
      <c r="A87" s="1" t="s">
        <v>631</v>
      </c>
      <c r="B87" s="1">
        <v>20</v>
      </c>
      <c r="C87" s="23" t="s">
        <v>6272</v>
      </c>
      <c r="D87" t="s">
        <v>633</v>
      </c>
      <c r="E87" s="24" t="s">
        <v>6273</v>
      </c>
      <c r="F87" s="25" t="s">
        <v>874</v>
      </c>
      <c r="G87" s="26">
        <v>38.97</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ht="66" x14ac:dyDescent="0.25">
      <c r="A89" s="1" t="s">
        <v>638</v>
      </c>
      <c r="E89" s="29" t="s">
        <v>6274</v>
      </c>
    </row>
    <row r="90" spans="1:27" ht="39.6" x14ac:dyDescent="0.25">
      <c r="A90" s="1" t="s">
        <v>640</v>
      </c>
      <c r="E90" s="24" t="s">
        <v>4816</v>
      </c>
    </row>
    <row r="91" spans="1:27" x14ac:dyDescent="0.25">
      <c r="A91" s="1" t="s">
        <v>631</v>
      </c>
      <c r="B91" s="1">
        <v>21</v>
      </c>
      <c r="C91" s="23" t="s">
        <v>6275</v>
      </c>
      <c r="D91" t="s">
        <v>633</v>
      </c>
      <c r="E91" s="24" t="s">
        <v>6276</v>
      </c>
      <c r="F91" s="25" t="s">
        <v>874</v>
      </c>
      <c r="G91" s="26">
        <v>268.44499999999999</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ht="132" x14ac:dyDescent="0.25">
      <c r="A93" s="1" t="s">
        <v>638</v>
      </c>
      <c r="E93" s="29" t="s">
        <v>6277</v>
      </c>
    </row>
    <row r="94" spans="1:27" ht="237.6" x14ac:dyDescent="0.25">
      <c r="A94" s="1" t="s">
        <v>640</v>
      </c>
      <c r="E94" s="24" t="s">
        <v>6278</v>
      </c>
    </row>
    <row r="95" spans="1:27" ht="26.4" x14ac:dyDescent="0.25">
      <c r="A95" s="1" t="s">
        <v>631</v>
      </c>
      <c r="B95" s="1">
        <v>22</v>
      </c>
      <c r="C95" s="23" t="s">
        <v>6279</v>
      </c>
      <c r="D95" t="s">
        <v>633</v>
      </c>
      <c r="E95" s="24" t="s">
        <v>6280</v>
      </c>
      <c r="F95" s="25" t="s">
        <v>657</v>
      </c>
      <c r="G95" s="26">
        <v>288</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ht="66" x14ac:dyDescent="0.25">
      <c r="A97" s="1" t="s">
        <v>638</v>
      </c>
      <c r="E97" s="29" t="s">
        <v>6281</v>
      </c>
    </row>
    <row r="98" spans="1:27" ht="66" x14ac:dyDescent="0.25">
      <c r="A98" s="1" t="s">
        <v>640</v>
      </c>
      <c r="E98" s="24" t="s">
        <v>6282</v>
      </c>
    </row>
    <row r="99" spans="1:27" x14ac:dyDescent="0.25">
      <c r="A99" s="1" t="s">
        <v>628</v>
      </c>
      <c r="C99" s="19" t="s">
        <v>3232</v>
      </c>
      <c r="E99" s="20" t="s">
        <v>4807</v>
      </c>
      <c r="L99" s="21">
        <f>SUMIFS(L100:L119,A100:A119,"P")</f>
        <v>0</v>
      </c>
      <c r="M99" s="21">
        <f>SUMIFS(M100:M119,A100:A119,"P")</f>
        <v>0</v>
      </c>
      <c r="N99" s="22"/>
    </row>
    <row r="100" spans="1:27" x14ac:dyDescent="0.25">
      <c r="A100" s="1" t="s">
        <v>631</v>
      </c>
      <c r="B100" s="1">
        <v>23</v>
      </c>
      <c r="C100" s="23" t="s">
        <v>4808</v>
      </c>
      <c r="D100" t="s">
        <v>633</v>
      </c>
      <c r="E100" s="24" t="s">
        <v>4809</v>
      </c>
      <c r="F100" s="25" t="s">
        <v>874</v>
      </c>
      <c r="G100" s="26">
        <v>65.572000000000003</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ht="211.2" x14ac:dyDescent="0.25">
      <c r="A102" s="1" t="s">
        <v>638</v>
      </c>
      <c r="E102" s="29" t="s">
        <v>6283</v>
      </c>
    </row>
    <row r="103" spans="1:27" ht="369.6" x14ac:dyDescent="0.25">
      <c r="A103" s="1" t="s">
        <v>640</v>
      </c>
      <c r="E103" s="24" t="s">
        <v>4812</v>
      </c>
    </row>
    <row r="104" spans="1:27" x14ac:dyDescent="0.25">
      <c r="A104" s="1" t="s">
        <v>631</v>
      </c>
      <c r="B104" s="1">
        <v>24</v>
      </c>
      <c r="C104" s="23" t="s">
        <v>6284</v>
      </c>
      <c r="D104" t="s">
        <v>633</v>
      </c>
      <c r="E104" s="24" t="s">
        <v>6285</v>
      </c>
      <c r="F104" s="25" t="s">
        <v>874</v>
      </c>
      <c r="G104" s="26">
        <v>3.355</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ht="132" x14ac:dyDescent="0.25">
      <c r="A106" s="1" t="s">
        <v>638</v>
      </c>
      <c r="E106" s="29" t="s">
        <v>6286</v>
      </c>
    </row>
    <row r="107" spans="1:27" ht="39.6" x14ac:dyDescent="0.25">
      <c r="A107" s="1" t="s">
        <v>640</v>
      </c>
      <c r="E107" s="24" t="s">
        <v>6287</v>
      </c>
    </row>
    <row r="108" spans="1:27" x14ac:dyDescent="0.25">
      <c r="A108" s="1" t="s">
        <v>631</v>
      </c>
      <c r="B108" s="1">
        <v>25</v>
      </c>
      <c r="C108" s="23" t="s">
        <v>5277</v>
      </c>
      <c r="D108" t="s">
        <v>633</v>
      </c>
      <c r="E108" s="24" t="s">
        <v>5278</v>
      </c>
      <c r="F108" s="25" t="s">
        <v>874</v>
      </c>
      <c r="G108" s="26">
        <v>36.085000000000001</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ht="66" x14ac:dyDescent="0.25">
      <c r="A110" s="1" t="s">
        <v>638</v>
      </c>
      <c r="E110" s="29" t="s">
        <v>6288</v>
      </c>
    </row>
    <row r="111" spans="1:27" ht="39.6" x14ac:dyDescent="0.25">
      <c r="A111" s="1" t="s">
        <v>640</v>
      </c>
      <c r="E111" s="24" t="s">
        <v>4816</v>
      </c>
    </row>
    <row r="112" spans="1:27" x14ac:dyDescent="0.25">
      <c r="A112" s="1" t="s">
        <v>631</v>
      </c>
      <c r="B112" s="1">
        <v>26</v>
      </c>
      <c r="C112" s="23" t="s">
        <v>6289</v>
      </c>
      <c r="D112" t="s">
        <v>633</v>
      </c>
      <c r="E112" s="24" t="s">
        <v>6290</v>
      </c>
      <c r="F112" s="25" t="s">
        <v>874</v>
      </c>
      <c r="G112" s="26">
        <v>9.6929999999999996</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ht="66" x14ac:dyDescent="0.25">
      <c r="A114" s="1" t="s">
        <v>638</v>
      </c>
      <c r="E114" s="29" t="s">
        <v>6291</v>
      </c>
    </row>
    <row r="115" spans="1:27" ht="39.6" x14ac:dyDescent="0.25">
      <c r="A115" s="1" t="s">
        <v>640</v>
      </c>
      <c r="E115" s="24" t="s">
        <v>4816</v>
      </c>
    </row>
    <row r="116" spans="1:27" ht="26.4" x14ac:dyDescent="0.25">
      <c r="A116" s="1" t="s">
        <v>631</v>
      </c>
      <c r="B116" s="1">
        <v>27</v>
      </c>
      <c r="C116" s="23" t="s">
        <v>6292</v>
      </c>
      <c r="D116" t="s">
        <v>633</v>
      </c>
      <c r="E116" s="24" t="s">
        <v>6293</v>
      </c>
      <c r="F116" s="25" t="s">
        <v>874</v>
      </c>
      <c r="G116" s="26">
        <v>10.47</v>
      </c>
      <c r="H116" s="25">
        <v>0</v>
      </c>
      <c r="I116" s="27">
        <f>ROUND(G116*H116,P4)</f>
        <v>0</v>
      </c>
      <c r="L116" s="27">
        <v>0</v>
      </c>
      <c r="M116" s="21">
        <f>ROUND(G116*L116,P4)</f>
        <v>0</v>
      </c>
      <c r="N116" s="22" t="s">
        <v>633</v>
      </c>
      <c r="O116" s="28">
        <f>M116*AA116</f>
        <v>0</v>
      </c>
      <c r="P116" s="1">
        <v>3</v>
      </c>
      <c r="AA116" s="1">
        <f>IF(P116=1,$O$3,IF(P116=2,$O$4,$O$5))</f>
        <v>0.21</v>
      </c>
    </row>
    <row r="117" spans="1:27" x14ac:dyDescent="0.25">
      <c r="A117" s="1" t="s">
        <v>637</v>
      </c>
      <c r="E117" s="24" t="s">
        <v>633</v>
      </c>
    </row>
    <row r="118" spans="1:27" ht="66" x14ac:dyDescent="0.25">
      <c r="A118" s="1" t="s">
        <v>638</v>
      </c>
      <c r="E118" s="29" t="s">
        <v>6294</v>
      </c>
    </row>
    <row r="119" spans="1:27" ht="369.6" x14ac:dyDescent="0.25">
      <c r="A119" s="1" t="s">
        <v>640</v>
      </c>
      <c r="E119" s="24" t="s">
        <v>4812</v>
      </c>
    </row>
    <row r="120" spans="1:27" x14ac:dyDescent="0.25">
      <c r="A120" s="1" t="s">
        <v>628</v>
      </c>
      <c r="C120" s="19" t="s">
        <v>891</v>
      </c>
      <c r="E120" s="20" t="s">
        <v>4454</v>
      </c>
      <c r="L120" s="21">
        <f>SUMIFS(L121:L140,A121:A140,"P")</f>
        <v>0</v>
      </c>
      <c r="M120" s="21">
        <f>SUMIFS(M121:M140,A121:A140,"P")</f>
        <v>0</v>
      </c>
      <c r="N120" s="22"/>
    </row>
    <row r="121" spans="1:27" x14ac:dyDescent="0.25">
      <c r="A121" s="1" t="s">
        <v>631</v>
      </c>
      <c r="B121" s="1">
        <v>28</v>
      </c>
      <c r="C121" s="23" t="s">
        <v>6295</v>
      </c>
      <c r="D121" t="s">
        <v>633</v>
      </c>
      <c r="E121" s="24" t="s">
        <v>6296</v>
      </c>
      <c r="F121" s="25" t="s">
        <v>870</v>
      </c>
      <c r="G121" s="26">
        <v>357.9</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633</v>
      </c>
    </row>
    <row r="123" spans="1:27" ht="105.6" x14ac:dyDescent="0.25">
      <c r="A123" s="1" t="s">
        <v>638</v>
      </c>
      <c r="E123" s="29" t="s">
        <v>6297</v>
      </c>
    </row>
    <row r="124" spans="1:27" ht="52.8" x14ac:dyDescent="0.25">
      <c r="A124" s="1" t="s">
        <v>640</v>
      </c>
      <c r="E124" s="24" t="s">
        <v>6298</v>
      </c>
    </row>
    <row r="125" spans="1:27" x14ac:dyDescent="0.25">
      <c r="A125" s="1" t="s">
        <v>631</v>
      </c>
      <c r="B125" s="1">
        <v>29</v>
      </c>
      <c r="C125" s="23" t="s">
        <v>6299</v>
      </c>
      <c r="D125" t="s">
        <v>633</v>
      </c>
      <c r="E125" s="24" t="s">
        <v>6300</v>
      </c>
      <c r="F125" s="25" t="s">
        <v>870</v>
      </c>
      <c r="G125" s="26">
        <v>902.12</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633</v>
      </c>
    </row>
    <row r="127" spans="1:27" ht="66" x14ac:dyDescent="0.25">
      <c r="A127" s="1" t="s">
        <v>638</v>
      </c>
      <c r="E127" s="29" t="s">
        <v>6301</v>
      </c>
    </row>
    <row r="128" spans="1:27" ht="52.8" x14ac:dyDescent="0.25">
      <c r="A128" s="1" t="s">
        <v>640</v>
      </c>
      <c r="E128" s="24" t="s">
        <v>6298</v>
      </c>
    </row>
    <row r="129" spans="1:27" ht="26.4" x14ac:dyDescent="0.25">
      <c r="A129" s="1" t="s">
        <v>631</v>
      </c>
      <c r="B129" s="1">
        <v>30</v>
      </c>
      <c r="C129" s="23" t="s">
        <v>6302</v>
      </c>
      <c r="D129" t="s">
        <v>633</v>
      </c>
      <c r="E129" s="24" t="s">
        <v>6303</v>
      </c>
      <c r="F129" s="25" t="s">
        <v>870</v>
      </c>
      <c r="G129" s="26">
        <v>10.96</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633</v>
      </c>
    </row>
    <row r="131" spans="1:27" ht="66" x14ac:dyDescent="0.25">
      <c r="A131" s="1" t="s">
        <v>638</v>
      </c>
      <c r="E131" s="29" t="s">
        <v>6304</v>
      </c>
    </row>
    <row r="132" spans="1:27" ht="158.4" x14ac:dyDescent="0.25">
      <c r="A132" s="1" t="s">
        <v>640</v>
      </c>
      <c r="E132" s="24" t="s">
        <v>6305</v>
      </c>
    </row>
    <row r="133" spans="1:27" x14ac:dyDescent="0.25">
      <c r="A133" s="1" t="s">
        <v>631</v>
      </c>
      <c r="B133" s="1">
        <v>31</v>
      </c>
      <c r="C133" s="23" t="s">
        <v>6306</v>
      </c>
      <c r="D133" t="s">
        <v>633</v>
      </c>
      <c r="E133" s="24" t="s">
        <v>6307</v>
      </c>
      <c r="F133" s="25" t="s">
        <v>870</v>
      </c>
      <c r="G133" s="26">
        <v>27.5</v>
      </c>
      <c r="H133" s="25">
        <v>0</v>
      </c>
      <c r="I133" s="27">
        <f>ROUND(G133*H133,P4)</f>
        <v>0</v>
      </c>
      <c r="L133" s="27">
        <v>0</v>
      </c>
      <c r="M133" s="21">
        <f>ROUND(G133*L133,P4)</f>
        <v>0</v>
      </c>
      <c r="N133" s="22" t="s">
        <v>636</v>
      </c>
      <c r="O133" s="28">
        <f>M133*AA133</f>
        <v>0</v>
      </c>
      <c r="P133" s="1">
        <v>3</v>
      </c>
      <c r="AA133" s="1">
        <f>IF(P133=1,$O$3,IF(P133=2,$O$4,$O$5))</f>
        <v>0.21</v>
      </c>
    </row>
    <row r="134" spans="1:27" x14ac:dyDescent="0.25">
      <c r="A134" s="1" t="s">
        <v>637</v>
      </c>
      <c r="E134" s="24" t="s">
        <v>633</v>
      </c>
    </row>
    <row r="135" spans="1:27" ht="66" x14ac:dyDescent="0.25">
      <c r="A135" s="1" t="s">
        <v>638</v>
      </c>
      <c r="E135" s="29" t="s">
        <v>6308</v>
      </c>
    </row>
    <row r="136" spans="1:27" ht="105.6" x14ac:dyDescent="0.25">
      <c r="A136" s="1" t="s">
        <v>640</v>
      </c>
      <c r="E136" s="24" t="s">
        <v>6309</v>
      </c>
    </row>
    <row r="137" spans="1:27" x14ac:dyDescent="0.25">
      <c r="A137" s="1" t="s">
        <v>631</v>
      </c>
      <c r="B137" s="1">
        <v>32</v>
      </c>
      <c r="C137" s="23" t="s">
        <v>6310</v>
      </c>
      <c r="D137" t="s">
        <v>633</v>
      </c>
      <c r="E137" s="24" t="s">
        <v>6311</v>
      </c>
      <c r="F137" s="25" t="s">
        <v>870</v>
      </c>
      <c r="G137" s="26">
        <v>781.41</v>
      </c>
      <c r="H137" s="25">
        <v>0</v>
      </c>
      <c r="I137" s="27">
        <f>ROUND(G137*H137,P4)</f>
        <v>0</v>
      </c>
      <c r="L137" s="27">
        <v>0</v>
      </c>
      <c r="M137" s="21">
        <f>ROUND(G137*L137,P4)</f>
        <v>0</v>
      </c>
      <c r="N137" s="22" t="s">
        <v>633</v>
      </c>
      <c r="O137" s="28">
        <f>M137*AA137</f>
        <v>0</v>
      </c>
      <c r="P137" s="1">
        <v>3</v>
      </c>
      <c r="AA137" s="1">
        <f>IF(P137=1,$O$3,IF(P137=2,$O$4,$O$5))</f>
        <v>0.21</v>
      </c>
    </row>
    <row r="138" spans="1:27" ht="66" x14ac:dyDescent="0.25">
      <c r="A138" s="1" t="s">
        <v>637</v>
      </c>
      <c r="E138" s="24" t="s">
        <v>6312</v>
      </c>
    </row>
    <row r="139" spans="1:27" ht="66" x14ac:dyDescent="0.25">
      <c r="A139" s="1" t="s">
        <v>638</v>
      </c>
      <c r="E139" s="29" t="s">
        <v>6313</v>
      </c>
    </row>
    <row r="140" spans="1:27" ht="158.4" x14ac:dyDescent="0.25">
      <c r="A140" s="1" t="s">
        <v>640</v>
      </c>
      <c r="E140" s="24" t="s">
        <v>6314</v>
      </c>
    </row>
    <row r="141" spans="1:27" x14ac:dyDescent="0.25">
      <c r="A141" s="1" t="s">
        <v>628</v>
      </c>
      <c r="C141" s="19" t="s">
        <v>1544</v>
      </c>
      <c r="E141" s="20" t="s">
        <v>2049</v>
      </c>
      <c r="L141" s="21">
        <f>SUMIFS(L142:L153,A142:A153,"P")</f>
        <v>0</v>
      </c>
      <c r="M141" s="21">
        <f>SUMIFS(M142:M153,A142:A153,"P")</f>
        <v>0</v>
      </c>
      <c r="N141" s="22"/>
    </row>
    <row r="142" spans="1:27" ht="26.4" x14ac:dyDescent="0.25">
      <c r="A142" s="1" t="s">
        <v>631</v>
      </c>
      <c r="B142" s="1">
        <v>33</v>
      </c>
      <c r="C142" s="23" t="s">
        <v>4853</v>
      </c>
      <c r="D142" t="s">
        <v>633</v>
      </c>
      <c r="E142" s="24" t="s">
        <v>4854</v>
      </c>
      <c r="F142" s="25" t="s">
        <v>870</v>
      </c>
      <c r="G142" s="26">
        <v>763.2</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66" x14ac:dyDescent="0.25">
      <c r="A144" s="1" t="s">
        <v>638</v>
      </c>
      <c r="E144" s="29" t="s">
        <v>6315</v>
      </c>
    </row>
    <row r="145" spans="1:27" ht="198" x14ac:dyDescent="0.25">
      <c r="A145" s="1" t="s">
        <v>640</v>
      </c>
      <c r="E145" s="24" t="s">
        <v>4856</v>
      </c>
    </row>
    <row r="146" spans="1:27" x14ac:dyDescent="0.25">
      <c r="A146" s="1" t="s">
        <v>631</v>
      </c>
      <c r="B146" s="1">
        <v>34</v>
      </c>
      <c r="C146" s="23" t="s">
        <v>6316</v>
      </c>
      <c r="D146" t="s">
        <v>633</v>
      </c>
      <c r="E146" s="24" t="s">
        <v>6317</v>
      </c>
      <c r="F146" s="25" t="s">
        <v>870</v>
      </c>
      <c r="G146" s="26">
        <v>155.00399999999999</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ht="105.6" x14ac:dyDescent="0.25">
      <c r="A148" s="1" t="s">
        <v>638</v>
      </c>
      <c r="E148" s="29" t="s">
        <v>6318</v>
      </c>
    </row>
    <row r="149" spans="1:27" ht="39.6" x14ac:dyDescent="0.25">
      <c r="A149" s="1" t="s">
        <v>640</v>
      </c>
      <c r="E149" s="24" t="s">
        <v>6319</v>
      </c>
    </row>
    <row r="150" spans="1:27" x14ac:dyDescent="0.25">
      <c r="A150" s="1" t="s">
        <v>631</v>
      </c>
      <c r="B150" s="1">
        <v>35</v>
      </c>
      <c r="C150" s="23" t="s">
        <v>6320</v>
      </c>
      <c r="D150" t="s">
        <v>633</v>
      </c>
      <c r="E150" s="24" t="s">
        <v>6321</v>
      </c>
      <c r="F150" s="25" t="s">
        <v>870</v>
      </c>
      <c r="G150" s="26">
        <v>14.2</v>
      </c>
      <c r="H150" s="25">
        <v>0</v>
      </c>
      <c r="I150" s="27">
        <f>ROUND(G150*H150,P4)</f>
        <v>0</v>
      </c>
      <c r="L150" s="27">
        <v>0</v>
      </c>
      <c r="M150" s="21">
        <f>ROUND(G150*L150,P4)</f>
        <v>0</v>
      </c>
      <c r="N150" s="22" t="s">
        <v>633</v>
      </c>
      <c r="O150" s="28">
        <f>M150*AA150</f>
        <v>0</v>
      </c>
      <c r="P150" s="1">
        <v>3</v>
      </c>
      <c r="AA150" s="1">
        <f>IF(P150=1,$O$3,IF(P150=2,$O$4,$O$5))</f>
        <v>0.21</v>
      </c>
    </row>
    <row r="151" spans="1:27" x14ac:dyDescent="0.25">
      <c r="A151" s="1" t="s">
        <v>637</v>
      </c>
      <c r="E151" s="24" t="s">
        <v>633</v>
      </c>
    </row>
    <row r="152" spans="1:27" ht="52.8" x14ac:dyDescent="0.25">
      <c r="A152" s="1" t="s">
        <v>638</v>
      </c>
      <c r="E152" s="29" t="s">
        <v>6322</v>
      </c>
    </row>
    <row r="153" spans="1:27" ht="198" x14ac:dyDescent="0.25">
      <c r="A153" s="1" t="s">
        <v>640</v>
      </c>
      <c r="E153" s="24" t="s">
        <v>6323</v>
      </c>
    </row>
    <row r="154" spans="1:27" x14ac:dyDescent="0.25">
      <c r="A154" s="1" t="s">
        <v>628</v>
      </c>
      <c r="C154" s="19" t="s">
        <v>4857</v>
      </c>
      <c r="E154" s="20" t="s">
        <v>4858</v>
      </c>
      <c r="L154" s="21">
        <f>SUMIFS(L155:L166,A155:A166,"P")</f>
        <v>0</v>
      </c>
      <c r="M154" s="21">
        <f>SUMIFS(M155:M166,A155:A166,"P")</f>
        <v>0</v>
      </c>
      <c r="N154" s="22"/>
    </row>
    <row r="155" spans="1:27" x14ac:dyDescent="0.25">
      <c r="A155" s="1" t="s">
        <v>631</v>
      </c>
      <c r="B155" s="1">
        <v>36</v>
      </c>
      <c r="C155" s="23" t="s">
        <v>6324</v>
      </c>
      <c r="D155" t="s">
        <v>633</v>
      </c>
      <c r="E155" s="24" t="s">
        <v>6325</v>
      </c>
      <c r="F155" s="25" t="s">
        <v>647</v>
      </c>
      <c r="G155" s="26">
        <v>383.28</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ht="118.8" x14ac:dyDescent="0.25">
      <c r="A157" s="1" t="s">
        <v>638</v>
      </c>
      <c r="E157" s="29" t="s">
        <v>6326</v>
      </c>
    </row>
    <row r="158" spans="1:27" ht="264" x14ac:dyDescent="0.25">
      <c r="A158" s="1" t="s">
        <v>640</v>
      </c>
      <c r="E158" s="24" t="s">
        <v>4862</v>
      </c>
    </row>
    <row r="159" spans="1:27" x14ac:dyDescent="0.25">
      <c r="A159" s="1" t="s">
        <v>631</v>
      </c>
      <c r="B159" s="1">
        <v>37</v>
      </c>
      <c r="C159" s="23" t="s">
        <v>6327</v>
      </c>
      <c r="D159" t="s">
        <v>633</v>
      </c>
      <c r="E159" s="24" t="s">
        <v>6328</v>
      </c>
      <c r="F159" s="25" t="s">
        <v>657</v>
      </c>
      <c r="G159" s="26">
        <v>2</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ht="52.8" x14ac:dyDescent="0.25">
      <c r="A161" s="1" t="s">
        <v>638</v>
      </c>
      <c r="E161" s="29" t="s">
        <v>6329</v>
      </c>
    </row>
    <row r="162" spans="1:27" ht="26.4" x14ac:dyDescent="0.25">
      <c r="A162" s="1" t="s">
        <v>640</v>
      </c>
      <c r="E162" s="24" t="s">
        <v>6330</v>
      </c>
    </row>
    <row r="163" spans="1:27" x14ac:dyDescent="0.25">
      <c r="A163" s="1" t="s">
        <v>631</v>
      </c>
      <c r="B163" s="1">
        <v>38</v>
      </c>
      <c r="C163" s="23" t="s">
        <v>6331</v>
      </c>
      <c r="D163" t="s">
        <v>633</v>
      </c>
      <c r="E163" s="24" t="s">
        <v>6332</v>
      </c>
      <c r="F163" s="25" t="s">
        <v>657</v>
      </c>
      <c r="G163" s="26">
        <v>9</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ht="79.2" x14ac:dyDescent="0.25">
      <c r="A165" s="1" t="s">
        <v>638</v>
      </c>
      <c r="E165" s="29" t="s">
        <v>6333</v>
      </c>
    </row>
    <row r="166" spans="1:27" x14ac:dyDescent="0.25">
      <c r="A166" s="1" t="s">
        <v>640</v>
      </c>
      <c r="E166" s="24" t="s">
        <v>5764</v>
      </c>
    </row>
    <row r="167" spans="1:27" x14ac:dyDescent="0.25">
      <c r="A167" s="1" t="s">
        <v>628</v>
      </c>
      <c r="C167" s="19" t="s">
        <v>1966</v>
      </c>
      <c r="E167" s="20" t="s">
        <v>4616</v>
      </c>
      <c r="L167" s="21">
        <f>SUMIFS(L168:L215,A168:A215,"P")</f>
        <v>0</v>
      </c>
      <c r="M167" s="21">
        <f>SUMIFS(M168:M215,A168:A215,"P")</f>
        <v>0</v>
      </c>
      <c r="N167" s="22"/>
    </row>
    <row r="168" spans="1:27" x14ac:dyDescent="0.25">
      <c r="A168" s="1" t="s">
        <v>631</v>
      </c>
      <c r="B168" s="1">
        <v>39</v>
      </c>
      <c r="C168" s="23" t="s">
        <v>6334</v>
      </c>
      <c r="D168" t="s">
        <v>633</v>
      </c>
      <c r="E168" s="24" t="s">
        <v>6335</v>
      </c>
      <c r="F168" s="25" t="s">
        <v>647</v>
      </c>
      <c r="G168" s="26">
        <v>46.09</v>
      </c>
      <c r="H168" s="25">
        <v>0</v>
      </c>
      <c r="I168" s="27">
        <f>ROUND(G168*H168,P4)</f>
        <v>0</v>
      </c>
      <c r="L168" s="27">
        <v>0</v>
      </c>
      <c r="M168" s="21">
        <f>ROUND(G168*L168,P4)</f>
        <v>0</v>
      </c>
      <c r="N168" s="22" t="s">
        <v>636</v>
      </c>
      <c r="O168" s="28">
        <f>M168*AA168</f>
        <v>0</v>
      </c>
      <c r="P168" s="1">
        <v>3</v>
      </c>
      <c r="AA168" s="1">
        <f>IF(P168=1,$O$3,IF(P168=2,$O$4,$O$5))</f>
        <v>0.21</v>
      </c>
    </row>
    <row r="169" spans="1:27" x14ac:dyDescent="0.25">
      <c r="A169" s="1" t="s">
        <v>637</v>
      </c>
      <c r="E169" s="24" t="s">
        <v>633</v>
      </c>
    </row>
    <row r="170" spans="1:27" ht="52.8" x14ac:dyDescent="0.25">
      <c r="A170" s="1" t="s">
        <v>638</v>
      </c>
      <c r="E170" s="29" t="s">
        <v>6336</v>
      </c>
    </row>
    <row r="171" spans="1:27" ht="52.8" x14ac:dyDescent="0.25">
      <c r="A171" s="1" t="s">
        <v>640</v>
      </c>
      <c r="E171" s="24" t="s">
        <v>5770</v>
      </c>
    </row>
    <row r="172" spans="1:27" x14ac:dyDescent="0.25">
      <c r="A172" s="1" t="s">
        <v>631</v>
      </c>
      <c r="B172" s="1">
        <v>40</v>
      </c>
      <c r="C172" s="23" t="s">
        <v>5767</v>
      </c>
      <c r="D172" t="s">
        <v>633</v>
      </c>
      <c r="E172" s="24" t="s">
        <v>5768</v>
      </c>
      <c r="F172" s="25" t="s">
        <v>647</v>
      </c>
      <c r="G172" s="26">
        <v>194.99</v>
      </c>
      <c r="H172" s="25">
        <v>0</v>
      </c>
      <c r="I172" s="27">
        <f>ROUND(G172*H172,P4)</f>
        <v>0</v>
      </c>
      <c r="L172" s="27">
        <v>0</v>
      </c>
      <c r="M172" s="21">
        <f>ROUND(G172*L172,P4)</f>
        <v>0</v>
      </c>
      <c r="N172" s="22" t="s">
        <v>636</v>
      </c>
      <c r="O172" s="28">
        <f>M172*AA172</f>
        <v>0</v>
      </c>
      <c r="P172" s="1">
        <v>3</v>
      </c>
      <c r="AA172" s="1">
        <f>IF(P172=1,$O$3,IF(P172=2,$O$4,$O$5))</f>
        <v>0.21</v>
      </c>
    </row>
    <row r="173" spans="1:27" x14ac:dyDescent="0.25">
      <c r="A173" s="1" t="s">
        <v>637</v>
      </c>
      <c r="E173" s="24" t="s">
        <v>633</v>
      </c>
    </row>
    <row r="174" spans="1:27" ht="66" x14ac:dyDescent="0.25">
      <c r="A174" s="1" t="s">
        <v>638</v>
      </c>
      <c r="E174" s="29" t="s">
        <v>6337</v>
      </c>
    </row>
    <row r="175" spans="1:27" ht="52.8" x14ac:dyDescent="0.25">
      <c r="A175" s="1" t="s">
        <v>640</v>
      </c>
      <c r="E175" s="24" t="s">
        <v>5770</v>
      </c>
    </row>
    <row r="176" spans="1:27" x14ac:dyDescent="0.25">
      <c r="A176" s="1" t="s">
        <v>631</v>
      </c>
      <c r="B176" s="1">
        <v>41</v>
      </c>
      <c r="C176" s="23" t="s">
        <v>6338</v>
      </c>
      <c r="D176" t="s">
        <v>633</v>
      </c>
      <c r="E176" s="24" t="s">
        <v>6339</v>
      </c>
      <c r="F176" s="25" t="s">
        <v>870</v>
      </c>
      <c r="G176" s="26">
        <v>16.75</v>
      </c>
      <c r="H176" s="25">
        <v>0</v>
      </c>
      <c r="I176" s="27">
        <f>ROUND(G176*H176,P4)</f>
        <v>0</v>
      </c>
      <c r="L176" s="27">
        <v>0</v>
      </c>
      <c r="M176" s="21">
        <f>ROUND(G176*L176,P4)</f>
        <v>0</v>
      </c>
      <c r="N176" s="22" t="s">
        <v>636</v>
      </c>
      <c r="O176" s="28">
        <f>M176*AA176</f>
        <v>0</v>
      </c>
      <c r="P176" s="1">
        <v>3</v>
      </c>
      <c r="AA176" s="1">
        <f>IF(P176=1,$O$3,IF(P176=2,$O$4,$O$5))</f>
        <v>0.21</v>
      </c>
    </row>
    <row r="177" spans="1:27" x14ac:dyDescent="0.25">
      <c r="A177" s="1" t="s">
        <v>637</v>
      </c>
      <c r="E177" s="24" t="s">
        <v>633</v>
      </c>
    </row>
    <row r="178" spans="1:27" ht="66" x14ac:dyDescent="0.25">
      <c r="A178" s="1" t="s">
        <v>638</v>
      </c>
      <c r="E178" s="29" t="s">
        <v>6340</v>
      </c>
    </row>
    <row r="179" spans="1:27" ht="277.2" x14ac:dyDescent="0.25">
      <c r="A179" s="1" t="s">
        <v>640</v>
      </c>
      <c r="E179" s="24" t="s">
        <v>6341</v>
      </c>
    </row>
    <row r="180" spans="1:27" x14ac:dyDescent="0.25">
      <c r="A180" s="1" t="s">
        <v>631</v>
      </c>
      <c r="B180" s="1">
        <v>42</v>
      </c>
      <c r="C180" s="23" t="s">
        <v>6342</v>
      </c>
      <c r="D180" t="s">
        <v>633</v>
      </c>
      <c r="E180" s="24" t="s">
        <v>6343</v>
      </c>
      <c r="F180" s="25" t="s">
        <v>647</v>
      </c>
      <c r="G180" s="26">
        <v>280</v>
      </c>
      <c r="H180" s="25">
        <v>0</v>
      </c>
      <c r="I180" s="27">
        <f>ROUND(G180*H180,P4)</f>
        <v>0</v>
      </c>
      <c r="L180" s="27">
        <v>0</v>
      </c>
      <c r="M180" s="21">
        <f>ROUND(G180*L180,P4)</f>
        <v>0</v>
      </c>
      <c r="N180" s="22" t="s">
        <v>636</v>
      </c>
      <c r="O180" s="28">
        <f>M180*AA180</f>
        <v>0</v>
      </c>
      <c r="P180" s="1">
        <v>3</v>
      </c>
      <c r="AA180" s="1">
        <f>IF(P180=1,$O$3,IF(P180=2,$O$4,$O$5))</f>
        <v>0.21</v>
      </c>
    </row>
    <row r="181" spans="1:27" x14ac:dyDescent="0.25">
      <c r="A181" s="1" t="s">
        <v>637</v>
      </c>
      <c r="E181" s="24" t="s">
        <v>633</v>
      </c>
    </row>
    <row r="182" spans="1:27" ht="52.8" x14ac:dyDescent="0.25">
      <c r="A182" s="1" t="s">
        <v>638</v>
      </c>
      <c r="E182" s="29" t="s">
        <v>6344</v>
      </c>
    </row>
    <row r="183" spans="1:27" ht="237.6" x14ac:dyDescent="0.25">
      <c r="A183" s="1" t="s">
        <v>640</v>
      </c>
      <c r="E183" s="24" t="s">
        <v>6345</v>
      </c>
    </row>
    <row r="184" spans="1:27" x14ac:dyDescent="0.25">
      <c r="A184" s="1" t="s">
        <v>631</v>
      </c>
      <c r="B184" s="1">
        <v>43</v>
      </c>
      <c r="C184" s="23" t="s">
        <v>6346</v>
      </c>
      <c r="D184" t="s">
        <v>633</v>
      </c>
      <c r="E184" s="24" t="s">
        <v>6347</v>
      </c>
      <c r="F184" s="25" t="s">
        <v>647</v>
      </c>
      <c r="G184" s="26">
        <v>8</v>
      </c>
      <c r="H184" s="25">
        <v>0</v>
      </c>
      <c r="I184" s="27">
        <f>ROUND(G184*H184,P4)</f>
        <v>0</v>
      </c>
      <c r="L184" s="27">
        <v>0</v>
      </c>
      <c r="M184" s="21">
        <f>ROUND(G184*L184,P4)</f>
        <v>0</v>
      </c>
      <c r="N184" s="22" t="s">
        <v>636</v>
      </c>
      <c r="O184" s="28">
        <f>M184*AA184</f>
        <v>0</v>
      </c>
      <c r="P184" s="1">
        <v>3</v>
      </c>
      <c r="AA184" s="1">
        <f>IF(P184=1,$O$3,IF(P184=2,$O$4,$O$5))</f>
        <v>0.21</v>
      </c>
    </row>
    <row r="185" spans="1:27" x14ac:dyDescent="0.25">
      <c r="A185" s="1" t="s">
        <v>637</v>
      </c>
      <c r="E185" s="24" t="s">
        <v>633</v>
      </c>
    </row>
    <row r="186" spans="1:27" ht="66" x14ac:dyDescent="0.25">
      <c r="A186" s="1" t="s">
        <v>638</v>
      </c>
      <c r="E186" s="29" t="s">
        <v>6348</v>
      </c>
    </row>
    <row r="187" spans="1:27" ht="250.8" x14ac:dyDescent="0.25">
      <c r="A187" s="1" t="s">
        <v>640</v>
      </c>
      <c r="E187" s="24" t="s">
        <v>6349</v>
      </c>
    </row>
    <row r="188" spans="1:27" x14ac:dyDescent="0.25">
      <c r="A188" s="1" t="s">
        <v>631</v>
      </c>
      <c r="B188" s="1">
        <v>44</v>
      </c>
      <c r="C188" s="23" t="s">
        <v>6350</v>
      </c>
      <c r="D188" t="s">
        <v>633</v>
      </c>
      <c r="E188" s="24" t="s">
        <v>6351</v>
      </c>
      <c r="F188" s="25" t="s">
        <v>647</v>
      </c>
      <c r="G188" s="26">
        <v>5.7</v>
      </c>
      <c r="H188" s="25">
        <v>0</v>
      </c>
      <c r="I188" s="27">
        <f>ROUND(G188*H188,P4)</f>
        <v>0</v>
      </c>
      <c r="L188" s="27">
        <v>0</v>
      </c>
      <c r="M188" s="21">
        <f>ROUND(G188*L188,P4)</f>
        <v>0</v>
      </c>
      <c r="N188" s="22" t="s">
        <v>636</v>
      </c>
      <c r="O188" s="28">
        <f>M188*AA188</f>
        <v>0</v>
      </c>
      <c r="P188" s="1">
        <v>3</v>
      </c>
      <c r="AA188" s="1">
        <f>IF(P188=1,$O$3,IF(P188=2,$O$4,$O$5))</f>
        <v>0.21</v>
      </c>
    </row>
    <row r="189" spans="1:27" x14ac:dyDescent="0.25">
      <c r="A189" s="1" t="s">
        <v>637</v>
      </c>
      <c r="E189" s="24" t="s">
        <v>633</v>
      </c>
    </row>
    <row r="190" spans="1:27" ht="39.6" x14ac:dyDescent="0.25">
      <c r="A190" s="1" t="s">
        <v>638</v>
      </c>
      <c r="E190" s="29" t="s">
        <v>6352</v>
      </c>
    </row>
    <row r="191" spans="1:27" ht="92.4" x14ac:dyDescent="0.25">
      <c r="A191" s="1" t="s">
        <v>640</v>
      </c>
      <c r="E191" s="24" t="s">
        <v>6353</v>
      </c>
    </row>
    <row r="192" spans="1:27" x14ac:dyDescent="0.25">
      <c r="A192" s="1" t="s">
        <v>631</v>
      </c>
      <c r="B192" s="1">
        <v>45</v>
      </c>
      <c r="C192" s="23" t="s">
        <v>6354</v>
      </c>
      <c r="D192" t="s">
        <v>633</v>
      </c>
      <c r="E192" s="24" t="s">
        <v>6355</v>
      </c>
      <c r="F192" s="25" t="s">
        <v>647</v>
      </c>
      <c r="G192" s="26">
        <v>158</v>
      </c>
      <c r="H192" s="25">
        <v>0</v>
      </c>
      <c r="I192" s="27">
        <f>ROUND(G192*H192,P4)</f>
        <v>0</v>
      </c>
      <c r="L192" s="27">
        <v>0</v>
      </c>
      <c r="M192" s="21">
        <f>ROUND(G192*L192,P4)</f>
        <v>0</v>
      </c>
      <c r="N192" s="22" t="s">
        <v>636</v>
      </c>
      <c r="O192" s="28">
        <f>M192*AA192</f>
        <v>0</v>
      </c>
      <c r="P192" s="1">
        <v>3</v>
      </c>
      <c r="AA192" s="1">
        <f>IF(P192=1,$O$3,IF(P192=2,$O$4,$O$5))</f>
        <v>0.21</v>
      </c>
    </row>
    <row r="193" spans="1:27" x14ac:dyDescent="0.25">
      <c r="A193" s="1" t="s">
        <v>637</v>
      </c>
      <c r="E193" s="24" t="s">
        <v>633</v>
      </c>
    </row>
    <row r="194" spans="1:27" ht="52.8" x14ac:dyDescent="0.25">
      <c r="A194" s="1" t="s">
        <v>638</v>
      </c>
      <c r="E194" s="29" t="s">
        <v>6356</v>
      </c>
    </row>
    <row r="195" spans="1:27" ht="79.2" x14ac:dyDescent="0.25">
      <c r="A195" s="1" t="s">
        <v>640</v>
      </c>
      <c r="E195" s="24" t="s">
        <v>6357</v>
      </c>
    </row>
    <row r="196" spans="1:27" ht="26.4" x14ac:dyDescent="0.25">
      <c r="A196" s="1" t="s">
        <v>631</v>
      </c>
      <c r="B196" s="1">
        <v>46</v>
      </c>
      <c r="C196" s="23" t="s">
        <v>6358</v>
      </c>
      <c r="D196" t="s">
        <v>633</v>
      </c>
      <c r="E196" s="24" t="s">
        <v>6359</v>
      </c>
      <c r="F196" s="25" t="s">
        <v>647</v>
      </c>
      <c r="G196" s="26">
        <v>171</v>
      </c>
      <c r="H196" s="25">
        <v>0</v>
      </c>
      <c r="I196" s="27">
        <f>ROUND(G196*H196,P4)</f>
        <v>0</v>
      </c>
      <c r="L196" s="27">
        <v>0</v>
      </c>
      <c r="M196" s="21">
        <f>ROUND(G196*L196,P4)</f>
        <v>0</v>
      </c>
      <c r="N196" s="22" t="s">
        <v>633</v>
      </c>
      <c r="O196" s="28">
        <f>M196*AA196</f>
        <v>0</v>
      </c>
      <c r="P196" s="1">
        <v>3</v>
      </c>
      <c r="AA196" s="1">
        <f>IF(P196=1,$O$3,IF(P196=2,$O$4,$O$5))</f>
        <v>0.21</v>
      </c>
    </row>
    <row r="197" spans="1:27" ht="26.4" x14ac:dyDescent="0.25">
      <c r="A197" s="1" t="s">
        <v>637</v>
      </c>
      <c r="E197" s="24" t="s">
        <v>6360</v>
      </c>
    </row>
    <row r="198" spans="1:27" ht="79.2" x14ac:dyDescent="0.25">
      <c r="A198" s="1" t="s">
        <v>638</v>
      </c>
      <c r="E198" s="29" t="s">
        <v>6361</v>
      </c>
    </row>
    <row r="199" spans="1:27" ht="250.8" x14ac:dyDescent="0.25">
      <c r="A199" s="1" t="s">
        <v>640</v>
      </c>
      <c r="E199" s="24" t="s">
        <v>6362</v>
      </c>
    </row>
    <row r="200" spans="1:27" ht="39.6" x14ac:dyDescent="0.25">
      <c r="A200" s="1" t="s">
        <v>631</v>
      </c>
      <c r="B200" s="1">
        <v>47</v>
      </c>
      <c r="C200" s="23" t="s">
        <v>6363</v>
      </c>
      <c r="D200" t="s">
        <v>633</v>
      </c>
      <c r="E200" s="24" t="s">
        <v>6364</v>
      </c>
      <c r="F200" s="25" t="s">
        <v>647</v>
      </c>
      <c r="G200" s="26">
        <v>274.39999999999998</v>
      </c>
      <c r="H200" s="25">
        <v>0</v>
      </c>
      <c r="I200" s="27">
        <f>ROUND(G200*H200,P4)</f>
        <v>0</v>
      </c>
      <c r="L200" s="27">
        <v>0</v>
      </c>
      <c r="M200" s="21">
        <f>ROUND(G200*L200,P4)</f>
        <v>0</v>
      </c>
      <c r="N200" s="22" t="s">
        <v>633</v>
      </c>
      <c r="O200" s="28">
        <f>M200*AA200</f>
        <v>0</v>
      </c>
      <c r="P200" s="1">
        <v>3</v>
      </c>
      <c r="AA200" s="1">
        <f>IF(P200=1,$O$3,IF(P200=2,$O$4,$O$5))</f>
        <v>0.21</v>
      </c>
    </row>
    <row r="201" spans="1:27" x14ac:dyDescent="0.25">
      <c r="A201" s="1" t="s">
        <v>637</v>
      </c>
      <c r="E201" s="24" t="s">
        <v>633</v>
      </c>
    </row>
    <row r="202" spans="1:27" ht="79.2" x14ac:dyDescent="0.25">
      <c r="A202" s="1" t="s">
        <v>638</v>
      </c>
      <c r="E202" s="29" t="s">
        <v>6365</v>
      </c>
    </row>
    <row r="203" spans="1:27" ht="237.6" x14ac:dyDescent="0.25">
      <c r="A203" s="1" t="s">
        <v>640</v>
      </c>
      <c r="E203" s="24" t="s">
        <v>6366</v>
      </c>
    </row>
    <row r="204" spans="1:27" x14ac:dyDescent="0.25">
      <c r="A204" s="1" t="s">
        <v>631</v>
      </c>
      <c r="B204" s="1">
        <v>48</v>
      </c>
      <c r="C204" s="23" t="s">
        <v>6367</v>
      </c>
      <c r="D204" t="s">
        <v>633</v>
      </c>
      <c r="E204" s="24" t="s">
        <v>5963</v>
      </c>
      <c r="F204" s="25" t="s">
        <v>870</v>
      </c>
      <c r="G204" s="26">
        <v>39</v>
      </c>
      <c r="H204" s="25">
        <v>0</v>
      </c>
      <c r="I204" s="27">
        <f>ROUND(G204*H204,P4)</f>
        <v>0</v>
      </c>
      <c r="L204" s="27">
        <v>0</v>
      </c>
      <c r="M204" s="21">
        <f>ROUND(G204*L204,P4)</f>
        <v>0</v>
      </c>
      <c r="N204" s="22" t="s">
        <v>633</v>
      </c>
      <c r="O204" s="28">
        <f>M204*AA204</f>
        <v>0</v>
      </c>
      <c r="P204" s="1">
        <v>3</v>
      </c>
      <c r="AA204" s="1">
        <f>IF(P204=1,$O$3,IF(P204=2,$O$4,$O$5))</f>
        <v>0.21</v>
      </c>
    </row>
    <row r="205" spans="1:27" x14ac:dyDescent="0.25">
      <c r="A205" s="1" t="s">
        <v>637</v>
      </c>
      <c r="E205" s="24" t="s">
        <v>633</v>
      </c>
    </row>
    <row r="206" spans="1:27" ht="105.6" x14ac:dyDescent="0.25">
      <c r="A206" s="1" t="s">
        <v>638</v>
      </c>
      <c r="E206" s="29" t="s">
        <v>6368</v>
      </c>
    </row>
    <row r="207" spans="1:27" ht="237.6" x14ac:dyDescent="0.25">
      <c r="A207" s="1" t="s">
        <v>640</v>
      </c>
      <c r="E207" s="24" t="s">
        <v>6369</v>
      </c>
    </row>
    <row r="208" spans="1:27" x14ac:dyDescent="0.25">
      <c r="A208" s="1" t="s">
        <v>631</v>
      </c>
      <c r="B208" s="1">
        <v>49</v>
      </c>
      <c r="C208" s="23" t="s">
        <v>6370</v>
      </c>
      <c r="D208" t="s">
        <v>633</v>
      </c>
      <c r="E208" s="24" t="s">
        <v>6217</v>
      </c>
      <c r="F208" s="25" t="s">
        <v>647</v>
      </c>
      <c r="G208" s="26">
        <v>1109</v>
      </c>
      <c r="H208" s="25">
        <v>0</v>
      </c>
      <c r="I208" s="27">
        <f>ROUND(G208*H208,P4)</f>
        <v>0</v>
      </c>
      <c r="L208" s="27">
        <v>0</v>
      </c>
      <c r="M208" s="21">
        <f>ROUND(G208*L208,P4)</f>
        <v>0</v>
      </c>
      <c r="N208" s="22" t="s">
        <v>633</v>
      </c>
      <c r="O208" s="28">
        <f>M208*AA208</f>
        <v>0</v>
      </c>
      <c r="P208" s="1">
        <v>3</v>
      </c>
      <c r="AA208" s="1">
        <f>IF(P208=1,$O$3,IF(P208=2,$O$4,$O$5))</f>
        <v>0.21</v>
      </c>
    </row>
    <row r="209" spans="1:27" x14ac:dyDescent="0.25">
      <c r="A209" s="1" t="s">
        <v>637</v>
      </c>
      <c r="E209" s="24" t="s">
        <v>633</v>
      </c>
    </row>
    <row r="210" spans="1:27" ht="52.8" x14ac:dyDescent="0.25">
      <c r="A210" s="1" t="s">
        <v>638</v>
      </c>
      <c r="E210" s="29" t="s">
        <v>6371</v>
      </c>
    </row>
    <row r="211" spans="1:27" ht="224.4" x14ac:dyDescent="0.25">
      <c r="A211" s="1" t="s">
        <v>640</v>
      </c>
      <c r="E211" s="24" t="s">
        <v>6372</v>
      </c>
    </row>
    <row r="212" spans="1:27" x14ac:dyDescent="0.25">
      <c r="A212" s="1" t="s">
        <v>631</v>
      </c>
      <c r="B212" s="1">
        <v>50</v>
      </c>
      <c r="C212" s="23" t="s">
        <v>6373</v>
      </c>
      <c r="D212" t="s">
        <v>633</v>
      </c>
      <c r="E212" s="24" t="s">
        <v>5983</v>
      </c>
      <c r="F212" s="25" t="s">
        <v>874</v>
      </c>
      <c r="G212" s="26">
        <v>10</v>
      </c>
      <c r="H212" s="25">
        <v>0</v>
      </c>
      <c r="I212" s="27">
        <f>ROUND(G212*H212,P4)</f>
        <v>0</v>
      </c>
      <c r="L212" s="27">
        <v>0</v>
      </c>
      <c r="M212" s="21">
        <f>ROUND(G212*L212,P4)</f>
        <v>0</v>
      </c>
      <c r="N212" s="22" t="s">
        <v>633</v>
      </c>
      <c r="O212" s="28">
        <f>M212*AA212</f>
        <v>0</v>
      </c>
      <c r="P212" s="1">
        <v>3</v>
      </c>
      <c r="AA212" s="1">
        <f>IF(P212=1,$O$3,IF(P212=2,$O$4,$O$5))</f>
        <v>0.21</v>
      </c>
    </row>
    <row r="213" spans="1:27" x14ac:dyDescent="0.25">
      <c r="A213" s="1" t="s">
        <v>637</v>
      </c>
      <c r="E213" s="24" t="s">
        <v>633</v>
      </c>
    </row>
    <row r="214" spans="1:27" ht="39.6" x14ac:dyDescent="0.25">
      <c r="A214" s="1" t="s">
        <v>638</v>
      </c>
      <c r="E214" s="29" t="s">
        <v>6374</v>
      </c>
    </row>
    <row r="215" spans="1:27" ht="105.6" x14ac:dyDescent="0.25">
      <c r="A215" s="1" t="s">
        <v>640</v>
      </c>
      <c r="E215" s="24" t="s">
        <v>6375</v>
      </c>
    </row>
    <row r="216" spans="1:27" x14ac:dyDescent="0.25">
      <c r="A216" s="1" t="s">
        <v>628</v>
      </c>
      <c r="C216" s="19" t="s">
        <v>1801</v>
      </c>
      <c r="E216" s="20" t="s">
        <v>1802</v>
      </c>
      <c r="L216" s="21">
        <f>SUMIFS(L217:L220,A217:A220,"P")</f>
        <v>0</v>
      </c>
      <c r="M216" s="21">
        <f>SUMIFS(M217:M220,A217:A220,"P")</f>
        <v>0</v>
      </c>
      <c r="N216" s="22"/>
    </row>
    <row r="217" spans="1:27" ht="26.4" x14ac:dyDescent="0.25">
      <c r="A217" s="1" t="s">
        <v>631</v>
      </c>
      <c r="B217" s="1">
        <v>51</v>
      </c>
      <c r="C217" s="23" t="s">
        <v>1815</v>
      </c>
      <c r="D217" t="s">
        <v>1816</v>
      </c>
      <c r="E217" s="24" t="s">
        <v>1817</v>
      </c>
      <c r="F217" s="25" t="s">
        <v>1806</v>
      </c>
      <c r="G217" s="26">
        <v>618.17100000000005</v>
      </c>
      <c r="H217" s="25">
        <v>0</v>
      </c>
      <c r="I217" s="27">
        <f>ROUND(G217*H217,P4)</f>
        <v>0</v>
      </c>
      <c r="L217" s="27">
        <v>0</v>
      </c>
      <c r="M217" s="21">
        <f>ROUND(G217*L217,P4)</f>
        <v>0</v>
      </c>
      <c r="N217" s="22" t="s">
        <v>1807</v>
      </c>
      <c r="O217" s="28">
        <f>M217*AA217</f>
        <v>0</v>
      </c>
      <c r="P217" s="1">
        <v>3</v>
      </c>
      <c r="AA217" s="1">
        <f>IF(P217=1,$O$3,IF(P217=2,$O$4,$O$5))</f>
        <v>0.21</v>
      </c>
    </row>
    <row r="218" spans="1:27" ht="26.4" x14ac:dyDescent="0.25">
      <c r="A218" s="1" t="s">
        <v>637</v>
      </c>
      <c r="E218" s="24" t="s">
        <v>4672</v>
      </c>
    </row>
    <row r="219" spans="1:27" ht="39.6" x14ac:dyDescent="0.25">
      <c r="A219" s="1" t="s">
        <v>638</v>
      </c>
      <c r="E219" s="29" t="s">
        <v>6376</v>
      </c>
    </row>
    <row r="220" spans="1:27" ht="198" x14ac:dyDescent="0.25">
      <c r="A220" s="1" t="s">
        <v>640</v>
      </c>
      <c r="E220" s="24"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pageSetUpPr fitToPage="1"/>
  </sheetPr>
  <dimension ref="A1:AA11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176</v>
      </c>
      <c r="M3" s="17">
        <f>Rekapitulace!C92</f>
        <v>0</v>
      </c>
      <c r="N3" s="4" t="s">
        <v>3</v>
      </c>
      <c r="O3">
        <v>0</v>
      </c>
      <c r="P3">
        <v>2</v>
      </c>
    </row>
    <row r="4" spans="1:27" ht="34.049999999999997" customHeight="1" x14ac:dyDescent="0.25">
      <c r="A4" s="14" t="s">
        <v>609</v>
      </c>
      <c r="B4" s="15" t="s">
        <v>610</v>
      </c>
      <c r="C4" s="34" t="s">
        <v>176</v>
      </c>
      <c r="D4" s="30"/>
      <c r="E4" s="35" t="s">
        <v>177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COUNTIFS(L8:L111,"=0",A8:A111,"P")+COUNTIFS(L8:L111,"",A8:A111,"P")+SUM(Q8:Q111)</f>
        <v>24</v>
      </c>
    </row>
    <row r="8" spans="1:27" x14ac:dyDescent="0.25">
      <c r="A8" s="1" t="s">
        <v>626</v>
      </c>
      <c r="C8" s="19" t="s">
        <v>6377</v>
      </c>
      <c r="E8" s="20" t="s">
        <v>185</v>
      </c>
      <c r="L8" s="21">
        <f>L9+L42+L51+L56+L85+L106</f>
        <v>0</v>
      </c>
      <c r="M8" s="21">
        <f>M9+M42+M51+M56+M85+M106</f>
        <v>0</v>
      </c>
      <c r="N8" s="22"/>
    </row>
    <row r="9" spans="1:27" x14ac:dyDescent="0.25">
      <c r="A9" s="1" t="s">
        <v>628</v>
      </c>
      <c r="C9" s="19" t="s">
        <v>4947</v>
      </c>
      <c r="E9" s="20" t="s">
        <v>1466</v>
      </c>
      <c r="L9" s="21">
        <f>SUMIFS(L10:L41,A10:A41,"P")</f>
        <v>0</v>
      </c>
      <c r="M9" s="21">
        <f>SUMIFS(M10:M41,A10:A41,"P")</f>
        <v>0</v>
      </c>
      <c r="N9" s="22"/>
    </row>
    <row r="10" spans="1:27" x14ac:dyDescent="0.25">
      <c r="A10" s="1" t="s">
        <v>631</v>
      </c>
      <c r="B10" s="1">
        <v>1</v>
      </c>
      <c r="C10" s="23" t="s">
        <v>5489</v>
      </c>
      <c r="D10" t="s">
        <v>633</v>
      </c>
      <c r="E10" s="24" t="s">
        <v>5490</v>
      </c>
      <c r="F10" s="25" t="s">
        <v>874</v>
      </c>
      <c r="G10" s="26">
        <v>137.30000000000001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6378</v>
      </c>
    </row>
    <row r="13" spans="1:27" ht="26.4" x14ac:dyDescent="0.25">
      <c r="A13" s="1" t="s">
        <v>640</v>
      </c>
      <c r="E13" s="24" t="s">
        <v>5492</v>
      </c>
    </row>
    <row r="14" spans="1:27" x14ac:dyDescent="0.25">
      <c r="A14" s="1" t="s">
        <v>631</v>
      </c>
      <c r="B14" s="1">
        <v>2</v>
      </c>
      <c r="C14" s="23" t="s">
        <v>6379</v>
      </c>
      <c r="D14" t="s">
        <v>633</v>
      </c>
      <c r="E14" s="24" t="s">
        <v>6380</v>
      </c>
      <c r="F14" s="25" t="s">
        <v>874</v>
      </c>
      <c r="G14" s="26">
        <v>137.30000000000001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6381</v>
      </c>
    </row>
    <row r="17" spans="1:27" ht="39.6" x14ac:dyDescent="0.25">
      <c r="A17" s="1" t="s">
        <v>640</v>
      </c>
      <c r="E17" s="24" t="s">
        <v>6382</v>
      </c>
    </row>
    <row r="18" spans="1:27" x14ac:dyDescent="0.25">
      <c r="A18" s="1" t="s">
        <v>631</v>
      </c>
      <c r="B18" s="1">
        <v>3</v>
      </c>
      <c r="C18" s="23" t="s">
        <v>5501</v>
      </c>
      <c r="D18" t="s">
        <v>633</v>
      </c>
      <c r="E18" s="24" t="s">
        <v>5502</v>
      </c>
      <c r="F18" s="25" t="s">
        <v>874</v>
      </c>
      <c r="G18" s="26">
        <v>697.2</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6383</v>
      </c>
    </row>
    <row r="21" spans="1:27" ht="382.8" x14ac:dyDescent="0.25">
      <c r="A21" s="1" t="s">
        <v>640</v>
      </c>
      <c r="E21" s="24" t="s">
        <v>5504</v>
      </c>
    </row>
    <row r="22" spans="1:27" x14ac:dyDescent="0.25">
      <c r="A22" s="1" t="s">
        <v>631</v>
      </c>
      <c r="B22" s="1">
        <v>4</v>
      </c>
      <c r="C22" s="23" t="s">
        <v>5790</v>
      </c>
      <c r="D22" t="s">
        <v>633</v>
      </c>
      <c r="E22" s="24" t="s">
        <v>5791</v>
      </c>
      <c r="F22" s="25" t="s">
        <v>874</v>
      </c>
      <c r="G22" s="26">
        <v>231.3</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66" x14ac:dyDescent="0.25">
      <c r="A24" s="1" t="s">
        <v>638</v>
      </c>
      <c r="E24" s="29" t="s">
        <v>6384</v>
      </c>
    </row>
    <row r="25" spans="1:27" ht="316.8" x14ac:dyDescent="0.25">
      <c r="A25" s="1" t="s">
        <v>640</v>
      </c>
      <c r="E25" s="24" t="s">
        <v>4745</v>
      </c>
    </row>
    <row r="26" spans="1:27" x14ac:dyDescent="0.25">
      <c r="A26" s="1" t="s">
        <v>631</v>
      </c>
      <c r="B26" s="1">
        <v>5</v>
      </c>
      <c r="C26" s="23" t="s">
        <v>5523</v>
      </c>
      <c r="D26" t="s">
        <v>633</v>
      </c>
      <c r="E26" s="24" t="s">
        <v>5524</v>
      </c>
      <c r="F26" s="25" t="s">
        <v>874</v>
      </c>
      <c r="G26" s="26">
        <v>70.900000000000006</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6385</v>
      </c>
    </row>
    <row r="29" spans="1:27" ht="277.2" x14ac:dyDescent="0.25">
      <c r="A29" s="1" t="s">
        <v>640</v>
      </c>
      <c r="E29" s="24" t="s">
        <v>4761</v>
      </c>
    </row>
    <row r="30" spans="1:27" x14ac:dyDescent="0.25">
      <c r="A30" s="1" t="s">
        <v>631</v>
      </c>
      <c r="B30" s="1">
        <v>6</v>
      </c>
      <c r="C30" s="23" t="s">
        <v>6386</v>
      </c>
      <c r="D30" t="s">
        <v>633</v>
      </c>
      <c r="E30" s="24" t="s">
        <v>6387</v>
      </c>
      <c r="F30" s="25" t="s">
        <v>874</v>
      </c>
      <c r="G30" s="26">
        <v>6.5</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6388</v>
      </c>
    </row>
    <row r="33" spans="1:27" ht="264" x14ac:dyDescent="0.25">
      <c r="A33" s="1" t="s">
        <v>640</v>
      </c>
      <c r="E33" s="24" t="s">
        <v>6389</v>
      </c>
    </row>
    <row r="34" spans="1:27" x14ac:dyDescent="0.25">
      <c r="A34" s="1" t="s">
        <v>631</v>
      </c>
      <c r="B34" s="1">
        <v>7</v>
      </c>
      <c r="C34" s="23" t="s">
        <v>888</v>
      </c>
      <c r="D34" t="s">
        <v>633</v>
      </c>
      <c r="E34" s="24" t="s">
        <v>889</v>
      </c>
      <c r="F34" s="25" t="s">
        <v>874</v>
      </c>
      <c r="G34" s="26">
        <v>153.9</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6390</v>
      </c>
    </row>
    <row r="37" spans="1:27" ht="237.6" x14ac:dyDescent="0.25">
      <c r="A37" s="1" t="s">
        <v>640</v>
      </c>
      <c r="E37" s="24" t="s">
        <v>4707</v>
      </c>
    </row>
    <row r="38" spans="1:27" x14ac:dyDescent="0.25">
      <c r="A38" s="1" t="s">
        <v>631</v>
      </c>
      <c r="B38" s="1">
        <v>8</v>
      </c>
      <c r="C38" s="23" t="s">
        <v>4053</v>
      </c>
      <c r="D38" t="s">
        <v>633</v>
      </c>
      <c r="E38" s="24" t="s">
        <v>4054</v>
      </c>
      <c r="F38" s="25" t="s">
        <v>870</v>
      </c>
      <c r="G38" s="26">
        <v>1008.6</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6391</v>
      </c>
    </row>
    <row r="41" spans="1:27" ht="26.4" x14ac:dyDescent="0.25">
      <c r="A41" s="1" t="s">
        <v>640</v>
      </c>
      <c r="E41" s="24" t="s">
        <v>4717</v>
      </c>
    </row>
    <row r="42" spans="1:27" x14ac:dyDescent="0.25">
      <c r="A42" s="1" t="s">
        <v>628</v>
      </c>
      <c r="C42" s="19" t="s">
        <v>3224</v>
      </c>
      <c r="E42" s="20" t="s">
        <v>4802</v>
      </c>
      <c r="L42" s="21">
        <f>SUMIFS(L43:L50,A43:A50,"P")</f>
        <v>0</v>
      </c>
      <c r="M42" s="21">
        <f>SUMIFS(M43:M50,A43:A50,"P")</f>
        <v>0</v>
      </c>
      <c r="N42" s="22"/>
    </row>
    <row r="43" spans="1:27" x14ac:dyDescent="0.25">
      <c r="A43" s="1" t="s">
        <v>631</v>
      </c>
      <c r="B43" s="1">
        <v>9</v>
      </c>
      <c r="C43" s="23" t="s">
        <v>6392</v>
      </c>
      <c r="D43" t="s">
        <v>633</v>
      </c>
      <c r="E43" s="24" t="s">
        <v>6393</v>
      </c>
      <c r="F43" s="25" t="s">
        <v>874</v>
      </c>
      <c r="G43" s="26">
        <v>125.5</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x14ac:dyDescent="0.25">
      <c r="A45" s="1" t="s">
        <v>638</v>
      </c>
      <c r="E45" s="29" t="s">
        <v>6394</v>
      </c>
    </row>
    <row r="46" spans="1:27" ht="369.6" x14ac:dyDescent="0.25">
      <c r="A46" s="1" t="s">
        <v>640</v>
      </c>
      <c r="E46" s="24" t="s">
        <v>5568</v>
      </c>
    </row>
    <row r="47" spans="1:27" x14ac:dyDescent="0.25">
      <c r="A47" s="1" t="s">
        <v>631</v>
      </c>
      <c r="B47" s="1">
        <v>10</v>
      </c>
      <c r="C47" s="23" t="s">
        <v>5569</v>
      </c>
      <c r="D47" t="s">
        <v>633</v>
      </c>
      <c r="E47" s="24" t="s">
        <v>5570</v>
      </c>
      <c r="F47" s="25" t="s">
        <v>1806</v>
      </c>
      <c r="G47" s="26">
        <v>9.2690000000000001</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6395</v>
      </c>
    </row>
    <row r="50" spans="1:27" ht="277.2" x14ac:dyDescent="0.25">
      <c r="A50" s="1" t="s">
        <v>640</v>
      </c>
      <c r="E50" s="24" t="s">
        <v>5572</v>
      </c>
    </row>
    <row r="51" spans="1:27" x14ac:dyDescent="0.25">
      <c r="A51" s="1" t="s">
        <v>628</v>
      </c>
      <c r="C51" s="19" t="s">
        <v>3232</v>
      </c>
      <c r="E51" s="20" t="s">
        <v>4807</v>
      </c>
      <c r="L51" s="21">
        <f>SUMIFS(L52:L55,A52:A55,"P")</f>
        <v>0</v>
      </c>
      <c r="M51" s="21">
        <f>SUMIFS(M52:M55,A52:A55,"P")</f>
        <v>0</v>
      </c>
      <c r="N51" s="22"/>
    </row>
    <row r="52" spans="1:27" x14ac:dyDescent="0.25">
      <c r="A52" s="1" t="s">
        <v>631</v>
      </c>
      <c r="B52" s="1">
        <v>11</v>
      </c>
      <c r="C52" s="23" t="s">
        <v>5577</v>
      </c>
      <c r="D52" t="s">
        <v>633</v>
      </c>
      <c r="E52" s="24" t="s">
        <v>5578</v>
      </c>
      <c r="F52" s="25" t="s">
        <v>874</v>
      </c>
      <c r="G52" s="26">
        <v>8</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x14ac:dyDescent="0.25">
      <c r="A54" s="1" t="s">
        <v>638</v>
      </c>
      <c r="E54" s="29" t="s">
        <v>6396</v>
      </c>
    </row>
    <row r="55" spans="1:27" ht="369.6" x14ac:dyDescent="0.25">
      <c r="A55" s="1" t="s">
        <v>640</v>
      </c>
      <c r="E55" s="24" t="s">
        <v>4812</v>
      </c>
    </row>
    <row r="56" spans="1:27" x14ac:dyDescent="0.25">
      <c r="A56" s="1" t="s">
        <v>628</v>
      </c>
      <c r="C56" s="19" t="s">
        <v>891</v>
      </c>
      <c r="E56" s="20" t="s">
        <v>4454</v>
      </c>
      <c r="L56" s="21">
        <f>SUMIFS(L57:L84,A57:A84,"P")</f>
        <v>0</v>
      </c>
      <c r="M56" s="21">
        <f>SUMIFS(M57:M84,A57:A84,"P")</f>
        <v>0</v>
      </c>
      <c r="N56" s="22"/>
    </row>
    <row r="57" spans="1:27" ht="26.4" x14ac:dyDescent="0.25">
      <c r="A57" s="1" t="s">
        <v>631</v>
      </c>
      <c r="B57" s="1">
        <v>12</v>
      </c>
      <c r="C57" s="23" t="s">
        <v>4775</v>
      </c>
      <c r="D57" t="s">
        <v>633</v>
      </c>
      <c r="E57" s="24" t="s">
        <v>4776</v>
      </c>
      <c r="F57" s="25" t="s">
        <v>874</v>
      </c>
      <c r="G57" s="26">
        <v>213.5</v>
      </c>
      <c r="H57" s="25">
        <v>0</v>
      </c>
      <c r="I57" s="27">
        <f>ROUND(G57*H57,P4)</f>
        <v>0</v>
      </c>
      <c r="L57" s="27">
        <v>0</v>
      </c>
      <c r="M57" s="21">
        <f>ROUND(G57*L57,P4)</f>
        <v>0</v>
      </c>
      <c r="N57" s="22" t="s">
        <v>636</v>
      </c>
      <c r="O57" s="28">
        <f>M57*AA57</f>
        <v>0</v>
      </c>
      <c r="P57" s="1">
        <v>3</v>
      </c>
      <c r="AA57" s="1">
        <f>IF(P57=1,$O$3,IF(P57=2,$O$4,$O$5))</f>
        <v>0.21</v>
      </c>
    </row>
    <row r="58" spans="1:27" x14ac:dyDescent="0.25">
      <c r="A58" s="1" t="s">
        <v>637</v>
      </c>
      <c r="E58" s="24" t="s">
        <v>633</v>
      </c>
    </row>
    <row r="59" spans="1:27" ht="52.8" x14ac:dyDescent="0.25">
      <c r="A59" s="1" t="s">
        <v>638</v>
      </c>
      <c r="E59" s="29" t="s">
        <v>6397</v>
      </c>
    </row>
    <row r="60" spans="1:27" ht="277.2" x14ac:dyDescent="0.25">
      <c r="A60" s="1" t="s">
        <v>640</v>
      </c>
      <c r="E60" s="24" t="s">
        <v>4778</v>
      </c>
    </row>
    <row r="61" spans="1:27" x14ac:dyDescent="0.25">
      <c r="A61" s="1" t="s">
        <v>631</v>
      </c>
      <c r="B61" s="1">
        <v>13</v>
      </c>
      <c r="C61" s="23" t="s">
        <v>6398</v>
      </c>
      <c r="D61" t="s">
        <v>633</v>
      </c>
      <c r="E61" s="24" t="s">
        <v>6399</v>
      </c>
      <c r="F61" s="25" t="s">
        <v>647</v>
      </c>
      <c r="G61" s="26">
        <v>80</v>
      </c>
      <c r="H61" s="25">
        <v>0</v>
      </c>
      <c r="I61" s="27">
        <f>ROUND(G61*H61,P4)</f>
        <v>0</v>
      </c>
      <c r="L61" s="27">
        <v>0</v>
      </c>
      <c r="M61" s="21">
        <f>ROUND(G61*L61,P4)</f>
        <v>0</v>
      </c>
      <c r="N61" s="22" t="s">
        <v>636</v>
      </c>
      <c r="O61" s="28">
        <f>M61*AA61</f>
        <v>0</v>
      </c>
      <c r="P61" s="1">
        <v>3</v>
      </c>
      <c r="AA61" s="1">
        <f>IF(P61=1,$O$3,IF(P61=2,$O$4,$O$5))</f>
        <v>0.21</v>
      </c>
    </row>
    <row r="62" spans="1:27" x14ac:dyDescent="0.25">
      <c r="A62" s="1" t="s">
        <v>637</v>
      </c>
      <c r="E62" s="24" t="s">
        <v>633</v>
      </c>
    </row>
    <row r="63" spans="1:27" x14ac:dyDescent="0.25">
      <c r="A63" s="1" t="s">
        <v>638</v>
      </c>
      <c r="E63" s="29" t="s">
        <v>6400</v>
      </c>
    </row>
    <row r="64" spans="1:27" ht="145.19999999999999" x14ac:dyDescent="0.25">
      <c r="A64" s="1" t="s">
        <v>640</v>
      </c>
      <c r="E64" s="24" t="s">
        <v>6401</v>
      </c>
    </row>
    <row r="65" spans="1:27" x14ac:dyDescent="0.25">
      <c r="A65" s="1" t="s">
        <v>631</v>
      </c>
      <c r="B65" s="1">
        <v>14</v>
      </c>
      <c r="C65" s="23" t="s">
        <v>6402</v>
      </c>
      <c r="D65" t="s">
        <v>633</v>
      </c>
      <c r="E65" s="24" t="s">
        <v>6403</v>
      </c>
      <c r="F65" s="25" t="s">
        <v>870</v>
      </c>
      <c r="G65" s="26">
        <v>138.80000000000001</v>
      </c>
      <c r="H65" s="25">
        <v>0</v>
      </c>
      <c r="I65" s="27">
        <f>ROUND(G65*H65,P4)</f>
        <v>0</v>
      </c>
      <c r="L65" s="27">
        <v>0</v>
      </c>
      <c r="M65" s="21">
        <f>ROUND(G65*L65,P4)</f>
        <v>0</v>
      </c>
      <c r="N65" s="22" t="s">
        <v>636</v>
      </c>
      <c r="O65" s="28">
        <f>M65*AA65</f>
        <v>0</v>
      </c>
      <c r="P65" s="1">
        <v>3</v>
      </c>
      <c r="AA65" s="1">
        <f>IF(P65=1,$O$3,IF(P65=2,$O$4,$O$5))</f>
        <v>0.21</v>
      </c>
    </row>
    <row r="66" spans="1:27" x14ac:dyDescent="0.25">
      <c r="A66" s="1" t="s">
        <v>637</v>
      </c>
      <c r="E66" s="24" t="s">
        <v>633</v>
      </c>
    </row>
    <row r="67" spans="1:27" x14ac:dyDescent="0.25">
      <c r="A67" s="1" t="s">
        <v>638</v>
      </c>
      <c r="E67" s="29" t="s">
        <v>6404</v>
      </c>
    </row>
    <row r="68" spans="1:27" ht="105.6" x14ac:dyDescent="0.25">
      <c r="A68" s="1" t="s">
        <v>640</v>
      </c>
      <c r="E68" s="24" t="s">
        <v>6405</v>
      </c>
    </row>
    <row r="69" spans="1:27" x14ac:dyDescent="0.25">
      <c r="A69" s="1" t="s">
        <v>631</v>
      </c>
      <c r="B69" s="1">
        <v>15</v>
      </c>
      <c r="C69" s="23" t="s">
        <v>6406</v>
      </c>
      <c r="D69" t="s">
        <v>633</v>
      </c>
      <c r="E69" s="24" t="s">
        <v>6407</v>
      </c>
      <c r="F69" s="25" t="s">
        <v>870</v>
      </c>
      <c r="G69" s="26">
        <v>138.80000000000001</v>
      </c>
      <c r="H69" s="25">
        <v>0</v>
      </c>
      <c r="I69" s="27">
        <f>ROUND(G69*H69,P4)</f>
        <v>0</v>
      </c>
      <c r="L69" s="27">
        <v>0</v>
      </c>
      <c r="M69" s="21">
        <f>ROUND(G69*L69,P4)</f>
        <v>0</v>
      </c>
      <c r="N69" s="22" t="s">
        <v>636</v>
      </c>
      <c r="O69" s="28">
        <f>M69*AA69</f>
        <v>0</v>
      </c>
      <c r="P69" s="1">
        <v>3</v>
      </c>
      <c r="AA69" s="1">
        <f>IF(P69=1,$O$3,IF(P69=2,$O$4,$O$5))</f>
        <v>0.21</v>
      </c>
    </row>
    <row r="70" spans="1:27" x14ac:dyDescent="0.25">
      <c r="A70" s="1" t="s">
        <v>637</v>
      </c>
      <c r="E70" s="24" t="s">
        <v>633</v>
      </c>
    </row>
    <row r="71" spans="1:27" x14ac:dyDescent="0.25">
      <c r="A71" s="1" t="s">
        <v>638</v>
      </c>
      <c r="E71" s="29" t="s">
        <v>6408</v>
      </c>
    </row>
    <row r="72" spans="1:27" ht="52.8" x14ac:dyDescent="0.25">
      <c r="A72" s="1" t="s">
        <v>640</v>
      </c>
      <c r="E72" s="24" t="s">
        <v>6409</v>
      </c>
    </row>
    <row r="73" spans="1:27" x14ac:dyDescent="0.25">
      <c r="A73" s="1" t="s">
        <v>631</v>
      </c>
      <c r="B73" s="1">
        <v>16</v>
      </c>
      <c r="C73" s="23" t="s">
        <v>6410</v>
      </c>
      <c r="D73" t="s">
        <v>633</v>
      </c>
      <c r="E73" s="24" t="s">
        <v>6411</v>
      </c>
      <c r="F73" s="25" t="s">
        <v>870</v>
      </c>
      <c r="G73" s="26">
        <v>138.80000000000001</v>
      </c>
      <c r="H73" s="25">
        <v>0</v>
      </c>
      <c r="I73" s="27">
        <f>ROUND(G73*H73,P4)</f>
        <v>0</v>
      </c>
      <c r="L73" s="27">
        <v>0</v>
      </c>
      <c r="M73" s="21">
        <f>ROUND(G73*L73,P4)</f>
        <v>0</v>
      </c>
      <c r="N73" s="22" t="s">
        <v>636</v>
      </c>
      <c r="O73" s="28">
        <f>M73*AA73</f>
        <v>0</v>
      </c>
      <c r="P73" s="1">
        <v>3</v>
      </c>
      <c r="AA73" s="1">
        <f>IF(P73=1,$O$3,IF(P73=2,$O$4,$O$5))</f>
        <v>0.21</v>
      </c>
    </row>
    <row r="74" spans="1:27" x14ac:dyDescent="0.25">
      <c r="A74" s="1" t="s">
        <v>637</v>
      </c>
      <c r="E74" s="24" t="s">
        <v>633</v>
      </c>
    </row>
    <row r="75" spans="1:27" x14ac:dyDescent="0.25">
      <c r="A75" s="1" t="s">
        <v>638</v>
      </c>
      <c r="E75" s="29" t="s">
        <v>6412</v>
      </c>
    </row>
    <row r="76" spans="1:27" ht="52.8" x14ac:dyDescent="0.25">
      <c r="A76" s="1" t="s">
        <v>640</v>
      </c>
      <c r="E76" s="24" t="s">
        <v>6409</v>
      </c>
    </row>
    <row r="77" spans="1:27" x14ac:dyDescent="0.25">
      <c r="A77" s="1" t="s">
        <v>631</v>
      </c>
      <c r="B77" s="1">
        <v>17</v>
      </c>
      <c r="C77" s="23" t="s">
        <v>6413</v>
      </c>
      <c r="D77" t="s">
        <v>633</v>
      </c>
      <c r="E77" s="24" t="s">
        <v>6414</v>
      </c>
      <c r="F77" s="25" t="s">
        <v>870</v>
      </c>
      <c r="G77" s="26">
        <v>138.80000000000001</v>
      </c>
      <c r="H77" s="25">
        <v>0</v>
      </c>
      <c r="I77" s="27">
        <f>ROUND(G77*H77,P4)</f>
        <v>0</v>
      </c>
      <c r="L77" s="27">
        <v>0</v>
      </c>
      <c r="M77" s="21">
        <f>ROUND(G77*L77,P4)</f>
        <v>0</v>
      </c>
      <c r="N77" s="22" t="s">
        <v>636</v>
      </c>
      <c r="O77" s="28">
        <f>M77*AA77</f>
        <v>0</v>
      </c>
      <c r="P77" s="1">
        <v>3</v>
      </c>
      <c r="AA77" s="1">
        <f>IF(P77=1,$O$3,IF(P77=2,$O$4,$O$5))</f>
        <v>0.21</v>
      </c>
    </row>
    <row r="78" spans="1:27" x14ac:dyDescent="0.25">
      <c r="A78" s="1" t="s">
        <v>637</v>
      </c>
      <c r="E78" s="24" t="s">
        <v>633</v>
      </c>
    </row>
    <row r="79" spans="1:27" x14ac:dyDescent="0.25">
      <c r="A79" s="1" t="s">
        <v>638</v>
      </c>
      <c r="E79" s="29" t="s">
        <v>6415</v>
      </c>
    </row>
    <row r="80" spans="1:27" ht="145.19999999999999" x14ac:dyDescent="0.25">
      <c r="A80" s="1" t="s">
        <v>640</v>
      </c>
      <c r="E80" s="24" t="s">
        <v>6416</v>
      </c>
    </row>
    <row r="81" spans="1:27" x14ac:dyDescent="0.25">
      <c r="A81" s="1" t="s">
        <v>631</v>
      </c>
      <c r="B81" s="1">
        <v>18</v>
      </c>
      <c r="C81" s="23" t="s">
        <v>6417</v>
      </c>
      <c r="D81" t="s">
        <v>633</v>
      </c>
      <c r="E81" s="24" t="s">
        <v>6418</v>
      </c>
      <c r="F81" s="25" t="s">
        <v>870</v>
      </c>
      <c r="G81" s="26">
        <v>744</v>
      </c>
      <c r="H81" s="25">
        <v>0</v>
      </c>
      <c r="I81" s="27">
        <f>ROUND(G81*H81,P4)</f>
        <v>0</v>
      </c>
      <c r="L81" s="27">
        <v>0</v>
      </c>
      <c r="M81" s="21">
        <f>ROUND(G81*L81,P4)</f>
        <v>0</v>
      </c>
      <c r="N81" s="22" t="s">
        <v>636</v>
      </c>
      <c r="O81" s="28">
        <f>M81*AA81</f>
        <v>0</v>
      </c>
      <c r="P81" s="1">
        <v>3</v>
      </c>
      <c r="AA81" s="1">
        <f>IF(P81=1,$O$3,IF(P81=2,$O$4,$O$5))</f>
        <v>0.21</v>
      </c>
    </row>
    <row r="82" spans="1:27" x14ac:dyDescent="0.25">
      <c r="A82" s="1" t="s">
        <v>637</v>
      </c>
      <c r="E82" s="24" t="s">
        <v>633</v>
      </c>
    </row>
    <row r="83" spans="1:27" x14ac:dyDescent="0.25">
      <c r="A83" s="1" t="s">
        <v>638</v>
      </c>
      <c r="E83" s="29" t="s">
        <v>6419</v>
      </c>
    </row>
    <row r="84" spans="1:27" ht="158.4" x14ac:dyDescent="0.25">
      <c r="A84" s="1" t="s">
        <v>640</v>
      </c>
      <c r="E84" s="24" t="s">
        <v>5892</v>
      </c>
    </row>
    <row r="85" spans="1:27" x14ac:dyDescent="0.25">
      <c r="A85" s="1" t="s">
        <v>628</v>
      </c>
      <c r="C85" s="19" t="s">
        <v>1544</v>
      </c>
      <c r="E85" s="20" t="s">
        <v>2049</v>
      </c>
      <c r="L85" s="21">
        <f>SUMIFS(L86:L105,A86:A105,"P")</f>
        <v>0</v>
      </c>
      <c r="M85" s="21">
        <f>SUMIFS(M86:M105,A86:A105,"P")</f>
        <v>0</v>
      </c>
      <c r="N85" s="22"/>
    </row>
    <row r="86" spans="1:27" x14ac:dyDescent="0.25">
      <c r="A86" s="1" t="s">
        <v>631</v>
      </c>
      <c r="B86" s="1">
        <v>19</v>
      </c>
      <c r="C86" s="23" t="s">
        <v>6420</v>
      </c>
      <c r="D86" t="s">
        <v>633</v>
      </c>
      <c r="E86" s="24" t="s">
        <v>6421</v>
      </c>
      <c r="F86" s="25" t="s">
        <v>870</v>
      </c>
      <c r="G86" s="26">
        <v>305.3</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x14ac:dyDescent="0.25">
      <c r="A88" s="1" t="s">
        <v>638</v>
      </c>
      <c r="E88" s="29" t="s">
        <v>6422</v>
      </c>
    </row>
    <row r="89" spans="1:27" ht="198" x14ac:dyDescent="0.25">
      <c r="A89" s="1" t="s">
        <v>640</v>
      </c>
      <c r="E89" s="24" t="s">
        <v>4856</v>
      </c>
    </row>
    <row r="90" spans="1:27" x14ac:dyDescent="0.25">
      <c r="A90" s="1" t="s">
        <v>631</v>
      </c>
      <c r="B90" s="1">
        <v>20</v>
      </c>
      <c r="C90" s="23" t="s">
        <v>6423</v>
      </c>
      <c r="D90" t="s">
        <v>633</v>
      </c>
      <c r="E90" s="24" t="s">
        <v>6424</v>
      </c>
      <c r="F90" s="25" t="s">
        <v>657</v>
      </c>
      <c r="G90" s="26">
        <v>1</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x14ac:dyDescent="0.25">
      <c r="A92" s="1" t="s">
        <v>638</v>
      </c>
      <c r="E92" s="29" t="s">
        <v>6425</v>
      </c>
    </row>
    <row r="93" spans="1:27" ht="118.8" x14ac:dyDescent="0.25">
      <c r="A93" s="1" t="s">
        <v>640</v>
      </c>
      <c r="E93" s="24" t="s">
        <v>6426</v>
      </c>
    </row>
    <row r="94" spans="1:27" x14ac:dyDescent="0.25">
      <c r="A94" s="1" t="s">
        <v>631</v>
      </c>
      <c r="B94" s="1">
        <v>21</v>
      </c>
      <c r="C94" s="23" t="s">
        <v>6427</v>
      </c>
      <c r="D94" t="s">
        <v>633</v>
      </c>
      <c r="E94" s="24" t="s">
        <v>6428</v>
      </c>
      <c r="F94" s="25" t="s">
        <v>657</v>
      </c>
      <c r="G94" s="26">
        <v>1</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x14ac:dyDescent="0.25">
      <c r="A96" s="1" t="s">
        <v>638</v>
      </c>
      <c r="E96" s="29" t="s">
        <v>6425</v>
      </c>
    </row>
    <row r="97" spans="1:27" ht="118.8" x14ac:dyDescent="0.25">
      <c r="A97" s="1" t="s">
        <v>640</v>
      </c>
      <c r="E97" s="24" t="s">
        <v>6429</v>
      </c>
    </row>
    <row r="98" spans="1:27" x14ac:dyDescent="0.25">
      <c r="A98" s="1" t="s">
        <v>631</v>
      </c>
      <c r="B98" s="1">
        <v>22</v>
      </c>
      <c r="C98" s="23" t="s">
        <v>6430</v>
      </c>
      <c r="D98" t="s">
        <v>633</v>
      </c>
      <c r="E98" s="24" t="s">
        <v>6431</v>
      </c>
      <c r="F98" s="25" t="s">
        <v>647</v>
      </c>
      <c r="G98" s="26">
        <v>6.6</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x14ac:dyDescent="0.25">
      <c r="A100" s="1" t="s">
        <v>638</v>
      </c>
      <c r="E100" s="29" t="s">
        <v>6432</v>
      </c>
    </row>
    <row r="101" spans="1:27" ht="158.4" x14ac:dyDescent="0.25">
      <c r="A101" s="1" t="s">
        <v>640</v>
      </c>
      <c r="E101" s="24" t="s">
        <v>6433</v>
      </c>
    </row>
    <row r="102" spans="1:27" x14ac:dyDescent="0.25">
      <c r="A102" s="1" t="s">
        <v>631</v>
      </c>
      <c r="B102" s="1">
        <v>23</v>
      </c>
      <c r="C102" s="23" t="s">
        <v>854</v>
      </c>
      <c r="D102" t="s">
        <v>633</v>
      </c>
      <c r="E102" s="24" t="s">
        <v>855</v>
      </c>
      <c r="F102" s="25" t="s">
        <v>647</v>
      </c>
      <c r="G102" s="26">
        <v>6.6</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x14ac:dyDescent="0.25">
      <c r="A104" s="1" t="s">
        <v>638</v>
      </c>
      <c r="E104" s="29" t="s">
        <v>6432</v>
      </c>
    </row>
    <row r="105" spans="1:27" ht="118.8" x14ac:dyDescent="0.25">
      <c r="A105" s="1" t="s">
        <v>640</v>
      </c>
      <c r="E105" s="24" t="s">
        <v>6434</v>
      </c>
    </row>
    <row r="106" spans="1:27" x14ac:dyDescent="0.25">
      <c r="A106" s="1" t="s">
        <v>628</v>
      </c>
      <c r="C106" s="19" t="s">
        <v>1801</v>
      </c>
      <c r="E106" s="20" t="s">
        <v>4944</v>
      </c>
      <c r="L106" s="21">
        <f>SUMIFS(L107:L110,A107:A110,"P")</f>
        <v>0</v>
      </c>
      <c r="M106" s="21">
        <f>SUMIFS(M107:M110,A107:A110,"P")</f>
        <v>0</v>
      </c>
      <c r="N106" s="22"/>
    </row>
    <row r="107" spans="1:27" ht="26.4" x14ac:dyDescent="0.25">
      <c r="A107" s="1" t="s">
        <v>631</v>
      </c>
      <c r="B107" s="1">
        <v>24</v>
      </c>
      <c r="C107" s="23" t="s">
        <v>1803</v>
      </c>
      <c r="D107" t="s">
        <v>1804</v>
      </c>
      <c r="E107" s="24" t="s">
        <v>1805</v>
      </c>
      <c r="F107" s="25" t="s">
        <v>1806</v>
      </c>
      <c r="G107" s="26">
        <v>974.3</v>
      </c>
      <c r="H107" s="25">
        <v>0</v>
      </c>
      <c r="I107" s="27">
        <f>ROUND(G107*H107,P4)</f>
        <v>0</v>
      </c>
      <c r="L107" s="27">
        <v>0</v>
      </c>
      <c r="M107" s="21">
        <f>ROUND(G107*L107,P4)</f>
        <v>0</v>
      </c>
      <c r="N107" s="22" t="s">
        <v>1807</v>
      </c>
      <c r="O107" s="28">
        <f>M107*AA107</f>
        <v>0</v>
      </c>
      <c r="P107" s="1">
        <v>3</v>
      </c>
      <c r="AA107" s="1">
        <f>IF(P107=1,$O$3,IF(P107=2,$O$4,$O$5))</f>
        <v>0.21</v>
      </c>
    </row>
    <row r="108" spans="1:27" ht="26.4" x14ac:dyDescent="0.25">
      <c r="A108" s="1" t="s">
        <v>637</v>
      </c>
      <c r="E108" s="24" t="s">
        <v>1808</v>
      </c>
    </row>
    <row r="109" spans="1:27" x14ac:dyDescent="0.25">
      <c r="A109" s="1" t="s">
        <v>638</v>
      </c>
      <c r="E109" s="29" t="s">
        <v>6435</v>
      </c>
    </row>
    <row r="110" spans="1:27" ht="198" x14ac:dyDescent="0.25">
      <c r="A110" s="1" t="s">
        <v>640</v>
      </c>
      <c r="E110"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pageSetUpPr fitToPage="1"/>
  </sheetPr>
  <dimension ref="A1:AA2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186</v>
      </c>
      <c r="M3" s="17">
        <f>Rekapitulace!C97</f>
        <v>0</v>
      </c>
      <c r="N3" s="4" t="s">
        <v>3</v>
      </c>
      <c r="O3">
        <v>0</v>
      </c>
      <c r="P3">
        <v>2</v>
      </c>
    </row>
    <row r="4" spans="1:27" ht="34.049999999999997" customHeight="1" x14ac:dyDescent="0.25">
      <c r="A4" s="14" t="s">
        <v>609</v>
      </c>
      <c r="B4" s="15"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COUNTIFS(L8:L27,"=0",A8:A27,"P")+COUNTIFS(L8:L27,"",A8:A27,"P")+SUM(Q8:Q27)</f>
        <v>4</v>
      </c>
    </row>
    <row r="8" spans="1:27" x14ac:dyDescent="0.25">
      <c r="A8" s="1" t="s">
        <v>626</v>
      </c>
      <c r="C8" s="19" t="s">
        <v>6436</v>
      </c>
      <c r="E8" s="20" t="s">
        <v>189</v>
      </c>
      <c r="L8" s="21">
        <f>L9+L18</f>
        <v>0</v>
      </c>
      <c r="M8" s="21">
        <f>M9+M18</f>
        <v>0</v>
      </c>
      <c r="N8" s="22"/>
    </row>
    <row r="9" spans="1:27" x14ac:dyDescent="0.25">
      <c r="A9" s="1" t="s">
        <v>628</v>
      </c>
      <c r="C9" s="19" t="s">
        <v>4121</v>
      </c>
      <c r="E9" s="20" t="s">
        <v>4621</v>
      </c>
      <c r="L9" s="21">
        <f>SUMIFS(L10:L17,A10:A17,"P")</f>
        <v>0</v>
      </c>
      <c r="M9" s="21">
        <f>SUMIFS(M10:M17,A10:A17,"P")</f>
        <v>0</v>
      </c>
      <c r="N9" s="22"/>
    </row>
    <row r="10" spans="1:27" x14ac:dyDescent="0.25">
      <c r="A10" s="1" t="s">
        <v>631</v>
      </c>
      <c r="B10" s="1">
        <v>1</v>
      </c>
      <c r="C10" s="23" t="s">
        <v>6437</v>
      </c>
      <c r="D10" t="s">
        <v>633</v>
      </c>
      <c r="E10" s="24" t="s">
        <v>6438</v>
      </c>
      <c r="F10" s="25" t="s">
        <v>647</v>
      </c>
      <c r="G10" s="26">
        <v>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6439</v>
      </c>
    </row>
    <row r="12" spans="1:27" ht="39.6" x14ac:dyDescent="0.25">
      <c r="A12" s="1" t="s">
        <v>638</v>
      </c>
      <c r="E12" s="29" t="s">
        <v>6440</v>
      </c>
    </row>
    <row r="13" spans="1:27" ht="79.2" x14ac:dyDescent="0.25">
      <c r="A13" s="1" t="s">
        <v>640</v>
      </c>
      <c r="E13" s="24" t="s">
        <v>6441</v>
      </c>
    </row>
    <row r="14" spans="1:27" x14ac:dyDescent="0.25">
      <c r="A14" s="1" t="s">
        <v>631</v>
      </c>
      <c r="B14" s="1">
        <v>2</v>
      </c>
      <c r="C14" s="23" t="s">
        <v>6442</v>
      </c>
      <c r="D14" t="s">
        <v>633</v>
      </c>
      <c r="E14" s="24" t="s">
        <v>6443</v>
      </c>
      <c r="F14" s="25" t="s">
        <v>870</v>
      </c>
      <c r="G14" s="26">
        <v>45.36</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ht="66" x14ac:dyDescent="0.25">
      <c r="A16" s="1" t="s">
        <v>638</v>
      </c>
      <c r="E16" s="29" t="s">
        <v>6444</v>
      </c>
    </row>
    <row r="17" spans="1:27" ht="105.6" x14ac:dyDescent="0.25">
      <c r="A17" s="1" t="s">
        <v>640</v>
      </c>
      <c r="E17" s="24" t="s">
        <v>6375</v>
      </c>
    </row>
    <row r="18" spans="1:27" x14ac:dyDescent="0.25">
      <c r="A18" s="1" t="s">
        <v>628</v>
      </c>
      <c r="C18" s="19" t="s">
        <v>1801</v>
      </c>
      <c r="E18" s="20" t="s">
        <v>1802</v>
      </c>
      <c r="L18" s="21">
        <f>SUMIFS(L19:L26,A19:A26,"P")</f>
        <v>0</v>
      </c>
      <c r="M18" s="21">
        <f>SUMIFS(M19:M26,A19:A26,"P")</f>
        <v>0</v>
      </c>
      <c r="N18" s="22"/>
    </row>
    <row r="19" spans="1:27" ht="26.4" x14ac:dyDescent="0.25">
      <c r="A19" s="1" t="s">
        <v>631</v>
      </c>
      <c r="B19" s="1">
        <v>3</v>
      </c>
      <c r="C19" s="23" t="s">
        <v>2224</v>
      </c>
      <c r="D19" t="s">
        <v>2225</v>
      </c>
      <c r="E19" s="24" t="s">
        <v>2226</v>
      </c>
      <c r="F19" s="25" t="s">
        <v>1806</v>
      </c>
      <c r="G19" s="26">
        <v>11.016</v>
      </c>
      <c r="H19" s="25">
        <v>0</v>
      </c>
      <c r="I19" s="27">
        <f>ROUND(G19*H19,P4)</f>
        <v>0</v>
      </c>
      <c r="L19" s="27">
        <v>0</v>
      </c>
      <c r="M19" s="21">
        <f>ROUND(G19*L19,P4)</f>
        <v>0</v>
      </c>
      <c r="N19" s="22" t="s">
        <v>1807</v>
      </c>
      <c r="O19" s="28">
        <f>M19*AA19</f>
        <v>0</v>
      </c>
      <c r="P19" s="1">
        <v>3</v>
      </c>
      <c r="AA19" s="1">
        <f>IF(P19=1,$O$3,IF(P19=2,$O$4,$O$5))</f>
        <v>0.21</v>
      </c>
    </row>
    <row r="20" spans="1:27" ht="26.4" x14ac:dyDescent="0.25">
      <c r="A20" s="1" t="s">
        <v>637</v>
      </c>
      <c r="E20" s="24" t="s">
        <v>4672</v>
      </c>
    </row>
    <row r="21" spans="1:27" ht="52.8" x14ac:dyDescent="0.25">
      <c r="A21" s="1" t="s">
        <v>638</v>
      </c>
      <c r="E21" s="29" t="s">
        <v>6445</v>
      </c>
    </row>
    <row r="22" spans="1:27" ht="198" x14ac:dyDescent="0.25">
      <c r="A22" s="1" t="s">
        <v>640</v>
      </c>
      <c r="E22" s="24" t="s">
        <v>2223</v>
      </c>
    </row>
    <row r="23" spans="1:27" ht="26.4" x14ac:dyDescent="0.25">
      <c r="A23" s="1" t="s">
        <v>631</v>
      </c>
      <c r="B23" s="1">
        <v>4</v>
      </c>
      <c r="C23" s="23" t="s">
        <v>1815</v>
      </c>
      <c r="D23" t="s">
        <v>1816</v>
      </c>
      <c r="E23" s="24" t="s">
        <v>1817</v>
      </c>
      <c r="F23" s="25" t="s">
        <v>1806</v>
      </c>
      <c r="G23" s="26">
        <v>5.5350000000000001</v>
      </c>
      <c r="H23" s="25">
        <v>0</v>
      </c>
      <c r="I23" s="27">
        <f>ROUND(G23*H23,P4)</f>
        <v>0</v>
      </c>
      <c r="L23" s="27">
        <v>0</v>
      </c>
      <c r="M23" s="21">
        <f>ROUND(G23*L23,P4)</f>
        <v>0</v>
      </c>
      <c r="N23" s="22" t="s">
        <v>1807</v>
      </c>
      <c r="O23" s="28">
        <f>M23*AA23</f>
        <v>0</v>
      </c>
      <c r="P23" s="1">
        <v>3</v>
      </c>
      <c r="AA23" s="1">
        <f>IF(P23=1,$O$3,IF(P23=2,$O$4,$O$5))</f>
        <v>0.21</v>
      </c>
    </row>
    <row r="24" spans="1:27" ht="26.4" x14ac:dyDescent="0.25">
      <c r="A24" s="1" t="s">
        <v>637</v>
      </c>
      <c r="E24" s="24" t="s">
        <v>4672</v>
      </c>
    </row>
    <row r="25" spans="1:27" ht="39.6" x14ac:dyDescent="0.25">
      <c r="A25" s="1" t="s">
        <v>638</v>
      </c>
      <c r="E25" s="29" t="s">
        <v>6446</v>
      </c>
    </row>
    <row r="26" spans="1:27" ht="198" x14ac:dyDescent="0.25">
      <c r="A26" s="1" t="s">
        <v>640</v>
      </c>
      <c r="E26" s="24"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pageSetUpPr fitToPage="1"/>
  </sheetPr>
  <dimension ref="A1:AA8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186</v>
      </c>
      <c r="M3" s="17">
        <f>Rekapitulace!C97</f>
        <v>0</v>
      </c>
      <c r="N3" s="4" t="s">
        <v>3</v>
      </c>
      <c r="O3">
        <v>0</v>
      </c>
      <c r="P3">
        <v>2</v>
      </c>
    </row>
    <row r="4" spans="1:27" ht="34.049999999999997" customHeight="1" x14ac:dyDescent="0.25">
      <c r="A4" s="14" t="s">
        <v>609</v>
      </c>
      <c r="B4" s="15"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COUNTIFS(L8:L82,"=0",A8:A82,"P")+COUNTIFS(L8:L82,"",A8:A82,"P")+SUM(Q8:Q82)</f>
        <v>17</v>
      </c>
    </row>
    <row r="8" spans="1:27" x14ac:dyDescent="0.25">
      <c r="A8" s="1" t="s">
        <v>626</v>
      </c>
      <c r="C8" s="19" t="s">
        <v>6447</v>
      </c>
      <c r="E8" s="20" t="s">
        <v>191</v>
      </c>
      <c r="L8" s="21">
        <f>L9+L30+L59+L68+L77</f>
        <v>0</v>
      </c>
      <c r="M8" s="21">
        <f>M9+M30+M59+M68+M77</f>
        <v>0</v>
      </c>
      <c r="N8" s="22"/>
    </row>
    <row r="9" spans="1:27" x14ac:dyDescent="0.25">
      <c r="A9" s="1" t="s">
        <v>628</v>
      </c>
      <c r="C9" s="19" t="s">
        <v>4947</v>
      </c>
      <c r="E9" s="20" t="s">
        <v>1466</v>
      </c>
      <c r="L9" s="21">
        <f>SUMIFS(L10:L29,A10:A29,"P")</f>
        <v>0</v>
      </c>
      <c r="M9" s="21">
        <f>SUMIFS(M10:M29,A10:A29,"P")</f>
        <v>0</v>
      </c>
      <c r="N9" s="22"/>
    </row>
    <row r="10" spans="1:27" ht="26.4" x14ac:dyDescent="0.25">
      <c r="A10" s="1" t="s">
        <v>631</v>
      </c>
      <c r="B10" s="1">
        <v>1</v>
      </c>
      <c r="C10" s="23" t="s">
        <v>6187</v>
      </c>
      <c r="D10" t="s">
        <v>633</v>
      </c>
      <c r="E10" s="24" t="s">
        <v>6188</v>
      </c>
      <c r="F10" s="25" t="s">
        <v>874</v>
      </c>
      <c r="G10" s="26">
        <v>1.18</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6448</v>
      </c>
    </row>
    <row r="13" spans="1:27" ht="66" x14ac:dyDescent="0.25">
      <c r="A13" s="1" t="s">
        <v>640</v>
      </c>
      <c r="E13" s="24" t="s">
        <v>5875</v>
      </c>
    </row>
    <row r="14" spans="1:27" ht="26.4" x14ac:dyDescent="0.25">
      <c r="A14" s="1" t="s">
        <v>631</v>
      </c>
      <c r="B14" s="1">
        <v>2</v>
      </c>
      <c r="C14" s="23" t="s">
        <v>6190</v>
      </c>
      <c r="D14" t="s">
        <v>633</v>
      </c>
      <c r="E14" s="24" t="s">
        <v>6191</v>
      </c>
      <c r="F14" s="25" t="s">
        <v>1935</v>
      </c>
      <c r="G14" s="26">
        <v>38.94</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6449</v>
      </c>
    </row>
    <row r="17" spans="1:27" ht="26.4" x14ac:dyDescent="0.25">
      <c r="A17" s="1" t="s">
        <v>640</v>
      </c>
      <c r="E17" s="24" t="s">
        <v>4990</v>
      </c>
    </row>
    <row r="18" spans="1:27" ht="26.4" x14ac:dyDescent="0.25">
      <c r="A18" s="1" t="s">
        <v>631</v>
      </c>
      <c r="B18" s="1">
        <v>3</v>
      </c>
      <c r="C18" s="23" t="s">
        <v>6450</v>
      </c>
      <c r="D18" t="s">
        <v>633</v>
      </c>
      <c r="E18" s="24" t="s">
        <v>6451</v>
      </c>
      <c r="F18" s="25" t="s">
        <v>874</v>
      </c>
      <c r="G18" s="26">
        <v>1.18</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6452</v>
      </c>
    </row>
    <row r="21" spans="1:27" ht="66" x14ac:dyDescent="0.25">
      <c r="A21" s="1" t="s">
        <v>640</v>
      </c>
      <c r="E21" s="24" t="s">
        <v>5875</v>
      </c>
    </row>
    <row r="22" spans="1:27" ht="26.4" x14ac:dyDescent="0.25">
      <c r="A22" s="1" t="s">
        <v>631</v>
      </c>
      <c r="B22" s="1">
        <v>4</v>
      </c>
      <c r="C22" s="23" t="s">
        <v>6453</v>
      </c>
      <c r="D22" t="s">
        <v>633</v>
      </c>
      <c r="E22" s="24" t="s">
        <v>6454</v>
      </c>
      <c r="F22" s="25" t="s">
        <v>1935</v>
      </c>
      <c r="G22" s="26">
        <v>31.86</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6455</v>
      </c>
    </row>
    <row r="25" spans="1:27" ht="26.4" x14ac:dyDescent="0.25">
      <c r="A25" s="1" t="s">
        <v>640</v>
      </c>
      <c r="E25" s="24" t="s">
        <v>4990</v>
      </c>
    </row>
    <row r="26" spans="1:27" x14ac:dyDescent="0.25">
      <c r="A26" s="1" t="s">
        <v>631</v>
      </c>
      <c r="B26" s="1">
        <v>5</v>
      </c>
      <c r="C26" s="23" t="s">
        <v>6456</v>
      </c>
      <c r="D26" t="s">
        <v>633</v>
      </c>
      <c r="E26" s="24" t="s">
        <v>6457</v>
      </c>
      <c r="F26" s="25" t="s">
        <v>874</v>
      </c>
      <c r="G26" s="26">
        <v>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6458</v>
      </c>
    </row>
    <row r="29" spans="1:27" ht="66" x14ac:dyDescent="0.25">
      <c r="A29" s="1" t="s">
        <v>640</v>
      </c>
      <c r="E29" s="24" t="s">
        <v>5875</v>
      </c>
    </row>
    <row r="30" spans="1:27" x14ac:dyDescent="0.25">
      <c r="A30" s="1" t="s">
        <v>628</v>
      </c>
      <c r="C30" s="19" t="s">
        <v>891</v>
      </c>
      <c r="E30" s="20" t="s">
        <v>4454</v>
      </c>
      <c r="L30" s="21">
        <f>SUMIFS(L31:L58,A31:A58,"P")</f>
        <v>0</v>
      </c>
      <c r="M30" s="21">
        <f>SUMIFS(M31:M58,A31:A58,"P")</f>
        <v>0</v>
      </c>
      <c r="N30" s="22"/>
    </row>
    <row r="31" spans="1:27" ht="26.4" x14ac:dyDescent="0.25">
      <c r="A31" s="1" t="s">
        <v>631</v>
      </c>
      <c r="B31" s="1">
        <v>6</v>
      </c>
      <c r="C31" s="23" t="s">
        <v>6459</v>
      </c>
      <c r="D31" t="s">
        <v>633</v>
      </c>
      <c r="E31" s="24" t="s">
        <v>6460</v>
      </c>
      <c r="F31" s="25" t="s">
        <v>874</v>
      </c>
      <c r="G31" s="26">
        <v>0.56699999999999995</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39.6" x14ac:dyDescent="0.25">
      <c r="A33" s="1" t="s">
        <v>638</v>
      </c>
      <c r="E33" s="29" t="s">
        <v>6461</v>
      </c>
    </row>
    <row r="34" spans="1:27" ht="277.2" x14ac:dyDescent="0.25">
      <c r="A34" s="1" t="s">
        <v>640</v>
      </c>
      <c r="E34" s="24" t="s">
        <v>4782</v>
      </c>
    </row>
    <row r="35" spans="1:27" x14ac:dyDescent="0.25">
      <c r="A35" s="1" t="s">
        <v>631</v>
      </c>
      <c r="B35" s="1">
        <v>7</v>
      </c>
      <c r="C35" s="23" t="s">
        <v>6462</v>
      </c>
      <c r="D35" t="s">
        <v>633</v>
      </c>
      <c r="E35" s="24" t="s">
        <v>6463</v>
      </c>
      <c r="F35" s="25" t="s">
        <v>870</v>
      </c>
      <c r="G35" s="26">
        <v>68</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x14ac:dyDescent="0.25">
      <c r="A37" s="1" t="s">
        <v>638</v>
      </c>
      <c r="E37" s="29" t="s">
        <v>6464</v>
      </c>
    </row>
    <row r="38" spans="1:27" ht="52.8" x14ac:dyDescent="0.25">
      <c r="A38" s="1" t="s">
        <v>640</v>
      </c>
      <c r="E38" s="24" t="s">
        <v>6298</v>
      </c>
    </row>
    <row r="39" spans="1:27" x14ac:dyDescent="0.25">
      <c r="A39" s="1" t="s">
        <v>631</v>
      </c>
      <c r="B39" s="1">
        <v>8</v>
      </c>
      <c r="C39" s="23" t="s">
        <v>6406</v>
      </c>
      <c r="D39" t="s">
        <v>633</v>
      </c>
      <c r="E39" s="24" t="s">
        <v>6407</v>
      </c>
      <c r="F39" s="25" t="s">
        <v>870</v>
      </c>
      <c r="G39" s="26">
        <v>34</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x14ac:dyDescent="0.25">
      <c r="A41" s="1" t="s">
        <v>638</v>
      </c>
      <c r="E41" s="29" t="s">
        <v>6465</v>
      </c>
    </row>
    <row r="42" spans="1:27" ht="52.8" x14ac:dyDescent="0.25">
      <c r="A42" s="1" t="s">
        <v>640</v>
      </c>
      <c r="E42" s="24" t="s">
        <v>6409</v>
      </c>
    </row>
    <row r="43" spans="1:27" x14ac:dyDescent="0.25">
      <c r="A43" s="1" t="s">
        <v>631</v>
      </c>
      <c r="B43" s="1">
        <v>9</v>
      </c>
      <c r="C43" s="23" t="s">
        <v>6466</v>
      </c>
      <c r="D43" t="s">
        <v>633</v>
      </c>
      <c r="E43" s="24" t="s">
        <v>6467</v>
      </c>
      <c r="F43" s="25" t="s">
        <v>870</v>
      </c>
      <c r="G43" s="26">
        <v>34</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x14ac:dyDescent="0.25">
      <c r="A45" s="1" t="s">
        <v>638</v>
      </c>
      <c r="E45" s="29" t="s">
        <v>6468</v>
      </c>
    </row>
    <row r="46" spans="1:27" ht="52.8" x14ac:dyDescent="0.25">
      <c r="A46" s="1" t="s">
        <v>640</v>
      </c>
      <c r="E46" s="24" t="s">
        <v>6409</v>
      </c>
    </row>
    <row r="47" spans="1:27" x14ac:dyDescent="0.25">
      <c r="A47" s="1" t="s">
        <v>631</v>
      </c>
      <c r="B47" s="1">
        <v>10</v>
      </c>
      <c r="C47" s="23" t="s">
        <v>6469</v>
      </c>
      <c r="D47" t="s">
        <v>633</v>
      </c>
      <c r="E47" s="24" t="s">
        <v>6470</v>
      </c>
      <c r="F47" s="25" t="s">
        <v>870</v>
      </c>
      <c r="G47" s="26">
        <v>36.700000000000003</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39.6" x14ac:dyDescent="0.25">
      <c r="A49" s="1" t="s">
        <v>638</v>
      </c>
      <c r="E49" s="29" t="s">
        <v>6471</v>
      </c>
    </row>
    <row r="50" spans="1:27" ht="145.19999999999999" x14ac:dyDescent="0.25">
      <c r="A50" s="1" t="s">
        <v>640</v>
      </c>
      <c r="E50" s="24" t="s">
        <v>6416</v>
      </c>
    </row>
    <row r="51" spans="1:27" x14ac:dyDescent="0.25">
      <c r="A51" s="1" t="s">
        <v>631</v>
      </c>
      <c r="B51" s="1">
        <v>11</v>
      </c>
      <c r="C51" s="23" t="s">
        <v>6472</v>
      </c>
      <c r="D51" t="s">
        <v>633</v>
      </c>
      <c r="E51" s="24" t="s">
        <v>6473</v>
      </c>
      <c r="F51" s="25" t="s">
        <v>870</v>
      </c>
      <c r="G51" s="26">
        <v>34</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6474</v>
      </c>
    </row>
    <row r="54" spans="1:27" ht="145.19999999999999" x14ac:dyDescent="0.25">
      <c r="A54" s="1" t="s">
        <v>640</v>
      </c>
      <c r="E54" s="24" t="s">
        <v>6416</v>
      </c>
    </row>
    <row r="55" spans="1:27" x14ac:dyDescent="0.25">
      <c r="A55" s="1" t="s">
        <v>631</v>
      </c>
      <c r="B55" s="1">
        <v>12</v>
      </c>
      <c r="C55" s="23" t="s">
        <v>6475</v>
      </c>
      <c r="D55" t="s">
        <v>633</v>
      </c>
      <c r="E55" s="24" t="s">
        <v>6476</v>
      </c>
      <c r="F55" s="25" t="s">
        <v>870</v>
      </c>
      <c r="G55" s="26">
        <v>34</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x14ac:dyDescent="0.25">
      <c r="A57" s="1" t="s">
        <v>638</v>
      </c>
      <c r="E57" s="29" t="s">
        <v>6477</v>
      </c>
    </row>
    <row r="58" spans="1:27" ht="145.19999999999999" x14ac:dyDescent="0.25">
      <c r="A58" s="1" t="s">
        <v>640</v>
      </c>
      <c r="E58" s="24" t="s">
        <v>6416</v>
      </c>
    </row>
    <row r="59" spans="1:27" x14ac:dyDescent="0.25">
      <c r="A59" s="1" t="s">
        <v>628</v>
      </c>
      <c r="C59" s="19" t="s">
        <v>4908</v>
      </c>
      <c r="E59" s="20" t="s">
        <v>4909</v>
      </c>
      <c r="L59" s="21">
        <f>SUMIFS(L60:L67,A60:A67,"P")</f>
        <v>0</v>
      </c>
      <c r="M59" s="21">
        <f>SUMIFS(M60:M67,A60:A67,"P")</f>
        <v>0</v>
      </c>
      <c r="N59" s="22"/>
    </row>
    <row r="60" spans="1:27" x14ac:dyDescent="0.25">
      <c r="A60" s="1" t="s">
        <v>631</v>
      </c>
      <c r="B60" s="1">
        <v>13</v>
      </c>
      <c r="C60" s="23" t="s">
        <v>6334</v>
      </c>
      <c r="D60" t="s">
        <v>633</v>
      </c>
      <c r="E60" s="24" t="s">
        <v>6335</v>
      </c>
      <c r="F60" s="25" t="s">
        <v>647</v>
      </c>
      <c r="G60" s="26">
        <v>8</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6478</v>
      </c>
    </row>
    <row r="63" spans="1:27" ht="52.8" x14ac:dyDescent="0.25">
      <c r="A63" s="1" t="s">
        <v>640</v>
      </c>
      <c r="E63" s="24" t="s">
        <v>5770</v>
      </c>
    </row>
    <row r="64" spans="1:27" x14ac:dyDescent="0.25">
      <c r="A64" s="1" t="s">
        <v>631</v>
      </c>
      <c r="B64" s="1">
        <v>14</v>
      </c>
      <c r="C64" s="23" t="s">
        <v>5767</v>
      </c>
      <c r="D64" t="s">
        <v>633</v>
      </c>
      <c r="E64" s="24" t="s">
        <v>5768</v>
      </c>
      <c r="F64" s="25" t="s">
        <v>647</v>
      </c>
      <c r="G64" s="26">
        <v>8</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x14ac:dyDescent="0.25">
      <c r="A66" s="1" t="s">
        <v>638</v>
      </c>
      <c r="E66" s="29" t="s">
        <v>6479</v>
      </c>
    </row>
    <row r="67" spans="1:27" ht="52.8" x14ac:dyDescent="0.25">
      <c r="A67" s="1" t="s">
        <v>640</v>
      </c>
      <c r="E67" s="24" t="s">
        <v>5770</v>
      </c>
    </row>
    <row r="68" spans="1:27" x14ac:dyDescent="0.25">
      <c r="A68" s="1" t="s">
        <v>628</v>
      </c>
      <c r="C68" s="19" t="s">
        <v>4121</v>
      </c>
      <c r="E68" s="20" t="s">
        <v>4933</v>
      </c>
      <c r="L68" s="21">
        <f>SUMIFS(L69:L76,A69:A76,"P")</f>
        <v>0</v>
      </c>
      <c r="M68" s="21">
        <f>SUMIFS(M69:M76,A69:A76,"P")</f>
        <v>0</v>
      </c>
      <c r="N68" s="22"/>
    </row>
    <row r="69" spans="1:27" x14ac:dyDescent="0.25">
      <c r="A69" s="1" t="s">
        <v>631</v>
      </c>
      <c r="B69" s="1">
        <v>15</v>
      </c>
      <c r="C69" s="23" t="s">
        <v>6205</v>
      </c>
      <c r="D69" t="s">
        <v>633</v>
      </c>
      <c r="E69" s="24" t="s">
        <v>6206</v>
      </c>
      <c r="F69" s="25" t="s">
        <v>870</v>
      </c>
      <c r="G69" s="26">
        <v>32.4</v>
      </c>
      <c r="H69" s="25">
        <v>0</v>
      </c>
      <c r="I69" s="27">
        <f>ROUND(G69*H69,P4)</f>
        <v>0</v>
      </c>
      <c r="L69" s="27">
        <v>0</v>
      </c>
      <c r="M69" s="21">
        <f>ROUND(G69*L69,P4)</f>
        <v>0</v>
      </c>
      <c r="N69" s="22" t="s">
        <v>636</v>
      </c>
      <c r="O69" s="28">
        <f>M69*AA69</f>
        <v>0</v>
      </c>
      <c r="P69" s="1">
        <v>3</v>
      </c>
      <c r="AA69" s="1">
        <f>IF(P69=1,$O$3,IF(P69=2,$O$4,$O$5))</f>
        <v>0.21</v>
      </c>
    </row>
    <row r="70" spans="1:27" x14ac:dyDescent="0.25">
      <c r="A70" s="1" t="s">
        <v>637</v>
      </c>
      <c r="E70" s="24" t="s">
        <v>633</v>
      </c>
    </row>
    <row r="71" spans="1:27" x14ac:dyDescent="0.25">
      <c r="A71" s="1" t="s">
        <v>638</v>
      </c>
      <c r="E71" s="29" t="s">
        <v>6480</v>
      </c>
    </row>
    <row r="72" spans="1:27" ht="184.8" x14ac:dyDescent="0.25">
      <c r="A72" s="1" t="s">
        <v>640</v>
      </c>
      <c r="E72" s="24" t="s">
        <v>4901</v>
      </c>
    </row>
    <row r="73" spans="1:27" ht="26.4" x14ac:dyDescent="0.25">
      <c r="A73" s="1" t="s">
        <v>631</v>
      </c>
      <c r="B73" s="1">
        <v>16</v>
      </c>
      <c r="C73" s="23" t="s">
        <v>6208</v>
      </c>
      <c r="D73" t="s">
        <v>633</v>
      </c>
      <c r="E73" s="24" t="s">
        <v>6209</v>
      </c>
      <c r="F73" s="25" t="s">
        <v>1935</v>
      </c>
      <c r="G73" s="26">
        <v>741.06899999999996</v>
      </c>
      <c r="H73" s="25">
        <v>0</v>
      </c>
      <c r="I73" s="27">
        <f>ROUND(G73*H73,P4)</f>
        <v>0</v>
      </c>
      <c r="L73" s="27">
        <v>0</v>
      </c>
      <c r="M73" s="21">
        <f>ROUND(G73*L73,P4)</f>
        <v>0</v>
      </c>
      <c r="N73" s="22" t="s">
        <v>636</v>
      </c>
      <c r="O73" s="28">
        <f>M73*AA73</f>
        <v>0</v>
      </c>
      <c r="P73" s="1">
        <v>3</v>
      </c>
      <c r="AA73" s="1">
        <f>IF(P73=1,$O$3,IF(P73=2,$O$4,$O$5))</f>
        <v>0.21</v>
      </c>
    </row>
    <row r="74" spans="1:27" x14ac:dyDescent="0.25">
      <c r="A74" s="1" t="s">
        <v>637</v>
      </c>
      <c r="E74" s="24" t="s">
        <v>633</v>
      </c>
    </row>
    <row r="75" spans="1:27" ht="39.6" x14ac:dyDescent="0.25">
      <c r="A75" s="1" t="s">
        <v>638</v>
      </c>
      <c r="E75" s="29" t="s">
        <v>6481</v>
      </c>
    </row>
    <row r="76" spans="1:27" ht="132" x14ac:dyDescent="0.25">
      <c r="A76" s="1" t="s">
        <v>640</v>
      </c>
      <c r="E76" s="24" t="s">
        <v>6211</v>
      </c>
    </row>
    <row r="77" spans="1:27" x14ac:dyDescent="0.25">
      <c r="A77" s="1" t="s">
        <v>628</v>
      </c>
      <c r="C77" s="19" t="s">
        <v>1801</v>
      </c>
      <c r="E77" s="20" t="s">
        <v>4944</v>
      </c>
      <c r="L77" s="21">
        <f>SUMIFS(L78:L81,A78:A81,"P")</f>
        <v>0</v>
      </c>
      <c r="M77" s="21">
        <f>SUMIFS(M78:M81,A78:A81,"P")</f>
        <v>0</v>
      </c>
      <c r="N77" s="22"/>
    </row>
    <row r="78" spans="1:27" ht="26.4" x14ac:dyDescent="0.25">
      <c r="A78" s="1" t="s">
        <v>631</v>
      </c>
      <c r="B78" s="1">
        <v>17</v>
      </c>
      <c r="C78" s="23" t="s">
        <v>1815</v>
      </c>
      <c r="D78" t="s">
        <v>1816</v>
      </c>
      <c r="E78" s="24" t="s">
        <v>1817</v>
      </c>
      <c r="F78" s="25" t="s">
        <v>1806</v>
      </c>
      <c r="G78" s="26">
        <v>2</v>
      </c>
      <c r="H78" s="25">
        <v>0</v>
      </c>
      <c r="I78" s="27">
        <f>ROUND(G78*H78,P4)</f>
        <v>0</v>
      </c>
      <c r="L78" s="27">
        <v>0</v>
      </c>
      <c r="M78" s="21">
        <f>ROUND(G78*L78,P4)</f>
        <v>0</v>
      </c>
      <c r="N78" s="22" t="s">
        <v>1807</v>
      </c>
      <c r="O78" s="28">
        <f>M78*AA78</f>
        <v>0</v>
      </c>
      <c r="P78" s="1">
        <v>3</v>
      </c>
      <c r="AA78" s="1">
        <f>IF(P78=1,$O$3,IF(P78=2,$O$4,$O$5))</f>
        <v>0.21</v>
      </c>
    </row>
    <row r="79" spans="1:27" ht="26.4" x14ac:dyDescent="0.25">
      <c r="A79" s="1" t="s">
        <v>637</v>
      </c>
      <c r="E79" s="24" t="s">
        <v>1808</v>
      </c>
    </row>
    <row r="80" spans="1:27" x14ac:dyDescent="0.25">
      <c r="A80" s="1" t="s">
        <v>638</v>
      </c>
      <c r="E80" s="29" t="s">
        <v>6482</v>
      </c>
    </row>
    <row r="81" spans="1:5" ht="198" x14ac:dyDescent="0.25">
      <c r="A81" s="1" t="s">
        <v>640</v>
      </c>
      <c r="E81"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pageSetUpPr fitToPage="1"/>
  </sheetPr>
  <dimension ref="A1:AA7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186</v>
      </c>
      <c r="M3" s="17">
        <f>Rekapitulace!C97</f>
        <v>0</v>
      </c>
      <c r="N3" s="4" t="s">
        <v>3</v>
      </c>
      <c r="O3">
        <v>0</v>
      </c>
      <c r="P3">
        <v>2</v>
      </c>
    </row>
    <row r="4" spans="1:27" ht="34.049999999999997" customHeight="1" x14ac:dyDescent="0.25">
      <c r="A4" s="14" t="s">
        <v>609</v>
      </c>
      <c r="B4" s="15"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COUNTIFS(L8:L73,"=0",A8:A73,"P")+COUNTIFS(L8:L73,"",A8:A73,"P")+SUM(Q8:Q73)</f>
        <v>15</v>
      </c>
    </row>
    <row r="8" spans="1:27" x14ac:dyDescent="0.25">
      <c r="A8" s="1" t="s">
        <v>626</v>
      </c>
      <c r="C8" s="19" t="s">
        <v>6483</v>
      </c>
      <c r="E8" s="20" t="s">
        <v>193</v>
      </c>
      <c r="L8" s="21">
        <f>L9+L26+L55+L64</f>
        <v>0</v>
      </c>
      <c r="M8" s="21">
        <f>M9+M26+M55+M64</f>
        <v>0</v>
      </c>
      <c r="N8" s="22"/>
    </row>
    <row r="9" spans="1:27" x14ac:dyDescent="0.25">
      <c r="A9" s="1" t="s">
        <v>628</v>
      </c>
      <c r="C9" s="19" t="s">
        <v>4947</v>
      </c>
      <c r="E9" s="20" t="s">
        <v>1466</v>
      </c>
      <c r="L9" s="21">
        <f>SUMIFS(L10:L25,A10:A25,"P")</f>
        <v>0</v>
      </c>
      <c r="M9" s="21">
        <f>SUMIFS(M10:M25,A10:A25,"P")</f>
        <v>0</v>
      </c>
      <c r="N9" s="22"/>
    </row>
    <row r="10" spans="1:27" ht="26.4" x14ac:dyDescent="0.25">
      <c r="A10" s="1" t="s">
        <v>631</v>
      </c>
      <c r="B10" s="1">
        <v>1</v>
      </c>
      <c r="C10" s="23" t="s">
        <v>6187</v>
      </c>
      <c r="D10" t="s">
        <v>633</v>
      </c>
      <c r="E10" s="24" t="s">
        <v>6188</v>
      </c>
      <c r="F10" s="25" t="s">
        <v>874</v>
      </c>
      <c r="G10" s="26">
        <v>2.4</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6484</v>
      </c>
    </row>
    <row r="13" spans="1:27" ht="66" x14ac:dyDescent="0.25">
      <c r="A13" s="1" t="s">
        <v>640</v>
      </c>
      <c r="E13" s="24" t="s">
        <v>5875</v>
      </c>
    </row>
    <row r="14" spans="1:27" ht="26.4" x14ac:dyDescent="0.25">
      <c r="A14" s="1" t="s">
        <v>631</v>
      </c>
      <c r="B14" s="1">
        <v>2</v>
      </c>
      <c r="C14" s="23" t="s">
        <v>6190</v>
      </c>
      <c r="D14" t="s">
        <v>633</v>
      </c>
      <c r="E14" s="24" t="s">
        <v>6191</v>
      </c>
      <c r="F14" s="25" t="s">
        <v>1935</v>
      </c>
      <c r="G14" s="26">
        <v>79.2</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6485</v>
      </c>
    </row>
    <row r="17" spans="1:27" ht="26.4" x14ac:dyDescent="0.25">
      <c r="A17" s="1" t="s">
        <v>640</v>
      </c>
      <c r="E17" s="24" t="s">
        <v>4990</v>
      </c>
    </row>
    <row r="18" spans="1:27" ht="26.4" x14ac:dyDescent="0.25">
      <c r="A18" s="1" t="s">
        <v>631</v>
      </c>
      <c r="B18" s="1">
        <v>3</v>
      </c>
      <c r="C18" s="23" t="s">
        <v>6450</v>
      </c>
      <c r="D18" t="s">
        <v>633</v>
      </c>
      <c r="E18" s="24" t="s">
        <v>6451</v>
      </c>
      <c r="F18" s="25" t="s">
        <v>874</v>
      </c>
      <c r="G18" s="26">
        <v>2.4</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6486</v>
      </c>
    </row>
    <row r="21" spans="1:27" ht="66" x14ac:dyDescent="0.25">
      <c r="A21" s="1" t="s">
        <v>640</v>
      </c>
      <c r="E21" s="24" t="s">
        <v>5875</v>
      </c>
    </row>
    <row r="22" spans="1:27" ht="26.4" x14ac:dyDescent="0.25">
      <c r="A22" s="1" t="s">
        <v>631</v>
      </c>
      <c r="B22" s="1">
        <v>4</v>
      </c>
      <c r="C22" s="23" t="s">
        <v>6453</v>
      </c>
      <c r="D22" t="s">
        <v>633</v>
      </c>
      <c r="E22" s="24" t="s">
        <v>6454</v>
      </c>
      <c r="F22" s="25" t="s">
        <v>1935</v>
      </c>
      <c r="G22" s="26">
        <v>64.8</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6487</v>
      </c>
    </row>
    <row r="25" spans="1:27" ht="26.4" x14ac:dyDescent="0.25">
      <c r="A25" s="1" t="s">
        <v>640</v>
      </c>
      <c r="E25" s="24" t="s">
        <v>4990</v>
      </c>
    </row>
    <row r="26" spans="1:27" x14ac:dyDescent="0.25">
      <c r="A26" s="1" t="s">
        <v>628</v>
      </c>
      <c r="C26" s="19" t="s">
        <v>891</v>
      </c>
      <c r="E26" s="20" t="s">
        <v>4454</v>
      </c>
      <c r="L26" s="21">
        <f>SUMIFS(L27:L54,A27:A54,"P")</f>
        <v>0</v>
      </c>
      <c r="M26" s="21">
        <f>SUMIFS(M27:M54,A27:A54,"P")</f>
        <v>0</v>
      </c>
      <c r="N26" s="22"/>
    </row>
    <row r="27" spans="1:27" ht="26.4" x14ac:dyDescent="0.25">
      <c r="A27" s="1" t="s">
        <v>631</v>
      </c>
      <c r="B27" s="1">
        <v>5</v>
      </c>
      <c r="C27" s="23" t="s">
        <v>6459</v>
      </c>
      <c r="D27" t="s">
        <v>633</v>
      </c>
      <c r="E27" s="24" t="s">
        <v>6460</v>
      </c>
      <c r="F27" s="25" t="s">
        <v>874</v>
      </c>
      <c r="G27" s="26">
        <v>3.78</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39.6" x14ac:dyDescent="0.25">
      <c r="A29" s="1" t="s">
        <v>638</v>
      </c>
      <c r="E29" s="29" t="s">
        <v>6488</v>
      </c>
    </row>
    <row r="30" spans="1:27" ht="277.2" x14ac:dyDescent="0.25">
      <c r="A30" s="1" t="s">
        <v>640</v>
      </c>
      <c r="E30" s="24" t="s">
        <v>4782</v>
      </c>
    </row>
    <row r="31" spans="1:27" x14ac:dyDescent="0.25">
      <c r="A31" s="1" t="s">
        <v>631</v>
      </c>
      <c r="B31" s="1">
        <v>6</v>
      </c>
      <c r="C31" s="23" t="s">
        <v>6462</v>
      </c>
      <c r="D31" t="s">
        <v>633</v>
      </c>
      <c r="E31" s="24" t="s">
        <v>6463</v>
      </c>
      <c r="F31" s="25" t="s">
        <v>870</v>
      </c>
      <c r="G31" s="26">
        <v>64</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x14ac:dyDescent="0.25">
      <c r="A33" s="1" t="s">
        <v>638</v>
      </c>
      <c r="E33" s="29" t="s">
        <v>6489</v>
      </c>
    </row>
    <row r="34" spans="1:27" ht="52.8" x14ac:dyDescent="0.25">
      <c r="A34" s="1" t="s">
        <v>640</v>
      </c>
      <c r="E34" s="24" t="s">
        <v>6298</v>
      </c>
    </row>
    <row r="35" spans="1:27" x14ac:dyDescent="0.25">
      <c r="A35" s="1" t="s">
        <v>631</v>
      </c>
      <c r="B35" s="1">
        <v>7</v>
      </c>
      <c r="C35" s="23" t="s">
        <v>6406</v>
      </c>
      <c r="D35" t="s">
        <v>633</v>
      </c>
      <c r="E35" s="24" t="s">
        <v>6407</v>
      </c>
      <c r="F35" s="25" t="s">
        <v>870</v>
      </c>
      <c r="G35" s="26">
        <v>32</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x14ac:dyDescent="0.25">
      <c r="A37" s="1" t="s">
        <v>638</v>
      </c>
      <c r="E37" s="29" t="s">
        <v>6490</v>
      </c>
    </row>
    <row r="38" spans="1:27" ht="52.8" x14ac:dyDescent="0.25">
      <c r="A38" s="1" t="s">
        <v>640</v>
      </c>
      <c r="E38" s="24" t="s">
        <v>6409</v>
      </c>
    </row>
    <row r="39" spans="1:27" x14ac:dyDescent="0.25">
      <c r="A39" s="1" t="s">
        <v>631</v>
      </c>
      <c r="B39" s="1">
        <v>8</v>
      </c>
      <c r="C39" s="23" t="s">
        <v>6466</v>
      </c>
      <c r="D39" t="s">
        <v>633</v>
      </c>
      <c r="E39" s="24" t="s">
        <v>6467</v>
      </c>
      <c r="F39" s="25" t="s">
        <v>870</v>
      </c>
      <c r="G39" s="26">
        <v>32</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x14ac:dyDescent="0.25">
      <c r="A41" s="1" t="s">
        <v>638</v>
      </c>
      <c r="E41" s="29" t="s">
        <v>6491</v>
      </c>
    </row>
    <row r="42" spans="1:27" ht="52.8" x14ac:dyDescent="0.25">
      <c r="A42" s="1" t="s">
        <v>640</v>
      </c>
      <c r="E42" s="24" t="s">
        <v>6409</v>
      </c>
    </row>
    <row r="43" spans="1:27" x14ac:dyDescent="0.25">
      <c r="A43" s="1" t="s">
        <v>631</v>
      </c>
      <c r="B43" s="1">
        <v>9</v>
      </c>
      <c r="C43" s="23" t="s">
        <v>6469</v>
      </c>
      <c r="D43" t="s">
        <v>633</v>
      </c>
      <c r="E43" s="24" t="s">
        <v>6470</v>
      </c>
      <c r="F43" s="25" t="s">
        <v>870</v>
      </c>
      <c r="G43" s="26">
        <v>50</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39.6" x14ac:dyDescent="0.25">
      <c r="A45" s="1" t="s">
        <v>638</v>
      </c>
      <c r="E45" s="29" t="s">
        <v>6492</v>
      </c>
    </row>
    <row r="46" spans="1:27" ht="145.19999999999999" x14ac:dyDescent="0.25">
      <c r="A46" s="1" t="s">
        <v>640</v>
      </c>
      <c r="E46" s="24" t="s">
        <v>6416</v>
      </c>
    </row>
    <row r="47" spans="1:27" x14ac:dyDescent="0.25">
      <c r="A47" s="1" t="s">
        <v>631</v>
      </c>
      <c r="B47" s="1">
        <v>10</v>
      </c>
      <c r="C47" s="23" t="s">
        <v>6472</v>
      </c>
      <c r="D47" t="s">
        <v>633</v>
      </c>
      <c r="E47" s="24" t="s">
        <v>6473</v>
      </c>
      <c r="F47" s="25" t="s">
        <v>870</v>
      </c>
      <c r="G47" s="26">
        <v>32</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6493</v>
      </c>
    </row>
    <row r="50" spans="1:27" ht="145.19999999999999" x14ac:dyDescent="0.25">
      <c r="A50" s="1" t="s">
        <v>640</v>
      </c>
      <c r="E50" s="24" t="s">
        <v>6416</v>
      </c>
    </row>
    <row r="51" spans="1:27" x14ac:dyDescent="0.25">
      <c r="A51" s="1" t="s">
        <v>631</v>
      </c>
      <c r="B51" s="1">
        <v>11</v>
      </c>
      <c r="C51" s="23" t="s">
        <v>6475</v>
      </c>
      <c r="D51" t="s">
        <v>633</v>
      </c>
      <c r="E51" s="24" t="s">
        <v>6476</v>
      </c>
      <c r="F51" s="25" t="s">
        <v>870</v>
      </c>
      <c r="G51" s="26">
        <v>32</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6494</v>
      </c>
    </row>
    <row r="54" spans="1:27" ht="145.19999999999999" x14ac:dyDescent="0.25">
      <c r="A54" s="1" t="s">
        <v>640</v>
      </c>
      <c r="E54" s="24" t="s">
        <v>6416</v>
      </c>
    </row>
    <row r="55" spans="1:27" x14ac:dyDescent="0.25">
      <c r="A55" s="1" t="s">
        <v>628</v>
      </c>
      <c r="C55" s="19" t="s">
        <v>1966</v>
      </c>
      <c r="E55" s="20" t="s">
        <v>4616</v>
      </c>
      <c r="L55" s="21">
        <f>SUMIFS(L56:L63,A56:A63,"P")</f>
        <v>0</v>
      </c>
      <c r="M55" s="21">
        <f>SUMIFS(M56:M63,A56:A63,"P")</f>
        <v>0</v>
      </c>
      <c r="N55" s="22"/>
    </row>
    <row r="56" spans="1:27" x14ac:dyDescent="0.25">
      <c r="A56" s="1" t="s">
        <v>631</v>
      </c>
      <c r="B56" s="1">
        <v>14</v>
      </c>
      <c r="C56" s="23" t="s">
        <v>6205</v>
      </c>
      <c r="D56" t="s">
        <v>633</v>
      </c>
      <c r="E56" s="24" t="s">
        <v>6206</v>
      </c>
      <c r="F56" s="25" t="s">
        <v>870</v>
      </c>
      <c r="G56" s="26">
        <v>14.4</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x14ac:dyDescent="0.25">
      <c r="A58" s="1" t="s">
        <v>638</v>
      </c>
      <c r="E58" s="29" t="s">
        <v>6495</v>
      </c>
    </row>
    <row r="59" spans="1:27" ht="184.8" x14ac:dyDescent="0.25">
      <c r="A59" s="1" t="s">
        <v>640</v>
      </c>
      <c r="E59" s="24" t="s">
        <v>4901</v>
      </c>
    </row>
    <row r="60" spans="1:27" ht="26.4" x14ac:dyDescent="0.25">
      <c r="A60" s="1" t="s">
        <v>631</v>
      </c>
      <c r="B60" s="1">
        <v>15</v>
      </c>
      <c r="C60" s="23" t="s">
        <v>6208</v>
      </c>
      <c r="D60" t="s">
        <v>633</v>
      </c>
      <c r="E60" s="24" t="s">
        <v>6209</v>
      </c>
      <c r="F60" s="25" t="s">
        <v>1935</v>
      </c>
      <c r="G60" s="26">
        <v>329.36399999999998</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ht="39.6" x14ac:dyDescent="0.25">
      <c r="A62" s="1" t="s">
        <v>638</v>
      </c>
      <c r="E62" s="29" t="s">
        <v>6496</v>
      </c>
    </row>
    <row r="63" spans="1:27" ht="132" x14ac:dyDescent="0.25">
      <c r="A63" s="1" t="s">
        <v>640</v>
      </c>
      <c r="E63" s="24" t="s">
        <v>6211</v>
      </c>
    </row>
    <row r="64" spans="1:27" x14ac:dyDescent="0.25">
      <c r="A64" s="1" t="s">
        <v>628</v>
      </c>
      <c r="C64" s="19" t="s">
        <v>4908</v>
      </c>
      <c r="E64" s="20" t="s">
        <v>4909</v>
      </c>
      <c r="L64" s="21">
        <f>SUMIFS(L65:L72,A65:A72,"P")</f>
        <v>0</v>
      </c>
      <c r="M64" s="21">
        <f>SUMIFS(M65:M72,A65:A72,"P")</f>
        <v>0</v>
      </c>
      <c r="N64" s="22"/>
    </row>
    <row r="65" spans="1:27" x14ac:dyDescent="0.25">
      <c r="A65" s="1" t="s">
        <v>631</v>
      </c>
      <c r="B65" s="1">
        <v>12</v>
      </c>
      <c r="C65" s="23" t="s">
        <v>6334</v>
      </c>
      <c r="D65" t="s">
        <v>633</v>
      </c>
      <c r="E65" s="24" t="s">
        <v>6335</v>
      </c>
      <c r="F65" s="25" t="s">
        <v>647</v>
      </c>
      <c r="G65" s="26">
        <v>18</v>
      </c>
      <c r="H65" s="25">
        <v>0</v>
      </c>
      <c r="I65" s="27">
        <f>ROUND(G65*H65,P4)</f>
        <v>0</v>
      </c>
      <c r="L65" s="27">
        <v>0</v>
      </c>
      <c r="M65" s="21">
        <f>ROUND(G65*L65,P4)</f>
        <v>0</v>
      </c>
      <c r="N65" s="22" t="s">
        <v>636</v>
      </c>
      <c r="O65" s="28">
        <f>M65*AA65</f>
        <v>0</v>
      </c>
      <c r="P65" s="1">
        <v>3</v>
      </c>
      <c r="AA65" s="1">
        <f>IF(P65=1,$O$3,IF(P65=2,$O$4,$O$5))</f>
        <v>0.21</v>
      </c>
    </row>
    <row r="66" spans="1:27" x14ac:dyDescent="0.25">
      <c r="A66" s="1" t="s">
        <v>637</v>
      </c>
      <c r="E66" s="24" t="s">
        <v>633</v>
      </c>
    </row>
    <row r="67" spans="1:27" x14ac:dyDescent="0.25">
      <c r="A67" s="1" t="s">
        <v>638</v>
      </c>
      <c r="E67" s="29" t="s">
        <v>6497</v>
      </c>
    </row>
    <row r="68" spans="1:27" ht="52.8" x14ac:dyDescent="0.25">
      <c r="A68" s="1" t="s">
        <v>640</v>
      </c>
      <c r="E68" s="24" t="s">
        <v>5770</v>
      </c>
    </row>
    <row r="69" spans="1:27" x14ac:dyDescent="0.25">
      <c r="A69" s="1" t="s">
        <v>631</v>
      </c>
      <c r="B69" s="1">
        <v>13</v>
      </c>
      <c r="C69" s="23" t="s">
        <v>5767</v>
      </c>
      <c r="D69" t="s">
        <v>633</v>
      </c>
      <c r="E69" s="24" t="s">
        <v>5768</v>
      </c>
      <c r="F69" s="25" t="s">
        <v>647</v>
      </c>
      <c r="G69" s="26">
        <v>18</v>
      </c>
      <c r="H69" s="25">
        <v>0</v>
      </c>
      <c r="I69" s="27">
        <f>ROUND(G69*H69,P4)</f>
        <v>0</v>
      </c>
      <c r="L69" s="27">
        <v>0</v>
      </c>
      <c r="M69" s="21">
        <f>ROUND(G69*L69,P4)</f>
        <v>0</v>
      </c>
      <c r="N69" s="22" t="s">
        <v>636</v>
      </c>
      <c r="O69" s="28">
        <f>M69*AA69</f>
        <v>0</v>
      </c>
      <c r="P69" s="1">
        <v>3</v>
      </c>
      <c r="AA69" s="1">
        <f>IF(P69=1,$O$3,IF(P69=2,$O$4,$O$5))</f>
        <v>0.21</v>
      </c>
    </row>
    <row r="70" spans="1:27" x14ac:dyDescent="0.25">
      <c r="A70" s="1" t="s">
        <v>637</v>
      </c>
      <c r="E70" s="24" t="s">
        <v>633</v>
      </c>
    </row>
    <row r="71" spans="1:27" x14ac:dyDescent="0.25">
      <c r="A71" s="1" t="s">
        <v>638</v>
      </c>
      <c r="E71" s="29" t="s">
        <v>6498</v>
      </c>
    </row>
    <row r="72" spans="1:27" ht="52.8" x14ac:dyDescent="0.25">
      <c r="A72" s="1" t="s">
        <v>640</v>
      </c>
      <c r="E72" s="24" t="s">
        <v>5770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pageSetUpPr fitToPage="1"/>
  </sheetPr>
  <dimension ref="A1:AA7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186</v>
      </c>
      <c r="M3" s="17">
        <f>Rekapitulace!C97</f>
        <v>0</v>
      </c>
      <c r="N3" s="4" t="s">
        <v>3</v>
      </c>
      <c r="O3">
        <v>0</v>
      </c>
      <c r="P3">
        <v>2</v>
      </c>
    </row>
    <row r="4" spans="1:27" ht="34.049999999999997" customHeight="1" x14ac:dyDescent="0.25">
      <c r="A4" s="14" t="s">
        <v>609</v>
      </c>
      <c r="B4" s="15"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COUNTIFS(L8:L73,"=0",A8:A73,"P")+COUNTIFS(L8:L73,"",A8:A73,"P")+SUM(Q8:Q73)</f>
        <v>15</v>
      </c>
    </row>
    <row r="8" spans="1:27" x14ac:dyDescent="0.25">
      <c r="A8" s="1" t="s">
        <v>626</v>
      </c>
      <c r="C8" s="19" t="s">
        <v>6499</v>
      </c>
      <c r="E8" s="20" t="s">
        <v>195</v>
      </c>
      <c r="L8" s="21">
        <f>L9+L26+L55+L64</f>
        <v>0</v>
      </c>
      <c r="M8" s="21">
        <f>M9+M26+M55+M64</f>
        <v>0</v>
      </c>
      <c r="N8" s="22"/>
    </row>
    <row r="9" spans="1:27" x14ac:dyDescent="0.25">
      <c r="A9" s="1" t="s">
        <v>628</v>
      </c>
      <c r="C9" s="19" t="s">
        <v>4947</v>
      </c>
      <c r="E9" s="20" t="s">
        <v>1466</v>
      </c>
      <c r="L9" s="21">
        <f>SUMIFS(L10:L25,A10:A25,"P")</f>
        <v>0</v>
      </c>
      <c r="M9" s="21">
        <f>SUMIFS(M10:M25,A10:A25,"P")</f>
        <v>0</v>
      </c>
      <c r="N9" s="22"/>
    </row>
    <row r="10" spans="1:27" ht="26.4" x14ac:dyDescent="0.25">
      <c r="A10" s="1" t="s">
        <v>631</v>
      </c>
      <c r="B10" s="1">
        <v>1</v>
      </c>
      <c r="C10" s="23" t="s">
        <v>6187</v>
      </c>
      <c r="D10" t="s">
        <v>633</v>
      </c>
      <c r="E10" s="24" t="s">
        <v>6188</v>
      </c>
      <c r="F10" s="25" t="s">
        <v>874</v>
      </c>
      <c r="G10" s="26">
        <v>1.88</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6500</v>
      </c>
    </row>
    <row r="13" spans="1:27" ht="66" x14ac:dyDescent="0.25">
      <c r="A13" s="1" t="s">
        <v>640</v>
      </c>
      <c r="E13" s="24" t="s">
        <v>5875</v>
      </c>
    </row>
    <row r="14" spans="1:27" ht="26.4" x14ac:dyDescent="0.25">
      <c r="A14" s="1" t="s">
        <v>631</v>
      </c>
      <c r="B14" s="1">
        <v>2</v>
      </c>
      <c r="C14" s="23" t="s">
        <v>6190</v>
      </c>
      <c r="D14" t="s">
        <v>633</v>
      </c>
      <c r="E14" s="24" t="s">
        <v>6191</v>
      </c>
      <c r="F14" s="25" t="s">
        <v>1935</v>
      </c>
      <c r="G14" s="26">
        <v>62.04</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6501</v>
      </c>
    </row>
    <row r="17" spans="1:27" ht="26.4" x14ac:dyDescent="0.25">
      <c r="A17" s="1" t="s">
        <v>640</v>
      </c>
      <c r="E17" s="24" t="s">
        <v>4990</v>
      </c>
    </row>
    <row r="18" spans="1:27" ht="26.4" x14ac:dyDescent="0.25">
      <c r="A18" s="1" t="s">
        <v>631</v>
      </c>
      <c r="B18" s="1">
        <v>3</v>
      </c>
      <c r="C18" s="23" t="s">
        <v>6450</v>
      </c>
      <c r="D18" t="s">
        <v>633</v>
      </c>
      <c r="E18" s="24" t="s">
        <v>6451</v>
      </c>
      <c r="F18" s="25" t="s">
        <v>874</v>
      </c>
      <c r="G18" s="26">
        <v>1.88</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6502</v>
      </c>
    </row>
    <row r="21" spans="1:27" ht="66" x14ac:dyDescent="0.25">
      <c r="A21" s="1" t="s">
        <v>640</v>
      </c>
      <c r="E21" s="24" t="s">
        <v>5875</v>
      </c>
    </row>
    <row r="22" spans="1:27" ht="26.4" x14ac:dyDescent="0.25">
      <c r="A22" s="1" t="s">
        <v>631</v>
      </c>
      <c r="B22" s="1">
        <v>4</v>
      </c>
      <c r="C22" s="23" t="s">
        <v>6453</v>
      </c>
      <c r="D22" t="s">
        <v>633</v>
      </c>
      <c r="E22" s="24" t="s">
        <v>6454</v>
      </c>
      <c r="F22" s="25" t="s">
        <v>1935</v>
      </c>
      <c r="G22" s="26">
        <v>50.76</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6503</v>
      </c>
    </row>
    <row r="25" spans="1:27" ht="26.4" x14ac:dyDescent="0.25">
      <c r="A25" s="1" t="s">
        <v>640</v>
      </c>
      <c r="E25" s="24" t="s">
        <v>4990</v>
      </c>
    </row>
    <row r="26" spans="1:27" x14ac:dyDescent="0.25">
      <c r="A26" s="1" t="s">
        <v>628</v>
      </c>
      <c r="C26" s="19" t="s">
        <v>891</v>
      </c>
      <c r="E26" s="20" t="s">
        <v>4454</v>
      </c>
      <c r="L26" s="21">
        <f>SUMIFS(L27:L54,A27:A54,"P")</f>
        <v>0</v>
      </c>
      <c r="M26" s="21">
        <f>SUMIFS(M27:M54,A27:A54,"P")</f>
        <v>0</v>
      </c>
      <c r="N26" s="22"/>
    </row>
    <row r="27" spans="1:27" ht="26.4" x14ac:dyDescent="0.25">
      <c r="A27" s="1" t="s">
        <v>631</v>
      </c>
      <c r="B27" s="1">
        <v>5</v>
      </c>
      <c r="C27" s="23" t="s">
        <v>6459</v>
      </c>
      <c r="D27" t="s">
        <v>633</v>
      </c>
      <c r="E27" s="24" t="s">
        <v>6460</v>
      </c>
      <c r="F27" s="25" t="s">
        <v>874</v>
      </c>
      <c r="G27" s="26">
        <v>0.84</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39.6" x14ac:dyDescent="0.25">
      <c r="A29" s="1" t="s">
        <v>638</v>
      </c>
      <c r="E29" s="29" t="s">
        <v>6504</v>
      </c>
    </row>
    <row r="30" spans="1:27" ht="277.2" x14ac:dyDescent="0.25">
      <c r="A30" s="1" t="s">
        <v>640</v>
      </c>
      <c r="E30" s="24" t="s">
        <v>4782</v>
      </c>
    </row>
    <row r="31" spans="1:27" x14ac:dyDescent="0.25">
      <c r="A31" s="1" t="s">
        <v>631</v>
      </c>
      <c r="B31" s="1">
        <v>6</v>
      </c>
      <c r="C31" s="23" t="s">
        <v>6462</v>
      </c>
      <c r="D31" t="s">
        <v>633</v>
      </c>
      <c r="E31" s="24" t="s">
        <v>6463</v>
      </c>
      <c r="F31" s="25" t="s">
        <v>870</v>
      </c>
      <c r="G31" s="26">
        <v>60</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x14ac:dyDescent="0.25">
      <c r="A33" s="1" t="s">
        <v>638</v>
      </c>
      <c r="E33" s="29" t="s">
        <v>6505</v>
      </c>
    </row>
    <row r="34" spans="1:27" ht="52.8" x14ac:dyDescent="0.25">
      <c r="A34" s="1" t="s">
        <v>640</v>
      </c>
      <c r="E34" s="24" t="s">
        <v>6298</v>
      </c>
    </row>
    <row r="35" spans="1:27" x14ac:dyDescent="0.25">
      <c r="A35" s="1" t="s">
        <v>631</v>
      </c>
      <c r="B35" s="1">
        <v>7</v>
      </c>
      <c r="C35" s="23" t="s">
        <v>6406</v>
      </c>
      <c r="D35" t="s">
        <v>633</v>
      </c>
      <c r="E35" s="24" t="s">
        <v>6407</v>
      </c>
      <c r="F35" s="25" t="s">
        <v>870</v>
      </c>
      <c r="G35" s="26">
        <v>30</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x14ac:dyDescent="0.25">
      <c r="A37" s="1" t="s">
        <v>638</v>
      </c>
      <c r="E37" s="29" t="s">
        <v>6506</v>
      </c>
    </row>
    <row r="38" spans="1:27" ht="52.8" x14ac:dyDescent="0.25">
      <c r="A38" s="1" t="s">
        <v>640</v>
      </c>
      <c r="E38" s="24" t="s">
        <v>6409</v>
      </c>
    </row>
    <row r="39" spans="1:27" x14ac:dyDescent="0.25">
      <c r="A39" s="1" t="s">
        <v>631</v>
      </c>
      <c r="B39" s="1">
        <v>8</v>
      </c>
      <c r="C39" s="23" t="s">
        <v>6466</v>
      </c>
      <c r="D39" t="s">
        <v>633</v>
      </c>
      <c r="E39" s="24" t="s">
        <v>6467</v>
      </c>
      <c r="F39" s="25" t="s">
        <v>870</v>
      </c>
      <c r="G39" s="26">
        <v>30</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x14ac:dyDescent="0.25">
      <c r="A41" s="1" t="s">
        <v>638</v>
      </c>
      <c r="E41" s="29" t="s">
        <v>6507</v>
      </c>
    </row>
    <row r="42" spans="1:27" ht="52.8" x14ac:dyDescent="0.25">
      <c r="A42" s="1" t="s">
        <v>640</v>
      </c>
      <c r="E42" s="24" t="s">
        <v>6409</v>
      </c>
    </row>
    <row r="43" spans="1:27" x14ac:dyDescent="0.25">
      <c r="A43" s="1" t="s">
        <v>631</v>
      </c>
      <c r="B43" s="1">
        <v>9</v>
      </c>
      <c r="C43" s="23" t="s">
        <v>6469</v>
      </c>
      <c r="D43" t="s">
        <v>633</v>
      </c>
      <c r="E43" s="24" t="s">
        <v>6470</v>
      </c>
      <c r="F43" s="25" t="s">
        <v>870</v>
      </c>
      <c r="G43" s="26">
        <v>34</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39.6" x14ac:dyDescent="0.25">
      <c r="A45" s="1" t="s">
        <v>638</v>
      </c>
      <c r="E45" s="29" t="s">
        <v>6508</v>
      </c>
    </row>
    <row r="46" spans="1:27" ht="145.19999999999999" x14ac:dyDescent="0.25">
      <c r="A46" s="1" t="s">
        <v>640</v>
      </c>
      <c r="E46" s="24" t="s">
        <v>6416</v>
      </c>
    </row>
    <row r="47" spans="1:27" x14ac:dyDescent="0.25">
      <c r="A47" s="1" t="s">
        <v>631</v>
      </c>
      <c r="B47" s="1">
        <v>10</v>
      </c>
      <c r="C47" s="23" t="s">
        <v>6472</v>
      </c>
      <c r="D47" t="s">
        <v>633</v>
      </c>
      <c r="E47" s="24" t="s">
        <v>6473</v>
      </c>
      <c r="F47" s="25" t="s">
        <v>870</v>
      </c>
      <c r="G47" s="26">
        <v>30</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6509</v>
      </c>
    </row>
    <row r="50" spans="1:27" ht="145.19999999999999" x14ac:dyDescent="0.25">
      <c r="A50" s="1" t="s">
        <v>640</v>
      </c>
      <c r="E50" s="24" t="s">
        <v>6416</v>
      </c>
    </row>
    <row r="51" spans="1:27" x14ac:dyDescent="0.25">
      <c r="A51" s="1" t="s">
        <v>631</v>
      </c>
      <c r="B51" s="1">
        <v>11</v>
      </c>
      <c r="C51" s="23" t="s">
        <v>6475</v>
      </c>
      <c r="D51" t="s">
        <v>633</v>
      </c>
      <c r="E51" s="24" t="s">
        <v>6476</v>
      </c>
      <c r="F51" s="25" t="s">
        <v>870</v>
      </c>
      <c r="G51" s="26">
        <v>30</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6510</v>
      </c>
    </row>
    <row r="54" spans="1:27" ht="145.19999999999999" x14ac:dyDescent="0.25">
      <c r="A54" s="1" t="s">
        <v>640</v>
      </c>
      <c r="E54" s="24" t="s">
        <v>6416</v>
      </c>
    </row>
    <row r="55" spans="1:27" x14ac:dyDescent="0.25">
      <c r="A55" s="1" t="s">
        <v>628</v>
      </c>
      <c r="C55" s="19" t="s">
        <v>4908</v>
      </c>
      <c r="E55" s="20" t="s">
        <v>4909</v>
      </c>
      <c r="L55" s="21">
        <f>SUMIFS(L56:L63,A56:A63,"P")</f>
        <v>0</v>
      </c>
      <c r="M55" s="21">
        <f>SUMIFS(M56:M63,A56:A63,"P")</f>
        <v>0</v>
      </c>
      <c r="N55" s="22"/>
    </row>
    <row r="56" spans="1:27" x14ac:dyDescent="0.25">
      <c r="A56" s="1" t="s">
        <v>631</v>
      </c>
      <c r="B56" s="1">
        <v>12</v>
      </c>
      <c r="C56" s="23" t="s">
        <v>6334</v>
      </c>
      <c r="D56" t="s">
        <v>633</v>
      </c>
      <c r="E56" s="24" t="s">
        <v>6335</v>
      </c>
      <c r="F56" s="25" t="s">
        <v>647</v>
      </c>
      <c r="G56" s="26">
        <v>4</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x14ac:dyDescent="0.25">
      <c r="A58" s="1" t="s">
        <v>638</v>
      </c>
      <c r="E58" s="29" t="s">
        <v>6511</v>
      </c>
    </row>
    <row r="59" spans="1:27" ht="52.8" x14ac:dyDescent="0.25">
      <c r="A59" s="1" t="s">
        <v>640</v>
      </c>
      <c r="E59" s="24" t="s">
        <v>5770</v>
      </c>
    </row>
    <row r="60" spans="1:27" x14ac:dyDescent="0.25">
      <c r="A60" s="1" t="s">
        <v>631</v>
      </c>
      <c r="B60" s="1">
        <v>13</v>
      </c>
      <c r="C60" s="23" t="s">
        <v>5767</v>
      </c>
      <c r="D60" t="s">
        <v>633</v>
      </c>
      <c r="E60" s="24" t="s">
        <v>5768</v>
      </c>
      <c r="F60" s="25" t="s">
        <v>647</v>
      </c>
      <c r="G60" s="26">
        <v>8</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6512</v>
      </c>
    </row>
    <row r="63" spans="1:27" ht="52.8" x14ac:dyDescent="0.25">
      <c r="A63" s="1" t="s">
        <v>640</v>
      </c>
      <c r="E63" s="24" t="s">
        <v>5770</v>
      </c>
    </row>
    <row r="64" spans="1:27" x14ac:dyDescent="0.25">
      <c r="A64" s="1" t="s">
        <v>628</v>
      </c>
      <c r="C64" s="19" t="s">
        <v>4121</v>
      </c>
      <c r="E64" s="20" t="s">
        <v>4933</v>
      </c>
      <c r="L64" s="21">
        <f>SUMIFS(L65:L72,A65:A72,"P")</f>
        <v>0</v>
      </c>
      <c r="M64" s="21">
        <f>SUMIFS(M65:M72,A65:A72,"P")</f>
        <v>0</v>
      </c>
      <c r="N64" s="22"/>
    </row>
    <row r="65" spans="1:27" x14ac:dyDescent="0.25">
      <c r="A65" s="1" t="s">
        <v>631</v>
      </c>
      <c r="B65" s="1">
        <v>14</v>
      </c>
      <c r="C65" s="23" t="s">
        <v>6205</v>
      </c>
      <c r="D65" t="s">
        <v>633</v>
      </c>
      <c r="E65" s="24" t="s">
        <v>6206</v>
      </c>
      <c r="F65" s="25" t="s">
        <v>870</v>
      </c>
      <c r="G65" s="26">
        <v>16.2</v>
      </c>
      <c r="H65" s="25">
        <v>0</v>
      </c>
      <c r="I65" s="27">
        <f>ROUND(G65*H65,P4)</f>
        <v>0</v>
      </c>
      <c r="L65" s="27">
        <v>0</v>
      </c>
      <c r="M65" s="21">
        <f>ROUND(G65*L65,P4)</f>
        <v>0</v>
      </c>
      <c r="N65" s="22" t="s">
        <v>636</v>
      </c>
      <c r="O65" s="28">
        <f>M65*AA65</f>
        <v>0</v>
      </c>
      <c r="P65" s="1">
        <v>3</v>
      </c>
      <c r="AA65" s="1">
        <f>IF(P65=1,$O$3,IF(P65=2,$O$4,$O$5))</f>
        <v>0.21</v>
      </c>
    </row>
    <row r="66" spans="1:27" x14ac:dyDescent="0.25">
      <c r="A66" s="1" t="s">
        <v>637</v>
      </c>
      <c r="E66" s="24" t="s">
        <v>633</v>
      </c>
    </row>
    <row r="67" spans="1:27" x14ac:dyDescent="0.25">
      <c r="A67" s="1" t="s">
        <v>638</v>
      </c>
      <c r="E67" s="29" t="s">
        <v>6513</v>
      </c>
    </row>
    <row r="68" spans="1:27" ht="184.8" x14ac:dyDescent="0.25">
      <c r="A68" s="1" t="s">
        <v>640</v>
      </c>
      <c r="E68" s="24" t="s">
        <v>4901</v>
      </c>
    </row>
    <row r="69" spans="1:27" ht="26.4" x14ac:dyDescent="0.25">
      <c r="A69" s="1" t="s">
        <v>631</v>
      </c>
      <c r="B69" s="1">
        <v>15</v>
      </c>
      <c r="C69" s="23" t="s">
        <v>6208</v>
      </c>
      <c r="D69" t="s">
        <v>633</v>
      </c>
      <c r="E69" s="24" t="s">
        <v>6209</v>
      </c>
      <c r="F69" s="25" t="s">
        <v>1935</v>
      </c>
      <c r="G69" s="26">
        <v>370.53500000000003</v>
      </c>
      <c r="H69" s="25">
        <v>0</v>
      </c>
      <c r="I69" s="27">
        <f>ROUND(G69*H69,P4)</f>
        <v>0</v>
      </c>
      <c r="L69" s="27">
        <v>0</v>
      </c>
      <c r="M69" s="21">
        <f>ROUND(G69*L69,P4)</f>
        <v>0</v>
      </c>
      <c r="N69" s="22" t="s">
        <v>636</v>
      </c>
      <c r="O69" s="28">
        <f>M69*AA69</f>
        <v>0</v>
      </c>
      <c r="P69" s="1">
        <v>3</v>
      </c>
      <c r="AA69" s="1">
        <f>IF(P69=1,$O$3,IF(P69=2,$O$4,$O$5))</f>
        <v>0.21</v>
      </c>
    </row>
    <row r="70" spans="1:27" x14ac:dyDescent="0.25">
      <c r="A70" s="1" t="s">
        <v>637</v>
      </c>
      <c r="E70" s="24" t="s">
        <v>633</v>
      </c>
    </row>
    <row r="71" spans="1:27" ht="39.6" x14ac:dyDescent="0.25">
      <c r="A71" s="1" t="s">
        <v>638</v>
      </c>
      <c r="E71" s="29" t="s">
        <v>6514</v>
      </c>
    </row>
    <row r="72" spans="1:27" ht="132" x14ac:dyDescent="0.25">
      <c r="A72" s="1" t="s">
        <v>640</v>
      </c>
      <c r="E72" s="24" t="s">
        <v>6211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pageSetUpPr fitToPage="1"/>
  </sheetPr>
  <dimension ref="A1:AA3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186</v>
      </c>
      <c r="M3" s="17">
        <f>Rekapitulace!C97</f>
        <v>0</v>
      </c>
      <c r="N3" s="4" t="s">
        <v>3</v>
      </c>
      <c r="O3">
        <v>0</v>
      </c>
      <c r="P3">
        <v>2</v>
      </c>
    </row>
    <row r="4" spans="1:27" ht="34.049999999999997" customHeight="1" x14ac:dyDescent="0.25">
      <c r="A4" s="14" t="s">
        <v>609</v>
      </c>
      <c r="B4" s="15"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COUNTIFS(L8:L40,"=0",A8:A40,"P")+COUNTIFS(L8:L40,"",A8:A40,"P")+SUM(Q8:Q40)</f>
        <v>7</v>
      </c>
    </row>
    <row r="8" spans="1:27" x14ac:dyDescent="0.25">
      <c r="A8" s="1" t="s">
        <v>626</v>
      </c>
      <c r="C8" s="19" t="s">
        <v>6515</v>
      </c>
      <c r="E8" s="20" t="s">
        <v>197</v>
      </c>
      <c r="L8" s="21">
        <f>L9+L26+L31</f>
        <v>0</v>
      </c>
      <c r="M8" s="21">
        <f>M9+M26+M31</f>
        <v>0</v>
      </c>
      <c r="N8" s="22"/>
    </row>
    <row r="9" spans="1:27" x14ac:dyDescent="0.25">
      <c r="A9" s="1" t="s">
        <v>628</v>
      </c>
      <c r="C9" s="19" t="s">
        <v>4947</v>
      </c>
      <c r="E9" s="20" t="s">
        <v>1466</v>
      </c>
      <c r="L9" s="21">
        <f>SUMIFS(L10:L25,A10:A25,"P")</f>
        <v>0</v>
      </c>
      <c r="M9" s="21">
        <f>SUMIFS(M10:M25,A10:A25,"P")</f>
        <v>0</v>
      </c>
      <c r="N9" s="22"/>
    </row>
    <row r="10" spans="1:27" ht="26.4" x14ac:dyDescent="0.25">
      <c r="A10" s="1" t="s">
        <v>631</v>
      </c>
      <c r="B10" s="1">
        <v>1</v>
      </c>
      <c r="C10" s="23" t="s">
        <v>6187</v>
      </c>
      <c r="D10" t="s">
        <v>633</v>
      </c>
      <c r="E10" s="24" t="s">
        <v>6188</v>
      </c>
      <c r="F10" s="25" t="s">
        <v>874</v>
      </c>
      <c r="G10" s="26">
        <v>0.26</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6516</v>
      </c>
    </row>
    <row r="13" spans="1:27" ht="66" x14ac:dyDescent="0.25">
      <c r="A13" s="1" t="s">
        <v>640</v>
      </c>
      <c r="E13" s="24" t="s">
        <v>5875</v>
      </c>
    </row>
    <row r="14" spans="1:27" ht="26.4" x14ac:dyDescent="0.25">
      <c r="A14" s="1" t="s">
        <v>631</v>
      </c>
      <c r="B14" s="1">
        <v>2</v>
      </c>
      <c r="C14" s="23" t="s">
        <v>6190</v>
      </c>
      <c r="D14" t="s">
        <v>633</v>
      </c>
      <c r="E14" s="24" t="s">
        <v>6191</v>
      </c>
      <c r="F14" s="25" t="s">
        <v>1935</v>
      </c>
      <c r="G14" s="26">
        <v>8.58</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6517</v>
      </c>
    </row>
    <row r="17" spans="1:27" ht="26.4" x14ac:dyDescent="0.25">
      <c r="A17" s="1" t="s">
        <v>640</v>
      </c>
      <c r="E17" s="24" t="s">
        <v>4990</v>
      </c>
    </row>
    <row r="18" spans="1:27" ht="26.4" x14ac:dyDescent="0.25">
      <c r="A18" s="1" t="s">
        <v>631</v>
      </c>
      <c r="B18" s="1">
        <v>3</v>
      </c>
      <c r="C18" s="23" t="s">
        <v>6450</v>
      </c>
      <c r="D18" t="s">
        <v>633</v>
      </c>
      <c r="E18" s="24" t="s">
        <v>6451</v>
      </c>
      <c r="F18" s="25" t="s">
        <v>874</v>
      </c>
      <c r="G18" s="26">
        <v>0.26</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6518</v>
      </c>
    </row>
    <row r="21" spans="1:27" ht="66" x14ac:dyDescent="0.25">
      <c r="A21" s="1" t="s">
        <v>640</v>
      </c>
      <c r="E21" s="24" t="s">
        <v>5875</v>
      </c>
    </row>
    <row r="22" spans="1:27" ht="26.4" x14ac:dyDescent="0.25">
      <c r="A22" s="1" t="s">
        <v>631</v>
      </c>
      <c r="B22" s="1">
        <v>4</v>
      </c>
      <c r="C22" s="23" t="s">
        <v>6453</v>
      </c>
      <c r="D22" t="s">
        <v>633</v>
      </c>
      <c r="E22" s="24" t="s">
        <v>6454</v>
      </c>
      <c r="F22" s="25" t="s">
        <v>1935</v>
      </c>
      <c r="G22" s="26">
        <v>7.02</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6519</v>
      </c>
    </row>
    <row r="25" spans="1:27" ht="26.4" x14ac:dyDescent="0.25">
      <c r="A25" s="1" t="s">
        <v>640</v>
      </c>
      <c r="E25" s="24" t="s">
        <v>4990</v>
      </c>
    </row>
    <row r="26" spans="1:27" x14ac:dyDescent="0.25">
      <c r="A26" s="1" t="s">
        <v>628</v>
      </c>
      <c r="C26" s="19" t="s">
        <v>891</v>
      </c>
      <c r="E26" s="20" t="s">
        <v>4454</v>
      </c>
      <c r="L26" s="21">
        <f>SUMIFS(L27:L30,A27:A30,"P")</f>
        <v>0</v>
      </c>
      <c r="M26" s="21">
        <f>SUMIFS(M27:M30,A27:A30,"P")</f>
        <v>0</v>
      </c>
      <c r="N26" s="22"/>
    </row>
    <row r="27" spans="1:27" x14ac:dyDescent="0.25">
      <c r="A27" s="1" t="s">
        <v>631</v>
      </c>
      <c r="B27" s="1">
        <v>5</v>
      </c>
      <c r="C27" s="23" t="s">
        <v>6520</v>
      </c>
      <c r="D27" t="s">
        <v>633</v>
      </c>
      <c r="E27" s="24" t="s">
        <v>6521</v>
      </c>
      <c r="F27" s="25" t="s">
        <v>874</v>
      </c>
      <c r="G27" s="26">
        <v>4.41</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x14ac:dyDescent="0.25">
      <c r="A29" s="1" t="s">
        <v>638</v>
      </c>
      <c r="E29" s="29" t="s">
        <v>6522</v>
      </c>
    </row>
    <row r="30" spans="1:27" ht="52.8" x14ac:dyDescent="0.25">
      <c r="A30" s="1" t="s">
        <v>640</v>
      </c>
      <c r="E30" s="24" t="s">
        <v>6298</v>
      </c>
    </row>
    <row r="31" spans="1:27" x14ac:dyDescent="0.25">
      <c r="A31" s="1" t="s">
        <v>628</v>
      </c>
      <c r="C31" s="19" t="s">
        <v>1966</v>
      </c>
      <c r="E31" s="20" t="s">
        <v>4616</v>
      </c>
      <c r="L31" s="21">
        <f>SUMIFS(L32:L39,A32:A39,"P")</f>
        <v>0</v>
      </c>
      <c r="M31" s="21">
        <f>SUMIFS(M32:M39,A32:A39,"P")</f>
        <v>0</v>
      </c>
      <c r="N31" s="22"/>
    </row>
    <row r="32" spans="1:27" x14ac:dyDescent="0.25">
      <c r="A32" s="1" t="s">
        <v>631</v>
      </c>
      <c r="B32" s="1">
        <v>6</v>
      </c>
      <c r="C32" s="23" t="s">
        <v>6205</v>
      </c>
      <c r="D32" t="s">
        <v>633</v>
      </c>
      <c r="E32" s="24" t="s">
        <v>6206</v>
      </c>
      <c r="F32" s="25" t="s">
        <v>870</v>
      </c>
      <c r="G32" s="26">
        <v>7.2</v>
      </c>
      <c r="H32" s="25">
        <v>0</v>
      </c>
      <c r="I32" s="27">
        <f>ROUND(G32*H32,P4)</f>
        <v>0</v>
      </c>
      <c r="L32" s="27">
        <v>0</v>
      </c>
      <c r="M32" s="21">
        <f>ROUND(G32*L32,P4)</f>
        <v>0</v>
      </c>
      <c r="N32" s="22" t="s">
        <v>636</v>
      </c>
      <c r="O32" s="28">
        <f>M32*AA32</f>
        <v>0</v>
      </c>
      <c r="P32" s="1">
        <v>3</v>
      </c>
      <c r="AA32" s="1">
        <f>IF(P32=1,$O$3,IF(P32=2,$O$4,$O$5))</f>
        <v>0.21</v>
      </c>
    </row>
    <row r="33" spans="1:27" x14ac:dyDescent="0.25">
      <c r="A33" s="1" t="s">
        <v>637</v>
      </c>
      <c r="E33" s="24" t="s">
        <v>633</v>
      </c>
    </row>
    <row r="34" spans="1:27" x14ac:dyDescent="0.25">
      <c r="A34" s="1" t="s">
        <v>638</v>
      </c>
      <c r="E34" s="29" t="s">
        <v>6523</v>
      </c>
    </row>
    <row r="35" spans="1:27" ht="184.8" x14ac:dyDescent="0.25">
      <c r="A35" s="1" t="s">
        <v>640</v>
      </c>
      <c r="E35" s="24" t="s">
        <v>4901</v>
      </c>
    </row>
    <row r="36" spans="1:27" ht="26.4" x14ac:dyDescent="0.25">
      <c r="A36" s="1" t="s">
        <v>631</v>
      </c>
      <c r="B36" s="1">
        <v>7</v>
      </c>
      <c r="C36" s="23" t="s">
        <v>6208</v>
      </c>
      <c r="D36" t="s">
        <v>633</v>
      </c>
      <c r="E36" s="24" t="s">
        <v>6209</v>
      </c>
      <c r="F36" s="25" t="s">
        <v>1935</v>
      </c>
      <c r="G36" s="26">
        <v>164.68199999999999</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633</v>
      </c>
    </row>
    <row r="38" spans="1:27" ht="39.6" x14ac:dyDescent="0.25">
      <c r="A38" s="1" t="s">
        <v>638</v>
      </c>
      <c r="E38" s="29" t="s">
        <v>6524</v>
      </c>
    </row>
    <row r="39" spans="1:27" ht="132" x14ac:dyDescent="0.25">
      <c r="A39" s="1" t="s">
        <v>640</v>
      </c>
      <c r="E39" s="24" t="s">
        <v>6211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pageSetUpPr fitToPage="1"/>
  </sheetPr>
  <dimension ref="A1:AA5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186</v>
      </c>
      <c r="M3" s="17">
        <f>Rekapitulace!C97</f>
        <v>0</v>
      </c>
      <c r="N3" s="4" t="s">
        <v>3</v>
      </c>
      <c r="O3">
        <v>0</v>
      </c>
      <c r="P3">
        <v>2</v>
      </c>
    </row>
    <row r="4" spans="1:27" ht="34.049999999999997" customHeight="1" x14ac:dyDescent="0.25">
      <c r="A4" s="14" t="s">
        <v>609</v>
      </c>
      <c r="B4" s="15"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COUNTIFS(L8:L60,"=0",A8:A60,"P")+COUNTIFS(L8:L60,"",A8:A60,"P")+SUM(Q8:Q60)</f>
        <v>12</v>
      </c>
    </row>
    <row r="8" spans="1:27" x14ac:dyDescent="0.25">
      <c r="A8" s="1" t="s">
        <v>626</v>
      </c>
      <c r="C8" s="19" t="s">
        <v>6525</v>
      </c>
      <c r="E8" s="20" t="s">
        <v>199</v>
      </c>
      <c r="L8" s="21">
        <f>L9+L26+L51</f>
        <v>0</v>
      </c>
      <c r="M8" s="21">
        <f>M9+M26+M51</f>
        <v>0</v>
      </c>
      <c r="N8" s="22"/>
    </row>
    <row r="9" spans="1:27" x14ac:dyDescent="0.25">
      <c r="A9" s="1" t="s">
        <v>628</v>
      </c>
      <c r="C9" s="19" t="s">
        <v>4947</v>
      </c>
      <c r="E9" s="20" t="s">
        <v>1466</v>
      </c>
      <c r="L9" s="21">
        <f>SUMIFS(L10:L25,A10:A25,"P")</f>
        <v>0</v>
      </c>
      <c r="M9" s="21">
        <f>SUMIFS(M10:M25,A10:A25,"P")</f>
        <v>0</v>
      </c>
      <c r="N9" s="22"/>
    </row>
    <row r="10" spans="1:27" ht="26.4" x14ac:dyDescent="0.25">
      <c r="A10" s="1" t="s">
        <v>631</v>
      </c>
      <c r="B10" s="1">
        <v>1</v>
      </c>
      <c r="C10" s="23" t="s">
        <v>6187</v>
      </c>
      <c r="D10" t="s">
        <v>633</v>
      </c>
      <c r="E10" s="24" t="s">
        <v>6188</v>
      </c>
      <c r="F10" s="25" t="s">
        <v>874</v>
      </c>
      <c r="G10" s="26">
        <v>1.8</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6526</v>
      </c>
    </row>
    <row r="13" spans="1:27" ht="66" x14ac:dyDescent="0.25">
      <c r="A13" s="1" t="s">
        <v>640</v>
      </c>
      <c r="E13" s="24" t="s">
        <v>5875</v>
      </c>
    </row>
    <row r="14" spans="1:27" ht="26.4" x14ac:dyDescent="0.25">
      <c r="A14" s="1" t="s">
        <v>631</v>
      </c>
      <c r="B14" s="1">
        <v>2</v>
      </c>
      <c r="C14" s="23" t="s">
        <v>6190</v>
      </c>
      <c r="D14" t="s">
        <v>633</v>
      </c>
      <c r="E14" s="24" t="s">
        <v>6191</v>
      </c>
      <c r="F14" s="25" t="s">
        <v>1935</v>
      </c>
      <c r="G14" s="26">
        <v>59.4</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6527</v>
      </c>
    </row>
    <row r="17" spans="1:27" ht="26.4" x14ac:dyDescent="0.25">
      <c r="A17" s="1" t="s">
        <v>640</v>
      </c>
      <c r="E17" s="24" t="s">
        <v>4990</v>
      </c>
    </row>
    <row r="18" spans="1:27" ht="26.4" x14ac:dyDescent="0.25">
      <c r="A18" s="1" t="s">
        <v>631</v>
      </c>
      <c r="B18" s="1">
        <v>3</v>
      </c>
      <c r="C18" s="23" t="s">
        <v>6450</v>
      </c>
      <c r="D18" t="s">
        <v>633</v>
      </c>
      <c r="E18" s="24" t="s">
        <v>6451</v>
      </c>
      <c r="F18" s="25" t="s">
        <v>874</v>
      </c>
      <c r="G18" s="26">
        <v>1.8</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6528</v>
      </c>
    </row>
    <row r="21" spans="1:27" ht="66" x14ac:dyDescent="0.25">
      <c r="A21" s="1" t="s">
        <v>640</v>
      </c>
      <c r="E21" s="24" t="s">
        <v>5875</v>
      </c>
    </row>
    <row r="22" spans="1:27" ht="26.4" x14ac:dyDescent="0.25">
      <c r="A22" s="1" t="s">
        <v>631</v>
      </c>
      <c r="B22" s="1">
        <v>4</v>
      </c>
      <c r="C22" s="23" t="s">
        <v>6453</v>
      </c>
      <c r="D22" t="s">
        <v>633</v>
      </c>
      <c r="E22" s="24" t="s">
        <v>6454</v>
      </c>
      <c r="F22" s="25" t="s">
        <v>1935</v>
      </c>
      <c r="G22" s="26">
        <v>50.76</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6503</v>
      </c>
    </row>
    <row r="25" spans="1:27" ht="26.4" x14ac:dyDescent="0.25">
      <c r="A25" s="1" t="s">
        <v>640</v>
      </c>
      <c r="E25" s="24" t="s">
        <v>4990</v>
      </c>
    </row>
    <row r="26" spans="1:27" x14ac:dyDescent="0.25">
      <c r="A26" s="1" t="s">
        <v>628</v>
      </c>
      <c r="C26" s="19" t="s">
        <v>891</v>
      </c>
      <c r="E26" s="20" t="s">
        <v>4454</v>
      </c>
      <c r="L26" s="21">
        <f>SUMIFS(L27:L50,A27:A50,"P")</f>
        <v>0</v>
      </c>
      <c r="M26" s="21">
        <f>SUMIFS(M27:M50,A27:A50,"P")</f>
        <v>0</v>
      </c>
      <c r="N26" s="22"/>
    </row>
    <row r="27" spans="1:27" x14ac:dyDescent="0.25">
      <c r="A27" s="1" t="s">
        <v>631</v>
      </c>
      <c r="B27" s="1">
        <v>5</v>
      </c>
      <c r="C27" s="23" t="s">
        <v>6462</v>
      </c>
      <c r="D27" t="s">
        <v>633</v>
      </c>
      <c r="E27" s="24" t="s">
        <v>6463</v>
      </c>
      <c r="F27" s="25" t="s">
        <v>870</v>
      </c>
      <c r="G27" s="26">
        <v>57.6</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x14ac:dyDescent="0.25">
      <c r="A29" s="1" t="s">
        <v>638</v>
      </c>
      <c r="E29" s="29" t="s">
        <v>6529</v>
      </c>
    </row>
    <row r="30" spans="1:27" ht="52.8" x14ac:dyDescent="0.25">
      <c r="A30" s="1" t="s">
        <v>640</v>
      </c>
      <c r="E30" s="24" t="s">
        <v>6298</v>
      </c>
    </row>
    <row r="31" spans="1:27" x14ac:dyDescent="0.25">
      <c r="A31" s="1" t="s">
        <v>631</v>
      </c>
      <c r="B31" s="1">
        <v>6</v>
      </c>
      <c r="C31" s="23" t="s">
        <v>6406</v>
      </c>
      <c r="D31" t="s">
        <v>633</v>
      </c>
      <c r="E31" s="24" t="s">
        <v>6407</v>
      </c>
      <c r="F31" s="25" t="s">
        <v>870</v>
      </c>
      <c r="G31" s="26">
        <v>28.8</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x14ac:dyDescent="0.25">
      <c r="A33" s="1" t="s">
        <v>638</v>
      </c>
      <c r="E33" s="29" t="s">
        <v>6530</v>
      </c>
    </row>
    <row r="34" spans="1:27" ht="52.8" x14ac:dyDescent="0.25">
      <c r="A34" s="1" t="s">
        <v>640</v>
      </c>
      <c r="E34" s="24" t="s">
        <v>6409</v>
      </c>
    </row>
    <row r="35" spans="1:27" x14ac:dyDescent="0.25">
      <c r="A35" s="1" t="s">
        <v>631</v>
      </c>
      <c r="B35" s="1">
        <v>7</v>
      </c>
      <c r="C35" s="23" t="s">
        <v>6466</v>
      </c>
      <c r="D35" t="s">
        <v>633</v>
      </c>
      <c r="E35" s="24" t="s">
        <v>6467</v>
      </c>
      <c r="F35" s="25" t="s">
        <v>870</v>
      </c>
      <c r="G35" s="26">
        <v>28.8</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x14ac:dyDescent="0.25">
      <c r="A37" s="1" t="s">
        <v>638</v>
      </c>
      <c r="E37" s="29" t="s">
        <v>6531</v>
      </c>
    </row>
    <row r="38" spans="1:27" ht="52.8" x14ac:dyDescent="0.25">
      <c r="A38" s="1" t="s">
        <v>640</v>
      </c>
      <c r="E38" s="24" t="s">
        <v>6409</v>
      </c>
    </row>
    <row r="39" spans="1:27" x14ac:dyDescent="0.25">
      <c r="A39" s="1" t="s">
        <v>631</v>
      </c>
      <c r="B39" s="1">
        <v>8</v>
      </c>
      <c r="C39" s="23" t="s">
        <v>6469</v>
      </c>
      <c r="D39" t="s">
        <v>633</v>
      </c>
      <c r="E39" s="24" t="s">
        <v>6470</v>
      </c>
      <c r="F39" s="25" t="s">
        <v>870</v>
      </c>
      <c r="G39" s="26">
        <v>28.8</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x14ac:dyDescent="0.25">
      <c r="A41" s="1" t="s">
        <v>638</v>
      </c>
      <c r="E41" s="29" t="s">
        <v>6532</v>
      </c>
    </row>
    <row r="42" spans="1:27" ht="145.19999999999999" x14ac:dyDescent="0.25">
      <c r="A42" s="1" t="s">
        <v>640</v>
      </c>
      <c r="E42" s="24" t="s">
        <v>6416</v>
      </c>
    </row>
    <row r="43" spans="1:27" x14ac:dyDescent="0.25">
      <c r="A43" s="1" t="s">
        <v>631</v>
      </c>
      <c r="B43" s="1">
        <v>9</v>
      </c>
      <c r="C43" s="23" t="s">
        <v>6472</v>
      </c>
      <c r="D43" t="s">
        <v>633</v>
      </c>
      <c r="E43" s="24" t="s">
        <v>6473</v>
      </c>
      <c r="F43" s="25" t="s">
        <v>870</v>
      </c>
      <c r="G43" s="26">
        <v>28.8</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x14ac:dyDescent="0.25">
      <c r="A45" s="1" t="s">
        <v>638</v>
      </c>
      <c r="E45" s="29" t="s">
        <v>6533</v>
      </c>
    </row>
    <row r="46" spans="1:27" ht="145.19999999999999" x14ac:dyDescent="0.25">
      <c r="A46" s="1" t="s">
        <v>640</v>
      </c>
      <c r="E46" s="24" t="s">
        <v>6416</v>
      </c>
    </row>
    <row r="47" spans="1:27" x14ac:dyDescent="0.25">
      <c r="A47" s="1" t="s">
        <v>631</v>
      </c>
      <c r="B47" s="1">
        <v>10</v>
      </c>
      <c r="C47" s="23" t="s">
        <v>6475</v>
      </c>
      <c r="D47" t="s">
        <v>633</v>
      </c>
      <c r="E47" s="24" t="s">
        <v>6476</v>
      </c>
      <c r="F47" s="25" t="s">
        <v>870</v>
      </c>
      <c r="G47" s="26">
        <v>28.8</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6534</v>
      </c>
    </row>
    <row r="50" spans="1:27" ht="145.19999999999999" x14ac:dyDescent="0.25">
      <c r="A50" s="1" t="s">
        <v>640</v>
      </c>
      <c r="E50" s="24" t="s">
        <v>6416</v>
      </c>
    </row>
    <row r="51" spans="1:27" x14ac:dyDescent="0.25">
      <c r="A51" s="1" t="s">
        <v>628</v>
      </c>
      <c r="C51" s="19" t="s">
        <v>1966</v>
      </c>
      <c r="E51" s="20" t="s">
        <v>4616</v>
      </c>
      <c r="L51" s="21">
        <f>SUMIFS(L52:L59,A52:A59,"P")</f>
        <v>0</v>
      </c>
      <c r="M51" s="21">
        <f>SUMIFS(M52:M59,A52:A59,"P")</f>
        <v>0</v>
      </c>
      <c r="N51" s="22"/>
    </row>
    <row r="52" spans="1:27" x14ac:dyDescent="0.25">
      <c r="A52" s="1" t="s">
        <v>631</v>
      </c>
      <c r="B52" s="1">
        <v>11</v>
      </c>
      <c r="C52" s="23" t="s">
        <v>5962</v>
      </c>
      <c r="D52" t="s">
        <v>633</v>
      </c>
      <c r="E52" s="24" t="s">
        <v>5963</v>
      </c>
      <c r="F52" s="25" t="s">
        <v>870</v>
      </c>
      <c r="G52" s="26">
        <v>10.8</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x14ac:dyDescent="0.25">
      <c r="A54" s="1" t="s">
        <v>638</v>
      </c>
      <c r="E54" s="29" t="s">
        <v>6535</v>
      </c>
    </row>
    <row r="55" spans="1:27" ht="184.8" x14ac:dyDescent="0.25">
      <c r="A55" s="1" t="s">
        <v>640</v>
      </c>
      <c r="E55" s="24" t="s">
        <v>4901</v>
      </c>
    </row>
    <row r="56" spans="1:27" ht="26.4" x14ac:dyDescent="0.25">
      <c r="A56" s="1" t="s">
        <v>631</v>
      </c>
      <c r="B56" s="1">
        <v>12</v>
      </c>
      <c r="C56" s="23" t="s">
        <v>6227</v>
      </c>
      <c r="D56" t="s">
        <v>633</v>
      </c>
      <c r="E56" s="24" t="s">
        <v>6228</v>
      </c>
      <c r="F56" s="25" t="s">
        <v>1935</v>
      </c>
      <c r="G56" s="26">
        <v>84.24</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ht="26.4" x14ac:dyDescent="0.25">
      <c r="A58" s="1" t="s">
        <v>638</v>
      </c>
      <c r="E58" s="29" t="s">
        <v>6536</v>
      </c>
    </row>
    <row r="59" spans="1:27" ht="132" x14ac:dyDescent="0.25">
      <c r="A59" s="1" t="s">
        <v>640</v>
      </c>
      <c r="E59" s="24" t="s">
        <v>6211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sheetPr>
    <pageSetUpPr fitToPage="1"/>
  </sheetPr>
  <dimension ref="A1:AA3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186</v>
      </c>
      <c r="M3" s="17">
        <f>Rekapitulace!C97</f>
        <v>0</v>
      </c>
      <c r="N3" s="4" t="s">
        <v>3</v>
      </c>
      <c r="O3">
        <v>0</v>
      </c>
      <c r="P3">
        <v>2</v>
      </c>
    </row>
    <row r="4" spans="1:27" ht="34.049999999999997" customHeight="1" x14ac:dyDescent="0.25">
      <c r="A4" s="14" t="s">
        <v>609</v>
      </c>
      <c r="B4" s="15"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COUNTIFS(L8:L40,"=0",A8:A40,"P")+COUNTIFS(L8:L40,"",A8:A40,"P")+SUM(Q8:Q40)</f>
        <v>7</v>
      </c>
    </row>
    <row r="8" spans="1:27" x14ac:dyDescent="0.25">
      <c r="A8" s="1" t="s">
        <v>626</v>
      </c>
      <c r="C8" s="19" t="s">
        <v>6537</v>
      </c>
      <c r="E8" s="20" t="s">
        <v>201</v>
      </c>
      <c r="L8" s="21">
        <f>L9+L26+L31</f>
        <v>0</v>
      </c>
      <c r="M8" s="21">
        <f>M9+M26+M31</f>
        <v>0</v>
      </c>
      <c r="N8" s="22"/>
    </row>
    <row r="9" spans="1:27" x14ac:dyDescent="0.25">
      <c r="A9" s="1" t="s">
        <v>628</v>
      </c>
      <c r="C9" s="19" t="s">
        <v>4947</v>
      </c>
      <c r="E9" s="20" t="s">
        <v>1466</v>
      </c>
      <c r="L9" s="21">
        <f>SUMIFS(L10:L25,A10:A25,"P")</f>
        <v>0</v>
      </c>
      <c r="M9" s="21">
        <f>SUMIFS(M10:M25,A10:A25,"P")</f>
        <v>0</v>
      </c>
      <c r="N9" s="22"/>
    </row>
    <row r="10" spans="1:27" ht="26.4" x14ac:dyDescent="0.25">
      <c r="A10" s="1" t="s">
        <v>631</v>
      </c>
      <c r="B10" s="1">
        <v>1</v>
      </c>
      <c r="C10" s="23" t="s">
        <v>6187</v>
      </c>
      <c r="D10" t="s">
        <v>633</v>
      </c>
      <c r="E10" s="24" t="s">
        <v>6188</v>
      </c>
      <c r="F10" s="25" t="s">
        <v>874</v>
      </c>
      <c r="G10" s="26">
        <v>4</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6538</v>
      </c>
    </row>
    <row r="13" spans="1:27" ht="66" x14ac:dyDescent="0.25">
      <c r="A13" s="1" t="s">
        <v>640</v>
      </c>
      <c r="E13" s="24" t="s">
        <v>5875</v>
      </c>
    </row>
    <row r="14" spans="1:27" ht="26.4" x14ac:dyDescent="0.25">
      <c r="A14" s="1" t="s">
        <v>631</v>
      </c>
      <c r="B14" s="1">
        <v>2</v>
      </c>
      <c r="C14" s="23" t="s">
        <v>6190</v>
      </c>
      <c r="D14" t="s">
        <v>633</v>
      </c>
      <c r="E14" s="24" t="s">
        <v>6191</v>
      </c>
      <c r="F14" s="25" t="s">
        <v>1935</v>
      </c>
      <c r="G14" s="26">
        <v>132</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6539</v>
      </c>
    </row>
    <row r="17" spans="1:27" ht="26.4" x14ac:dyDescent="0.25">
      <c r="A17" s="1" t="s">
        <v>640</v>
      </c>
      <c r="E17" s="24" t="s">
        <v>4990</v>
      </c>
    </row>
    <row r="18" spans="1:27" ht="26.4" x14ac:dyDescent="0.25">
      <c r="A18" s="1" t="s">
        <v>631</v>
      </c>
      <c r="B18" s="1">
        <v>3</v>
      </c>
      <c r="C18" s="23" t="s">
        <v>6450</v>
      </c>
      <c r="D18" t="s">
        <v>633</v>
      </c>
      <c r="E18" s="24" t="s">
        <v>6451</v>
      </c>
      <c r="F18" s="25" t="s">
        <v>874</v>
      </c>
      <c r="G18" s="26">
        <v>4</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6540</v>
      </c>
    </row>
    <row r="21" spans="1:27" ht="66" x14ac:dyDescent="0.25">
      <c r="A21" s="1" t="s">
        <v>640</v>
      </c>
      <c r="E21" s="24" t="s">
        <v>5875</v>
      </c>
    </row>
    <row r="22" spans="1:27" ht="26.4" x14ac:dyDescent="0.25">
      <c r="A22" s="1" t="s">
        <v>631</v>
      </c>
      <c r="B22" s="1">
        <v>4</v>
      </c>
      <c r="C22" s="23" t="s">
        <v>6453</v>
      </c>
      <c r="D22" t="s">
        <v>633</v>
      </c>
      <c r="E22" s="24" t="s">
        <v>6454</v>
      </c>
      <c r="F22" s="25" t="s">
        <v>1935</v>
      </c>
      <c r="G22" s="26">
        <v>108</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6541</v>
      </c>
    </row>
    <row r="25" spans="1:27" ht="26.4" x14ac:dyDescent="0.25">
      <c r="A25" s="1" t="s">
        <v>640</v>
      </c>
      <c r="E25" s="24" t="s">
        <v>4990</v>
      </c>
    </row>
    <row r="26" spans="1:27" x14ac:dyDescent="0.25">
      <c r="A26" s="1" t="s">
        <v>628</v>
      </c>
      <c r="C26" s="19" t="s">
        <v>891</v>
      </c>
      <c r="E26" s="20" t="s">
        <v>4454</v>
      </c>
      <c r="L26" s="21">
        <f>SUMIFS(L27:L30,A27:A30,"P")</f>
        <v>0</v>
      </c>
      <c r="M26" s="21">
        <f>SUMIFS(M27:M30,A27:A30,"P")</f>
        <v>0</v>
      </c>
      <c r="N26" s="22"/>
    </row>
    <row r="27" spans="1:27" x14ac:dyDescent="0.25">
      <c r="A27" s="1" t="s">
        <v>631</v>
      </c>
      <c r="B27" s="1">
        <v>5</v>
      </c>
      <c r="C27" s="23" t="s">
        <v>6520</v>
      </c>
      <c r="D27" t="s">
        <v>633</v>
      </c>
      <c r="E27" s="24" t="s">
        <v>6521</v>
      </c>
      <c r="F27" s="25" t="s">
        <v>874</v>
      </c>
      <c r="G27" s="26">
        <v>13.2</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x14ac:dyDescent="0.25">
      <c r="A29" s="1" t="s">
        <v>638</v>
      </c>
      <c r="E29" s="29" t="s">
        <v>6542</v>
      </c>
    </row>
    <row r="30" spans="1:27" ht="52.8" x14ac:dyDescent="0.25">
      <c r="A30" s="1" t="s">
        <v>640</v>
      </c>
      <c r="E30" s="24" t="s">
        <v>6298</v>
      </c>
    </row>
    <row r="31" spans="1:27" x14ac:dyDescent="0.25">
      <c r="A31" s="1" t="s">
        <v>628</v>
      </c>
      <c r="C31" s="19" t="s">
        <v>1966</v>
      </c>
      <c r="E31" s="20" t="s">
        <v>4616</v>
      </c>
      <c r="L31" s="21">
        <f>SUMIFS(L32:L39,A32:A39,"P")</f>
        <v>0</v>
      </c>
      <c r="M31" s="21">
        <f>SUMIFS(M32:M39,A32:A39,"P")</f>
        <v>0</v>
      </c>
      <c r="N31" s="22"/>
    </row>
    <row r="32" spans="1:27" x14ac:dyDescent="0.25">
      <c r="A32" s="1" t="s">
        <v>631</v>
      </c>
      <c r="B32" s="1">
        <v>6</v>
      </c>
      <c r="C32" s="23" t="s">
        <v>6205</v>
      </c>
      <c r="D32" t="s">
        <v>633</v>
      </c>
      <c r="E32" s="24" t="s">
        <v>6206</v>
      </c>
      <c r="F32" s="25" t="s">
        <v>870</v>
      </c>
      <c r="G32" s="26">
        <v>9</v>
      </c>
      <c r="H32" s="25">
        <v>0</v>
      </c>
      <c r="I32" s="27">
        <f>ROUND(G32*H32,P4)</f>
        <v>0</v>
      </c>
      <c r="L32" s="27">
        <v>0</v>
      </c>
      <c r="M32" s="21">
        <f>ROUND(G32*L32,P4)</f>
        <v>0</v>
      </c>
      <c r="N32" s="22" t="s">
        <v>636</v>
      </c>
      <c r="O32" s="28">
        <f>M32*AA32</f>
        <v>0</v>
      </c>
      <c r="P32" s="1">
        <v>3</v>
      </c>
      <c r="AA32" s="1">
        <f>IF(P32=1,$O$3,IF(P32=2,$O$4,$O$5))</f>
        <v>0.21</v>
      </c>
    </row>
    <row r="33" spans="1:27" x14ac:dyDescent="0.25">
      <c r="A33" s="1" t="s">
        <v>637</v>
      </c>
      <c r="E33" s="24" t="s">
        <v>633</v>
      </c>
    </row>
    <row r="34" spans="1:27" x14ac:dyDescent="0.25">
      <c r="A34" s="1" t="s">
        <v>638</v>
      </c>
      <c r="E34" s="29" t="s">
        <v>6543</v>
      </c>
    </row>
    <row r="35" spans="1:27" ht="184.8" x14ac:dyDescent="0.25">
      <c r="A35" s="1" t="s">
        <v>640</v>
      </c>
      <c r="E35" s="24" t="s">
        <v>4901</v>
      </c>
    </row>
    <row r="36" spans="1:27" ht="26.4" x14ac:dyDescent="0.25">
      <c r="A36" s="1" t="s">
        <v>631</v>
      </c>
      <c r="B36" s="1">
        <v>7</v>
      </c>
      <c r="C36" s="23" t="s">
        <v>6208</v>
      </c>
      <c r="D36" t="s">
        <v>633</v>
      </c>
      <c r="E36" s="24" t="s">
        <v>6209</v>
      </c>
      <c r="F36" s="25" t="s">
        <v>1935</v>
      </c>
      <c r="G36" s="26">
        <v>205.85300000000001</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633</v>
      </c>
    </row>
    <row r="38" spans="1:27" ht="39.6" x14ac:dyDescent="0.25">
      <c r="A38" s="1" t="s">
        <v>638</v>
      </c>
      <c r="E38" s="29" t="s">
        <v>6544</v>
      </c>
    </row>
    <row r="39" spans="1:27" ht="132" x14ac:dyDescent="0.25">
      <c r="A39" s="1" t="s">
        <v>640</v>
      </c>
      <c r="E39" s="24" t="s">
        <v>6211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sheetPr>
    <pageSetUpPr fitToPage="1"/>
  </sheetPr>
  <dimension ref="A1:AA5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186</v>
      </c>
      <c r="M3" s="17">
        <f>Rekapitulace!C97</f>
        <v>0</v>
      </c>
      <c r="N3" s="4" t="s">
        <v>3</v>
      </c>
      <c r="O3">
        <v>0</v>
      </c>
      <c r="P3">
        <v>2</v>
      </c>
    </row>
    <row r="4" spans="1:27" ht="34.049999999999997" customHeight="1" x14ac:dyDescent="0.25">
      <c r="A4" s="14" t="s">
        <v>609</v>
      </c>
      <c r="B4" s="15"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COUNTIFS(L8:L60,"=0",A8:A60,"P")+COUNTIFS(L8:L60,"",A8:A60,"P")+SUM(Q8:Q60)</f>
        <v>12</v>
      </c>
    </row>
    <row r="8" spans="1:27" x14ac:dyDescent="0.25">
      <c r="A8" s="1" t="s">
        <v>626</v>
      </c>
      <c r="C8" s="19" t="s">
        <v>6545</v>
      </c>
      <c r="E8" s="20" t="s">
        <v>203</v>
      </c>
      <c r="L8" s="21">
        <f>L9+L30+L47</f>
        <v>0</v>
      </c>
      <c r="M8" s="21">
        <f>M9+M30+M47</f>
        <v>0</v>
      </c>
      <c r="N8" s="22"/>
    </row>
    <row r="9" spans="1:27" x14ac:dyDescent="0.25">
      <c r="A9" s="1" t="s">
        <v>628</v>
      </c>
      <c r="C9" s="19" t="s">
        <v>866</v>
      </c>
      <c r="E9" s="20" t="s">
        <v>867</v>
      </c>
      <c r="L9" s="21">
        <f>SUMIFS(L10:L29,A10:A29,"P")</f>
        <v>0</v>
      </c>
      <c r="M9" s="21">
        <f>SUMIFS(M10:M29,A10:A29,"P")</f>
        <v>0</v>
      </c>
      <c r="N9" s="22"/>
    </row>
    <row r="10" spans="1:27" x14ac:dyDescent="0.25">
      <c r="A10" s="1" t="s">
        <v>631</v>
      </c>
      <c r="B10" s="1">
        <v>1</v>
      </c>
      <c r="C10" s="23" t="s">
        <v>888</v>
      </c>
      <c r="D10" t="s">
        <v>633</v>
      </c>
      <c r="E10" s="24" t="s">
        <v>6546</v>
      </c>
      <c r="F10" s="25" t="s">
        <v>874</v>
      </c>
      <c r="G10" s="26">
        <v>1.1299999999999999</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4500</v>
      </c>
    </row>
    <row r="12" spans="1:27" ht="39.6" x14ac:dyDescent="0.25">
      <c r="A12" s="1" t="s">
        <v>638</v>
      </c>
      <c r="E12" s="29" t="s">
        <v>6547</v>
      </c>
    </row>
    <row r="13" spans="1:27" ht="237.6" x14ac:dyDescent="0.25">
      <c r="A13" s="1" t="s">
        <v>640</v>
      </c>
      <c r="E13" s="24" t="s">
        <v>6548</v>
      </c>
    </row>
    <row r="14" spans="1:27" x14ac:dyDescent="0.25">
      <c r="A14" s="1" t="s">
        <v>631</v>
      </c>
      <c r="B14" s="1">
        <v>2</v>
      </c>
      <c r="C14" s="23" t="s">
        <v>6104</v>
      </c>
      <c r="D14" t="s">
        <v>633</v>
      </c>
      <c r="E14" s="24" t="s">
        <v>6105</v>
      </c>
      <c r="F14" s="25" t="s">
        <v>870</v>
      </c>
      <c r="G14" s="26">
        <v>2.25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9.6" x14ac:dyDescent="0.25">
      <c r="A16" s="1" t="s">
        <v>638</v>
      </c>
      <c r="E16" s="29" t="s">
        <v>6549</v>
      </c>
    </row>
    <row r="17" spans="1:27" ht="39.6" x14ac:dyDescent="0.25">
      <c r="A17" s="1" t="s">
        <v>640</v>
      </c>
      <c r="E17" s="24" t="s">
        <v>6550</v>
      </c>
    </row>
    <row r="18" spans="1:27" x14ac:dyDescent="0.25">
      <c r="A18" s="1" t="s">
        <v>631</v>
      </c>
      <c r="B18" s="1">
        <v>3</v>
      </c>
      <c r="C18" s="23" t="s">
        <v>1881</v>
      </c>
      <c r="D18" t="s">
        <v>633</v>
      </c>
      <c r="E18" s="24" t="s">
        <v>6551</v>
      </c>
      <c r="F18" s="25" t="s">
        <v>870</v>
      </c>
      <c r="G18" s="26">
        <v>2.25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4500</v>
      </c>
    </row>
    <row r="20" spans="1:27" ht="39.6" x14ac:dyDescent="0.25">
      <c r="A20" s="1" t="s">
        <v>638</v>
      </c>
      <c r="E20" s="29" t="s">
        <v>6549</v>
      </c>
    </row>
    <row r="21" spans="1:27" ht="26.4" x14ac:dyDescent="0.25">
      <c r="A21" s="1" t="s">
        <v>640</v>
      </c>
      <c r="E21" s="24" t="s">
        <v>6552</v>
      </c>
    </row>
    <row r="22" spans="1:27" x14ac:dyDescent="0.25">
      <c r="A22" s="1" t="s">
        <v>631</v>
      </c>
      <c r="B22" s="1">
        <v>4</v>
      </c>
      <c r="C22" s="23" t="s">
        <v>4725</v>
      </c>
      <c r="D22" t="s">
        <v>633</v>
      </c>
      <c r="E22" s="24" t="s">
        <v>6553</v>
      </c>
      <c r="F22" s="25" t="s">
        <v>870</v>
      </c>
      <c r="G22" s="26">
        <v>2.25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4500</v>
      </c>
    </row>
    <row r="24" spans="1:27" ht="39.6" x14ac:dyDescent="0.25">
      <c r="A24" s="1" t="s">
        <v>638</v>
      </c>
      <c r="E24" s="29" t="s">
        <v>6549</v>
      </c>
    </row>
    <row r="25" spans="1:27" ht="39.6" x14ac:dyDescent="0.25">
      <c r="A25" s="1" t="s">
        <v>640</v>
      </c>
      <c r="E25" s="24" t="s">
        <v>6554</v>
      </c>
    </row>
    <row r="26" spans="1:27" ht="26.4" x14ac:dyDescent="0.25">
      <c r="A26" s="1" t="s">
        <v>631</v>
      </c>
      <c r="B26" s="1">
        <v>5</v>
      </c>
      <c r="C26" s="23" t="s">
        <v>6555</v>
      </c>
      <c r="D26" t="s">
        <v>633</v>
      </c>
      <c r="E26" s="24" t="s">
        <v>6556</v>
      </c>
      <c r="F26" s="25" t="s">
        <v>874</v>
      </c>
      <c r="G26" s="26">
        <v>1.468</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633</v>
      </c>
    </row>
    <row r="28" spans="1:27" ht="52.8" x14ac:dyDescent="0.25">
      <c r="A28" s="1" t="s">
        <v>638</v>
      </c>
      <c r="E28" s="29" t="s">
        <v>6557</v>
      </c>
    </row>
    <row r="29" spans="1:27" ht="316.8" x14ac:dyDescent="0.25">
      <c r="A29" s="1" t="s">
        <v>640</v>
      </c>
      <c r="E29" s="24" t="s">
        <v>6558</v>
      </c>
    </row>
    <row r="30" spans="1:27" x14ac:dyDescent="0.25">
      <c r="A30" s="1" t="s">
        <v>628</v>
      </c>
      <c r="C30" s="19" t="s">
        <v>4121</v>
      </c>
      <c r="E30" s="20" t="s">
        <v>4621</v>
      </c>
      <c r="L30" s="21">
        <f>SUMIFS(L31:L46,A31:A46,"P")</f>
        <v>0</v>
      </c>
      <c r="M30" s="21">
        <f>SUMIFS(M31:M46,A31:A46,"P")</f>
        <v>0</v>
      </c>
      <c r="N30" s="22"/>
    </row>
    <row r="31" spans="1:27" x14ac:dyDescent="0.25">
      <c r="A31" s="1" t="s">
        <v>631</v>
      </c>
      <c r="B31" s="1">
        <v>6</v>
      </c>
      <c r="C31" s="23" t="s">
        <v>6559</v>
      </c>
      <c r="D31" t="s">
        <v>633</v>
      </c>
      <c r="E31" s="24" t="s">
        <v>6560</v>
      </c>
      <c r="F31" s="25" t="s">
        <v>657</v>
      </c>
      <c r="G31" s="26">
        <v>9</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6561</v>
      </c>
    </row>
    <row r="33" spans="1:27" ht="39.6" x14ac:dyDescent="0.25">
      <c r="A33" s="1" t="s">
        <v>638</v>
      </c>
      <c r="E33" s="29" t="s">
        <v>6562</v>
      </c>
    </row>
    <row r="34" spans="1:27" ht="26.4" x14ac:dyDescent="0.25">
      <c r="A34" s="1" t="s">
        <v>640</v>
      </c>
      <c r="E34" s="24" t="s">
        <v>6563</v>
      </c>
    </row>
    <row r="35" spans="1:27" x14ac:dyDescent="0.25">
      <c r="A35" s="1" t="s">
        <v>631</v>
      </c>
      <c r="B35" s="1">
        <v>7</v>
      </c>
      <c r="C35" s="23" t="s">
        <v>6442</v>
      </c>
      <c r="D35" t="s">
        <v>633</v>
      </c>
      <c r="E35" s="24" t="s">
        <v>6443</v>
      </c>
      <c r="F35" s="25" t="s">
        <v>870</v>
      </c>
      <c r="G35" s="26">
        <v>25.93</v>
      </c>
      <c r="H35" s="25">
        <v>0</v>
      </c>
      <c r="I35" s="27">
        <f>ROUND(G35*H35,P4)</f>
        <v>0</v>
      </c>
      <c r="L35" s="27">
        <v>0</v>
      </c>
      <c r="M35" s="21">
        <f>ROUND(G35*L35,P4)</f>
        <v>0</v>
      </c>
      <c r="N35" s="22" t="s">
        <v>633</v>
      </c>
      <c r="O35" s="28">
        <f>M35*AA35</f>
        <v>0</v>
      </c>
      <c r="P35" s="1">
        <v>3</v>
      </c>
      <c r="AA35" s="1">
        <f>IF(P35=1,$O$3,IF(P35=2,$O$4,$O$5))</f>
        <v>0.21</v>
      </c>
    </row>
    <row r="36" spans="1:27" x14ac:dyDescent="0.25">
      <c r="A36" s="1" t="s">
        <v>637</v>
      </c>
      <c r="E36" s="24" t="s">
        <v>633</v>
      </c>
    </row>
    <row r="37" spans="1:27" ht="39.6" x14ac:dyDescent="0.25">
      <c r="A37" s="1" t="s">
        <v>638</v>
      </c>
      <c r="E37" s="29" t="s">
        <v>6564</v>
      </c>
    </row>
    <row r="38" spans="1:27" ht="105.6" x14ac:dyDescent="0.25">
      <c r="A38" s="1" t="s">
        <v>640</v>
      </c>
      <c r="E38" s="24" t="s">
        <v>6375</v>
      </c>
    </row>
    <row r="39" spans="1:27" x14ac:dyDescent="0.25">
      <c r="A39" s="1" t="s">
        <v>631</v>
      </c>
      <c r="B39" s="1">
        <v>8</v>
      </c>
      <c r="C39" s="23" t="s">
        <v>6565</v>
      </c>
      <c r="D39" t="s">
        <v>633</v>
      </c>
      <c r="E39" s="24" t="s">
        <v>6566</v>
      </c>
      <c r="F39" s="25" t="s">
        <v>870</v>
      </c>
      <c r="G39" s="26">
        <v>23.52</v>
      </c>
      <c r="H39" s="25">
        <v>0</v>
      </c>
      <c r="I39" s="27">
        <f>ROUND(G39*H39,P4)</f>
        <v>0</v>
      </c>
      <c r="L39" s="27">
        <v>0</v>
      </c>
      <c r="M39" s="21">
        <f>ROUND(G39*L39,P4)</f>
        <v>0</v>
      </c>
      <c r="N39" s="22" t="s">
        <v>633</v>
      </c>
      <c r="O39" s="28">
        <f>M39*AA39</f>
        <v>0</v>
      </c>
      <c r="P39" s="1">
        <v>3</v>
      </c>
      <c r="AA39" s="1">
        <f>IF(P39=1,$O$3,IF(P39=2,$O$4,$O$5))</f>
        <v>0.21</v>
      </c>
    </row>
    <row r="40" spans="1:27" x14ac:dyDescent="0.25">
      <c r="A40" s="1" t="s">
        <v>637</v>
      </c>
      <c r="E40" s="24" t="s">
        <v>4500</v>
      </c>
    </row>
    <row r="41" spans="1:27" ht="39.6" x14ac:dyDescent="0.25">
      <c r="A41" s="1" t="s">
        <v>638</v>
      </c>
      <c r="E41" s="29" t="s">
        <v>6567</v>
      </c>
    </row>
    <row r="42" spans="1:27" ht="105.6" x14ac:dyDescent="0.25">
      <c r="A42" s="1" t="s">
        <v>640</v>
      </c>
      <c r="E42" s="24" t="s">
        <v>6375</v>
      </c>
    </row>
    <row r="43" spans="1:27" x14ac:dyDescent="0.25">
      <c r="A43" s="1" t="s">
        <v>631</v>
      </c>
      <c r="B43" s="1">
        <v>9</v>
      </c>
      <c r="C43" s="23" t="s">
        <v>6373</v>
      </c>
      <c r="D43" t="s">
        <v>633</v>
      </c>
      <c r="E43" s="24" t="s">
        <v>5983</v>
      </c>
      <c r="F43" s="25" t="s">
        <v>874</v>
      </c>
      <c r="G43" s="26">
        <v>1.1299999999999999</v>
      </c>
      <c r="H43" s="25">
        <v>0</v>
      </c>
      <c r="I43" s="27">
        <f>ROUND(G43*H43,P4)</f>
        <v>0</v>
      </c>
      <c r="L43" s="27">
        <v>0</v>
      </c>
      <c r="M43" s="21">
        <f>ROUND(G43*L43,P4)</f>
        <v>0</v>
      </c>
      <c r="N43" s="22" t="s">
        <v>633</v>
      </c>
      <c r="O43" s="28">
        <f>M43*AA43</f>
        <v>0</v>
      </c>
      <c r="P43" s="1">
        <v>3</v>
      </c>
      <c r="AA43" s="1">
        <f>IF(P43=1,$O$3,IF(P43=2,$O$4,$O$5))</f>
        <v>0.21</v>
      </c>
    </row>
    <row r="44" spans="1:27" x14ac:dyDescent="0.25">
      <c r="A44" s="1" t="s">
        <v>637</v>
      </c>
      <c r="E44" s="24" t="s">
        <v>633</v>
      </c>
    </row>
    <row r="45" spans="1:27" ht="39.6" x14ac:dyDescent="0.25">
      <c r="A45" s="1" t="s">
        <v>638</v>
      </c>
      <c r="E45" s="29" t="s">
        <v>6568</v>
      </c>
    </row>
    <row r="46" spans="1:27" ht="105.6" x14ac:dyDescent="0.25">
      <c r="A46" s="1" t="s">
        <v>640</v>
      </c>
      <c r="E46" s="24" t="s">
        <v>6375</v>
      </c>
    </row>
    <row r="47" spans="1:27" x14ac:dyDescent="0.25">
      <c r="A47" s="1" t="s">
        <v>628</v>
      </c>
      <c r="C47" s="19" t="s">
        <v>1801</v>
      </c>
      <c r="E47" s="20" t="s">
        <v>1802</v>
      </c>
      <c r="L47" s="21">
        <f>SUMIFS(L48:L59,A48:A59,"P")</f>
        <v>0</v>
      </c>
      <c r="M47" s="21">
        <f>SUMIFS(M48:M59,A48:A59,"P")</f>
        <v>0</v>
      </c>
      <c r="N47" s="22"/>
    </row>
    <row r="48" spans="1:27" ht="26.4" x14ac:dyDescent="0.25">
      <c r="A48" s="1" t="s">
        <v>631</v>
      </c>
      <c r="B48" s="1">
        <v>10</v>
      </c>
      <c r="C48" s="23" t="s">
        <v>2224</v>
      </c>
      <c r="D48" t="s">
        <v>2225</v>
      </c>
      <c r="E48" s="24" t="s">
        <v>2226</v>
      </c>
      <c r="F48" s="25" t="s">
        <v>1806</v>
      </c>
      <c r="G48" s="26">
        <v>9.3350000000000009</v>
      </c>
      <c r="H48" s="25">
        <v>0</v>
      </c>
      <c r="I48" s="27">
        <f>ROUND(G48*H48,P4)</f>
        <v>0</v>
      </c>
      <c r="L48" s="27">
        <v>0</v>
      </c>
      <c r="M48" s="21">
        <f>ROUND(G48*L48,P4)</f>
        <v>0</v>
      </c>
      <c r="N48" s="22" t="s">
        <v>1807</v>
      </c>
      <c r="O48" s="28">
        <f>M48*AA48</f>
        <v>0</v>
      </c>
      <c r="P48" s="1">
        <v>3</v>
      </c>
      <c r="AA48" s="1">
        <f>IF(P48=1,$O$3,IF(P48=2,$O$4,$O$5))</f>
        <v>0.21</v>
      </c>
    </row>
    <row r="49" spans="1:27" ht="26.4" x14ac:dyDescent="0.25">
      <c r="A49" s="1" t="s">
        <v>637</v>
      </c>
      <c r="E49" s="24" t="s">
        <v>4672</v>
      </c>
    </row>
    <row r="50" spans="1:27" ht="39.6" x14ac:dyDescent="0.25">
      <c r="A50" s="1" t="s">
        <v>638</v>
      </c>
      <c r="E50" s="29" t="s">
        <v>6569</v>
      </c>
    </row>
    <row r="51" spans="1:27" ht="198" x14ac:dyDescent="0.25">
      <c r="A51" s="1" t="s">
        <v>640</v>
      </c>
      <c r="E51" s="24" t="s">
        <v>2223</v>
      </c>
    </row>
    <row r="52" spans="1:27" ht="26.4" x14ac:dyDescent="0.25">
      <c r="A52" s="1" t="s">
        <v>631</v>
      </c>
      <c r="B52" s="1">
        <v>11</v>
      </c>
      <c r="C52" s="23" t="s">
        <v>1815</v>
      </c>
      <c r="D52" t="s">
        <v>1816</v>
      </c>
      <c r="E52" s="24" t="s">
        <v>1817</v>
      </c>
      <c r="F52" s="25" t="s">
        <v>1806</v>
      </c>
      <c r="G52" s="26">
        <v>2.5990000000000002</v>
      </c>
      <c r="H52" s="25">
        <v>0</v>
      </c>
      <c r="I52" s="27">
        <f>ROUND(G52*H52,P4)</f>
        <v>0</v>
      </c>
      <c r="L52" s="27">
        <v>0</v>
      </c>
      <c r="M52" s="21">
        <f>ROUND(G52*L52,P4)</f>
        <v>0</v>
      </c>
      <c r="N52" s="22" t="s">
        <v>1807</v>
      </c>
      <c r="O52" s="28">
        <f>M52*AA52</f>
        <v>0</v>
      </c>
      <c r="P52" s="1">
        <v>3</v>
      </c>
      <c r="AA52" s="1">
        <f>IF(P52=1,$O$3,IF(P52=2,$O$4,$O$5))</f>
        <v>0.21</v>
      </c>
    </row>
    <row r="53" spans="1:27" ht="26.4" x14ac:dyDescent="0.25">
      <c r="A53" s="1" t="s">
        <v>637</v>
      </c>
      <c r="E53" s="24" t="s">
        <v>4672</v>
      </c>
    </row>
    <row r="54" spans="1:27" ht="39.6" x14ac:dyDescent="0.25">
      <c r="A54" s="1" t="s">
        <v>638</v>
      </c>
      <c r="E54" s="29" t="s">
        <v>6570</v>
      </c>
    </row>
    <row r="55" spans="1:27" ht="198" x14ac:dyDescent="0.25">
      <c r="A55" s="1" t="s">
        <v>640</v>
      </c>
      <c r="E55" s="24" t="s">
        <v>2223</v>
      </c>
    </row>
    <row r="56" spans="1:27" ht="26.4" x14ac:dyDescent="0.25">
      <c r="A56" s="1" t="s">
        <v>631</v>
      </c>
      <c r="B56" s="1">
        <v>12</v>
      </c>
      <c r="C56" s="23" t="s">
        <v>1872</v>
      </c>
      <c r="D56" t="s">
        <v>1873</v>
      </c>
      <c r="E56" s="24" t="s">
        <v>1874</v>
      </c>
      <c r="F56" s="25" t="s">
        <v>1806</v>
      </c>
      <c r="G56" s="26">
        <v>4.9400000000000004</v>
      </c>
      <c r="H56" s="25">
        <v>0</v>
      </c>
      <c r="I56" s="27">
        <f>ROUND(G56*H56,P4)</f>
        <v>0</v>
      </c>
      <c r="L56" s="27">
        <v>0</v>
      </c>
      <c r="M56" s="21">
        <f>ROUND(G56*L56,P4)</f>
        <v>0</v>
      </c>
      <c r="N56" s="22" t="s">
        <v>1807</v>
      </c>
      <c r="O56" s="28">
        <f>M56*AA56</f>
        <v>0</v>
      </c>
      <c r="P56" s="1">
        <v>3</v>
      </c>
      <c r="AA56" s="1">
        <f>IF(P56=1,$O$3,IF(P56=2,$O$4,$O$5))</f>
        <v>0.21</v>
      </c>
    </row>
    <row r="57" spans="1:27" ht="26.4" x14ac:dyDescent="0.25">
      <c r="A57" s="1" t="s">
        <v>637</v>
      </c>
      <c r="E57" s="24" t="s">
        <v>4672</v>
      </c>
    </row>
    <row r="58" spans="1:27" ht="39.6" x14ac:dyDescent="0.25">
      <c r="A58" s="1" t="s">
        <v>638</v>
      </c>
      <c r="E58" s="29" t="s">
        <v>6571</v>
      </c>
    </row>
    <row r="59" spans="1:27" ht="198" x14ac:dyDescent="0.25">
      <c r="A59" s="1" t="s">
        <v>640</v>
      </c>
      <c r="E59"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pageSetUpPr fitToPage="1"/>
  </sheetPr>
  <dimension ref="A1:AA1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186</v>
      </c>
      <c r="M3" s="17">
        <f>Rekapitulace!C97</f>
        <v>0</v>
      </c>
      <c r="N3" s="4" t="s">
        <v>3</v>
      </c>
      <c r="O3">
        <v>0</v>
      </c>
      <c r="P3">
        <v>2</v>
      </c>
    </row>
    <row r="4" spans="1:27" ht="34.049999999999997" customHeight="1" x14ac:dyDescent="0.25">
      <c r="A4" s="14" t="s">
        <v>609</v>
      </c>
      <c r="B4" s="15"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COUNTIFS(L8:L19,"=0",A8:A19,"P")+COUNTIFS(L8:L19,"",A8:A19,"P")+SUM(Q8:Q19)</f>
        <v>2</v>
      </c>
    </row>
    <row r="8" spans="1:27" x14ac:dyDescent="0.25">
      <c r="A8" s="1" t="s">
        <v>626</v>
      </c>
      <c r="C8" s="19" t="s">
        <v>6572</v>
      </c>
      <c r="E8" s="20" t="s">
        <v>205</v>
      </c>
      <c r="L8" s="21">
        <f>L9+L14</f>
        <v>0</v>
      </c>
      <c r="M8" s="21">
        <f>M9+M14</f>
        <v>0</v>
      </c>
      <c r="N8" s="22"/>
    </row>
    <row r="9" spans="1:27" x14ac:dyDescent="0.25">
      <c r="A9" s="1" t="s">
        <v>628</v>
      </c>
      <c r="C9" s="19" t="s">
        <v>891</v>
      </c>
      <c r="E9" s="20" t="s">
        <v>4454</v>
      </c>
      <c r="L9" s="21">
        <f>SUMIFS(L10:L13,A10:A13,"P")</f>
        <v>0</v>
      </c>
      <c r="M9" s="21">
        <f>SUMIFS(M10:M13,A10:A13,"P")</f>
        <v>0</v>
      </c>
      <c r="N9" s="22"/>
    </row>
    <row r="10" spans="1:27" ht="26.4" x14ac:dyDescent="0.25">
      <c r="A10" s="1" t="s">
        <v>631</v>
      </c>
      <c r="B10" s="1">
        <v>1</v>
      </c>
      <c r="C10" s="23" t="s">
        <v>4783</v>
      </c>
      <c r="D10" t="s">
        <v>633</v>
      </c>
      <c r="E10" s="24" t="s">
        <v>4784</v>
      </c>
      <c r="F10" s="25" t="s">
        <v>870</v>
      </c>
      <c r="G10" s="26">
        <v>40.6</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6573</v>
      </c>
    </row>
    <row r="13" spans="1:27" ht="184.8" x14ac:dyDescent="0.25">
      <c r="A13" s="1" t="s">
        <v>640</v>
      </c>
      <c r="E13" s="24" t="s">
        <v>4786</v>
      </c>
    </row>
    <row r="14" spans="1:27" x14ac:dyDescent="0.25">
      <c r="A14" s="1" t="s">
        <v>628</v>
      </c>
      <c r="C14" s="19" t="s">
        <v>1966</v>
      </c>
      <c r="E14" s="20" t="s">
        <v>4616</v>
      </c>
      <c r="L14" s="21">
        <f>SUMIFS(L15:L18,A15:A18,"P")</f>
        <v>0</v>
      </c>
      <c r="M14" s="21">
        <f>SUMIFS(M15:M18,A15:A18,"P")</f>
        <v>0</v>
      </c>
      <c r="N14" s="22"/>
    </row>
    <row r="15" spans="1:27" x14ac:dyDescent="0.25">
      <c r="A15" s="1" t="s">
        <v>631</v>
      </c>
      <c r="B15" s="1">
        <v>2</v>
      </c>
      <c r="C15" s="23" t="s">
        <v>6574</v>
      </c>
      <c r="D15" t="s">
        <v>633</v>
      </c>
      <c r="E15" s="24" t="s">
        <v>6575</v>
      </c>
      <c r="F15" s="25" t="s">
        <v>870</v>
      </c>
      <c r="G15" s="26">
        <v>171</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5" ht="26.4" x14ac:dyDescent="0.25">
      <c r="A17" s="1" t="s">
        <v>638</v>
      </c>
      <c r="E17" s="29" t="s">
        <v>6576</v>
      </c>
    </row>
    <row r="18" spans="1:5" ht="277.2" x14ac:dyDescent="0.25">
      <c r="A18" s="1" t="s">
        <v>640</v>
      </c>
      <c r="E18" s="24" t="s">
        <v>6577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pageSetUpPr fitToPage="1"/>
  </sheetPr>
  <dimension ref="A1:AA1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186</v>
      </c>
      <c r="M3" s="17">
        <f>Rekapitulace!C97</f>
        <v>0</v>
      </c>
      <c r="N3" s="4" t="s">
        <v>3</v>
      </c>
      <c r="O3">
        <v>0</v>
      </c>
      <c r="P3">
        <v>2</v>
      </c>
    </row>
    <row r="4" spans="1:27" ht="34.049999999999997" customHeight="1" x14ac:dyDescent="0.25">
      <c r="A4" s="14" t="s">
        <v>609</v>
      </c>
      <c r="B4" s="15"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COUNTIFS(L8:L19,"=0",A8:A19,"P")+COUNTIFS(L8:L19,"",A8:A19,"P")+SUM(Q8:Q19)</f>
        <v>2</v>
      </c>
    </row>
    <row r="8" spans="1:27" x14ac:dyDescent="0.25">
      <c r="A8" s="1" t="s">
        <v>626</v>
      </c>
      <c r="C8" s="19" t="s">
        <v>6578</v>
      </c>
      <c r="E8" s="20" t="s">
        <v>207</v>
      </c>
      <c r="L8" s="21">
        <f>L9+L14</f>
        <v>0</v>
      </c>
      <c r="M8" s="21">
        <f>M9+M14</f>
        <v>0</v>
      </c>
      <c r="N8" s="22"/>
    </row>
    <row r="9" spans="1:27" x14ac:dyDescent="0.25">
      <c r="A9" s="1" t="s">
        <v>628</v>
      </c>
      <c r="C9" s="19" t="s">
        <v>891</v>
      </c>
      <c r="E9" s="20" t="s">
        <v>4454</v>
      </c>
      <c r="L9" s="21">
        <f>SUMIFS(L10:L13,A10:A13,"P")</f>
        <v>0</v>
      </c>
      <c r="M9" s="21">
        <f>SUMIFS(M10:M13,A10:A13,"P")</f>
        <v>0</v>
      </c>
      <c r="N9" s="22"/>
    </row>
    <row r="10" spans="1:27" ht="26.4" x14ac:dyDescent="0.25">
      <c r="A10" s="1" t="s">
        <v>631</v>
      </c>
      <c r="B10" s="1">
        <v>1</v>
      </c>
      <c r="C10" s="23" t="s">
        <v>4783</v>
      </c>
      <c r="D10" t="s">
        <v>633</v>
      </c>
      <c r="E10" s="24" t="s">
        <v>4784</v>
      </c>
      <c r="F10" s="25" t="s">
        <v>870</v>
      </c>
      <c r="G10" s="26">
        <v>40.6</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6579</v>
      </c>
    </row>
    <row r="13" spans="1:27" ht="184.8" x14ac:dyDescent="0.25">
      <c r="A13" s="1" t="s">
        <v>640</v>
      </c>
      <c r="E13" s="24" t="s">
        <v>4786</v>
      </c>
    </row>
    <row r="14" spans="1:27" x14ac:dyDescent="0.25">
      <c r="A14" s="1" t="s">
        <v>628</v>
      </c>
      <c r="C14" s="19" t="s">
        <v>1966</v>
      </c>
      <c r="E14" s="20" t="s">
        <v>4616</v>
      </c>
      <c r="L14" s="21">
        <f>SUMIFS(L15:L18,A15:A18,"P")</f>
        <v>0</v>
      </c>
      <c r="M14" s="21">
        <f>SUMIFS(M15:M18,A15:A18,"P")</f>
        <v>0</v>
      </c>
      <c r="N14" s="22"/>
    </row>
    <row r="15" spans="1:27" x14ac:dyDescent="0.25">
      <c r="A15" s="1" t="s">
        <v>631</v>
      </c>
      <c r="B15" s="1">
        <v>2</v>
      </c>
      <c r="C15" s="23" t="s">
        <v>6574</v>
      </c>
      <c r="D15" t="s">
        <v>633</v>
      </c>
      <c r="E15" s="24" t="s">
        <v>6575</v>
      </c>
      <c r="F15" s="25" t="s">
        <v>870</v>
      </c>
      <c r="G15" s="26">
        <v>171</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5" ht="26.4" x14ac:dyDescent="0.25">
      <c r="A17" s="1" t="s">
        <v>638</v>
      </c>
      <c r="E17" s="29" t="s">
        <v>6580</v>
      </c>
    </row>
    <row r="18" spans="1:5" ht="277.2" x14ac:dyDescent="0.25">
      <c r="A18" s="1" t="s">
        <v>640</v>
      </c>
      <c r="E18" s="24" t="s">
        <v>6577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pageSetUpPr fitToPage="1"/>
  </sheetPr>
  <dimension ref="A1:AA1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186</v>
      </c>
      <c r="M3" s="17">
        <f>Rekapitulace!C97</f>
        <v>0</v>
      </c>
      <c r="N3" s="4" t="s">
        <v>3</v>
      </c>
      <c r="O3">
        <v>0</v>
      </c>
      <c r="P3">
        <v>2</v>
      </c>
    </row>
    <row r="4" spans="1:27" ht="34.049999999999997" customHeight="1" x14ac:dyDescent="0.25">
      <c r="A4" s="14" t="s">
        <v>609</v>
      </c>
      <c r="B4" s="15"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COUNTIFS(L8:L19,"=0",A8:A19,"P")+COUNTIFS(L8:L19,"",A8:A19,"P")+SUM(Q8:Q19)</f>
        <v>2</v>
      </c>
    </row>
    <row r="8" spans="1:27" x14ac:dyDescent="0.25">
      <c r="A8" s="1" t="s">
        <v>626</v>
      </c>
      <c r="C8" s="19" t="s">
        <v>6581</v>
      </c>
      <c r="E8" s="20" t="s">
        <v>209</v>
      </c>
      <c r="L8" s="21">
        <f>L9+L14</f>
        <v>0</v>
      </c>
      <c r="M8" s="21">
        <f>M9+M14</f>
        <v>0</v>
      </c>
      <c r="N8" s="22"/>
    </row>
    <row r="9" spans="1:27" x14ac:dyDescent="0.25">
      <c r="A9" s="1" t="s">
        <v>628</v>
      </c>
      <c r="C9" s="19" t="s">
        <v>891</v>
      </c>
      <c r="E9" s="20" t="s">
        <v>4454</v>
      </c>
      <c r="L9" s="21">
        <f>SUMIFS(L10:L13,A10:A13,"P")</f>
        <v>0</v>
      </c>
      <c r="M9" s="21">
        <f>SUMIFS(M10:M13,A10:A13,"P")</f>
        <v>0</v>
      </c>
      <c r="N9" s="22"/>
    </row>
    <row r="10" spans="1:27" ht="26.4" x14ac:dyDescent="0.25">
      <c r="A10" s="1" t="s">
        <v>631</v>
      </c>
      <c r="B10" s="1">
        <v>1</v>
      </c>
      <c r="C10" s="23" t="s">
        <v>4783</v>
      </c>
      <c r="D10" t="s">
        <v>633</v>
      </c>
      <c r="E10" s="24" t="s">
        <v>4784</v>
      </c>
      <c r="F10" s="25" t="s">
        <v>870</v>
      </c>
      <c r="G10" s="26">
        <v>40.6</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6582</v>
      </c>
    </row>
    <row r="13" spans="1:27" ht="184.8" x14ac:dyDescent="0.25">
      <c r="A13" s="1" t="s">
        <v>640</v>
      </c>
      <c r="E13" s="24" t="s">
        <v>4786</v>
      </c>
    </row>
    <row r="14" spans="1:27" x14ac:dyDescent="0.25">
      <c r="A14" s="1" t="s">
        <v>628</v>
      </c>
      <c r="C14" s="19" t="s">
        <v>1966</v>
      </c>
      <c r="E14" s="20" t="s">
        <v>4616</v>
      </c>
      <c r="L14" s="21">
        <f>SUMIFS(L15:L18,A15:A18,"P")</f>
        <v>0</v>
      </c>
      <c r="M14" s="21">
        <f>SUMIFS(M15:M18,A15:A18,"P")</f>
        <v>0</v>
      </c>
      <c r="N14" s="22"/>
    </row>
    <row r="15" spans="1:27" x14ac:dyDescent="0.25">
      <c r="A15" s="1" t="s">
        <v>631</v>
      </c>
      <c r="B15" s="1">
        <v>2</v>
      </c>
      <c r="C15" s="23" t="s">
        <v>6574</v>
      </c>
      <c r="D15" t="s">
        <v>633</v>
      </c>
      <c r="E15" s="24" t="s">
        <v>6575</v>
      </c>
      <c r="F15" s="25" t="s">
        <v>870</v>
      </c>
      <c r="G15" s="26">
        <v>171</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5" ht="26.4" x14ac:dyDescent="0.25">
      <c r="A17" s="1" t="s">
        <v>638</v>
      </c>
      <c r="E17" s="29" t="s">
        <v>6583</v>
      </c>
    </row>
    <row r="18" spans="1:5" ht="277.2" x14ac:dyDescent="0.25">
      <c r="A18" s="1" t="s">
        <v>640</v>
      </c>
      <c r="E18" s="24" t="s">
        <v>6577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sheetPr>
    <pageSetUpPr fitToPage="1"/>
  </sheetPr>
  <dimension ref="A1:AA1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186</v>
      </c>
      <c r="M3" s="17">
        <f>Rekapitulace!C97</f>
        <v>0</v>
      </c>
      <c r="N3" s="4" t="s">
        <v>3</v>
      </c>
      <c r="O3">
        <v>0</v>
      </c>
      <c r="P3">
        <v>2</v>
      </c>
    </row>
    <row r="4" spans="1:27" ht="34.049999999999997" customHeight="1" x14ac:dyDescent="0.25">
      <c r="A4" s="14" t="s">
        <v>609</v>
      </c>
      <c r="B4" s="15"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COUNTIFS(L8:L19,"=0",A8:A19,"P")+COUNTIFS(L8:L19,"",A8:A19,"P")+SUM(Q8:Q19)</f>
        <v>2</v>
      </c>
    </row>
    <row r="8" spans="1:27" x14ac:dyDescent="0.25">
      <c r="A8" s="1" t="s">
        <v>626</v>
      </c>
      <c r="C8" s="19" t="s">
        <v>6584</v>
      </c>
      <c r="E8" s="20" t="s">
        <v>211</v>
      </c>
      <c r="L8" s="21">
        <f>L9+L14</f>
        <v>0</v>
      </c>
      <c r="M8" s="21">
        <f>M9+M14</f>
        <v>0</v>
      </c>
      <c r="N8" s="22"/>
    </row>
    <row r="9" spans="1:27" x14ac:dyDescent="0.25">
      <c r="A9" s="1" t="s">
        <v>628</v>
      </c>
      <c r="C9" s="19" t="s">
        <v>891</v>
      </c>
      <c r="E9" s="20" t="s">
        <v>4454</v>
      </c>
      <c r="L9" s="21">
        <f>SUMIFS(L10:L13,A10:A13,"P")</f>
        <v>0</v>
      </c>
      <c r="M9" s="21">
        <f>SUMIFS(M10:M13,A10:A13,"P")</f>
        <v>0</v>
      </c>
      <c r="N9" s="22"/>
    </row>
    <row r="10" spans="1:27" ht="26.4" x14ac:dyDescent="0.25">
      <c r="A10" s="1" t="s">
        <v>631</v>
      </c>
      <c r="B10" s="1">
        <v>1</v>
      </c>
      <c r="C10" s="23" t="s">
        <v>4783</v>
      </c>
      <c r="D10" t="s">
        <v>633</v>
      </c>
      <c r="E10" s="24" t="s">
        <v>4784</v>
      </c>
      <c r="F10" s="25" t="s">
        <v>870</v>
      </c>
      <c r="G10" s="26">
        <v>28.3</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6585</v>
      </c>
    </row>
    <row r="13" spans="1:27" ht="184.8" x14ac:dyDescent="0.25">
      <c r="A13" s="1" t="s">
        <v>640</v>
      </c>
      <c r="E13" s="24" t="s">
        <v>4786</v>
      </c>
    </row>
    <row r="14" spans="1:27" x14ac:dyDescent="0.25">
      <c r="A14" s="1" t="s">
        <v>628</v>
      </c>
      <c r="C14" s="19" t="s">
        <v>1966</v>
      </c>
      <c r="E14" s="20" t="s">
        <v>4616</v>
      </c>
      <c r="L14" s="21">
        <f>SUMIFS(L15:L18,A15:A18,"P")</f>
        <v>0</v>
      </c>
      <c r="M14" s="21">
        <f>SUMIFS(M15:M18,A15:A18,"P")</f>
        <v>0</v>
      </c>
      <c r="N14" s="22"/>
    </row>
    <row r="15" spans="1:27" x14ac:dyDescent="0.25">
      <c r="A15" s="1" t="s">
        <v>631</v>
      </c>
      <c r="B15" s="1">
        <v>2</v>
      </c>
      <c r="C15" s="23" t="s">
        <v>6574</v>
      </c>
      <c r="D15" t="s">
        <v>633</v>
      </c>
      <c r="E15" s="24" t="s">
        <v>6575</v>
      </c>
      <c r="F15" s="25" t="s">
        <v>870</v>
      </c>
      <c r="G15" s="26">
        <v>118.8</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5" ht="26.4" x14ac:dyDescent="0.25">
      <c r="A17" s="1" t="s">
        <v>638</v>
      </c>
      <c r="E17" s="29" t="s">
        <v>6586</v>
      </c>
    </row>
    <row r="18" spans="1:5" ht="277.2" x14ac:dyDescent="0.25">
      <c r="A18" s="1" t="s">
        <v>640</v>
      </c>
      <c r="E18" s="24" t="s">
        <v>6577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sheetPr>
    <pageSetUpPr fitToPage="1"/>
  </sheetPr>
  <dimension ref="A1:AA17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COUNTIFS(L8:L177,"=0",A8:A177,"P")+COUNTIFS(L8:L177,"",A8:A177,"P")+SUM(Q8:Q177)</f>
        <v>40</v>
      </c>
    </row>
    <row r="8" spans="1:27" x14ac:dyDescent="0.25">
      <c r="A8" s="1" t="s">
        <v>626</v>
      </c>
      <c r="C8" s="19" t="s">
        <v>6587</v>
      </c>
      <c r="E8" s="20" t="s">
        <v>215</v>
      </c>
      <c r="L8" s="21">
        <f>L9+L18+L51+L92+L113+L130+L143+L172</f>
        <v>0</v>
      </c>
      <c r="M8" s="21">
        <f>M9+M18+M51+M92+M113+M130+M143+M172</f>
        <v>0</v>
      </c>
      <c r="N8" s="22"/>
    </row>
    <row r="9" spans="1:27" x14ac:dyDescent="0.25">
      <c r="A9" s="1" t="s">
        <v>628</v>
      </c>
      <c r="C9" s="19" t="s">
        <v>769</v>
      </c>
      <c r="E9" s="20" t="s">
        <v>770</v>
      </c>
      <c r="L9" s="21">
        <f>SUMIFS(L10:L17,A10:A17,"P")</f>
        <v>0</v>
      </c>
      <c r="M9" s="21">
        <f>SUMIFS(M10:M17,A10:A17,"P")</f>
        <v>0</v>
      </c>
      <c r="N9" s="22"/>
    </row>
    <row r="10" spans="1:27" x14ac:dyDescent="0.25">
      <c r="A10" s="1" t="s">
        <v>631</v>
      </c>
      <c r="B10" s="1">
        <v>1</v>
      </c>
      <c r="C10" s="23" t="s">
        <v>6588</v>
      </c>
      <c r="D10" t="s">
        <v>633</v>
      </c>
      <c r="E10" s="24" t="s">
        <v>6589</v>
      </c>
      <c r="F10" s="25" t="s">
        <v>773</v>
      </c>
      <c r="G10" s="26">
        <v>1</v>
      </c>
      <c r="H10" s="25">
        <v>0</v>
      </c>
      <c r="I10" s="27">
        <f>ROUND(G10*H10,P4)</f>
        <v>0</v>
      </c>
      <c r="L10" s="27">
        <v>0</v>
      </c>
      <c r="M10" s="21">
        <f>ROUND(G10*L10,P4)</f>
        <v>0</v>
      </c>
      <c r="N10" s="22" t="s">
        <v>636</v>
      </c>
      <c r="O10" s="28">
        <f>M10*AA10</f>
        <v>0</v>
      </c>
      <c r="P10" s="1">
        <v>3</v>
      </c>
      <c r="AA10" s="1">
        <f>IF(P10=1,$O$3,IF(P10=2,$O$4,$O$5))</f>
        <v>0.21</v>
      </c>
    </row>
    <row r="11" spans="1:27" ht="52.8" x14ac:dyDescent="0.25">
      <c r="A11" s="1" t="s">
        <v>637</v>
      </c>
      <c r="E11" s="24" t="s">
        <v>6590</v>
      </c>
    </row>
    <row r="12" spans="1:27" ht="26.4" x14ac:dyDescent="0.25">
      <c r="A12" s="1" t="s">
        <v>638</v>
      </c>
      <c r="E12" s="29" t="s">
        <v>6591</v>
      </c>
    </row>
    <row r="13" spans="1:27" x14ac:dyDescent="0.25">
      <c r="A13" s="1" t="s">
        <v>640</v>
      </c>
      <c r="E13" s="24" t="s">
        <v>6592</v>
      </c>
    </row>
    <row r="14" spans="1:27" x14ac:dyDescent="0.25">
      <c r="A14" s="1" t="s">
        <v>631</v>
      </c>
      <c r="B14" s="1">
        <v>2</v>
      </c>
      <c r="C14" s="23" t="s">
        <v>6593</v>
      </c>
      <c r="D14" t="s">
        <v>633</v>
      </c>
      <c r="E14" s="24" t="s">
        <v>6594</v>
      </c>
      <c r="F14" s="25" t="s">
        <v>773</v>
      </c>
      <c r="G14" s="26">
        <v>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6595</v>
      </c>
    </row>
    <row r="16" spans="1:27" ht="39.6" x14ac:dyDescent="0.25">
      <c r="A16" s="1" t="s">
        <v>638</v>
      </c>
      <c r="E16" s="29" t="s">
        <v>6596</v>
      </c>
    </row>
    <row r="17" spans="1:27" x14ac:dyDescent="0.25">
      <c r="A17" s="1" t="s">
        <v>640</v>
      </c>
      <c r="E17" s="24" t="s">
        <v>2741</v>
      </c>
    </row>
    <row r="18" spans="1:27" x14ac:dyDescent="0.25">
      <c r="A18" s="1" t="s">
        <v>628</v>
      </c>
      <c r="C18" s="19" t="s">
        <v>866</v>
      </c>
      <c r="E18" s="20" t="s">
        <v>1466</v>
      </c>
      <c r="L18" s="21">
        <f>SUMIFS(L19:L50,A19:A50,"P")</f>
        <v>0</v>
      </c>
      <c r="M18" s="21">
        <f>SUMIFS(M19:M50,A19:A50,"P")</f>
        <v>0</v>
      </c>
      <c r="N18" s="22"/>
    </row>
    <row r="19" spans="1:27" x14ac:dyDescent="0.25">
      <c r="A19" s="1" t="s">
        <v>631</v>
      </c>
      <c r="B19" s="1">
        <v>3</v>
      </c>
      <c r="C19" s="23" t="s">
        <v>5786</v>
      </c>
      <c r="D19" t="s">
        <v>633</v>
      </c>
      <c r="E19" s="24" t="s">
        <v>5787</v>
      </c>
      <c r="F19" s="25" t="s">
        <v>814</v>
      </c>
      <c r="G19" s="26">
        <v>960</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ht="39.6" x14ac:dyDescent="0.25">
      <c r="A21" s="1" t="s">
        <v>638</v>
      </c>
      <c r="E21" s="29" t="s">
        <v>6597</v>
      </c>
    </row>
    <row r="22" spans="1:27" ht="39.6" x14ac:dyDescent="0.25">
      <c r="A22" s="1" t="s">
        <v>640</v>
      </c>
      <c r="E22" s="24" t="s">
        <v>5789</v>
      </c>
    </row>
    <row r="23" spans="1:27" x14ac:dyDescent="0.25">
      <c r="A23" s="1" t="s">
        <v>631</v>
      </c>
      <c r="B23" s="1">
        <v>4</v>
      </c>
      <c r="C23" s="23" t="s">
        <v>4702</v>
      </c>
      <c r="D23" t="s">
        <v>633</v>
      </c>
      <c r="E23" s="24" t="s">
        <v>4703</v>
      </c>
      <c r="F23" s="25" t="s">
        <v>874</v>
      </c>
      <c r="G23" s="26">
        <v>1591.73</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ht="66" x14ac:dyDescent="0.25">
      <c r="A25" s="1" t="s">
        <v>638</v>
      </c>
      <c r="E25" s="29" t="s">
        <v>6598</v>
      </c>
    </row>
    <row r="26" spans="1:27" ht="198" x14ac:dyDescent="0.25">
      <c r="A26" s="1" t="s">
        <v>640</v>
      </c>
      <c r="E26" s="24" t="s">
        <v>4705</v>
      </c>
    </row>
    <row r="27" spans="1:27" x14ac:dyDescent="0.25">
      <c r="A27" s="1" t="s">
        <v>631</v>
      </c>
      <c r="B27" s="1">
        <v>5</v>
      </c>
      <c r="C27" s="23" t="s">
        <v>6599</v>
      </c>
      <c r="D27" t="s">
        <v>633</v>
      </c>
      <c r="E27" s="24" t="s">
        <v>6600</v>
      </c>
      <c r="F27" s="25" t="s">
        <v>874</v>
      </c>
      <c r="G27" s="26">
        <v>0.18</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52.8" x14ac:dyDescent="0.25">
      <c r="A29" s="1" t="s">
        <v>638</v>
      </c>
      <c r="E29" s="29" t="s">
        <v>6601</v>
      </c>
    </row>
    <row r="30" spans="1:27" ht="250.8" x14ac:dyDescent="0.25">
      <c r="A30" s="1" t="s">
        <v>640</v>
      </c>
      <c r="E30" s="24" t="s">
        <v>6602</v>
      </c>
    </row>
    <row r="31" spans="1:27" x14ac:dyDescent="0.25">
      <c r="A31" s="1" t="s">
        <v>631</v>
      </c>
      <c r="B31" s="1">
        <v>6</v>
      </c>
      <c r="C31" s="23" t="s">
        <v>6603</v>
      </c>
      <c r="D31" t="s">
        <v>633</v>
      </c>
      <c r="E31" s="24" t="s">
        <v>6604</v>
      </c>
      <c r="F31" s="25" t="s">
        <v>874</v>
      </c>
      <c r="G31" s="26">
        <v>982.38900000000001</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6605</v>
      </c>
    </row>
    <row r="33" spans="1:27" ht="39.6" x14ac:dyDescent="0.25">
      <c r="A33" s="1" t="s">
        <v>638</v>
      </c>
      <c r="E33" s="29" t="s">
        <v>6606</v>
      </c>
    </row>
    <row r="34" spans="1:27" ht="290.39999999999998" x14ac:dyDescent="0.25">
      <c r="A34" s="1" t="s">
        <v>640</v>
      </c>
      <c r="E34" s="24" t="s">
        <v>6607</v>
      </c>
    </row>
    <row r="35" spans="1:27" x14ac:dyDescent="0.25">
      <c r="A35" s="1" t="s">
        <v>631</v>
      </c>
      <c r="B35" s="1">
        <v>7</v>
      </c>
      <c r="C35" s="23" t="s">
        <v>4053</v>
      </c>
      <c r="D35" t="s">
        <v>633</v>
      </c>
      <c r="E35" s="24" t="s">
        <v>4054</v>
      </c>
      <c r="F35" s="25" t="s">
        <v>870</v>
      </c>
      <c r="G35" s="26">
        <v>281.529</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52.8" x14ac:dyDescent="0.25">
      <c r="A37" s="1" t="s">
        <v>638</v>
      </c>
      <c r="E37" s="29" t="s">
        <v>6608</v>
      </c>
    </row>
    <row r="38" spans="1:27" ht="26.4" x14ac:dyDescent="0.25">
      <c r="A38" s="1" t="s">
        <v>640</v>
      </c>
      <c r="E38" s="24" t="s">
        <v>4717</v>
      </c>
    </row>
    <row r="39" spans="1:27" x14ac:dyDescent="0.25">
      <c r="A39" s="1" t="s">
        <v>631</v>
      </c>
      <c r="B39" s="1">
        <v>8</v>
      </c>
      <c r="C39" s="23" t="s">
        <v>6555</v>
      </c>
      <c r="D39" t="s">
        <v>633</v>
      </c>
      <c r="E39" s="24" t="s">
        <v>5995</v>
      </c>
      <c r="F39" s="25" t="s">
        <v>874</v>
      </c>
      <c r="G39" s="26">
        <v>982.38900000000001</v>
      </c>
      <c r="H39" s="25">
        <v>0</v>
      </c>
      <c r="I39" s="27">
        <f>ROUND(G39*H39,P4)</f>
        <v>0</v>
      </c>
      <c r="L39" s="27">
        <v>0</v>
      </c>
      <c r="M39" s="21">
        <f>ROUND(G39*L39,P4)</f>
        <v>0</v>
      </c>
      <c r="N39" s="22" t="s">
        <v>633</v>
      </c>
      <c r="O39" s="28">
        <f>M39*AA39</f>
        <v>0</v>
      </c>
      <c r="P39" s="1">
        <v>3</v>
      </c>
      <c r="AA39" s="1">
        <f>IF(P39=1,$O$3,IF(P39=2,$O$4,$O$5))</f>
        <v>0.21</v>
      </c>
    </row>
    <row r="40" spans="1:27" x14ac:dyDescent="0.25">
      <c r="A40" s="1" t="s">
        <v>637</v>
      </c>
      <c r="E40" s="24" t="s">
        <v>6609</v>
      </c>
    </row>
    <row r="41" spans="1:27" ht="39.6" x14ac:dyDescent="0.25">
      <c r="A41" s="1" t="s">
        <v>638</v>
      </c>
      <c r="E41" s="29" t="s">
        <v>6610</v>
      </c>
    </row>
    <row r="42" spans="1:27" ht="316.8" x14ac:dyDescent="0.25">
      <c r="A42" s="1" t="s">
        <v>640</v>
      </c>
      <c r="E42" s="24" t="s">
        <v>4745</v>
      </c>
    </row>
    <row r="43" spans="1:27" x14ac:dyDescent="0.25">
      <c r="A43" s="1" t="s">
        <v>631</v>
      </c>
      <c r="B43" s="1">
        <v>9</v>
      </c>
      <c r="C43" s="23" t="s">
        <v>6611</v>
      </c>
      <c r="D43" t="s">
        <v>633</v>
      </c>
      <c r="E43" s="24" t="s">
        <v>1475</v>
      </c>
      <c r="F43" s="25" t="s">
        <v>874</v>
      </c>
      <c r="G43" s="26">
        <v>845.46500000000003</v>
      </c>
      <c r="H43" s="25">
        <v>0</v>
      </c>
      <c r="I43" s="27">
        <f>ROUND(G43*H43,P4)</f>
        <v>0</v>
      </c>
      <c r="L43" s="27">
        <v>0</v>
      </c>
      <c r="M43" s="21">
        <f>ROUND(G43*L43,P4)</f>
        <v>0</v>
      </c>
      <c r="N43" s="22" t="s">
        <v>633</v>
      </c>
      <c r="O43" s="28">
        <f>M43*AA43</f>
        <v>0</v>
      </c>
      <c r="P43" s="1">
        <v>3</v>
      </c>
      <c r="AA43" s="1">
        <f>IF(P43=1,$O$3,IF(P43=2,$O$4,$O$5))</f>
        <v>0.21</v>
      </c>
    </row>
    <row r="44" spans="1:27" x14ac:dyDescent="0.25">
      <c r="A44" s="1" t="s">
        <v>637</v>
      </c>
      <c r="E44" s="24" t="s">
        <v>6612</v>
      </c>
    </row>
    <row r="45" spans="1:27" ht="52.8" x14ac:dyDescent="0.25">
      <c r="A45" s="1" t="s">
        <v>638</v>
      </c>
      <c r="E45" s="29" t="s">
        <v>6613</v>
      </c>
    </row>
    <row r="46" spans="1:27" ht="330" x14ac:dyDescent="0.25">
      <c r="A46" s="1" t="s">
        <v>640</v>
      </c>
      <c r="E46" s="24" t="s">
        <v>6614</v>
      </c>
    </row>
    <row r="47" spans="1:27" x14ac:dyDescent="0.25">
      <c r="A47" s="1" t="s">
        <v>631</v>
      </c>
      <c r="B47" s="1">
        <v>10</v>
      </c>
      <c r="C47" s="23" t="s">
        <v>6615</v>
      </c>
      <c r="D47" t="s">
        <v>633</v>
      </c>
      <c r="E47" s="24" t="s">
        <v>6616</v>
      </c>
      <c r="F47" s="25" t="s">
        <v>874</v>
      </c>
      <c r="G47" s="26">
        <v>738.91700000000003</v>
      </c>
      <c r="H47" s="25">
        <v>0</v>
      </c>
      <c r="I47" s="27">
        <f>ROUND(G47*H47,P4)</f>
        <v>0</v>
      </c>
      <c r="L47" s="27">
        <v>0</v>
      </c>
      <c r="M47" s="21">
        <f>ROUND(G47*L47,P4)</f>
        <v>0</v>
      </c>
      <c r="N47" s="22" t="s">
        <v>633</v>
      </c>
      <c r="O47" s="28">
        <f>M47*AA47</f>
        <v>0</v>
      </c>
      <c r="P47" s="1">
        <v>3</v>
      </c>
      <c r="AA47" s="1">
        <f>IF(P47=1,$O$3,IF(P47=2,$O$4,$O$5))</f>
        <v>0.21</v>
      </c>
    </row>
    <row r="48" spans="1:27" x14ac:dyDescent="0.25">
      <c r="A48" s="1" t="s">
        <v>637</v>
      </c>
      <c r="E48" s="24" t="s">
        <v>6612</v>
      </c>
    </row>
    <row r="49" spans="1:27" ht="39.6" x14ac:dyDescent="0.25">
      <c r="A49" s="1" t="s">
        <v>638</v>
      </c>
      <c r="E49" s="29" t="s">
        <v>6617</v>
      </c>
    </row>
    <row r="50" spans="1:27" ht="330" x14ac:dyDescent="0.25">
      <c r="A50" s="1" t="s">
        <v>640</v>
      </c>
      <c r="E50" s="24" t="s">
        <v>6618</v>
      </c>
    </row>
    <row r="51" spans="1:27" x14ac:dyDescent="0.25">
      <c r="A51" s="1" t="s">
        <v>628</v>
      </c>
      <c r="C51" s="19" t="s">
        <v>2745</v>
      </c>
      <c r="E51" s="20" t="s">
        <v>4061</v>
      </c>
      <c r="L51" s="21">
        <f>SUMIFS(L52:L91,A52:A91,"P")</f>
        <v>0</v>
      </c>
      <c r="M51" s="21">
        <f>SUMIFS(M52:M91,A52:A91,"P")</f>
        <v>0</v>
      </c>
      <c r="N51" s="22"/>
    </row>
    <row r="52" spans="1:27" x14ac:dyDescent="0.25">
      <c r="A52" s="1" t="s">
        <v>631</v>
      </c>
      <c r="B52" s="1">
        <v>11</v>
      </c>
      <c r="C52" s="23" t="s">
        <v>6619</v>
      </c>
      <c r="D52" t="s">
        <v>633</v>
      </c>
      <c r="E52" s="24" t="s">
        <v>6620</v>
      </c>
      <c r="F52" s="25" t="s">
        <v>874</v>
      </c>
      <c r="G52" s="26">
        <v>106.548</v>
      </c>
      <c r="H52" s="25">
        <v>0</v>
      </c>
      <c r="I52" s="27">
        <f>ROUND(G52*H52,P4)</f>
        <v>0</v>
      </c>
      <c r="L52" s="27">
        <v>0</v>
      </c>
      <c r="M52" s="21">
        <f>ROUND(G52*L52,P4)</f>
        <v>0</v>
      </c>
      <c r="N52" s="22" t="s">
        <v>636</v>
      </c>
      <c r="O52" s="28">
        <f>M52*AA52</f>
        <v>0</v>
      </c>
      <c r="P52" s="1">
        <v>3</v>
      </c>
      <c r="AA52" s="1">
        <f>IF(P52=1,$O$3,IF(P52=2,$O$4,$O$5))</f>
        <v>0.21</v>
      </c>
    </row>
    <row r="53" spans="1:27" ht="26.4" x14ac:dyDescent="0.25">
      <c r="A53" s="1" t="s">
        <v>637</v>
      </c>
      <c r="E53" s="24" t="s">
        <v>6621</v>
      </c>
    </row>
    <row r="54" spans="1:27" ht="39.6" x14ac:dyDescent="0.25">
      <c r="A54" s="1" t="s">
        <v>638</v>
      </c>
      <c r="E54" s="29" t="s">
        <v>6622</v>
      </c>
    </row>
    <row r="55" spans="1:27" ht="39.6" x14ac:dyDescent="0.25">
      <c r="A55" s="1" t="s">
        <v>640</v>
      </c>
      <c r="E55" s="24" t="s">
        <v>6623</v>
      </c>
    </row>
    <row r="56" spans="1:27" x14ac:dyDescent="0.25">
      <c r="A56" s="1" t="s">
        <v>631</v>
      </c>
      <c r="B56" s="1">
        <v>12</v>
      </c>
      <c r="C56" s="23" t="s">
        <v>6624</v>
      </c>
      <c r="D56" t="s">
        <v>633</v>
      </c>
      <c r="E56" s="24" t="s">
        <v>6625</v>
      </c>
      <c r="F56" s="25" t="s">
        <v>1806</v>
      </c>
      <c r="G56" s="26">
        <v>203.38800000000001</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ht="52.8" x14ac:dyDescent="0.25">
      <c r="A58" s="1" t="s">
        <v>638</v>
      </c>
      <c r="E58" s="29" t="s">
        <v>6626</v>
      </c>
    </row>
    <row r="59" spans="1:27" ht="343.2" x14ac:dyDescent="0.25">
      <c r="A59" s="1" t="s">
        <v>640</v>
      </c>
      <c r="E59" s="24" t="s">
        <v>6627</v>
      </c>
    </row>
    <row r="60" spans="1:27" x14ac:dyDescent="0.25">
      <c r="A60" s="1" t="s">
        <v>631</v>
      </c>
      <c r="B60" s="1">
        <v>13</v>
      </c>
      <c r="C60" s="23" t="s">
        <v>6628</v>
      </c>
      <c r="D60" t="s">
        <v>633</v>
      </c>
      <c r="E60" s="24" t="s">
        <v>6629</v>
      </c>
      <c r="F60" s="25" t="s">
        <v>1806</v>
      </c>
      <c r="G60" s="26">
        <v>203.38800000000001</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ht="39.6" x14ac:dyDescent="0.25">
      <c r="A62" s="1" t="s">
        <v>638</v>
      </c>
      <c r="E62" s="29" t="s">
        <v>6630</v>
      </c>
    </row>
    <row r="63" spans="1:27" x14ac:dyDescent="0.25">
      <c r="A63" s="1" t="s">
        <v>640</v>
      </c>
      <c r="E63" s="24" t="s">
        <v>6631</v>
      </c>
    </row>
    <row r="64" spans="1:27" x14ac:dyDescent="0.25">
      <c r="A64" s="1" t="s">
        <v>631</v>
      </c>
      <c r="B64" s="1">
        <v>14</v>
      </c>
      <c r="C64" s="23" t="s">
        <v>6632</v>
      </c>
      <c r="D64" t="s">
        <v>633</v>
      </c>
      <c r="E64" s="24" t="s">
        <v>6633</v>
      </c>
      <c r="F64" s="25" t="s">
        <v>874</v>
      </c>
      <c r="G64" s="26">
        <v>3</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6634</v>
      </c>
    </row>
    <row r="66" spans="1:27" ht="39.6" x14ac:dyDescent="0.25">
      <c r="A66" s="1" t="s">
        <v>638</v>
      </c>
      <c r="E66" s="29" t="s">
        <v>6635</v>
      </c>
    </row>
    <row r="67" spans="1:27" ht="237.6" x14ac:dyDescent="0.25">
      <c r="A67" s="1" t="s">
        <v>640</v>
      </c>
      <c r="E67" s="24" t="s">
        <v>6278</v>
      </c>
    </row>
    <row r="68" spans="1:27" ht="26.4" x14ac:dyDescent="0.25">
      <c r="A68" s="1" t="s">
        <v>631</v>
      </c>
      <c r="B68" s="1">
        <v>15</v>
      </c>
      <c r="C68" s="23" t="s">
        <v>6636</v>
      </c>
      <c r="D68" t="s">
        <v>633</v>
      </c>
      <c r="E68" s="24" t="s">
        <v>6637</v>
      </c>
      <c r="F68" s="25" t="s">
        <v>647</v>
      </c>
      <c r="G68" s="26">
        <v>416</v>
      </c>
      <c r="H68" s="25">
        <v>0</v>
      </c>
      <c r="I68" s="27">
        <f>ROUND(G68*H68,P4)</f>
        <v>0</v>
      </c>
      <c r="L68" s="27">
        <v>0</v>
      </c>
      <c r="M68" s="21">
        <f>ROUND(G68*L68,P4)</f>
        <v>0</v>
      </c>
      <c r="N68" s="22" t="s">
        <v>636</v>
      </c>
      <c r="O68" s="28">
        <f>M68*AA68</f>
        <v>0</v>
      </c>
      <c r="P68" s="1">
        <v>3</v>
      </c>
      <c r="AA68" s="1">
        <f>IF(P68=1,$O$3,IF(P68=2,$O$4,$O$5))</f>
        <v>0.21</v>
      </c>
    </row>
    <row r="69" spans="1:27" ht="26.4" x14ac:dyDescent="0.25">
      <c r="A69" s="1" t="s">
        <v>637</v>
      </c>
      <c r="E69" s="24" t="s">
        <v>6638</v>
      </c>
    </row>
    <row r="70" spans="1:27" ht="39.6" x14ac:dyDescent="0.25">
      <c r="A70" s="1" t="s">
        <v>638</v>
      </c>
      <c r="E70" s="29" t="s">
        <v>6639</v>
      </c>
    </row>
    <row r="71" spans="1:27" ht="66" x14ac:dyDescent="0.25">
      <c r="A71" s="1" t="s">
        <v>640</v>
      </c>
      <c r="E71" s="24" t="s">
        <v>5727</v>
      </c>
    </row>
    <row r="72" spans="1:27" x14ac:dyDescent="0.25">
      <c r="A72" s="1" t="s">
        <v>631</v>
      </c>
      <c r="B72" s="1">
        <v>16</v>
      </c>
      <c r="C72" s="23" t="s">
        <v>3707</v>
      </c>
      <c r="D72" t="s">
        <v>633</v>
      </c>
      <c r="E72" s="24" t="s">
        <v>3708</v>
      </c>
      <c r="F72" s="25" t="s">
        <v>874</v>
      </c>
      <c r="G72" s="26">
        <v>101.46599999999999</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6640</v>
      </c>
    </row>
    <row r="74" spans="1:27" ht="39.6" x14ac:dyDescent="0.25">
      <c r="A74" s="1" t="s">
        <v>638</v>
      </c>
      <c r="E74" s="29" t="s">
        <v>6641</v>
      </c>
    </row>
    <row r="75" spans="1:27" ht="369.6" x14ac:dyDescent="0.25">
      <c r="A75" s="1" t="s">
        <v>640</v>
      </c>
      <c r="E75" s="24" t="s">
        <v>5568</v>
      </c>
    </row>
    <row r="76" spans="1:27" x14ac:dyDescent="0.25">
      <c r="A76" s="1" t="s">
        <v>631</v>
      </c>
      <c r="B76" s="1">
        <v>17</v>
      </c>
      <c r="C76" s="23" t="s">
        <v>6642</v>
      </c>
      <c r="D76" t="s">
        <v>633</v>
      </c>
      <c r="E76" s="24" t="s">
        <v>6643</v>
      </c>
      <c r="F76" s="25" t="s">
        <v>1806</v>
      </c>
      <c r="G76" s="26">
        <v>2.8610000000000002</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ht="39.6" x14ac:dyDescent="0.25">
      <c r="A78" s="1" t="s">
        <v>638</v>
      </c>
      <c r="E78" s="29" t="s">
        <v>6644</v>
      </c>
    </row>
    <row r="79" spans="1:27" ht="277.2" x14ac:dyDescent="0.25">
      <c r="A79" s="1" t="s">
        <v>640</v>
      </c>
      <c r="E79" s="24" t="s">
        <v>5572</v>
      </c>
    </row>
    <row r="80" spans="1:27" x14ac:dyDescent="0.25">
      <c r="A80" s="1" t="s">
        <v>631</v>
      </c>
      <c r="B80" s="1">
        <v>18</v>
      </c>
      <c r="C80" s="23" t="s">
        <v>5804</v>
      </c>
      <c r="D80" t="s">
        <v>633</v>
      </c>
      <c r="E80" s="24" t="s">
        <v>6645</v>
      </c>
      <c r="F80" s="25" t="s">
        <v>657</v>
      </c>
      <c r="G80" s="26">
        <v>47</v>
      </c>
      <c r="H80" s="25">
        <v>0</v>
      </c>
      <c r="I80" s="27">
        <f>ROUND(G80*H80,P4)</f>
        <v>0</v>
      </c>
      <c r="L80" s="27">
        <v>0</v>
      </c>
      <c r="M80" s="21">
        <f>ROUND(G80*L80,P4)</f>
        <v>0</v>
      </c>
      <c r="N80" s="22" t="s">
        <v>636</v>
      </c>
      <c r="O80" s="28">
        <f>M80*AA80</f>
        <v>0</v>
      </c>
      <c r="P80" s="1">
        <v>3</v>
      </c>
      <c r="AA80" s="1">
        <f>IF(P80=1,$O$3,IF(P80=2,$O$4,$O$5))</f>
        <v>0.21</v>
      </c>
    </row>
    <row r="81" spans="1:27" ht="26.4" x14ac:dyDescent="0.25">
      <c r="A81" s="1" t="s">
        <v>637</v>
      </c>
      <c r="E81" s="24" t="s">
        <v>6646</v>
      </c>
    </row>
    <row r="82" spans="1:27" ht="39.6" x14ac:dyDescent="0.25">
      <c r="A82" s="1" t="s">
        <v>638</v>
      </c>
      <c r="E82" s="29" t="s">
        <v>6647</v>
      </c>
    </row>
    <row r="83" spans="1:27" ht="39.6" x14ac:dyDescent="0.25">
      <c r="A83" s="1" t="s">
        <v>640</v>
      </c>
      <c r="E83" s="24" t="s">
        <v>6648</v>
      </c>
    </row>
    <row r="84" spans="1:27" x14ac:dyDescent="0.25">
      <c r="A84" s="1" t="s">
        <v>631</v>
      </c>
      <c r="B84" s="1">
        <v>19</v>
      </c>
      <c r="C84" s="23" t="s">
        <v>6649</v>
      </c>
      <c r="D84" t="s">
        <v>633</v>
      </c>
      <c r="E84" s="24" t="s">
        <v>6650</v>
      </c>
      <c r="F84" s="25" t="s">
        <v>657</v>
      </c>
      <c r="G84" s="26">
        <v>24</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ht="39.6" x14ac:dyDescent="0.25">
      <c r="A86" s="1" t="s">
        <v>638</v>
      </c>
      <c r="E86" s="29" t="s">
        <v>6651</v>
      </c>
    </row>
    <row r="87" spans="1:27" ht="39.6" x14ac:dyDescent="0.25">
      <c r="A87" s="1" t="s">
        <v>640</v>
      </c>
      <c r="E87" s="24" t="s">
        <v>6648</v>
      </c>
    </row>
    <row r="88" spans="1:27" x14ac:dyDescent="0.25">
      <c r="A88" s="1" t="s">
        <v>631</v>
      </c>
      <c r="B88" s="1">
        <v>20</v>
      </c>
      <c r="C88" s="23" t="s">
        <v>6652</v>
      </c>
      <c r="D88" t="s">
        <v>633</v>
      </c>
      <c r="E88" s="24" t="s">
        <v>6653</v>
      </c>
      <c r="F88" s="25" t="s">
        <v>647</v>
      </c>
      <c r="G88" s="26">
        <v>156</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ht="39.6" x14ac:dyDescent="0.25">
      <c r="A90" s="1" t="s">
        <v>638</v>
      </c>
      <c r="E90" s="29" t="s">
        <v>6654</v>
      </c>
    </row>
    <row r="91" spans="1:27" ht="39.6" x14ac:dyDescent="0.25">
      <c r="A91" s="1" t="s">
        <v>640</v>
      </c>
      <c r="E91" s="24" t="s">
        <v>6655</v>
      </c>
    </row>
    <row r="92" spans="1:27" x14ac:dyDescent="0.25">
      <c r="A92" s="1" t="s">
        <v>628</v>
      </c>
      <c r="C92" s="19" t="s">
        <v>3224</v>
      </c>
      <c r="E92" s="20" t="s">
        <v>4802</v>
      </c>
      <c r="L92" s="21">
        <f>SUMIFS(L93:L112,A93:A112,"P")</f>
        <v>0</v>
      </c>
      <c r="M92" s="21">
        <f>SUMIFS(M93:M112,A93:A112,"P")</f>
        <v>0</v>
      </c>
      <c r="N92" s="22"/>
    </row>
    <row r="93" spans="1:27" x14ac:dyDescent="0.25">
      <c r="A93" s="1" t="s">
        <v>631</v>
      </c>
      <c r="B93" s="1">
        <v>21</v>
      </c>
      <c r="C93" s="23" t="s">
        <v>6656</v>
      </c>
      <c r="D93" t="s">
        <v>633</v>
      </c>
      <c r="E93" s="24" t="s">
        <v>6657</v>
      </c>
      <c r="F93" s="25" t="s">
        <v>874</v>
      </c>
      <c r="G93" s="26">
        <v>12.12</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6658</v>
      </c>
    </row>
    <row r="95" spans="1:27" ht="39.6" x14ac:dyDescent="0.25">
      <c r="A95" s="1" t="s">
        <v>638</v>
      </c>
      <c r="E95" s="29" t="s">
        <v>6659</v>
      </c>
    </row>
    <row r="96" spans="1:27" ht="382.8" x14ac:dyDescent="0.25">
      <c r="A96" s="1" t="s">
        <v>640</v>
      </c>
      <c r="E96" s="24" t="s">
        <v>6660</v>
      </c>
    </row>
    <row r="97" spans="1:27" x14ac:dyDescent="0.25">
      <c r="A97" s="1" t="s">
        <v>631</v>
      </c>
      <c r="B97" s="1">
        <v>22</v>
      </c>
      <c r="C97" s="23" t="s">
        <v>6661</v>
      </c>
      <c r="D97" t="s">
        <v>633</v>
      </c>
      <c r="E97" s="24" t="s">
        <v>6662</v>
      </c>
      <c r="F97" s="25" t="s">
        <v>1806</v>
      </c>
      <c r="G97" s="26">
        <v>1.6120000000000001</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633</v>
      </c>
    </row>
    <row r="99" spans="1:27" ht="39.6" x14ac:dyDescent="0.25">
      <c r="A99" s="1" t="s">
        <v>638</v>
      </c>
      <c r="E99" s="29" t="s">
        <v>6663</v>
      </c>
    </row>
    <row r="100" spans="1:27" ht="250.8" x14ac:dyDescent="0.25">
      <c r="A100" s="1" t="s">
        <v>640</v>
      </c>
      <c r="E100" s="24" t="s">
        <v>6664</v>
      </c>
    </row>
    <row r="101" spans="1:27" x14ac:dyDescent="0.25">
      <c r="A101" s="1" t="s">
        <v>631</v>
      </c>
      <c r="B101" s="1">
        <v>23</v>
      </c>
      <c r="C101" s="23" t="s">
        <v>6665</v>
      </c>
      <c r="D101" t="s">
        <v>633</v>
      </c>
      <c r="E101" s="24" t="s">
        <v>6666</v>
      </c>
      <c r="F101" s="25" t="s">
        <v>874</v>
      </c>
      <c r="G101" s="26">
        <v>109.4</v>
      </c>
      <c r="H101" s="25">
        <v>0</v>
      </c>
      <c r="I101" s="27">
        <f>ROUND(G101*H101,P4)</f>
        <v>0</v>
      </c>
      <c r="L101" s="27">
        <v>0</v>
      </c>
      <c r="M101" s="21">
        <f>ROUND(G101*L101,P4)</f>
        <v>0</v>
      </c>
      <c r="N101" s="22" t="s">
        <v>636</v>
      </c>
      <c r="O101" s="28">
        <f>M101*AA101</f>
        <v>0</v>
      </c>
      <c r="P101" s="1">
        <v>3</v>
      </c>
      <c r="AA101" s="1">
        <f>IF(P101=1,$O$3,IF(P101=2,$O$4,$O$5))</f>
        <v>0.21</v>
      </c>
    </row>
    <row r="102" spans="1:27" ht="26.4" x14ac:dyDescent="0.25">
      <c r="A102" s="1" t="s">
        <v>637</v>
      </c>
      <c r="E102" s="24" t="s">
        <v>6667</v>
      </c>
    </row>
    <row r="103" spans="1:27" ht="39.6" x14ac:dyDescent="0.25">
      <c r="A103" s="1" t="s">
        <v>638</v>
      </c>
      <c r="E103" s="29" t="s">
        <v>6668</v>
      </c>
    </row>
    <row r="104" spans="1:27" ht="369.6" x14ac:dyDescent="0.25">
      <c r="A104" s="1" t="s">
        <v>640</v>
      </c>
      <c r="E104" s="24" t="s">
        <v>4812</v>
      </c>
    </row>
    <row r="105" spans="1:27" x14ac:dyDescent="0.25">
      <c r="A105" s="1" t="s">
        <v>631</v>
      </c>
      <c r="B105" s="1">
        <v>24</v>
      </c>
      <c r="C105" s="23" t="s">
        <v>6669</v>
      </c>
      <c r="D105" t="s">
        <v>633</v>
      </c>
      <c r="E105" s="24" t="s">
        <v>6670</v>
      </c>
      <c r="F105" s="25" t="s">
        <v>1806</v>
      </c>
      <c r="G105" s="26">
        <v>18.553000000000001</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6671</v>
      </c>
    </row>
    <row r="107" spans="1:27" ht="39.6" x14ac:dyDescent="0.25">
      <c r="A107" s="1" t="s">
        <v>638</v>
      </c>
      <c r="E107" s="29" t="s">
        <v>6672</v>
      </c>
    </row>
    <row r="108" spans="1:27" ht="277.2" x14ac:dyDescent="0.25">
      <c r="A108" s="1" t="s">
        <v>640</v>
      </c>
      <c r="E108" s="24" t="s">
        <v>5572</v>
      </c>
    </row>
    <row r="109" spans="1:27" x14ac:dyDescent="0.25">
      <c r="A109" s="1" t="s">
        <v>631</v>
      </c>
      <c r="B109" s="1">
        <v>25</v>
      </c>
      <c r="C109" s="23" t="s">
        <v>6673</v>
      </c>
      <c r="D109" t="s">
        <v>633</v>
      </c>
      <c r="E109" s="24" t="s">
        <v>6674</v>
      </c>
      <c r="F109" s="25" t="s">
        <v>874</v>
      </c>
      <c r="G109" s="26">
        <v>34.200000000000003</v>
      </c>
      <c r="H109" s="25">
        <v>0</v>
      </c>
      <c r="I109" s="27">
        <f>ROUND(G109*H109,P4)</f>
        <v>0</v>
      </c>
      <c r="L109" s="27">
        <v>0</v>
      </c>
      <c r="M109" s="21">
        <f>ROUND(G109*L109,P4)</f>
        <v>0</v>
      </c>
      <c r="N109" s="22" t="s">
        <v>636</v>
      </c>
      <c r="O109" s="28">
        <f>M109*AA109</f>
        <v>0</v>
      </c>
      <c r="P109" s="1">
        <v>3</v>
      </c>
      <c r="AA109" s="1">
        <f>IF(P109=1,$O$3,IF(P109=2,$O$4,$O$5))</f>
        <v>0.21</v>
      </c>
    </row>
    <row r="110" spans="1:27" ht="39.6" x14ac:dyDescent="0.25">
      <c r="A110" s="1" t="s">
        <v>637</v>
      </c>
      <c r="E110" s="24" t="s">
        <v>6675</v>
      </c>
    </row>
    <row r="111" spans="1:27" ht="39.6" x14ac:dyDescent="0.25">
      <c r="A111" s="1" t="s">
        <v>638</v>
      </c>
      <c r="E111" s="29" t="s">
        <v>6676</v>
      </c>
    </row>
    <row r="112" spans="1:27" ht="237.6" x14ac:dyDescent="0.25">
      <c r="A112" s="1" t="s">
        <v>640</v>
      </c>
      <c r="E112" s="24" t="s">
        <v>5576</v>
      </c>
    </row>
    <row r="113" spans="1:27" x14ac:dyDescent="0.25">
      <c r="A113" s="1" t="s">
        <v>628</v>
      </c>
      <c r="C113" s="19" t="s">
        <v>3232</v>
      </c>
      <c r="E113" s="20" t="s">
        <v>4807</v>
      </c>
      <c r="L113" s="21">
        <f>SUMIFS(L114:L129,A114:A129,"P")</f>
        <v>0</v>
      </c>
      <c r="M113" s="21">
        <f>SUMIFS(M114:M129,A114:A129,"P")</f>
        <v>0</v>
      </c>
      <c r="N113" s="22"/>
    </row>
    <row r="114" spans="1:27" x14ac:dyDescent="0.25">
      <c r="A114" s="1" t="s">
        <v>631</v>
      </c>
      <c r="B114" s="1">
        <v>26</v>
      </c>
      <c r="C114" s="23" t="s">
        <v>4808</v>
      </c>
      <c r="D114" t="s">
        <v>633</v>
      </c>
      <c r="E114" s="24" t="s">
        <v>4809</v>
      </c>
      <c r="F114" s="25" t="s">
        <v>874</v>
      </c>
      <c r="G114" s="26">
        <v>38.850999999999999</v>
      </c>
      <c r="H114" s="25">
        <v>0</v>
      </c>
      <c r="I114" s="27">
        <f>ROUND(G114*H114,P4)</f>
        <v>0</v>
      </c>
      <c r="L114" s="27">
        <v>0</v>
      </c>
      <c r="M114" s="21">
        <f>ROUND(G114*L114,P4)</f>
        <v>0</v>
      </c>
      <c r="N114" s="22" t="s">
        <v>636</v>
      </c>
      <c r="O114" s="28">
        <f>M114*AA114</f>
        <v>0</v>
      </c>
      <c r="P114" s="1">
        <v>3</v>
      </c>
      <c r="AA114" s="1">
        <f>IF(P114=1,$O$3,IF(P114=2,$O$4,$O$5))</f>
        <v>0.21</v>
      </c>
    </row>
    <row r="115" spans="1:27" ht="26.4" x14ac:dyDescent="0.25">
      <c r="A115" s="1" t="s">
        <v>637</v>
      </c>
      <c r="E115" s="24" t="s">
        <v>6677</v>
      </c>
    </row>
    <row r="116" spans="1:27" ht="52.8" x14ac:dyDescent="0.25">
      <c r="A116" s="1" t="s">
        <v>638</v>
      </c>
      <c r="E116" s="29" t="s">
        <v>6678</v>
      </c>
    </row>
    <row r="117" spans="1:27" ht="369.6" x14ac:dyDescent="0.25">
      <c r="A117" s="1" t="s">
        <v>640</v>
      </c>
      <c r="E117" s="24" t="s">
        <v>4812</v>
      </c>
    </row>
    <row r="118" spans="1:27" x14ac:dyDescent="0.25">
      <c r="A118" s="1" t="s">
        <v>631</v>
      </c>
      <c r="B118" s="1">
        <v>27</v>
      </c>
      <c r="C118" s="23" t="s">
        <v>6679</v>
      </c>
      <c r="D118" t="s">
        <v>633</v>
      </c>
      <c r="E118" s="24" t="s">
        <v>6680</v>
      </c>
      <c r="F118" s="25" t="s">
        <v>1806</v>
      </c>
      <c r="G118" s="26">
        <v>6.4000000000000001E-2</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39.6" x14ac:dyDescent="0.25">
      <c r="A120" s="1" t="s">
        <v>638</v>
      </c>
      <c r="E120" s="29" t="s">
        <v>6681</v>
      </c>
    </row>
    <row r="121" spans="1:27" ht="198" x14ac:dyDescent="0.25">
      <c r="A121" s="1" t="s">
        <v>640</v>
      </c>
      <c r="E121" s="24" t="s">
        <v>6682</v>
      </c>
    </row>
    <row r="122" spans="1:27" ht="26.4" x14ac:dyDescent="0.25">
      <c r="A122" s="1" t="s">
        <v>631</v>
      </c>
      <c r="B122" s="1">
        <v>28</v>
      </c>
      <c r="C122" s="23" t="s">
        <v>6683</v>
      </c>
      <c r="D122" t="s">
        <v>633</v>
      </c>
      <c r="E122" s="24" t="s">
        <v>6684</v>
      </c>
      <c r="F122" s="25" t="s">
        <v>874</v>
      </c>
      <c r="G122" s="26">
        <v>3.5790000000000002</v>
      </c>
      <c r="H122" s="25">
        <v>0</v>
      </c>
      <c r="I122" s="27">
        <f>ROUND(G122*H122,P4)</f>
        <v>0</v>
      </c>
      <c r="L122" s="27">
        <v>0</v>
      </c>
      <c r="M122" s="21">
        <f>ROUND(G122*L122,P4)</f>
        <v>0</v>
      </c>
      <c r="N122" s="22" t="s">
        <v>633</v>
      </c>
      <c r="O122" s="28">
        <f>M122*AA122</f>
        <v>0</v>
      </c>
      <c r="P122" s="1">
        <v>3</v>
      </c>
      <c r="AA122" s="1">
        <f>IF(P122=1,$O$3,IF(P122=2,$O$4,$O$5))</f>
        <v>0.21</v>
      </c>
    </row>
    <row r="123" spans="1:27" ht="52.8" x14ac:dyDescent="0.25">
      <c r="A123" s="1" t="s">
        <v>637</v>
      </c>
      <c r="E123" s="24" t="s">
        <v>6685</v>
      </c>
    </row>
    <row r="124" spans="1:27" ht="39.6" x14ac:dyDescent="0.25">
      <c r="A124" s="1" t="s">
        <v>638</v>
      </c>
      <c r="E124" s="29" t="s">
        <v>6686</v>
      </c>
    </row>
    <row r="125" spans="1:27" ht="39.6" x14ac:dyDescent="0.25">
      <c r="A125" s="1" t="s">
        <v>640</v>
      </c>
      <c r="E125" s="24" t="s">
        <v>4820</v>
      </c>
    </row>
    <row r="126" spans="1:27" x14ac:dyDescent="0.25">
      <c r="A126" s="1" t="s">
        <v>631</v>
      </c>
      <c r="B126" s="1">
        <v>29</v>
      </c>
      <c r="C126" s="23" t="s">
        <v>6687</v>
      </c>
      <c r="D126" t="s">
        <v>633</v>
      </c>
      <c r="E126" s="24" t="s">
        <v>4831</v>
      </c>
      <c r="F126" s="25" t="s">
        <v>874</v>
      </c>
      <c r="G126" s="26">
        <v>81.91</v>
      </c>
      <c r="H126" s="25">
        <v>0</v>
      </c>
      <c r="I126" s="27">
        <f>ROUND(G126*H126,P4)</f>
        <v>0</v>
      </c>
      <c r="L126" s="27">
        <v>0</v>
      </c>
      <c r="M126" s="21">
        <f>ROUND(G126*L126,P4)</f>
        <v>0</v>
      </c>
      <c r="N126" s="22" t="s">
        <v>633</v>
      </c>
      <c r="O126" s="28">
        <f>M126*AA126</f>
        <v>0</v>
      </c>
      <c r="P126" s="1">
        <v>3</v>
      </c>
      <c r="AA126" s="1">
        <f>IF(P126=1,$O$3,IF(P126=2,$O$4,$O$5))</f>
        <v>0.21</v>
      </c>
    </row>
    <row r="127" spans="1:27" ht="26.4" x14ac:dyDescent="0.25">
      <c r="A127" s="1" t="s">
        <v>637</v>
      </c>
      <c r="E127" s="24" t="s">
        <v>6688</v>
      </c>
    </row>
    <row r="128" spans="1:27" ht="39.6" x14ac:dyDescent="0.25">
      <c r="A128" s="1" t="s">
        <v>638</v>
      </c>
      <c r="E128" s="29" t="s">
        <v>6689</v>
      </c>
    </row>
    <row r="129" spans="1:27" ht="105.6" x14ac:dyDescent="0.25">
      <c r="A129" s="1" t="s">
        <v>640</v>
      </c>
      <c r="E129" s="24" t="s">
        <v>6690</v>
      </c>
    </row>
    <row r="130" spans="1:27" x14ac:dyDescent="0.25">
      <c r="A130" s="1" t="s">
        <v>628</v>
      </c>
      <c r="C130" s="19" t="s">
        <v>1544</v>
      </c>
      <c r="E130" s="20" t="s">
        <v>2049</v>
      </c>
      <c r="L130" s="21">
        <f>SUMIFS(L131:L142,A131:A142,"P")</f>
        <v>0</v>
      </c>
      <c r="M130" s="21">
        <f>SUMIFS(M131:M142,A131:A142,"P")</f>
        <v>0</v>
      </c>
      <c r="N130" s="22"/>
    </row>
    <row r="131" spans="1:27" ht="26.4" x14ac:dyDescent="0.25">
      <c r="A131" s="1" t="s">
        <v>631</v>
      </c>
      <c r="B131" s="1">
        <v>30</v>
      </c>
      <c r="C131" s="23" t="s">
        <v>4853</v>
      </c>
      <c r="D131" t="s">
        <v>633</v>
      </c>
      <c r="E131" s="24" t="s">
        <v>4854</v>
      </c>
      <c r="F131" s="25" t="s">
        <v>870</v>
      </c>
      <c r="G131" s="26">
        <v>403</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ht="39.6" x14ac:dyDescent="0.25">
      <c r="A133" s="1" t="s">
        <v>638</v>
      </c>
      <c r="E133" s="29" t="s">
        <v>6691</v>
      </c>
    </row>
    <row r="134" spans="1:27" ht="198" x14ac:dyDescent="0.25">
      <c r="A134" s="1" t="s">
        <v>640</v>
      </c>
      <c r="E134" s="24" t="s">
        <v>4856</v>
      </c>
    </row>
    <row r="135" spans="1:27" ht="26.4" x14ac:dyDescent="0.25">
      <c r="A135" s="1" t="s">
        <v>631</v>
      </c>
      <c r="B135" s="1">
        <v>31</v>
      </c>
      <c r="C135" s="23" t="s">
        <v>6692</v>
      </c>
      <c r="D135" t="s">
        <v>633</v>
      </c>
      <c r="E135" s="24" t="s">
        <v>6693</v>
      </c>
      <c r="F135" s="25" t="s">
        <v>870</v>
      </c>
      <c r="G135" s="26">
        <v>66.8</v>
      </c>
      <c r="H135" s="25">
        <v>0</v>
      </c>
      <c r="I135" s="27">
        <f>ROUND(G135*H135,P4)</f>
        <v>0</v>
      </c>
      <c r="L135" s="27">
        <v>0</v>
      </c>
      <c r="M135" s="21">
        <f>ROUND(G135*L135,P4)</f>
        <v>0</v>
      </c>
      <c r="N135" s="22" t="s">
        <v>633</v>
      </c>
      <c r="O135" s="28">
        <f>M135*AA135</f>
        <v>0</v>
      </c>
      <c r="P135" s="1">
        <v>3</v>
      </c>
      <c r="AA135" s="1">
        <f>IF(P135=1,$O$3,IF(P135=2,$O$4,$O$5))</f>
        <v>0.21</v>
      </c>
    </row>
    <row r="136" spans="1:27" ht="92.4" x14ac:dyDescent="0.25">
      <c r="A136" s="1" t="s">
        <v>637</v>
      </c>
      <c r="E136" s="24" t="s">
        <v>6694</v>
      </c>
    </row>
    <row r="137" spans="1:27" ht="39.6" x14ac:dyDescent="0.25">
      <c r="A137" s="1" t="s">
        <v>638</v>
      </c>
      <c r="E137" s="29" t="s">
        <v>6695</v>
      </c>
    </row>
    <row r="138" spans="1:27" ht="184.8" x14ac:dyDescent="0.25">
      <c r="A138" s="1" t="s">
        <v>640</v>
      </c>
      <c r="E138" s="24" t="s">
        <v>6696</v>
      </c>
    </row>
    <row r="139" spans="1:27" ht="26.4" x14ac:dyDescent="0.25">
      <c r="A139" s="1" t="s">
        <v>631</v>
      </c>
      <c r="B139" s="1">
        <v>32</v>
      </c>
      <c r="C139" s="23" t="s">
        <v>6697</v>
      </c>
      <c r="D139" t="s">
        <v>633</v>
      </c>
      <c r="E139" s="24" t="s">
        <v>6698</v>
      </c>
      <c r="F139" s="25" t="s">
        <v>870</v>
      </c>
      <c r="G139" s="26">
        <v>207.32</v>
      </c>
      <c r="H139" s="25">
        <v>0</v>
      </c>
      <c r="I139" s="27">
        <f>ROUND(G139*H139,P4)</f>
        <v>0</v>
      </c>
      <c r="L139" s="27">
        <v>0</v>
      </c>
      <c r="M139" s="21">
        <f>ROUND(G139*L139,P4)</f>
        <v>0</v>
      </c>
      <c r="N139" s="22" t="s">
        <v>633</v>
      </c>
      <c r="O139" s="28">
        <f>M139*AA139</f>
        <v>0</v>
      </c>
      <c r="P139" s="1">
        <v>3</v>
      </c>
      <c r="AA139" s="1">
        <f>IF(P139=1,$O$3,IF(P139=2,$O$4,$O$5))</f>
        <v>0.21</v>
      </c>
    </row>
    <row r="140" spans="1:27" ht="52.8" x14ac:dyDescent="0.25">
      <c r="A140" s="1" t="s">
        <v>637</v>
      </c>
      <c r="E140" s="24" t="s">
        <v>6699</v>
      </c>
    </row>
    <row r="141" spans="1:27" ht="39.6" x14ac:dyDescent="0.25">
      <c r="A141" s="1" t="s">
        <v>638</v>
      </c>
      <c r="E141" s="29" t="s">
        <v>6700</v>
      </c>
    </row>
    <row r="142" spans="1:27" ht="184.8" x14ac:dyDescent="0.25">
      <c r="A142" s="1" t="s">
        <v>640</v>
      </c>
      <c r="E142" s="24" t="s">
        <v>6696</v>
      </c>
    </row>
    <row r="143" spans="1:27" x14ac:dyDescent="0.25">
      <c r="A143" s="1" t="s">
        <v>628</v>
      </c>
      <c r="C143" s="19" t="s">
        <v>1966</v>
      </c>
      <c r="E143" s="20" t="s">
        <v>4616</v>
      </c>
      <c r="L143" s="21">
        <f>SUMIFS(L144:L171,A144:A171,"P")</f>
        <v>0</v>
      </c>
      <c r="M143" s="21">
        <f>SUMIFS(M144:M171,A144:A171,"P")</f>
        <v>0</v>
      </c>
      <c r="N143" s="22"/>
    </row>
    <row r="144" spans="1:27" x14ac:dyDescent="0.25">
      <c r="A144" s="1" t="s">
        <v>631</v>
      </c>
      <c r="B144" s="1">
        <v>33</v>
      </c>
      <c r="C144" s="23" t="s">
        <v>6701</v>
      </c>
      <c r="D144" t="s">
        <v>633</v>
      </c>
      <c r="E144" s="24" t="s">
        <v>6702</v>
      </c>
      <c r="F144" s="25" t="s">
        <v>647</v>
      </c>
      <c r="G144" s="26">
        <v>29.75</v>
      </c>
      <c r="H144" s="25">
        <v>0</v>
      </c>
      <c r="I144" s="27">
        <f>ROUND(G144*H144,P4)</f>
        <v>0</v>
      </c>
      <c r="L144" s="27">
        <v>0</v>
      </c>
      <c r="M144" s="21">
        <f>ROUND(G144*L144,P4)</f>
        <v>0</v>
      </c>
      <c r="N144" s="22" t="s">
        <v>636</v>
      </c>
      <c r="O144" s="28">
        <f>M144*AA144</f>
        <v>0</v>
      </c>
      <c r="P144" s="1">
        <v>3</v>
      </c>
      <c r="AA144" s="1">
        <f>IF(P144=1,$O$3,IF(P144=2,$O$4,$O$5))</f>
        <v>0.21</v>
      </c>
    </row>
    <row r="145" spans="1:27" ht="79.2" x14ac:dyDescent="0.25">
      <c r="A145" s="1" t="s">
        <v>637</v>
      </c>
      <c r="E145" s="24" t="s">
        <v>6703</v>
      </c>
    </row>
    <row r="146" spans="1:27" ht="39.6" x14ac:dyDescent="0.25">
      <c r="A146" s="1" t="s">
        <v>638</v>
      </c>
      <c r="E146" s="29" t="s">
        <v>6704</v>
      </c>
    </row>
    <row r="147" spans="1:27" ht="26.4" x14ac:dyDescent="0.25">
      <c r="A147" s="1" t="s">
        <v>640</v>
      </c>
      <c r="E147" s="24" t="s">
        <v>6705</v>
      </c>
    </row>
    <row r="148" spans="1:27" x14ac:dyDescent="0.25">
      <c r="A148" s="1" t="s">
        <v>631</v>
      </c>
      <c r="B148" s="1">
        <v>34</v>
      </c>
      <c r="C148" s="23" t="s">
        <v>6706</v>
      </c>
      <c r="D148" t="s">
        <v>633</v>
      </c>
      <c r="E148" s="24" t="s">
        <v>6707</v>
      </c>
      <c r="F148" s="25" t="s">
        <v>2636</v>
      </c>
      <c r="G148" s="26">
        <v>7659.96</v>
      </c>
      <c r="H148" s="25">
        <v>0</v>
      </c>
      <c r="I148" s="27">
        <f>ROUND(G148*H148,P4)</f>
        <v>0</v>
      </c>
      <c r="L148" s="27">
        <v>0</v>
      </c>
      <c r="M148" s="21">
        <f>ROUND(G148*L148,P4)</f>
        <v>0</v>
      </c>
      <c r="N148" s="22" t="s">
        <v>636</v>
      </c>
      <c r="O148" s="28">
        <f>M148*AA148</f>
        <v>0</v>
      </c>
      <c r="P148" s="1">
        <v>3</v>
      </c>
      <c r="AA148" s="1">
        <f>IF(P148=1,$O$3,IF(P148=2,$O$4,$O$5))</f>
        <v>0.21</v>
      </c>
    </row>
    <row r="149" spans="1:27" x14ac:dyDescent="0.25">
      <c r="A149" s="1" t="s">
        <v>637</v>
      </c>
      <c r="E149" s="24" t="s">
        <v>633</v>
      </c>
    </row>
    <row r="150" spans="1:27" ht="39.6" x14ac:dyDescent="0.25">
      <c r="A150" s="1" t="s">
        <v>638</v>
      </c>
      <c r="E150" s="29" t="s">
        <v>6708</v>
      </c>
    </row>
    <row r="151" spans="1:27" ht="409.6" x14ac:dyDescent="0.25">
      <c r="A151" s="1" t="s">
        <v>640</v>
      </c>
      <c r="E151" s="24" t="s">
        <v>6709</v>
      </c>
    </row>
    <row r="152" spans="1:27" x14ac:dyDescent="0.25">
      <c r="A152" s="1" t="s">
        <v>631</v>
      </c>
      <c r="B152" s="1">
        <v>35</v>
      </c>
      <c r="C152" s="23" t="s">
        <v>6710</v>
      </c>
      <c r="D152" t="s">
        <v>633</v>
      </c>
      <c r="E152" s="24" t="s">
        <v>6711</v>
      </c>
      <c r="F152" s="25" t="s">
        <v>647</v>
      </c>
      <c r="G152" s="26">
        <v>26.65</v>
      </c>
      <c r="H152" s="25">
        <v>0</v>
      </c>
      <c r="I152" s="27">
        <f>ROUND(G152*H152,P4)</f>
        <v>0</v>
      </c>
      <c r="L152" s="27">
        <v>0</v>
      </c>
      <c r="M152" s="21">
        <f>ROUND(G152*L152,P4)</f>
        <v>0</v>
      </c>
      <c r="N152" s="22" t="s">
        <v>633</v>
      </c>
      <c r="O152" s="28">
        <f>M152*AA152</f>
        <v>0</v>
      </c>
      <c r="P152" s="1">
        <v>3</v>
      </c>
      <c r="AA152" s="1">
        <f>IF(P152=1,$O$3,IF(P152=2,$O$4,$O$5))</f>
        <v>0.21</v>
      </c>
    </row>
    <row r="153" spans="1:27" x14ac:dyDescent="0.25">
      <c r="A153" s="1" t="s">
        <v>637</v>
      </c>
      <c r="E153" s="24" t="s">
        <v>633</v>
      </c>
    </row>
    <row r="154" spans="1:27" ht="39.6" x14ac:dyDescent="0.25">
      <c r="A154" s="1" t="s">
        <v>638</v>
      </c>
      <c r="E154" s="29" t="s">
        <v>6712</v>
      </c>
    </row>
    <row r="155" spans="1:27" ht="66" x14ac:dyDescent="0.25">
      <c r="A155" s="1" t="s">
        <v>640</v>
      </c>
      <c r="E155" s="24" t="s">
        <v>6713</v>
      </c>
    </row>
    <row r="156" spans="1:27" x14ac:dyDescent="0.25">
      <c r="A156" s="1" t="s">
        <v>631</v>
      </c>
      <c r="B156" s="1">
        <v>36</v>
      </c>
      <c r="C156" s="23" t="s">
        <v>6714</v>
      </c>
      <c r="D156" t="s">
        <v>633</v>
      </c>
      <c r="E156" s="24" t="s">
        <v>6715</v>
      </c>
      <c r="F156" s="25" t="s">
        <v>657</v>
      </c>
      <c r="G156" s="26">
        <v>1</v>
      </c>
      <c r="H156" s="25">
        <v>0</v>
      </c>
      <c r="I156" s="27">
        <f>ROUND(G156*H156,P4)</f>
        <v>0</v>
      </c>
      <c r="L156" s="27">
        <v>0</v>
      </c>
      <c r="M156" s="21">
        <f>ROUND(G156*L156,P4)</f>
        <v>0</v>
      </c>
      <c r="N156" s="22" t="s">
        <v>633</v>
      </c>
      <c r="O156" s="28">
        <f>M156*AA156</f>
        <v>0</v>
      </c>
      <c r="P156" s="1">
        <v>3</v>
      </c>
      <c r="AA156" s="1">
        <f>IF(P156=1,$O$3,IF(P156=2,$O$4,$O$5))</f>
        <v>0.21</v>
      </c>
    </row>
    <row r="157" spans="1:27" x14ac:dyDescent="0.25">
      <c r="A157" s="1" t="s">
        <v>637</v>
      </c>
      <c r="E157" s="24" t="s">
        <v>6716</v>
      </c>
    </row>
    <row r="158" spans="1:27" ht="39.6" x14ac:dyDescent="0.25">
      <c r="A158" s="1" t="s">
        <v>638</v>
      </c>
      <c r="E158" s="29" t="s">
        <v>6717</v>
      </c>
    </row>
    <row r="159" spans="1:27" ht="26.4" x14ac:dyDescent="0.25">
      <c r="A159" s="1" t="s">
        <v>640</v>
      </c>
      <c r="E159" s="24" t="s">
        <v>6718</v>
      </c>
    </row>
    <row r="160" spans="1:27" x14ac:dyDescent="0.25">
      <c r="A160" s="1" t="s">
        <v>631</v>
      </c>
      <c r="B160" s="1">
        <v>37</v>
      </c>
      <c r="C160" s="23" t="s">
        <v>6719</v>
      </c>
      <c r="D160" t="s">
        <v>633</v>
      </c>
      <c r="E160" s="24" t="s">
        <v>6720</v>
      </c>
      <c r="F160" s="25" t="s">
        <v>657</v>
      </c>
      <c r="G160" s="26">
        <v>2</v>
      </c>
      <c r="H160" s="25">
        <v>0</v>
      </c>
      <c r="I160" s="27">
        <f>ROUND(G160*H160,P4)</f>
        <v>0</v>
      </c>
      <c r="L160" s="27">
        <v>0</v>
      </c>
      <c r="M160" s="21">
        <f>ROUND(G160*L160,P4)</f>
        <v>0</v>
      </c>
      <c r="N160" s="22" t="s">
        <v>633</v>
      </c>
      <c r="O160" s="28">
        <f>M160*AA160</f>
        <v>0</v>
      </c>
      <c r="P160" s="1">
        <v>3</v>
      </c>
      <c r="AA160" s="1">
        <f>IF(P160=1,$O$3,IF(P160=2,$O$4,$O$5))</f>
        <v>0.21</v>
      </c>
    </row>
    <row r="161" spans="1:27" x14ac:dyDescent="0.25">
      <c r="A161" s="1" t="s">
        <v>637</v>
      </c>
      <c r="E161" s="24" t="s">
        <v>633</v>
      </c>
    </row>
    <row r="162" spans="1:27" ht="39.6" x14ac:dyDescent="0.25">
      <c r="A162" s="1" t="s">
        <v>638</v>
      </c>
      <c r="E162" s="29" t="s">
        <v>6721</v>
      </c>
    </row>
    <row r="163" spans="1:27" ht="409.6" x14ac:dyDescent="0.25">
      <c r="A163" s="1" t="s">
        <v>640</v>
      </c>
      <c r="E163" s="24" t="s">
        <v>6722</v>
      </c>
    </row>
    <row r="164" spans="1:27" x14ac:dyDescent="0.25">
      <c r="A164" s="1" t="s">
        <v>631</v>
      </c>
      <c r="B164" s="1">
        <v>38</v>
      </c>
      <c r="C164" s="23" t="s">
        <v>6373</v>
      </c>
      <c r="D164" t="s">
        <v>633</v>
      </c>
      <c r="E164" s="24" t="s">
        <v>5983</v>
      </c>
      <c r="F164" s="25" t="s">
        <v>874</v>
      </c>
      <c r="G164" s="26">
        <v>81.418000000000006</v>
      </c>
      <c r="H164" s="25">
        <v>0</v>
      </c>
      <c r="I164" s="27">
        <f>ROUND(G164*H164,P4)</f>
        <v>0</v>
      </c>
      <c r="L164" s="27">
        <v>0</v>
      </c>
      <c r="M164" s="21">
        <f>ROUND(G164*L164,P4)</f>
        <v>0</v>
      </c>
      <c r="N164" s="22" t="s">
        <v>633</v>
      </c>
      <c r="O164" s="28">
        <f>M164*AA164</f>
        <v>0</v>
      </c>
      <c r="P164" s="1">
        <v>3</v>
      </c>
      <c r="AA164" s="1">
        <f>IF(P164=1,$O$3,IF(P164=2,$O$4,$O$5))</f>
        <v>0.21</v>
      </c>
    </row>
    <row r="165" spans="1:27" x14ac:dyDescent="0.25">
      <c r="A165" s="1" t="s">
        <v>637</v>
      </c>
      <c r="E165" s="24" t="s">
        <v>633</v>
      </c>
    </row>
    <row r="166" spans="1:27" ht="39.6" x14ac:dyDescent="0.25">
      <c r="A166" s="1" t="s">
        <v>638</v>
      </c>
      <c r="E166" s="29" t="s">
        <v>6723</v>
      </c>
    </row>
    <row r="167" spans="1:27" ht="105.6" x14ac:dyDescent="0.25">
      <c r="A167" s="1" t="s">
        <v>640</v>
      </c>
      <c r="E167" s="24" t="s">
        <v>6375</v>
      </c>
    </row>
    <row r="168" spans="1:27" x14ac:dyDescent="0.25">
      <c r="A168" s="1" t="s">
        <v>631</v>
      </c>
      <c r="B168" s="1">
        <v>39</v>
      </c>
      <c r="C168" s="23" t="s">
        <v>4902</v>
      </c>
      <c r="D168" t="s">
        <v>633</v>
      </c>
      <c r="E168" s="24" t="s">
        <v>4903</v>
      </c>
      <c r="F168" s="25" t="s">
        <v>874</v>
      </c>
      <c r="G168" s="26">
        <v>12.427</v>
      </c>
      <c r="H168" s="25">
        <v>0</v>
      </c>
      <c r="I168" s="27">
        <f>ROUND(G168*H168,P4)</f>
        <v>0</v>
      </c>
      <c r="L168" s="27">
        <v>0</v>
      </c>
      <c r="M168" s="21">
        <f>ROUND(G168*L168,P4)</f>
        <v>0</v>
      </c>
      <c r="N168" s="22" t="s">
        <v>633</v>
      </c>
      <c r="O168" s="28">
        <f>M168*AA168</f>
        <v>0</v>
      </c>
      <c r="P168" s="1">
        <v>3</v>
      </c>
      <c r="AA168" s="1">
        <f>IF(P168=1,$O$3,IF(P168=2,$O$4,$O$5))</f>
        <v>0.21</v>
      </c>
    </row>
    <row r="169" spans="1:27" x14ac:dyDescent="0.25">
      <c r="A169" s="1" t="s">
        <v>637</v>
      </c>
      <c r="E169" s="24" t="s">
        <v>633</v>
      </c>
    </row>
    <row r="170" spans="1:27" ht="39.6" x14ac:dyDescent="0.25">
      <c r="A170" s="1" t="s">
        <v>638</v>
      </c>
      <c r="E170" s="29" t="s">
        <v>6724</v>
      </c>
    </row>
    <row r="171" spans="1:27" ht="92.4" x14ac:dyDescent="0.25">
      <c r="A171" s="1" t="s">
        <v>640</v>
      </c>
      <c r="E171" s="24" t="s">
        <v>4905</v>
      </c>
    </row>
    <row r="172" spans="1:27" x14ac:dyDescent="0.25">
      <c r="A172" s="1" t="s">
        <v>628</v>
      </c>
      <c r="C172" s="19" t="s">
        <v>1801</v>
      </c>
      <c r="E172" s="20" t="s">
        <v>1802</v>
      </c>
      <c r="L172" s="21">
        <f>SUMIFS(L173:L176,A173:A176,"P")</f>
        <v>0</v>
      </c>
      <c r="M172" s="21">
        <f>SUMIFS(M173:M176,A173:A176,"P")</f>
        <v>0</v>
      </c>
      <c r="N172" s="22"/>
    </row>
    <row r="173" spans="1:27" ht="26.4" x14ac:dyDescent="0.25">
      <c r="A173" s="1" t="s">
        <v>631</v>
      </c>
      <c r="B173" s="1">
        <v>40</v>
      </c>
      <c r="C173" s="23" t="s">
        <v>1815</v>
      </c>
      <c r="D173" t="s">
        <v>1816</v>
      </c>
      <c r="E173" s="24" t="s">
        <v>1817</v>
      </c>
      <c r="F173" s="25" t="s">
        <v>1806</v>
      </c>
      <c r="G173" s="26">
        <v>218.32900000000001</v>
      </c>
      <c r="H173" s="25">
        <v>0</v>
      </c>
      <c r="I173" s="27">
        <f>ROUND(G173*H173,P4)</f>
        <v>0</v>
      </c>
      <c r="L173" s="27">
        <v>0</v>
      </c>
      <c r="M173" s="21">
        <f>ROUND(G173*L173,P4)</f>
        <v>0</v>
      </c>
      <c r="N173" s="22" t="s">
        <v>1807</v>
      </c>
      <c r="O173" s="28">
        <f>M173*AA173</f>
        <v>0</v>
      </c>
      <c r="P173" s="1">
        <v>3</v>
      </c>
      <c r="AA173" s="1">
        <f>IF(P173=1,$O$3,IF(P173=2,$O$4,$O$5))</f>
        <v>0.21</v>
      </c>
    </row>
    <row r="174" spans="1:27" ht="26.4" x14ac:dyDescent="0.25">
      <c r="A174" s="1" t="s">
        <v>637</v>
      </c>
      <c r="E174" s="24" t="s">
        <v>4672</v>
      </c>
    </row>
    <row r="175" spans="1:27" ht="52.8" x14ac:dyDescent="0.25">
      <c r="A175" s="1" t="s">
        <v>638</v>
      </c>
      <c r="E175" s="29" t="s">
        <v>6725</v>
      </c>
    </row>
    <row r="176" spans="1:27" ht="198" x14ac:dyDescent="0.25">
      <c r="A176" s="1" t="s">
        <v>640</v>
      </c>
      <c r="E176" s="24"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sheetPr>
    <pageSetUpPr fitToPage="1"/>
  </sheetPr>
  <dimension ref="A1:AA4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COUNTIFS(L8:L48,"=0",A8:A48,"P")+COUNTIFS(L8:L48,"",A8:A48,"P")+SUM(Q8:Q48)</f>
        <v>9</v>
      </c>
    </row>
    <row r="8" spans="1:27" x14ac:dyDescent="0.25">
      <c r="A8" s="1" t="s">
        <v>626</v>
      </c>
      <c r="C8" s="19" t="s">
        <v>6726</v>
      </c>
      <c r="E8" s="20" t="s">
        <v>217</v>
      </c>
      <c r="L8" s="21">
        <f>L9+L30+L43</f>
        <v>0</v>
      </c>
      <c r="M8" s="21">
        <f>M9+M30+M43</f>
        <v>0</v>
      </c>
      <c r="N8" s="22"/>
    </row>
    <row r="9" spans="1:27" x14ac:dyDescent="0.25">
      <c r="A9" s="1" t="s">
        <v>628</v>
      </c>
      <c r="C9" s="19" t="s">
        <v>866</v>
      </c>
      <c r="E9" s="20" t="s">
        <v>1466</v>
      </c>
      <c r="L9" s="21">
        <f>SUMIFS(L10:L29,A10:A29,"P")</f>
        <v>0</v>
      </c>
      <c r="M9" s="21">
        <f>SUMIFS(M10:M29,A10:A29,"P")</f>
        <v>0</v>
      </c>
      <c r="N9" s="22"/>
    </row>
    <row r="10" spans="1:27" x14ac:dyDescent="0.25">
      <c r="A10" s="1" t="s">
        <v>631</v>
      </c>
      <c r="B10" s="1">
        <v>1</v>
      </c>
      <c r="C10" s="23" t="s">
        <v>4702</v>
      </c>
      <c r="D10" t="s">
        <v>633</v>
      </c>
      <c r="E10" s="24" t="s">
        <v>4703</v>
      </c>
      <c r="F10" s="25" t="s">
        <v>874</v>
      </c>
      <c r="G10" s="26">
        <v>96.804000000000002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52.8" x14ac:dyDescent="0.25">
      <c r="A12" s="1" t="s">
        <v>638</v>
      </c>
      <c r="E12" s="29" t="s">
        <v>6727</v>
      </c>
    </row>
    <row r="13" spans="1:27" ht="198" x14ac:dyDescent="0.25">
      <c r="A13" s="1" t="s">
        <v>640</v>
      </c>
      <c r="E13" s="24" t="s">
        <v>4705</v>
      </c>
    </row>
    <row r="14" spans="1:27" x14ac:dyDescent="0.25">
      <c r="A14" s="1" t="s">
        <v>631</v>
      </c>
      <c r="B14" s="1">
        <v>2</v>
      </c>
      <c r="C14" s="23" t="s">
        <v>6603</v>
      </c>
      <c r="D14" t="s">
        <v>633</v>
      </c>
      <c r="E14" s="24" t="s">
        <v>6604</v>
      </c>
      <c r="F14" s="25" t="s">
        <v>874</v>
      </c>
      <c r="G14" s="26">
        <v>76</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6605</v>
      </c>
    </row>
    <row r="16" spans="1:27" ht="39.6" x14ac:dyDescent="0.25">
      <c r="A16" s="1" t="s">
        <v>638</v>
      </c>
      <c r="E16" s="29" t="s">
        <v>6728</v>
      </c>
    </row>
    <row r="17" spans="1:27" ht="290.39999999999998" x14ac:dyDescent="0.25">
      <c r="A17" s="1" t="s">
        <v>640</v>
      </c>
      <c r="E17" s="24" t="s">
        <v>6607</v>
      </c>
    </row>
    <row r="18" spans="1:27" x14ac:dyDescent="0.25">
      <c r="A18" s="1" t="s">
        <v>631</v>
      </c>
      <c r="B18" s="1">
        <v>3</v>
      </c>
      <c r="C18" s="23" t="s">
        <v>6555</v>
      </c>
      <c r="D18" t="s">
        <v>633</v>
      </c>
      <c r="E18" s="24" t="s">
        <v>5995</v>
      </c>
      <c r="F18" s="25" t="s">
        <v>874</v>
      </c>
      <c r="G18" s="26">
        <v>76</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6609</v>
      </c>
    </row>
    <row r="20" spans="1:27" ht="39.6" x14ac:dyDescent="0.25">
      <c r="A20" s="1" t="s">
        <v>638</v>
      </c>
      <c r="E20" s="29" t="s">
        <v>6729</v>
      </c>
    </row>
    <row r="21" spans="1:27" ht="316.8" x14ac:dyDescent="0.25">
      <c r="A21" s="1" t="s">
        <v>640</v>
      </c>
      <c r="E21" s="24" t="s">
        <v>4745</v>
      </c>
    </row>
    <row r="22" spans="1:27" x14ac:dyDescent="0.25">
      <c r="A22" s="1" t="s">
        <v>631</v>
      </c>
      <c r="B22" s="1">
        <v>4</v>
      </c>
      <c r="C22" s="23" t="s">
        <v>6611</v>
      </c>
      <c r="D22" t="s">
        <v>633</v>
      </c>
      <c r="E22" s="24" t="s">
        <v>1475</v>
      </c>
      <c r="F22" s="25" t="s">
        <v>874</v>
      </c>
      <c r="G22" s="26">
        <v>48.402000000000001</v>
      </c>
      <c r="H22" s="25">
        <v>0</v>
      </c>
      <c r="I22" s="27">
        <f>ROUND(G22*H22,P4)</f>
        <v>0</v>
      </c>
      <c r="L22" s="27">
        <v>0</v>
      </c>
      <c r="M22" s="21">
        <f>ROUND(G22*L22,P4)</f>
        <v>0</v>
      </c>
      <c r="N22" s="22" t="s">
        <v>633</v>
      </c>
      <c r="O22" s="28">
        <f>M22*AA22</f>
        <v>0</v>
      </c>
      <c r="P22" s="1">
        <v>3</v>
      </c>
      <c r="AA22" s="1">
        <f>IF(P22=1,$O$3,IF(P22=2,$O$4,$O$5))</f>
        <v>0.21</v>
      </c>
    </row>
    <row r="23" spans="1:27" x14ac:dyDescent="0.25">
      <c r="A23" s="1" t="s">
        <v>637</v>
      </c>
      <c r="E23" s="24" t="s">
        <v>6612</v>
      </c>
    </row>
    <row r="24" spans="1:27" ht="39.6" x14ac:dyDescent="0.25">
      <c r="A24" s="1" t="s">
        <v>638</v>
      </c>
      <c r="E24" s="29" t="s">
        <v>6730</v>
      </c>
    </row>
    <row r="25" spans="1:27" ht="330" x14ac:dyDescent="0.25">
      <c r="A25" s="1" t="s">
        <v>640</v>
      </c>
      <c r="E25" s="24" t="s">
        <v>6614</v>
      </c>
    </row>
    <row r="26" spans="1:27" x14ac:dyDescent="0.25">
      <c r="A26" s="1" t="s">
        <v>631</v>
      </c>
      <c r="B26" s="1">
        <v>5</v>
      </c>
      <c r="C26" s="23" t="s">
        <v>6615</v>
      </c>
      <c r="D26" t="s">
        <v>633</v>
      </c>
      <c r="E26" s="24" t="s">
        <v>6616</v>
      </c>
      <c r="F26" s="25" t="s">
        <v>874</v>
      </c>
      <c r="G26" s="26">
        <v>48.402000000000001</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6612</v>
      </c>
    </row>
    <row r="28" spans="1:27" ht="39.6" x14ac:dyDescent="0.25">
      <c r="A28" s="1" t="s">
        <v>638</v>
      </c>
      <c r="E28" s="29" t="s">
        <v>6730</v>
      </c>
    </row>
    <row r="29" spans="1:27" ht="330" x14ac:dyDescent="0.25">
      <c r="A29" s="1" t="s">
        <v>640</v>
      </c>
      <c r="E29" s="24" t="s">
        <v>6618</v>
      </c>
    </row>
    <row r="30" spans="1:27" x14ac:dyDescent="0.25">
      <c r="A30" s="1" t="s">
        <v>628</v>
      </c>
      <c r="C30" s="19" t="s">
        <v>1966</v>
      </c>
      <c r="E30" s="20" t="s">
        <v>4616</v>
      </c>
      <c r="L30" s="21">
        <f>SUMIFS(L31:L42,A31:A42,"P")</f>
        <v>0</v>
      </c>
      <c r="M30" s="21">
        <f>SUMIFS(M31:M42,A31:A42,"P")</f>
        <v>0</v>
      </c>
      <c r="N30" s="22"/>
    </row>
    <row r="31" spans="1:27" x14ac:dyDescent="0.25">
      <c r="A31" s="1" t="s">
        <v>631</v>
      </c>
      <c r="B31" s="1">
        <v>6</v>
      </c>
      <c r="C31" s="23" t="s">
        <v>4902</v>
      </c>
      <c r="D31" t="s">
        <v>633</v>
      </c>
      <c r="E31" s="24" t="s">
        <v>4903</v>
      </c>
      <c r="F31" s="25" t="s">
        <v>874</v>
      </c>
      <c r="G31" s="26">
        <v>20.7</v>
      </c>
      <c r="H31" s="25">
        <v>0</v>
      </c>
      <c r="I31" s="27">
        <f>ROUND(G31*H31,P4)</f>
        <v>0</v>
      </c>
      <c r="L31" s="27">
        <v>0</v>
      </c>
      <c r="M31" s="21">
        <f>ROUND(G31*L31,P4)</f>
        <v>0</v>
      </c>
      <c r="N31" s="22" t="s">
        <v>633</v>
      </c>
      <c r="O31" s="28">
        <f>M31*AA31</f>
        <v>0</v>
      </c>
      <c r="P31" s="1">
        <v>3</v>
      </c>
      <c r="AA31" s="1">
        <f>IF(P31=1,$O$3,IF(P31=2,$O$4,$O$5))</f>
        <v>0.21</v>
      </c>
    </row>
    <row r="32" spans="1:27" x14ac:dyDescent="0.25">
      <c r="A32" s="1" t="s">
        <v>637</v>
      </c>
      <c r="E32" s="24" t="s">
        <v>633</v>
      </c>
    </row>
    <row r="33" spans="1:27" ht="39.6" x14ac:dyDescent="0.25">
      <c r="A33" s="1" t="s">
        <v>638</v>
      </c>
      <c r="E33" s="29" t="s">
        <v>6731</v>
      </c>
    </row>
    <row r="34" spans="1:27" ht="92.4" x14ac:dyDescent="0.25">
      <c r="A34" s="1" t="s">
        <v>640</v>
      </c>
      <c r="E34" s="24" t="s">
        <v>4905</v>
      </c>
    </row>
    <row r="35" spans="1:27" x14ac:dyDescent="0.25">
      <c r="A35" s="1" t="s">
        <v>631</v>
      </c>
      <c r="B35" s="1">
        <v>7</v>
      </c>
      <c r="C35" s="23" t="s">
        <v>6732</v>
      </c>
      <c r="D35" t="s">
        <v>633</v>
      </c>
      <c r="E35" s="24" t="s">
        <v>5346</v>
      </c>
      <c r="F35" s="25" t="s">
        <v>1806</v>
      </c>
      <c r="G35" s="26">
        <v>0.24299999999999999</v>
      </c>
      <c r="H35" s="25">
        <v>0</v>
      </c>
      <c r="I35" s="27">
        <f>ROUND(G35*H35,P4)</f>
        <v>0</v>
      </c>
      <c r="L35" s="27">
        <v>0</v>
      </c>
      <c r="M35" s="21">
        <f>ROUND(G35*L35,P4)</f>
        <v>0</v>
      </c>
      <c r="N35" s="22" t="s">
        <v>633</v>
      </c>
      <c r="O35" s="28">
        <f>M35*AA35</f>
        <v>0</v>
      </c>
      <c r="P35" s="1">
        <v>3</v>
      </c>
      <c r="AA35" s="1">
        <f>IF(P35=1,$O$3,IF(P35=2,$O$4,$O$5))</f>
        <v>0.21</v>
      </c>
    </row>
    <row r="36" spans="1:27" x14ac:dyDescent="0.25">
      <c r="A36" s="1" t="s">
        <v>637</v>
      </c>
      <c r="E36" s="24" t="s">
        <v>6733</v>
      </c>
    </row>
    <row r="37" spans="1:27" ht="39.6" x14ac:dyDescent="0.25">
      <c r="A37" s="1" t="s">
        <v>638</v>
      </c>
      <c r="E37" s="29" t="s">
        <v>6734</v>
      </c>
    </row>
    <row r="38" spans="1:27" ht="66" x14ac:dyDescent="0.25">
      <c r="A38" s="1" t="s">
        <v>640</v>
      </c>
      <c r="E38" s="24" t="s">
        <v>6735</v>
      </c>
    </row>
    <row r="39" spans="1:27" x14ac:dyDescent="0.25">
      <c r="A39" s="1" t="s">
        <v>631</v>
      </c>
      <c r="B39" s="1">
        <v>8</v>
      </c>
      <c r="C39" s="23" t="s">
        <v>6736</v>
      </c>
      <c r="D39" t="s">
        <v>633</v>
      </c>
      <c r="E39" s="24" t="s">
        <v>6737</v>
      </c>
      <c r="F39" s="25" t="s">
        <v>647</v>
      </c>
      <c r="G39" s="26">
        <v>9.6999999999999993</v>
      </c>
      <c r="H39" s="25">
        <v>0</v>
      </c>
      <c r="I39" s="27">
        <f>ROUND(G39*H39,P4)</f>
        <v>0</v>
      </c>
      <c r="L39" s="27">
        <v>0</v>
      </c>
      <c r="M39" s="21">
        <f>ROUND(G39*L39,P4)</f>
        <v>0</v>
      </c>
      <c r="N39" s="22" t="s">
        <v>633</v>
      </c>
      <c r="O39" s="28">
        <f>M39*AA39</f>
        <v>0</v>
      </c>
      <c r="P39" s="1">
        <v>3</v>
      </c>
      <c r="AA39" s="1">
        <f>IF(P39=1,$O$3,IF(P39=2,$O$4,$O$5))</f>
        <v>0.21</v>
      </c>
    </row>
    <row r="40" spans="1:27" x14ac:dyDescent="0.25">
      <c r="A40" s="1" t="s">
        <v>637</v>
      </c>
      <c r="E40" s="24" t="s">
        <v>633</v>
      </c>
    </row>
    <row r="41" spans="1:27" ht="39.6" x14ac:dyDescent="0.25">
      <c r="A41" s="1" t="s">
        <v>638</v>
      </c>
      <c r="E41" s="29" t="s">
        <v>6738</v>
      </c>
    </row>
    <row r="42" spans="1:27" ht="105.6" x14ac:dyDescent="0.25">
      <c r="A42" s="1" t="s">
        <v>640</v>
      </c>
      <c r="E42" s="24" t="s">
        <v>6739</v>
      </c>
    </row>
    <row r="43" spans="1:27" x14ac:dyDescent="0.25">
      <c r="A43" s="1" t="s">
        <v>628</v>
      </c>
      <c r="C43" s="19" t="s">
        <v>1801</v>
      </c>
      <c r="E43" s="20" t="s">
        <v>1802</v>
      </c>
      <c r="L43" s="21">
        <f>SUMIFS(L44:L47,A44:A47,"P")</f>
        <v>0</v>
      </c>
      <c r="M43" s="21">
        <f>SUMIFS(M44:M47,A44:A47,"P")</f>
        <v>0</v>
      </c>
      <c r="N43" s="22"/>
    </row>
    <row r="44" spans="1:27" ht="26.4" x14ac:dyDescent="0.25">
      <c r="A44" s="1" t="s">
        <v>631</v>
      </c>
      <c r="B44" s="1">
        <v>9</v>
      </c>
      <c r="C44" s="23" t="s">
        <v>1815</v>
      </c>
      <c r="D44" t="s">
        <v>1816</v>
      </c>
      <c r="E44" s="24" t="s">
        <v>1817</v>
      </c>
      <c r="F44" s="25" t="s">
        <v>1806</v>
      </c>
      <c r="G44" s="26">
        <v>61.231999999999999</v>
      </c>
      <c r="H44" s="25">
        <v>0</v>
      </c>
      <c r="I44" s="27">
        <f>ROUND(G44*H44,P4)</f>
        <v>0</v>
      </c>
      <c r="L44" s="27">
        <v>0</v>
      </c>
      <c r="M44" s="21">
        <f>ROUND(G44*L44,P4)</f>
        <v>0</v>
      </c>
      <c r="N44" s="22" t="s">
        <v>1807</v>
      </c>
      <c r="O44" s="28">
        <f>M44*AA44</f>
        <v>0</v>
      </c>
      <c r="P44" s="1">
        <v>3</v>
      </c>
      <c r="AA44" s="1">
        <f>IF(P44=1,$O$3,IF(P44=2,$O$4,$O$5))</f>
        <v>0.21</v>
      </c>
    </row>
    <row r="45" spans="1:27" ht="26.4" x14ac:dyDescent="0.25">
      <c r="A45" s="1" t="s">
        <v>637</v>
      </c>
      <c r="E45" s="24" t="s">
        <v>4672</v>
      </c>
    </row>
    <row r="46" spans="1:27" ht="52.8" x14ac:dyDescent="0.25">
      <c r="A46" s="1" t="s">
        <v>638</v>
      </c>
      <c r="E46" s="29" t="s">
        <v>6740</v>
      </c>
    </row>
    <row r="47" spans="1:27" ht="198" x14ac:dyDescent="0.25">
      <c r="A47" s="1" t="s">
        <v>640</v>
      </c>
      <c r="E47" s="24"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sheetPr>
    <pageSetUpPr fitToPage="1"/>
  </sheetPr>
  <dimension ref="A1:AA17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COUNTIFS(L8:L173,"=0",A8:A173,"P")+COUNTIFS(L8:L173,"",A8:A173,"P")+SUM(Q8:Q173)</f>
        <v>39</v>
      </c>
    </row>
    <row r="8" spans="1:27" x14ac:dyDescent="0.25">
      <c r="A8" s="1" t="s">
        <v>626</v>
      </c>
      <c r="C8" s="19" t="s">
        <v>6741</v>
      </c>
      <c r="E8" s="20" t="s">
        <v>219</v>
      </c>
      <c r="L8" s="21">
        <f>L9+L18+L63+L92+L113+L134+L147+L168</f>
        <v>0</v>
      </c>
      <c r="M8" s="21">
        <f>M9+M18+M63+M92+M113+M134+M147+M168</f>
        <v>0</v>
      </c>
      <c r="N8" s="22"/>
    </row>
    <row r="9" spans="1:27" x14ac:dyDescent="0.25">
      <c r="A9" s="1" t="s">
        <v>628</v>
      </c>
      <c r="C9" s="19" t="s">
        <v>769</v>
      </c>
      <c r="E9" s="20" t="s">
        <v>770</v>
      </c>
      <c r="L9" s="21">
        <f>SUMIFS(L10:L17,A10:A17,"P")</f>
        <v>0</v>
      </c>
      <c r="M9" s="21">
        <f>SUMIFS(M10:M17,A10:A17,"P")</f>
        <v>0</v>
      </c>
      <c r="N9" s="22"/>
    </row>
    <row r="10" spans="1:27" x14ac:dyDescent="0.25">
      <c r="A10" s="1" t="s">
        <v>631</v>
      </c>
      <c r="B10" s="1">
        <v>1</v>
      </c>
      <c r="C10" s="23" t="s">
        <v>6588</v>
      </c>
      <c r="D10" t="s">
        <v>633</v>
      </c>
      <c r="E10" s="24" t="s">
        <v>6589</v>
      </c>
      <c r="F10" s="25" t="s">
        <v>773</v>
      </c>
      <c r="G10" s="26">
        <v>1</v>
      </c>
      <c r="H10" s="25">
        <v>0</v>
      </c>
      <c r="I10" s="27">
        <f>ROUND(G10*H10,P4)</f>
        <v>0</v>
      </c>
      <c r="L10" s="27">
        <v>0</v>
      </c>
      <c r="M10" s="21">
        <f>ROUND(G10*L10,P4)</f>
        <v>0</v>
      </c>
      <c r="N10" s="22" t="s">
        <v>636</v>
      </c>
      <c r="O10" s="28">
        <f>M10*AA10</f>
        <v>0</v>
      </c>
      <c r="P10" s="1">
        <v>3</v>
      </c>
      <c r="AA10" s="1">
        <f>IF(P10=1,$O$3,IF(P10=2,$O$4,$O$5))</f>
        <v>0.21</v>
      </c>
    </row>
    <row r="11" spans="1:27" ht="52.8" x14ac:dyDescent="0.25">
      <c r="A11" s="1" t="s">
        <v>637</v>
      </c>
      <c r="E11" s="24" t="s">
        <v>6590</v>
      </c>
    </row>
    <row r="12" spans="1:27" ht="26.4" x14ac:dyDescent="0.25">
      <c r="A12" s="1" t="s">
        <v>638</v>
      </c>
      <c r="E12" s="29" t="s">
        <v>6591</v>
      </c>
    </row>
    <row r="13" spans="1:27" x14ac:dyDescent="0.25">
      <c r="A13" s="1" t="s">
        <v>640</v>
      </c>
      <c r="E13" s="24" t="s">
        <v>6592</v>
      </c>
    </row>
    <row r="14" spans="1:27" x14ac:dyDescent="0.25">
      <c r="A14" s="1" t="s">
        <v>631</v>
      </c>
      <c r="B14" s="1">
        <v>2</v>
      </c>
      <c r="C14" s="23" t="s">
        <v>6593</v>
      </c>
      <c r="D14" t="s">
        <v>633</v>
      </c>
      <c r="E14" s="24" t="s">
        <v>6594</v>
      </c>
      <c r="F14" s="25" t="s">
        <v>773</v>
      </c>
      <c r="G14" s="26">
        <v>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6595</v>
      </c>
    </row>
    <row r="16" spans="1:27" ht="39.6" x14ac:dyDescent="0.25">
      <c r="A16" s="1" t="s">
        <v>638</v>
      </c>
      <c r="E16" s="29" t="s">
        <v>6596</v>
      </c>
    </row>
    <row r="17" spans="1:27" x14ac:dyDescent="0.25">
      <c r="A17" s="1" t="s">
        <v>640</v>
      </c>
      <c r="E17" s="24" t="s">
        <v>2741</v>
      </c>
    </row>
    <row r="18" spans="1:27" x14ac:dyDescent="0.25">
      <c r="A18" s="1" t="s">
        <v>628</v>
      </c>
      <c r="C18" s="19" t="s">
        <v>866</v>
      </c>
      <c r="E18" s="20" t="s">
        <v>1466</v>
      </c>
      <c r="L18" s="21">
        <f>SUMIFS(L19:L62,A19:A62,"P")</f>
        <v>0</v>
      </c>
      <c r="M18" s="21">
        <f>SUMIFS(M19:M62,A19:A62,"P")</f>
        <v>0</v>
      </c>
      <c r="N18" s="22"/>
    </row>
    <row r="19" spans="1:27" x14ac:dyDescent="0.25">
      <c r="A19" s="1" t="s">
        <v>631</v>
      </c>
      <c r="B19" s="1">
        <v>3</v>
      </c>
      <c r="C19" s="23" t="s">
        <v>5786</v>
      </c>
      <c r="D19" t="s">
        <v>633</v>
      </c>
      <c r="E19" s="24" t="s">
        <v>5787</v>
      </c>
      <c r="F19" s="25" t="s">
        <v>814</v>
      </c>
      <c r="G19" s="26">
        <v>360</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ht="39.6" x14ac:dyDescent="0.25">
      <c r="A21" s="1" t="s">
        <v>638</v>
      </c>
      <c r="E21" s="29" t="s">
        <v>6742</v>
      </c>
    </row>
    <row r="22" spans="1:27" ht="39.6" x14ac:dyDescent="0.25">
      <c r="A22" s="1" t="s">
        <v>640</v>
      </c>
      <c r="E22" s="24" t="s">
        <v>5789</v>
      </c>
    </row>
    <row r="23" spans="1:27" x14ac:dyDescent="0.25">
      <c r="A23" s="1" t="s">
        <v>631</v>
      </c>
      <c r="B23" s="1">
        <v>4</v>
      </c>
      <c r="C23" s="23" t="s">
        <v>4702</v>
      </c>
      <c r="D23" t="s">
        <v>633</v>
      </c>
      <c r="E23" s="24" t="s">
        <v>4703</v>
      </c>
      <c r="F23" s="25" t="s">
        <v>874</v>
      </c>
      <c r="G23" s="26">
        <v>476.166</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ht="66" x14ac:dyDescent="0.25">
      <c r="A25" s="1" t="s">
        <v>638</v>
      </c>
      <c r="E25" s="29" t="s">
        <v>6743</v>
      </c>
    </row>
    <row r="26" spans="1:27" ht="198" x14ac:dyDescent="0.25">
      <c r="A26" s="1" t="s">
        <v>640</v>
      </c>
      <c r="E26" s="24" t="s">
        <v>4705</v>
      </c>
    </row>
    <row r="27" spans="1:27" x14ac:dyDescent="0.25">
      <c r="A27" s="1" t="s">
        <v>631</v>
      </c>
      <c r="B27" s="1">
        <v>5</v>
      </c>
      <c r="C27" s="23" t="s">
        <v>6603</v>
      </c>
      <c r="D27" t="s">
        <v>633</v>
      </c>
      <c r="E27" s="24" t="s">
        <v>6604</v>
      </c>
      <c r="F27" s="25" t="s">
        <v>874</v>
      </c>
      <c r="G27" s="26">
        <v>231.13</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6605</v>
      </c>
    </row>
    <row r="29" spans="1:27" ht="39.6" x14ac:dyDescent="0.25">
      <c r="A29" s="1" t="s">
        <v>638</v>
      </c>
      <c r="E29" s="29" t="s">
        <v>6744</v>
      </c>
    </row>
    <row r="30" spans="1:27" ht="290.39999999999998" x14ac:dyDescent="0.25">
      <c r="A30" s="1" t="s">
        <v>640</v>
      </c>
      <c r="E30" s="24" t="s">
        <v>6607</v>
      </c>
    </row>
    <row r="31" spans="1:27" x14ac:dyDescent="0.25">
      <c r="A31" s="1" t="s">
        <v>631</v>
      </c>
      <c r="B31" s="1">
        <v>6</v>
      </c>
      <c r="C31" s="23" t="s">
        <v>4053</v>
      </c>
      <c r="D31" t="s">
        <v>633</v>
      </c>
      <c r="E31" s="24" t="s">
        <v>4054</v>
      </c>
      <c r="F31" s="25" t="s">
        <v>870</v>
      </c>
      <c r="G31" s="26">
        <v>104.67</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39.6" x14ac:dyDescent="0.25">
      <c r="A33" s="1" t="s">
        <v>638</v>
      </c>
      <c r="E33" s="29" t="s">
        <v>6745</v>
      </c>
    </row>
    <row r="34" spans="1:27" ht="26.4" x14ac:dyDescent="0.25">
      <c r="A34" s="1" t="s">
        <v>640</v>
      </c>
      <c r="E34" s="24" t="s">
        <v>4717</v>
      </c>
    </row>
    <row r="35" spans="1:27" x14ac:dyDescent="0.25">
      <c r="A35" s="1" t="s">
        <v>631</v>
      </c>
      <c r="B35" s="1">
        <v>7</v>
      </c>
      <c r="C35" s="23" t="s">
        <v>4718</v>
      </c>
      <c r="D35" t="s">
        <v>633</v>
      </c>
      <c r="E35" s="24" t="s">
        <v>4719</v>
      </c>
      <c r="F35" s="25" t="s">
        <v>870</v>
      </c>
      <c r="G35" s="26">
        <v>13</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39.6" x14ac:dyDescent="0.25">
      <c r="A37" s="1" t="s">
        <v>638</v>
      </c>
      <c r="E37" s="29" t="s">
        <v>6746</v>
      </c>
    </row>
    <row r="38" spans="1:27" ht="39.6" x14ac:dyDescent="0.25">
      <c r="A38" s="1" t="s">
        <v>640</v>
      </c>
      <c r="E38" s="24" t="s">
        <v>4721</v>
      </c>
    </row>
    <row r="39" spans="1:27" x14ac:dyDescent="0.25">
      <c r="A39" s="1" t="s">
        <v>631</v>
      </c>
      <c r="B39" s="1">
        <v>8</v>
      </c>
      <c r="C39" s="23" t="s">
        <v>1881</v>
      </c>
      <c r="D39" t="s">
        <v>633</v>
      </c>
      <c r="E39" s="24" t="s">
        <v>1882</v>
      </c>
      <c r="F39" s="25" t="s">
        <v>870</v>
      </c>
      <c r="G39" s="26">
        <v>13</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39.6" x14ac:dyDescent="0.25">
      <c r="A41" s="1" t="s">
        <v>638</v>
      </c>
      <c r="E41" s="29" t="s">
        <v>6746</v>
      </c>
    </row>
    <row r="42" spans="1:27" ht="26.4" x14ac:dyDescent="0.25">
      <c r="A42" s="1" t="s">
        <v>640</v>
      </c>
      <c r="E42" s="24" t="s">
        <v>6552</v>
      </c>
    </row>
    <row r="43" spans="1:27" x14ac:dyDescent="0.25">
      <c r="A43" s="1" t="s">
        <v>631</v>
      </c>
      <c r="B43" s="1">
        <v>9</v>
      </c>
      <c r="C43" s="23" t="s">
        <v>4725</v>
      </c>
      <c r="D43" t="s">
        <v>633</v>
      </c>
      <c r="E43" s="24" t="s">
        <v>4726</v>
      </c>
      <c r="F43" s="25" t="s">
        <v>870</v>
      </c>
      <c r="G43" s="26">
        <v>13</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39.6" x14ac:dyDescent="0.25">
      <c r="A45" s="1" t="s">
        <v>638</v>
      </c>
      <c r="E45" s="29" t="s">
        <v>6746</v>
      </c>
    </row>
    <row r="46" spans="1:27" ht="39.6" x14ac:dyDescent="0.25">
      <c r="A46" s="1" t="s">
        <v>640</v>
      </c>
      <c r="E46" s="24" t="s">
        <v>4727</v>
      </c>
    </row>
    <row r="47" spans="1:27" x14ac:dyDescent="0.25">
      <c r="A47" s="1" t="s">
        <v>631</v>
      </c>
      <c r="B47" s="1">
        <v>10</v>
      </c>
      <c r="C47" s="23" t="s">
        <v>4728</v>
      </c>
      <c r="D47" t="s">
        <v>633</v>
      </c>
      <c r="E47" s="24" t="s">
        <v>4729</v>
      </c>
      <c r="F47" s="25" t="s">
        <v>874</v>
      </c>
      <c r="G47" s="26">
        <v>0.26</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39.6" x14ac:dyDescent="0.25">
      <c r="A49" s="1" t="s">
        <v>638</v>
      </c>
      <c r="E49" s="29" t="s">
        <v>6747</v>
      </c>
    </row>
    <row r="50" spans="1:27" ht="39.6" x14ac:dyDescent="0.25">
      <c r="A50" s="1" t="s">
        <v>640</v>
      </c>
      <c r="E50" s="24" t="s">
        <v>4731</v>
      </c>
    </row>
    <row r="51" spans="1:27" x14ac:dyDescent="0.25">
      <c r="A51" s="1" t="s">
        <v>631</v>
      </c>
      <c r="B51" s="1">
        <v>11</v>
      </c>
      <c r="C51" s="23" t="s">
        <v>6555</v>
      </c>
      <c r="D51" t="s">
        <v>633</v>
      </c>
      <c r="E51" s="24" t="s">
        <v>5995</v>
      </c>
      <c r="F51" s="25" t="s">
        <v>874</v>
      </c>
      <c r="G51" s="26">
        <v>233.08</v>
      </c>
      <c r="H51" s="25">
        <v>0</v>
      </c>
      <c r="I51" s="27">
        <f>ROUND(G51*H51,P4)</f>
        <v>0</v>
      </c>
      <c r="L51" s="27">
        <v>0</v>
      </c>
      <c r="M51" s="21">
        <f>ROUND(G51*L51,P4)</f>
        <v>0</v>
      </c>
      <c r="N51" s="22" t="s">
        <v>633</v>
      </c>
      <c r="O51" s="28">
        <f>M51*AA51</f>
        <v>0</v>
      </c>
      <c r="P51" s="1">
        <v>3</v>
      </c>
      <c r="AA51" s="1">
        <f>IF(P51=1,$O$3,IF(P51=2,$O$4,$O$5))</f>
        <v>0.21</v>
      </c>
    </row>
    <row r="52" spans="1:27" ht="26.4" x14ac:dyDescent="0.25">
      <c r="A52" s="1" t="s">
        <v>637</v>
      </c>
      <c r="E52" s="24" t="s">
        <v>6748</v>
      </c>
    </row>
    <row r="53" spans="1:27" ht="52.8" x14ac:dyDescent="0.25">
      <c r="A53" s="1" t="s">
        <v>638</v>
      </c>
      <c r="E53" s="29" t="s">
        <v>6749</v>
      </c>
    </row>
    <row r="54" spans="1:27" ht="316.8" x14ac:dyDescent="0.25">
      <c r="A54" s="1" t="s">
        <v>640</v>
      </c>
      <c r="E54" s="24" t="s">
        <v>4745</v>
      </c>
    </row>
    <row r="55" spans="1:27" x14ac:dyDescent="0.25">
      <c r="A55" s="1" t="s">
        <v>631</v>
      </c>
      <c r="B55" s="1">
        <v>12</v>
      </c>
      <c r="C55" s="23" t="s">
        <v>6611</v>
      </c>
      <c r="D55" t="s">
        <v>633</v>
      </c>
      <c r="E55" s="24" t="s">
        <v>1475</v>
      </c>
      <c r="F55" s="25" t="s">
        <v>874</v>
      </c>
      <c r="G55" s="26">
        <v>299.61799999999999</v>
      </c>
      <c r="H55" s="25">
        <v>0</v>
      </c>
      <c r="I55" s="27">
        <f>ROUND(G55*H55,P4)</f>
        <v>0</v>
      </c>
      <c r="L55" s="27">
        <v>0</v>
      </c>
      <c r="M55" s="21">
        <f>ROUND(G55*L55,P4)</f>
        <v>0</v>
      </c>
      <c r="N55" s="22" t="s">
        <v>633</v>
      </c>
      <c r="O55" s="28">
        <f>M55*AA55</f>
        <v>0</v>
      </c>
      <c r="P55" s="1">
        <v>3</v>
      </c>
      <c r="AA55" s="1">
        <f>IF(P55=1,$O$3,IF(P55=2,$O$4,$O$5))</f>
        <v>0.21</v>
      </c>
    </row>
    <row r="56" spans="1:27" x14ac:dyDescent="0.25">
      <c r="A56" s="1" t="s">
        <v>637</v>
      </c>
      <c r="E56" s="24" t="s">
        <v>6612</v>
      </c>
    </row>
    <row r="57" spans="1:27" ht="52.8" x14ac:dyDescent="0.25">
      <c r="A57" s="1" t="s">
        <v>638</v>
      </c>
      <c r="E57" s="29" t="s">
        <v>6750</v>
      </c>
    </row>
    <row r="58" spans="1:27" ht="330" x14ac:dyDescent="0.25">
      <c r="A58" s="1" t="s">
        <v>640</v>
      </c>
      <c r="E58" s="24" t="s">
        <v>6614</v>
      </c>
    </row>
    <row r="59" spans="1:27" x14ac:dyDescent="0.25">
      <c r="A59" s="1" t="s">
        <v>631</v>
      </c>
      <c r="B59" s="1">
        <v>13</v>
      </c>
      <c r="C59" s="23" t="s">
        <v>6615</v>
      </c>
      <c r="D59" t="s">
        <v>633</v>
      </c>
      <c r="E59" s="24" t="s">
        <v>6616</v>
      </c>
      <c r="F59" s="25" t="s">
        <v>874</v>
      </c>
      <c r="G59" s="26">
        <v>167.548</v>
      </c>
      <c r="H59" s="25">
        <v>0</v>
      </c>
      <c r="I59" s="27">
        <f>ROUND(G59*H59,P4)</f>
        <v>0</v>
      </c>
      <c r="L59" s="27">
        <v>0</v>
      </c>
      <c r="M59" s="21">
        <f>ROUND(G59*L59,P4)</f>
        <v>0</v>
      </c>
      <c r="N59" s="22" t="s">
        <v>633</v>
      </c>
      <c r="O59" s="28">
        <f>M59*AA59</f>
        <v>0</v>
      </c>
      <c r="P59" s="1">
        <v>3</v>
      </c>
      <c r="AA59" s="1">
        <f>IF(P59=1,$O$3,IF(P59=2,$O$4,$O$5))</f>
        <v>0.21</v>
      </c>
    </row>
    <row r="60" spans="1:27" x14ac:dyDescent="0.25">
      <c r="A60" s="1" t="s">
        <v>637</v>
      </c>
      <c r="E60" s="24" t="s">
        <v>6612</v>
      </c>
    </row>
    <row r="61" spans="1:27" ht="39.6" x14ac:dyDescent="0.25">
      <c r="A61" s="1" t="s">
        <v>638</v>
      </c>
      <c r="E61" s="29" t="s">
        <v>6751</v>
      </c>
    </row>
    <row r="62" spans="1:27" ht="330" x14ac:dyDescent="0.25">
      <c r="A62" s="1" t="s">
        <v>640</v>
      </c>
      <c r="E62" s="24" t="s">
        <v>6618</v>
      </c>
    </row>
    <row r="63" spans="1:27" x14ac:dyDescent="0.25">
      <c r="A63" s="1" t="s">
        <v>628</v>
      </c>
      <c r="C63" s="19" t="s">
        <v>2745</v>
      </c>
      <c r="E63" s="20" t="s">
        <v>4061</v>
      </c>
      <c r="L63" s="21">
        <f>SUMIFS(L64:L91,A64:A91,"P")</f>
        <v>0</v>
      </c>
      <c r="M63" s="21">
        <f>SUMIFS(M64:M91,A64:A91,"P")</f>
        <v>0</v>
      </c>
      <c r="N63" s="22"/>
    </row>
    <row r="64" spans="1:27" x14ac:dyDescent="0.25">
      <c r="A64" s="1" t="s">
        <v>631</v>
      </c>
      <c r="B64" s="1">
        <v>14</v>
      </c>
      <c r="C64" s="23" t="s">
        <v>6619</v>
      </c>
      <c r="D64" t="s">
        <v>633</v>
      </c>
      <c r="E64" s="24" t="s">
        <v>6620</v>
      </c>
      <c r="F64" s="25" t="s">
        <v>874</v>
      </c>
      <c r="G64" s="26">
        <v>132.07</v>
      </c>
      <c r="H64" s="25">
        <v>0</v>
      </c>
      <c r="I64" s="27">
        <f>ROUND(G64*H64,P4)</f>
        <v>0</v>
      </c>
      <c r="L64" s="27">
        <v>0</v>
      </c>
      <c r="M64" s="21">
        <f>ROUND(G64*L64,P4)</f>
        <v>0</v>
      </c>
      <c r="N64" s="22" t="s">
        <v>636</v>
      </c>
      <c r="O64" s="28">
        <f>M64*AA64</f>
        <v>0</v>
      </c>
      <c r="P64" s="1">
        <v>3</v>
      </c>
      <c r="AA64" s="1">
        <f>IF(P64=1,$O$3,IF(P64=2,$O$4,$O$5))</f>
        <v>0.21</v>
      </c>
    </row>
    <row r="65" spans="1:27" ht="26.4" x14ac:dyDescent="0.25">
      <c r="A65" s="1" t="s">
        <v>637</v>
      </c>
      <c r="E65" s="24" t="s">
        <v>6621</v>
      </c>
    </row>
    <row r="66" spans="1:27" ht="39.6" x14ac:dyDescent="0.25">
      <c r="A66" s="1" t="s">
        <v>638</v>
      </c>
      <c r="E66" s="29" t="s">
        <v>6752</v>
      </c>
    </row>
    <row r="67" spans="1:27" ht="39.6" x14ac:dyDescent="0.25">
      <c r="A67" s="1" t="s">
        <v>640</v>
      </c>
      <c r="E67" s="24" t="s">
        <v>6623</v>
      </c>
    </row>
    <row r="68" spans="1:27" x14ac:dyDescent="0.25">
      <c r="A68" s="1" t="s">
        <v>631</v>
      </c>
      <c r="B68" s="1">
        <v>15</v>
      </c>
      <c r="C68" s="23" t="s">
        <v>6624</v>
      </c>
      <c r="D68" t="s">
        <v>633</v>
      </c>
      <c r="E68" s="24" t="s">
        <v>6625</v>
      </c>
      <c r="F68" s="25" t="s">
        <v>1806</v>
      </c>
      <c r="G68" s="26">
        <v>19.917999999999999</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ht="39.6" x14ac:dyDescent="0.25">
      <c r="A70" s="1" t="s">
        <v>638</v>
      </c>
      <c r="E70" s="29" t="s">
        <v>6753</v>
      </c>
    </row>
    <row r="71" spans="1:27" ht="343.2" x14ac:dyDescent="0.25">
      <c r="A71" s="1" t="s">
        <v>640</v>
      </c>
      <c r="E71" s="24" t="s">
        <v>6627</v>
      </c>
    </row>
    <row r="72" spans="1:27" x14ac:dyDescent="0.25">
      <c r="A72" s="1" t="s">
        <v>631</v>
      </c>
      <c r="B72" s="1">
        <v>16</v>
      </c>
      <c r="C72" s="23" t="s">
        <v>6754</v>
      </c>
      <c r="D72" t="s">
        <v>633</v>
      </c>
      <c r="E72" s="24" t="s">
        <v>6755</v>
      </c>
      <c r="F72" s="25" t="s">
        <v>874</v>
      </c>
      <c r="G72" s="26">
        <v>9</v>
      </c>
      <c r="H72" s="25">
        <v>0</v>
      </c>
      <c r="I72" s="27">
        <f>ROUND(G72*H72,P4)</f>
        <v>0</v>
      </c>
      <c r="L72" s="27">
        <v>0</v>
      </c>
      <c r="M72" s="21">
        <f>ROUND(G72*L72,P4)</f>
        <v>0</v>
      </c>
      <c r="N72" s="22" t="s">
        <v>636</v>
      </c>
      <c r="O72" s="28">
        <f>M72*AA72</f>
        <v>0</v>
      </c>
      <c r="P72" s="1">
        <v>3</v>
      </c>
      <c r="AA72" s="1">
        <f>IF(P72=1,$O$3,IF(P72=2,$O$4,$O$5))</f>
        <v>0.21</v>
      </c>
    </row>
    <row r="73" spans="1:27" ht="26.4" x14ac:dyDescent="0.25">
      <c r="A73" s="1" t="s">
        <v>637</v>
      </c>
      <c r="E73" s="24" t="s">
        <v>6756</v>
      </c>
    </row>
    <row r="74" spans="1:27" ht="39.6" x14ac:dyDescent="0.25">
      <c r="A74" s="1" t="s">
        <v>638</v>
      </c>
      <c r="E74" s="29" t="s">
        <v>6757</v>
      </c>
    </row>
    <row r="75" spans="1:27" ht="26.4" x14ac:dyDescent="0.25">
      <c r="A75" s="1" t="s">
        <v>640</v>
      </c>
      <c r="E75" s="24" t="s">
        <v>6758</v>
      </c>
    </row>
    <row r="76" spans="1:27" x14ac:dyDescent="0.25">
      <c r="A76" s="1" t="s">
        <v>631</v>
      </c>
      <c r="B76" s="1">
        <v>17</v>
      </c>
      <c r="C76" s="23" t="s">
        <v>6628</v>
      </c>
      <c r="D76" t="s">
        <v>633</v>
      </c>
      <c r="E76" s="24" t="s">
        <v>6629</v>
      </c>
      <c r="F76" s="25" t="s">
        <v>1806</v>
      </c>
      <c r="G76" s="26">
        <v>19.917999999999999</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ht="39.6" x14ac:dyDescent="0.25">
      <c r="A78" s="1" t="s">
        <v>638</v>
      </c>
      <c r="E78" s="29" t="s">
        <v>6759</v>
      </c>
    </row>
    <row r="79" spans="1:27" x14ac:dyDescent="0.25">
      <c r="A79" s="1" t="s">
        <v>640</v>
      </c>
      <c r="E79" s="24" t="s">
        <v>6631</v>
      </c>
    </row>
    <row r="80" spans="1:27" x14ac:dyDescent="0.25">
      <c r="A80" s="1" t="s">
        <v>631</v>
      </c>
      <c r="B80" s="1">
        <v>18</v>
      </c>
      <c r="C80" s="23" t="s">
        <v>6632</v>
      </c>
      <c r="D80" t="s">
        <v>633</v>
      </c>
      <c r="E80" s="24" t="s">
        <v>6633</v>
      </c>
      <c r="F80" s="25" t="s">
        <v>874</v>
      </c>
      <c r="G80" s="26">
        <v>0.5</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6634</v>
      </c>
    </row>
    <row r="82" spans="1:27" ht="39.6" x14ac:dyDescent="0.25">
      <c r="A82" s="1" t="s">
        <v>638</v>
      </c>
      <c r="E82" s="29" t="s">
        <v>6760</v>
      </c>
    </row>
    <row r="83" spans="1:27" ht="237.6" x14ac:dyDescent="0.25">
      <c r="A83" s="1" t="s">
        <v>640</v>
      </c>
      <c r="E83" s="24" t="s">
        <v>6278</v>
      </c>
    </row>
    <row r="84" spans="1:27" x14ac:dyDescent="0.25">
      <c r="A84" s="1" t="s">
        <v>631</v>
      </c>
      <c r="B84" s="1">
        <v>19</v>
      </c>
      <c r="C84" s="23" t="s">
        <v>3707</v>
      </c>
      <c r="D84" t="s">
        <v>633</v>
      </c>
      <c r="E84" s="24" t="s">
        <v>3708</v>
      </c>
      <c r="F84" s="25" t="s">
        <v>874</v>
      </c>
      <c r="G84" s="26">
        <v>32.112000000000002</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6640</v>
      </c>
    </row>
    <row r="86" spans="1:27" ht="39.6" x14ac:dyDescent="0.25">
      <c r="A86" s="1" t="s">
        <v>638</v>
      </c>
      <c r="E86" s="29" t="s">
        <v>6761</v>
      </c>
    </row>
    <row r="87" spans="1:27" ht="369.6" x14ac:dyDescent="0.25">
      <c r="A87" s="1" t="s">
        <v>640</v>
      </c>
      <c r="E87" s="24" t="s">
        <v>5568</v>
      </c>
    </row>
    <row r="88" spans="1:27" x14ac:dyDescent="0.25">
      <c r="A88" s="1" t="s">
        <v>631</v>
      </c>
      <c r="B88" s="1">
        <v>20</v>
      </c>
      <c r="C88" s="23" t="s">
        <v>6642</v>
      </c>
      <c r="D88" t="s">
        <v>633</v>
      </c>
      <c r="E88" s="24" t="s">
        <v>6643</v>
      </c>
      <c r="F88" s="25" t="s">
        <v>1806</v>
      </c>
      <c r="G88" s="26">
        <v>4.0430000000000001</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ht="39.6" x14ac:dyDescent="0.25">
      <c r="A90" s="1" t="s">
        <v>638</v>
      </c>
      <c r="E90" s="29" t="s">
        <v>6762</v>
      </c>
    </row>
    <row r="91" spans="1:27" ht="277.2" x14ac:dyDescent="0.25">
      <c r="A91" s="1" t="s">
        <v>640</v>
      </c>
      <c r="E91" s="24" t="s">
        <v>5572</v>
      </c>
    </row>
    <row r="92" spans="1:27" x14ac:dyDescent="0.25">
      <c r="A92" s="1" t="s">
        <v>628</v>
      </c>
      <c r="C92" s="19" t="s">
        <v>3224</v>
      </c>
      <c r="E92" s="20" t="s">
        <v>4802</v>
      </c>
      <c r="L92" s="21">
        <f>SUMIFS(L93:L112,A93:A112,"P")</f>
        <v>0</v>
      </c>
      <c r="M92" s="21">
        <f>SUMIFS(M93:M112,A93:A112,"P")</f>
        <v>0</v>
      </c>
      <c r="N92" s="22"/>
    </row>
    <row r="93" spans="1:27" x14ac:dyDescent="0.25">
      <c r="A93" s="1" t="s">
        <v>631</v>
      </c>
      <c r="B93" s="1">
        <v>21</v>
      </c>
      <c r="C93" s="23" t="s">
        <v>6656</v>
      </c>
      <c r="D93" t="s">
        <v>633</v>
      </c>
      <c r="E93" s="24" t="s">
        <v>6657</v>
      </c>
      <c r="F93" s="25" t="s">
        <v>874</v>
      </c>
      <c r="G93" s="26">
        <v>2.827</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6658</v>
      </c>
    </row>
    <row r="95" spans="1:27" ht="39.6" x14ac:dyDescent="0.25">
      <c r="A95" s="1" t="s">
        <v>638</v>
      </c>
      <c r="E95" s="29" t="s">
        <v>6763</v>
      </c>
    </row>
    <row r="96" spans="1:27" ht="382.8" x14ac:dyDescent="0.25">
      <c r="A96" s="1" t="s">
        <v>640</v>
      </c>
      <c r="E96" s="24" t="s">
        <v>6660</v>
      </c>
    </row>
    <row r="97" spans="1:27" x14ac:dyDescent="0.25">
      <c r="A97" s="1" t="s">
        <v>631</v>
      </c>
      <c r="B97" s="1">
        <v>22</v>
      </c>
      <c r="C97" s="23" t="s">
        <v>6661</v>
      </c>
      <c r="D97" t="s">
        <v>633</v>
      </c>
      <c r="E97" s="24" t="s">
        <v>6662</v>
      </c>
      <c r="F97" s="25" t="s">
        <v>1806</v>
      </c>
      <c r="G97" s="26">
        <v>0.40899999999999997</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633</v>
      </c>
    </row>
    <row r="99" spans="1:27" ht="39.6" x14ac:dyDescent="0.25">
      <c r="A99" s="1" t="s">
        <v>638</v>
      </c>
      <c r="E99" s="29" t="s">
        <v>6764</v>
      </c>
    </row>
    <row r="100" spans="1:27" ht="250.8" x14ac:dyDescent="0.25">
      <c r="A100" s="1" t="s">
        <v>640</v>
      </c>
      <c r="E100" s="24" t="s">
        <v>6664</v>
      </c>
    </row>
    <row r="101" spans="1:27" x14ac:dyDescent="0.25">
      <c r="A101" s="1" t="s">
        <v>631</v>
      </c>
      <c r="B101" s="1">
        <v>23</v>
      </c>
      <c r="C101" s="23" t="s">
        <v>6665</v>
      </c>
      <c r="D101" t="s">
        <v>633</v>
      </c>
      <c r="E101" s="24" t="s">
        <v>6666</v>
      </c>
      <c r="F101" s="25" t="s">
        <v>874</v>
      </c>
      <c r="G101" s="26">
        <v>11.2</v>
      </c>
      <c r="H101" s="25">
        <v>0</v>
      </c>
      <c r="I101" s="27">
        <f>ROUND(G101*H101,P4)</f>
        <v>0</v>
      </c>
      <c r="L101" s="27">
        <v>0</v>
      </c>
      <c r="M101" s="21">
        <f>ROUND(G101*L101,P4)</f>
        <v>0</v>
      </c>
      <c r="N101" s="22" t="s">
        <v>636</v>
      </c>
      <c r="O101" s="28">
        <f>M101*AA101</f>
        <v>0</v>
      </c>
      <c r="P101" s="1">
        <v>3</v>
      </c>
      <c r="AA101" s="1">
        <f>IF(P101=1,$O$3,IF(P101=2,$O$4,$O$5))</f>
        <v>0.21</v>
      </c>
    </row>
    <row r="102" spans="1:27" ht="26.4" x14ac:dyDescent="0.25">
      <c r="A102" s="1" t="s">
        <v>637</v>
      </c>
      <c r="E102" s="24" t="s">
        <v>6765</v>
      </c>
    </row>
    <row r="103" spans="1:27" ht="39.6" x14ac:dyDescent="0.25">
      <c r="A103" s="1" t="s">
        <v>638</v>
      </c>
      <c r="E103" s="29" t="s">
        <v>6766</v>
      </c>
    </row>
    <row r="104" spans="1:27" ht="369.6" x14ac:dyDescent="0.25">
      <c r="A104" s="1" t="s">
        <v>640</v>
      </c>
      <c r="E104" s="24" t="s">
        <v>4812</v>
      </c>
    </row>
    <row r="105" spans="1:27" x14ac:dyDescent="0.25">
      <c r="A105" s="1" t="s">
        <v>631</v>
      </c>
      <c r="B105" s="1">
        <v>24</v>
      </c>
      <c r="C105" s="23" t="s">
        <v>6669</v>
      </c>
      <c r="D105" t="s">
        <v>633</v>
      </c>
      <c r="E105" s="24" t="s">
        <v>6670</v>
      </c>
      <c r="F105" s="25" t="s">
        <v>1806</v>
      </c>
      <c r="G105" s="26">
        <v>1.026</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633</v>
      </c>
    </row>
    <row r="107" spans="1:27" ht="39.6" x14ac:dyDescent="0.25">
      <c r="A107" s="1" t="s">
        <v>638</v>
      </c>
      <c r="E107" s="29" t="s">
        <v>6767</v>
      </c>
    </row>
    <row r="108" spans="1:27" ht="277.2" x14ac:dyDescent="0.25">
      <c r="A108" s="1" t="s">
        <v>640</v>
      </c>
      <c r="E108" s="24" t="s">
        <v>5572</v>
      </c>
    </row>
    <row r="109" spans="1:27" x14ac:dyDescent="0.25">
      <c r="A109" s="1" t="s">
        <v>631</v>
      </c>
      <c r="B109" s="1">
        <v>25</v>
      </c>
      <c r="C109" s="23" t="s">
        <v>6673</v>
      </c>
      <c r="D109" t="s">
        <v>633</v>
      </c>
      <c r="E109" s="24" t="s">
        <v>6674</v>
      </c>
      <c r="F109" s="25" t="s">
        <v>874</v>
      </c>
      <c r="G109" s="26">
        <v>12.48</v>
      </c>
      <c r="H109" s="25">
        <v>0</v>
      </c>
      <c r="I109" s="27">
        <f>ROUND(G109*H109,P4)</f>
        <v>0</v>
      </c>
      <c r="L109" s="27">
        <v>0</v>
      </c>
      <c r="M109" s="21">
        <f>ROUND(G109*L109,P4)</f>
        <v>0</v>
      </c>
      <c r="N109" s="22" t="s">
        <v>636</v>
      </c>
      <c r="O109" s="28">
        <f>M109*AA109</f>
        <v>0</v>
      </c>
      <c r="P109" s="1">
        <v>3</v>
      </c>
      <c r="AA109" s="1">
        <f>IF(P109=1,$O$3,IF(P109=2,$O$4,$O$5))</f>
        <v>0.21</v>
      </c>
    </row>
    <row r="110" spans="1:27" ht="39.6" x14ac:dyDescent="0.25">
      <c r="A110" s="1" t="s">
        <v>637</v>
      </c>
      <c r="E110" s="24" t="s">
        <v>6768</v>
      </c>
    </row>
    <row r="111" spans="1:27" ht="39.6" x14ac:dyDescent="0.25">
      <c r="A111" s="1" t="s">
        <v>638</v>
      </c>
      <c r="E111" s="29" t="s">
        <v>6769</v>
      </c>
    </row>
    <row r="112" spans="1:27" ht="237.6" x14ac:dyDescent="0.25">
      <c r="A112" s="1" t="s">
        <v>640</v>
      </c>
      <c r="E112" s="24" t="s">
        <v>5576</v>
      </c>
    </row>
    <row r="113" spans="1:27" x14ac:dyDescent="0.25">
      <c r="A113" s="1" t="s">
        <v>628</v>
      </c>
      <c r="C113" s="19" t="s">
        <v>3232</v>
      </c>
      <c r="E113" s="20" t="s">
        <v>4807</v>
      </c>
      <c r="L113" s="21">
        <f>SUMIFS(L114:L133,A114:A133,"P")</f>
        <v>0</v>
      </c>
      <c r="M113" s="21">
        <f>SUMIFS(M114:M133,A114:A133,"P")</f>
        <v>0</v>
      </c>
      <c r="N113" s="22"/>
    </row>
    <row r="114" spans="1:27" x14ac:dyDescent="0.25">
      <c r="A114" s="1" t="s">
        <v>631</v>
      </c>
      <c r="B114" s="1">
        <v>26</v>
      </c>
      <c r="C114" s="23" t="s">
        <v>4808</v>
      </c>
      <c r="D114" t="s">
        <v>633</v>
      </c>
      <c r="E114" s="24" t="s">
        <v>4809</v>
      </c>
      <c r="F114" s="25" t="s">
        <v>874</v>
      </c>
      <c r="G114" s="26">
        <v>21.608000000000001</v>
      </c>
      <c r="H114" s="25">
        <v>0</v>
      </c>
      <c r="I114" s="27">
        <f>ROUND(G114*H114,P4)</f>
        <v>0</v>
      </c>
      <c r="L114" s="27">
        <v>0</v>
      </c>
      <c r="M114" s="21">
        <f>ROUND(G114*L114,P4)</f>
        <v>0</v>
      </c>
      <c r="N114" s="22" t="s">
        <v>636</v>
      </c>
      <c r="O114" s="28">
        <f>M114*AA114</f>
        <v>0</v>
      </c>
      <c r="P114" s="1">
        <v>3</v>
      </c>
      <c r="AA114" s="1">
        <f>IF(P114=1,$O$3,IF(P114=2,$O$4,$O$5))</f>
        <v>0.21</v>
      </c>
    </row>
    <row r="115" spans="1:27" ht="26.4" x14ac:dyDescent="0.25">
      <c r="A115" s="1" t="s">
        <v>637</v>
      </c>
      <c r="E115" s="24" t="s">
        <v>6677</v>
      </c>
    </row>
    <row r="116" spans="1:27" ht="52.8" x14ac:dyDescent="0.25">
      <c r="A116" s="1" t="s">
        <v>638</v>
      </c>
      <c r="E116" s="29" t="s">
        <v>6770</v>
      </c>
    </row>
    <row r="117" spans="1:27" ht="369.6" x14ac:dyDescent="0.25">
      <c r="A117" s="1" t="s">
        <v>640</v>
      </c>
      <c r="E117" s="24" t="s">
        <v>4812</v>
      </c>
    </row>
    <row r="118" spans="1:27" x14ac:dyDescent="0.25">
      <c r="A118" s="1" t="s">
        <v>631</v>
      </c>
      <c r="B118" s="1">
        <v>27</v>
      </c>
      <c r="C118" s="23" t="s">
        <v>6771</v>
      </c>
      <c r="D118" t="s">
        <v>633</v>
      </c>
      <c r="E118" s="24" t="s">
        <v>6772</v>
      </c>
      <c r="F118" s="25" t="s">
        <v>874</v>
      </c>
      <c r="G118" s="26">
        <v>1.55</v>
      </c>
      <c r="H118" s="25">
        <v>0</v>
      </c>
      <c r="I118" s="27">
        <f>ROUND(G118*H118,P4)</f>
        <v>0</v>
      </c>
      <c r="L118" s="27">
        <v>0</v>
      </c>
      <c r="M118" s="21">
        <f>ROUND(G118*L118,P4)</f>
        <v>0</v>
      </c>
      <c r="N118" s="22" t="s">
        <v>636</v>
      </c>
      <c r="O118" s="28">
        <f>M118*AA118</f>
        <v>0</v>
      </c>
      <c r="P118" s="1">
        <v>3</v>
      </c>
      <c r="AA118" s="1">
        <f>IF(P118=1,$O$3,IF(P118=2,$O$4,$O$5))</f>
        <v>0.21</v>
      </c>
    </row>
    <row r="119" spans="1:27" ht="26.4" x14ac:dyDescent="0.25">
      <c r="A119" s="1" t="s">
        <v>637</v>
      </c>
      <c r="E119" s="24" t="s">
        <v>6773</v>
      </c>
    </row>
    <row r="120" spans="1:27" ht="39.6" x14ac:dyDescent="0.25">
      <c r="A120" s="1" t="s">
        <v>638</v>
      </c>
      <c r="E120" s="29" t="s">
        <v>6774</v>
      </c>
    </row>
    <row r="121" spans="1:27" ht="52.8" x14ac:dyDescent="0.25">
      <c r="A121" s="1" t="s">
        <v>640</v>
      </c>
      <c r="E121" s="24" t="s">
        <v>6775</v>
      </c>
    </row>
    <row r="122" spans="1:27" x14ac:dyDescent="0.25">
      <c r="A122" s="1" t="s">
        <v>631</v>
      </c>
      <c r="B122" s="1">
        <v>28</v>
      </c>
      <c r="C122" s="23" t="s">
        <v>6776</v>
      </c>
      <c r="D122" t="s">
        <v>633</v>
      </c>
      <c r="E122" s="24" t="s">
        <v>6777</v>
      </c>
      <c r="F122" s="25" t="s">
        <v>874</v>
      </c>
      <c r="G122" s="26">
        <v>2</v>
      </c>
      <c r="H122" s="25">
        <v>0</v>
      </c>
      <c r="I122" s="27">
        <f>ROUND(G122*H122,P4)</f>
        <v>0</v>
      </c>
      <c r="L122" s="27">
        <v>0</v>
      </c>
      <c r="M122" s="21">
        <f>ROUND(G122*L122,P4)</f>
        <v>0</v>
      </c>
      <c r="N122" s="22" t="s">
        <v>636</v>
      </c>
      <c r="O122" s="28">
        <f>M122*AA122</f>
        <v>0</v>
      </c>
      <c r="P122" s="1">
        <v>3</v>
      </c>
      <c r="AA122" s="1">
        <f>IF(P122=1,$O$3,IF(P122=2,$O$4,$O$5))</f>
        <v>0.21</v>
      </c>
    </row>
    <row r="123" spans="1:27" ht="26.4" x14ac:dyDescent="0.25">
      <c r="A123" s="1" t="s">
        <v>637</v>
      </c>
      <c r="E123" s="24" t="s">
        <v>6778</v>
      </c>
    </row>
    <row r="124" spans="1:27" ht="39.6" x14ac:dyDescent="0.25">
      <c r="A124" s="1" t="s">
        <v>638</v>
      </c>
      <c r="E124" s="29" t="s">
        <v>6779</v>
      </c>
    </row>
    <row r="125" spans="1:27" ht="356.4" x14ac:dyDescent="0.25">
      <c r="A125" s="1" t="s">
        <v>640</v>
      </c>
      <c r="E125" s="24" t="s">
        <v>6780</v>
      </c>
    </row>
    <row r="126" spans="1:27" ht="26.4" x14ac:dyDescent="0.25">
      <c r="A126" s="1" t="s">
        <v>631</v>
      </c>
      <c r="B126" s="1">
        <v>29</v>
      </c>
      <c r="C126" s="23" t="s">
        <v>6683</v>
      </c>
      <c r="D126" t="s">
        <v>633</v>
      </c>
      <c r="E126" s="24" t="s">
        <v>6684</v>
      </c>
      <c r="F126" s="25" t="s">
        <v>874</v>
      </c>
      <c r="G126" s="26">
        <v>0.58199999999999996</v>
      </c>
      <c r="H126" s="25">
        <v>0</v>
      </c>
      <c r="I126" s="27">
        <f>ROUND(G126*H126,P4)</f>
        <v>0</v>
      </c>
      <c r="L126" s="27">
        <v>0</v>
      </c>
      <c r="M126" s="21">
        <f>ROUND(G126*L126,P4)</f>
        <v>0</v>
      </c>
      <c r="N126" s="22" t="s">
        <v>633</v>
      </c>
      <c r="O126" s="28">
        <f>M126*AA126</f>
        <v>0</v>
      </c>
      <c r="P126" s="1">
        <v>3</v>
      </c>
      <c r="AA126" s="1">
        <f>IF(P126=1,$O$3,IF(P126=2,$O$4,$O$5))</f>
        <v>0.21</v>
      </c>
    </row>
    <row r="127" spans="1:27" ht="52.8" x14ac:dyDescent="0.25">
      <c r="A127" s="1" t="s">
        <v>637</v>
      </c>
      <c r="E127" s="24" t="s">
        <v>6685</v>
      </c>
    </row>
    <row r="128" spans="1:27" ht="39.6" x14ac:dyDescent="0.25">
      <c r="A128" s="1" t="s">
        <v>638</v>
      </c>
      <c r="E128" s="29" t="s">
        <v>6781</v>
      </c>
    </row>
    <row r="129" spans="1:27" ht="39.6" x14ac:dyDescent="0.25">
      <c r="A129" s="1" t="s">
        <v>640</v>
      </c>
      <c r="E129" s="24" t="s">
        <v>4820</v>
      </c>
    </row>
    <row r="130" spans="1:27" x14ac:dyDescent="0.25">
      <c r="A130" s="1" t="s">
        <v>631</v>
      </c>
      <c r="B130" s="1">
        <v>30</v>
      </c>
      <c r="C130" s="23" t="s">
        <v>6687</v>
      </c>
      <c r="D130" t="s">
        <v>633</v>
      </c>
      <c r="E130" s="24" t="s">
        <v>4831</v>
      </c>
      <c r="F130" s="25" t="s">
        <v>874</v>
      </c>
      <c r="G130" s="26">
        <v>10.26</v>
      </c>
      <c r="H130" s="25">
        <v>0</v>
      </c>
      <c r="I130" s="27">
        <f>ROUND(G130*H130,P4)</f>
        <v>0</v>
      </c>
      <c r="L130" s="27">
        <v>0</v>
      </c>
      <c r="M130" s="21">
        <f>ROUND(G130*L130,P4)</f>
        <v>0</v>
      </c>
      <c r="N130" s="22" t="s">
        <v>633</v>
      </c>
      <c r="O130" s="28">
        <f>M130*AA130</f>
        <v>0</v>
      </c>
      <c r="P130" s="1">
        <v>3</v>
      </c>
      <c r="AA130" s="1">
        <f>IF(P130=1,$O$3,IF(P130=2,$O$4,$O$5))</f>
        <v>0.21</v>
      </c>
    </row>
    <row r="131" spans="1:27" x14ac:dyDescent="0.25">
      <c r="A131" s="1" t="s">
        <v>637</v>
      </c>
      <c r="E131" s="24" t="s">
        <v>6782</v>
      </c>
    </row>
    <row r="132" spans="1:27" ht="39.6" x14ac:dyDescent="0.25">
      <c r="A132" s="1" t="s">
        <v>638</v>
      </c>
      <c r="E132" s="29" t="s">
        <v>6783</v>
      </c>
    </row>
    <row r="133" spans="1:27" ht="105.6" x14ac:dyDescent="0.25">
      <c r="A133" s="1" t="s">
        <v>640</v>
      </c>
      <c r="E133" s="24" t="s">
        <v>6690</v>
      </c>
    </row>
    <row r="134" spans="1:27" x14ac:dyDescent="0.25">
      <c r="A134" s="1" t="s">
        <v>628</v>
      </c>
      <c r="C134" s="19" t="s">
        <v>1544</v>
      </c>
      <c r="E134" s="20" t="s">
        <v>2049</v>
      </c>
      <c r="L134" s="21">
        <f>SUMIFS(L135:L146,A135:A146,"P")</f>
        <v>0</v>
      </c>
      <c r="M134" s="21">
        <f>SUMIFS(M135:M146,A135:A146,"P")</f>
        <v>0</v>
      </c>
      <c r="N134" s="22"/>
    </row>
    <row r="135" spans="1:27" ht="26.4" x14ac:dyDescent="0.25">
      <c r="A135" s="1" t="s">
        <v>631</v>
      </c>
      <c r="B135" s="1">
        <v>31</v>
      </c>
      <c r="C135" s="23" t="s">
        <v>4853</v>
      </c>
      <c r="D135" t="s">
        <v>633</v>
      </c>
      <c r="E135" s="24" t="s">
        <v>4854</v>
      </c>
      <c r="F135" s="25" t="s">
        <v>870</v>
      </c>
      <c r="G135" s="26">
        <v>165.99600000000001</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ht="39.6" x14ac:dyDescent="0.25">
      <c r="A137" s="1" t="s">
        <v>638</v>
      </c>
      <c r="E137" s="29" t="s">
        <v>6784</v>
      </c>
    </row>
    <row r="138" spans="1:27" ht="198" x14ac:dyDescent="0.25">
      <c r="A138" s="1" t="s">
        <v>640</v>
      </c>
      <c r="E138" s="24" t="s">
        <v>4856</v>
      </c>
    </row>
    <row r="139" spans="1:27" ht="26.4" x14ac:dyDescent="0.25">
      <c r="A139" s="1" t="s">
        <v>631</v>
      </c>
      <c r="B139" s="1">
        <v>32</v>
      </c>
      <c r="C139" s="23" t="s">
        <v>6692</v>
      </c>
      <c r="D139" t="s">
        <v>633</v>
      </c>
      <c r="E139" s="24" t="s">
        <v>6693</v>
      </c>
      <c r="F139" s="25" t="s">
        <v>870</v>
      </c>
      <c r="G139" s="26">
        <v>19.71</v>
      </c>
      <c r="H139" s="25">
        <v>0</v>
      </c>
      <c r="I139" s="27">
        <f>ROUND(G139*H139,P4)</f>
        <v>0</v>
      </c>
      <c r="L139" s="27">
        <v>0</v>
      </c>
      <c r="M139" s="21">
        <f>ROUND(G139*L139,P4)</f>
        <v>0</v>
      </c>
      <c r="N139" s="22" t="s">
        <v>633</v>
      </c>
      <c r="O139" s="28">
        <f>M139*AA139</f>
        <v>0</v>
      </c>
      <c r="P139" s="1">
        <v>3</v>
      </c>
      <c r="AA139" s="1">
        <f>IF(P139=1,$O$3,IF(P139=2,$O$4,$O$5))</f>
        <v>0.21</v>
      </c>
    </row>
    <row r="140" spans="1:27" ht="92.4" x14ac:dyDescent="0.25">
      <c r="A140" s="1" t="s">
        <v>637</v>
      </c>
      <c r="E140" s="24" t="s">
        <v>6694</v>
      </c>
    </row>
    <row r="141" spans="1:27" ht="39.6" x14ac:dyDescent="0.25">
      <c r="A141" s="1" t="s">
        <v>638</v>
      </c>
      <c r="E141" s="29" t="s">
        <v>6785</v>
      </c>
    </row>
    <row r="142" spans="1:27" ht="184.8" x14ac:dyDescent="0.25">
      <c r="A142" s="1" t="s">
        <v>640</v>
      </c>
      <c r="E142" s="24" t="s">
        <v>6696</v>
      </c>
    </row>
    <row r="143" spans="1:27" ht="26.4" x14ac:dyDescent="0.25">
      <c r="A143" s="1" t="s">
        <v>631</v>
      </c>
      <c r="B143" s="1">
        <v>33</v>
      </c>
      <c r="C143" s="23" t="s">
        <v>6697</v>
      </c>
      <c r="D143" t="s">
        <v>633</v>
      </c>
      <c r="E143" s="24" t="s">
        <v>6698</v>
      </c>
      <c r="F143" s="25" t="s">
        <v>870</v>
      </c>
      <c r="G143" s="26">
        <v>24.638000000000002</v>
      </c>
      <c r="H143" s="25">
        <v>0</v>
      </c>
      <c r="I143" s="27">
        <f>ROUND(G143*H143,P4)</f>
        <v>0</v>
      </c>
      <c r="L143" s="27">
        <v>0</v>
      </c>
      <c r="M143" s="21">
        <f>ROUND(G143*L143,P4)</f>
        <v>0</v>
      </c>
      <c r="N143" s="22" t="s">
        <v>633</v>
      </c>
      <c r="O143" s="28">
        <f>M143*AA143</f>
        <v>0</v>
      </c>
      <c r="P143" s="1">
        <v>3</v>
      </c>
      <c r="AA143" s="1">
        <f>IF(P143=1,$O$3,IF(P143=2,$O$4,$O$5))</f>
        <v>0.21</v>
      </c>
    </row>
    <row r="144" spans="1:27" ht="52.8" x14ac:dyDescent="0.25">
      <c r="A144" s="1" t="s">
        <v>637</v>
      </c>
      <c r="E144" s="24" t="s">
        <v>6786</v>
      </c>
    </row>
    <row r="145" spans="1:27" ht="39.6" x14ac:dyDescent="0.25">
      <c r="A145" s="1" t="s">
        <v>638</v>
      </c>
      <c r="E145" s="29" t="s">
        <v>6787</v>
      </c>
    </row>
    <row r="146" spans="1:27" ht="184.8" x14ac:dyDescent="0.25">
      <c r="A146" s="1" t="s">
        <v>640</v>
      </c>
      <c r="E146" s="24" t="s">
        <v>6696</v>
      </c>
    </row>
    <row r="147" spans="1:27" x14ac:dyDescent="0.25">
      <c r="A147" s="1" t="s">
        <v>628</v>
      </c>
      <c r="C147" s="19" t="s">
        <v>1966</v>
      </c>
      <c r="E147" s="20" t="s">
        <v>4616</v>
      </c>
      <c r="L147" s="21">
        <f>SUMIFS(L148:L167,A148:A167,"P")</f>
        <v>0</v>
      </c>
      <c r="M147" s="21">
        <f>SUMIFS(M148:M167,A148:A167,"P")</f>
        <v>0</v>
      </c>
      <c r="N147" s="22"/>
    </row>
    <row r="148" spans="1:27" x14ac:dyDescent="0.25">
      <c r="A148" s="1" t="s">
        <v>631</v>
      </c>
      <c r="B148" s="1">
        <v>34</v>
      </c>
      <c r="C148" s="23" t="s">
        <v>6701</v>
      </c>
      <c r="D148" t="s">
        <v>633</v>
      </c>
      <c r="E148" s="24" t="s">
        <v>6702</v>
      </c>
      <c r="F148" s="25" t="s">
        <v>647</v>
      </c>
      <c r="G148" s="26">
        <v>3.14</v>
      </c>
      <c r="H148" s="25">
        <v>0</v>
      </c>
      <c r="I148" s="27">
        <f>ROUND(G148*H148,P4)</f>
        <v>0</v>
      </c>
      <c r="L148" s="27">
        <v>0</v>
      </c>
      <c r="M148" s="21">
        <f>ROUND(G148*L148,P4)</f>
        <v>0</v>
      </c>
      <c r="N148" s="22" t="s">
        <v>636</v>
      </c>
      <c r="O148" s="28">
        <f>M148*AA148</f>
        <v>0</v>
      </c>
      <c r="P148" s="1">
        <v>3</v>
      </c>
      <c r="AA148" s="1">
        <f>IF(P148=1,$O$3,IF(P148=2,$O$4,$O$5))</f>
        <v>0.21</v>
      </c>
    </row>
    <row r="149" spans="1:27" x14ac:dyDescent="0.25">
      <c r="A149" s="1" t="s">
        <v>637</v>
      </c>
      <c r="E149" s="24" t="s">
        <v>6788</v>
      </c>
    </row>
    <row r="150" spans="1:27" ht="39.6" x14ac:dyDescent="0.25">
      <c r="A150" s="1" t="s">
        <v>638</v>
      </c>
      <c r="E150" s="29" t="s">
        <v>6789</v>
      </c>
    </row>
    <row r="151" spans="1:27" ht="26.4" x14ac:dyDescent="0.25">
      <c r="A151" s="1" t="s">
        <v>640</v>
      </c>
      <c r="E151" s="24" t="s">
        <v>6705</v>
      </c>
    </row>
    <row r="152" spans="1:27" x14ac:dyDescent="0.25">
      <c r="A152" s="1" t="s">
        <v>631</v>
      </c>
      <c r="B152" s="1">
        <v>35</v>
      </c>
      <c r="C152" s="23" t="s">
        <v>6710</v>
      </c>
      <c r="D152" t="s">
        <v>633</v>
      </c>
      <c r="E152" s="24" t="s">
        <v>6711</v>
      </c>
      <c r="F152" s="25" t="s">
        <v>647</v>
      </c>
      <c r="G152" s="26">
        <v>10.8</v>
      </c>
      <c r="H152" s="25">
        <v>0</v>
      </c>
      <c r="I152" s="27">
        <f>ROUND(G152*H152,P4)</f>
        <v>0</v>
      </c>
      <c r="L152" s="27">
        <v>0</v>
      </c>
      <c r="M152" s="21">
        <f>ROUND(G152*L152,P4)</f>
        <v>0</v>
      </c>
      <c r="N152" s="22" t="s">
        <v>633</v>
      </c>
      <c r="O152" s="28">
        <f>M152*AA152</f>
        <v>0</v>
      </c>
      <c r="P152" s="1">
        <v>3</v>
      </c>
      <c r="AA152" s="1">
        <f>IF(P152=1,$O$3,IF(P152=2,$O$4,$O$5))</f>
        <v>0.21</v>
      </c>
    </row>
    <row r="153" spans="1:27" x14ac:dyDescent="0.25">
      <c r="A153" s="1" t="s">
        <v>637</v>
      </c>
      <c r="E153" s="24" t="s">
        <v>633</v>
      </c>
    </row>
    <row r="154" spans="1:27" ht="39.6" x14ac:dyDescent="0.25">
      <c r="A154" s="1" t="s">
        <v>638</v>
      </c>
      <c r="E154" s="29" t="s">
        <v>6790</v>
      </c>
    </row>
    <row r="155" spans="1:27" ht="66" x14ac:dyDescent="0.25">
      <c r="A155" s="1" t="s">
        <v>640</v>
      </c>
      <c r="E155" s="24" t="s">
        <v>6713</v>
      </c>
    </row>
    <row r="156" spans="1:27" x14ac:dyDescent="0.25">
      <c r="A156" s="1" t="s">
        <v>631</v>
      </c>
      <c r="B156" s="1">
        <v>36</v>
      </c>
      <c r="C156" s="23" t="s">
        <v>6714</v>
      </c>
      <c r="D156" t="s">
        <v>633</v>
      </c>
      <c r="E156" s="24" t="s">
        <v>6715</v>
      </c>
      <c r="F156" s="25" t="s">
        <v>657</v>
      </c>
      <c r="G156" s="26">
        <v>1</v>
      </c>
      <c r="H156" s="25">
        <v>0</v>
      </c>
      <c r="I156" s="27">
        <f>ROUND(G156*H156,P4)</f>
        <v>0</v>
      </c>
      <c r="L156" s="27">
        <v>0</v>
      </c>
      <c r="M156" s="21">
        <f>ROUND(G156*L156,P4)</f>
        <v>0</v>
      </c>
      <c r="N156" s="22" t="s">
        <v>633</v>
      </c>
      <c r="O156" s="28">
        <f>M156*AA156</f>
        <v>0</v>
      </c>
      <c r="P156" s="1">
        <v>3</v>
      </c>
      <c r="AA156" s="1">
        <f>IF(P156=1,$O$3,IF(P156=2,$O$4,$O$5))</f>
        <v>0.21</v>
      </c>
    </row>
    <row r="157" spans="1:27" x14ac:dyDescent="0.25">
      <c r="A157" s="1" t="s">
        <v>637</v>
      </c>
      <c r="E157" s="24" t="s">
        <v>6716</v>
      </c>
    </row>
    <row r="158" spans="1:27" ht="39.6" x14ac:dyDescent="0.25">
      <c r="A158" s="1" t="s">
        <v>638</v>
      </c>
      <c r="E158" s="29" t="s">
        <v>6717</v>
      </c>
    </row>
    <row r="159" spans="1:27" ht="26.4" x14ac:dyDescent="0.25">
      <c r="A159" s="1" t="s">
        <v>640</v>
      </c>
      <c r="E159" s="24" t="s">
        <v>6718</v>
      </c>
    </row>
    <row r="160" spans="1:27" x14ac:dyDescent="0.25">
      <c r="A160" s="1" t="s">
        <v>631</v>
      </c>
      <c r="B160" s="1">
        <v>37</v>
      </c>
      <c r="C160" s="23" t="s">
        <v>4902</v>
      </c>
      <c r="D160" t="s">
        <v>633</v>
      </c>
      <c r="E160" s="24" t="s">
        <v>4903</v>
      </c>
      <c r="F160" s="25" t="s">
        <v>874</v>
      </c>
      <c r="G160" s="26">
        <v>5.5</v>
      </c>
      <c r="H160" s="25">
        <v>0</v>
      </c>
      <c r="I160" s="27">
        <f>ROUND(G160*H160,P4)</f>
        <v>0</v>
      </c>
      <c r="L160" s="27">
        <v>0</v>
      </c>
      <c r="M160" s="21">
        <f>ROUND(G160*L160,P4)</f>
        <v>0</v>
      </c>
      <c r="N160" s="22" t="s">
        <v>633</v>
      </c>
      <c r="O160" s="28">
        <f>M160*AA160</f>
        <v>0</v>
      </c>
      <c r="P160" s="1">
        <v>3</v>
      </c>
      <c r="AA160" s="1">
        <f>IF(P160=1,$O$3,IF(P160=2,$O$4,$O$5))</f>
        <v>0.21</v>
      </c>
    </row>
    <row r="161" spans="1:27" x14ac:dyDescent="0.25">
      <c r="A161" s="1" t="s">
        <v>637</v>
      </c>
      <c r="E161" s="24" t="s">
        <v>633</v>
      </c>
    </row>
    <row r="162" spans="1:27" ht="39.6" x14ac:dyDescent="0.25">
      <c r="A162" s="1" t="s">
        <v>638</v>
      </c>
      <c r="E162" s="29" t="s">
        <v>6791</v>
      </c>
    </row>
    <row r="163" spans="1:27" ht="92.4" x14ac:dyDescent="0.25">
      <c r="A163" s="1" t="s">
        <v>640</v>
      </c>
      <c r="E163" s="24" t="s">
        <v>4905</v>
      </c>
    </row>
    <row r="164" spans="1:27" x14ac:dyDescent="0.25">
      <c r="A164" s="1" t="s">
        <v>631</v>
      </c>
      <c r="B164" s="1">
        <v>38</v>
      </c>
      <c r="C164" s="23" t="s">
        <v>6792</v>
      </c>
      <c r="D164" t="s">
        <v>633</v>
      </c>
      <c r="E164" s="24" t="s">
        <v>6793</v>
      </c>
      <c r="F164" s="25" t="s">
        <v>647</v>
      </c>
      <c r="G164" s="26">
        <v>3.2160000000000002</v>
      </c>
      <c r="H164" s="25">
        <v>0</v>
      </c>
      <c r="I164" s="27">
        <f>ROUND(G164*H164,P4)</f>
        <v>0</v>
      </c>
      <c r="L164" s="27">
        <v>0</v>
      </c>
      <c r="M164" s="21">
        <f>ROUND(G164*L164,P4)</f>
        <v>0</v>
      </c>
      <c r="N164" s="22" t="s">
        <v>633</v>
      </c>
      <c r="O164" s="28">
        <f>M164*AA164</f>
        <v>0</v>
      </c>
      <c r="P164" s="1">
        <v>3</v>
      </c>
      <c r="AA164" s="1">
        <f>IF(P164=1,$O$3,IF(P164=2,$O$4,$O$5))</f>
        <v>0.21</v>
      </c>
    </row>
    <row r="165" spans="1:27" x14ac:dyDescent="0.25">
      <c r="A165" s="1" t="s">
        <v>637</v>
      </c>
      <c r="E165" s="24" t="s">
        <v>633</v>
      </c>
    </row>
    <row r="166" spans="1:27" ht="39.6" x14ac:dyDescent="0.25">
      <c r="A166" s="1" t="s">
        <v>638</v>
      </c>
      <c r="E166" s="29" t="s">
        <v>6794</v>
      </c>
    </row>
    <row r="167" spans="1:27" ht="105.6" x14ac:dyDescent="0.25">
      <c r="A167" s="1" t="s">
        <v>640</v>
      </c>
      <c r="E167" s="24" t="s">
        <v>6739</v>
      </c>
    </row>
    <row r="168" spans="1:27" x14ac:dyDescent="0.25">
      <c r="A168" s="1" t="s">
        <v>628</v>
      </c>
      <c r="C168" s="19" t="s">
        <v>1801</v>
      </c>
      <c r="E168" s="20" t="s">
        <v>1802</v>
      </c>
      <c r="L168" s="21">
        <f>SUMIFS(L169:L172,A169:A172,"P")</f>
        <v>0</v>
      </c>
      <c r="M168" s="21">
        <f>SUMIFS(M169:M172,A169:A172,"P")</f>
        <v>0</v>
      </c>
      <c r="N168" s="22"/>
    </row>
    <row r="169" spans="1:27" ht="26.4" x14ac:dyDescent="0.25">
      <c r="A169" s="1" t="s">
        <v>631</v>
      </c>
      <c r="B169" s="1">
        <v>39</v>
      </c>
      <c r="C169" s="23" t="s">
        <v>1815</v>
      </c>
      <c r="D169" t="s">
        <v>1816</v>
      </c>
      <c r="E169" s="24" t="s">
        <v>1817</v>
      </c>
      <c r="F169" s="25" t="s">
        <v>1806</v>
      </c>
      <c r="G169" s="26">
        <v>18.748000000000001</v>
      </c>
      <c r="H169" s="25">
        <v>0</v>
      </c>
      <c r="I169" s="27">
        <f>ROUND(G169*H169,P4)</f>
        <v>0</v>
      </c>
      <c r="L169" s="27">
        <v>0</v>
      </c>
      <c r="M169" s="21">
        <f>ROUND(G169*L169,P4)</f>
        <v>0</v>
      </c>
      <c r="N169" s="22" t="s">
        <v>1807</v>
      </c>
      <c r="O169" s="28">
        <f>M169*AA169</f>
        <v>0</v>
      </c>
      <c r="P169" s="1">
        <v>3</v>
      </c>
      <c r="AA169" s="1">
        <f>IF(P169=1,$O$3,IF(P169=2,$O$4,$O$5))</f>
        <v>0.21</v>
      </c>
    </row>
    <row r="170" spans="1:27" ht="26.4" x14ac:dyDescent="0.25">
      <c r="A170" s="1" t="s">
        <v>637</v>
      </c>
      <c r="E170" s="24" t="s">
        <v>4672</v>
      </c>
    </row>
    <row r="171" spans="1:27" ht="52.8" x14ac:dyDescent="0.25">
      <c r="A171" s="1" t="s">
        <v>638</v>
      </c>
      <c r="E171" s="29" t="s">
        <v>6795</v>
      </c>
    </row>
    <row r="172" spans="1:27" ht="198" x14ac:dyDescent="0.25">
      <c r="A172" s="1" t="s">
        <v>640</v>
      </c>
      <c r="E172" s="24"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sheetPr>
    <pageSetUpPr fitToPage="1"/>
  </sheetPr>
  <dimension ref="A1:AA5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COUNTIFS(L8:L56,"=0",A8:A56,"P")+COUNTIFS(L8:L56,"",A8:A56,"P")+SUM(Q8:Q56)</f>
        <v>11</v>
      </c>
    </row>
    <row r="8" spans="1:27" x14ac:dyDescent="0.25">
      <c r="A8" s="1" t="s">
        <v>626</v>
      </c>
      <c r="C8" s="19" t="s">
        <v>6796</v>
      </c>
      <c r="E8" s="20" t="s">
        <v>221</v>
      </c>
      <c r="L8" s="21">
        <f>L9+L38+L47</f>
        <v>0</v>
      </c>
      <c r="M8" s="21">
        <f>M9+M38+M47</f>
        <v>0</v>
      </c>
      <c r="N8" s="22"/>
    </row>
    <row r="9" spans="1:27" x14ac:dyDescent="0.25">
      <c r="A9" s="1" t="s">
        <v>628</v>
      </c>
      <c r="C9" s="19" t="s">
        <v>866</v>
      </c>
      <c r="E9" s="20" t="s">
        <v>1466</v>
      </c>
      <c r="L9" s="21">
        <f>SUMIFS(L10:L37,A10:A37,"P")</f>
        <v>0</v>
      </c>
      <c r="M9" s="21">
        <f>SUMIFS(M10:M37,A10:A37,"P")</f>
        <v>0</v>
      </c>
      <c r="N9" s="22"/>
    </row>
    <row r="10" spans="1:27" x14ac:dyDescent="0.25">
      <c r="A10" s="1" t="s">
        <v>631</v>
      </c>
      <c r="B10" s="1">
        <v>1</v>
      </c>
      <c r="C10" s="23" t="s">
        <v>4702</v>
      </c>
      <c r="D10" t="s">
        <v>633</v>
      </c>
      <c r="E10" s="24" t="s">
        <v>4703</v>
      </c>
      <c r="F10" s="25" t="s">
        <v>874</v>
      </c>
      <c r="G10" s="26">
        <v>64.578999999999994</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66" x14ac:dyDescent="0.25">
      <c r="A12" s="1" t="s">
        <v>638</v>
      </c>
      <c r="E12" s="29" t="s">
        <v>6797</v>
      </c>
    </row>
    <row r="13" spans="1:27" ht="198" x14ac:dyDescent="0.25">
      <c r="A13" s="1" t="s">
        <v>640</v>
      </c>
      <c r="E13" s="24" t="s">
        <v>4705</v>
      </c>
    </row>
    <row r="14" spans="1:27" x14ac:dyDescent="0.25">
      <c r="A14" s="1" t="s">
        <v>631</v>
      </c>
      <c r="B14" s="1">
        <v>2</v>
      </c>
      <c r="C14" s="23" t="s">
        <v>6603</v>
      </c>
      <c r="D14" t="s">
        <v>633</v>
      </c>
      <c r="E14" s="24" t="s">
        <v>6604</v>
      </c>
      <c r="F14" s="25" t="s">
        <v>874</v>
      </c>
      <c r="G14" s="26">
        <v>46</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6605</v>
      </c>
    </row>
    <row r="16" spans="1:27" ht="39.6" x14ac:dyDescent="0.25">
      <c r="A16" s="1" t="s">
        <v>638</v>
      </c>
      <c r="E16" s="29" t="s">
        <v>6798</v>
      </c>
    </row>
    <row r="17" spans="1:27" ht="290.39999999999998" x14ac:dyDescent="0.25">
      <c r="A17" s="1" t="s">
        <v>640</v>
      </c>
      <c r="E17" s="24" t="s">
        <v>6607</v>
      </c>
    </row>
    <row r="18" spans="1:27" x14ac:dyDescent="0.25">
      <c r="A18" s="1" t="s">
        <v>631</v>
      </c>
      <c r="B18" s="1">
        <v>3</v>
      </c>
      <c r="C18" s="23" t="s">
        <v>6799</v>
      </c>
      <c r="D18" t="s">
        <v>633</v>
      </c>
      <c r="E18" s="24" t="s">
        <v>6800</v>
      </c>
      <c r="F18" s="25" t="s">
        <v>874</v>
      </c>
      <c r="G18" s="26">
        <v>11.781000000000001</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6612</v>
      </c>
    </row>
    <row r="20" spans="1:27" ht="39.6" x14ac:dyDescent="0.25">
      <c r="A20" s="1" t="s">
        <v>638</v>
      </c>
      <c r="E20" s="29" t="s">
        <v>6801</v>
      </c>
    </row>
    <row r="21" spans="1:27" ht="52.8" x14ac:dyDescent="0.25">
      <c r="A21" s="1" t="s">
        <v>640</v>
      </c>
      <c r="E21" s="24" t="s">
        <v>6802</v>
      </c>
    </row>
    <row r="22" spans="1:27" ht="26.4" x14ac:dyDescent="0.25">
      <c r="A22" s="1" t="s">
        <v>631</v>
      </c>
      <c r="B22" s="1">
        <v>4</v>
      </c>
      <c r="C22" s="23" t="s">
        <v>6803</v>
      </c>
      <c r="D22" t="s">
        <v>633</v>
      </c>
      <c r="E22" s="24" t="s">
        <v>6804</v>
      </c>
      <c r="F22" s="25" t="s">
        <v>874</v>
      </c>
      <c r="G22" s="26">
        <v>5.0490000000000004</v>
      </c>
      <c r="H22" s="25">
        <v>0</v>
      </c>
      <c r="I22" s="27">
        <f>ROUND(G22*H22,P4)</f>
        <v>0</v>
      </c>
      <c r="L22" s="27">
        <v>0</v>
      </c>
      <c r="M22" s="21">
        <f>ROUND(G22*L22,P4)</f>
        <v>0</v>
      </c>
      <c r="N22" s="22" t="s">
        <v>633</v>
      </c>
      <c r="O22" s="28">
        <f>M22*AA22</f>
        <v>0</v>
      </c>
      <c r="P22" s="1">
        <v>3</v>
      </c>
      <c r="AA22" s="1">
        <f>IF(P22=1,$O$3,IF(P22=2,$O$4,$O$5))</f>
        <v>0.21</v>
      </c>
    </row>
    <row r="23" spans="1:27" x14ac:dyDescent="0.25">
      <c r="A23" s="1" t="s">
        <v>637</v>
      </c>
      <c r="E23" s="24" t="s">
        <v>633</v>
      </c>
    </row>
    <row r="24" spans="1:27" ht="39.6" x14ac:dyDescent="0.25">
      <c r="A24" s="1" t="s">
        <v>638</v>
      </c>
      <c r="E24" s="29" t="s">
        <v>6805</v>
      </c>
    </row>
    <row r="25" spans="1:27" ht="39.6" x14ac:dyDescent="0.25">
      <c r="A25" s="1" t="s">
        <v>640</v>
      </c>
      <c r="E25" s="24" t="s">
        <v>6806</v>
      </c>
    </row>
    <row r="26" spans="1:27" x14ac:dyDescent="0.25">
      <c r="A26" s="1" t="s">
        <v>631</v>
      </c>
      <c r="B26" s="1">
        <v>5</v>
      </c>
      <c r="C26" s="23" t="s">
        <v>6555</v>
      </c>
      <c r="D26" t="s">
        <v>633</v>
      </c>
      <c r="E26" s="24" t="s">
        <v>5995</v>
      </c>
      <c r="F26" s="25" t="s">
        <v>874</v>
      </c>
      <c r="G26" s="26">
        <v>46</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6609</v>
      </c>
    </row>
    <row r="28" spans="1:27" ht="39.6" x14ac:dyDescent="0.25">
      <c r="A28" s="1" t="s">
        <v>638</v>
      </c>
      <c r="E28" s="29" t="s">
        <v>6807</v>
      </c>
    </row>
    <row r="29" spans="1:27" ht="316.8" x14ac:dyDescent="0.25">
      <c r="A29" s="1" t="s">
        <v>640</v>
      </c>
      <c r="E29" s="24" t="s">
        <v>4745</v>
      </c>
    </row>
    <row r="30" spans="1:27" x14ac:dyDescent="0.25">
      <c r="A30" s="1" t="s">
        <v>631</v>
      </c>
      <c r="B30" s="1">
        <v>6</v>
      </c>
      <c r="C30" s="23" t="s">
        <v>6611</v>
      </c>
      <c r="D30" t="s">
        <v>633</v>
      </c>
      <c r="E30" s="24" t="s">
        <v>1475</v>
      </c>
      <c r="F30" s="25" t="s">
        <v>874</v>
      </c>
      <c r="G30" s="26">
        <v>26.399000000000001</v>
      </c>
      <c r="H30" s="25">
        <v>0</v>
      </c>
      <c r="I30" s="27">
        <f>ROUND(G30*H30,P4)</f>
        <v>0</v>
      </c>
      <c r="L30" s="27">
        <v>0</v>
      </c>
      <c r="M30" s="21">
        <f>ROUND(G30*L30,P4)</f>
        <v>0</v>
      </c>
      <c r="N30" s="22" t="s">
        <v>633</v>
      </c>
      <c r="O30" s="28">
        <f>M30*AA30</f>
        <v>0</v>
      </c>
      <c r="P30" s="1">
        <v>3</v>
      </c>
      <c r="AA30" s="1">
        <f>IF(P30=1,$O$3,IF(P30=2,$O$4,$O$5))</f>
        <v>0.21</v>
      </c>
    </row>
    <row r="31" spans="1:27" x14ac:dyDescent="0.25">
      <c r="A31" s="1" t="s">
        <v>637</v>
      </c>
      <c r="E31" s="24" t="s">
        <v>6612</v>
      </c>
    </row>
    <row r="32" spans="1:27" ht="39.6" x14ac:dyDescent="0.25">
      <c r="A32" s="1" t="s">
        <v>638</v>
      </c>
      <c r="E32" s="29" t="s">
        <v>6808</v>
      </c>
    </row>
    <row r="33" spans="1:27" ht="330" x14ac:dyDescent="0.25">
      <c r="A33" s="1" t="s">
        <v>640</v>
      </c>
      <c r="E33" s="24" t="s">
        <v>6614</v>
      </c>
    </row>
    <row r="34" spans="1:27" x14ac:dyDescent="0.25">
      <c r="A34" s="1" t="s">
        <v>631</v>
      </c>
      <c r="B34" s="1">
        <v>7</v>
      </c>
      <c r="C34" s="23" t="s">
        <v>6615</v>
      </c>
      <c r="D34" t="s">
        <v>633</v>
      </c>
      <c r="E34" s="24" t="s">
        <v>6616</v>
      </c>
      <c r="F34" s="25" t="s">
        <v>874</v>
      </c>
      <c r="G34" s="26">
        <v>26.399000000000001</v>
      </c>
      <c r="H34" s="25">
        <v>0</v>
      </c>
      <c r="I34" s="27">
        <f>ROUND(G34*H34,P4)</f>
        <v>0</v>
      </c>
      <c r="L34" s="27">
        <v>0</v>
      </c>
      <c r="M34" s="21">
        <f>ROUND(G34*L34,P4)</f>
        <v>0</v>
      </c>
      <c r="N34" s="22" t="s">
        <v>633</v>
      </c>
      <c r="O34" s="28">
        <f>M34*AA34</f>
        <v>0</v>
      </c>
      <c r="P34" s="1">
        <v>3</v>
      </c>
      <c r="AA34" s="1">
        <f>IF(P34=1,$O$3,IF(P34=2,$O$4,$O$5))</f>
        <v>0.21</v>
      </c>
    </row>
    <row r="35" spans="1:27" x14ac:dyDescent="0.25">
      <c r="A35" s="1" t="s">
        <v>637</v>
      </c>
      <c r="E35" s="24" t="s">
        <v>6612</v>
      </c>
    </row>
    <row r="36" spans="1:27" ht="39.6" x14ac:dyDescent="0.25">
      <c r="A36" s="1" t="s">
        <v>638</v>
      </c>
      <c r="E36" s="29" t="s">
        <v>6808</v>
      </c>
    </row>
    <row r="37" spans="1:27" ht="330" x14ac:dyDescent="0.25">
      <c r="A37" s="1" t="s">
        <v>640</v>
      </c>
      <c r="E37" s="24" t="s">
        <v>6618</v>
      </c>
    </row>
    <row r="38" spans="1:27" x14ac:dyDescent="0.25">
      <c r="A38" s="1" t="s">
        <v>628</v>
      </c>
      <c r="C38" s="19" t="s">
        <v>1966</v>
      </c>
      <c r="E38" s="20" t="s">
        <v>4616</v>
      </c>
      <c r="L38" s="21">
        <f>SUMIFS(L39:L46,A39:A46,"P")</f>
        <v>0</v>
      </c>
      <c r="M38" s="21">
        <f>SUMIFS(M39:M46,A39:A46,"P")</f>
        <v>0</v>
      </c>
      <c r="N38" s="22"/>
    </row>
    <row r="39" spans="1:27" x14ac:dyDescent="0.25">
      <c r="A39" s="1" t="s">
        <v>631</v>
      </c>
      <c r="B39" s="1">
        <v>8</v>
      </c>
      <c r="C39" s="23" t="s">
        <v>4902</v>
      </c>
      <c r="D39" t="s">
        <v>633</v>
      </c>
      <c r="E39" s="24" t="s">
        <v>4903</v>
      </c>
      <c r="F39" s="25" t="s">
        <v>874</v>
      </c>
      <c r="G39" s="26">
        <v>10.08</v>
      </c>
      <c r="H39" s="25">
        <v>0</v>
      </c>
      <c r="I39" s="27">
        <f>ROUND(G39*H39,P4)</f>
        <v>0</v>
      </c>
      <c r="L39" s="27">
        <v>0</v>
      </c>
      <c r="M39" s="21">
        <f>ROUND(G39*L39,P4)</f>
        <v>0</v>
      </c>
      <c r="N39" s="22" t="s">
        <v>633</v>
      </c>
      <c r="O39" s="28">
        <f>M39*AA39</f>
        <v>0</v>
      </c>
      <c r="P39" s="1">
        <v>3</v>
      </c>
      <c r="AA39" s="1">
        <f>IF(P39=1,$O$3,IF(P39=2,$O$4,$O$5))</f>
        <v>0.21</v>
      </c>
    </row>
    <row r="40" spans="1:27" x14ac:dyDescent="0.25">
      <c r="A40" s="1" t="s">
        <v>637</v>
      </c>
      <c r="E40" s="24" t="s">
        <v>633</v>
      </c>
    </row>
    <row r="41" spans="1:27" ht="39.6" x14ac:dyDescent="0.25">
      <c r="A41" s="1" t="s">
        <v>638</v>
      </c>
      <c r="E41" s="29" t="s">
        <v>6809</v>
      </c>
    </row>
    <row r="42" spans="1:27" ht="92.4" x14ac:dyDescent="0.25">
      <c r="A42" s="1" t="s">
        <v>640</v>
      </c>
      <c r="E42" s="24" t="s">
        <v>4905</v>
      </c>
    </row>
    <row r="43" spans="1:27" x14ac:dyDescent="0.25">
      <c r="A43" s="1" t="s">
        <v>631</v>
      </c>
      <c r="B43" s="1">
        <v>9</v>
      </c>
      <c r="C43" s="23" t="s">
        <v>6736</v>
      </c>
      <c r="D43" t="s">
        <v>633</v>
      </c>
      <c r="E43" s="24" t="s">
        <v>6737</v>
      </c>
      <c r="F43" s="25" t="s">
        <v>647</v>
      </c>
      <c r="G43" s="26">
        <v>5.6</v>
      </c>
      <c r="H43" s="25">
        <v>0</v>
      </c>
      <c r="I43" s="27">
        <f>ROUND(G43*H43,P4)</f>
        <v>0</v>
      </c>
      <c r="L43" s="27">
        <v>0</v>
      </c>
      <c r="M43" s="21">
        <f>ROUND(G43*L43,P4)</f>
        <v>0</v>
      </c>
      <c r="N43" s="22" t="s">
        <v>633</v>
      </c>
      <c r="O43" s="28">
        <f>M43*AA43</f>
        <v>0</v>
      </c>
      <c r="P43" s="1">
        <v>3</v>
      </c>
      <c r="AA43" s="1">
        <f>IF(P43=1,$O$3,IF(P43=2,$O$4,$O$5))</f>
        <v>0.21</v>
      </c>
    </row>
    <row r="44" spans="1:27" x14ac:dyDescent="0.25">
      <c r="A44" s="1" t="s">
        <v>637</v>
      </c>
      <c r="E44" s="24" t="s">
        <v>633</v>
      </c>
    </row>
    <row r="45" spans="1:27" ht="39.6" x14ac:dyDescent="0.25">
      <c r="A45" s="1" t="s">
        <v>638</v>
      </c>
      <c r="E45" s="29" t="s">
        <v>6810</v>
      </c>
    </row>
    <row r="46" spans="1:27" ht="105.6" x14ac:dyDescent="0.25">
      <c r="A46" s="1" t="s">
        <v>640</v>
      </c>
      <c r="E46" s="24" t="s">
        <v>6739</v>
      </c>
    </row>
    <row r="47" spans="1:27" x14ac:dyDescent="0.25">
      <c r="A47" s="1" t="s">
        <v>628</v>
      </c>
      <c r="C47" s="19" t="s">
        <v>1801</v>
      </c>
      <c r="E47" s="20" t="s">
        <v>1802</v>
      </c>
      <c r="L47" s="21">
        <f>SUMIFS(L48:L55,A48:A55,"P")</f>
        <v>0</v>
      </c>
      <c r="M47" s="21">
        <f>SUMIFS(M48:M55,A48:A55,"P")</f>
        <v>0</v>
      </c>
      <c r="N47" s="22"/>
    </row>
    <row r="48" spans="1:27" ht="26.4" x14ac:dyDescent="0.25">
      <c r="A48" s="1" t="s">
        <v>631</v>
      </c>
      <c r="B48" s="1">
        <v>10</v>
      </c>
      <c r="C48" s="23" t="s">
        <v>2224</v>
      </c>
      <c r="D48" t="s">
        <v>2225</v>
      </c>
      <c r="E48" s="24" t="s">
        <v>2226</v>
      </c>
      <c r="F48" s="25" t="s">
        <v>1806</v>
      </c>
      <c r="G48" s="26">
        <v>12.118</v>
      </c>
      <c r="H48" s="25">
        <v>0</v>
      </c>
      <c r="I48" s="27">
        <f>ROUND(G48*H48,P4)</f>
        <v>0</v>
      </c>
      <c r="L48" s="27">
        <v>0</v>
      </c>
      <c r="M48" s="21">
        <f>ROUND(G48*L48,P4)</f>
        <v>0</v>
      </c>
      <c r="N48" s="22" t="s">
        <v>1807</v>
      </c>
      <c r="O48" s="28">
        <f>M48*AA48</f>
        <v>0</v>
      </c>
      <c r="P48" s="1">
        <v>3</v>
      </c>
      <c r="AA48" s="1">
        <f>IF(P48=1,$O$3,IF(P48=2,$O$4,$O$5))</f>
        <v>0.21</v>
      </c>
    </row>
    <row r="49" spans="1:27" ht="26.4" x14ac:dyDescent="0.25">
      <c r="A49" s="1" t="s">
        <v>637</v>
      </c>
      <c r="E49" s="24" t="s">
        <v>4672</v>
      </c>
    </row>
    <row r="50" spans="1:27" ht="39.6" x14ac:dyDescent="0.25">
      <c r="A50" s="1" t="s">
        <v>638</v>
      </c>
      <c r="E50" s="29" t="s">
        <v>6811</v>
      </c>
    </row>
    <row r="51" spans="1:27" ht="198" x14ac:dyDescent="0.25">
      <c r="A51" s="1" t="s">
        <v>640</v>
      </c>
      <c r="E51" s="24" t="s">
        <v>2223</v>
      </c>
    </row>
    <row r="52" spans="1:27" ht="26.4" x14ac:dyDescent="0.25">
      <c r="A52" s="1" t="s">
        <v>631</v>
      </c>
      <c r="B52" s="1">
        <v>11</v>
      </c>
      <c r="C52" s="23" t="s">
        <v>1815</v>
      </c>
      <c r="D52" t="s">
        <v>1816</v>
      </c>
      <c r="E52" s="24" t="s">
        <v>1817</v>
      </c>
      <c r="F52" s="25" t="s">
        <v>1806</v>
      </c>
      <c r="G52" s="26">
        <v>30.673999999999999</v>
      </c>
      <c r="H52" s="25">
        <v>0</v>
      </c>
      <c r="I52" s="27">
        <f>ROUND(G52*H52,P4)</f>
        <v>0</v>
      </c>
      <c r="L52" s="27">
        <v>0</v>
      </c>
      <c r="M52" s="21">
        <f>ROUND(G52*L52,P4)</f>
        <v>0</v>
      </c>
      <c r="N52" s="22" t="s">
        <v>1807</v>
      </c>
      <c r="O52" s="28">
        <f>M52*AA52</f>
        <v>0</v>
      </c>
      <c r="P52" s="1">
        <v>3</v>
      </c>
      <c r="AA52" s="1">
        <f>IF(P52=1,$O$3,IF(P52=2,$O$4,$O$5))</f>
        <v>0.21</v>
      </c>
    </row>
    <row r="53" spans="1:27" ht="26.4" x14ac:dyDescent="0.25">
      <c r="A53" s="1" t="s">
        <v>637</v>
      </c>
      <c r="E53" s="24" t="s">
        <v>4672</v>
      </c>
    </row>
    <row r="54" spans="1:27" ht="52.8" x14ac:dyDescent="0.25">
      <c r="A54" s="1" t="s">
        <v>638</v>
      </c>
      <c r="E54" s="29" t="s">
        <v>6812</v>
      </c>
    </row>
    <row r="55" spans="1:27" ht="198" x14ac:dyDescent="0.25">
      <c r="A55" s="1" t="s">
        <v>640</v>
      </c>
      <c r="E55" s="24"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sheetPr>
    <pageSetUpPr fitToPage="1"/>
  </sheetPr>
  <dimension ref="A1:AA4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COUNTIFS(L8:L44,"=0",A8:A44,"P")+COUNTIFS(L8:L44,"",A8:A44,"P")+SUM(Q8:Q44)</f>
        <v>8</v>
      </c>
    </row>
    <row r="8" spans="1:27" x14ac:dyDescent="0.25">
      <c r="A8" s="1" t="s">
        <v>626</v>
      </c>
      <c r="C8" s="19" t="s">
        <v>6813</v>
      </c>
      <c r="E8" s="20" t="s">
        <v>223</v>
      </c>
      <c r="L8" s="21">
        <f>L9+L30+L39</f>
        <v>0</v>
      </c>
      <c r="M8" s="21">
        <f>M9+M30+M39</f>
        <v>0</v>
      </c>
      <c r="N8" s="22"/>
    </row>
    <row r="9" spans="1:27" x14ac:dyDescent="0.25">
      <c r="A9" s="1" t="s">
        <v>628</v>
      </c>
      <c r="C9" s="19" t="s">
        <v>6814</v>
      </c>
      <c r="E9" s="20" t="s">
        <v>1466</v>
      </c>
      <c r="L9" s="21">
        <f>SUMIFS(L10:L29,A10:A29,"P")</f>
        <v>0</v>
      </c>
      <c r="M9" s="21">
        <f>SUMIFS(M10:M29,A10:A29,"P")</f>
        <v>0</v>
      </c>
      <c r="N9" s="22"/>
    </row>
    <row r="10" spans="1:27" x14ac:dyDescent="0.25">
      <c r="A10" s="1" t="s">
        <v>631</v>
      </c>
      <c r="B10" s="1">
        <v>2</v>
      </c>
      <c r="C10" s="23" t="s">
        <v>5790</v>
      </c>
      <c r="D10" t="s">
        <v>633</v>
      </c>
      <c r="E10" s="24" t="s">
        <v>5791</v>
      </c>
      <c r="F10" s="25" t="s">
        <v>874</v>
      </c>
      <c r="G10" s="26">
        <v>47.8</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6815</v>
      </c>
    </row>
    <row r="12" spans="1:27" ht="26.4" x14ac:dyDescent="0.25">
      <c r="A12" s="1" t="s">
        <v>638</v>
      </c>
      <c r="E12" s="29" t="s">
        <v>6816</v>
      </c>
    </row>
    <row r="13" spans="1:27" x14ac:dyDescent="0.25">
      <c r="A13" s="1" t="s">
        <v>640</v>
      </c>
      <c r="E13" s="24" t="s">
        <v>1380</v>
      </c>
    </row>
    <row r="14" spans="1:27" x14ac:dyDescent="0.25">
      <c r="A14" s="1" t="s">
        <v>631</v>
      </c>
      <c r="B14" s="1">
        <v>3</v>
      </c>
      <c r="C14" s="23" t="s">
        <v>6817</v>
      </c>
      <c r="D14" t="s">
        <v>866</v>
      </c>
      <c r="E14" s="24" t="s">
        <v>6818</v>
      </c>
      <c r="F14" s="25" t="s">
        <v>874</v>
      </c>
      <c r="G14" s="26">
        <v>13.44</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6819</v>
      </c>
    </row>
    <row r="16" spans="1:27" ht="26.4" x14ac:dyDescent="0.25">
      <c r="A16" s="1" t="s">
        <v>638</v>
      </c>
      <c r="E16" s="29" t="s">
        <v>6820</v>
      </c>
    </row>
    <row r="17" spans="1:27" x14ac:dyDescent="0.25">
      <c r="A17" s="1" t="s">
        <v>640</v>
      </c>
      <c r="E17" s="24" t="s">
        <v>1380</v>
      </c>
    </row>
    <row r="18" spans="1:27" x14ac:dyDescent="0.25">
      <c r="A18" s="1" t="s">
        <v>631</v>
      </c>
      <c r="B18" s="1">
        <v>4</v>
      </c>
      <c r="C18" s="23" t="s">
        <v>6821</v>
      </c>
      <c r="D18" t="s">
        <v>633</v>
      </c>
      <c r="E18" s="24" t="s">
        <v>6822</v>
      </c>
      <c r="F18" s="25" t="s">
        <v>874</v>
      </c>
      <c r="G18" s="26">
        <v>47.8</v>
      </c>
      <c r="H18" s="25">
        <v>0</v>
      </c>
      <c r="I18" s="27">
        <f>ROUND(G18*H18,P4)</f>
        <v>0</v>
      </c>
      <c r="L18" s="27">
        <v>0</v>
      </c>
      <c r="M18" s="21">
        <f>ROUND(G18*L18,P4)</f>
        <v>0</v>
      </c>
      <c r="N18" s="22" t="s">
        <v>636</v>
      </c>
      <c r="O18" s="28">
        <f>M18*AA18</f>
        <v>0</v>
      </c>
      <c r="P18" s="1">
        <v>3</v>
      </c>
      <c r="AA18" s="1">
        <f>IF(P18=1,$O$3,IF(P18=2,$O$4,$O$5))</f>
        <v>0.21</v>
      </c>
    </row>
    <row r="19" spans="1:27" ht="26.4" x14ac:dyDescent="0.25">
      <c r="A19" s="1" t="s">
        <v>637</v>
      </c>
      <c r="E19" s="24" t="s">
        <v>6823</v>
      </c>
    </row>
    <row r="20" spans="1:27" ht="26.4" x14ac:dyDescent="0.25">
      <c r="A20" s="1" t="s">
        <v>638</v>
      </c>
      <c r="E20" s="29" t="s">
        <v>6824</v>
      </c>
    </row>
    <row r="21" spans="1:27" x14ac:dyDescent="0.25">
      <c r="A21" s="1" t="s">
        <v>640</v>
      </c>
      <c r="E21" s="24" t="s">
        <v>1380</v>
      </c>
    </row>
    <row r="22" spans="1:27" x14ac:dyDescent="0.25">
      <c r="A22" s="1" t="s">
        <v>631</v>
      </c>
      <c r="B22" s="1">
        <v>5</v>
      </c>
      <c r="C22" s="23" t="s">
        <v>4702</v>
      </c>
      <c r="D22" t="s">
        <v>633</v>
      </c>
      <c r="E22" s="24" t="s">
        <v>4703</v>
      </c>
      <c r="F22" s="25" t="s">
        <v>874</v>
      </c>
      <c r="G22" s="26">
        <v>47.8</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6825</v>
      </c>
    </row>
    <row r="25" spans="1:27" x14ac:dyDescent="0.25">
      <c r="A25" s="1" t="s">
        <v>640</v>
      </c>
      <c r="E25" s="24" t="s">
        <v>1380</v>
      </c>
    </row>
    <row r="26" spans="1:27" x14ac:dyDescent="0.25">
      <c r="A26" s="1" t="s">
        <v>631</v>
      </c>
      <c r="B26" s="1">
        <v>6</v>
      </c>
      <c r="C26" s="23" t="s">
        <v>888</v>
      </c>
      <c r="D26" t="s">
        <v>633</v>
      </c>
      <c r="E26" s="24" t="s">
        <v>889</v>
      </c>
      <c r="F26" s="25" t="s">
        <v>874</v>
      </c>
      <c r="G26" s="26">
        <v>61.24</v>
      </c>
      <c r="H26" s="25">
        <v>0</v>
      </c>
      <c r="I26" s="27">
        <f>ROUND(G26*H26,P4)</f>
        <v>0</v>
      </c>
      <c r="L26" s="27">
        <v>0</v>
      </c>
      <c r="M26" s="21">
        <f>ROUND(G26*L26,P4)</f>
        <v>0</v>
      </c>
      <c r="N26" s="22" t="s">
        <v>636</v>
      </c>
      <c r="O26" s="28">
        <f>M26*AA26</f>
        <v>0</v>
      </c>
      <c r="P26" s="1">
        <v>3</v>
      </c>
      <c r="AA26" s="1">
        <f>IF(P26=1,$O$3,IF(P26=2,$O$4,$O$5))</f>
        <v>0.21</v>
      </c>
    </row>
    <row r="27" spans="1:27" ht="26.4" x14ac:dyDescent="0.25">
      <c r="A27" s="1" t="s">
        <v>637</v>
      </c>
      <c r="E27" s="24" t="s">
        <v>6826</v>
      </c>
    </row>
    <row r="28" spans="1:27" ht="26.4" x14ac:dyDescent="0.25">
      <c r="A28" s="1" t="s">
        <v>638</v>
      </c>
      <c r="E28" s="29" t="s">
        <v>6827</v>
      </c>
    </row>
    <row r="29" spans="1:27" x14ac:dyDescent="0.25">
      <c r="A29" s="1" t="s">
        <v>640</v>
      </c>
      <c r="E29" s="24" t="s">
        <v>1380</v>
      </c>
    </row>
    <row r="30" spans="1:27" x14ac:dyDescent="0.25">
      <c r="A30" s="1" t="s">
        <v>628</v>
      </c>
      <c r="C30" s="19" t="s">
        <v>6828</v>
      </c>
      <c r="E30" s="20" t="s">
        <v>6829</v>
      </c>
      <c r="L30" s="21">
        <f>SUMIFS(L31:L38,A31:A38,"P")</f>
        <v>0</v>
      </c>
      <c r="M30" s="21">
        <f>SUMIFS(M31:M38,A31:A38,"P")</f>
        <v>0</v>
      </c>
      <c r="N30" s="22"/>
    </row>
    <row r="31" spans="1:27" x14ac:dyDescent="0.25">
      <c r="A31" s="1" t="s">
        <v>631</v>
      </c>
      <c r="B31" s="1">
        <v>7</v>
      </c>
      <c r="C31" s="23" t="s">
        <v>6830</v>
      </c>
      <c r="D31" t="s">
        <v>633</v>
      </c>
      <c r="E31" s="24" t="s">
        <v>4903</v>
      </c>
      <c r="F31" s="25" t="s">
        <v>874</v>
      </c>
      <c r="G31" s="26">
        <v>13.44</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6831</v>
      </c>
    </row>
    <row r="33" spans="1:27" ht="26.4" x14ac:dyDescent="0.25">
      <c r="A33" s="1" t="s">
        <v>638</v>
      </c>
      <c r="E33" s="29" t="s">
        <v>6832</v>
      </c>
    </row>
    <row r="34" spans="1:27" x14ac:dyDescent="0.25">
      <c r="A34" s="1" t="s">
        <v>640</v>
      </c>
      <c r="E34" s="24" t="s">
        <v>1380</v>
      </c>
    </row>
    <row r="35" spans="1:27" x14ac:dyDescent="0.25">
      <c r="A35" s="1" t="s">
        <v>631</v>
      </c>
      <c r="B35" s="1">
        <v>8</v>
      </c>
      <c r="C35" s="23" t="s">
        <v>6833</v>
      </c>
      <c r="D35" t="s">
        <v>633</v>
      </c>
      <c r="E35" s="24" t="s">
        <v>5346</v>
      </c>
      <c r="F35" s="25" t="s">
        <v>1806</v>
      </c>
      <c r="G35" s="26">
        <v>9.5500000000000007</v>
      </c>
      <c r="H35" s="25">
        <v>0</v>
      </c>
      <c r="I35" s="27">
        <f>ROUND(G35*H35,P4)</f>
        <v>0</v>
      </c>
      <c r="L35" s="27">
        <v>0</v>
      </c>
      <c r="M35" s="21">
        <f>ROUND(G35*L35,P4)</f>
        <v>0</v>
      </c>
      <c r="N35" s="22" t="s">
        <v>633</v>
      </c>
      <c r="O35" s="28">
        <f>M35*AA35</f>
        <v>0</v>
      </c>
      <c r="P35" s="1">
        <v>3</v>
      </c>
      <c r="AA35" s="1">
        <f>IF(P35=1,$O$3,IF(P35=2,$O$4,$O$5))</f>
        <v>0.21</v>
      </c>
    </row>
    <row r="36" spans="1:27" ht="26.4" x14ac:dyDescent="0.25">
      <c r="A36" s="1" t="s">
        <v>637</v>
      </c>
      <c r="E36" s="24" t="s">
        <v>6834</v>
      </c>
    </row>
    <row r="37" spans="1:27" ht="26.4" x14ac:dyDescent="0.25">
      <c r="A37" s="1" t="s">
        <v>638</v>
      </c>
      <c r="E37" s="29" t="s">
        <v>6835</v>
      </c>
    </row>
    <row r="38" spans="1:27" x14ac:dyDescent="0.25">
      <c r="A38" s="1" t="s">
        <v>640</v>
      </c>
      <c r="E38" s="24" t="s">
        <v>1380</v>
      </c>
    </row>
    <row r="39" spans="1:27" x14ac:dyDescent="0.25">
      <c r="A39" s="1" t="s">
        <v>628</v>
      </c>
      <c r="C39" s="19" t="s">
        <v>1801</v>
      </c>
      <c r="E39" s="20" t="s">
        <v>6836</v>
      </c>
      <c r="L39" s="21">
        <f>SUMIFS(L40:L43,A40:A43,"P")</f>
        <v>0</v>
      </c>
      <c r="M39" s="21">
        <f>SUMIFS(M40:M43,A40:A43,"P")</f>
        <v>0</v>
      </c>
      <c r="N39" s="22"/>
    </row>
    <row r="40" spans="1:27" ht="26.4" x14ac:dyDescent="0.25">
      <c r="A40" s="1" t="s">
        <v>631</v>
      </c>
      <c r="B40" s="1">
        <v>1</v>
      </c>
      <c r="C40" s="23" t="s">
        <v>1815</v>
      </c>
      <c r="D40" t="s">
        <v>1816</v>
      </c>
      <c r="E40" s="24" t="s">
        <v>1817</v>
      </c>
      <c r="F40" s="25" t="s">
        <v>1806</v>
      </c>
      <c r="G40" s="26">
        <v>33.6</v>
      </c>
      <c r="H40" s="25">
        <v>0</v>
      </c>
      <c r="I40" s="27">
        <f>ROUND(G40*H40,P4)</f>
        <v>0</v>
      </c>
      <c r="L40" s="27">
        <v>0</v>
      </c>
      <c r="M40" s="21">
        <f>ROUND(G40*L40,P4)</f>
        <v>0</v>
      </c>
      <c r="N40" s="22" t="s">
        <v>1807</v>
      </c>
      <c r="O40" s="28">
        <f>M40*AA40</f>
        <v>0</v>
      </c>
      <c r="P40" s="1">
        <v>3</v>
      </c>
      <c r="AA40" s="1">
        <f>IF(P40=1,$O$3,IF(P40=2,$O$4,$O$5))</f>
        <v>0.21</v>
      </c>
    </row>
    <row r="41" spans="1:27" ht="26.4" x14ac:dyDescent="0.25">
      <c r="A41" s="1" t="s">
        <v>637</v>
      </c>
      <c r="E41" s="24" t="s">
        <v>1808</v>
      </c>
    </row>
    <row r="42" spans="1:27" ht="26.4" x14ac:dyDescent="0.25">
      <c r="A42" s="1" t="s">
        <v>638</v>
      </c>
      <c r="E42" s="29" t="s">
        <v>6837</v>
      </c>
    </row>
    <row r="43" spans="1:27" ht="198" x14ac:dyDescent="0.25">
      <c r="A43" s="1" t="s">
        <v>640</v>
      </c>
      <c r="E43" s="24"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sheetPr>
    <pageSetUpPr fitToPage="1"/>
  </sheetPr>
  <dimension ref="A1:AA1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COUNTIFS(L8:L14,"=0",A8:A14,"P")+COUNTIFS(L8:L14,"",A8:A14,"P")+SUM(Q8:Q14)</f>
        <v>1</v>
      </c>
    </row>
    <row r="8" spans="1:27" x14ac:dyDescent="0.25">
      <c r="A8" s="1" t="s">
        <v>626</v>
      </c>
      <c r="C8" s="19" t="s">
        <v>6838</v>
      </c>
      <c r="E8" s="20" t="s">
        <v>225</v>
      </c>
      <c r="L8" s="21">
        <f>L9</f>
        <v>0</v>
      </c>
      <c r="M8" s="21">
        <f>M9</f>
        <v>0</v>
      </c>
      <c r="N8" s="22"/>
    </row>
    <row r="9" spans="1:27" x14ac:dyDescent="0.25">
      <c r="A9" s="1" t="s">
        <v>628</v>
      </c>
      <c r="C9" s="19" t="s">
        <v>1966</v>
      </c>
      <c r="E9" s="20" t="s">
        <v>4616</v>
      </c>
      <c r="L9" s="21">
        <f>SUMIFS(L10:L13,A10:A13,"P")</f>
        <v>0</v>
      </c>
      <c r="M9" s="21">
        <f>SUMIFS(M10:M13,A10:A13,"P")</f>
        <v>0</v>
      </c>
      <c r="N9" s="22"/>
    </row>
    <row r="10" spans="1:27" x14ac:dyDescent="0.25">
      <c r="A10" s="1" t="s">
        <v>631</v>
      </c>
      <c r="B10" s="1">
        <v>1</v>
      </c>
      <c r="C10" s="23" t="s">
        <v>6839</v>
      </c>
      <c r="D10" t="s">
        <v>633</v>
      </c>
      <c r="E10" s="24" t="s">
        <v>6840</v>
      </c>
      <c r="F10" s="25" t="s">
        <v>647</v>
      </c>
      <c r="G10" s="26">
        <v>36</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6841</v>
      </c>
    </row>
    <row r="12" spans="1:27" ht="26.4" x14ac:dyDescent="0.25">
      <c r="A12" s="1" t="s">
        <v>638</v>
      </c>
      <c r="E12" s="29" t="s">
        <v>6842</v>
      </c>
    </row>
    <row r="13" spans="1:27" ht="118.8" x14ac:dyDescent="0.25">
      <c r="A13" s="1" t="s">
        <v>640</v>
      </c>
      <c r="E13" s="24" t="s">
        <v>6843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sheetPr>
    <pageSetUpPr fitToPage="1"/>
  </sheetPr>
  <dimension ref="A1:AA1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COUNTIFS(L8:L14,"=0",A8:A14,"P")+COUNTIFS(L8:L14,"",A8:A14,"P")+SUM(Q8:Q14)</f>
        <v>1</v>
      </c>
    </row>
    <row r="8" spans="1:27" x14ac:dyDescent="0.25">
      <c r="A8" s="1" t="s">
        <v>626</v>
      </c>
      <c r="C8" s="19" t="s">
        <v>6844</v>
      </c>
      <c r="E8" s="20" t="s">
        <v>227</v>
      </c>
      <c r="L8" s="21">
        <f>L9</f>
        <v>0</v>
      </c>
      <c r="M8" s="21">
        <f>M9</f>
        <v>0</v>
      </c>
      <c r="N8" s="22"/>
    </row>
    <row r="9" spans="1:27" x14ac:dyDescent="0.25">
      <c r="A9" s="1" t="s">
        <v>628</v>
      </c>
      <c r="C9" s="19" t="s">
        <v>1966</v>
      </c>
      <c r="E9" s="20" t="s">
        <v>4616</v>
      </c>
      <c r="L9" s="21">
        <f>SUMIFS(L10:L13,A10:A13,"P")</f>
        <v>0</v>
      </c>
      <c r="M9" s="21">
        <f>SUMIFS(M10:M13,A10:A13,"P")</f>
        <v>0</v>
      </c>
      <c r="N9" s="22"/>
    </row>
    <row r="10" spans="1:27" x14ac:dyDescent="0.25">
      <c r="A10" s="1" t="s">
        <v>631</v>
      </c>
      <c r="B10" s="1">
        <v>1</v>
      </c>
      <c r="C10" s="23" t="s">
        <v>6839</v>
      </c>
      <c r="D10" t="s">
        <v>633</v>
      </c>
      <c r="E10" s="24" t="s">
        <v>6840</v>
      </c>
      <c r="F10" s="25" t="s">
        <v>647</v>
      </c>
      <c r="G10" s="26">
        <v>28</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6841</v>
      </c>
    </row>
    <row r="12" spans="1:27" ht="26.4" x14ac:dyDescent="0.25">
      <c r="A12" s="1" t="s">
        <v>638</v>
      </c>
      <c r="E12" s="29" t="s">
        <v>6845</v>
      </c>
    </row>
    <row r="13" spans="1:27" ht="118.8" x14ac:dyDescent="0.25">
      <c r="A13" s="1" t="s">
        <v>640</v>
      </c>
      <c r="E13" s="24" t="s">
        <v>6843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sheetPr>
    <pageSetUpPr fitToPage="1"/>
  </sheetPr>
  <dimension ref="A1:AA1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COUNTIFS(L8:L18,"=0",A8:A18,"P")+COUNTIFS(L8:L18,"",A8:A18,"P")+SUM(Q8:Q18)</f>
        <v>2</v>
      </c>
    </row>
    <row r="8" spans="1:27" x14ac:dyDescent="0.25">
      <c r="A8" s="1" t="s">
        <v>626</v>
      </c>
      <c r="C8" s="19" t="s">
        <v>6846</v>
      </c>
      <c r="E8" s="20" t="s">
        <v>229</v>
      </c>
      <c r="L8" s="21">
        <f>L9</f>
        <v>0</v>
      </c>
      <c r="M8" s="21">
        <f>M9</f>
        <v>0</v>
      </c>
      <c r="N8" s="22"/>
    </row>
    <row r="9" spans="1:27" x14ac:dyDescent="0.25">
      <c r="A9" s="1" t="s">
        <v>628</v>
      </c>
      <c r="C9" s="19" t="s">
        <v>1966</v>
      </c>
      <c r="E9" s="20" t="s">
        <v>4616</v>
      </c>
      <c r="L9" s="21">
        <f>SUMIFS(L10:L17,A10:A17,"P")</f>
        <v>0</v>
      </c>
      <c r="M9" s="21">
        <f>SUMIFS(M10:M17,A10:A17,"P")</f>
        <v>0</v>
      </c>
      <c r="N9" s="22"/>
    </row>
    <row r="10" spans="1:27" x14ac:dyDescent="0.25">
      <c r="A10" s="1" t="s">
        <v>631</v>
      </c>
      <c r="B10" s="1">
        <v>1</v>
      </c>
      <c r="C10" s="23" t="s">
        <v>6839</v>
      </c>
      <c r="D10" t="s">
        <v>633</v>
      </c>
      <c r="E10" s="24" t="s">
        <v>6840</v>
      </c>
      <c r="F10" s="25" t="s">
        <v>647</v>
      </c>
      <c r="G10" s="26">
        <v>28</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6841</v>
      </c>
    </row>
    <row r="12" spans="1:27" ht="26.4" x14ac:dyDescent="0.25">
      <c r="A12" s="1" t="s">
        <v>638</v>
      </c>
      <c r="E12" s="29" t="s">
        <v>6845</v>
      </c>
    </row>
    <row r="13" spans="1:27" ht="118.8" x14ac:dyDescent="0.25">
      <c r="A13" s="1" t="s">
        <v>640</v>
      </c>
      <c r="E13" s="24" t="s">
        <v>6843</v>
      </c>
    </row>
    <row r="14" spans="1:27" x14ac:dyDescent="0.25">
      <c r="A14" s="1" t="s">
        <v>631</v>
      </c>
      <c r="B14" s="1">
        <v>2</v>
      </c>
      <c r="C14" s="23" t="s">
        <v>5345</v>
      </c>
      <c r="D14" t="s">
        <v>633</v>
      </c>
      <c r="E14" s="24" t="s">
        <v>5346</v>
      </c>
      <c r="F14" s="25" t="s">
        <v>1806</v>
      </c>
      <c r="G14" s="26">
        <v>0.64900000000000002</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6847</v>
      </c>
    </row>
    <row r="16" spans="1:27" ht="39.6" x14ac:dyDescent="0.25">
      <c r="A16" s="1" t="s">
        <v>638</v>
      </c>
      <c r="E16" s="29" t="s">
        <v>6848</v>
      </c>
    </row>
    <row r="17" spans="1:5" x14ac:dyDescent="0.25">
      <c r="A17" s="1" t="s">
        <v>640</v>
      </c>
      <c r="E17"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sheetPr>
    <pageSetUpPr fitToPage="1"/>
  </sheetPr>
  <dimension ref="A1:AA2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COUNTIFS(L8:L27,"=0",A8:A27,"P")+COUNTIFS(L8:L27,"",A8:A27,"P")+SUM(Q8:Q27)</f>
        <v>4</v>
      </c>
    </row>
    <row r="8" spans="1:27" x14ac:dyDescent="0.25">
      <c r="A8" s="1" t="s">
        <v>626</v>
      </c>
      <c r="C8" s="19" t="s">
        <v>6849</v>
      </c>
      <c r="E8" s="20" t="s">
        <v>231</v>
      </c>
      <c r="L8" s="21">
        <f>L9+L22</f>
        <v>0</v>
      </c>
      <c r="M8" s="21">
        <f>M9+M22</f>
        <v>0</v>
      </c>
      <c r="N8" s="22"/>
    </row>
    <row r="9" spans="1:27" x14ac:dyDescent="0.25">
      <c r="A9" s="1" t="s">
        <v>628</v>
      </c>
      <c r="C9" s="19" t="s">
        <v>1966</v>
      </c>
      <c r="E9" s="20" t="s">
        <v>4616</v>
      </c>
      <c r="L9" s="21">
        <f>SUMIFS(L10:L21,A10:A21,"P")</f>
        <v>0</v>
      </c>
      <c r="M9" s="21">
        <f>SUMIFS(M10:M21,A10:A21,"P")</f>
        <v>0</v>
      </c>
      <c r="N9" s="22"/>
    </row>
    <row r="10" spans="1:27" x14ac:dyDescent="0.25">
      <c r="A10" s="1" t="s">
        <v>631</v>
      </c>
      <c r="B10" s="1">
        <v>2</v>
      </c>
      <c r="C10" s="23" t="s">
        <v>6839</v>
      </c>
      <c r="D10" t="s">
        <v>633</v>
      </c>
      <c r="E10" s="24" t="s">
        <v>6840</v>
      </c>
      <c r="F10" s="25" t="s">
        <v>647</v>
      </c>
      <c r="G10" s="26">
        <v>28</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6841</v>
      </c>
    </row>
    <row r="12" spans="1:27" ht="26.4" x14ac:dyDescent="0.25">
      <c r="A12" s="1" t="s">
        <v>638</v>
      </c>
      <c r="E12" s="29" t="s">
        <v>6845</v>
      </c>
    </row>
    <row r="13" spans="1:27" ht="118.8" x14ac:dyDescent="0.25">
      <c r="A13" s="1" t="s">
        <v>640</v>
      </c>
      <c r="E13" s="24" t="s">
        <v>6843</v>
      </c>
    </row>
    <row r="14" spans="1:27" x14ac:dyDescent="0.25">
      <c r="A14" s="1" t="s">
        <v>631</v>
      </c>
      <c r="B14" s="1">
        <v>3</v>
      </c>
      <c r="C14" s="23" t="s">
        <v>6373</v>
      </c>
      <c r="D14" t="s">
        <v>633</v>
      </c>
      <c r="E14" s="24" t="s">
        <v>5983</v>
      </c>
      <c r="F14" s="25" t="s">
        <v>874</v>
      </c>
      <c r="G14" s="26">
        <v>1.6</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6850</v>
      </c>
    </row>
    <row r="16" spans="1:27" ht="26.4" x14ac:dyDescent="0.25">
      <c r="A16" s="1" t="s">
        <v>638</v>
      </c>
      <c r="E16" s="29" t="s">
        <v>6851</v>
      </c>
    </row>
    <row r="17" spans="1:27" ht="118.8" x14ac:dyDescent="0.25">
      <c r="A17" s="1" t="s">
        <v>640</v>
      </c>
      <c r="E17" s="24" t="s">
        <v>6852</v>
      </c>
    </row>
    <row r="18" spans="1:27" x14ac:dyDescent="0.25">
      <c r="A18" s="1" t="s">
        <v>631</v>
      </c>
      <c r="B18" s="1">
        <v>4</v>
      </c>
      <c r="C18" s="23" t="s">
        <v>5345</v>
      </c>
      <c r="D18" t="s">
        <v>633</v>
      </c>
      <c r="E18" s="24" t="s">
        <v>5346</v>
      </c>
      <c r="F18" s="25" t="s">
        <v>1806</v>
      </c>
      <c r="G18" s="26">
        <v>0.71799999999999997</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6847</v>
      </c>
    </row>
    <row r="20" spans="1:27" ht="39.6" x14ac:dyDescent="0.25">
      <c r="A20" s="1" t="s">
        <v>638</v>
      </c>
      <c r="E20" s="29" t="s">
        <v>6853</v>
      </c>
    </row>
    <row r="21" spans="1:27" x14ac:dyDescent="0.25">
      <c r="A21" s="1" t="s">
        <v>640</v>
      </c>
      <c r="E21" s="24" t="s">
        <v>1380</v>
      </c>
    </row>
    <row r="22" spans="1:27" x14ac:dyDescent="0.25">
      <c r="A22" s="1" t="s">
        <v>628</v>
      </c>
      <c r="C22" s="19" t="s">
        <v>1801</v>
      </c>
      <c r="E22" s="20" t="s">
        <v>6836</v>
      </c>
      <c r="L22" s="21">
        <f>SUMIFS(L23:L26,A23:A26,"P")</f>
        <v>0</v>
      </c>
      <c r="M22" s="21">
        <f>SUMIFS(M23:M26,A23:A26,"P")</f>
        <v>0</v>
      </c>
      <c r="N22" s="22"/>
    </row>
    <row r="23" spans="1:27" ht="26.4" x14ac:dyDescent="0.25">
      <c r="A23" s="1" t="s">
        <v>631</v>
      </c>
      <c r="B23" s="1">
        <v>1</v>
      </c>
      <c r="C23" s="23" t="s">
        <v>1815</v>
      </c>
      <c r="D23" t="s">
        <v>1816</v>
      </c>
      <c r="E23" s="24" t="s">
        <v>1817</v>
      </c>
      <c r="F23" s="25" t="s">
        <v>1806</v>
      </c>
      <c r="G23" s="26">
        <v>3.68</v>
      </c>
      <c r="H23" s="25">
        <v>0</v>
      </c>
      <c r="I23" s="27">
        <f>ROUND(G23*H23,P4)</f>
        <v>0</v>
      </c>
      <c r="L23" s="27">
        <v>0</v>
      </c>
      <c r="M23" s="21">
        <f>ROUND(G23*L23,P4)</f>
        <v>0</v>
      </c>
      <c r="N23" s="22" t="s">
        <v>1807</v>
      </c>
      <c r="O23" s="28">
        <f>M23*AA23</f>
        <v>0</v>
      </c>
      <c r="P23" s="1">
        <v>3</v>
      </c>
      <c r="AA23" s="1">
        <f>IF(P23=1,$O$3,IF(P23=2,$O$4,$O$5))</f>
        <v>0.21</v>
      </c>
    </row>
    <row r="24" spans="1:27" ht="26.4" x14ac:dyDescent="0.25">
      <c r="A24" s="1" t="s">
        <v>637</v>
      </c>
      <c r="E24" s="24" t="s">
        <v>1808</v>
      </c>
    </row>
    <row r="25" spans="1:27" ht="26.4" x14ac:dyDescent="0.25">
      <c r="A25" s="1" t="s">
        <v>638</v>
      </c>
      <c r="E25" s="29" t="s">
        <v>6854</v>
      </c>
    </row>
    <row r="26" spans="1:27" ht="211.2" x14ac:dyDescent="0.25">
      <c r="A26" s="1" t="s">
        <v>640</v>
      </c>
      <c r="E26" s="24" t="s">
        <v>6855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sheetPr>
    <pageSetUpPr fitToPage="1"/>
  </sheetPr>
  <dimension ref="A1:AA1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COUNTIFS(L8:L18,"=0",A8:A18,"P")+COUNTIFS(L8:L18,"",A8:A18,"P")+SUM(Q8:Q18)</f>
        <v>2</v>
      </c>
    </row>
    <row r="8" spans="1:27" x14ac:dyDescent="0.25">
      <c r="A8" s="1" t="s">
        <v>626</v>
      </c>
      <c r="C8" s="19" t="s">
        <v>6856</v>
      </c>
      <c r="E8" s="20" t="s">
        <v>233</v>
      </c>
      <c r="L8" s="21">
        <f>L9</f>
        <v>0</v>
      </c>
      <c r="M8" s="21">
        <f>M9</f>
        <v>0</v>
      </c>
      <c r="N8" s="22"/>
    </row>
    <row r="9" spans="1:27" x14ac:dyDescent="0.25">
      <c r="A9" s="1" t="s">
        <v>628</v>
      </c>
      <c r="C9" s="19" t="s">
        <v>1966</v>
      </c>
      <c r="E9" s="20" t="s">
        <v>4616</v>
      </c>
      <c r="L9" s="21">
        <f>SUMIFS(L10:L17,A10:A17,"P")</f>
        <v>0</v>
      </c>
      <c r="M9" s="21">
        <f>SUMIFS(M10:M17,A10:A17,"P")</f>
        <v>0</v>
      </c>
      <c r="N9" s="22"/>
    </row>
    <row r="10" spans="1:27" x14ac:dyDescent="0.25">
      <c r="A10" s="1" t="s">
        <v>631</v>
      </c>
      <c r="B10" s="1">
        <v>1</v>
      </c>
      <c r="C10" s="23" t="s">
        <v>6839</v>
      </c>
      <c r="D10" t="s">
        <v>633</v>
      </c>
      <c r="E10" s="24" t="s">
        <v>6840</v>
      </c>
      <c r="F10" s="25" t="s">
        <v>647</v>
      </c>
      <c r="G10" s="26">
        <v>36</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6841</v>
      </c>
    </row>
    <row r="12" spans="1:27" ht="26.4" x14ac:dyDescent="0.25">
      <c r="A12" s="1" t="s">
        <v>638</v>
      </c>
      <c r="E12" s="29" t="s">
        <v>6842</v>
      </c>
    </row>
    <row r="13" spans="1:27" ht="118.8" x14ac:dyDescent="0.25">
      <c r="A13" s="1" t="s">
        <v>640</v>
      </c>
      <c r="E13" s="24" t="s">
        <v>6843</v>
      </c>
    </row>
    <row r="14" spans="1:27" x14ac:dyDescent="0.25">
      <c r="A14" s="1" t="s">
        <v>631</v>
      </c>
      <c r="B14" s="1">
        <v>2</v>
      </c>
      <c r="C14" s="23" t="s">
        <v>5345</v>
      </c>
      <c r="D14" t="s">
        <v>633</v>
      </c>
      <c r="E14" s="24" t="s">
        <v>5346</v>
      </c>
      <c r="F14" s="25" t="s">
        <v>1806</v>
      </c>
      <c r="G14" s="26">
        <v>0.89600000000000002</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6847</v>
      </c>
    </row>
    <row r="16" spans="1:27" ht="39.6" x14ac:dyDescent="0.25">
      <c r="A16" s="1" t="s">
        <v>638</v>
      </c>
      <c r="E16" s="29" t="s">
        <v>6857</v>
      </c>
    </row>
    <row r="17" spans="1:5" x14ac:dyDescent="0.25">
      <c r="A17" s="1" t="s">
        <v>640</v>
      </c>
      <c r="E17"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sheetPr>
    <pageSetUpPr fitToPage="1"/>
  </sheetPr>
  <dimension ref="A1:AA2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COUNTIFS(L8:L27,"=0",A8:A27,"P")+COUNTIFS(L8:L27,"",A8:A27,"P")+SUM(Q8:Q27)</f>
        <v>4</v>
      </c>
    </row>
    <row r="8" spans="1:27" x14ac:dyDescent="0.25">
      <c r="A8" s="1" t="s">
        <v>626</v>
      </c>
      <c r="C8" s="19" t="s">
        <v>6858</v>
      </c>
      <c r="E8" s="20" t="s">
        <v>235</v>
      </c>
      <c r="L8" s="21">
        <f>L9+L22</f>
        <v>0</v>
      </c>
      <c r="M8" s="21">
        <f>M9+M22</f>
        <v>0</v>
      </c>
      <c r="N8" s="22"/>
    </row>
    <row r="9" spans="1:27" x14ac:dyDescent="0.25">
      <c r="A9" s="1" t="s">
        <v>628</v>
      </c>
      <c r="C9" s="19" t="s">
        <v>1966</v>
      </c>
      <c r="E9" s="20" t="s">
        <v>4616</v>
      </c>
      <c r="L9" s="21">
        <f>SUMIFS(L10:L21,A10:A21,"P")</f>
        <v>0</v>
      </c>
      <c r="M9" s="21">
        <f>SUMIFS(M10:M21,A10:A21,"P")</f>
        <v>0</v>
      </c>
      <c r="N9" s="22"/>
    </row>
    <row r="10" spans="1:27" x14ac:dyDescent="0.25">
      <c r="A10" s="1" t="s">
        <v>631</v>
      </c>
      <c r="B10" s="1">
        <v>2</v>
      </c>
      <c r="C10" s="23" t="s">
        <v>6839</v>
      </c>
      <c r="D10" t="s">
        <v>633</v>
      </c>
      <c r="E10" s="24" t="s">
        <v>6840</v>
      </c>
      <c r="F10" s="25" t="s">
        <v>647</v>
      </c>
      <c r="G10" s="26">
        <v>28</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6841</v>
      </c>
    </row>
    <row r="12" spans="1:27" ht="26.4" x14ac:dyDescent="0.25">
      <c r="A12" s="1" t="s">
        <v>638</v>
      </c>
      <c r="E12" s="29" t="s">
        <v>6845</v>
      </c>
    </row>
    <row r="13" spans="1:27" ht="118.8" x14ac:dyDescent="0.25">
      <c r="A13" s="1" t="s">
        <v>640</v>
      </c>
      <c r="E13" s="24" t="s">
        <v>6843</v>
      </c>
    </row>
    <row r="14" spans="1:27" x14ac:dyDescent="0.25">
      <c r="A14" s="1" t="s">
        <v>631</v>
      </c>
      <c r="B14" s="1">
        <v>3</v>
      </c>
      <c r="C14" s="23" t="s">
        <v>6373</v>
      </c>
      <c r="D14" t="s">
        <v>633</v>
      </c>
      <c r="E14" s="24" t="s">
        <v>5983</v>
      </c>
      <c r="F14" s="25" t="s">
        <v>874</v>
      </c>
      <c r="G14" s="26">
        <v>1.2</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6850</v>
      </c>
    </row>
    <row r="16" spans="1:27" ht="26.4" x14ac:dyDescent="0.25">
      <c r="A16" s="1" t="s">
        <v>638</v>
      </c>
      <c r="E16" s="29" t="s">
        <v>6859</v>
      </c>
    </row>
    <row r="17" spans="1:27" ht="118.8" x14ac:dyDescent="0.25">
      <c r="A17" s="1" t="s">
        <v>640</v>
      </c>
      <c r="E17" s="24" t="s">
        <v>6852</v>
      </c>
    </row>
    <row r="18" spans="1:27" x14ac:dyDescent="0.25">
      <c r="A18" s="1" t="s">
        <v>631</v>
      </c>
      <c r="B18" s="1">
        <v>4</v>
      </c>
      <c r="C18" s="23" t="s">
        <v>5345</v>
      </c>
      <c r="D18" t="s">
        <v>633</v>
      </c>
      <c r="E18" s="24" t="s">
        <v>5346</v>
      </c>
      <c r="F18" s="25" t="s">
        <v>1806</v>
      </c>
      <c r="G18" s="26">
        <v>0.57399999999999995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6847</v>
      </c>
    </row>
    <row r="20" spans="1:27" ht="39.6" x14ac:dyDescent="0.25">
      <c r="A20" s="1" t="s">
        <v>638</v>
      </c>
      <c r="E20" s="29" t="s">
        <v>6860</v>
      </c>
    </row>
    <row r="21" spans="1:27" x14ac:dyDescent="0.25">
      <c r="A21" s="1" t="s">
        <v>640</v>
      </c>
      <c r="E21" s="24" t="s">
        <v>1380</v>
      </c>
    </row>
    <row r="22" spans="1:27" x14ac:dyDescent="0.25">
      <c r="A22" s="1" t="s">
        <v>628</v>
      </c>
      <c r="C22" s="19" t="s">
        <v>1801</v>
      </c>
      <c r="E22" s="20" t="s">
        <v>6836</v>
      </c>
      <c r="L22" s="21">
        <f>SUMIFS(L23:L26,A23:A26,"P")</f>
        <v>0</v>
      </c>
      <c r="M22" s="21">
        <f>SUMIFS(M23:M26,A23:A26,"P")</f>
        <v>0</v>
      </c>
      <c r="N22" s="22"/>
    </row>
    <row r="23" spans="1:27" ht="26.4" x14ac:dyDescent="0.25">
      <c r="A23" s="1" t="s">
        <v>631</v>
      </c>
      <c r="B23" s="1">
        <v>1</v>
      </c>
      <c r="C23" s="23" t="s">
        <v>1815</v>
      </c>
      <c r="D23" t="s">
        <v>1816</v>
      </c>
      <c r="E23" s="24" t="s">
        <v>1817</v>
      </c>
      <c r="F23" s="25" t="s">
        <v>1806</v>
      </c>
      <c r="G23" s="26">
        <v>2.76</v>
      </c>
      <c r="H23" s="25">
        <v>0</v>
      </c>
      <c r="I23" s="27">
        <f>ROUND(G23*H23,P4)</f>
        <v>0</v>
      </c>
      <c r="L23" s="27">
        <v>0</v>
      </c>
      <c r="M23" s="21">
        <f>ROUND(G23*L23,P4)</f>
        <v>0</v>
      </c>
      <c r="N23" s="22" t="s">
        <v>1807</v>
      </c>
      <c r="O23" s="28">
        <f>M23*AA23</f>
        <v>0</v>
      </c>
      <c r="P23" s="1">
        <v>3</v>
      </c>
      <c r="AA23" s="1">
        <f>IF(P23=1,$O$3,IF(P23=2,$O$4,$O$5))</f>
        <v>0.21</v>
      </c>
    </row>
    <row r="24" spans="1:27" ht="26.4" x14ac:dyDescent="0.25">
      <c r="A24" s="1" t="s">
        <v>637</v>
      </c>
      <c r="E24" s="24" t="s">
        <v>1808</v>
      </c>
    </row>
    <row r="25" spans="1:27" ht="26.4" x14ac:dyDescent="0.25">
      <c r="A25" s="1" t="s">
        <v>638</v>
      </c>
      <c r="E25" s="29" t="s">
        <v>6861</v>
      </c>
    </row>
    <row r="26" spans="1:27" ht="211.2" x14ac:dyDescent="0.25">
      <c r="A26" s="1" t="s">
        <v>640</v>
      </c>
      <c r="E26" s="24" t="s">
        <v>6855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sheetPr>
    <pageSetUpPr fitToPage="1"/>
  </sheetPr>
  <dimension ref="A1:AA1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COUNTIFS(L8:L18,"=0",A8:A18,"P")+COUNTIFS(L8:L18,"",A8:A18,"P")+SUM(Q8:Q18)</f>
        <v>2</v>
      </c>
    </row>
    <row r="8" spans="1:27" x14ac:dyDescent="0.25">
      <c r="A8" s="1" t="s">
        <v>626</v>
      </c>
      <c r="C8" s="19" t="s">
        <v>6862</v>
      </c>
      <c r="E8" s="20" t="s">
        <v>237</v>
      </c>
      <c r="L8" s="21">
        <f>L9</f>
        <v>0</v>
      </c>
      <c r="M8" s="21">
        <f>M9</f>
        <v>0</v>
      </c>
      <c r="N8" s="22"/>
    </row>
    <row r="9" spans="1:27" x14ac:dyDescent="0.25">
      <c r="A9" s="1" t="s">
        <v>628</v>
      </c>
      <c r="C9" s="19" t="s">
        <v>1966</v>
      </c>
      <c r="E9" s="20" t="s">
        <v>4616</v>
      </c>
      <c r="L9" s="21">
        <f>SUMIFS(L10:L17,A10:A17,"P")</f>
        <v>0</v>
      </c>
      <c r="M9" s="21">
        <f>SUMIFS(M10:M17,A10:A17,"P")</f>
        <v>0</v>
      </c>
      <c r="N9" s="22"/>
    </row>
    <row r="10" spans="1:27" x14ac:dyDescent="0.25">
      <c r="A10" s="1" t="s">
        <v>631</v>
      </c>
      <c r="B10" s="1">
        <v>1</v>
      </c>
      <c r="C10" s="23" t="s">
        <v>6839</v>
      </c>
      <c r="D10" t="s">
        <v>633</v>
      </c>
      <c r="E10" s="24" t="s">
        <v>6840</v>
      </c>
      <c r="F10" s="25" t="s">
        <v>647</v>
      </c>
      <c r="G10" s="26">
        <v>16</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6841</v>
      </c>
    </row>
    <row r="12" spans="1:27" ht="26.4" x14ac:dyDescent="0.25">
      <c r="A12" s="1" t="s">
        <v>638</v>
      </c>
      <c r="E12" s="29" t="s">
        <v>6863</v>
      </c>
    </row>
    <row r="13" spans="1:27" ht="118.8" x14ac:dyDescent="0.25">
      <c r="A13" s="1" t="s">
        <v>640</v>
      </c>
      <c r="E13" s="24" t="s">
        <v>6843</v>
      </c>
    </row>
    <row r="14" spans="1:27" x14ac:dyDescent="0.25">
      <c r="A14" s="1" t="s">
        <v>631</v>
      </c>
      <c r="B14" s="1">
        <v>2</v>
      </c>
      <c r="C14" s="23" t="s">
        <v>5345</v>
      </c>
      <c r="D14" t="s">
        <v>633</v>
      </c>
      <c r="E14" s="24" t="s">
        <v>5346</v>
      </c>
      <c r="F14" s="25" t="s">
        <v>1806</v>
      </c>
      <c r="G14" s="26">
        <v>0.13800000000000001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6847</v>
      </c>
    </row>
    <row r="16" spans="1:27" ht="26.4" x14ac:dyDescent="0.25">
      <c r="A16" s="1" t="s">
        <v>638</v>
      </c>
      <c r="E16" s="29" t="s">
        <v>6864</v>
      </c>
    </row>
    <row r="17" spans="1:5" x14ac:dyDescent="0.25">
      <c r="A17" s="1" t="s">
        <v>640</v>
      </c>
      <c r="E17"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sheetPr>
    <pageSetUpPr fitToPage="1"/>
  </sheetPr>
  <dimension ref="A1:AA4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COUNTIFS(L8:L49,"=0",A8:A49,"P")+COUNTIFS(L8:L49,"",A8:A49,"P")+SUM(Q8:Q49)</f>
        <v>9</v>
      </c>
    </row>
    <row r="8" spans="1:27" x14ac:dyDescent="0.25">
      <c r="A8" s="1" t="s">
        <v>626</v>
      </c>
      <c r="C8" s="19" t="s">
        <v>6865</v>
      </c>
      <c r="E8" s="20" t="s">
        <v>239</v>
      </c>
      <c r="L8" s="21">
        <f>L9+L14+L23+L40</f>
        <v>0</v>
      </c>
      <c r="M8" s="21">
        <f>M9+M14+M23+M40</f>
        <v>0</v>
      </c>
      <c r="N8" s="22"/>
    </row>
    <row r="9" spans="1:27" x14ac:dyDescent="0.25">
      <c r="A9" s="1" t="s">
        <v>628</v>
      </c>
      <c r="C9" s="19" t="s">
        <v>2745</v>
      </c>
      <c r="E9" s="20" t="s">
        <v>4061</v>
      </c>
      <c r="L9" s="21">
        <f>SUMIFS(L10:L13,A10:A13,"P")</f>
        <v>0</v>
      </c>
      <c r="M9" s="21">
        <f>SUMIFS(M10:M13,A10:A13,"P")</f>
        <v>0</v>
      </c>
      <c r="N9" s="22"/>
    </row>
    <row r="10" spans="1:27" ht="26.4" x14ac:dyDescent="0.25">
      <c r="A10" s="1" t="s">
        <v>631</v>
      </c>
      <c r="B10" s="1">
        <v>1</v>
      </c>
      <c r="C10" s="23" t="s">
        <v>6279</v>
      </c>
      <c r="D10" t="s">
        <v>633</v>
      </c>
      <c r="E10" s="24" t="s">
        <v>6280</v>
      </c>
      <c r="F10" s="25" t="s">
        <v>657</v>
      </c>
      <c r="G10" s="26">
        <v>10</v>
      </c>
      <c r="H10" s="25">
        <v>0</v>
      </c>
      <c r="I10" s="27">
        <f>ROUND(G10*H10,P4)</f>
        <v>0</v>
      </c>
      <c r="L10" s="27">
        <v>0</v>
      </c>
      <c r="M10" s="21">
        <f>ROUND(G10*L10,P4)</f>
        <v>0</v>
      </c>
      <c r="N10" s="22" t="s">
        <v>636</v>
      </c>
      <c r="O10" s="28">
        <f>M10*AA10</f>
        <v>0</v>
      </c>
      <c r="P10" s="1">
        <v>3</v>
      </c>
      <c r="AA10" s="1">
        <f>IF(P10=1,$O$3,IF(P10=2,$O$4,$O$5))</f>
        <v>0.21</v>
      </c>
    </row>
    <row r="11" spans="1:27" ht="26.4" x14ac:dyDescent="0.25">
      <c r="A11" s="1" t="s">
        <v>637</v>
      </c>
      <c r="E11" s="24" t="s">
        <v>6866</v>
      </c>
    </row>
    <row r="12" spans="1:27" ht="52.8" x14ac:dyDescent="0.25">
      <c r="A12" s="1" t="s">
        <v>638</v>
      </c>
      <c r="E12" s="29" t="s">
        <v>6867</v>
      </c>
    </row>
    <row r="13" spans="1:27" ht="66" x14ac:dyDescent="0.25">
      <c r="A13" s="1" t="s">
        <v>640</v>
      </c>
      <c r="E13" s="24" t="s">
        <v>6282</v>
      </c>
    </row>
    <row r="14" spans="1:27" x14ac:dyDescent="0.25">
      <c r="A14" s="1" t="s">
        <v>628</v>
      </c>
      <c r="C14" s="19" t="s">
        <v>3224</v>
      </c>
      <c r="E14" s="20" t="s">
        <v>4802</v>
      </c>
      <c r="L14" s="21">
        <f>SUMIFS(L15:L22,A15:A22,"P")</f>
        <v>0</v>
      </c>
      <c r="M14" s="21">
        <f>SUMIFS(M15:M22,A15:A22,"P")</f>
        <v>0</v>
      </c>
      <c r="N14" s="22"/>
    </row>
    <row r="15" spans="1:27" x14ac:dyDescent="0.25">
      <c r="A15" s="1" t="s">
        <v>631</v>
      </c>
      <c r="B15" s="1">
        <v>2</v>
      </c>
      <c r="C15" s="23" t="s">
        <v>6656</v>
      </c>
      <c r="D15" t="s">
        <v>633</v>
      </c>
      <c r="E15" s="24" t="s">
        <v>6657</v>
      </c>
      <c r="F15" s="25" t="s">
        <v>874</v>
      </c>
      <c r="G15" s="26">
        <v>1.1000000000000001</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6658</v>
      </c>
    </row>
    <row r="17" spans="1:27" ht="52.8" x14ac:dyDescent="0.25">
      <c r="A17" s="1" t="s">
        <v>638</v>
      </c>
      <c r="E17" s="29" t="s">
        <v>6868</v>
      </c>
    </row>
    <row r="18" spans="1:27" ht="382.8" x14ac:dyDescent="0.25">
      <c r="A18" s="1" t="s">
        <v>640</v>
      </c>
      <c r="E18" s="24" t="s">
        <v>6660</v>
      </c>
    </row>
    <row r="19" spans="1:27" x14ac:dyDescent="0.25">
      <c r="A19" s="1" t="s">
        <v>631</v>
      </c>
      <c r="B19" s="1">
        <v>3</v>
      </c>
      <c r="C19" s="23" t="s">
        <v>6661</v>
      </c>
      <c r="D19" t="s">
        <v>633</v>
      </c>
      <c r="E19" s="24" t="s">
        <v>6662</v>
      </c>
      <c r="F19" s="25" t="s">
        <v>1806</v>
      </c>
      <c r="G19" s="26">
        <v>0.113</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ht="52.8" x14ac:dyDescent="0.25">
      <c r="A21" s="1" t="s">
        <v>638</v>
      </c>
      <c r="E21" s="29" t="s">
        <v>6869</v>
      </c>
    </row>
    <row r="22" spans="1:27" ht="250.8" x14ac:dyDescent="0.25">
      <c r="A22" s="1" t="s">
        <v>640</v>
      </c>
      <c r="E22" s="24" t="s">
        <v>6664</v>
      </c>
    </row>
    <row r="23" spans="1:27" x14ac:dyDescent="0.25">
      <c r="A23" s="1" t="s">
        <v>628</v>
      </c>
      <c r="C23" s="19" t="s">
        <v>6870</v>
      </c>
      <c r="E23" s="20" t="s">
        <v>6871</v>
      </c>
      <c r="L23" s="21">
        <f>SUMIFS(L24:L39,A24:A39,"P")</f>
        <v>0</v>
      </c>
      <c r="M23" s="21">
        <f>SUMIFS(M24:M39,A24:A39,"P")</f>
        <v>0</v>
      </c>
      <c r="N23" s="22"/>
    </row>
    <row r="24" spans="1:27" ht="26.4" x14ac:dyDescent="0.25">
      <c r="A24" s="1" t="s">
        <v>631</v>
      </c>
      <c r="B24" s="1">
        <v>4</v>
      </c>
      <c r="C24" s="23" t="s">
        <v>6872</v>
      </c>
      <c r="D24" t="s">
        <v>633</v>
      </c>
      <c r="E24" s="24" t="s">
        <v>6873</v>
      </c>
      <c r="F24" s="25" t="s">
        <v>870</v>
      </c>
      <c r="G24" s="26">
        <v>1.238</v>
      </c>
      <c r="H24" s="25">
        <v>0</v>
      </c>
      <c r="I24" s="27">
        <f>ROUND(G24*H24,P4)</f>
        <v>0</v>
      </c>
      <c r="L24" s="27">
        <v>0</v>
      </c>
      <c r="M24" s="21">
        <f>ROUND(G24*L24,P4)</f>
        <v>0</v>
      </c>
      <c r="N24" s="22" t="s">
        <v>636</v>
      </c>
      <c r="O24" s="28">
        <f>M24*AA24</f>
        <v>0</v>
      </c>
      <c r="P24" s="1">
        <v>3</v>
      </c>
      <c r="AA24" s="1">
        <f>IF(P24=1,$O$3,IF(P24=2,$O$4,$O$5))</f>
        <v>0.21</v>
      </c>
    </row>
    <row r="25" spans="1:27" x14ac:dyDescent="0.25">
      <c r="A25" s="1" t="s">
        <v>637</v>
      </c>
      <c r="E25" s="24" t="s">
        <v>6874</v>
      </c>
    </row>
    <row r="26" spans="1:27" ht="52.8" x14ac:dyDescent="0.25">
      <c r="A26" s="1" t="s">
        <v>638</v>
      </c>
      <c r="E26" s="29" t="s">
        <v>6875</v>
      </c>
    </row>
    <row r="27" spans="1:27" ht="79.2" x14ac:dyDescent="0.25">
      <c r="A27" s="1" t="s">
        <v>640</v>
      </c>
      <c r="E27" s="24" t="s">
        <v>6876</v>
      </c>
    </row>
    <row r="28" spans="1:27" ht="26.4" x14ac:dyDescent="0.25">
      <c r="A28" s="1" t="s">
        <v>631</v>
      </c>
      <c r="B28" s="1">
        <v>5</v>
      </c>
      <c r="C28" s="23" t="s">
        <v>6877</v>
      </c>
      <c r="D28" t="s">
        <v>633</v>
      </c>
      <c r="E28" s="24" t="s">
        <v>6878</v>
      </c>
      <c r="F28" s="25" t="s">
        <v>870</v>
      </c>
      <c r="G28" s="26">
        <v>2.97</v>
      </c>
      <c r="H28" s="25">
        <v>0</v>
      </c>
      <c r="I28" s="27">
        <f>ROUND(G28*H28,P4)</f>
        <v>0</v>
      </c>
      <c r="L28" s="27">
        <v>0</v>
      </c>
      <c r="M28" s="21">
        <f>ROUND(G28*L28,P4)</f>
        <v>0</v>
      </c>
      <c r="N28" s="22" t="s">
        <v>636</v>
      </c>
      <c r="O28" s="28">
        <f>M28*AA28</f>
        <v>0</v>
      </c>
      <c r="P28" s="1">
        <v>3</v>
      </c>
      <c r="AA28" s="1">
        <f>IF(P28=1,$O$3,IF(P28=2,$O$4,$O$5))</f>
        <v>0.21</v>
      </c>
    </row>
    <row r="29" spans="1:27" x14ac:dyDescent="0.25">
      <c r="A29" s="1" t="s">
        <v>637</v>
      </c>
      <c r="E29" s="24" t="s">
        <v>6874</v>
      </c>
    </row>
    <row r="30" spans="1:27" ht="52.8" x14ac:dyDescent="0.25">
      <c r="A30" s="1" t="s">
        <v>638</v>
      </c>
      <c r="E30" s="29" t="s">
        <v>6879</v>
      </c>
    </row>
    <row r="31" spans="1:27" ht="79.2" x14ac:dyDescent="0.25">
      <c r="A31" s="1" t="s">
        <v>640</v>
      </c>
      <c r="E31" s="24" t="s">
        <v>6876</v>
      </c>
    </row>
    <row r="32" spans="1:27" x14ac:dyDescent="0.25">
      <c r="A32" s="1" t="s">
        <v>631</v>
      </c>
      <c r="B32" s="1">
        <v>6</v>
      </c>
      <c r="C32" s="23" t="s">
        <v>6880</v>
      </c>
      <c r="D32" t="s">
        <v>633</v>
      </c>
      <c r="E32" s="24" t="s">
        <v>6881</v>
      </c>
      <c r="F32" s="25" t="s">
        <v>870</v>
      </c>
      <c r="G32" s="26">
        <v>4.2080000000000002</v>
      </c>
      <c r="H32" s="25">
        <v>0</v>
      </c>
      <c r="I32" s="27">
        <f>ROUND(G32*H32,P4)</f>
        <v>0</v>
      </c>
      <c r="L32" s="27">
        <v>0</v>
      </c>
      <c r="M32" s="21">
        <f>ROUND(G32*L32,P4)</f>
        <v>0</v>
      </c>
      <c r="N32" s="22" t="s">
        <v>636</v>
      </c>
      <c r="O32" s="28">
        <f>M32*AA32</f>
        <v>0</v>
      </c>
      <c r="P32" s="1">
        <v>3</v>
      </c>
      <c r="AA32" s="1">
        <f>IF(P32=1,$O$3,IF(P32=2,$O$4,$O$5))</f>
        <v>0.21</v>
      </c>
    </row>
    <row r="33" spans="1:27" x14ac:dyDescent="0.25">
      <c r="A33" s="1" t="s">
        <v>637</v>
      </c>
      <c r="E33" s="24" t="s">
        <v>633</v>
      </c>
    </row>
    <row r="34" spans="1:27" ht="52.8" x14ac:dyDescent="0.25">
      <c r="A34" s="1" t="s">
        <v>638</v>
      </c>
      <c r="E34" s="29" t="s">
        <v>6882</v>
      </c>
    </row>
    <row r="35" spans="1:27" ht="79.2" x14ac:dyDescent="0.25">
      <c r="A35" s="1" t="s">
        <v>640</v>
      </c>
      <c r="E35" s="24" t="s">
        <v>6876</v>
      </c>
    </row>
    <row r="36" spans="1:27" x14ac:dyDescent="0.25">
      <c r="A36" s="1" t="s">
        <v>631</v>
      </c>
      <c r="B36" s="1">
        <v>7</v>
      </c>
      <c r="C36" s="23" t="s">
        <v>6883</v>
      </c>
      <c r="D36" t="s">
        <v>633</v>
      </c>
      <c r="E36" s="24" t="s">
        <v>6884</v>
      </c>
      <c r="F36" s="25" t="s">
        <v>870</v>
      </c>
      <c r="G36" s="26">
        <v>4.2080000000000002</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633</v>
      </c>
    </row>
    <row r="38" spans="1:27" ht="52.8" x14ac:dyDescent="0.25">
      <c r="A38" s="1" t="s">
        <v>638</v>
      </c>
      <c r="E38" s="29" t="s">
        <v>6882</v>
      </c>
    </row>
    <row r="39" spans="1:27" ht="66" x14ac:dyDescent="0.25">
      <c r="A39" s="1" t="s">
        <v>640</v>
      </c>
      <c r="E39" s="24" t="s">
        <v>6885</v>
      </c>
    </row>
    <row r="40" spans="1:27" x14ac:dyDescent="0.25">
      <c r="A40" s="1" t="s">
        <v>628</v>
      </c>
      <c r="C40" s="19" t="s">
        <v>1966</v>
      </c>
      <c r="E40" s="20" t="s">
        <v>4616</v>
      </c>
      <c r="L40" s="21">
        <f>SUMIFS(L41:L48,A41:A48,"P")</f>
        <v>0</v>
      </c>
      <c r="M40" s="21">
        <f>SUMIFS(M41:M48,A41:A48,"P")</f>
        <v>0</v>
      </c>
      <c r="N40" s="22"/>
    </row>
    <row r="41" spans="1:27" x14ac:dyDescent="0.25">
      <c r="A41" s="1" t="s">
        <v>631</v>
      </c>
      <c r="B41" s="1">
        <v>8</v>
      </c>
      <c r="C41" s="23" t="s">
        <v>6886</v>
      </c>
      <c r="D41" t="s">
        <v>633</v>
      </c>
      <c r="E41" s="24" t="s">
        <v>6887</v>
      </c>
      <c r="F41" s="25" t="s">
        <v>870</v>
      </c>
      <c r="G41" s="26">
        <v>4.2080000000000002</v>
      </c>
      <c r="H41" s="25">
        <v>0</v>
      </c>
      <c r="I41" s="27">
        <f>ROUND(G41*H41,P4)</f>
        <v>0</v>
      </c>
      <c r="L41" s="27">
        <v>0</v>
      </c>
      <c r="M41" s="21">
        <f>ROUND(G41*L41,P4)</f>
        <v>0</v>
      </c>
      <c r="N41" s="22" t="s">
        <v>636</v>
      </c>
      <c r="O41" s="28">
        <f>M41*AA41</f>
        <v>0</v>
      </c>
      <c r="P41" s="1">
        <v>3</v>
      </c>
      <c r="AA41" s="1">
        <f>IF(P41=1,$O$3,IF(P41=2,$O$4,$O$5))</f>
        <v>0.21</v>
      </c>
    </row>
    <row r="42" spans="1:27" x14ac:dyDescent="0.25">
      <c r="A42" s="1" t="s">
        <v>637</v>
      </c>
      <c r="E42" s="24" t="s">
        <v>633</v>
      </c>
    </row>
    <row r="43" spans="1:27" ht="52.8" x14ac:dyDescent="0.25">
      <c r="A43" s="1" t="s">
        <v>638</v>
      </c>
      <c r="E43" s="29" t="s">
        <v>6888</v>
      </c>
    </row>
    <row r="44" spans="1:27" x14ac:dyDescent="0.25">
      <c r="A44" s="1" t="s">
        <v>640</v>
      </c>
      <c r="E44" s="24" t="s">
        <v>6889</v>
      </c>
    </row>
    <row r="45" spans="1:27" x14ac:dyDescent="0.25">
      <c r="A45" s="1" t="s">
        <v>631</v>
      </c>
      <c r="B45" s="1">
        <v>9</v>
      </c>
      <c r="C45" s="23" t="s">
        <v>6890</v>
      </c>
      <c r="D45" t="s">
        <v>633</v>
      </c>
      <c r="E45" s="24" t="s">
        <v>6891</v>
      </c>
      <c r="F45" s="25" t="s">
        <v>647</v>
      </c>
      <c r="G45" s="26">
        <v>4.95</v>
      </c>
      <c r="H45" s="25">
        <v>0</v>
      </c>
      <c r="I45" s="27">
        <f>ROUND(G45*H45,P4)</f>
        <v>0</v>
      </c>
      <c r="L45" s="27">
        <v>0</v>
      </c>
      <c r="M45" s="21">
        <f>ROUND(G45*L45,P4)</f>
        <v>0</v>
      </c>
      <c r="N45" s="22" t="s">
        <v>633</v>
      </c>
      <c r="O45" s="28">
        <f>M45*AA45</f>
        <v>0</v>
      </c>
      <c r="P45" s="1">
        <v>3</v>
      </c>
      <c r="AA45" s="1">
        <f>IF(P45=1,$O$3,IF(P45=2,$O$4,$O$5))</f>
        <v>0.21</v>
      </c>
    </row>
    <row r="46" spans="1:27" x14ac:dyDescent="0.25">
      <c r="A46" s="1" t="s">
        <v>637</v>
      </c>
      <c r="E46" s="24" t="s">
        <v>633</v>
      </c>
    </row>
    <row r="47" spans="1:27" ht="52.8" x14ac:dyDescent="0.25">
      <c r="A47" s="1" t="s">
        <v>638</v>
      </c>
      <c r="E47" s="29" t="s">
        <v>6892</v>
      </c>
    </row>
    <row r="48" spans="1:27" ht="66" x14ac:dyDescent="0.25">
      <c r="A48" s="1" t="s">
        <v>640</v>
      </c>
      <c r="E48" s="24" t="s">
        <v>6713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sheetPr>
    <pageSetUpPr fitToPage="1"/>
  </sheetPr>
  <dimension ref="A1:AA1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COUNTIFS(L8:L14,"=0",A8:A14,"P")+COUNTIFS(L8:L14,"",A8:A14,"P")+SUM(Q8:Q14)</f>
        <v>1</v>
      </c>
    </row>
    <row r="8" spans="1:27" x14ac:dyDescent="0.25">
      <c r="A8" s="1" t="s">
        <v>626</v>
      </c>
      <c r="C8" s="19" t="s">
        <v>6893</v>
      </c>
      <c r="E8" s="20" t="s">
        <v>241</v>
      </c>
      <c r="L8" s="21">
        <f>L9</f>
        <v>0</v>
      </c>
      <c r="M8" s="21">
        <f>M9</f>
        <v>0</v>
      </c>
      <c r="N8" s="22"/>
    </row>
    <row r="9" spans="1:27" x14ac:dyDescent="0.25">
      <c r="A9" s="1" t="s">
        <v>628</v>
      </c>
      <c r="C9" s="19" t="s">
        <v>1966</v>
      </c>
      <c r="E9" s="20" t="s">
        <v>4616</v>
      </c>
      <c r="L9" s="21">
        <f>SUMIFS(L10:L13,A10:A13,"P")</f>
        <v>0</v>
      </c>
      <c r="M9" s="21">
        <f>SUMIFS(M10:M13,A10:A13,"P")</f>
        <v>0</v>
      </c>
      <c r="N9" s="22"/>
    </row>
    <row r="10" spans="1:27" x14ac:dyDescent="0.25">
      <c r="A10" s="1" t="s">
        <v>631</v>
      </c>
      <c r="B10" s="1">
        <v>1</v>
      </c>
      <c r="C10" s="23" t="s">
        <v>6894</v>
      </c>
      <c r="D10" t="s">
        <v>633</v>
      </c>
      <c r="E10" s="24" t="s">
        <v>5346</v>
      </c>
      <c r="F10" s="25" t="s">
        <v>1806</v>
      </c>
      <c r="G10" s="26">
        <v>7</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39.6" x14ac:dyDescent="0.25">
      <c r="A12" s="1" t="s">
        <v>638</v>
      </c>
      <c r="E12" s="29" t="s">
        <v>6895</v>
      </c>
    </row>
    <row r="13" spans="1:27" ht="79.2" x14ac:dyDescent="0.25">
      <c r="A13" s="1" t="s">
        <v>640</v>
      </c>
      <c r="E13" s="24" t="s">
        <v>6896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sheetPr>
    <pageSetUpPr fitToPage="1"/>
  </sheetPr>
  <dimension ref="A1:AA3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COUNTIFS(L8:L32,"=0",A8:A32,"P")+COUNTIFS(L8:L32,"",A8:A32,"P")+SUM(Q8:Q32)</f>
        <v>5</v>
      </c>
    </row>
    <row r="8" spans="1:27" x14ac:dyDescent="0.25">
      <c r="A8" s="1" t="s">
        <v>626</v>
      </c>
      <c r="C8" s="19" t="s">
        <v>6897</v>
      </c>
      <c r="E8" s="20" t="s">
        <v>243</v>
      </c>
      <c r="L8" s="21">
        <f>L9+L18+L23</f>
        <v>0</v>
      </c>
      <c r="M8" s="21">
        <f>M9+M18+M23</f>
        <v>0</v>
      </c>
      <c r="N8" s="22"/>
    </row>
    <row r="9" spans="1:27" x14ac:dyDescent="0.25">
      <c r="A9" s="1" t="s">
        <v>628</v>
      </c>
      <c r="C9" s="19" t="s">
        <v>866</v>
      </c>
      <c r="E9" s="20" t="s">
        <v>1466</v>
      </c>
      <c r="L9" s="21">
        <f>SUMIFS(L10:L17,A10:A17,"P")</f>
        <v>0</v>
      </c>
      <c r="M9" s="21">
        <f>SUMIFS(M10:M17,A10:A17,"P")</f>
        <v>0</v>
      </c>
      <c r="N9" s="22"/>
    </row>
    <row r="10" spans="1:27" x14ac:dyDescent="0.25">
      <c r="A10" s="1" t="s">
        <v>631</v>
      </c>
      <c r="B10" s="1">
        <v>1</v>
      </c>
      <c r="C10" s="23" t="s">
        <v>6898</v>
      </c>
      <c r="D10" t="s">
        <v>633</v>
      </c>
      <c r="E10" s="24" t="s">
        <v>6899</v>
      </c>
      <c r="F10" s="25" t="s">
        <v>874</v>
      </c>
      <c r="G10" s="26">
        <v>0.43</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6900</v>
      </c>
    </row>
    <row r="13" spans="1:27" ht="330" x14ac:dyDescent="0.25">
      <c r="A13" s="1" t="s">
        <v>640</v>
      </c>
      <c r="E13" s="24" t="s">
        <v>5698</v>
      </c>
    </row>
    <row r="14" spans="1:27" x14ac:dyDescent="0.25">
      <c r="A14" s="1" t="s">
        <v>631</v>
      </c>
      <c r="B14" s="1">
        <v>2</v>
      </c>
      <c r="C14" s="23" t="s">
        <v>6901</v>
      </c>
      <c r="D14" t="s">
        <v>633</v>
      </c>
      <c r="E14" s="24" t="s">
        <v>6902</v>
      </c>
      <c r="F14" s="25" t="s">
        <v>874</v>
      </c>
      <c r="G14" s="26">
        <v>0.43</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6903</v>
      </c>
    </row>
    <row r="16" spans="1:27" ht="39.6" x14ac:dyDescent="0.25">
      <c r="A16" s="1" t="s">
        <v>638</v>
      </c>
      <c r="E16" s="29" t="s">
        <v>6904</v>
      </c>
    </row>
    <row r="17" spans="1:27" ht="224.4" x14ac:dyDescent="0.25">
      <c r="A17" s="1" t="s">
        <v>640</v>
      </c>
      <c r="E17" s="24" t="s">
        <v>6905</v>
      </c>
    </row>
    <row r="18" spans="1:27" x14ac:dyDescent="0.25">
      <c r="A18" s="1" t="s">
        <v>628</v>
      </c>
      <c r="C18" s="19" t="s">
        <v>2745</v>
      </c>
      <c r="E18" s="20" t="s">
        <v>4061</v>
      </c>
      <c r="L18" s="21">
        <f>SUMIFS(L19:L22,A19:A22,"P")</f>
        <v>0</v>
      </c>
      <c r="M18" s="21">
        <f>SUMIFS(M19:M22,A19:A22,"P")</f>
        <v>0</v>
      </c>
      <c r="N18" s="22"/>
    </row>
    <row r="19" spans="1:27" x14ac:dyDescent="0.25">
      <c r="A19" s="1" t="s">
        <v>631</v>
      </c>
      <c r="B19" s="1">
        <v>3</v>
      </c>
      <c r="C19" s="23" t="s">
        <v>6906</v>
      </c>
      <c r="D19" t="s">
        <v>633</v>
      </c>
      <c r="E19" s="24" t="s">
        <v>6907</v>
      </c>
      <c r="F19" s="25" t="s">
        <v>874</v>
      </c>
      <c r="G19" s="26">
        <v>0.43</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6908</v>
      </c>
    </row>
    <row r="21" spans="1:27" ht="52.8" x14ac:dyDescent="0.25">
      <c r="A21" s="1" t="s">
        <v>638</v>
      </c>
      <c r="E21" s="29" t="s">
        <v>6909</v>
      </c>
    </row>
    <row r="22" spans="1:27" ht="369.6" x14ac:dyDescent="0.25">
      <c r="A22" s="1" t="s">
        <v>640</v>
      </c>
      <c r="E22" s="24" t="s">
        <v>5568</v>
      </c>
    </row>
    <row r="23" spans="1:27" x14ac:dyDescent="0.25">
      <c r="A23" s="1" t="s">
        <v>628</v>
      </c>
      <c r="C23" s="19" t="s">
        <v>1966</v>
      </c>
      <c r="E23" s="20" t="s">
        <v>4616</v>
      </c>
      <c r="L23" s="21">
        <f>SUMIFS(L24:L31,A24:A31,"P")</f>
        <v>0</v>
      </c>
      <c r="M23" s="21">
        <f>SUMIFS(M24:M31,A24:A31,"P")</f>
        <v>0</v>
      </c>
      <c r="N23" s="22"/>
    </row>
    <row r="24" spans="1:27" x14ac:dyDescent="0.25">
      <c r="A24" s="1" t="s">
        <v>631</v>
      </c>
      <c r="B24" s="1">
        <v>4</v>
      </c>
      <c r="C24" s="23" t="s">
        <v>6890</v>
      </c>
      <c r="D24" t="s">
        <v>633</v>
      </c>
      <c r="E24" s="24" t="s">
        <v>6891</v>
      </c>
      <c r="F24" s="25" t="s">
        <v>647</v>
      </c>
      <c r="G24" s="26">
        <v>12.2</v>
      </c>
      <c r="H24" s="25">
        <v>0</v>
      </c>
      <c r="I24" s="27">
        <f>ROUND(G24*H24,P4)</f>
        <v>0</v>
      </c>
      <c r="L24" s="27">
        <v>0</v>
      </c>
      <c r="M24" s="21">
        <f>ROUND(G24*L24,P4)</f>
        <v>0</v>
      </c>
      <c r="N24" s="22" t="s">
        <v>633</v>
      </c>
      <c r="O24" s="28">
        <f>M24*AA24</f>
        <v>0</v>
      </c>
      <c r="P24" s="1">
        <v>3</v>
      </c>
      <c r="AA24" s="1">
        <f>IF(P24=1,$O$3,IF(P24=2,$O$4,$O$5))</f>
        <v>0.21</v>
      </c>
    </row>
    <row r="25" spans="1:27" x14ac:dyDescent="0.25">
      <c r="A25" s="1" t="s">
        <v>637</v>
      </c>
      <c r="E25" s="24" t="s">
        <v>633</v>
      </c>
    </row>
    <row r="26" spans="1:27" ht="39.6" x14ac:dyDescent="0.25">
      <c r="A26" s="1" t="s">
        <v>638</v>
      </c>
      <c r="E26" s="29" t="s">
        <v>6910</v>
      </c>
    </row>
    <row r="27" spans="1:27" ht="66" x14ac:dyDescent="0.25">
      <c r="A27" s="1" t="s">
        <v>640</v>
      </c>
      <c r="E27" s="24" t="s">
        <v>6713</v>
      </c>
    </row>
    <row r="28" spans="1:27" x14ac:dyDescent="0.25">
      <c r="A28" s="1" t="s">
        <v>631</v>
      </c>
      <c r="B28" s="1">
        <v>5</v>
      </c>
      <c r="C28" s="23" t="s">
        <v>6894</v>
      </c>
      <c r="D28" t="s">
        <v>633</v>
      </c>
      <c r="E28" s="24" t="s">
        <v>5346</v>
      </c>
      <c r="F28" s="25" t="s">
        <v>1806</v>
      </c>
      <c r="G28" s="26">
        <v>14.723000000000001</v>
      </c>
      <c r="H28" s="25">
        <v>0</v>
      </c>
      <c r="I28" s="27">
        <f>ROUND(G28*H28,P4)</f>
        <v>0</v>
      </c>
      <c r="L28" s="27">
        <v>0</v>
      </c>
      <c r="M28" s="21">
        <f>ROUND(G28*L28,P4)</f>
        <v>0</v>
      </c>
      <c r="N28" s="22" t="s">
        <v>633</v>
      </c>
      <c r="O28" s="28">
        <f>M28*AA28</f>
        <v>0</v>
      </c>
      <c r="P28" s="1">
        <v>3</v>
      </c>
      <c r="AA28" s="1">
        <f>IF(P28=1,$O$3,IF(P28=2,$O$4,$O$5))</f>
        <v>0.21</v>
      </c>
    </row>
    <row r="29" spans="1:27" x14ac:dyDescent="0.25">
      <c r="A29" s="1" t="s">
        <v>637</v>
      </c>
      <c r="E29" s="24" t="s">
        <v>633</v>
      </c>
    </row>
    <row r="30" spans="1:27" ht="39.6" x14ac:dyDescent="0.25">
      <c r="A30" s="1" t="s">
        <v>638</v>
      </c>
      <c r="E30" s="29" t="s">
        <v>6911</v>
      </c>
    </row>
    <row r="31" spans="1:27" ht="79.2" x14ac:dyDescent="0.25">
      <c r="A31" s="1" t="s">
        <v>640</v>
      </c>
      <c r="E31" s="24" t="s">
        <v>6896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sheetPr>
    <pageSetUpPr fitToPage="1"/>
  </sheetPr>
  <dimension ref="A1:AA3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COUNTIFS(L8:L37,"=0",A8:A37,"P")+COUNTIFS(L8:L37,"",A8:A37,"P")+SUM(Q8:Q37)</f>
        <v>6</v>
      </c>
    </row>
    <row r="8" spans="1:27" x14ac:dyDescent="0.25">
      <c r="A8" s="1" t="s">
        <v>626</v>
      </c>
      <c r="C8" s="19" t="s">
        <v>6912</v>
      </c>
      <c r="E8" s="20" t="s">
        <v>245</v>
      </c>
      <c r="L8" s="21">
        <f>L9+L18+L23+L28</f>
        <v>0</v>
      </c>
      <c r="M8" s="21">
        <f>M9+M18+M23+M28</f>
        <v>0</v>
      </c>
      <c r="N8" s="22"/>
    </row>
    <row r="9" spans="1:27" x14ac:dyDescent="0.25">
      <c r="A9" s="1" t="s">
        <v>628</v>
      </c>
      <c r="C9" s="19" t="s">
        <v>866</v>
      </c>
      <c r="E9" s="20" t="s">
        <v>1466</v>
      </c>
      <c r="L9" s="21">
        <f>SUMIFS(L10:L17,A10:A17,"P")</f>
        <v>0</v>
      </c>
      <c r="M9" s="21">
        <f>SUMIFS(M10:M17,A10:A17,"P")</f>
        <v>0</v>
      </c>
      <c r="N9" s="22"/>
    </row>
    <row r="10" spans="1:27" x14ac:dyDescent="0.25">
      <c r="A10" s="1" t="s">
        <v>631</v>
      </c>
      <c r="B10" s="1">
        <v>1</v>
      </c>
      <c r="C10" s="23" t="s">
        <v>6898</v>
      </c>
      <c r="D10" t="s">
        <v>633</v>
      </c>
      <c r="E10" s="24" t="s">
        <v>6899</v>
      </c>
      <c r="F10" s="25" t="s">
        <v>874</v>
      </c>
      <c r="G10" s="26">
        <v>1.6</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6913</v>
      </c>
    </row>
    <row r="13" spans="1:27" ht="330" x14ac:dyDescent="0.25">
      <c r="A13" s="1" t="s">
        <v>640</v>
      </c>
      <c r="E13" s="24" t="s">
        <v>5698</v>
      </c>
    </row>
    <row r="14" spans="1:27" x14ac:dyDescent="0.25">
      <c r="A14" s="1" t="s">
        <v>631</v>
      </c>
      <c r="B14" s="1">
        <v>2</v>
      </c>
      <c r="C14" s="23" t="s">
        <v>6901</v>
      </c>
      <c r="D14" t="s">
        <v>633</v>
      </c>
      <c r="E14" s="24" t="s">
        <v>6902</v>
      </c>
      <c r="F14" s="25" t="s">
        <v>874</v>
      </c>
      <c r="G14" s="26">
        <v>1.6</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6903</v>
      </c>
    </row>
    <row r="16" spans="1:27" ht="39.6" x14ac:dyDescent="0.25">
      <c r="A16" s="1" t="s">
        <v>638</v>
      </c>
      <c r="E16" s="29" t="s">
        <v>6914</v>
      </c>
    </row>
    <row r="17" spans="1:27" ht="224.4" x14ac:dyDescent="0.25">
      <c r="A17" s="1" t="s">
        <v>640</v>
      </c>
      <c r="E17" s="24" t="s">
        <v>6905</v>
      </c>
    </row>
    <row r="18" spans="1:27" x14ac:dyDescent="0.25">
      <c r="A18" s="1" t="s">
        <v>628</v>
      </c>
      <c r="C18" s="19" t="s">
        <v>2745</v>
      </c>
      <c r="E18" s="20" t="s">
        <v>4061</v>
      </c>
      <c r="L18" s="21">
        <f>SUMIFS(L19:L22,A19:A22,"P")</f>
        <v>0</v>
      </c>
      <c r="M18" s="21">
        <f>SUMIFS(M19:M22,A19:A22,"P")</f>
        <v>0</v>
      </c>
      <c r="N18" s="22"/>
    </row>
    <row r="19" spans="1:27" x14ac:dyDescent="0.25">
      <c r="A19" s="1" t="s">
        <v>631</v>
      </c>
      <c r="B19" s="1">
        <v>3</v>
      </c>
      <c r="C19" s="23" t="s">
        <v>6906</v>
      </c>
      <c r="D19" t="s">
        <v>633</v>
      </c>
      <c r="E19" s="24" t="s">
        <v>6907</v>
      </c>
      <c r="F19" s="25" t="s">
        <v>874</v>
      </c>
      <c r="G19" s="26">
        <v>1.6</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6908</v>
      </c>
    </row>
    <row r="21" spans="1:27" ht="39.6" x14ac:dyDescent="0.25">
      <c r="A21" s="1" t="s">
        <v>638</v>
      </c>
      <c r="E21" s="29" t="s">
        <v>6913</v>
      </c>
    </row>
    <row r="22" spans="1:27" ht="369.6" x14ac:dyDescent="0.25">
      <c r="A22" s="1" t="s">
        <v>640</v>
      </c>
      <c r="E22" s="24" t="s">
        <v>5568</v>
      </c>
    </row>
    <row r="23" spans="1:27" x14ac:dyDescent="0.25">
      <c r="A23" s="1" t="s">
        <v>628</v>
      </c>
      <c r="C23" s="19" t="s">
        <v>1544</v>
      </c>
      <c r="E23" s="20" t="s">
        <v>2049</v>
      </c>
      <c r="L23" s="21">
        <f>SUMIFS(L24:L27,A24:A27,"P")</f>
        <v>0</v>
      </c>
      <c r="M23" s="21">
        <f>SUMIFS(M24:M27,A24:A27,"P")</f>
        <v>0</v>
      </c>
      <c r="N23" s="22"/>
    </row>
    <row r="24" spans="1:27" x14ac:dyDescent="0.25">
      <c r="A24" s="1" t="s">
        <v>631</v>
      </c>
      <c r="B24" s="1">
        <v>4</v>
      </c>
      <c r="C24" s="23" t="s">
        <v>6915</v>
      </c>
      <c r="D24" t="s">
        <v>633</v>
      </c>
      <c r="E24" s="24" t="s">
        <v>6916</v>
      </c>
      <c r="F24" s="25" t="s">
        <v>870</v>
      </c>
      <c r="G24" s="26">
        <v>19.3</v>
      </c>
      <c r="H24" s="25">
        <v>0</v>
      </c>
      <c r="I24" s="27">
        <f>ROUND(G24*H24,P4)</f>
        <v>0</v>
      </c>
      <c r="L24" s="27">
        <v>0</v>
      </c>
      <c r="M24" s="21">
        <f>ROUND(G24*L24,P4)</f>
        <v>0</v>
      </c>
      <c r="N24" s="22" t="s">
        <v>636</v>
      </c>
      <c r="O24" s="28">
        <f>M24*AA24</f>
        <v>0</v>
      </c>
      <c r="P24" s="1">
        <v>3</v>
      </c>
      <c r="AA24" s="1">
        <f>IF(P24=1,$O$3,IF(P24=2,$O$4,$O$5))</f>
        <v>0.21</v>
      </c>
    </row>
    <row r="25" spans="1:27" x14ac:dyDescent="0.25">
      <c r="A25" s="1" t="s">
        <v>637</v>
      </c>
      <c r="E25" s="24" t="s">
        <v>633</v>
      </c>
    </row>
    <row r="26" spans="1:27" ht="39.6" x14ac:dyDescent="0.25">
      <c r="A26" s="1" t="s">
        <v>638</v>
      </c>
      <c r="E26" s="29" t="s">
        <v>6917</v>
      </c>
    </row>
    <row r="27" spans="1:27" ht="52.8" x14ac:dyDescent="0.25">
      <c r="A27" s="1" t="s">
        <v>640</v>
      </c>
      <c r="E27" s="24" t="s">
        <v>6918</v>
      </c>
    </row>
    <row r="28" spans="1:27" x14ac:dyDescent="0.25">
      <c r="A28" s="1" t="s">
        <v>628</v>
      </c>
      <c r="C28" s="19" t="s">
        <v>1966</v>
      </c>
      <c r="E28" s="20" t="s">
        <v>4616</v>
      </c>
      <c r="L28" s="21">
        <f>SUMIFS(L29:L36,A29:A36,"P")</f>
        <v>0</v>
      </c>
      <c r="M28" s="21">
        <f>SUMIFS(M29:M36,A29:A36,"P")</f>
        <v>0</v>
      </c>
      <c r="N28" s="22"/>
    </row>
    <row r="29" spans="1:27" x14ac:dyDescent="0.25">
      <c r="A29" s="1" t="s">
        <v>631</v>
      </c>
      <c r="B29" s="1">
        <v>5</v>
      </c>
      <c r="C29" s="23" t="s">
        <v>6919</v>
      </c>
      <c r="D29" t="s">
        <v>633</v>
      </c>
      <c r="E29" s="24" t="s">
        <v>6920</v>
      </c>
      <c r="F29" s="25" t="s">
        <v>870</v>
      </c>
      <c r="G29" s="26">
        <v>2.4159999999999999</v>
      </c>
      <c r="H29" s="25">
        <v>0</v>
      </c>
      <c r="I29" s="27">
        <f>ROUND(G29*H29,P4)</f>
        <v>0</v>
      </c>
      <c r="L29" s="27">
        <v>0</v>
      </c>
      <c r="M29" s="21">
        <f>ROUND(G29*L29,P4)</f>
        <v>0</v>
      </c>
      <c r="N29" s="22" t="s">
        <v>636</v>
      </c>
      <c r="O29" s="28">
        <f>M29*AA29</f>
        <v>0</v>
      </c>
      <c r="P29" s="1">
        <v>3</v>
      </c>
      <c r="AA29" s="1">
        <f>IF(P29=1,$O$3,IF(P29=2,$O$4,$O$5))</f>
        <v>0.21</v>
      </c>
    </row>
    <row r="30" spans="1:27" x14ac:dyDescent="0.25">
      <c r="A30" s="1" t="s">
        <v>637</v>
      </c>
      <c r="E30" s="24" t="s">
        <v>633</v>
      </c>
    </row>
    <row r="31" spans="1:27" ht="39.6" x14ac:dyDescent="0.25">
      <c r="A31" s="1" t="s">
        <v>638</v>
      </c>
      <c r="E31" s="29" t="s">
        <v>6921</v>
      </c>
    </row>
    <row r="32" spans="1:27" x14ac:dyDescent="0.25">
      <c r="A32" s="1" t="s">
        <v>640</v>
      </c>
      <c r="E32" s="24" t="s">
        <v>6889</v>
      </c>
    </row>
    <row r="33" spans="1:27" x14ac:dyDescent="0.25">
      <c r="A33" s="1" t="s">
        <v>631</v>
      </c>
      <c r="B33" s="1">
        <v>6</v>
      </c>
      <c r="C33" s="23" t="s">
        <v>6890</v>
      </c>
      <c r="D33" t="s">
        <v>633</v>
      </c>
      <c r="E33" s="24" t="s">
        <v>6891</v>
      </c>
      <c r="F33" s="25" t="s">
        <v>647</v>
      </c>
      <c r="G33" s="26">
        <v>34.200000000000003</v>
      </c>
      <c r="H33" s="25">
        <v>0</v>
      </c>
      <c r="I33" s="27">
        <f>ROUND(G33*H33,P4)</f>
        <v>0</v>
      </c>
      <c r="L33" s="27">
        <v>0</v>
      </c>
      <c r="M33" s="21">
        <f>ROUND(G33*L33,P4)</f>
        <v>0</v>
      </c>
      <c r="N33" s="22" t="s">
        <v>633</v>
      </c>
      <c r="O33" s="28">
        <f>M33*AA33</f>
        <v>0</v>
      </c>
      <c r="P33" s="1">
        <v>3</v>
      </c>
      <c r="AA33" s="1">
        <f>IF(P33=1,$O$3,IF(P33=2,$O$4,$O$5))</f>
        <v>0.21</v>
      </c>
    </row>
    <row r="34" spans="1:27" x14ac:dyDescent="0.25">
      <c r="A34" s="1" t="s">
        <v>637</v>
      </c>
      <c r="E34" s="24" t="s">
        <v>633</v>
      </c>
    </row>
    <row r="35" spans="1:27" ht="39.6" x14ac:dyDescent="0.25">
      <c r="A35" s="1" t="s">
        <v>638</v>
      </c>
      <c r="E35" s="29" t="s">
        <v>6922</v>
      </c>
    </row>
    <row r="36" spans="1:27" ht="66" x14ac:dyDescent="0.25">
      <c r="A36" s="1" t="s">
        <v>640</v>
      </c>
      <c r="E36" s="24" t="s">
        <v>6713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sheetPr>
    <pageSetUpPr fitToPage="1"/>
  </sheetPr>
  <dimension ref="A1:AA3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COUNTIFS(L8:L32,"=0",A8:A32,"P")+COUNTIFS(L8:L32,"",A8:A32,"P")+SUM(Q8:Q32)</f>
        <v>5</v>
      </c>
    </row>
    <row r="8" spans="1:27" x14ac:dyDescent="0.25">
      <c r="A8" s="1" t="s">
        <v>626</v>
      </c>
      <c r="C8" s="19" t="s">
        <v>6923</v>
      </c>
      <c r="E8" s="20" t="s">
        <v>247</v>
      </c>
      <c r="L8" s="21">
        <f>L9+L22+L27</f>
        <v>0</v>
      </c>
      <c r="M8" s="21">
        <f>M9+M22+M27</f>
        <v>0</v>
      </c>
      <c r="N8" s="22"/>
    </row>
    <row r="9" spans="1:27" x14ac:dyDescent="0.25">
      <c r="A9" s="1" t="s">
        <v>628</v>
      </c>
      <c r="C9" s="19" t="s">
        <v>866</v>
      </c>
      <c r="E9" s="20" t="s">
        <v>1466</v>
      </c>
      <c r="L9" s="21">
        <f>SUMIFS(L10:L21,A10:A21,"P")</f>
        <v>0</v>
      </c>
      <c r="M9" s="21">
        <f>SUMIFS(M10:M21,A10:A21,"P")</f>
        <v>0</v>
      </c>
      <c r="N9" s="22"/>
    </row>
    <row r="10" spans="1:27" x14ac:dyDescent="0.25">
      <c r="A10" s="1" t="s">
        <v>631</v>
      </c>
      <c r="B10" s="1">
        <v>1</v>
      </c>
      <c r="C10" s="23" t="s">
        <v>6898</v>
      </c>
      <c r="D10" t="s">
        <v>633</v>
      </c>
      <c r="E10" s="24" t="s">
        <v>6899</v>
      </c>
      <c r="F10" s="25" t="s">
        <v>874</v>
      </c>
      <c r="G10" s="26">
        <v>0.45</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52.8" x14ac:dyDescent="0.25">
      <c r="A12" s="1" t="s">
        <v>638</v>
      </c>
      <c r="E12" s="29" t="s">
        <v>6924</v>
      </c>
    </row>
    <row r="13" spans="1:27" ht="330" x14ac:dyDescent="0.25">
      <c r="A13" s="1" t="s">
        <v>640</v>
      </c>
      <c r="E13" s="24" t="s">
        <v>5698</v>
      </c>
    </row>
    <row r="14" spans="1:27" x14ac:dyDescent="0.25">
      <c r="A14" s="1" t="s">
        <v>631</v>
      </c>
      <c r="B14" s="1">
        <v>2</v>
      </c>
      <c r="C14" s="23" t="s">
        <v>6901</v>
      </c>
      <c r="D14" t="s">
        <v>633</v>
      </c>
      <c r="E14" s="24" t="s">
        <v>6902</v>
      </c>
      <c r="F14" s="25" t="s">
        <v>874</v>
      </c>
      <c r="G14" s="26">
        <v>0.45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6903</v>
      </c>
    </row>
    <row r="16" spans="1:27" ht="39.6" x14ac:dyDescent="0.25">
      <c r="A16" s="1" t="s">
        <v>638</v>
      </c>
      <c r="E16" s="29" t="s">
        <v>6925</v>
      </c>
    </row>
    <row r="17" spans="1:27" ht="224.4" x14ac:dyDescent="0.25">
      <c r="A17" s="1" t="s">
        <v>640</v>
      </c>
      <c r="E17" s="24" t="s">
        <v>6905</v>
      </c>
    </row>
    <row r="18" spans="1:27" x14ac:dyDescent="0.25">
      <c r="A18" s="1" t="s">
        <v>631</v>
      </c>
      <c r="B18" s="1">
        <v>3</v>
      </c>
      <c r="C18" s="23" t="s">
        <v>1886</v>
      </c>
      <c r="D18" t="s">
        <v>633</v>
      </c>
      <c r="E18" s="24" t="s">
        <v>1887</v>
      </c>
      <c r="F18" s="25" t="s">
        <v>870</v>
      </c>
      <c r="G18" s="26">
        <v>52.66</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6926</v>
      </c>
    </row>
    <row r="21" spans="1:27" x14ac:dyDescent="0.25">
      <c r="A21" s="1" t="s">
        <v>640</v>
      </c>
      <c r="E21" s="24" t="s">
        <v>6927</v>
      </c>
    </row>
    <row r="22" spans="1:27" x14ac:dyDescent="0.25">
      <c r="A22" s="1" t="s">
        <v>628</v>
      </c>
      <c r="C22" s="19" t="s">
        <v>2745</v>
      </c>
      <c r="E22" s="20" t="s">
        <v>4061</v>
      </c>
      <c r="L22" s="21">
        <f>SUMIFS(L23:L26,A23:A26,"P")</f>
        <v>0</v>
      </c>
      <c r="M22" s="21">
        <f>SUMIFS(M23:M26,A23:A26,"P")</f>
        <v>0</v>
      </c>
      <c r="N22" s="22"/>
    </row>
    <row r="23" spans="1:27" x14ac:dyDescent="0.25">
      <c r="A23" s="1" t="s">
        <v>631</v>
      </c>
      <c r="B23" s="1">
        <v>4</v>
      </c>
      <c r="C23" s="23" t="s">
        <v>6906</v>
      </c>
      <c r="D23" t="s">
        <v>633</v>
      </c>
      <c r="E23" s="24" t="s">
        <v>6907</v>
      </c>
      <c r="F23" s="25" t="s">
        <v>874</v>
      </c>
      <c r="G23" s="26">
        <v>0.45</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6908</v>
      </c>
    </row>
    <row r="25" spans="1:27" ht="52.8" x14ac:dyDescent="0.25">
      <c r="A25" s="1" t="s">
        <v>638</v>
      </c>
      <c r="E25" s="29" t="s">
        <v>6924</v>
      </c>
    </row>
    <row r="26" spans="1:27" ht="369.6" x14ac:dyDescent="0.25">
      <c r="A26" s="1" t="s">
        <v>640</v>
      </c>
      <c r="E26" s="24" t="s">
        <v>5568</v>
      </c>
    </row>
    <row r="27" spans="1:27" x14ac:dyDescent="0.25">
      <c r="A27" s="1" t="s">
        <v>628</v>
      </c>
      <c r="C27" s="19" t="s">
        <v>1966</v>
      </c>
      <c r="E27" s="20" t="s">
        <v>4616</v>
      </c>
      <c r="L27" s="21">
        <f>SUMIFS(L28:L31,A28:A31,"P")</f>
        <v>0</v>
      </c>
      <c r="M27" s="21">
        <f>SUMIFS(M28:M31,A28:A31,"P")</f>
        <v>0</v>
      </c>
      <c r="N27" s="22"/>
    </row>
    <row r="28" spans="1:27" x14ac:dyDescent="0.25">
      <c r="A28" s="1" t="s">
        <v>631</v>
      </c>
      <c r="B28" s="1">
        <v>5</v>
      </c>
      <c r="C28" s="23" t="s">
        <v>6890</v>
      </c>
      <c r="D28" t="s">
        <v>633</v>
      </c>
      <c r="E28" s="24" t="s">
        <v>6891</v>
      </c>
      <c r="F28" s="25" t="s">
        <v>647</v>
      </c>
      <c r="G28" s="26">
        <v>14.821</v>
      </c>
      <c r="H28" s="25">
        <v>0</v>
      </c>
      <c r="I28" s="27">
        <f>ROUND(G28*H28,P4)</f>
        <v>0</v>
      </c>
      <c r="L28" s="27">
        <v>0</v>
      </c>
      <c r="M28" s="21">
        <f>ROUND(G28*L28,P4)</f>
        <v>0</v>
      </c>
      <c r="N28" s="22" t="s">
        <v>633</v>
      </c>
      <c r="O28" s="28">
        <f>M28*AA28</f>
        <v>0</v>
      </c>
      <c r="P28" s="1">
        <v>3</v>
      </c>
      <c r="AA28" s="1">
        <f>IF(P28=1,$O$3,IF(P28=2,$O$4,$O$5))</f>
        <v>0.21</v>
      </c>
    </row>
    <row r="29" spans="1:27" x14ac:dyDescent="0.25">
      <c r="A29" s="1" t="s">
        <v>637</v>
      </c>
      <c r="E29" s="24" t="s">
        <v>633</v>
      </c>
    </row>
    <row r="30" spans="1:27" ht="39.6" x14ac:dyDescent="0.25">
      <c r="A30" s="1" t="s">
        <v>638</v>
      </c>
      <c r="E30" s="29" t="s">
        <v>6928</v>
      </c>
    </row>
    <row r="31" spans="1:27" ht="66" x14ac:dyDescent="0.25">
      <c r="A31" s="1" t="s">
        <v>640</v>
      </c>
      <c r="E31" s="24" t="s">
        <v>6713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pageSetUpPr fitToPage="1"/>
  </sheetPr>
  <dimension ref="A1:AA6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COUNTIFS(L8:L64,"=0",A8:A64,"P")+COUNTIFS(L8:L64,"",A8:A64,"P")+SUM(Q8:Q64)</f>
        <v>13</v>
      </c>
    </row>
    <row r="8" spans="1:27" x14ac:dyDescent="0.25">
      <c r="A8" s="1" t="s">
        <v>626</v>
      </c>
      <c r="C8" s="19" t="s">
        <v>6929</v>
      </c>
      <c r="E8" s="20" t="s">
        <v>249</v>
      </c>
      <c r="L8" s="21">
        <f>L9+L34+L55</f>
        <v>0</v>
      </c>
      <c r="M8" s="21">
        <f>M9+M34+M55</f>
        <v>0</v>
      </c>
      <c r="N8" s="22"/>
    </row>
    <row r="9" spans="1:27" x14ac:dyDescent="0.25">
      <c r="A9" s="1" t="s">
        <v>628</v>
      </c>
      <c r="C9" s="19" t="s">
        <v>866</v>
      </c>
      <c r="E9" s="20" t="s">
        <v>1466</v>
      </c>
      <c r="L9" s="21">
        <f>SUMIFS(L10:L33,A10:A33,"P")</f>
        <v>0</v>
      </c>
      <c r="M9" s="21">
        <f>SUMIFS(M10:M33,A10:A33,"P")</f>
        <v>0</v>
      </c>
      <c r="N9" s="22"/>
    </row>
    <row r="10" spans="1:27" x14ac:dyDescent="0.25">
      <c r="A10" s="1" t="s">
        <v>631</v>
      </c>
      <c r="B10" s="1">
        <v>1</v>
      </c>
      <c r="C10" s="23" t="s">
        <v>6930</v>
      </c>
      <c r="D10" t="s">
        <v>633</v>
      </c>
      <c r="E10" s="24" t="s">
        <v>6931</v>
      </c>
      <c r="F10" s="25" t="s">
        <v>647</v>
      </c>
      <c r="G10" s="26">
        <v>17</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6932</v>
      </c>
    </row>
    <row r="12" spans="1:27" ht="26.4" x14ac:dyDescent="0.25">
      <c r="A12" s="1" t="s">
        <v>638</v>
      </c>
      <c r="E12" s="29" t="s">
        <v>6933</v>
      </c>
    </row>
    <row r="13" spans="1:27" ht="39.6" x14ac:dyDescent="0.25">
      <c r="A13" s="1" t="s">
        <v>640</v>
      </c>
      <c r="E13" s="24" t="s">
        <v>6934</v>
      </c>
    </row>
    <row r="14" spans="1:27" x14ac:dyDescent="0.25">
      <c r="A14" s="1" t="s">
        <v>631</v>
      </c>
      <c r="B14" s="1">
        <v>2</v>
      </c>
      <c r="C14" s="23" t="s">
        <v>5790</v>
      </c>
      <c r="D14" t="s">
        <v>633</v>
      </c>
      <c r="E14" s="24" t="s">
        <v>5791</v>
      </c>
      <c r="F14" s="25" t="s">
        <v>874</v>
      </c>
      <c r="G14" s="26">
        <v>44.655000000000001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6935</v>
      </c>
    </row>
    <row r="16" spans="1:27" ht="26.4" x14ac:dyDescent="0.25">
      <c r="A16" s="1" t="s">
        <v>638</v>
      </c>
      <c r="E16" s="29" t="s">
        <v>6936</v>
      </c>
    </row>
    <row r="17" spans="1:27" ht="316.8" x14ac:dyDescent="0.25">
      <c r="A17" s="1" t="s">
        <v>640</v>
      </c>
      <c r="E17" s="24" t="s">
        <v>4745</v>
      </c>
    </row>
    <row r="18" spans="1:27" x14ac:dyDescent="0.25">
      <c r="A18" s="1" t="s">
        <v>631</v>
      </c>
      <c r="B18" s="1">
        <v>3</v>
      </c>
      <c r="C18" s="23" t="s">
        <v>6821</v>
      </c>
      <c r="D18" t="s">
        <v>633</v>
      </c>
      <c r="E18" s="24" t="s">
        <v>6822</v>
      </c>
      <c r="F18" s="25" t="s">
        <v>874</v>
      </c>
      <c r="G18" s="26">
        <v>44.655000000000001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6937</v>
      </c>
    </row>
    <row r="20" spans="1:27" ht="26.4" x14ac:dyDescent="0.25">
      <c r="A20" s="1" t="s">
        <v>638</v>
      </c>
      <c r="E20" s="29" t="s">
        <v>6936</v>
      </c>
    </row>
    <row r="21" spans="1:27" ht="330" x14ac:dyDescent="0.25">
      <c r="A21" s="1" t="s">
        <v>640</v>
      </c>
      <c r="E21" s="24" t="s">
        <v>6938</v>
      </c>
    </row>
    <row r="22" spans="1:27" x14ac:dyDescent="0.25">
      <c r="A22" s="1" t="s">
        <v>631</v>
      </c>
      <c r="B22" s="1">
        <v>4</v>
      </c>
      <c r="C22" s="23" t="s">
        <v>6939</v>
      </c>
      <c r="D22" t="s">
        <v>633</v>
      </c>
      <c r="E22" s="24" t="s">
        <v>6940</v>
      </c>
      <c r="F22" s="25" t="s">
        <v>874</v>
      </c>
      <c r="G22" s="26">
        <v>848.83799999999997</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6941</v>
      </c>
    </row>
    <row r="24" spans="1:27" ht="118.8" x14ac:dyDescent="0.25">
      <c r="A24" s="1" t="s">
        <v>638</v>
      </c>
      <c r="E24" s="29" t="s">
        <v>6942</v>
      </c>
    </row>
    <row r="25" spans="1:27" ht="330" x14ac:dyDescent="0.25">
      <c r="A25" s="1" t="s">
        <v>640</v>
      </c>
      <c r="E25" s="24" t="s">
        <v>6938</v>
      </c>
    </row>
    <row r="26" spans="1:27" x14ac:dyDescent="0.25">
      <c r="A26" s="1" t="s">
        <v>631</v>
      </c>
      <c r="B26" s="1">
        <v>5</v>
      </c>
      <c r="C26" s="23" t="s">
        <v>4702</v>
      </c>
      <c r="D26" t="s">
        <v>633</v>
      </c>
      <c r="E26" s="24" t="s">
        <v>4703</v>
      </c>
      <c r="F26" s="25" t="s">
        <v>874</v>
      </c>
      <c r="G26" s="26">
        <v>848.83799999999997</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6941</v>
      </c>
    </row>
    <row r="28" spans="1:27" ht="26.4" x14ac:dyDescent="0.25">
      <c r="A28" s="1" t="s">
        <v>638</v>
      </c>
      <c r="E28" s="29" t="s">
        <v>6943</v>
      </c>
    </row>
    <row r="29" spans="1:27" ht="198" x14ac:dyDescent="0.25">
      <c r="A29" s="1" t="s">
        <v>640</v>
      </c>
      <c r="E29" s="24" t="s">
        <v>4705</v>
      </c>
    </row>
    <row r="30" spans="1:27" x14ac:dyDescent="0.25">
      <c r="A30" s="1" t="s">
        <v>631</v>
      </c>
      <c r="B30" s="1">
        <v>6</v>
      </c>
      <c r="C30" s="23" t="s">
        <v>888</v>
      </c>
      <c r="D30" t="s">
        <v>633</v>
      </c>
      <c r="E30" s="24" t="s">
        <v>889</v>
      </c>
      <c r="F30" s="25" t="s">
        <v>874</v>
      </c>
      <c r="G30" s="26">
        <v>44.655000000000001</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52.8" x14ac:dyDescent="0.25">
      <c r="A32" s="1" t="s">
        <v>638</v>
      </c>
      <c r="E32" s="29" t="s">
        <v>6944</v>
      </c>
    </row>
    <row r="33" spans="1:27" ht="237.6" x14ac:dyDescent="0.25">
      <c r="A33" s="1" t="s">
        <v>640</v>
      </c>
      <c r="E33" s="24" t="s">
        <v>4707</v>
      </c>
    </row>
    <row r="34" spans="1:27" x14ac:dyDescent="0.25">
      <c r="A34" s="1" t="s">
        <v>628</v>
      </c>
      <c r="C34" s="19" t="s">
        <v>1966</v>
      </c>
      <c r="E34" s="20" t="s">
        <v>4616</v>
      </c>
      <c r="L34" s="21">
        <f>SUMIFS(L35:L54,A35:A54,"P")</f>
        <v>0</v>
      </c>
      <c r="M34" s="21">
        <f>SUMIFS(M35:M54,A35:A54,"P")</f>
        <v>0</v>
      </c>
      <c r="N34" s="22"/>
    </row>
    <row r="35" spans="1:27" x14ac:dyDescent="0.25">
      <c r="A35" s="1" t="s">
        <v>631</v>
      </c>
      <c r="B35" s="1">
        <v>7</v>
      </c>
      <c r="C35" s="23" t="s">
        <v>6945</v>
      </c>
      <c r="D35" t="s">
        <v>633</v>
      </c>
      <c r="E35" s="24" t="s">
        <v>6946</v>
      </c>
      <c r="F35" s="25" t="s">
        <v>6947</v>
      </c>
      <c r="G35" s="26">
        <v>53.722000000000001</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26.4" x14ac:dyDescent="0.25">
      <c r="A37" s="1" t="s">
        <v>638</v>
      </c>
      <c r="E37" s="29" t="s">
        <v>6948</v>
      </c>
    </row>
    <row r="38" spans="1:27" ht="26.4" x14ac:dyDescent="0.25">
      <c r="A38" s="1" t="s">
        <v>640</v>
      </c>
      <c r="E38" s="24" t="s">
        <v>6949</v>
      </c>
    </row>
    <row r="39" spans="1:27" x14ac:dyDescent="0.25">
      <c r="A39" s="1" t="s">
        <v>631</v>
      </c>
      <c r="B39" s="1">
        <v>8</v>
      </c>
      <c r="C39" s="23" t="s">
        <v>6950</v>
      </c>
      <c r="D39" t="s">
        <v>633</v>
      </c>
      <c r="E39" s="24" t="s">
        <v>5253</v>
      </c>
      <c r="F39" s="25" t="s">
        <v>874</v>
      </c>
      <c r="G39" s="26">
        <v>306.85399999999998</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66" x14ac:dyDescent="0.25">
      <c r="A41" s="1" t="s">
        <v>638</v>
      </c>
      <c r="E41" s="29" t="s">
        <v>6951</v>
      </c>
    </row>
    <row r="42" spans="1:27" ht="118.8" x14ac:dyDescent="0.25">
      <c r="A42" s="1" t="s">
        <v>640</v>
      </c>
      <c r="E42" s="24" t="s">
        <v>5009</v>
      </c>
    </row>
    <row r="43" spans="1:27" x14ac:dyDescent="0.25">
      <c r="A43" s="1" t="s">
        <v>631</v>
      </c>
      <c r="B43" s="1">
        <v>9</v>
      </c>
      <c r="C43" s="23" t="s">
        <v>5351</v>
      </c>
      <c r="D43" t="s">
        <v>633</v>
      </c>
      <c r="E43" s="24" t="s">
        <v>5352</v>
      </c>
      <c r="F43" s="25" t="s">
        <v>874</v>
      </c>
      <c r="G43" s="26">
        <v>31.204999999999998</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6952</v>
      </c>
    </row>
    <row r="45" spans="1:27" ht="26.4" x14ac:dyDescent="0.25">
      <c r="A45" s="1" t="s">
        <v>638</v>
      </c>
      <c r="E45" s="29" t="s">
        <v>6953</v>
      </c>
    </row>
    <row r="46" spans="1:27" ht="118.8" x14ac:dyDescent="0.25">
      <c r="A46" s="1" t="s">
        <v>640</v>
      </c>
      <c r="E46" s="24" t="s">
        <v>5009</v>
      </c>
    </row>
    <row r="47" spans="1:27" x14ac:dyDescent="0.25">
      <c r="A47" s="1" t="s">
        <v>631</v>
      </c>
      <c r="B47" s="1">
        <v>10</v>
      </c>
      <c r="C47" s="23" t="s">
        <v>1974</v>
      </c>
      <c r="D47" t="s">
        <v>633</v>
      </c>
      <c r="E47" s="24" t="s">
        <v>1975</v>
      </c>
      <c r="F47" s="25" t="s">
        <v>1806</v>
      </c>
      <c r="G47" s="26">
        <v>1.6319999999999999</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6954</v>
      </c>
    </row>
    <row r="49" spans="1:27" ht="26.4" x14ac:dyDescent="0.25">
      <c r="A49" s="1" t="s">
        <v>638</v>
      </c>
      <c r="E49" s="29" t="s">
        <v>6955</v>
      </c>
    </row>
    <row r="50" spans="1:27" ht="118.8" x14ac:dyDescent="0.25">
      <c r="A50" s="1" t="s">
        <v>640</v>
      </c>
      <c r="E50" s="24" t="s">
        <v>6956</v>
      </c>
    </row>
    <row r="51" spans="1:27" x14ac:dyDescent="0.25">
      <c r="A51" s="1" t="s">
        <v>631</v>
      </c>
      <c r="B51" s="1">
        <v>11</v>
      </c>
      <c r="C51" s="23" t="s">
        <v>1977</v>
      </c>
      <c r="D51" t="s">
        <v>633</v>
      </c>
      <c r="E51" s="24" t="s">
        <v>1978</v>
      </c>
      <c r="F51" s="25" t="s">
        <v>1935</v>
      </c>
      <c r="G51" s="26">
        <v>31.007999999999999</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6957</v>
      </c>
    </row>
    <row r="53" spans="1:27" x14ac:dyDescent="0.25">
      <c r="A53" s="1" t="s">
        <v>638</v>
      </c>
      <c r="E53" s="29" t="s">
        <v>6958</v>
      </c>
    </row>
    <row r="54" spans="1:27" ht="26.4" x14ac:dyDescent="0.25">
      <c r="A54" s="1" t="s">
        <v>640</v>
      </c>
      <c r="E54" s="24" t="s">
        <v>4990</v>
      </c>
    </row>
    <row r="55" spans="1:27" x14ac:dyDescent="0.25">
      <c r="A55" s="1" t="s">
        <v>628</v>
      </c>
      <c r="C55" s="19" t="s">
        <v>1801</v>
      </c>
      <c r="E55" s="20" t="s">
        <v>605</v>
      </c>
      <c r="L55" s="21">
        <f>SUMIFS(L56:L63,A56:A63,"P")</f>
        <v>0</v>
      </c>
      <c r="M55" s="21">
        <f>SUMIFS(M56:M63,A56:A63,"P")</f>
        <v>0</v>
      </c>
      <c r="N55" s="22"/>
    </row>
    <row r="56" spans="1:27" ht="26.4" x14ac:dyDescent="0.25">
      <c r="A56" s="1" t="s">
        <v>631</v>
      </c>
      <c r="B56" s="1">
        <v>12</v>
      </c>
      <c r="C56" s="23" t="s">
        <v>1811</v>
      </c>
      <c r="D56" t="s">
        <v>1812</v>
      </c>
      <c r="E56" s="24" t="s">
        <v>1813</v>
      </c>
      <c r="F56" s="25" t="s">
        <v>1806</v>
      </c>
      <c r="G56" s="26">
        <v>56.168999999999997</v>
      </c>
      <c r="H56" s="25">
        <v>0</v>
      </c>
      <c r="I56" s="27">
        <f>ROUND(G56*H56,P4)</f>
        <v>0</v>
      </c>
      <c r="L56" s="27">
        <v>0</v>
      </c>
      <c r="M56" s="21">
        <f>ROUND(G56*L56,P4)</f>
        <v>0</v>
      </c>
      <c r="N56" s="22" t="s">
        <v>1807</v>
      </c>
      <c r="O56" s="28">
        <f>M56*AA56</f>
        <v>0</v>
      </c>
      <c r="P56" s="1">
        <v>3</v>
      </c>
      <c r="AA56" s="1">
        <f>IF(P56=1,$O$3,IF(P56=2,$O$4,$O$5))</f>
        <v>0.21</v>
      </c>
    </row>
    <row r="57" spans="1:27" ht="26.4" x14ac:dyDescent="0.25">
      <c r="A57" s="1" t="s">
        <v>637</v>
      </c>
      <c r="E57" s="24" t="s">
        <v>1808</v>
      </c>
    </row>
    <row r="58" spans="1:27" ht="26.4" x14ac:dyDescent="0.25">
      <c r="A58" s="1" t="s">
        <v>638</v>
      </c>
      <c r="E58" s="29" t="s">
        <v>6959</v>
      </c>
    </row>
    <row r="59" spans="1:27" ht="198" x14ac:dyDescent="0.25">
      <c r="A59" s="1" t="s">
        <v>640</v>
      </c>
      <c r="E59" s="24" t="s">
        <v>6960</v>
      </c>
    </row>
    <row r="60" spans="1:27" ht="26.4" x14ac:dyDescent="0.25">
      <c r="A60" s="1" t="s">
        <v>631</v>
      </c>
      <c r="B60" s="1">
        <v>13</v>
      </c>
      <c r="C60" s="23" t="s">
        <v>5336</v>
      </c>
      <c r="D60" t="s">
        <v>5337</v>
      </c>
      <c r="E60" s="24" t="s">
        <v>5338</v>
      </c>
      <c r="F60" s="25" t="s">
        <v>1806</v>
      </c>
      <c r="G60" s="26">
        <v>624.44799999999998</v>
      </c>
      <c r="H60" s="25">
        <v>0</v>
      </c>
      <c r="I60" s="27">
        <f>ROUND(G60*H60,P4)</f>
        <v>0</v>
      </c>
      <c r="L60" s="27">
        <v>0</v>
      </c>
      <c r="M60" s="21">
        <f>ROUND(G60*L60,P4)</f>
        <v>0</v>
      </c>
      <c r="N60" s="22" t="s">
        <v>1807</v>
      </c>
      <c r="O60" s="28">
        <f>M60*AA60</f>
        <v>0</v>
      </c>
      <c r="P60" s="1">
        <v>3</v>
      </c>
      <c r="AA60" s="1">
        <f>IF(P60=1,$O$3,IF(P60=2,$O$4,$O$5))</f>
        <v>0.21</v>
      </c>
    </row>
    <row r="61" spans="1:27" ht="26.4" x14ac:dyDescent="0.25">
      <c r="A61" s="1" t="s">
        <v>637</v>
      </c>
      <c r="E61" s="24" t="s">
        <v>1808</v>
      </c>
    </row>
    <row r="62" spans="1:27" ht="26.4" x14ac:dyDescent="0.25">
      <c r="A62" s="1" t="s">
        <v>638</v>
      </c>
      <c r="E62" s="29" t="s">
        <v>6961</v>
      </c>
    </row>
    <row r="63" spans="1:27" ht="198" x14ac:dyDescent="0.25">
      <c r="A63" s="1" t="s">
        <v>640</v>
      </c>
      <c r="E63"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sheetPr>
    <pageSetUpPr fitToPage="1"/>
  </sheetPr>
  <dimension ref="A1:AA24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COUNTIFS(L8:L246,"=0",A8:A246,"P")+COUNTIFS(L8:L246,"",A8:A246,"P")+SUM(Q8:Q246)</f>
        <v>57</v>
      </c>
    </row>
    <row r="8" spans="1:27" x14ac:dyDescent="0.25">
      <c r="A8" s="1" t="s">
        <v>626</v>
      </c>
      <c r="C8" s="19" t="s">
        <v>6962</v>
      </c>
      <c r="E8" s="20" t="s">
        <v>251</v>
      </c>
      <c r="L8" s="21">
        <f>L9+L14+L51+L108+L133+L162+L183+L196+L237</f>
        <v>0</v>
      </c>
      <c r="M8" s="21">
        <f>M9+M14+M51+M108+M133+M162+M183+M196+M237</f>
        <v>0</v>
      </c>
      <c r="N8" s="22"/>
    </row>
    <row r="9" spans="1:27" x14ac:dyDescent="0.25">
      <c r="A9" s="1" t="s">
        <v>628</v>
      </c>
      <c r="C9" s="19" t="s">
        <v>769</v>
      </c>
      <c r="E9" s="20" t="s">
        <v>770</v>
      </c>
      <c r="L9" s="21">
        <f>SUMIFS(L10:L13,A10:A13,"P")</f>
        <v>0</v>
      </c>
      <c r="M9" s="21">
        <f>SUMIFS(M10:M13,A10:A13,"P")</f>
        <v>0</v>
      </c>
      <c r="N9" s="22"/>
    </row>
    <row r="10" spans="1:27" x14ac:dyDescent="0.25">
      <c r="A10" s="1" t="s">
        <v>631</v>
      </c>
      <c r="B10" s="1">
        <v>1</v>
      </c>
      <c r="C10" s="23" t="s">
        <v>6963</v>
      </c>
      <c r="D10" t="s">
        <v>633</v>
      </c>
      <c r="E10" s="24" t="s">
        <v>6964</v>
      </c>
      <c r="F10" s="25" t="s">
        <v>773</v>
      </c>
      <c r="G10" s="26">
        <v>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6965</v>
      </c>
    </row>
    <row r="12" spans="1:27" ht="26.4" x14ac:dyDescent="0.25">
      <c r="A12" s="1" t="s">
        <v>638</v>
      </c>
      <c r="E12" s="29" t="s">
        <v>6966</v>
      </c>
    </row>
    <row r="13" spans="1:27" x14ac:dyDescent="0.25">
      <c r="A13" s="1" t="s">
        <v>640</v>
      </c>
      <c r="E13" s="24" t="s">
        <v>5488</v>
      </c>
    </row>
    <row r="14" spans="1:27" x14ac:dyDescent="0.25">
      <c r="A14" s="1" t="s">
        <v>628</v>
      </c>
      <c r="C14" s="19" t="s">
        <v>866</v>
      </c>
      <c r="E14" s="20" t="s">
        <v>1466</v>
      </c>
      <c r="L14" s="21">
        <f>SUMIFS(L15:L50,A15:A50,"P")</f>
        <v>0</v>
      </c>
      <c r="M14" s="21">
        <f>SUMIFS(M15:M50,A15:A50,"P")</f>
        <v>0</v>
      </c>
      <c r="N14" s="22"/>
    </row>
    <row r="15" spans="1:27" x14ac:dyDescent="0.25">
      <c r="A15" s="1" t="s">
        <v>631</v>
      </c>
      <c r="B15" s="1">
        <v>2</v>
      </c>
      <c r="C15" s="23" t="s">
        <v>5786</v>
      </c>
      <c r="D15" t="s">
        <v>633</v>
      </c>
      <c r="E15" s="24" t="s">
        <v>5787</v>
      </c>
      <c r="F15" s="25" t="s">
        <v>814</v>
      </c>
      <c r="G15" s="26">
        <v>720</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x14ac:dyDescent="0.25">
      <c r="A17" s="1" t="s">
        <v>638</v>
      </c>
      <c r="E17" s="29" t="s">
        <v>6967</v>
      </c>
    </row>
    <row r="18" spans="1:27" ht="39.6" x14ac:dyDescent="0.25">
      <c r="A18" s="1" t="s">
        <v>640</v>
      </c>
      <c r="E18" s="24" t="s">
        <v>5789</v>
      </c>
    </row>
    <row r="19" spans="1:27" x14ac:dyDescent="0.25">
      <c r="A19" s="1" t="s">
        <v>631</v>
      </c>
      <c r="B19" s="1">
        <v>3</v>
      </c>
      <c r="C19" s="23" t="s">
        <v>5790</v>
      </c>
      <c r="D19" t="s">
        <v>633</v>
      </c>
      <c r="E19" s="24" t="s">
        <v>5791</v>
      </c>
      <c r="F19" s="25" t="s">
        <v>874</v>
      </c>
      <c r="G19" s="26">
        <v>258.483</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6935</v>
      </c>
    </row>
    <row r="21" spans="1:27" ht="26.4" x14ac:dyDescent="0.25">
      <c r="A21" s="1" t="s">
        <v>638</v>
      </c>
      <c r="E21" s="29" t="s">
        <v>6968</v>
      </c>
    </row>
    <row r="22" spans="1:27" ht="316.8" x14ac:dyDescent="0.25">
      <c r="A22" s="1" t="s">
        <v>640</v>
      </c>
      <c r="E22" s="24" t="s">
        <v>4745</v>
      </c>
    </row>
    <row r="23" spans="1:27" x14ac:dyDescent="0.25">
      <c r="A23" s="1" t="s">
        <v>631</v>
      </c>
      <c r="B23" s="1">
        <v>4</v>
      </c>
      <c r="C23" s="23" t="s">
        <v>6817</v>
      </c>
      <c r="D23" t="s">
        <v>633</v>
      </c>
      <c r="E23" s="24" t="s">
        <v>6818</v>
      </c>
      <c r="F23" s="25" t="s">
        <v>874</v>
      </c>
      <c r="G23" s="26">
        <v>1515.009</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6969</v>
      </c>
    </row>
    <row r="25" spans="1:27" ht="26.4" x14ac:dyDescent="0.25">
      <c r="A25" s="1" t="s">
        <v>638</v>
      </c>
      <c r="E25" s="29" t="s">
        <v>6970</v>
      </c>
    </row>
    <row r="26" spans="1:27" ht="316.8" x14ac:dyDescent="0.25">
      <c r="A26" s="1" t="s">
        <v>640</v>
      </c>
      <c r="E26" s="24" t="s">
        <v>4745</v>
      </c>
    </row>
    <row r="27" spans="1:27" x14ac:dyDescent="0.25">
      <c r="A27" s="1" t="s">
        <v>631</v>
      </c>
      <c r="B27" s="1">
        <v>5</v>
      </c>
      <c r="C27" s="23" t="s">
        <v>6821</v>
      </c>
      <c r="D27" t="s">
        <v>633</v>
      </c>
      <c r="E27" s="24" t="s">
        <v>6822</v>
      </c>
      <c r="F27" s="25" t="s">
        <v>874</v>
      </c>
      <c r="G27" s="26">
        <v>258.483</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6937</v>
      </c>
    </row>
    <row r="29" spans="1:27" ht="26.4" x14ac:dyDescent="0.25">
      <c r="A29" s="1" t="s">
        <v>638</v>
      </c>
      <c r="E29" s="29" t="s">
        <v>6968</v>
      </c>
    </row>
    <row r="30" spans="1:27" ht="330" x14ac:dyDescent="0.25">
      <c r="A30" s="1" t="s">
        <v>640</v>
      </c>
      <c r="E30" s="24" t="s">
        <v>6938</v>
      </c>
    </row>
    <row r="31" spans="1:27" x14ac:dyDescent="0.25">
      <c r="A31" s="1" t="s">
        <v>631</v>
      </c>
      <c r="B31" s="1">
        <v>6</v>
      </c>
      <c r="C31" s="23" t="s">
        <v>6939</v>
      </c>
      <c r="D31" t="s">
        <v>633</v>
      </c>
      <c r="E31" s="24" t="s">
        <v>6940</v>
      </c>
      <c r="F31" s="25" t="s">
        <v>874</v>
      </c>
      <c r="G31" s="26">
        <v>367.42700000000002</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6941</v>
      </c>
    </row>
    <row r="33" spans="1:27" ht="66" x14ac:dyDescent="0.25">
      <c r="A33" s="1" t="s">
        <v>638</v>
      </c>
      <c r="E33" s="29" t="s">
        <v>6971</v>
      </c>
    </row>
    <row r="34" spans="1:27" ht="330" x14ac:dyDescent="0.25">
      <c r="A34" s="1" t="s">
        <v>640</v>
      </c>
      <c r="E34" s="24" t="s">
        <v>6938</v>
      </c>
    </row>
    <row r="35" spans="1:27" x14ac:dyDescent="0.25">
      <c r="A35" s="1" t="s">
        <v>631</v>
      </c>
      <c r="B35" s="1">
        <v>7</v>
      </c>
      <c r="C35" s="23" t="s">
        <v>6972</v>
      </c>
      <c r="D35" t="s">
        <v>633</v>
      </c>
      <c r="E35" s="24" t="s">
        <v>6973</v>
      </c>
      <c r="F35" s="25" t="s">
        <v>874</v>
      </c>
      <c r="G35" s="26">
        <v>116.30200000000001</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6974</v>
      </c>
    </row>
    <row r="37" spans="1:27" ht="79.2" x14ac:dyDescent="0.25">
      <c r="A37" s="1" t="s">
        <v>638</v>
      </c>
      <c r="E37" s="29" t="s">
        <v>6975</v>
      </c>
    </row>
    <row r="38" spans="1:27" ht="277.2" x14ac:dyDescent="0.25">
      <c r="A38" s="1" t="s">
        <v>640</v>
      </c>
      <c r="E38" s="24" t="s">
        <v>4761</v>
      </c>
    </row>
    <row r="39" spans="1:27" x14ac:dyDescent="0.25">
      <c r="A39" s="1" t="s">
        <v>631</v>
      </c>
      <c r="B39" s="1">
        <v>8</v>
      </c>
      <c r="C39" s="23" t="s">
        <v>4702</v>
      </c>
      <c r="D39" t="s">
        <v>633</v>
      </c>
      <c r="E39" s="24" t="s">
        <v>4703</v>
      </c>
      <c r="F39" s="25" t="s">
        <v>874</v>
      </c>
      <c r="G39" s="26">
        <v>546.46</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6976</v>
      </c>
    </row>
    <row r="41" spans="1:27" ht="105.6" x14ac:dyDescent="0.25">
      <c r="A41" s="1" t="s">
        <v>638</v>
      </c>
      <c r="E41" s="29" t="s">
        <v>6977</v>
      </c>
    </row>
    <row r="42" spans="1:27" ht="198" x14ac:dyDescent="0.25">
      <c r="A42" s="1" t="s">
        <v>640</v>
      </c>
      <c r="E42" s="24" t="s">
        <v>4705</v>
      </c>
    </row>
    <row r="43" spans="1:27" x14ac:dyDescent="0.25">
      <c r="A43" s="1" t="s">
        <v>631</v>
      </c>
      <c r="B43" s="1">
        <v>9</v>
      </c>
      <c r="C43" s="23" t="s">
        <v>888</v>
      </c>
      <c r="D43" t="s">
        <v>633</v>
      </c>
      <c r="E43" s="24" t="s">
        <v>889</v>
      </c>
      <c r="F43" s="25" t="s">
        <v>874</v>
      </c>
      <c r="G43" s="26">
        <v>142.18100000000001</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52.8" x14ac:dyDescent="0.25">
      <c r="A45" s="1" t="s">
        <v>638</v>
      </c>
      <c r="E45" s="29" t="s">
        <v>6978</v>
      </c>
    </row>
    <row r="46" spans="1:27" ht="237.6" x14ac:dyDescent="0.25">
      <c r="A46" s="1" t="s">
        <v>640</v>
      </c>
      <c r="E46" s="24" t="s">
        <v>4707</v>
      </c>
    </row>
    <row r="47" spans="1:27" x14ac:dyDescent="0.25">
      <c r="A47" s="1" t="s">
        <v>631</v>
      </c>
      <c r="B47" s="1">
        <v>10</v>
      </c>
      <c r="C47" s="23" t="s">
        <v>6979</v>
      </c>
      <c r="D47" t="s">
        <v>633</v>
      </c>
      <c r="E47" s="24" t="s">
        <v>6980</v>
      </c>
      <c r="F47" s="25" t="s">
        <v>874</v>
      </c>
      <c r="G47" s="26">
        <v>1515.009</v>
      </c>
      <c r="H47" s="25">
        <v>0</v>
      </c>
      <c r="I47" s="27">
        <f>ROUND(G47*H47,P4)</f>
        <v>0</v>
      </c>
      <c r="L47" s="27">
        <v>0</v>
      </c>
      <c r="M47" s="21">
        <f>ROUND(G47*L47,P4)</f>
        <v>0</v>
      </c>
      <c r="N47" s="22" t="s">
        <v>636</v>
      </c>
      <c r="O47" s="28">
        <f>M47*AA47</f>
        <v>0</v>
      </c>
      <c r="P47" s="1">
        <v>3</v>
      </c>
      <c r="AA47" s="1">
        <f>IF(P47=1,$O$3,IF(P47=2,$O$4,$O$5))</f>
        <v>0.21</v>
      </c>
    </row>
    <row r="48" spans="1:27" ht="52.8" x14ac:dyDescent="0.25">
      <c r="A48" s="1" t="s">
        <v>637</v>
      </c>
      <c r="E48" s="24" t="s">
        <v>6981</v>
      </c>
    </row>
    <row r="49" spans="1:27" ht="26.4" x14ac:dyDescent="0.25">
      <c r="A49" s="1" t="s">
        <v>638</v>
      </c>
      <c r="E49" s="29" t="s">
        <v>6982</v>
      </c>
    </row>
    <row r="50" spans="1:27" ht="237.6" x14ac:dyDescent="0.25">
      <c r="A50" s="1" t="s">
        <v>640</v>
      </c>
      <c r="E50" s="24" t="s">
        <v>4707</v>
      </c>
    </row>
    <row r="51" spans="1:27" x14ac:dyDescent="0.25">
      <c r="A51" s="1" t="s">
        <v>628</v>
      </c>
      <c r="C51" s="19" t="s">
        <v>2745</v>
      </c>
      <c r="E51" s="20" t="s">
        <v>4061</v>
      </c>
      <c r="L51" s="21">
        <f>SUMIFS(L52:L107,A52:A107,"P")</f>
        <v>0</v>
      </c>
      <c r="M51" s="21">
        <f>SUMIFS(M52:M107,A52:A107,"P")</f>
        <v>0</v>
      </c>
      <c r="N51" s="22"/>
    </row>
    <row r="52" spans="1:27" x14ac:dyDescent="0.25">
      <c r="A52" s="1" t="s">
        <v>631</v>
      </c>
      <c r="B52" s="1">
        <v>11</v>
      </c>
      <c r="C52" s="23" t="s">
        <v>6983</v>
      </c>
      <c r="D52" t="s">
        <v>633</v>
      </c>
      <c r="E52" s="24" t="s">
        <v>6984</v>
      </c>
      <c r="F52" s="25" t="s">
        <v>874</v>
      </c>
      <c r="G52" s="26">
        <v>8.2799999999999994</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6985</v>
      </c>
    </row>
    <row r="54" spans="1:27" ht="26.4" x14ac:dyDescent="0.25">
      <c r="A54" s="1" t="s">
        <v>638</v>
      </c>
      <c r="E54" s="29" t="s">
        <v>6986</v>
      </c>
    </row>
    <row r="55" spans="1:27" ht="39.6" x14ac:dyDescent="0.25">
      <c r="A55" s="1" t="s">
        <v>640</v>
      </c>
      <c r="E55" s="24" t="s">
        <v>4816</v>
      </c>
    </row>
    <row r="56" spans="1:27" x14ac:dyDescent="0.25">
      <c r="A56" s="1" t="s">
        <v>631</v>
      </c>
      <c r="B56" s="1">
        <v>12</v>
      </c>
      <c r="C56" s="23" t="s">
        <v>6005</v>
      </c>
      <c r="D56" t="s">
        <v>633</v>
      </c>
      <c r="E56" s="24" t="s">
        <v>6006</v>
      </c>
      <c r="F56" s="25" t="s">
        <v>874</v>
      </c>
      <c r="G56" s="26">
        <v>178.03800000000001</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6987</v>
      </c>
    </row>
    <row r="58" spans="1:27" ht="26.4" x14ac:dyDescent="0.25">
      <c r="A58" s="1" t="s">
        <v>638</v>
      </c>
      <c r="E58" s="29" t="s">
        <v>6988</v>
      </c>
    </row>
    <row r="59" spans="1:27" ht="409.6" x14ac:dyDescent="0.25">
      <c r="A59" s="1" t="s">
        <v>640</v>
      </c>
      <c r="E59" s="24" t="s">
        <v>6989</v>
      </c>
    </row>
    <row r="60" spans="1:27" x14ac:dyDescent="0.25">
      <c r="A60" s="1" t="s">
        <v>631</v>
      </c>
      <c r="B60" s="1">
        <v>13</v>
      </c>
      <c r="C60" s="23" t="s">
        <v>6990</v>
      </c>
      <c r="D60" t="s">
        <v>633</v>
      </c>
      <c r="E60" s="24" t="s">
        <v>6991</v>
      </c>
      <c r="F60" s="25" t="s">
        <v>1806</v>
      </c>
      <c r="G60" s="26">
        <v>3.3000000000000002E-2</v>
      </c>
      <c r="H60" s="25">
        <v>0</v>
      </c>
      <c r="I60" s="27">
        <f>ROUND(G60*H60,P4)</f>
        <v>0</v>
      </c>
      <c r="L60" s="27">
        <v>0</v>
      </c>
      <c r="M60" s="21">
        <f>ROUND(G60*L60,P4)</f>
        <v>0</v>
      </c>
      <c r="N60" s="22" t="s">
        <v>636</v>
      </c>
      <c r="O60" s="28">
        <f>M60*AA60</f>
        <v>0</v>
      </c>
      <c r="P60" s="1">
        <v>3</v>
      </c>
      <c r="AA60" s="1">
        <f>IF(P60=1,$O$3,IF(P60=2,$O$4,$O$5))</f>
        <v>0.21</v>
      </c>
    </row>
    <row r="61" spans="1:27" ht="26.4" x14ac:dyDescent="0.25">
      <c r="A61" s="1" t="s">
        <v>637</v>
      </c>
      <c r="E61" s="24" t="s">
        <v>6992</v>
      </c>
    </row>
    <row r="62" spans="1:27" ht="79.2" x14ac:dyDescent="0.25">
      <c r="A62" s="1" t="s">
        <v>638</v>
      </c>
      <c r="E62" s="29" t="s">
        <v>6993</v>
      </c>
    </row>
    <row r="63" spans="1:27" ht="277.2" x14ac:dyDescent="0.25">
      <c r="A63" s="1" t="s">
        <v>640</v>
      </c>
      <c r="E63" s="24" t="s">
        <v>6994</v>
      </c>
    </row>
    <row r="64" spans="1:27" x14ac:dyDescent="0.25">
      <c r="A64" s="1" t="s">
        <v>631</v>
      </c>
      <c r="B64" s="1">
        <v>14</v>
      </c>
      <c r="C64" s="23" t="s">
        <v>6008</v>
      </c>
      <c r="D64" t="s">
        <v>633</v>
      </c>
      <c r="E64" s="24" t="s">
        <v>6009</v>
      </c>
      <c r="F64" s="25" t="s">
        <v>1806</v>
      </c>
      <c r="G64" s="26">
        <v>15.167</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ht="79.2" x14ac:dyDescent="0.25">
      <c r="A66" s="1" t="s">
        <v>638</v>
      </c>
      <c r="E66" s="29" t="s">
        <v>6995</v>
      </c>
    </row>
    <row r="67" spans="1:27" ht="277.2" x14ac:dyDescent="0.25">
      <c r="A67" s="1" t="s">
        <v>640</v>
      </c>
      <c r="E67" s="24" t="s">
        <v>6994</v>
      </c>
    </row>
    <row r="68" spans="1:27" x14ac:dyDescent="0.25">
      <c r="A68" s="1" t="s">
        <v>631</v>
      </c>
      <c r="B68" s="1">
        <v>15</v>
      </c>
      <c r="C68" s="23" t="s">
        <v>6624</v>
      </c>
      <c r="D68" t="s">
        <v>633</v>
      </c>
      <c r="E68" s="24" t="s">
        <v>6625</v>
      </c>
      <c r="F68" s="25" t="s">
        <v>1806</v>
      </c>
      <c r="G68" s="26">
        <v>68.534999999999997</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6996</v>
      </c>
    </row>
    <row r="70" spans="1:27" ht="52.8" x14ac:dyDescent="0.25">
      <c r="A70" s="1" t="s">
        <v>638</v>
      </c>
      <c r="E70" s="29" t="s">
        <v>6997</v>
      </c>
    </row>
    <row r="71" spans="1:27" ht="343.2" x14ac:dyDescent="0.25">
      <c r="A71" s="1" t="s">
        <v>640</v>
      </c>
      <c r="E71" s="24" t="s">
        <v>6627</v>
      </c>
    </row>
    <row r="72" spans="1:27" x14ac:dyDescent="0.25">
      <c r="A72" s="1" t="s">
        <v>631</v>
      </c>
      <c r="B72" s="1">
        <v>16</v>
      </c>
      <c r="C72" s="23" t="s">
        <v>6628</v>
      </c>
      <c r="D72" t="s">
        <v>633</v>
      </c>
      <c r="E72" s="24" t="s">
        <v>6629</v>
      </c>
      <c r="F72" s="25" t="s">
        <v>1806</v>
      </c>
      <c r="G72" s="26">
        <v>68.534999999999997</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ht="52.8" x14ac:dyDescent="0.25">
      <c r="A74" s="1" t="s">
        <v>638</v>
      </c>
      <c r="E74" s="29" t="s">
        <v>6997</v>
      </c>
    </row>
    <row r="75" spans="1:27" x14ac:dyDescent="0.25">
      <c r="A75" s="1" t="s">
        <v>640</v>
      </c>
      <c r="E75" s="24" t="s">
        <v>6631</v>
      </c>
    </row>
    <row r="76" spans="1:27" ht="26.4" x14ac:dyDescent="0.25">
      <c r="A76" s="1" t="s">
        <v>631</v>
      </c>
      <c r="B76" s="1">
        <v>17</v>
      </c>
      <c r="C76" s="23" t="s">
        <v>6998</v>
      </c>
      <c r="D76" t="s">
        <v>633</v>
      </c>
      <c r="E76" s="24" t="s">
        <v>6999</v>
      </c>
      <c r="F76" s="25" t="s">
        <v>647</v>
      </c>
      <c r="G76" s="26">
        <v>88</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7000</v>
      </c>
    </row>
    <row r="78" spans="1:27" ht="26.4" x14ac:dyDescent="0.25">
      <c r="A78" s="1" t="s">
        <v>638</v>
      </c>
      <c r="E78" s="29" t="s">
        <v>7001</v>
      </c>
    </row>
    <row r="79" spans="1:27" ht="66" x14ac:dyDescent="0.25">
      <c r="A79" s="1" t="s">
        <v>640</v>
      </c>
      <c r="E79" s="24" t="s">
        <v>5727</v>
      </c>
    </row>
    <row r="80" spans="1:27" x14ac:dyDescent="0.25">
      <c r="A80" s="1" t="s">
        <v>631</v>
      </c>
      <c r="B80" s="1">
        <v>18</v>
      </c>
      <c r="C80" s="23" t="s">
        <v>7002</v>
      </c>
      <c r="D80" t="s">
        <v>633</v>
      </c>
      <c r="E80" s="24" t="s">
        <v>7003</v>
      </c>
      <c r="F80" s="25" t="s">
        <v>647</v>
      </c>
      <c r="G80" s="26">
        <v>35</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7004</v>
      </c>
    </row>
    <row r="82" spans="1:27" ht="26.4" x14ac:dyDescent="0.25">
      <c r="A82" s="1" t="s">
        <v>638</v>
      </c>
      <c r="E82" s="29" t="s">
        <v>7005</v>
      </c>
    </row>
    <row r="83" spans="1:27" ht="198" x14ac:dyDescent="0.25">
      <c r="A83" s="1" t="s">
        <v>640</v>
      </c>
      <c r="E83" s="24" t="s">
        <v>5564</v>
      </c>
    </row>
    <row r="84" spans="1:27" x14ac:dyDescent="0.25">
      <c r="A84" s="1" t="s">
        <v>631</v>
      </c>
      <c r="B84" s="1">
        <v>19</v>
      </c>
      <c r="C84" s="23" t="s">
        <v>7006</v>
      </c>
      <c r="D84" t="s">
        <v>633</v>
      </c>
      <c r="E84" s="24" t="s">
        <v>7007</v>
      </c>
      <c r="F84" s="25" t="s">
        <v>647</v>
      </c>
      <c r="G84" s="26">
        <v>87.5</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7004</v>
      </c>
    </row>
    <row r="86" spans="1:27" ht="26.4" x14ac:dyDescent="0.25">
      <c r="A86" s="1" t="s">
        <v>638</v>
      </c>
      <c r="E86" s="29" t="s">
        <v>7008</v>
      </c>
    </row>
    <row r="87" spans="1:27" ht="198" x14ac:dyDescent="0.25">
      <c r="A87" s="1" t="s">
        <v>640</v>
      </c>
      <c r="E87" s="24" t="s">
        <v>5564</v>
      </c>
    </row>
    <row r="88" spans="1:27" x14ac:dyDescent="0.25">
      <c r="A88" s="1" t="s">
        <v>631</v>
      </c>
      <c r="B88" s="1">
        <v>20</v>
      </c>
      <c r="C88" s="23" t="s">
        <v>7009</v>
      </c>
      <c r="D88" t="s">
        <v>633</v>
      </c>
      <c r="E88" s="24" t="s">
        <v>7010</v>
      </c>
      <c r="F88" s="25" t="s">
        <v>647</v>
      </c>
      <c r="G88" s="26">
        <v>157.5</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7004</v>
      </c>
    </row>
    <row r="90" spans="1:27" ht="26.4" x14ac:dyDescent="0.25">
      <c r="A90" s="1" t="s">
        <v>638</v>
      </c>
      <c r="E90" s="29" t="s">
        <v>7011</v>
      </c>
    </row>
    <row r="91" spans="1:27" ht="198" x14ac:dyDescent="0.25">
      <c r="A91" s="1" t="s">
        <v>640</v>
      </c>
      <c r="E91" s="24" t="s">
        <v>5564</v>
      </c>
    </row>
    <row r="92" spans="1:27" x14ac:dyDescent="0.25">
      <c r="A92" s="1" t="s">
        <v>631</v>
      </c>
      <c r="B92" s="1">
        <v>21</v>
      </c>
      <c r="C92" s="23" t="s">
        <v>3707</v>
      </c>
      <c r="D92" t="s">
        <v>633</v>
      </c>
      <c r="E92" s="24" t="s">
        <v>3708</v>
      </c>
      <c r="F92" s="25" t="s">
        <v>874</v>
      </c>
      <c r="G92" s="26">
        <v>67.816000000000003</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7012</v>
      </c>
    </row>
    <row r="94" spans="1:27" ht="52.8" x14ac:dyDescent="0.25">
      <c r="A94" s="1" t="s">
        <v>638</v>
      </c>
      <c r="E94" s="29" t="s">
        <v>7013</v>
      </c>
    </row>
    <row r="95" spans="1:27" ht="369.6" x14ac:dyDescent="0.25">
      <c r="A95" s="1" t="s">
        <v>640</v>
      </c>
      <c r="E95" s="24" t="s">
        <v>5568</v>
      </c>
    </row>
    <row r="96" spans="1:27" x14ac:dyDescent="0.25">
      <c r="A96" s="1" t="s">
        <v>631</v>
      </c>
      <c r="B96" s="1">
        <v>22</v>
      </c>
      <c r="C96" s="23" t="s">
        <v>6642</v>
      </c>
      <c r="D96" t="s">
        <v>633</v>
      </c>
      <c r="E96" s="24" t="s">
        <v>6643</v>
      </c>
      <c r="F96" s="25" t="s">
        <v>1806</v>
      </c>
      <c r="G96" s="26">
        <v>13.724</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ht="26.4" x14ac:dyDescent="0.25">
      <c r="A98" s="1" t="s">
        <v>638</v>
      </c>
      <c r="E98" s="29" t="s">
        <v>7014</v>
      </c>
    </row>
    <row r="99" spans="1:27" ht="277.2" x14ac:dyDescent="0.25">
      <c r="A99" s="1" t="s">
        <v>640</v>
      </c>
      <c r="E99" s="24" t="s">
        <v>5572</v>
      </c>
    </row>
    <row r="100" spans="1:27" x14ac:dyDescent="0.25">
      <c r="A100" s="1" t="s">
        <v>631</v>
      </c>
      <c r="B100" s="1">
        <v>23</v>
      </c>
      <c r="C100" s="23" t="s">
        <v>6649</v>
      </c>
      <c r="D100" t="s">
        <v>633</v>
      </c>
      <c r="E100" s="24" t="s">
        <v>7015</v>
      </c>
      <c r="F100" s="25" t="s">
        <v>657</v>
      </c>
      <c r="G100" s="26">
        <v>8</v>
      </c>
      <c r="H100" s="25">
        <v>0</v>
      </c>
      <c r="I100" s="27">
        <f>ROUND(G100*H100,P4)</f>
        <v>0</v>
      </c>
      <c r="L100" s="27">
        <v>0</v>
      </c>
      <c r="M100" s="21">
        <f>ROUND(G100*L100,P4)</f>
        <v>0</v>
      </c>
      <c r="N100" s="22" t="s">
        <v>636</v>
      </c>
      <c r="O100" s="28">
        <f>M100*AA100</f>
        <v>0</v>
      </c>
      <c r="P100" s="1">
        <v>3</v>
      </c>
      <c r="AA100" s="1">
        <f>IF(P100=1,$O$3,IF(P100=2,$O$4,$O$5))</f>
        <v>0.21</v>
      </c>
    </row>
    <row r="101" spans="1:27" ht="39.6" x14ac:dyDescent="0.25">
      <c r="A101" s="1" t="s">
        <v>637</v>
      </c>
      <c r="E101" s="24" t="s">
        <v>7016</v>
      </c>
    </row>
    <row r="102" spans="1:27" ht="26.4" x14ac:dyDescent="0.25">
      <c r="A102" s="1" t="s">
        <v>638</v>
      </c>
      <c r="E102" s="29" t="s">
        <v>7017</v>
      </c>
    </row>
    <row r="103" spans="1:27" ht="39.6" x14ac:dyDescent="0.25">
      <c r="A103" s="1" t="s">
        <v>640</v>
      </c>
      <c r="E103" s="24" t="s">
        <v>5803</v>
      </c>
    </row>
    <row r="104" spans="1:27" x14ac:dyDescent="0.25">
      <c r="A104" s="1" t="s">
        <v>631</v>
      </c>
      <c r="B104" s="1">
        <v>24</v>
      </c>
      <c r="C104" s="23" t="s">
        <v>6652</v>
      </c>
      <c r="D104" t="s">
        <v>633</v>
      </c>
      <c r="E104" s="24" t="s">
        <v>7018</v>
      </c>
      <c r="F104" s="25" t="s">
        <v>647</v>
      </c>
      <c r="G104" s="26">
        <v>8</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ht="26.4" x14ac:dyDescent="0.25">
      <c r="A106" s="1" t="s">
        <v>638</v>
      </c>
      <c r="E106" s="29" t="s">
        <v>7019</v>
      </c>
    </row>
    <row r="107" spans="1:27" ht="39.6" x14ac:dyDescent="0.25">
      <c r="A107" s="1" t="s">
        <v>640</v>
      </c>
      <c r="E107" s="24" t="s">
        <v>7020</v>
      </c>
    </row>
    <row r="108" spans="1:27" x14ac:dyDescent="0.25">
      <c r="A108" s="1" t="s">
        <v>628</v>
      </c>
      <c r="C108" s="19" t="s">
        <v>3224</v>
      </c>
      <c r="E108" s="20" t="s">
        <v>4802</v>
      </c>
      <c r="L108" s="21">
        <f>SUMIFS(L109:L132,A109:A132,"P")</f>
        <v>0</v>
      </c>
      <c r="M108" s="21">
        <f>SUMIFS(M109:M132,A109:A132,"P")</f>
        <v>0</v>
      </c>
      <c r="N108" s="22"/>
    </row>
    <row r="109" spans="1:27" x14ac:dyDescent="0.25">
      <c r="A109" s="1" t="s">
        <v>631</v>
      </c>
      <c r="B109" s="1">
        <v>25</v>
      </c>
      <c r="C109" s="23" t="s">
        <v>6656</v>
      </c>
      <c r="D109" t="s">
        <v>633</v>
      </c>
      <c r="E109" s="24" t="s">
        <v>6657</v>
      </c>
      <c r="F109" s="25" t="s">
        <v>874</v>
      </c>
      <c r="G109" s="26">
        <v>10.535</v>
      </c>
      <c r="H109" s="25">
        <v>0</v>
      </c>
      <c r="I109" s="27">
        <f>ROUND(G109*H109,P4)</f>
        <v>0</v>
      </c>
      <c r="L109" s="27">
        <v>0</v>
      </c>
      <c r="M109" s="21">
        <f>ROUND(G109*L109,P4)</f>
        <v>0</v>
      </c>
      <c r="N109" s="22" t="s">
        <v>636</v>
      </c>
      <c r="O109" s="28">
        <f>M109*AA109</f>
        <v>0</v>
      </c>
      <c r="P109" s="1">
        <v>3</v>
      </c>
      <c r="AA109" s="1">
        <f>IF(P109=1,$O$3,IF(P109=2,$O$4,$O$5))</f>
        <v>0.21</v>
      </c>
    </row>
    <row r="110" spans="1:27" ht="26.4" x14ac:dyDescent="0.25">
      <c r="A110" s="1" t="s">
        <v>637</v>
      </c>
      <c r="E110" s="24" t="s">
        <v>7021</v>
      </c>
    </row>
    <row r="111" spans="1:27" ht="52.8" x14ac:dyDescent="0.25">
      <c r="A111" s="1" t="s">
        <v>638</v>
      </c>
      <c r="E111" s="29" t="s">
        <v>7022</v>
      </c>
    </row>
    <row r="112" spans="1:27" ht="382.8" x14ac:dyDescent="0.25">
      <c r="A112" s="1" t="s">
        <v>640</v>
      </c>
      <c r="E112" s="24" t="s">
        <v>6660</v>
      </c>
    </row>
    <row r="113" spans="1:27" x14ac:dyDescent="0.25">
      <c r="A113" s="1" t="s">
        <v>631</v>
      </c>
      <c r="B113" s="1">
        <v>26</v>
      </c>
      <c r="C113" s="23" t="s">
        <v>6661</v>
      </c>
      <c r="D113" t="s">
        <v>633</v>
      </c>
      <c r="E113" s="24" t="s">
        <v>6662</v>
      </c>
      <c r="F113" s="25" t="s">
        <v>1806</v>
      </c>
      <c r="G113" s="26">
        <v>2.7450000000000001</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ht="26.4" x14ac:dyDescent="0.25">
      <c r="A115" s="1" t="s">
        <v>638</v>
      </c>
      <c r="E115" s="29" t="s">
        <v>7023</v>
      </c>
    </row>
    <row r="116" spans="1:27" ht="250.8" x14ac:dyDescent="0.25">
      <c r="A116" s="1" t="s">
        <v>640</v>
      </c>
      <c r="E116" s="24" t="s">
        <v>6664</v>
      </c>
    </row>
    <row r="117" spans="1:27" x14ac:dyDescent="0.25">
      <c r="A117" s="1" t="s">
        <v>631</v>
      </c>
      <c r="B117" s="1">
        <v>27</v>
      </c>
      <c r="C117" s="23" t="s">
        <v>7024</v>
      </c>
      <c r="D117" t="s">
        <v>633</v>
      </c>
      <c r="E117" s="24" t="s">
        <v>7025</v>
      </c>
      <c r="F117" s="25" t="s">
        <v>874</v>
      </c>
      <c r="G117" s="26">
        <v>36.146999999999998</v>
      </c>
      <c r="H117" s="25">
        <v>0</v>
      </c>
      <c r="I117" s="27">
        <f>ROUND(G117*H117,P4)</f>
        <v>0</v>
      </c>
      <c r="L117" s="27">
        <v>0</v>
      </c>
      <c r="M117" s="21">
        <f>ROUND(G117*L117,P4)</f>
        <v>0</v>
      </c>
      <c r="N117" s="22" t="s">
        <v>636</v>
      </c>
      <c r="O117" s="28">
        <f>M117*AA117</f>
        <v>0</v>
      </c>
      <c r="P117" s="1">
        <v>3</v>
      </c>
      <c r="AA117" s="1">
        <f>IF(P117=1,$O$3,IF(P117=2,$O$4,$O$5))</f>
        <v>0.21</v>
      </c>
    </row>
    <row r="118" spans="1:27" ht="39.6" x14ac:dyDescent="0.25">
      <c r="A118" s="1" t="s">
        <v>637</v>
      </c>
      <c r="E118" s="24" t="s">
        <v>7026</v>
      </c>
    </row>
    <row r="119" spans="1:27" ht="66" x14ac:dyDescent="0.25">
      <c r="A119" s="1" t="s">
        <v>638</v>
      </c>
      <c r="E119" s="29" t="s">
        <v>7027</v>
      </c>
    </row>
    <row r="120" spans="1:27" ht="369.6" x14ac:dyDescent="0.25">
      <c r="A120" s="1" t="s">
        <v>640</v>
      </c>
      <c r="E120" s="24" t="s">
        <v>4812</v>
      </c>
    </row>
    <row r="121" spans="1:27" x14ac:dyDescent="0.25">
      <c r="A121" s="1" t="s">
        <v>631</v>
      </c>
      <c r="B121" s="1">
        <v>28</v>
      </c>
      <c r="C121" s="23" t="s">
        <v>7028</v>
      </c>
      <c r="D121" t="s">
        <v>633</v>
      </c>
      <c r="E121" s="24" t="s">
        <v>7029</v>
      </c>
      <c r="F121" s="25" t="s">
        <v>1806</v>
      </c>
      <c r="G121" s="26">
        <v>5.49</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633</v>
      </c>
    </row>
    <row r="123" spans="1:27" ht="26.4" x14ac:dyDescent="0.25">
      <c r="A123" s="1" t="s">
        <v>638</v>
      </c>
      <c r="E123" s="29" t="s">
        <v>7030</v>
      </c>
    </row>
    <row r="124" spans="1:27" ht="277.2" x14ac:dyDescent="0.25">
      <c r="A124" s="1" t="s">
        <v>640</v>
      </c>
      <c r="E124" s="24" t="s">
        <v>5572</v>
      </c>
    </row>
    <row r="125" spans="1:27" x14ac:dyDescent="0.25">
      <c r="A125" s="1" t="s">
        <v>631</v>
      </c>
      <c r="B125" s="1">
        <v>29</v>
      </c>
      <c r="C125" s="23" t="s">
        <v>7031</v>
      </c>
      <c r="D125" t="s">
        <v>633</v>
      </c>
      <c r="E125" s="24" t="s">
        <v>7032</v>
      </c>
      <c r="F125" s="25" t="s">
        <v>874</v>
      </c>
      <c r="G125" s="26">
        <v>173.10300000000001</v>
      </c>
      <c r="H125" s="25">
        <v>0</v>
      </c>
      <c r="I125" s="27">
        <f>ROUND(G125*H125,P4)</f>
        <v>0</v>
      </c>
      <c r="L125" s="27">
        <v>0</v>
      </c>
      <c r="M125" s="21">
        <f>ROUND(G125*L125,P4)</f>
        <v>0</v>
      </c>
      <c r="N125" s="22" t="s">
        <v>636</v>
      </c>
      <c r="O125" s="28">
        <f>M125*AA125</f>
        <v>0</v>
      </c>
      <c r="P125" s="1">
        <v>3</v>
      </c>
      <c r="AA125" s="1">
        <f>IF(P125=1,$O$3,IF(P125=2,$O$4,$O$5))</f>
        <v>0.21</v>
      </c>
    </row>
    <row r="126" spans="1:27" ht="26.4" x14ac:dyDescent="0.25">
      <c r="A126" s="1" t="s">
        <v>637</v>
      </c>
      <c r="E126" s="24" t="s">
        <v>7033</v>
      </c>
    </row>
    <row r="127" spans="1:27" ht="26.4" x14ac:dyDescent="0.25">
      <c r="A127" s="1" t="s">
        <v>638</v>
      </c>
      <c r="E127" s="29" t="s">
        <v>7034</v>
      </c>
    </row>
    <row r="128" spans="1:27" ht="369.6" x14ac:dyDescent="0.25">
      <c r="A128" s="1" t="s">
        <v>640</v>
      </c>
      <c r="E128" s="24" t="s">
        <v>4812</v>
      </c>
    </row>
    <row r="129" spans="1:27" x14ac:dyDescent="0.25">
      <c r="A129" s="1" t="s">
        <v>631</v>
      </c>
      <c r="B129" s="1">
        <v>30</v>
      </c>
      <c r="C129" s="23" t="s">
        <v>7035</v>
      </c>
      <c r="D129" t="s">
        <v>633</v>
      </c>
      <c r="E129" s="24" t="s">
        <v>7036</v>
      </c>
      <c r="F129" s="25" t="s">
        <v>1806</v>
      </c>
      <c r="G129" s="26">
        <v>32.938000000000002</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633</v>
      </c>
    </row>
    <row r="131" spans="1:27" ht="26.4" x14ac:dyDescent="0.25">
      <c r="A131" s="1" t="s">
        <v>638</v>
      </c>
      <c r="E131" s="29" t="s">
        <v>7037</v>
      </c>
    </row>
    <row r="132" spans="1:27" ht="277.2" x14ac:dyDescent="0.25">
      <c r="A132" s="1" t="s">
        <v>640</v>
      </c>
      <c r="E132" s="24" t="s">
        <v>5572</v>
      </c>
    </row>
    <row r="133" spans="1:27" x14ac:dyDescent="0.25">
      <c r="A133" s="1" t="s">
        <v>628</v>
      </c>
      <c r="C133" s="19" t="s">
        <v>3232</v>
      </c>
      <c r="E133" s="20" t="s">
        <v>4807</v>
      </c>
      <c r="L133" s="21">
        <f>SUMIFS(L134:L161,A134:A161,"P")</f>
        <v>0</v>
      </c>
      <c r="M133" s="21">
        <f>SUMIFS(M134:M161,A134:A161,"P")</f>
        <v>0</v>
      </c>
      <c r="N133" s="22"/>
    </row>
    <row r="134" spans="1:27" x14ac:dyDescent="0.25">
      <c r="A134" s="1" t="s">
        <v>631</v>
      </c>
      <c r="B134" s="1">
        <v>31</v>
      </c>
      <c r="C134" s="23" t="s">
        <v>7038</v>
      </c>
      <c r="D134" t="s">
        <v>633</v>
      </c>
      <c r="E134" s="24" t="s">
        <v>7039</v>
      </c>
      <c r="F134" s="25" t="s">
        <v>874</v>
      </c>
      <c r="G134" s="26">
        <v>14.273</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7040</v>
      </c>
    </row>
    <row r="136" spans="1:27" ht="26.4" x14ac:dyDescent="0.25">
      <c r="A136" s="1" t="s">
        <v>638</v>
      </c>
      <c r="E136" s="29" t="s">
        <v>7041</v>
      </c>
    </row>
    <row r="137" spans="1:27" ht="369.6" x14ac:dyDescent="0.25">
      <c r="A137" s="1" t="s">
        <v>640</v>
      </c>
      <c r="E137" s="24" t="s">
        <v>4812</v>
      </c>
    </row>
    <row r="138" spans="1:27" x14ac:dyDescent="0.25">
      <c r="A138" s="1" t="s">
        <v>631</v>
      </c>
      <c r="B138" s="1">
        <v>32</v>
      </c>
      <c r="C138" s="23" t="s">
        <v>5737</v>
      </c>
      <c r="D138" t="s">
        <v>633</v>
      </c>
      <c r="E138" s="24" t="s">
        <v>5738</v>
      </c>
      <c r="F138" s="25" t="s">
        <v>874</v>
      </c>
      <c r="G138" s="26">
        <v>268.20600000000002</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7042</v>
      </c>
    </row>
    <row r="140" spans="1:27" ht="39.6" x14ac:dyDescent="0.25">
      <c r="A140" s="1" t="s">
        <v>638</v>
      </c>
      <c r="E140" s="29" t="s">
        <v>7043</v>
      </c>
    </row>
    <row r="141" spans="1:27" ht="369.6" x14ac:dyDescent="0.25">
      <c r="A141" s="1" t="s">
        <v>640</v>
      </c>
      <c r="E141" s="24" t="s">
        <v>4812</v>
      </c>
    </row>
    <row r="142" spans="1:27" x14ac:dyDescent="0.25">
      <c r="A142" s="1" t="s">
        <v>631</v>
      </c>
      <c r="B142" s="1">
        <v>33</v>
      </c>
      <c r="C142" s="23" t="s">
        <v>7044</v>
      </c>
      <c r="D142" t="s">
        <v>633</v>
      </c>
      <c r="E142" s="24" t="s">
        <v>7045</v>
      </c>
      <c r="F142" s="25" t="s">
        <v>874</v>
      </c>
      <c r="G142" s="26">
        <v>10.904999999999999</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7046</v>
      </c>
    </row>
    <row r="144" spans="1:27" ht="39.6" x14ac:dyDescent="0.25">
      <c r="A144" s="1" t="s">
        <v>638</v>
      </c>
      <c r="E144" s="29" t="s">
        <v>7047</v>
      </c>
    </row>
    <row r="145" spans="1:27" ht="382.8" x14ac:dyDescent="0.25">
      <c r="A145" s="1" t="s">
        <v>640</v>
      </c>
      <c r="E145" s="24" t="s">
        <v>7048</v>
      </c>
    </row>
    <row r="146" spans="1:27" x14ac:dyDescent="0.25">
      <c r="A146" s="1" t="s">
        <v>631</v>
      </c>
      <c r="B146" s="1">
        <v>34</v>
      </c>
      <c r="C146" s="23" t="s">
        <v>7049</v>
      </c>
      <c r="D146" t="s">
        <v>633</v>
      </c>
      <c r="E146" s="24" t="s">
        <v>7050</v>
      </c>
      <c r="F146" s="25" t="s">
        <v>874</v>
      </c>
      <c r="G146" s="26">
        <v>8.2360000000000007</v>
      </c>
      <c r="H146" s="25">
        <v>0</v>
      </c>
      <c r="I146" s="27">
        <f>ROUND(G146*H146,P4)</f>
        <v>0</v>
      </c>
      <c r="L146" s="27">
        <v>0</v>
      </c>
      <c r="M146" s="21">
        <f>ROUND(G146*L146,P4)</f>
        <v>0</v>
      </c>
      <c r="N146" s="22" t="s">
        <v>636</v>
      </c>
      <c r="O146" s="28">
        <f>M146*AA146</f>
        <v>0</v>
      </c>
      <c r="P146" s="1">
        <v>3</v>
      </c>
      <c r="AA146" s="1">
        <f>IF(P146=1,$O$3,IF(P146=2,$O$4,$O$5))</f>
        <v>0.21</v>
      </c>
    </row>
    <row r="147" spans="1:27" ht="26.4" x14ac:dyDescent="0.25">
      <c r="A147" s="1" t="s">
        <v>637</v>
      </c>
      <c r="E147" s="24" t="s">
        <v>7051</v>
      </c>
    </row>
    <row r="148" spans="1:27" ht="26.4" x14ac:dyDescent="0.25">
      <c r="A148" s="1" t="s">
        <v>638</v>
      </c>
      <c r="E148" s="29" t="s">
        <v>7052</v>
      </c>
    </row>
    <row r="149" spans="1:27" ht="409.6" x14ac:dyDescent="0.25">
      <c r="A149" s="1" t="s">
        <v>640</v>
      </c>
      <c r="E149" s="24" t="s">
        <v>7053</v>
      </c>
    </row>
    <row r="150" spans="1:27" x14ac:dyDescent="0.25">
      <c r="A150" s="1" t="s">
        <v>631</v>
      </c>
      <c r="B150" s="1">
        <v>35</v>
      </c>
      <c r="C150" s="23" t="s">
        <v>4821</v>
      </c>
      <c r="D150" t="s">
        <v>633</v>
      </c>
      <c r="E150" s="24" t="s">
        <v>4822</v>
      </c>
      <c r="F150" s="25" t="s">
        <v>874</v>
      </c>
      <c r="G150" s="26">
        <v>56.884</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ht="26.4" x14ac:dyDescent="0.25">
      <c r="A152" s="1" t="s">
        <v>638</v>
      </c>
      <c r="E152" s="29" t="s">
        <v>7054</v>
      </c>
    </row>
    <row r="153" spans="1:27" ht="52.8" x14ac:dyDescent="0.25">
      <c r="A153" s="1" t="s">
        <v>640</v>
      </c>
      <c r="E153" s="24" t="s">
        <v>4824</v>
      </c>
    </row>
    <row r="154" spans="1:27" x14ac:dyDescent="0.25">
      <c r="A154" s="1" t="s">
        <v>631</v>
      </c>
      <c r="B154" s="1">
        <v>36</v>
      </c>
      <c r="C154" s="23" t="s">
        <v>4830</v>
      </c>
      <c r="D154" t="s">
        <v>633</v>
      </c>
      <c r="E154" s="24" t="s">
        <v>4831</v>
      </c>
      <c r="F154" s="25" t="s">
        <v>874</v>
      </c>
      <c r="G154" s="26">
        <v>21.81</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7055</v>
      </c>
    </row>
    <row r="156" spans="1:27" ht="26.4" x14ac:dyDescent="0.25">
      <c r="A156" s="1" t="s">
        <v>638</v>
      </c>
      <c r="E156" s="29" t="s">
        <v>7056</v>
      </c>
    </row>
    <row r="157" spans="1:27" ht="105.6" x14ac:dyDescent="0.25">
      <c r="A157" s="1" t="s">
        <v>640</v>
      </c>
      <c r="E157" s="24" t="s">
        <v>4833</v>
      </c>
    </row>
    <row r="158" spans="1:27" x14ac:dyDescent="0.25">
      <c r="A158" s="1" t="s">
        <v>631</v>
      </c>
      <c r="B158" s="1">
        <v>37</v>
      </c>
      <c r="C158" s="23" t="s">
        <v>7057</v>
      </c>
      <c r="D158" t="s">
        <v>633</v>
      </c>
      <c r="E158" s="24" t="s">
        <v>7058</v>
      </c>
      <c r="F158" s="25" t="s">
        <v>874</v>
      </c>
      <c r="G158" s="26">
        <v>175.25700000000001</v>
      </c>
      <c r="H158" s="25">
        <v>0</v>
      </c>
      <c r="I158" s="27">
        <f>ROUND(G158*H158,P4)</f>
        <v>0</v>
      </c>
      <c r="L158" s="27">
        <v>0</v>
      </c>
      <c r="M158" s="21">
        <f>ROUND(G158*L158,P4)</f>
        <v>0</v>
      </c>
      <c r="N158" s="22" t="s">
        <v>633</v>
      </c>
      <c r="O158" s="28">
        <f>M158*AA158</f>
        <v>0</v>
      </c>
      <c r="P158" s="1">
        <v>3</v>
      </c>
      <c r="AA158" s="1">
        <f>IF(P158=1,$O$3,IF(P158=2,$O$4,$O$5))</f>
        <v>0.21</v>
      </c>
    </row>
    <row r="159" spans="1:27" ht="26.4" x14ac:dyDescent="0.25">
      <c r="A159" s="1" t="s">
        <v>637</v>
      </c>
      <c r="E159" s="24" t="s">
        <v>7059</v>
      </c>
    </row>
    <row r="160" spans="1:27" ht="26.4" x14ac:dyDescent="0.25">
      <c r="A160" s="1" t="s">
        <v>638</v>
      </c>
      <c r="E160" s="29" t="s">
        <v>7060</v>
      </c>
    </row>
    <row r="161" spans="1:27" ht="26.4" x14ac:dyDescent="0.25">
      <c r="A161" s="1" t="s">
        <v>640</v>
      </c>
      <c r="E161" s="24" t="s">
        <v>7061</v>
      </c>
    </row>
    <row r="162" spans="1:27" x14ac:dyDescent="0.25">
      <c r="A162" s="1" t="s">
        <v>628</v>
      </c>
      <c r="C162" s="19" t="s">
        <v>1544</v>
      </c>
      <c r="E162" s="20" t="s">
        <v>2049</v>
      </c>
      <c r="L162" s="21">
        <f>SUMIFS(L163:L182,A163:A182,"P")</f>
        <v>0</v>
      </c>
      <c r="M162" s="21">
        <f>SUMIFS(M163:M182,A163:A182,"P")</f>
        <v>0</v>
      </c>
      <c r="N162" s="22"/>
    </row>
    <row r="163" spans="1:27" x14ac:dyDescent="0.25">
      <c r="A163" s="1" t="s">
        <v>631</v>
      </c>
      <c r="B163" s="1">
        <v>38</v>
      </c>
      <c r="C163" s="23" t="s">
        <v>7062</v>
      </c>
      <c r="D163" t="s">
        <v>633</v>
      </c>
      <c r="E163" s="24" t="s">
        <v>7063</v>
      </c>
      <c r="F163" s="25" t="s">
        <v>870</v>
      </c>
      <c r="G163" s="26">
        <v>164.71700000000001</v>
      </c>
      <c r="H163" s="25">
        <v>0</v>
      </c>
      <c r="I163" s="27">
        <f>ROUND(G163*H163,P4)</f>
        <v>0</v>
      </c>
      <c r="L163" s="27">
        <v>0</v>
      </c>
      <c r="M163" s="21">
        <f>ROUND(G163*L163,P4)</f>
        <v>0</v>
      </c>
      <c r="N163" s="22" t="s">
        <v>633</v>
      </c>
      <c r="O163" s="28">
        <f>M163*AA163</f>
        <v>0</v>
      </c>
      <c r="P163" s="1">
        <v>3</v>
      </c>
      <c r="AA163" s="1">
        <f>IF(P163=1,$O$3,IF(P163=2,$O$4,$O$5))</f>
        <v>0.21</v>
      </c>
    </row>
    <row r="164" spans="1:27" x14ac:dyDescent="0.25">
      <c r="A164" s="1" t="s">
        <v>637</v>
      </c>
      <c r="E164" s="24" t="s">
        <v>633</v>
      </c>
    </row>
    <row r="165" spans="1:27" ht="26.4" x14ac:dyDescent="0.25">
      <c r="A165" s="1" t="s">
        <v>638</v>
      </c>
      <c r="E165" s="29" t="s">
        <v>7064</v>
      </c>
    </row>
    <row r="166" spans="1:27" ht="409.6" x14ac:dyDescent="0.25">
      <c r="A166" s="1" t="s">
        <v>640</v>
      </c>
      <c r="E166" s="24" t="s">
        <v>7065</v>
      </c>
    </row>
    <row r="167" spans="1:27" x14ac:dyDescent="0.25">
      <c r="A167" s="1" t="s">
        <v>631</v>
      </c>
      <c r="B167" s="1">
        <v>39</v>
      </c>
      <c r="C167" s="23" t="s">
        <v>7066</v>
      </c>
      <c r="D167" t="s">
        <v>633</v>
      </c>
      <c r="E167" s="24" t="s">
        <v>7067</v>
      </c>
      <c r="F167" s="25" t="s">
        <v>870</v>
      </c>
      <c r="G167" s="26">
        <v>15.827</v>
      </c>
      <c r="H167" s="25">
        <v>0</v>
      </c>
      <c r="I167" s="27">
        <f>ROUND(G167*H167,P4)</f>
        <v>0</v>
      </c>
      <c r="L167" s="27">
        <v>0</v>
      </c>
      <c r="M167" s="21">
        <f>ROUND(G167*L167,P4)</f>
        <v>0</v>
      </c>
      <c r="N167" s="22" t="s">
        <v>633</v>
      </c>
      <c r="O167" s="28">
        <f>M167*AA167</f>
        <v>0</v>
      </c>
      <c r="P167" s="1">
        <v>3</v>
      </c>
      <c r="AA167" s="1">
        <f>IF(P167=1,$O$3,IF(P167=2,$O$4,$O$5))</f>
        <v>0.21</v>
      </c>
    </row>
    <row r="168" spans="1:27" x14ac:dyDescent="0.25">
      <c r="A168" s="1" t="s">
        <v>637</v>
      </c>
      <c r="E168" s="24" t="s">
        <v>633</v>
      </c>
    </row>
    <row r="169" spans="1:27" ht="52.8" x14ac:dyDescent="0.25">
      <c r="A169" s="1" t="s">
        <v>638</v>
      </c>
      <c r="E169" s="29" t="s">
        <v>7068</v>
      </c>
    </row>
    <row r="170" spans="1:27" ht="409.6" x14ac:dyDescent="0.25">
      <c r="A170" s="1" t="s">
        <v>640</v>
      </c>
      <c r="E170" s="24" t="s">
        <v>7069</v>
      </c>
    </row>
    <row r="171" spans="1:27" x14ac:dyDescent="0.25">
      <c r="A171" s="1" t="s">
        <v>631</v>
      </c>
      <c r="B171" s="1">
        <v>40</v>
      </c>
      <c r="C171" s="23" t="s">
        <v>7070</v>
      </c>
      <c r="D171" t="s">
        <v>633</v>
      </c>
      <c r="E171" s="24" t="s">
        <v>7071</v>
      </c>
      <c r="F171" s="25" t="s">
        <v>870</v>
      </c>
      <c r="G171" s="26">
        <v>153.06899999999999</v>
      </c>
      <c r="H171" s="25">
        <v>0</v>
      </c>
      <c r="I171" s="27">
        <f>ROUND(G171*H171,P4)</f>
        <v>0</v>
      </c>
      <c r="L171" s="27">
        <v>0</v>
      </c>
      <c r="M171" s="21">
        <f>ROUND(G171*L171,P4)</f>
        <v>0</v>
      </c>
      <c r="N171" s="22" t="s">
        <v>633</v>
      </c>
      <c r="O171" s="28">
        <f>M171*AA171</f>
        <v>0</v>
      </c>
      <c r="P171" s="1">
        <v>3</v>
      </c>
      <c r="AA171" s="1">
        <f>IF(P171=1,$O$3,IF(P171=2,$O$4,$O$5))</f>
        <v>0.21</v>
      </c>
    </row>
    <row r="172" spans="1:27" x14ac:dyDescent="0.25">
      <c r="A172" s="1" t="s">
        <v>637</v>
      </c>
      <c r="E172" s="24" t="s">
        <v>633</v>
      </c>
    </row>
    <row r="173" spans="1:27" ht="66" x14ac:dyDescent="0.25">
      <c r="A173" s="1" t="s">
        <v>638</v>
      </c>
      <c r="E173" s="29" t="s">
        <v>7072</v>
      </c>
    </row>
    <row r="174" spans="1:27" ht="409.6" x14ac:dyDescent="0.25">
      <c r="A174" s="1" t="s">
        <v>640</v>
      </c>
      <c r="E174" s="24" t="s">
        <v>7073</v>
      </c>
    </row>
    <row r="175" spans="1:27" x14ac:dyDescent="0.25">
      <c r="A175" s="1" t="s">
        <v>631</v>
      </c>
      <c r="B175" s="1">
        <v>41</v>
      </c>
      <c r="C175" s="23" t="s">
        <v>7074</v>
      </c>
      <c r="D175" t="s">
        <v>633</v>
      </c>
      <c r="E175" s="24" t="s">
        <v>7075</v>
      </c>
      <c r="F175" s="25" t="s">
        <v>870</v>
      </c>
      <c r="G175" s="26">
        <v>274.33</v>
      </c>
      <c r="H175" s="25">
        <v>0</v>
      </c>
      <c r="I175" s="27">
        <f>ROUND(G175*H175,P4)</f>
        <v>0</v>
      </c>
      <c r="L175" s="27">
        <v>0</v>
      </c>
      <c r="M175" s="21">
        <f>ROUND(G175*L175,P4)</f>
        <v>0</v>
      </c>
      <c r="N175" s="22" t="s">
        <v>633</v>
      </c>
      <c r="O175" s="28">
        <f>M175*AA175</f>
        <v>0</v>
      </c>
      <c r="P175" s="1">
        <v>3</v>
      </c>
      <c r="AA175" s="1">
        <f>IF(P175=1,$O$3,IF(P175=2,$O$4,$O$5))</f>
        <v>0.21</v>
      </c>
    </row>
    <row r="176" spans="1:27" x14ac:dyDescent="0.25">
      <c r="A176" s="1" t="s">
        <v>637</v>
      </c>
      <c r="E176" s="24" t="s">
        <v>633</v>
      </c>
    </row>
    <row r="177" spans="1:27" ht="132" x14ac:dyDescent="0.25">
      <c r="A177" s="1" t="s">
        <v>638</v>
      </c>
      <c r="E177" s="29" t="s">
        <v>7076</v>
      </c>
    </row>
    <row r="178" spans="1:27" ht="409.6" x14ac:dyDescent="0.25">
      <c r="A178" s="1" t="s">
        <v>640</v>
      </c>
      <c r="E178" s="24" t="s">
        <v>7077</v>
      </c>
    </row>
    <row r="179" spans="1:27" x14ac:dyDescent="0.25">
      <c r="A179" s="1" t="s">
        <v>631</v>
      </c>
      <c r="B179" s="1">
        <v>42</v>
      </c>
      <c r="C179" s="23" t="s">
        <v>7078</v>
      </c>
      <c r="D179" t="s">
        <v>633</v>
      </c>
      <c r="E179" s="24" t="s">
        <v>7079</v>
      </c>
      <c r="F179" s="25" t="s">
        <v>870</v>
      </c>
      <c r="G179" s="26">
        <v>122.61199999999999</v>
      </c>
      <c r="H179" s="25">
        <v>0</v>
      </c>
      <c r="I179" s="27">
        <f>ROUND(G179*H179,P4)</f>
        <v>0</v>
      </c>
      <c r="L179" s="27">
        <v>0</v>
      </c>
      <c r="M179" s="21">
        <f>ROUND(G179*L179,P4)</f>
        <v>0</v>
      </c>
      <c r="N179" s="22" t="s">
        <v>633</v>
      </c>
      <c r="O179" s="28">
        <f>M179*AA179</f>
        <v>0</v>
      </c>
      <c r="P179" s="1">
        <v>3</v>
      </c>
      <c r="AA179" s="1">
        <f>IF(P179=1,$O$3,IF(P179=2,$O$4,$O$5))</f>
        <v>0.21</v>
      </c>
    </row>
    <row r="180" spans="1:27" x14ac:dyDescent="0.25">
      <c r="A180" s="1" t="s">
        <v>637</v>
      </c>
      <c r="E180" s="24" t="s">
        <v>633</v>
      </c>
    </row>
    <row r="181" spans="1:27" ht="26.4" x14ac:dyDescent="0.25">
      <c r="A181" s="1" t="s">
        <v>638</v>
      </c>
      <c r="E181" s="29" t="s">
        <v>7080</v>
      </c>
    </row>
    <row r="182" spans="1:27" ht="409.6" x14ac:dyDescent="0.25">
      <c r="A182" s="1" t="s">
        <v>640</v>
      </c>
      <c r="E182" s="24" t="s">
        <v>7081</v>
      </c>
    </row>
    <row r="183" spans="1:27" x14ac:dyDescent="0.25">
      <c r="A183" s="1" t="s">
        <v>628</v>
      </c>
      <c r="C183" s="19" t="s">
        <v>4857</v>
      </c>
      <c r="E183" s="20" t="s">
        <v>5595</v>
      </c>
      <c r="L183" s="21">
        <f>SUMIFS(L184:L195,A184:A195,"P")</f>
        <v>0</v>
      </c>
      <c r="M183" s="21">
        <f>SUMIFS(M184:M195,A184:A195,"P")</f>
        <v>0</v>
      </c>
      <c r="N183" s="22"/>
    </row>
    <row r="184" spans="1:27" x14ac:dyDescent="0.25">
      <c r="A184" s="1" t="s">
        <v>631</v>
      </c>
      <c r="B184" s="1">
        <v>43</v>
      </c>
      <c r="C184" s="23" t="s">
        <v>7082</v>
      </c>
      <c r="D184" t="s">
        <v>633</v>
      </c>
      <c r="E184" s="24" t="s">
        <v>7083</v>
      </c>
      <c r="F184" s="25" t="s">
        <v>647</v>
      </c>
      <c r="G184" s="26">
        <v>9.25</v>
      </c>
      <c r="H184" s="25">
        <v>0</v>
      </c>
      <c r="I184" s="27">
        <f>ROUND(G184*H184,P4)</f>
        <v>0</v>
      </c>
      <c r="L184" s="27">
        <v>0</v>
      </c>
      <c r="M184" s="21">
        <f>ROUND(G184*L184,P4)</f>
        <v>0</v>
      </c>
      <c r="N184" s="22" t="s">
        <v>636</v>
      </c>
      <c r="O184" s="28">
        <f>M184*AA184</f>
        <v>0</v>
      </c>
      <c r="P184" s="1">
        <v>3</v>
      </c>
      <c r="AA184" s="1">
        <f>IF(P184=1,$O$3,IF(P184=2,$O$4,$O$5))</f>
        <v>0.21</v>
      </c>
    </row>
    <row r="185" spans="1:27" x14ac:dyDescent="0.25">
      <c r="A185" s="1" t="s">
        <v>637</v>
      </c>
      <c r="E185" s="24" t="s">
        <v>633</v>
      </c>
    </row>
    <row r="186" spans="1:27" ht="39.6" x14ac:dyDescent="0.25">
      <c r="A186" s="1" t="s">
        <v>638</v>
      </c>
      <c r="E186" s="29" t="s">
        <v>7084</v>
      </c>
    </row>
    <row r="187" spans="1:27" ht="250.8" x14ac:dyDescent="0.25">
      <c r="A187" s="1" t="s">
        <v>640</v>
      </c>
      <c r="E187" s="24" t="s">
        <v>5304</v>
      </c>
    </row>
    <row r="188" spans="1:27" x14ac:dyDescent="0.25">
      <c r="A188" s="1" t="s">
        <v>631</v>
      </c>
      <c r="B188" s="1">
        <v>44</v>
      </c>
      <c r="C188" s="23" t="s">
        <v>5301</v>
      </c>
      <c r="D188" t="s">
        <v>633</v>
      </c>
      <c r="E188" s="24" t="s">
        <v>5302</v>
      </c>
      <c r="F188" s="25" t="s">
        <v>647</v>
      </c>
      <c r="G188" s="26">
        <v>46</v>
      </c>
      <c r="H188" s="25">
        <v>0</v>
      </c>
      <c r="I188" s="27">
        <f>ROUND(G188*H188,P4)</f>
        <v>0</v>
      </c>
      <c r="L188" s="27">
        <v>0</v>
      </c>
      <c r="M188" s="21">
        <f>ROUND(G188*L188,P4)</f>
        <v>0</v>
      </c>
      <c r="N188" s="22" t="s">
        <v>636</v>
      </c>
      <c r="O188" s="28">
        <f>M188*AA188</f>
        <v>0</v>
      </c>
      <c r="P188" s="1">
        <v>3</v>
      </c>
      <c r="AA188" s="1">
        <f>IF(P188=1,$O$3,IF(P188=2,$O$4,$O$5))</f>
        <v>0.21</v>
      </c>
    </row>
    <row r="189" spans="1:27" x14ac:dyDescent="0.25">
      <c r="A189" s="1" t="s">
        <v>637</v>
      </c>
      <c r="E189" s="24" t="s">
        <v>7085</v>
      </c>
    </row>
    <row r="190" spans="1:27" ht="39.6" x14ac:dyDescent="0.25">
      <c r="A190" s="1" t="s">
        <v>638</v>
      </c>
      <c r="E190" s="29" t="s">
        <v>7086</v>
      </c>
    </row>
    <row r="191" spans="1:27" ht="250.8" x14ac:dyDescent="0.25">
      <c r="A191" s="1" t="s">
        <v>640</v>
      </c>
      <c r="E191" s="24" t="s">
        <v>5304</v>
      </c>
    </row>
    <row r="192" spans="1:27" x14ac:dyDescent="0.25">
      <c r="A192" s="1" t="s">
        <v>631</v>
      </c>
      <c r="B192" s="1">
        <v>45</v>
      </c>
      <c r="C192" s="23" t="s">
        <v>7087</v>
      </c>
      <c r="D192" t="s">
        <v>633</v>
      </c>
      <c r="E192" s="24" t="s">
        <v>7088</v>
      </c>
      <c r="F192" s="25" t="s">
        <v>647</v>
      </c>
      <c r="G192" s="26">
        <v>1.2</v>
      </c>
      <c r="H192" s="25">
        <v>0</v>
      </c>
      <c r="I192" s="27">
        <f>ROUND(G192*H192,P4)</f>
        <v>0</v>
      </c>
      <c r="L192" s="27">
        <v>0</v>
      </c>
      <c r="M192" s="21">
        <f>ROUND(G192*L192,P4)</f>
        <v>0</v>
      </c>
      <c r="N192" s="22" t="s">
        <v>636</v>
      </c>
      <c r="O192" s="28">
        <f>M192*AA192</f>
        <v>0</v>
      </c>
      <c r="P192" s="1">
        <v>3</v>
      </c>
      <c r="AA192" s="1">
        <f>IF(P192=1,$O$3,IF(P192=2,$O$4,$O$5))</f>
        <v>0.21</v>
      </c>
    </row>
    <row r="193" spans="1:27" x14ac:dyDescent="0.25">
      <c r="A193" s="1" t="s">
        <v>637</v>
      </c>
      <c r="E193" s="24" t="s">
        <v>7089</v>
      </c>
    </row>
    <row r="194" spans="1:27" ht="26.4" x14ac:dyDescent="0.25">
      <c r="A194" s="1" t="s">
        <v>638</v>
      </c>
      <c r="E194" s="29" t="s">
        <v>7090</v>
      </c>
    </row>
    <row r="195" spans="1:27" ht="250.8" x14ac:dyDescent="0.25">
      <c r="A195" s="1" t="s">
        <v>640</v>
      </c>
      <c r="E195" s="24" t="s">
        <v>5933</v>
      </c>
    </row>
    <row r="196" spans="1:27" x14ac:dyDescent="0.25">
      <c r="A196" s="1" t="s">
        <v>628</v>
      </c>
      <c r="C196" s="19" t="s">
        <v>1966</v>
      </c>
      <c r="E196" s="20" t="s">
        <v>4616</v>
      </c>
      <c r="L196" s="21">
        <f>SUMIFS(L197:L236,A197:A236,"P")</f>
        <v>0</v>
      </c>
      <c r="M196" s="21">
        <f>SUMIFS(M197:M236,A197:A236,"P")</f>
        <v>0</v>
      </c>
      <c r="N196" s="22"/>
    </row>
    <row r="197" spans="1:27" x14ac:dyDescent="0.25">
      <c r="A197" s="1" t="s">
        <v>631</v>
      </c>
      <c r="B197" s="1">
        <v>46</v>
      </c>
      <c r="C197" s="23" t="s">
        <v>7091</v>
      </c>
      <c r="D197" t="s">
        <v>633</v>
      </c>
      <c r="E197" s="24" t="s">
        <v>6891</v>
      </c>
      <c r="F197" s="25" t="s">
        <v>647</v>
      </c>
      <c r="G197" s="26">
        <v>35.700000000000003</v>
      </c>
      <c r="H197" s="25">
        <v>0</v>
      </c>
      <c r="I197" s="27">
        <f>ROUND(G197*H197,P4)</f>
        <v>0</v>
      </c>
      <c r="L197" s="27">
        <v>0</v>
      </c>
      <c r="M197" s="21">
        <f>ROUND(G197*L197,P4)</f>
        <v>0</v>
      </c>
      <c r="N197" s="22" t="s">
        <v>636</v>
      </c>
      <c r="O197" s="28">
        <f>M197*AA197</f>
        <v>0</v>
      </c>
      <c r="P197" s="1">
        <v>3</v>
      </c>
      <c r="AA197" s="1">
        <f>IF(P197=1,$O$3,IF(P197=2,$O$4,$O$5))</f>
        <v>0.21</v>
      </c>
    </row>
    <row r="198" spans="1:27" x14ac:dyDescent="0.25">
      <c r="A198" s="1" t="s">
        <v>637</v>
      </c>
      <c r="E198" s="24" t="s">
        <v>633</v>
      </c>
    </row>
    <row r="199" spans="1:27" ht="26.4" x14ac:dyDescent="0.25">
      <c r="A199" s="1" t="s">
        <v>638</v>
      </c>
      <c r="E199" s="29" t="s">
        <v>7092</v>
      </c>
    </row>
    <row r="200" spans="1:27" ht="66" x14ac:dyDescent="0.25">
      <c r="A200" s="1" t="s">
        <v>640</v>
      </c>
      <c r="E200" s="24" t="s">
        <v>6713</v>
      </c>
    </row>
    <row r="201" spans="1:27" x14ac:dyDescent="0.25">
      <c r="A201" s="1" t="s">
        <v>631</v>
      </c>
      <c r="B201" s="1">
        <v>47</v>
      </c>
      <c r="C201" s="23" t="s">
        <v>5767</v>
      </c>
      <c r="D201" t="s">
        <v>633</v>
      </c>
      <c r="E201" s="24" t="s">
        <v>5768</v>
      </c>
      <c r="F201" s="25" t="s">
        <v>647</v>
      </c>
      <c r="G201" s="26">
        <v>48.5</v>
      </c>
      <c r="H201" s="25">
        <v>0</v>
      </c>
      <c r="I201" s="27">
        <f>ROUND(G201*H201,P4)</f>
        <v>0</v>
      </c>
      <c r="L201" s="27">
        <v>0</v>
      </c>
      <c r="M201" s="21">
        <f>ROUND(G201*L201,P4)</f>
        <v>0</v>
      </c>
      <c r="N201" s="22" t="s">
        <v>636</v>
      </c>
      <c r="O201" s="28">
        <f>M201*AA201</f>
        <v>0</v>
      </c>
      <c r="P201" s="1">
        <v>3</v>
      </c>
      <c r="AA201" s="1">
        <f>IF(P201=1,$O$3,IF(P201=2,$O$4,$O$5))</f>
        <v>0.21</v>
      </c>
    </row>
    <row r="202" spans="1:27" x14ac:dyDescent="0.25">
      <c r="A202" s="1" t="s">
        <v>637</v>
      </c>
      <c r="E202" s="24" t="s">
        <v>633</v>
      </c>
    </row>
    <row r="203" spans="1:27" ht="26.4" x14ac:dyDescent="0.25">
      <c r="A203" s="1" t="s">
        <v>638</v>
      </c>
      <c r="E203" s="29" t="s">
        <v>7093</v>
      </c>
    </row>
    <row r="204" spans="1:27" ht="52.8" x14ac:dyDescent="0.25">
      <c r="A204" s="1" t="s">
        <v>640</v>
      </c>
      <c r="E204" s="24" t="s">
        <v>5770</v>
      </c>
    </row>
    <row r="205" spans="1:27" x14ac:dyDescent="0.25">
      <c r="A205" s="1" t="s">
        <v>631</v>
      </c>
      <c r="B205" s="1">
        <v>48</v>
      </c>
      <c r="C205" s="23" t="s">
        <v>7094</v>
      </c>
      <c r="D205" t="s">
        <v>633</v>
      </c>
      <c r="E205" s="24" t="s">
        <v>7095</v>
      </c>
      <c r="F205" s="25" t="s">
        <v>657</v>
      </c>
      <c r="G205" s="26">
        <v>4</v>
      </c>
      <c r="H205" s="25">
        <v>0</v>
      </c>
      <c r="I205" s="27">
        <f>ROUND(G205*H205,P4)</f>
        <v>0</v>
      </c>
      <c r="L205" s="27">
        <v>0</v>
      </c>
      <c r="M205" s="21">
        <f>ROUND(G205*L205,P4)</f>
        <v>0</v>
      </c>
      <c r="N205" s="22" t="s">
        <v>636</v>
      </c>
      <c r="O205" s="28">
        <f>M205*AA205</f>
        <v>0</v>
      </c>
      <c r="P205" s="1">
        <v>3</v>
      </c>
      <c r="AA205" s="1">
        <f>IF(P205=1,$O$3,IF(P205=2,$O$4,$O$5))</f>
        <v>0.21</v>
      </c>
    </row>
    <row r="206" spans="1:27" x14ac:dyDescent="0.25">
      <c r="A206" s="1" t="s">
        <v>637</v>
      </c>
      <c r="E206" s="24" t="s">
        <v>7096</v>
      </c>
    </row>
    <row r="207" spans="1:27" ht="26.4" x14ac:dyDescent="0.25">
      <c r="A207" s="1" t="s">
        <v>638</v>
      </c>
      <c r="E207" s="29" t="s">
        <v>7097</v>
      </c>
    </row>
    <row r="208" spans="1:27" ht="132" x14ac:dyDescent="0.25">
      <c r="A208" s="1" t="s">
        <v>640</v>
      </c>
      <c r="E208" s="24" t="s">
        <v>7098</v>
      </c>
    </row>
    <row r="209" spans="1:27" x14ac:dyDescent="0.25">
      <c r="A209" s="1" t="s">
        <v>631</v>
      </c>
      <c r="B209" s="1">
        <v>49</v>
      </c>
      <c r="C209" s="23" t="s">
        <v>7099</v>
      </c>
      <c r="D209" t="s">
        <v>633</v>
      </c>
      <c r="E209" s="24" t="s">
        <v>7100</v>
      </c>
      <c r="F209" s="25" t="s">
        <v>657</v>
      </c>
      <c r="G209" s="26">
        <v>35</v>
      </c>
      <c r="H209" s="25">
        <v>0</v>
      </c>
      <c r="I209" s="27">
        <f>ROUND(G209*H209,P4)</f>
        <v>0</v>
      </c>
      <c r="L209" s="27">
        <v>0</v>
      </c>
      <c r="M209" s="21">
        <f>ROUND(G209*L209,P4)</f>
        <v>0</v>
      </c>
      <c r="N209" s="22" t="s">
        <v>636</v>
      </c>
      <c r="O209" s="28">
        <f>M209*AA209</f>
        <v>0</v>
      </c>
      <c r="P209" s="1">
        <v>3</v>
      </c>
      <c r="AA209" s="1">
        <f>IF(P209=1,$O$3,IF(P209=2,$O$4,$O$5))</f>
        <v>0.21</v>
      </c>
    </row>
    <row r="210" spans="1:27" x14ac:dyDescent="0.25">
      <c r="A210" s="1" t="s">
        <v>637</v>
      </c>
      <c r="E210" s="24" t="s">
        <v>7101</v>
      </c>
    </row>
    <row r="211" spans="1:27" ht="26.4" x14ac:dyDescent="0.25">
      <c r="A211" s="1" t="s">
        <v>638</v>
      </c>
      <c r="E211" s="29" t="s">
        <v>7102</v>
      </c>
    </row>
    <row r="212" spans="1:27" ht="66" x14ac:dyDescent="0.25">
      <c r="A212" s="1" t="s">
        <v>640</v>
      </c>
      <c r="E212" s="24" t="s">
        <v>7103</v>
      </c>
    </row>
    <row r="213" spans="1:27" x14ac:dyDescent="0.25">
      <c r="A213" s="1" t="s">
        <v>631</v>
      </c>
      <c r="B213" s="1">
        <v>50</v>
      </c>
      <c r="C213" s="23" t="s">
        <v>5327</v>
      </c>
      <c r="D213" t="s">
        <v>633</v>
      </c>
      <c r="E213" s="24" t="s">
        <v>5328</v>
      </c>
      <c r="F213" s="25" t="s">
        <v>647</v>
      </c>
      <c r="G213" s="26">
        <v>10.8</v>
      </c>
      <c r="H213" s="25">
        <v>0</v>
      </c>
      <c r="I213" s="27">
        <f>ROUND(G213*H213,P4)</f>
        <v>0</v>
      </c>
      <c r="L213" s="27">
        <v>0</v>
      </c>
      <c r="M213" s="21">
        <f>ROUND(G213*L213,P4)</f>
        <v>0</v>
      </c>
      <c r="N213" s="22" t="s">
        <v>636</v>
      </c>
      <c r="O213" s="28">
        <f>M213*AA213</f>
        <v>0</v>
      </c>
      <c r="P213" s="1">
        <v>3</v>
      </c>
      <c r="AA213" s="1">
        <f>IF(P213=1,$O$3,IF(P213=2,$O$4,$O$5))</f>
        <v>0.21</v>
      </c>
    </row>
    <row r="214" spans="1:27" x14ac:dyDescent="0.25">
      <c r="A214" s="1" t="s">
        <v>637</v>
      </c>
      <c r="E214" s="24" t="s">
        <v>633</v>
      </c>
    </row>
    <row r="215" spans="1:27" ht="26.4" x14ac:dyDescent="0.25">
      <c r="A215" s="1" t="s">
        <v>638</v>
      </c>
      <c r="E215" s="29" t="s">
        <v>7104</v>
      </c>
    </row>
    <row r="216" spans="1:27" ht="92.4" x14ac:dyDescent="0.25">
      <c r="A216" s="1" t="s">
        <v>640</v>
      </c>
      <c r="E216" s="24" t="s">
        <v>4893</v>
      </c>
    </row>
    <row r="217" spans="1:27" ht="26.4" x14ac:dyDescent="0.25">
      <c r="A217" s="1" t="s">
        <v>631</v>
      </c>
      <c r="B217" s="1">
        <v>51</v>
      </c>
      <c r="C217" s="23" t="s">
        <v>7105</v>
      </c>
      <c r="D217" t="s">
        <v>633</v>
      </c>
      <c r="E217" s="24" t="s">
        <v>7106</v>
      </c>
      <c r="F217" s="25" t="s">
        <v>870</v>
      </c>
      <c r="G217" s="26">
        <v>2.3050000000000002</v>
      </c>
      <c r="H217" s="25">
        <v>0</v>
      </c>
      <c r="I217" s="27">
        <f>ROUND(G217*H217,P4)</f>
        <v>0</v>
      </c>
      <c r="L217" s="27">
        <v>0</v>
      </c>
      <c r="M217" s="21">
        <f>ROUND(G217*L217,P4)</f>
        <v>0</v>
      </c>
      <c r="N217" s="22" t="s">
        <v>636</v>
      </c>
      <c r="O217" s="28">
        <f>M217*AA217</f>
        <v>0</v>
      </c>
      <c r="P217" s="1">
        <v>3</v>
      </c>
      <c r="AA217" s="1">
        <f>IF(P217=1,$O$3,IF(P217=2,$O$4,$O$5))</f>
        <v>0.21</v>
      </c>
    </row>
    <row r="218" spans="1:27" x14ac:dyDescent="0.25">
      <c r="A218" s="1" t="s">
        <v>637</v>
      </c>
      <c r="E218" s="24" t="s">
        <v>7107</v>
      </c>
    </row>
    <row r="219" spans="1:27" ht="26.4" x14ac:dyDescent="0.25">
      <c r="A219" s="1" t="s">
        <v>638</v>
      </c>
      <c r="E219" s="29" t="s">
        <v>7108</v>
      </c>
    </row>
    <row r="220" spans="1:27" ht="92.4" x14ac:dyDescent="0.25">
      <c r="A220" s="1" t="s">
        <v>640</v>
      </c>
      <c r="E220" s="24" t="s">
        <v>4897</v>
      </c>
    </row>
    <row r="221" spans="1:27" x14ac:dyDescent="0.25">
      <c r="A221" s="1" t="s">
        <v>631</v>
      </c>
      <c r="B221" s="1">
        <v>52</v>
      </c>
      <c r="C221" s="23" t="s">
        <v>7109</v>
      </c>
      <c r="D221" t="s">
        <v>633</v>
      </c>
      <c r="E221" s="24" t="s">
        <v>7110</v>
      </c>
      <c r="F221" s="25" t="s">
        <v>2636</v>
      </c>
      <c r="G221" s="26">
        <v>57.695999999999998</v>
      </c>
      <c r="H221" s="25">
        <v>0</v>
      </c>
      <c r="I221" s="27">
        <f>ROUND(G221*H221,P4)</f>
        <v>0</v>
      </c>
      <c r="L221" s="27">
        <v>0</v>
      </c>
      <c r="M221" s="21">
        <f>ROUND(G221*L221,P4)</f>
        <v>0</v>
      </c>
      <c r="N221" s="22" t="s">
        <v>636</v>
      </c>
      <c r="O221" s="28">
        <f>M221*AA221</f>
        <v>0</v>
      </c>
      <c r="P221" s="1">
        <v>3</v>
      </c>
      <c r="AA221" s="1">
        <f>IF(P221=1,$O$3,IF(P221=2,$O$4,$O$5))</f>
        <v>0.21</v>
      </c>
    </row>
    <row r="222" spans="1:27" x14ac:dyDescent="0.25">
      <c r="A222" s="1" t="s">
        <v>637</v>
      </c>
      <c r="E222" s="24" t="s">
        <v>633</v>
      </c>
    </row>
    <row r="223" spans="1:27" ht="132" x14ac:dyDescent="0.25">
      <c r="A223" s="1" t="s">
        <v>638</v>
      </c>
      <c r="E223" s="29" t="s">
        <v>7111</v>
      </c>
    </row>
    <row r="224" spans="1:27" ht="369.6" x14ac:dyDescent="0.25">
      <c r="A224" s="1" t="s">
        <v>640</v>
      </c>
      <c r="E224" s="24" t="s">
        <v>7112</v>
      </c>
    </row>
    <row r="225" spans="1:27" x14ac:dyDescent="0.25">
      <c r="A225" s="1" t="s">
        <v>631</v>
      </c>
      <c r="B225" s="1">
        <v>53</v>
      </c>
      <c r="C225" s="23" t="s">
        <v>6950</v>
      </c>
      <c r="D225" t="s">
        <v>633</v>
      </c>
      <c r="E225" s="24" t="s">
        <v>5253</v>
      </c>
      <c r="F225" s="25" t="s">
        <v>874</v>
      </c>
      <c r="G225" s="26">
        <v>11.977</v>
      </c>
      <c r="H225" s="25">
        <v>0</v>
      </c>
      <c r="I225" s="27">
        <f>ROUND(G225*H225,P4)</f>
        <v>0</v>
      </c>
      <c r="L225" s="27">
        <v>0</v>
      </c>
      <c r="M225" s="21">
        <f>ROUND(G225*L225,P4)</f>
        <v>0</v>
      </c>
      <c r="N225" s="22" t="s">
        <v>636</v>
      </c>
      <c r="O225" s="28">
        <f>M225*AA225</f>
        <v>0</v>
      </c>
      <c r="P225" s="1">
        <v>3</v>
      </c>
      <c r="AA225" s="1">
        <f>IF(P225=1,$O$3,IF(P225=2,$O$4,$O$5))</f>
        <v>0.21</v>
      </c>
    </row>
    <row r="226" spans="1:27" x14ac:dyDescent="0.25">
      <c r="A226" s="1" t="s">
        <v>637</v>
      </c>
      <c r="E226" s="24" t="s">
        <v>7113</v>
      </c>
    </row>
    <row r="227" spans="1:27" ht="26.4" x14ac:dyDescent="0.25">
      <c r="A227" s="1" t="s">
        <v>638</v>
      </c>
      <c r="E227" s="29" t="s">
        <v>7114</v>
      </c>
    </row>
    <row r="228" spans="1:27" ht="118.8" x14ac:dyDescent="0.25">
      <c r="A228" s="1" t="s">
        <v>640</v>
      </c>
      <c r="E228" s="24" t="s">
        <v>5009</v>
      </c>
    </row>
    <row r="229" spans="1:27" x14ac:dyDescent="0.25">
      <c r="A229" s="1" t="s">
        <v>631</v>
      </c>
      <c r="B229" s="1">
        <v>54</v>
      </c>
      <c r="C229" s="23" t="s">
        <v>6830</v>
      </c>
      <c r="D229" t="s">
        <v>633</v>
      </c>
      <c r="E229" s="24" t="s">
        <v>4903</v>
      </c>
      <c r="F229" s="25" t="s">
        <v>874</v>
      </c>
      <c r="G229" s="26">
        <v>3.3929999999999998</v>
      </c>
      <c r="H229" s="25">
        <v>0</v>
      </c>
      <c r="I229" s="27">
        <f>ROUND(G229*H229,P4)</f>
        <v>0</v>
      </c>
      <c r="L229" s="27">
        <v>0</v>
      </c>
      <c r="M229" s="21">
        <f>ROUND(G229*L229,P4)</f>
        <v>0</v>
      </c>
      <c r="N229" s="22" t="s">
        <v>636</v>
      </c>
      <c r="O229" s="28">
        <f>M229*AA229</f>
        <v>0</v>
      </c>
      <c r="P229" s="1">
        <v>3</v>
      </c>
      <c r="AA229" s="1">
        <f>IF(P229=1,$O$3,IF(P229=2,$O$4,$O$5))</f>
        <v>0.21</v>
      </c>
    </row>
    <row r="230" spans="1:27" x14ac:dyDescent="0.25">
      <c r="A230" s="1" t="s">
        <v>637</v>
      </c>
      <c r="E230" s="24" t="s">
        <v>7115</v>
      </c>
    </row>
    <row r="231" spans="1:27" ht="26.4" x14ac:dyDescent="0.25">
      <c r="A231" s="1" t="s">
        <v>638</v>
      </c>
      <c r="E231" s="29" t="s">
        <v>7116</v>
      </c>
    </row>
    <row r="232" spans="1:27" ht="118.8" x14ac:dyDescent="0.25">
      <c r="A232" s="1" t="s">
        <v>640</v>
      </c>
      <c r="E232" s="24" t="s">
        <v>5009</v>
      </c>
    </row>
    <row r="233" spans="1:27" x14ac:dyDescent="0.25">
      <c r="A233" s="1" t="s">
        <v>631</v>
      </c>
      <c r="B233" s="1">
        <v>55</v>
      </c>
      <c r="C233" s="23" t="s">
        <v>6719</v>
      </c>
      <c r="D233" t="s">
        <v>633</v>
      </c>
      <c r="E233" s="24" t="s">
        <v>7117</v>
      </c>
      <c r="F233" s="25" t="s">
        <v>657</v>
      </c>
      <c r="G233" s="26">
        <v>2</v>
      </c>
      <c r="H233" s="25">
        <v>0</v>
      </c>
      <c r="I233" s="27">
        <f>ROUND(G233*H233,P4)</f>
        <v>0</v>
      </c>
      <c r="L233" s="27">
        <v>0</v>
      </c>
      <c r="M233" s="21">
        <f>ROUND(G233*L233,P4)</f>
        <v>0</v>
      </c>
      <c r="N233" s="22" t="s">
        <v>633</v>
      </c>
      <c r="O233" s="28">
        <f>M233*AA233</f>
        <v>0</v>
      </c>
      <c r="P233" s="1">
        <v>3</v>
      </c>
      <c r="AA233" s="1">
        <f>IF(P233=1,$O$3,IF(P233=2,$O$4,$O$5))</f>
        <v>0.21</v>
      </c>
    </row>
    <row r="234" spans="1:27" x14ac:dyDescent="0.25">
      <c r="A234" s="1" t="s">
        <v>637</v>
      </c>
      <c r="E234" s="24" t="s">
        <v>7117</v>
      </c>
    </row>
    <row r="235" spans="1:27" x14ac:dyDescent="0.25">
      <c r="A235" s="1" t="s">
        <v>638</v>
      </c>
      <c r="E235" s="29" t="s">
        <v>7118</v>
      </c>
    </row>
    <row r="236" spans="1:27" ht="356.4" x14ac:dyDescent="0.25">
      <c r="A236" s="1" t="s">
        <v>640</v>
      </c>
      <c r="E236" s="24" t="s">
        <v>7119</v>
      </c>
    </row>
    <row r="237" spans="1:27" x14ac:dyDescent="0.25">
      <c r="A237" s="1" t="s">
        <v>628</v>
      </c>
      <c r="C237" s="19" t="s">
        <v>1801</v>
      </c>
      <c r="E237" s="20" t="s">
        <v>605</v>
      </c>
      <c r="L237" s="21">
        <f>SUMIFS(L238:L245,A238:A245,"P")</f>
        <v>0</v>
      </c>
      <c r="M237" s="21">
        <f>SUMIFS(M238:M245,A238:A245,"P")</f>
        <v>0</v>
      </c>
      <c r="N237" s="22"/>
    </row>
    <row r="238" spans="1:27" ht="26.4" x14ac:dyDescent="0.25">
      <c r="A238" s="1" t="s">
        <v>631</v>
      </c>
      <c r="B238" s="1">
        <v>56</v>
      </c>
      <c r="C238" s="23" t="s">
        <v>1815</v>
      </c>
      <c r="D238" t="s">
        <v>1816</v>
      </c>
      <c r="E238" s="24" t="s">
        <v>1817</v>
      </c>
      <c r="F238" s="25" t="s">
        <v>1806</v>
      </c>
      <c r="G238" s="26">
        <v>3.3929999999999998</v>
      </c>
      <c r="H238" s="25">
        <v>0</v>
      </c>
      <c r="I238" s="27">
        <f>ROUND(G238*H238,P4)</f>
        <v>0</v>
      </c>
      <c r="L238" s="27">
        <v>0</v>
      </c>
      <c r="M238" s="21">
        <f>ROUND(G238*L238,P4)</f>
        <v>0</v>
      </c>
      <c r="N238" s="22" t="s">
        <v>1807</v>
      </c>
      <c r="O238" s="28">
        <f>M238*AA238</f>
        <v>0</v>
      </c>
      <c r="P238" s="1">
        <v>3</v>
      </c>
      <c r="AA238" s="1">
        <f>IF(P238=1,$O$3,IF(P238=2,$O$4,$O$5))</f>
        <v>0.21</v>
      </c>
    </row>
    <row r="239" spans="1:27" ht="26.4" x14ac:dyDescent="0.25">
      <c r="A239" s="1" t="s">
        <v>637</v>
      </c>
      <c r="E239" s="24" t="s">
        <v>1808</v>
      </c>
    </row>
    <row r="240" spans="1:27" ht="26.4" x14ac:dyDescent="0.25">
      <c r="A240" s="1" t="s">
        <v>638</v>
      </c>
      <c r="E240" s="29" t="s">
        <v>7120</v>
      </c>
    </row>
    <row r="241" spans="1:27" ht="198" x14ac:dyDescent="0.25">
      <c r="A241" s="1" t="s">
        <v>640</v>
      </c>
      <c r="E241" s="24" t="s">
        <v>4127</v>
      </c>
    </row>
    <row r="242" spans="1:27" ht="26.4" x14ac:dyDescent="0.25">
      <c r="A242" s="1" t="s">
        <v>631</v>
      </c>
      <c r="B242" s="1">
        <v>57</v>
      </c>
      <c r="C242" s="23" t="s">
        <v>5336</v>
      </c>
      <c r="D242" t="s">
        <v>5337</v>
      </c>
      <c r="E242" s="24" t="s">
        <v>5338</v>
      </c>
      <c r="F242" s="25" t="s">
        <v>1806</v>
      </c>
      <c r="G242" s="26">
        <v>24.373000000000001</v>
      </c>
      <c r="H242" s="25">
        <v>0</v>
      </c>
      <c r="I242" s="27">
        <f>ROUND(G242*H242,P4)</f>
        <v>0</v>
      </c>
      <c r="L242" s="27">
        <v>0</v>
      </c>
      <c r="M242" s="21">
        <f>ROUND(G242*L242,P4)</f>
        <v>0</v>
      </c>
      <c r="N242" s="22" t="s">
        <v>1807</v>
      </c>
      <c r="O242" s="28">
        <f>M242*AA242</f>
        <v>0</v>
      </c>
      <c r="P242" s="1">
        <v>3</v>
      </c>
      <c r="AA242" s="1">
        <f>IF(P242=1,$O$3,IF(P242=2,$O$4,$O$5))</f>
        <v>0.21</v>
      </c>
    </row>
    <row r="243" spans="1:27" ht="26.4" x14ac:dyDescent="0.25">
      <c r="A243" s="1" t="s">
        <v>637</v>
      </c>
      <c r="E243" s="24" t="s">
        <v>1808</v>
      </c>
    </row>
    <row r="244" spans="1:27" ht="26.4" x14ac:dyDescent="0.25">
      <c r="A244" s="1" t="s">
        <v>638</v>
      </c>
      <c r="E244" s="29" t="s">
        <v>7121</v>
      </c>
    </row>
    <row r="245" spans="1:27" ht="198" x14ac:dyDescent="0.25">
      <c r="A245" s="1" t="s">
        <v>640</v>
      </c>
      <c r="E245"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sheetPr>
    <pageSetUpPr fitToPage="1"/>
  </sheetPr>
  <dimension ref="A1:AA16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COUNTIFS(L8:L168,"=0",A8:A168,"P")+COUNTIFS(L8:L168,"",A8:A168,"P")+SUM(Q8:Q168)</f>
        <v>38</v>
      </c>
    </row>
    <row r="8" spans="1:27" x14ac:dyDescent="0.25">
      <c r="A8" s="1" t="s">
        <v>626</v>
      </c>
      <c r="C8" s="19" t="s">
        <v>7122</v>
      </c>
      <c r="E8" s="20" t="s">
        <v>253</v>
      </c>
      <c r="L8" s="21">
        <f>L9+L34+L51+L68+L85+L98+L139</f>
        <v>0</v>
      </c>
      <c r="M8" s="21">
        <f>M9+M34+M51+M68+M85+M98+M139</f>
        <v>0</v>
      </c>
      <c r="N8" s="22"/>
    </row>
    <row r="9" spans="1:27" x14ac:dyDescent="0.25">
      <c r="A9" s="1" t="s">
        <v>628</v>
      </c>
      <c r="C9" s="19" t="s">
        <v>6814</v>
      </c>
      <c r="E9" s="20" t="s">
        <v>1466</v>
      </c>
      <c r="L9" s="21">
        <f>SUMIFS(L10:L33,A10:A33,"P")</f>
        <v>0</v>
      </c>
      <c r="M9" s="21">
        <f>SUMIFS(M10:M33,A10:A33,"P")</f>
        <v>0</v>
      </c>
      <c r="N9" s="22"/>
    </row>
    <row r="10" spans="1:27" x14ac:dyDescent="0.25">
      <c r="A10" s="1" t="s">
        <v>631</v>
      </c>
      <c r="B10" s="1">
        <v>1</v>
      </c>
      <c r="C10" s="23" t="s">
        <v>5786</v>
      </c>
      <c r="D10" t="s">
        <v>633</v>
      </c>
      <c r="E10" s="24" t="s">
        <v>5787</v>
      </c>
      <c r="F10" s="25" t="s">
        <v>814</v>
      </c>
      <c r="G10" s="26">
        <v>4800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7123</v>
      </c>
    </row>
    <row r="12" spans="1:27" ht="26.4" x14ac:dyDescent="0.25">
      <c r="A12" s="1" t="s">
        <v>638</v>
      </c>
      <c r="E12" s="29" t="s">
        <v>7124</v>
      </c>
    </row>
    <row r="13" spans="1:27" x14ac:dyDescent="0.25">
      <c r="A13" s="1" t="s">
        <v>640</v>
      </c>
      <c r="E13" s="24" t="s">
        <v>1380</v>
      </c>
    </row>
    <row r="14" spans="1:27" x14ac:dyDescent="0.25">
      <c r="A14" s="1" t="s">
        <v>631</v>
      </c>
      <c r="B14" s="1">
        <v>2</v>
      </c>
      <c r="C14" s="23" t="s">
        <v>7125</v>
      </c>
      <c r="D14" t="s">
        <v>633</v>
      </c>
      <c r="E14" s="24" t="s">
        <v>7126</v>
      </c>
      <c r="F14" s="25" t="s">
        <v>647</v>
      </c>
      <c r="G14" s="26">
        <v>300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7127</v>
      </c>
    </row>
    <row r="16" spans="1:27" ht="26.4" x14ac:dyDescent="0.25">
      <c r="A16" s="1" t="s">
        <v>638</v>
      </c>
      <c r="E16" s="29" t="s">
        <v>7128</v>
      </c>
    </row>
    <row r="17" spans="1:27" x14ac:dyDescent="0.25">
      <c r="A17" s="1" t="s">
        <v>640</v>
      </c>
      <c r="E17" s="24" t="s">
        <v>1380</v>
      </c>
    </row>
    <row r="18" spans="1:27" x14ac:dyDescent="0.25">
      <c r="A18" s="1" t="s">
        <v>631</v>
      </c>
      <c r="B18" s="1">
        <v>3</v>
      </c>
      <c r="C18" s="23" t="s">
        <v>6939</v>
      </c>
      <c r="D18" t="s">
        <v>633</v>
      </c>
      <c r="E18" s="24" t="s">
        <v>6940</v>
      </c>
      <c r="F18" s="25" t="s">
        <v>874</v>
      </c>
      <c r="G18" s="26">
        <v>1132.7850000000001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7129</v>
      </c>
    </row>
    <row r="20" spans="1:27" ht="79.2" x14ac:dyDescent="0.25">
      <c r="A20" s="1" t="s">
        <v>638</v>
      </c>
      <c r="E20" s="29" t="s">
        <v>7130</v>
      </c>
    </row>
    <row r="21" spans="1:27" x14ac:dyDescent="0.25">
      <c r="A21" s="1" t="s">
        <v>640</v>
      </c>
      <c r="E21" s="24" t="s">
        <v>1380</v>
      </c>
    </row>
    <row r="22" spans="1:27" x14ac:dyDescent="0.25">
      <c r="A22" s="1" t="s">
        <v>631</v>
      </c>
      <c r="B22" s="1">
        <v>4</v>
      </c>
      <c r="C22" s="23" t="s">
        <v>4702</v>
      </c>
      <c r="D22" t="s">
        <v>633</v>
      </c>
      <c r="E22" s="24" t="s">
        <v>4703</v>
      </c>
      <c r="F22" s="25" t="s">
        <v>874</v>
      </c>
      <c r="G22" s="26">
        <v>1132.7850000000001</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7129</v>
      </c>
    </row>
    <row r="24" spans="1:27" ht="26.4" x14ac:dyDescent="0.25">
      <c r="A24" s="1" t="s">
        <v>638</v>
      </c>
      <c r="E24" s="29" t="s">
        <v>7131</v>
      </c>
    </row>
    <row r="25" spans="1:27" x14ac:dyDescent="0.25">
      <c r="A25" s="1" t="s">
        <v>640</v>
      </c>
      <c r="E25" s="24" t="s">
        <v>1380</v>
      </c>
    </row>
    <row r="26" spans="1:27" x14ac:dyDescent="0.25">
      <c r="A26" s="1" t="s">
        <v>631</v>
      </c>
      <c r="B26" s="1">
        <v>5</v>
      </c>
      <c r="C26" s="23" t="s">
        <v>5526</v>
      </c>
      <c r="D26" t="s">
        <v>633</v>
      </c>
      <c r="E26" s="24" t="s">
        <v>5527</v>
      </c>
      <c r="F26" s="25" t="s">
        <v>874</v>
      </c>
      <c r="G26" s="26">
        <v>106.01600000000001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7129</v>
      </c>
    </row>
    <row r="28" spans="1:27" ht="79.2" x14ac:dyDescent="0.25">
      <c r="A28" s="1" t="s">
        <v>638</v>
      </c>
      <c r="E28" s="29" t="s">
        <v>7132</v>
      </c>
    </row>
    <row r="29" spans="1:27" x14ac:dyDescent="0.25">
      <c r="A29" s="1" t="s">
        <v>640</v>
      </c>
      <c r="E29" s="24" t="s">
        <v>1380</v>
      </c>
    </row>
    <row r="30" spans="1:27" x14ac:dyDescent="0.25">
      <c r="A30" s="1" t="s">
        <v>631</v>
      </c>
      <c r="B30" s="1">
        <v>6</v>
      </c>
      <c r="C30" s="23" t="s">
        <v>1888</v>
      </c>
      <c r="D30" t="s">
        <v>633</v>
      </c>
      <c r="E30" s="24" t="s">
        <v>1889</v>
      </c>
      <c r="F30" s="25" t="s">
        <v>874</v>
      </c>
      <c r="G30" s="26">
        <v>2</v>
      </c>
      <c r="H30" s="25">
        <v>0</v>
      </c>
      <c r="I30" s="27">
        <f>ROUND(G30*H30,P4)</f>
        <v>0</v>
      </c>
      <c r="L30" s="27">
        <v>0</v>
      </c>
      <c r="M30" s="21">
        <f>ROUND(G30*L30,P4)</f>
        <v>0</v>
      </c>
      <c r="N30" s="22" t="s">
        <v>636</v>
      </c>
      <c r="O30" s="28">
        <f>M30*AA30</f>
        <v>0</v>
      </c>
      <c r="P30" s="1">
        <v>3</v>
      </c>
      <c r="AA30" s="1">
        <f>IF(P30=1,$O$3,IF(P30=2,$O$4,$O$5))</f>
        <v>0.21</v>
      </c>
    </row>
    <row r="31" spans="1:27" ht="39.6" x14ac:dyDescent="0.25">
      <c r="A31" s="1" t="s">
        <v>637</v>
      </c>
      <c r="E31" s="24" t="s">
        <v>7133</v>
      </c>
    </row>
    <row r="32" spans="1:27" ht="26.4" x14ac:dyDescent="0.25">
      <c r="A32" s="1" t="s">
        <v>638</v>
      </c>
      <c r="E32" s="29" t="s">
        <v>7134</v>
      </c>
    </row>
    <row r="33" spans="1:27" x14ac:dyDescent="0.25">
      <c r="A33" s="1" t="s">
        <v>640</v>
      </c>
      <c r="E33" s="24" t="s">
        <v>1380</v>
      </c>
    </row>
    <row r="34" spans="1:27" x14ac:dyDescent="0.25">
      <c r="A34" s="1" t="s">
        <v>628</v>
      </c>
      <c r="C34" s="19" t="s">
        <v>7135</v>
      </c>
      <c r="E34" s="20" t="s">
        <v>4061</v>
      </c>
      <c r="L34" s="21">
        <f>SUMIFS(L35:L50,A35:A50,"P")</f>
        <v>0</v>
      </c>
      <c r="M34" s="21">
        <f>SUMIFS(M35:M50,A35:A50,"P")</f>
        <v>0</v>
      </c>
      <c r="N34" s="22"/>
    </row>
    <row r="35" spans="1:27" x14ac:dyDescent="0.25">
      <c r="A35" s="1" t="s">
        <v>631</v>
      </c>
      <c r="B35" s="1">
        <v>7</v>
      </c>
      <c r="C35" s="23" t="s">
        <v>7136</v>
      </c>
      <c r="D35" t="s">
        <v>633</v>
      </c>
      <c r="E35" s="24" t="s">
        <v>7137</v>
      </c>
      <c r="F35" s="25" t="s">
        <v>870</v>
      </c>
      <c r="G35" s="26">
        <v>2178</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7129</v>
      </c>
    </row>
    <row r="37" spans="1:27" ht="26.4" x14ac:dyDescent="0.25">
      <c r="A37" s="1" t="s">
        <v>638</v>
      </c>
      <c r="E37" s="29" t="s">
        <v>7138</v>
      </c>
    </row>
    <row r="38" spans="1:27" x14ac:dyDescent="0.25">
      <c r="A38" s="1" t="s">
        <v>640</v>
      </c>
      <c r="E38" s="24" t="s">
        <v>1380</v>
      </c>
    </row>
    <row r="39" spans="1:27" x14ac:dyDescent="0.25">
      <c r="A39" s="1" t="s">
        <v>631</v>
      </c>
      <c r="B39" s="1">
        <v>8</v>
      </c>
      <c r="C39" s="23" t="s">
        <v>7139</v>
      </c>
      <c r="D39" t="s">
        <v>633</v>
      </c>
      <c r="E39" s="24" t="s">
        <v>7140</v>
      </c>
      <c r="F39" s="25" t="s">
        <v>870</v>
      </c>
      <c r="G39" s="26">
        <v>242</v>
      </c>
      <c r="H39" s="25">
        <v>0</v>
      </c>
      <c r="I39" s="27">
        <f>ROUND(G39*H39,P4)</f>
        <v>0</v>
      </c>
      <c r="L39" s="27">
        <v>0</v>
      </c>
      <c r="M39" s="21">
        <f>ROUND(G39*L39,P4)</f>
        <v>0</v>
      </c>
      <c r="N39" s="22" t="s">
        <v>636</v>
      </c>
      <c r="O39" s="28">
        <f>M39*AA39</f>
        <v>0</v>
      </c>
      <c r="P39" s="1">
        <v>3</v>
      </c>
      <c r="AA39" s="1">
        <f>IF(P39=1,$O$3,IF(P39=2,$O$4,$O$5))</f>
        <v>0.21</v>
      </c>
    </row>
    <row r="40" spans="1:27" ht="26.4" x14ac:dyDescent="0.25">
      <c r="A40" s="1" t="s">
        <v>637</v>
      </c>
      <c r="E40" s="24" t="s">
        <v>7141</v>
      </c>
    </row>
    <row r="41" spans="1:27" ht="26.4" x14ac:dyDescent="0.25">
      <c r="A41" s="1" t="s">
        <v>638</v>
      </c>
      <c r="E41" s="29" t="s">
        <v>7142</v>
      </c>
    </row>
    <row r="42" spans="1:27" x14ac:dyDescent="0.25">
      <c r="A42" s="1" t="s">
        <v>640</v>
      </c>
      <c r="E42" s="24" t="s">
        <v>1380</v>
      </c>
    </row>
    <row r="43" spans="1:27" x14ac:dyDescent="0.25">
      <c r="A43" s="1" t="s">
        <v>631</v>
      </c>
      <c r="B43" s="1">
        <v>9</v>
      </c>
      <c r="C43" s="23" t="s">
        <v>3707</v>
      </c>
      <c r="D43" t="s">
        <v>633</v>
      </c>
      <c r="E43" s="24" t="s">
        <v>3708</v>
      </c>
      <c r="F43" s="25" t="s">
        <v>874</v>
      </c>
      <c r="G43" s="26">
        <v>266.84399999999999</v>
      </c>
      <c r="H43" s="25">
        <v>0</v>
      </c>
      <c r="I43" s="27">
        <f>ROUND(G43*H43,P4)</f>
        <v>0</v>
      </c>
      <c r="L43" s="27">
        <v>0</v>
      </c>
      <c r="M43" s="21">
        <f>ROUND(G43*L43,P4)</f>
        <v>0</v>
      </c>
      <c r="N43" s="22" t="s">
        <v>636</v>
      </c>
      <c r="O43" s="28">
        <f>M43*AA43</f>
        <v>0</v>
      </c>
      <c r="P43" s="1">
        <v>3</v>
      </c>
      <c r="AA43" s="1">
        <f>IF(P43=1,$O$3,IF(P43=2,$O$4,$O$5))</f>
        <v>0.21</v>
      </c>
    </row>
    <row r="44" spans="1:27" ht="66" x14ac:dyDescent="0.25">
      <c r="A44" s="1" t="s">
        <v>637</v>
      </c>
      <c r="E44" s="24" t="s">
        <v>7143</v>
      </c>
    </row>
    <row r="45" spans="1:27" ht="211.2" x14ac:dyDescent="0.25">
      <c r="A45" s="1" t="s">
        <v>638</v>
      </c>
      <c r="E45" s="29" t="s">
        <v>7144</v>
      </c>
    </row>
    <row r="46" spans="1:27" x14ac:dyDescent="0.25">
      <c r="A46" s="1" t="s">
        <v>640</v>
      </c>
      <c r="E46" s="24" t="s">
        <v>1380</v>
      </c>
    </row>
    <row r="47" spans="1:27" x14ac:dyDescent="0.25">
      <c r="A47" s="1" t="s">
        <v>631</v>
      </c>
      <c r="B47" s="1">
        <v>10</v>
      </c>
      <c r="C47" s="23" t="s">
        <v>6642</v>
      </c>
      <c r="D47" t="s">
        <v>633</v>
      </c>
      <c r="E47" s="24" t="s">
        <v>6643</v>
      </c>
      <c r="F47" s="25" t="s">
        <v>1806</v>
      </c>
      <c r="G47" s="26">
        <v>41.192</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7145</v>
      </c>
    </row>
    <row r="49" spans="1:27" ht="211.2" x14ac:dyDescent="0.25">
      <c r="A49" s="1" t="s">
        <v>638</v>
      </c>
      <c r="E49" s="29" t="s">
        <v>7146</v>
      </c>
    </row>
    <row r="50" spans="1:27" x14ac:dyDescent="0.25">
      <c r="A50" s="1" t="s">
        <v>640</v>
      </c>
      <c r="E50" s="24" t="s">
        <v>1380</v>
      </c>
    </row>
    <row r="51" spans="1:27" x14ac:dyDescent="0.25">
      <c r="A51" s="1" t="s">
        <v>628</v>
      </c>
      <c r="C51" s="19" t="s">
        <v>7147</v>
      </c>
      <c r="E51" s="20" t="s">
        <v>4802</v>
      </c>
      <c r="L51" s="21">
        <f>SUMIFS(L52:L67,A52:A67,"P")</f>
        <v>0</v>
      </c>
      <c r="M51" s="21">
        <f>SUMIFS(M52:M67,A52:A67,"P")</f>
        <v>0</v>
      </c>
      <c r="N51" s="22"/>
    </row>
    <row r="52" spans="1:27" x14ac:dyDescent="0.25">
      <c r="A52" s="1" t="s">
        <v>631</v>
      </c>
      <c r="B52" s="1">
        <v>11</v>
      </c>
      <c r="C52" s="23" t="s">
        <v>5565</v>
      </c>
      <c r="D52" t="s">
        <v>633</v>
      </c>
      <c r="E52" s="24" t="s">
        <v>5566</v>
      </c>
      <c r="F52" s="25" t="s">
        <v>874</v>
      </c>
      <c r="G52" s="26">
        <v>185.78200000000001</v>
      </c>
      <c r="H52" s="25">
        <v>0</v>
      </c>
      <c r="I52" s="27">
        <f>ROUND(G52*H52,P4)</f>
        <v>0</v>
      </c>
      <c r="L52" s="27">
        <v>0</v>
      </c>
      <c r="M52" s="21">
        <f>ROUND(G52*L52,P4)</f>
        <v>0</v>
      </c>
      <c r="N52" s="22" t="s">
        <v>636</v>
      </c>
      <c r="O52" s="28">
        <f>M52*AA52</f>
        <v>0</v>
      </c>
      <c r="P52" s="1">
        <v>3</v>
      </c>
      <c r="AA52" s="1">
        <f>IF(P52=1,$O$3,IF(P52=2,$O$4,$O$5))</f>
        <v>0.21</v>
      </c>
    </row>
    <row r="53" spans="1:27" ht="66" x14ac:dyDescent="0.25">
      <c r="A53" s="1" t="s">
        <v>637</v>
      </c>
      <c r="E53" s="24" t="s">
        <v>7143</v>
      </c>
    </row>
    <row r="54" spans="1:27" ht="211.2" x14ac:dyDescent="0.25">
      <c r="A54" s="1" t="s">
        <v>638</v>
      </c>
      <c r="E54" s="29" t="s">
        <v>7148</v>
      </c>
    </row>
    <row r="55" spans="1:27" x14ac:dyDescent="0.25">
      <c r="A55" s="1" t="s">
        <v>640</v>
      </c>
      <c r="E55" s="24" t="s">
        <v>1380</v>
      </c>
    </row>
    <row r="56" spans="1:27" x14ac:dyDescent="0.25">
      <c r="A56" s="1" t="s">
        <v>631</v>
      </c>
      <c r="B56" s="1">
        <v>12</v>
      </c>
      <c r="C56" s="23" t="s">
        <v>7149</v>
      </c>
      <c r="D56" t="s">
        <v>633</v>
      </c>
      <c r="E56" s="24" t="s">
        <v>7150</v>
      </c>
      <c r="F56" s="25" t="s">
        <v>1806</v>
      </c>
      <c r="G56" s="26">
        <v>10.388</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7145</v>
      </c>
    </row>
    <row r="58" spans="1:27" ht="184.8" x14ac:dyDescent="0.25">
      <c r="A58" s="1" t="s">
        <v>638</v>
      </c>
      <c r="E58" s="29" t="s">
        <v>7151</v>
      </c>
    </row>
    <row r="59" spans="1:27" x14ac:dyDescent="0.25">
      <c r="A59" s="1" t="s">
        <v>640</v>
      </c>
      <c r="E59" s="24" t="s">
        <v>1380</v>
      </c>
    </row>
    <row r="60" spans="1:27" x14ac:dyDescent="0.25">
      <c r="A60" s="1" t="s">
        <v>631</v>
      </c>
      <c r="B60" s="1">
        <v>13</v>
      </c>
      <c r="C60" s="23" t="s">
        <v>7031</v>
      </c>
      <c r="D60" t="s">
        <v>633</v>
      </c>
      <c r="E60" s="24" t="s">
        <v>7032</v>
      </c>
      <c r="F60" s="25" t="s">
        <v>874</v>
      </c>
      <c r="G60" s="26">
        <v>597.20000000000005</v>
      </c>
      <c r="H60" s="25">
        <v>0</v>
      </c>
      <c r="I60" s="27">
        <f>ROUND(G60*H60,P4)</f>
        <v>0</v>
      </c>
      <c r="L60" s="27">
        <v>0</v>
      </c>
      <c r="M60" s="21">
        <f>ROUND(G60*L60,P4)</f>
        <v>0</v>
      </c>
      <c r="N60" s="22" t="s">
        <v>636</v>
      </c>
      <c r="O60" s="28">
        <f>M60*AA60</f>
        <v>0</v>
      </c>
      <c r="P60" s="1">
        <v>3</v>
      </c>
      <c r="AA60" s="1">
        <f>IF(P60=1,$O$3,IF(P60=2,$O$4,$O$5))</f>
        <v>0.21</v>
      </c>
    </row>
    <row r="61" spans="1:27" ht="66" x14ac:dyDescent="0.25">
      <c r="A61" s="1" t="s">
        <v>637</v>
      </c>
      <c r="E61" s="24" t="s">
        <v>7152</v>
      </c>
    </row>
    <row r="62" spans="1:27" ht="409.6" x14ac:dyDescent="0.25">
      <c r="A62" s="1" t="s">
        <v>638</v>
      </c>
      <c r="E62" s="29" t="s">
        <v>7153</v>
      </c>
    </row>
    <row r="63" spans="1:27" x14ac:dyDescent="0.25">
      <c r="A63" s="1" t="s">
        <v>640</v>
      </c>
      <c r="E63" s="24" t="s">
        <v>1380</v>
      </c>
    </row>
    <row r="64" spans="1:27" x14ac:dyDescent="0.25">
      <c r="A64" s="1" t="s">
        <v>631</v>
      </c>
      <c r="B64" s="1">
        <v>14</v>
      </c>
      <c r="C64" s="23" t="s">
        <v>7035</v>
      </c>
      <c r="D64" t="s">
        <v>633</v>
      </c>
      <c r="E64" s="24" t="s">
        <v>7036</v>
      </c>
      <c r="F64" s="25" t="s">
        <v>1806</v>
      </c>
      <c r="G64" s="26">
        <v>113.965</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7154</v>
      </c>
    </row>
    <row r="66" spans="1:27" ht="303.60000000000002" x14ac:dyDescent="0.25">
      <c r="A66" s="1" t="s">
        <v>638</v>
      </c>
      <c r="E66" s="29" t="s">
        <v>7155</v>
      </c>
    </row>
    <row r="67" spans="1:27" x14ac:dyDescent="0.25">
      <c r="A67" s="1" t="s">
        <v>640</v>
      </c>
      <c r="E67" s="24" t="s">
        <v>1380</v>
      </c>
    </row>
    <row r="68" spans="1:27" x14ac:dyDescent="0.25">
      <c r="A68" s="1" t="s">
        <v>628</v>
      </c>
      <c r="C68" s="19" t="s">
        <v>7156</v>
      </c>
      <c r="E68" s="20" t="s">
        <v>4807</v>
      </c>
      <c r="L68" s="21">
        <f>SUMIFS(L69:L84,A69:A84,"P")</f>
        <v>0</v>
      </c>
      <c r="M68" s="21">
        <f>SUMIFS(M69:M84,A69:A84,"P")</f>
        <v>0</v>
      </c>
      <c r="N68" s="22"/>
    </row>
    <row r="69" spans="1:27" x14ac:dyDescent="0.25">
      <c r="A69" s="1" t="s">
        <v>631</v>
      </c>
      <c r="B69" s="1">
        <v>15</v>
      </c>
      <c r="C69" s="23" t="s">
        <v>7157</v>
      </c>
      <c r="D69" t="s">
        <v>633</v>
      </c>
      <c r="E69" s="24" t="s">
        <v>7158</v>
      </c>
      <c r="F69" s="25" t="s">
        <v>874</v>
      </c>
      <c r="G69" s="26">
        <v>17.952000000000002</v>
      </c>
      <c r="H69" s="25">
        <v>0</v>
      </c>
      <c r="I69" s="27">
        <f>ROUND(G69*H69,P4)</f>
        <v>0</v>
      </c>
      <c r="L69" s="27">
        <v>0</v>
      </c>
      <c r="M69" s="21">
        <f>ROUND(G69*L69,P4)</f>
        <v>0</v>
      </c>
      <c r="N69" s="22" t="s">
        <v>633</v>
      </c>
      <c r="O69" s="28">
        <f>M69*AA69</f>
        <v>0</v>
      </c>
      <c r="P69" s="1">
        <v>3</v>
      </c>
      <c r="AA69" s="1">
        <f>IF(P69=1,$O$3,IF(P69=2,$O$4,$O$5))</f>
        <v>0.21</v>
      </c>
    </row>
    <row r="70" spans="1:27" ht="26.4" x14ac:dyDescent="0.25">
      <c r="A70" s="1" t="s">
        <v>637</v>
      </c>
      <c r="E70" s="24" t="s">
        <v>7159</v>
      </c>
    </row>
    <row r="71" spans="1:27" ht="26.4" x14ac:dyDescent="0.25">
      <c r="A71" s="1" t="s">
        <v>638</v>
      </c>
      <c r="E71" s="29" t="s">
        <v>7160</v>
      </c>
    </row>
    <row r="72" spans="1:27" ht="382.8" x14ac:dyDescent="0.25">
      <c r="A72" s="1" t="s">
        <v>640</v>
      </c>
      <c r="E72" s="24" t="s">
        <v>7161</v>
      </c>
    </row>
    <row r="73" spans="1:27" x14ac:dyDescent="0.25">
      <c r="A73" s="1" t="s">
        <v>631</v>
      </c>
      <c r="B73" s="1">
        <v>16</v>
      </c>
      <c r="C73" s="23" t="s">
        <v>5580</v>
      </c>
      <c r="D73" t="s">
        <v>633</v>
      </c>
      <c r="E73" s="24" t="s">
        <v>5581</v>
      </c>
      <c r="F73" s="25" t="s">
        <v>874</v>
      </c>
      <c r="G73" s="26">
        <v>393.36399999999998</v>
      </c>
      <c r="H73" s="25">
        <v>0</v>
      </c>
      <c r="I73" s="27">
        <f>ROUND(G73*H73,P4)</f>
        <v>0</v>
      </c>
      <c r="L73" s="27">
        <v>0</v>
      </c>
      <c r="M73" s="21">
        <f>ROUND(G73*L73,P4)</f>
        <v>0</v>
      </c>
      <c r="N73" s="22" t="s">
        <v>636</v>
      </c>
      <c r="O73" s="28">
        <f>M73*AA73</f>
        <v>0</v>
      </c>
      <c r="P73" s="1">
        <v>3</v>
      </c>
      <c r="AA73" s="1">
        <f>IF(P73=1,$O$3,IF(P73=2,$O$4,$O$5))</f>
        <v>0.21</v>
      </c>
    </row>
    <row r="74" spans="1:27" ht="52.8" x14ac:dyDescent="0.25">
      <c r="A74" s="1" t="s">
        <v>637</v>
      </c>
      <c r="E74" s="24" t="s">
        <v>7162</v>
      </c>
    </row>
    <row r="75" spans="1:27" ht="330" x14ac:dyDescent="0.25">
      <c r="A75" s="1" t="s">
        <v>638</v>
      </c>
      <c r="E75" s="29" t="s">
        <v>7163</v>
      </c>
    </row>
    <row r="76" spans="1:27" x14ac:dyDescent="0.25">
      <c r="A76" s="1" t="s">
        <v>640</v>
      </c>
      <c r="E76" s="24" t="s">
        <v>1380</v>
      </c>
    </row>
    <row r="77" spans="1:27" x14ac:dyDescent="0.25">
      <c r="A77" s="1" t="s">
        <v>631</v>
      </c>
      <c r="B77" s="1">
        <v>17</v>
      </c>
      <c r="C77" s="23" t="s">
        <v>5737</v>
      </c>
      <c r="D77" t="s">
        <v>633</v>
      </c>
      <c r="E77" s="24" t="s">
        <v>5738</v>
      </c>
      <c r="F77" s="25" t="s">
        <v>874</v>
      </c>
      <c r="G77" s="26">
        <v>32.402000000000001</v>
      </c>
      <c r="H77" s="25">
        <v>0</v>
      </c>
      <c r="I77" s="27">
        <f>ROUND(G77*H77,P4)</f>
        <v>0</v>
      </c>
      <c r="L77" s="27">
        <v>0</v>
      </c>
      <c r="M77" s="21">
        <f>ROUND(G77*L77,P4)</f>
        <v>0</v>
      </c>
      <c r="N77" s="22" t="s">
        <v>636</v>
      </c>
      <c r="O77" s="28">
        <f>M77*AA77</f>
        <v>0</v>
      </c>
      <c r="P77" s="1">
        <v>3</v>
      </c>
      <c r="AA77" s="1">
        <f>IF(P77=1,$O$3,IF(P77=2,$O$4,$O$5))</f>
        <v>0.21</v>
      </c>
    </row>
    <row r="78" spans="1:27" x14ac:dyDescent="0.25">
      <c r="A78" s="1" t="s">
        <v>637</v>
      </c>
      <c r="E78" s="24" t="s">
        <v>7164</v>
      </c>
    </row>
    <row r="79" spans="1:27" ht="118.8" x14ac:dyDescent="0.25">
      <c r="A79" s="1" t="s">
        <v>638</v>
      </c>
      <c r="E79" s="29" t="s">
        <v>7165</v>
      </c>
    </row>
    <row r="80" spans="1:27" x14ac:dyDescent="0.25">
      <c r="A80" s="1" t="s">
        <v>640</v>
      </c>
      <c r="E80" s="24" t="s">
        <v>1380</v>
      </c>
    </row>
    <row r="81" spans="1:27" x14ac:dyDescent="0.25">
      <c r="A81" s="1" t="s">
        <v>631</v>
      </c>
      <c r="B81" s="1">
        <v>18</v>
      </c>
      <c r="C81" s="23" t="s">
        <v>7166</v>
      </c>
      <c r="D81" t="s">
        <v>633</v>
      </c>
      <c r="E81" s="24" t="s">
        <v>7167</v>
      </c>
      <c r="F81" s="25" t="s">
        <v>874</v>
      </c>
      <c r="G81" s="26">
        <v>0.77800000000000002</v>
      </c>
      <c r="H81" s="25">
        <v>0</v>
      </c>
      <c r="I81" s="27">
        <f>ROUND(G81*H81,P4)</f>
        <v>0</v>
      </c>
      <c r="L81" s="27">
        <v>0</v>
      </c>
      <c r="M81" s="21">
        <f>ROUND(G81*L81,P4)</f>
        <v>0</v>
      </c>
      <c r="N81" s="22" t="s">
        <v>633</v>
      </c>
      <c r="O81" s="28">
        <f>M81*AA81</f>
        <v>0</v>
      </c>
      <c r="P81" s="1">
        <v>3</v>
      </c>
      <c r="AA81" s="1">
        <f>IF(P81=1,$O$3,IF(P81=2,$O$4,$O$5))</f>
        <v>0.21</v>
      </c>
    </row>
    <row r="82" spans="1:27" x14ac:dyDescent="0.25">
      <c r="A82" s="1" t="s">
        <v>637</v>
      </c>
      <c r="E82" s="24" t="s">
        <v>7168</v>
      </c>
    </row>
    <row r="83" spans="1:27" ht="132" x14ac:dyDescent="0.25">
      <c r="A83" s="1" t="s">
        <v>638</v>
      </c>
      <c r="E83" s="29" t="s">
        <v>7169</v>
      </c>
    </row>
    <row r="84" spans="1:27" ht="39.6" x14ac:dyDescent="0.25">
      <c r="A84" s="1" t="s">
        <v>640</v>
      </c>
      <c r="E84" s="24" t="s">
        <v>6287</v>
      </c>
    </row>
    <row r="85" spans="1:27" x14ac:dyDescent="0.25">
      <c r="A85" s="1" t="s">
        <v>628</v>
      </c>
      <c r="C85" s="19" t="s">
        <v>7170</v>
      </c>
      <c r="E85" s="20" t="s">
        <v>4454</v>
      </c>
      <c r="L85" s="21">
        <f>SUMIFS(L86:L97,A86:A97,"P")</f>
        <v>0</v>
      </c>
      <c r="M85" s="21">
        <f>SUMIFS(M86:M97,A86:A97,"P")</f>
        <v>0</v>
      </c>
      <c r="N85" s="22"/>
    </row>
    <row r="86" spans="1:27" x14ac:dyDescent="0.25">
      <c r="A86" s="1" t="s">
        <v>631</v>
      </c>
      <c r="B86" s="1">
        <v>19</v>
      </c>
      <c r="C86" s="23" t="s">
        <v>6299</v>
      </c>
      <c r="D86" t="s">
        <v>633</v>
      </c>
      <c r="E86" s="24" t="s">
        <v>6300</v>
      </c>
      <c r="F86" s="25" t="s">
        <v>870</v>
      </c>
      <c r="G86" s="26">
        <v>2.8439999999999999</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7164</v>
      </c>
    </row>
    <row r="88" spans="1:27" ht="39.6" x14ac:dyDescent="0.25">
      <c r="A88" s="1" t="s">
        <v>638</v>
      </c>
      <c r="E88" s="29" t="s">
        <v>7171</v>
      </c>
    </row>
    <row r="89" spans="1:27" x14ac:dyDescent="0.25">
      <c r="A89" s="1" t="s">
        <v>640</v>
      </c>
      <c r="E89" s="24" t="s">
        <v>1380</v>
      </c>
    </row>
    <row r="90" spans="1:27" x14ac:dyDescent="0.25">
      <c r="A90" s="1" t="s">
        <v>631</v>
      </c>
      <c r="B90" s="1">
        <v>20</v>
      </c>
      <c r="C90" s="23" t="s">
        <v>7172</v>
      </c>
      <c r="D90" t="s">
        <v>633</v>
      </c>
      <c r="E90" s="24" t="s">
        <v>7173</v>
      </c>
      <c r="F90" s="25" t="s">
        <v>870</v>
      </c>
      <c r="G90" s="26">
        <v>240.68</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7164</v>
      </c>
    </row>
    <row r="92" spans="1:27" ht="39.6" x14ac:dyDescent="0.25">
      <c r="A92" s="1" t="s">
        <v>638</v>
      </c>
      <c r="E92" s="29" t="s">
        <v>7174</v>
      </c>
    </row>
    <row r="93" spans="1:27" x14ac:dyDescent="0.25">
      <c r="A93" s="1" t="s">
        <v>640</v>
      </c>
      <c r="E93" s="24" t="s">
        <v>1380</v>
      </c>
    </row>
    <row r="94" spans="1:27" x14ac:dyDescent="0.25">
      <c r="A94" s="1" t="s">
        <v>631</v>
      </c>
      <c r="B94" s="1">
        <v>21</v>
      </c>
      <c r="C94" s="23" t="s">
        <v>7175</v>
      </c>
      <c r="D94" t="s">
        <v>633</v>
      </c>
      <c r="E94" s="24" t="s">
        <v>7176</v>
      </c>
      <c r="F94" s="25" t="s">
        <v>870</v>
      </c>
      <c r="G94" s="26">
        <v>14.22</v>
      </c>
      <c r="H94" s="25">
        <v>0</v>
      </c>
      <c r="I94" s="27">
        <f>ROUND(G94*H94,P4)</f>
        <v>0</v>
      </c>
      <c r="L94" s="27">
        <v>0</v>
      </c>
      <c r="M94" s="21">
        <f>ROUND(G94*L94,P4)</f>
        <v>0</v>
      </c>
      <c r="N94" s="22" t="s">
        <v>636</v>
      </c>
      <c r="O94" s="28">
        <f>M94*AA94</f>
        <v>0</v>
      </c>
      <c r="P94" s="1">
        <v>3</v>
      </c>
      <c r="AA94" s="1">
        <f>IF(P94=1,$O$3,IF(P94=2,$O$4,$O$5))</f>
        <v>0.21</v>
      </c>
    </row>
    <row r="95" spans="1:27" ht="26.4" x14ac:dyDescent="0.25">
      <c r="A95" s="1" t="s">
        <v>637</v>
      </c>
      <c r="E95" s="24" t="s">
        <v>7177</v>
      </c>
    </row>
    <row r="96" spans="1:27" ht="39.6" x14ac:dyDescent="0.25">
      <c r="A96" s="1" t="s">
        <v>638</v>
      </c>
      <c r="E96" s="29" t="s">
        <v>7178</v>
      </c>
    </row>
    <row r="97" spans="1:27" x14ac:dyDescent="0.25">
      <c r="A97" s="1" t="s">
        <v>640</v>
      </c>
      <c r="E97" s="24" t="s">
        <v>1380</v>
      </c>
    </row>
    <row r="98" spans="1:27" x14ac:dyDescent="0.25">
      <c r="A98" s="1" t="s">
        <v>628</v>
      </c>
      <c r="C98" s="19" t="s">
        <v>7179</v>
      </c>
      <c r="E98" s="20" t="s">
        <v>2049</v>
      </c>
      <c r="L98" s="21">
        <f>SUMIFS(L99:L138,A99:A138,"P")</f>
        <v>0</v>
      </c>
      <c r="M98" s="21">
        <f>SUMIFS(M99:M138,A99:A138,"P")</f>
        <v>0</v>
      </c>
      <c r="N98" s="22"/>
    </row>
    <row r="99" spans="1:27" x14ac:dyDescent="0.25">
      <c r="A99" s="1" t="s">
        <v>631</v>
      </c>
      <c r="B99" s="1">
        <v>22</v>
      </c>
      <c r="C99" s="23" t="s">
        <v>3264</v>
      </c>
      <c r="D99" t="s">
        <v>633</v>
      </c>
      <c r="E99" s="24" t="s">
        <v>3265</v>
      </c>
      <c r="F99" s="25" t="s">
        <v>647</v>
      </c>
      <c r="G99" s="26">
        <v>123.05</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7180</v>
      </c>
    </row>
    <row r="101" spans="1:27" ht="52.8" x14ac:dyDescent="0.25">
      <c r="A101" s="1" t="s">
        <v>638</v>
      </c>
      <c r="E101" s="29" t="s">
        <v>7181</v>
      </c>
    </row>
    <row r="102" spans="1:27" x14ac:dyDescent="0.25">
      <c r="A102" s="1" t="s">
        <v>640</v>
      </c>
      <c r="E102" s="24" t="s">
        <v>1380</v>
      </c>
    </row>
    <row r="103" spans="1:27" ht="26.4" x14ac:dyDescent="0.25">
      <c r="A103" s="1" t="s">
        <v>631</v>
      </c>
      <c r="B103" s="1">
        <v>23</v>
      </c>
      <c r="C103" s="23" t="s">
        <v>7182</v>
      </c>
      <c r="D103" t="s">
        <v>633</v>
      </c>
      <c r="E103" s="24" t="s">
        <v>7183</v>
      </c>
      <c r="F103" s="25" t="s">
        <v>870</v>
      </c>
      <c r="G103" s="26">
        <v>401.58600000000001</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7168</v>
      </c>
    </row>
    <row r="105" spans="1:27" ht="132" x14ac:dyDescent="0.25">
      <c r="A105" s="1" t="s">
        <v>638</v>
      </c>
      <c r="E105" s="29" t="s">
        <v>7184</v>
      </c>
    </row>
    <row r="106" spans="1:27" x14ac:dyDescent="0.25">
      <c r="A106" s="1" t="s">
        <v>640</v>
      </c>
      <c r="E106" s="24" t="s">
        <v>1380</v>
      </c>
    </row>
    <row r="107" spans="1:27" ht="26.4" x14ac:dyDescent="0.25">
      <c r="A107" s="1" t="s">
        <v>631</v>
      </c>
      <c r="B107" s="1">
        <v>24</v>
      </c>
      <c r="C107" s="23" t="s">
        <v>7185</v>
      </c>
      <c r="D107" t="s">
        <v>633</v>
      </c>
      <c r="E107" s="24" t="s">
        <v>7186</v>
      </c>
      <c r="F107" s="25" t="s">
        <v>870</v>
      </c>
      <c r="G107" s="26">
        <v>434.88</v>
      </c>
      <c r="H107" s="25">
        <v>0</v>
      </c>
      <c r="I107" s="27">
        <f>ROUND(G107*H107,P4)</f>
        <v>0</v>
      </c>
      <c r="L107" s="27">
        <v>0</v>
      </c>
      <c r="M107" s="21">
        <f>ROUND(G107*L107,P4)</f>
        <v>0</v>
      </c>
      <c r="N107" s="22" t="s">
        <v>633</v>
      </c>
      <c r="O107" s="28">
        <f>M107*AA107</f>
        <v>0</v>
      </c>
      <c r="P107" s="1">
        <v>3</v>
      </c>
      <c r="AA107" s="1">
        <f>IF(P107=1,$O$3,IF(P107=2,$O$4,$O$5))</f>
        <v>0.21</v>
      </c>
    </row>
    <row r="108" spans="1:27" ht="118.8" x14ac:dyDescent="0.25">
      <c r="A108" s="1" t="s">
        <v>637</v>
      </c>
      <c r="E108" s="24" t="s">
        <v>7187</v>
      </c>
    </row>
    <row r="109" spans="1:27" ht="52.8" x14ac:dyDescent="0.25">
      <c r="A109" s="1" t="s">
        <v>638</v>
      </c>
      <c r="E109" s="29" t="s">
        <v>7188</v>
      </c>
    </row>
    <row r="110" spans="1:27" ht="198" x14ac:dyDescent="0.25">
      <c r="A110" s="1" t="s">
        <v>640</v>
      </c>
      <c r="E110" s="24" t="s">
        <v>7189</v>
      </c>
    </row>
    <row r="111" spans="1:27" ht="26.4" x14ac:dyDescent="0.25">
      <c r="A111" s="1" t="s">
        <v>631</v>
      </c>
      <c r="B111" s="1">
        <v>25</v>
      </c>
      <c r="C111" s="23" t="s">
        <v>7190</v>
      </c>
      <c r="D111" t="s">
        <v>633</v>
      </c>
      <c r="E111" s="24" t="s">
        <v>7191</v>
      </c>
      <c r="F111" s="25" t="s">
        <v>870</v>
      </c>
      <c r="G111" s="26">
        <v>570.07000000000005</v>
      </c>
      <c r="H111" s="25">
        <v>0</v>
      </c>
      <c r="I111" s="27">
        <f>ROUND(G111*H111,P4)</f>
        <v>0</v>
      </c>
      <c r="L111" s="27">
        <v>0</v>
      </c>
      <c r="M111" s="21">
        <f>ROUND(G111*L111,P4)</f>
        <v>0</v>
      </c>
      <c r="N111" s="22" t="s">
        <v>633</v>
      </c>
      <c r="O111" s="28">
        <f>M111*AA111</f>
        <v>0</v>
      </c>
      <c r="P111" s="1">
        <v>3</v>
      </c>
      <c r="AA111" s="1">
        <f>IF(P111=1,$O$3,IF(P111=2,$O$4,$O$5))</f>
        <v>0.21</v>
      </c>
    </row>
    <row r="112" spans="1:27" ht="66" x14ac:dyDescent="0.25">
      <c r="A112" s="1" t="s">
        <v>637</v>
      </c>
      <c r="E112" s="24" t="s">
        <v>7192</v>
      </c>
    </row>
    <row r="113" spans="1:27" ht="52.8" x14ac:dyDescent="0.25">
      <c r="A113" s="1" t="s">
        <v>638</v>
      </c>
      <c r="E113" s="29" t="s">
        <v>7193</v>
      </c>
    </row>
    <row r="114" spans="1:27" ht="198" x14ac:dyDescent="0.25">
      <c r="A114" s="1" t="s">
        <v>640</v>
      </c>
      <c r="E114" s="24" t="s">
        <v>7189</v>
      </c>
    </row>
    <row r="115" spans="1:27" ht="26.4" x14ac:dyDescent="0.25">
      <c r="A115" s="1" t="s">
        <v>631</v>
      </c>
      <c r="B115" s="1">
        <v>26</v>
      </c>
      <c r="C115" s="23" t="s">
        <v>7194</v>
      </c>
      <c r="D115" t="s">
        <v>633</v>
      </c>
      <c r="E115" s="24" t="s">
        <v>7195</v>
      </c>
      <c r="F115" s="25" t="s">
        <v>870</v>
      </c>
      <c r="G115" s="26">
        <v>63.65</v>
      </c>
      <c r="H115" s="25">
        <v>0</v>
      </c>
      <c r="I115" s="27">
        <f>ROUND(G115*H115,P4)</f>
        <v>0</v>
      </c>
      <c r="L115" s="27">
        <v>0</v>
      </c>
      <c r="M115" s="21">
        <f>ROUND(G115*L115,P4)</f>
        <v>0</v>
      </c>
      <c r="N115" s="22" t="s">
        <v>633</v>
      </c>
      <c r="O115" s="28">
        <f>M115*AA115</f>
        <v>0</v>
      </c>
      <c r="P115" s="1">
        <v>3</v>
      </c>
      <c r="AA115" s="1">
        <f>IF(P115=1,$O$3,IF(P115=2,$O$4,$O$5))</f>
        <v>0.21</v>
      </c>
    </row>
    <row r="116" spans="1:27" ht="105.6" x14ac:dyDescent="0.25">
      <c r="A116" s="1" t="s">
        <v>637</v>
      </c>
      <c r="E116" s="24" t="s">
        <v>7196</v>
      </c>
    </row>
    <row r="117" spans="1:27" ht="26.4" x14ac:dyDescent="0.25">
      <c r="A117" s="1" t="s">
        <v>638</v>
      </c>
      <c r="E117" s="29" t="s">
        <v>7197</v>
      </c>
    </row>
    <row r="118" spans="1:27" ht="198" x14ac:dyDescent="0.25">
      <c r="A118" s="1" t="s">
        <v>640</v>
      </c>
      <c r="E118" s="24" t="s">
        <v>7189</v>
      </c>
    </row>
    <row r="119" spans="1:27" ht="26.4" x14ac:dyDescent="0.25">
      <c r="A119" s="1" t="s">
        <v>631</v>
      </c>
      <c r="B119" s="1">
        <v>27</v>
      </c>
      <c r="C119" s="23" t="s">
        <v>7198</v>
      </c>
      <c r="D119" t="s">
        <v>633</v>
      </c>
      <c r="E119" s="24" t="s">
        <v>7199</v>
      </c>
      <c r="F119" s="25" t="s">
        <v>870</v>
      </c>
      <c r="G119" s="26">
        <v>463.44</v>
      </c>
      <c r="H119" s="25">
        <v>0</v>
      </c>
      <c r="I119" s="27">
        <f>ROUND(G119*H119,P4)</f>
        <v>0</v>
      </c>
      <c r="L119" s="27">
        <v>0</v>
      </c>
      <c r="M119" s="21">
        <f>ROUND(G119*L119,P4)</f>
        <v>0</v>
      </c>
      <c r="N119" s="22" t="s">
        <v>633</v>
      </c>
      <c r="O119" s="28">
        <f>M119*AA119</f>
        <v>0</v>
      </c>
      <c r="P119" s="1">
        <v>3</v>
      </c>
      <c r="AA119" s="1">
        <f>IF(P119=1,$O$3,IF(P119=2,$O$4,$O$5))</f>
        <v>0.21</v>
      </c>
    </row>
    <row r="120" spans="1:27" ht="52.8" x14ac:dyDescent="0.25">
      <c r="A120" s="1" t="s">
        <v>637</v>
      </c>
      <c r="E120" s="24" t="s">
        <v>7200</v>
      </c>
    </row>
    <row r="121" spans="1:27" ht="66" x14ac:dyDescent="0.25">
      <c r="A121" s="1" t="s">
        <v>638</v>
      </c>
      <c r="E121" s="29" t="s">
        <v>7201</v>
      </c>
    </row>
    <row r="122" spans="1:27" ht="198" x14ac:dyDescent="0.25">
      <c r="A122" s="1" t="s">
        <v>640</v>
      </c>
      <c r="E122" s="24" t="s">
        <v>7189</v>
      </c>
    </row>
    <row r="123" spans="1:27" ht="26.4" x14ac:dyDescent="0.25">
      <c r="A123" s="1" t="s">
        <v>631</v>
      </c>
      <c r="B123" s="1">
        <v>28</v>
      </c>
      <c r="C123" s="23" t="s">
        <v>7202</v>
      </c>
      <c r="D123" t="s">
        <v>633</v>
      </c>
      <c r="E123" s="24" t="s">
        <v>7203</v>
      </c>
      <c r="F123" s="25" t="s">
        <v>870</v>
      </c>
      <c r="G123" s="26">
        <v>682.14</v>
      </c>
      <c r="H123" s="25">
        <v>0</v>
      </c>
      <c r="I123" s="27">
        <f>ROUND(G123*H123,P4)</f>
        <v>0</v>
      </c>
      <c r="L123" s="27">
        <v>0</v>
      </c>
      <c r="M123" s="21">
        <f>ROUND(G123*L123,P4)</f>
        <v>0</v>
      </c>
      <c r="N123" s="22" t="s">
        <v>633</v>
      </c>
      <c r="O123" s="28">
        <f>M123*AA123</f>
        <v>0</v>
      </c>
      <c r="P123" s="1">
        <v>3</v>
      </c>
      <c r="AA123" s="1">
        <f>IF(P123=1,$O$3,IF(P123=2,$O$4,$O$5))</f>
        <v>0.21</v>
      </c>
    </row>
    <row r="124" spans="1:27" ht="66" x14ac:dyDescent="0.25">
      <c r="A124" s="1" t="s">
        <v>637</v>
      </c>
      <c r="E124" s="24" t="s">
        <v>7204</v>
      </c>
    </row>
    <row r="125" spans="1:27" ht="66" x14ac:dyDescent="0.25">
      <c r="A125" s="1" t="s">
        <v>638</v>
      </c>
      <c r="E125" s="29" t="s">
        <v>7205</v>
      </c>
    </row>
    <row r="126" spans="1:27" ht="198" x14ac:dyDescent="0.25">
      <c r="A126" s="1" t="s">
        <v>640</v>
      </c>
      <c r="E126" s="24" t="s">
        <v>7189</v>
      </c>
    </row>
    <row r="127" spans="1:27" ht="26.4" x14ac:dyDescent="0.25">
      <c r="A127" s="1" t="s">
        <v>631</v>
      </c>
      <c r="B127" s="1">
        <v>29</v>
      </c>
      <c r="C127" s="23" t="s">
        <v>7206</v>
      </c>
      <c r="D127" t="s">
        <v>633</v>
      </c>
      <c r="E127" s="24" t="s">
        <v>7207</v>
      </c>
      <c r="F127" s="25" t="s">
        <v>870</v>
      </c>
      <c r="G127" s="26">
        <v>416.34</v>
      </c>
      <c r="H127" s="25">
        <v>0</v>
      </c>
      <c r="I127" s="27">
        <f>ROUND(G127*H127,P4)</f>
        <v>0</v>
      </c>
      <c r="L127" s="27">
        <v>0</v>
      </c>
      <c r="M127" s="21">
        <f>ROUND(G127*L127,P4)</f>
        <v>0</v>
      </c>
      <c r="N127" s="22" t="s">
        <v>633</v>
      </c>
      <c r="O127" s="28">
        <f>M127*AA127</f>
        <v>0</v>
      </c>
      <c r="P127" s="1">
        <v>3</v>
      </c>
      <c r="AA127" s="1">
        <f>IF(P127=1,$O$3,IF(P127=2,$O$4,$O$5))</f>
        <v>0.21</v>
      </c>
    </row>
    <row r="128" spans="1:27" ht="26.4" x14ac:dyDescent="0.25">
      <c r="A128" s="1" t="s">
        <v>637</v>
      </c>
      <c r="E128" s="24" t="s">
        <v>7208</v>
      </c>
    </row>
    <row r="129" spans="1:27" ht="66" x14ac:dyDescent="0.25">
      <c r="A129" s="1" t="s">
        <v>638</v>
      </c>
      <c r="E129" s="29" t="s">
        <v>7209</v>
      </c>
    </row>
    <row r="130" spans="1:27" ht="198" x14ac:dyDescent="0.25">
      <c r="A130" s="1" t="s">
        <v>640</v>
      </c>
      <c r="E130" s="24" t="s">
        <v>7189</v>
      </c>
    </row>
    <row r="131" spans="1:27" x14ac:dyDescent="0.25">
      <c r="A131" s="1" t="s">
        <v>631</v>
      </c>
      <c r="B131" s="1">
        <v>30</v>
      </c>
      <c r="C131" s="23" t="s">
        <v>7210</v>
      </c>
      <c r="D131" t="s">
        <v>633</v>
      </c>
      <c r="E131" s="24" t="s">
        <v>7211</v>
      </c>
      <c r="F131" s="25" t="s">
        <v>870</v>
      </c>
      <c r="G131" s="26">
        <v>122.816</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7168</v>
      </c>
    </row>
    <row r="133" spans="1:27" ht="158.4" x14ac:dyDescent="0.25">
      <c r="A133" s="1" t="s">
        <v>638</v>
      </c>
      <c r="E133" s="29" t="s">
        <v>7212</v>
      </c>
    </row>
    <row r="134" spans="1:27" x14ac:dyDescent="0.25">
      <c r="A134" s="1" t="s">
        <v>640</v>
      </c>
      <c r="E134" s="24" t="s">
        <v>1380</v>
      </c>
    </row>
    <row r="135" spans="1:27" x14ac:dyDescent="0.25">
      <c r="A135" s="1" t="s">
        <v>631</v>
      </c>
      <c r="B135" s="1">
        <v>31</v>
      </c>
      <c r="C135" s="23" t="s">
        <v>7213</v>
      </c>
      <c r="D135" t="s">
        <v>633</v>
      </c>
      <c r="E135" s="24" t="s">
        <v>7214</v>
      </c>
      <c r="F135" s="25" t="s">
        <v>870</v>
      </c>
      <c r="G135" s="26">
        <v>32.588000000000001</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7168</v>
      </c>
    </row>
    <row r="137" spans="1:27" ht="132" x14ac:dyDescent="0.25">
      <c r="A137" s="1" t="s">
        <v>638</v>
      </c>
      <c r="E137" s="29" t="s">
        <v>7215</v>
      </c>
    </row>
    <row r="138" spans="1:27" x14ac:dyDescent="0.25">
      <c r="A138" s="1" t="s">
        <v>640</v>
      </c>
      <c r="E138" s="24" t="s">
        <v>1380</v>
      </c>
    </row>
    <row r="139" spans="1:27" x14ac:dyDescent="0.25">
      <c r="A139" s="1" t="s">
        <v>628</v>
      </c>
      <c r="C139" s="19" t="s">
        <v>6828</v>
      </c>
      <c r="E139" s="20" t="s">
        <v>4616</v>
      </c>
      <c r="L139" s="21">
        <f>SUMIFS(L140:L167,A140:A167,"P")</f>
        <v>0</v>
      </c>
      <c r="M139" s="21">
        <f>SUMIFS(M140:M167,A140:A167,"P")</f>
        <v>0</v>
      </c>
      <c r="N139" s="22"/>
    </row>
    <row r="140" spans="1:27" x14ac:dyDescent="0.25">
      <c r="A140" s="1" t="s">
        <v>631</v>
      </c>
      <c r="B140" s="1">
        <v>32</v>
      </c>
      <c r="C140" s="23" t="s">
        <v>5767</v>
      </c>
      <c r="D140" t="s">
        <v>633</v>
      </c>
      <c r="E140" s="24" t="s">
        <v>5768</v>
      </c>
      <c r="F140" s="25" t="s">
        <v>647</v>
      </c>
      <c r="G140" s="26">
        <v>43</v>
      </c>
      <c r="H140" s="25">
        <v>0</v>
      </c>
      <c r="I140" s="27">
        <f>ROUND(G140*H140,P4)</f>
        <v>0</v>
      </c>
      <c r="L140" s="27">
        <v>0</v>
      </c>
      <c r="M140" s="21">
        <f>ROUND(G140*L140,P4)</f>
        <v>0</v>
      </c>
      <c r="N140" s="22" t="s">
        <v>636</v>
      </c>
      <c r="O140" s="28">
        <f>M140*AA140</f>
        <v>0</v>
      </c>
      <c r="P140" s="1">
        <v>3</v>
      </c>
      <c r="AA140" s="1">
        <f>IF(P140=1,$O$3,IF(P140=2,$O$4,$O$5))</f>
        <v>0.21</v>
      </c>
    </row>
    <row r="141" spans="1:27" x14ac:dyDescent="0.25">
      <c r="A141" s="1" t="s">
        <v>637</v>
      </c>
      <c r="E141" s="24" t="s">
        <v>7216</v>
      </c>
    </row>
    <row r="142" spans="1:27" ht="26.4" x14ac:dyDescent="0.25">
      <c r="A142" s="1" t="s">
        <v>638</v>
      </c>
      <c r="E142" s="29" t="s">
        <v>7217</v>
      </c>
    </row>
    <row r="143" spans="1:27" x14ac:dyDescent="0.25">
      <c r="A143" s="1" t="s">
        <v>640</v>
      </c>
      <c r="E143" s="24" t="s">
        <v>1380</v>
      </c>
    </row>
    <row r="144" spans="1:27" x14ac:dyDescent="0.25">
      <c r="A144" s="1" t="s">
        <v>631</v>
      </c>
      <c r="B144" s="1">
        <v>33</v>
      </c>
      <c r="C144" s="23" t="s">
        <v>7218</v>
      </c>
      <c r="D144" t="s">
        <v>633</v>
      </c>
      <c r="E144" s="24" t="s">
        <v>7219</v>
      </c>
      <c r="F144" s="25" t="s">
        <v>647</v>
      </c>
      <c r="G144" s="26">
        <v>248.68</v>
      </c>
      <c r="H144" s="25">
        <v>0</v>
      </c>
      <c r="I144" s="27">
        <f>ROUND(G144*H144,P4)</f>
        <v>0</v>
      </c>
      <c r="L144" s="27">
        <v>0</v>
      </c>
      <c r="M144" s="21">
        <f>ROUND(G144*L144,P4)</f>
        <v>0</v>
      </c>
      <c r="N144" s="22" t="s">
        <v>636</v>
      </c>
      <c r="O144" s="28">
        <f>M144*AA144</f>
        <v>0</v>
      </c>
      <c r="P144" s="1">
        <v>3</v>
      </c>
      <c r="AA144" s="1">
        <f>IF(P144=1,$O$3,IF(P144=2,$O$4,$O$5))</f>
        <v>0.21</v>
      </c>
    </row>
    <row r="145" spans="1:27" ht="26.4" x14ac:dyDescent="0.25">
      <c r="A145" s="1" t="s">
        <v>637</v>
      </c>
      <c r="E145" s="24" t="s">
        <v>7220</v>
      </c>
    </row>
    <row r="146" spans="1:27" ht="39.6" x14ac:dyDescent="0.25">
      <c r="A146" s="1" t="s">
        <v>638</v>
      </c>
      <c r="E146" s="29" t="s">
        <v>7221</v>
      </c>
    </row>
    <row r="147" spans="1:27" x14ac:dyDescent="0.25">
      <c r="A147" s="1" t="s">
        <v>640</v>
      </c>
      <c r="E147" s="24" t="s">
        <v>1380</v>
      </c>
    </row>
    <row r="148" spans="1:27" x14ac:dyDescent="0.25">
      <c r="A148" s="1" t="s">
        <v>631</v>
      </c>
      <c r="B148" s="1">
        <v>34</v>
      </c>
      <c r="C148" s="23" t="s">
        <v>7222</v>
      </c>
      <c r="D148" t="s">
        <v>633</v>
      </c>
      <c r="E148" s="24" t="s">
        <v>7223</v>
      </c>
      <c r="F148" s="25" t="s">
        <v>647</v>
      </c>
      <c r="G148" s="26">
        <v>42.3</v>
      </c>
      <c r="H148" s="25">
        <v>0</v>
      </c>
      <c r="I148" s="27">
        <f>ROUND(G148*H148,P4)</f>
        <v>0</v>
      </c>
      <c r="L148" s="27">
        <v>0</v>
      </c>
      <c r="M148" s="21">
        <f>ROUND(G148*L148,P4)</f>
        <v>0</v>
      </c>
      <c r="N148" s="22" t="s">
        <v>636</v>
      </c>
      <c r="O148" s="28">
        <f>M148*AA148</f>
        <v>0</v>
      </c>
      <c r="P148" s="1">
        <v>3</v>
      </c>
      <c r="AA148" s="1">
        <f>IF(P148=1,$O$3,IF(P148=2,$O$4,$O$5))</f>
        <v>0.21</v>
      </c>
    </row>
    <row r="149" spans="1:27" ht="39.6" x14ac:dyDescent="0.25">
      <c r="A149" s="1" t="s">
        <v>637</v>
      </c>
      <c r="E149" s="24" t="s">
        <v>7224</v>
      </c>
    </row>
    <row r="150" spans="1:27" ht="26.4" x14ac:dyDescent="0.25">
      <c r="A150" s="1" t="s">
        <v>638</v>
      </c>
      <c r="E150" s="29" t="s">
        <v>7225</v>
      </c>
    </row>
    <row r="151" spans="1:27" x14ac:dyDescent="0.25">
      <c r="A151" s="1" t="s">
        <v>640</v>
      </c>
      <c r="E151" s="24" t="s">
        <v>1380</v>
      </c>
    </row>
    <row r="152" spans="1:27" x14ac:dyDescent="0.25">
      <c r="A152" s="1" t="s">
        <v>631</v>
      </c>
      <c r="B152" s="1">
        <v>35</v>
      </c>
      <c r="C152" s="23" t="s">
        <v>7226</v>
      </c>
      <c r="D152" t="s">
        <v>633</v>
      </c>
      <c r="E152" s="24" t="s">
        <v>7227</v>
      </c>
      <c r="F152" s="25" t="s">
        <v>647</v>
      </c>
      <c r="G152" s="26">
        <v>5</v>
      </c>
      <c r="H152" s="25">
        <v>0</v>
      </c>
      <c r="I152" s="27">
        <f>ROUND(G152*H152,P4)</f>
        <v>0</v>
      </c>
      <c r="L152" s="27">
        <v>0</v>
      </c>
      <c r="M152" s="21">
        <f>ROUND(G152*L152,P4)</f>
        <v>0</v>
      </c>
      <c r="N152" s="22" t="s">
        <v>633</v>
      </c>
      <c r="O152" s="28">
        <f>M152*AA152</f>
        <v>0</v>
      </c>
      <c r="P152" s="1">
        <v>3</v>
      </c>
      <c r="AA152" s="1">
        <f>IF(P152=1,$O$3,IF(P152=2,$O$4,$O$5))</f>
        <v>0.21</v>
      </c>
    </row>
    <row r="153" spans="1:27" ht="39.6" x14ac:dyDescent="0.25">
      <c r="A153" s="1" t="s">
        <v>637</v>
      </c>
      <c r="E153" s="24" t="s">
        <v>7228</v>
      </c>
    </row>
    <row r="154" spans="1:27" ht="26.4" x14ac:dyDescent="0.25">
      <c r="A154" s="1" t="s">
        <v>638</v>
      </c>
      <c r="E154" s="29" t="s">
        <v>7229</v>
      </c>
    </row>
    <row r="155" spans="1:27" ht="92.4" x14ac:dyDescent="0.25">
      <c r="A155" s="1" t="s">
        <v>640</v>
      </c>
      <c r="E155" s="24" t="s">
        <v>7230</v>
      </c>
    </row>
    <row r="156" spans="1:27" x14ac:dyDescent="0.25">
      <c r="A156" s="1" t="s">
        <v>631</v>
      </c>
      <c r="B156" s="1">
        <v>36</v>
      </c>
      <c r="C156" s="23" t="s">
        <v>6719</v>
      </c>
      <c r="D156" t="s">
        <v>633</v>
      </c>
      <c r="E156" s="24" t="s">
        <v>7231</v>
      </c>
      <c r="F156" s="25" t="s">
        <v>657</v>
      </c>
      <c r="G156" s="26">
        <v>1</v>
      </c>
      <c r="H156" s="25">
        <v>0</v>
      </c>
      <c r="I156" s="27">
        <f>ROUND(G156*H156,P4)</f>
        <v>0</v>
      </c>
      <c r="L156" s="27">
        <v>0</v>
      </c>
      <c r="M156" s="21">
        <f>ROUND(G156*L156,P4)</f>
        <v>0</v>
      </c>
      <c r="N156" s="22" t="s">
        <v>633</v>
      </c>
      <c r="O156" s="28">
        <f>M156*AA156</f>
        <v>0</v>
      </c>
      <c r="P156" s="1">
        <v>3</v>
      </c>
      <c r="AA156" s="1">
        <f>IF(P156=1,$O$3,IF(P156=2,$O$4,$O$5))</f>
        <v>0.21</v>
      </c>
    </row>
    <row r="157" spans="1:27" ht="26.4" x14ac:dyDescent="0.25">
      <c r="A157" s="1" t="s">
        <v>637</v>
      </c>
      <c r="E157" s="24" t="s">
        <v>7232</v>
      </c>
    </row>
    <row r="158" spans="1:27" ht="26.4" x14ac:dyDescent="0.25">
      <c r="A158" s="1" t="s">
        <v>638</v>
      </c>
      <c r="E158" s="29" t="s">
        <v>7233</v>
      </c>
    </row>
    <row r="159" spans="1:27" ht="52.8" x14ac:dyDescent="0.25">
      <c r="A159" s="1" t="s">
        <v>640</v>
      </c>
      <c r="E159" s="24" t="s">
        <v>7234</v>
      </c>
    </row>
    <row r="160" spans="1:27" x14ac:dyDescent="0.25">
      <c r="A160" s="1" t="s">
        <v>631</v>
      </c>
      <c r="B160" s="1">
        <v>37</v>
      </c>
      <c r="C160" s="23" t="s">
        <v>7109</v>
      </c>
      <c r="D160" t="s">
        <v>633</v>
      </c>
      <c r="E160" s="24" t="s">
        <v>7110</v>
      </c>
      <c r="F160" s="25" t="s">
        <v>2636</v>
      </c>
      <c r="G160" s="26">
        <v>1666.68</v>
      </c>
      <c r="H160" s="25">
        <v>0</v>
      </c>
      <c r="I160" s="27">
        <f>ROUND(G160*H160,P4)</f>
        <v>0</v>
      </c>
      <c r="L160" s="27">
        <v>0</v>
      </c>
      <c r="M160" s="21">
        <f>ROUND(G160*L160,P4)</f>
        <v>0</v>
      </c>
      <c r="N160" s="22" t="s">
        <v>636</v>
      </c>
      <c r="O160" s="28">
        <f>M160*AA160</f>
        <v>0</v>
      </c>
      <c r="P160" s="1">
        <v>3</v>
      </c>
      <c r="AA160" s="1">
        <f>IF(P160=1,$O$3,IF(P160=2,$O$4,$O$5))</f>
        <v>0.21</v>
      </c>
    </row>
    <row r="161" spans="1:27" x14ac:dyDescent="0.25">
      <c r="A161" s="1" t="s">
        <v>637</v>
      </c>
      <c r="E161" s="24" t="s">
        <v>7235</v>
      </c>
    </row>
    <row r="162" spans="1:27" ht="26.4" x14ac:dyDescent="0.25">
      <c r="A162" s="1" t="s">
        <v>638</v>
      </c>
      <c r="E162" s="29" t="s">
        <v>7236</v>
      </c>
    </row>
    <row r="163" spans="1:27" x14ac:dyDescent="0.25">
      <c r="A163" s="1" t="s">
        <v>640</v>
      </c>
      <c r="E163" s="24" t="s">
        <v>1380</v>
      </c>
    </row>
    <row r="164" spans="1:27" x14ac:dyDescent="0.25">
      <c r="A164" s="1" t="s">
        <v>631</v>
      </c>
      <c r="B164" s="1">
        <v>38</v>
      </c>
      <c r="C164" s="23" t="s">
        <v>7237</v>
      </c>
      <c r="D164" t="s">
        <v>633</v>
      </c>
      <c r="E164" s="24" t="s">
        <v>7238</v>
      </c>
      <c r="F164" s="25" t="s">
        <v>870</v>
      </c>
      <c r="G164" s="26">
        <v>3.08</v>
      </c>
      <c r="H164" s="25">
        <v>0</v>
      </c>
      <c r="I164" s="27">
        <f>ROUND(G164*H164,P4)</f>
        <v>0</v>
      </c>
      <c r="L164" s="27">
        <v>0</v>
      </c>
      <c r="M164" s="21">
        <f>ROUND(G164*L164,P4)</f>
        <v>0</v>
      </c>
      <c r="N164" s="22" t="s">
        <v>636</v>
      </c>
      <c r="O164" s="28">
        <f>M164*AA164</f>
        <v>0</v>
      </c>
      <c r="P164" s="1">
        <v>3</v>
      </c>
      <c r="AA164" s="1">
        <f>IF(P164=1,$O$3,IF(P164=2,$O$4,$O$5))</f>
        <v>0.21</v>
      </c>
    </row>
    <row r="165" spans="1:27" x14ac:dyDescent="0.25">
      <c r="A165" s="1" t="s">
        <v>637</v>
      </c>
      <c r="E165" s="24" t="s">
        <v>7239</v>
      </c>
    </row>
    <row r="166" spans="1:27" ht="52.8" x14ac:dyDescent="0.25">
      <c r="A166" s="1" t="s">
        <v>638</v>
      </c>
      <c r="E166" s="29" t="s">
        <v>7240</v>
      </c>
    </row>
    <row r="167" spans="1:27" x14ac:dyDescent="0.25">
      <c r="A167" s="1" t="s">
        <v>640</v>
      </c>
      <c r="E167"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sheetPr>
    <pageSetUpPr fitToPage="1"/>
  </sheetPr>
  <dimension ref="A1:AA14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COUNTIFS(L8:L149,"=0",A8:A149,"P")+COUNTIFS(L8:L149,"",A8:A149,"P")+SUM(Q8:Q149)</f>
        <v>33</v>
      </c>
    </row>
    <row r="8" spans="1:27" x14ac:dyDescent="0.25">
      <c r="A8" s="1" t="s">
        <v>626</v>
      </c>
      <c r="C8" s="19" t="s">
        <v>7241</v>
      </c>
      <c r="E8" s="20" t="s">
        <v>255</v>
      </c>
      <c r="L8" s="21">
        <f>L9+L22+L59+L76+L105+L110+L127+L144</f>
        <v>0</v>
      </c>
      <c r="M8" s="21">
        <f>M9+M22+M59+M76+M105+M110+M127+M144</f>
        <v>0</v>
      </c>
      <c r="N8" s="22"/>
    </row>
    <row r="9" spans="1:27" x14ac:dyDescent="0.25">
      <c r="A9" s="1" t="s">
        <v>628</v>
      </c>
      <c r="C9" s="19" t="s">
        <v>866</v>
      </c>
      <c r="E9" s="20" t="s">
        <v>1466</v>
      </c>
      <c r="L9" s="21">
        <f>SUMIFS(L10:L21,A10:A21,"P")</f>
        <v>0</v>
      </c>
      <c r="M9" s="21">
        <f>SUMIFS(M10:M21,A10:A21,"P")</f>
        <v>0</v>
      </c>
      <c r="N9" s="22"/>
    </row>
    <row r="10" spans="1:27" x14ac:dyDescent="0.25">
      <c r="A10" s="1" t="s">
        <v>631</v>
      </c>
      <c r="B10" s="1">
        <v>1</v>
      </c>
      <c r="C10" s="23" t="s">
        <v>7242</v>
      </c>
      <c r="D10" t="s">
        <v>633</v>
      </c>
      <c r="E10" s="24" t="s">
        <v>7243</v>
      </c>
      <c r="F10" s="25" t="s">
        <v>874</v>
      </c>
      <c r="G10" s="26">
        <v>157.94999999999999</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7244</v>
      </c>
    </row>
    <row r="13" spans="1:27" ht="316.8" x14ac:dyDescent="0.25">
      <c r="A13" s="1" t="s">
        <v>640</v>
      </c>
      <c r="E13" s="24" t="s">
        <v>6558</v>
      </c>
    </row>
    <row r="14" spans="1:27" x14ac:dyDescent="0.25">
      <c r="A14" s="1" t="s">
        <v>631</v>
      </c>
      <c r="B14" s="1">
        <v>2</v>
      </c>
      <c r="C14" s="23" t="s">
        <v>7245</v>
      </c>
      <c r="D14" t="s">
        <v>633</v>
      </c>
      <c r="E14" s="24" t="s">
        <v>7246</v>
      </c>
      <c r="F14" s="25" t="s">
        <v>874</v>
      </c>
      <c r="G14" s="26">
        <v>404.63799999999998</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7247</v>
      </c>
    </row>
    <row r="17" spans="1:27" ht="330" x14ac:dyDescent="0.25">
      <c r="A17" s="1" t="s">
        <v>640</v>
      </c>
      <c r="E17" s="24" t="s">
        <v>7248</v>
      </c>
    </row>
    <row r="18" spans="1:27" x14ac:dyDescent="0.25">
      <c r="A18" s="1" t="s">
        <v>631</v>
      </c>
      <c r="B18" s="1">
        <v>3</v>
      </c>
      <c r="C18" s="23" t="s">
        <v>5706</v>
      </c>
      <c r="D18" t="s">
        <v>633</v>
      </c>
      <c r="E18" s="24" t="s">
        <v>5707</v>
      </c>
      <c r="F18" s="25" t="s">
        <v>874</v>
      </c>
      <c r="G18" s="26">
        <v>157.94999999999999</v>
      </c>
      <c r="H18" s="25">
        <v>0</v>
      </c>
      <c r="I18" s="27">
        <f>ROUND(G18*H18,P4)</f>
        <v>0</v>
      </c>
      <c r="L18" s="27">
        <v>0</v>
      </c>
      <c r="M18" s="21">
        <f>ROUND(G18*L18,P4)</f>
        <v>0</v>
      </c>
      <c r="N18" s="22" t="s">
        <v>636</v>
      </c>
      <c r="O18" s="28">
        <f>M18*AA18</f>
        <v>0</v>
      </c>
      <c r="P18" s="1">
        <v>3</v>
      </c>
      <c r="AA18" s="1">
        <f>IF(P18=1,$O$3,IF(P18=2,$O$4,$O$5))</f>
        <v>0.21</v>
      </c>
    </row>
    <row r="19" spans="1:27" ht="26.4" x14ac:dyDescent="0.25">
      <c r="A19" s="1" t="s">
        <v>637</v>
      </c>
      <c r="E19" s="24" t="s">
        <v>7249</v>
      </c>
    </row>
    <row r="20" spans="1:27" ht="26.4" x14ac:dyDescent="0.25">
      <c r="A20" s="1" t="s">
        <v>638</v>
      </c>
      <c r="E20" s="29" t="s">
        <v>7244</v>
      </c>
    </row>
    <row r="21" spans="1:27" ht="277.2" x14ac:dyDescent="0.25">
      <c r="A21" s="1" t="s">
        <v>640</v>
      </c>
      <c r="E21" s="24" t="s">
        <v>7250</v>
      </c>
    </row>
    <row r="22" spans="1:27" x14ac:dyDescent="0.25">
      <c r="A22" s="1" t="s">
        <v>628</v>
      </c>
      <c r="C22" s="19" t="s">
        <v>2745</v>
      </c>
      <c r="E22" s="20" t="s">
        <v>4061</v>
      </c>
      <c r="L22" s="21">
        <f>SUMIFS(L23:L58,A23:A58,"P")</f>
        <v>0</v>
      </c>
      <c r="M22" s="21">
        <f>SUMIFS(M23:M58,A23:A58,"P")</f>
        <v>0</v>
      </c>
      <c r="N22" s="22"/>
    </row>
    <row r="23" spans="1:27" x14ac:dyDescent="0.25">
      <c r="A23" s="1" t="s">
        <v>631</v>
      </c>
      <c r="B23" s="1">
        <v>4</v>
      </c>
      <c r="C23" s="23" t="s">
        <v>4794</v>
      </c>
      <c r="D23" t="s">
        <v>633</v>
      </c>
      <c r="E23" s="24" t="s">
        <v>4795</v>
      </c>
      <c r="F23" s="25" t="s">
        <v>647</v>
      </c>
      <c r="G23" s="26">
        <v>32</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7251</v>
      </c>
    </row>
    <row r="25" spans="1:27" ht="26.4" x14ac:dyDescent="0.25">
      <c r="A25" s="1" t="s">
        <v>638</v>
      </c>
      <c r="E25" s="29" t="s">
        <v>7252</v>
      </c>
    </row>
    <row r="26" spans="1:27" ht="171.6" x14ac:dyDescent="0.25">
      <c r="A26" s="1" t="s">
        <v>640</v>
      </c>
      <c r="E26" s="24" t="s">
        <v>7253</v>
      </c>
    </row>
    <row r="27" spans="1:27" x14ac:dyDescent="0.25">
      <c r="A27" s="1" t="s">
        <v>631</v>
      </c>
      <c r="B27" s="1">
        <v>5</v>
      </c>
      <c r="C27" s="23" t="s">
        <v>7254</v>
      </c>
      <c r="D27" t="s">
        <v>633</v>
      </c>
      <c r="E27" s="24" t="s">
        <v>7255</v>
      </c>
      <c r="F27" s="25" t="s">
        <v>874</v>
      </c>
      <c r="G27" s="26">
        <v>183.125</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7256</v>
      </c>
    </row>
    <row r="29" spans="1:27" ht="26.4" x14ac:dyDescent="0.25">
      <c r="A29" s="1" t="s">
        <v>638</v>
      </c>
      <c r="E29" s="29" t="s">
        <v>7257</v>
      </c>
    </row>
    <row r="30" spans="1:27" ht="409.6" x14ac:dyDescent="0.25">
      <c r="A30" s="1" t="s">
        <v>640</v>
      </c>
      <c r="E30" s="24" t="s">
        <v>7258</v>
      </c>
    </row>
    <row r="31" spans="1:27" x14ac:dyDescent="0.25">
      <c r="A31" s="1" t="s">
        <v>631</v>
      </c>
      <c r="B31" s="1">
        <v>6</v>
      </c>
      <c r="C31" s="23" t="s">
        <v>6008</v>
      </c>
      <c r="D31" t="s">
        <v>633</v>
      </c>
      <c r="E31" s="24" t="s">
        <v>6009</v>
      </c>
      <c r="F31" s="25" t="s">
        <v>1806</v>
      </c>
      <c r="G31" s="26">
        <v>13.15</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7259</v>
      </c>
    </row>
    <row r="33" spans="1:27" ht="26.4" x14ac:dyDescent="0.25">
      <c r="A33" s="1" t="s">
        <v>638</v>
      </c>
      <c r="E33" s="29" t="s">
        <v>7260</v>
      </c>
    </row>
    <row r="34" spans="1:27" ht="277.2" x14ac:dyDescent="0.25">
      <c r="A34" s="1" t="s">
        <v>640</v>
      </c>
      <c r="E34" s="24" t="s">
        <v>7261</v>
      </c>
    </row>
    <row r="35" spans="1:27" x14ac:dyDescent="0.25">
      <c r="A35" s="1" t="s">
        <v>631</v>
      </c>
      <c r="B35" s="1">
        <v>7</v>
      </c>
      <c r="C35" s="23" t="s">
        <v>7262</v>
      </c>
      <c r="D35" t="s">
        <v>633</v>
      </c>
      <c r="E35" s="24" t="s">
        <v>7263</v>
      </c>
      <c r="F35" s="25" t="s">
        <v>1806</v>
      </c>
      <c r="G35" s="26">
        <v>0.44700000000000001</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7264</v>
      </c>
    </row>
    <row r="37" spans="1:27" ht="26.4" x14ac:dyDescent="0.25">
      <c r="A37" s="1" t="s">
        <v>638</v>
      </c>
      <c r="E37" s="29" t="s">
        <v>7265</v>
      </c>
    </row>
    <row r="38" spans="1:27" ht="277.2" x14ac:dyDescent="0.25">
      <c r="A38" s="1" t="s">
        <v>640</v>
      </c>
      <c r="E38" s="24" t="s">
        <v>7266</v>
      </c>
    </row>
    <row r="39" spans="1:27" x14ac:dyDescent="0.25">
      <c r="A39" s="1" t="s">
        <v>631</v>
      </c>
      <c r="B39" s="1">
        <v>8</v>
      </c>
      <c r="C39" s="23" t="s">
        <v>7002</v>
      </c>
      <c r="D39" t="s">
        <v>633</v>
      </c>
      <c r="E39" s="24" t="s">
        <v>7003</v>
      </c>
      <c r="F39" s="25" t="s">
        <v>647</v>
      </c>
      <c r="G39" s="26">
        <v>288</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7267</v>
      </c>
    </row>
    <row r="41" spans="1:27" ht="26.4" x14ac:dyDescent="0.25">
      <c r="A41" s="1" t="s">
        <v>638</v>
      </c>
      <c r="E41" s="29" t="s">
        <v>7268</v>
      </c>
    </row>
    <row r="42" spans="1:27" ht="198" x14ac:dyDescent="0.25">
      <c r="A42" s="1" t="s">
        <v>640</v>
      </c>
      <c r="E42" s="24" t="s">
        <v>7269</v>
      </c>
    </row>
    <row r="43" spans="1:27" x14ac:dyDescent="0.25">
      <c r="A43" s="1" t="s">
        <v>631</v>
      </c>
      <c r="B43" s="1">
        <v>9</v>
      </c>
      <c r="C43" s="23" t="s">
        <v>6906</v>
      </c>
      <c r="D43" t="s">
        <v>633</v>
      </c>
      <c r="E43" s="24" t="s">
        <v>6907</v>
      </c>
      <c r="F43" s="25" t="s">
        <v>874</v>
      </c>
      <c r="G43" s="26">
        <v>23.882000000000001</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7267</v>
      </c>
    </row>
    <row r="45" spans="1:27" ht="26.4" x14ac:dyDescent="0.25">
      <c r="A45" s="1" t="s">
        <v>638</v>
      </c>
      <c r="E45" s="29" t="s">
        <v>7270</v>
      </c>
    </row>
    <row r="46" spans="1:27" ht="369.6" x14ac:dyDescent="0.25">
      <c r="A46" s="1" t="s">
        <v>640</v>
      </c>
      <c r="E46" s="24" t="s">
        <v>7271</v>
      </c>
    </row>
    <row r="47" spans="1:27" x14ac:dyDescent="0.25">
      <c r="A47" s="1" t="s">
        <v>631</v>
      </c>
      <c r="B47" s="1">
        <v>10</v>
      </c>
      <c r="C47" s="23" t="s">
        <v>3707</v>
      </c>
      <c r="D47" t="s">
        <v>633</v>
      </c>
      <c r="E47" s="24" t="s">
        <v>3708</v>
      </c>
      <c r="F47" s="25" t="s">
        <v>874</v>
      </c>
      <c r="G47" s="26">
        <v>65.513999999999996</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7272</v>
      </c>
    </row>
    <row r="49" spans="1:27" ht="26.4" x14ac:dyDescent="0.25">
      <c r="A49" s="1" t="s">
        <v>638</v>
      </c>
      <c r="E49" s="29" t="s">
        <v>7273</v>
      </c>
    </row>
    <row r="50" spans="1:27" ht="369.6" x14ac:dyDescent="0.25">
      <c r="A50" s="1" t="s">
        <v>640</v>
      </c>
      <c r="E50" s="24" t="s">
        <v>7274</v>
      </c>
    </row>
    <row r="51" spans="1:27" x14ac:dyDescent="0.25">
      <c r="A51" s="1" t="s">
        <v>631</v>
      </c>
      <c r="B51" s="1">
        <v>11</v>
      </c>
      <c r="C51" s="23" t="s">
        <v>6642</v>
      </c>
      <c r="D51" t="s">
        <v>633</v>
      </c>
      <c r="E51" s="24" t="s">
        <v>6643</v>
      </c>
      <c r="F51" s="25" t="s">
        <v>1806</v>
      </c>
      <c r="G51" s="26">
        <v>7.0620000000000003</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7267</v>
      </c>
    </row>
    <row r="53" spans="1:27" ht="26.4" x14ac:dyDescent="0.25">
      <c r="A53" s="1" t="s">
        <v>638</v>
      </c>
      <c r="E53" s="29" t="s">
        <v>7275</v>
      </c>
    </row>
    <row r="54" spans="1:27" ht="277.2" x14ac:dyDescent="0.25">
      <c r="A54" s="1" t="s">
        <v>640</v>
      </c>
      <c r="E54" s="24" t="s">
        <v>7276</v>
      </c>
    </row>
    <row r="55" spans="1:27" x14ac:dyDescent="0.25">
      <c r="A55" s="1" t="s">
        <v>631</v>
      </c>
      <c r="B55" s="1">
        <v>12</v>
      </c>
      <c r="C55" s="23" t="s">
        <v>7277</v>
      </c>
      <c r="D55" t="s">
        <v>633</v>
      </c>
      <c r="E55" s="24" t="s">
        <v>7278</v>
      </c>
      <c r="F55" s="25" t="s">
        <v>1806</v>
      </c>
      <c r="G55" s="26">
        <v>1.0369999999999999</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7279</v>
      </c>
    </row>
    <row r="57" spans="1:27" ht="26.4" x14ac:dyDescent="0.25">
      <c r="A57" s="1" t="s">
        <v>638</v>
      </c>
      <c r="E57" s="29" t="s">
        <v>7280</v>
      </c>
    </row>
    <row r="58" spans="1:27" ht="277.2" x14ac:dyDescent="0.25">
      <c r="A58" s="1" t="s">
        <v>640</v>
      </c>
      <c r="E58" s="24" t="s">
        <v>7281</v>
      </c>
    </row>
    <row r="59" spans="1:27" x14ac:dyDescent="0.25">
      <c r="A59" s="1" t="s">
        <v>628</v>
      </c>
      <c r="C59" s="19" t="s">
        <v>3224</v>
      </c>
      <c r="E59" s="20" t="s">
        <v>4802</v>
      </c>
      <c r="L59" s="21">
        <f>SUMIFS(L60:L75,A60:A75,"P")</f>
        <v>0</v>
      </c>
      <c r="M59" s="21">
        <f>SUMIFS(M60:M75,A60:A75,"P")</f>
        <v>0</v>
      </c>
      <c r="N59" s="22"/>
    </row>
    <row r="60" spans="1:27" x14ac:dyDescent="0.25">
      <c r="A60" s="1" t="s">
        <v>631</v>
      </c>
      <c r="B60" s="1">
        <v>13</v>
      </c>
      <c r="C60" s="23" t="s">
        <v>6656</v>
      </c>
      <c r="D60" t="s">
        <v>633</v>
      </c>
      <c r="E60" s="24" t="s">
        <v>6657</v>
      </c>
      <c r="F60" s="25" t="s">
        <v>874</v>
      </c>
      <c r="G60" s="26">
        <v>13.439</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7282</v>
      </c>
    </row>
    <row r="62" spans="1:27" ht="26.4" x14ac:dyDescent="0.25">
      <c r="A62" s="1" t="s">
        <v>638</v>
      </c>
      <c r="E62" s="29" t="s">
        <v>7283</v>
      </c>
    </row>
    <row r="63" spans="1:27" ht="382.8" x14ac:dyDescent="0.25">
      <c r="A63" s="1" t="s">
        <v>640</v>
      </c>
      <c r="E63" s="24" t="s">
        <v>7284</v>
      </c>
    </row>
    <row r="64" spans="1:27" x14ac:dyDescent="0.25">
      <c r="A64" s="1" t="s">
        <v>631</v>
      </c>
      <c r="B64" s="1">
        <v>14</v>
      </c>
      <c r="C64" s="23" t="s">
        <v>6025</v>
      </c>
      <c r="D64" t="s">
        <v>633</v>
      </c>
      <c r="E64" s="24" t="s">
        <v>6026</v>
      </c>
      <c r="F64" s="25" t="s">
        <v>2636</v>
      </c>
      <c r="G64" s="26">
        <v>1467.9849999999999</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7285</v>
      </c>
    </row>
    <row r="66" spans="1:27" ht="26.4" x14ac:dyDescent="0.25">
      <c r="A66" s="1" t="s">
        <v>638</v>
      </c>
      <c r="E66" s="29" t="s">
        <v>7286</v>
      </c>
    </row>
    <row r="67" spans="1:27" ht="303.60000000000002" x14ac:dyDescent="0.25">
      <c r="A67" s="1" t="s">
        <v>640</v>
      </c>
      <c r="E67" s="24" t="s">
        <v>7287</v>
      </c>
    </row>
    <row r="68" spans="1:27" x14ac:dyDescent="0.25">
      <c r="A68" s="1" t="s">
        <v>631</v>
      </c>
      <c r="B68" s="1">
        <v>15</v>
      </c>
      <c r="C68" s="23" t="s">
        <v>7031</v>
      </c>
      <c r="D68" t="s">
        <v>633</v>
      </c>
      <c r="E68" s="24" t="s">
        <v>7032</v>
      </c>
      <c r="F68" s="25" t="s">
        <v>874</v>
      </c>
      <c r="G68" s="26">
        <v>298.45999999999998</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7288</v>
      </c>
    </row>
    <row r="70" spans="1:27" ht="26.4" x14ac:dyDescent="0.25">
      <c r="A70" s="1" t="s">
        <v>638</v>
      </c>
      <c r="E70" s="29" t="s">
        <v>7289</v>
      </c>
    </row>
    <row r="71" spans="1:27" ht="369.6" x14ac:dyDescent="0.25">
      <c r="A71" s="1" t="s">
        <v>640</v>
      </c>
      <c r="E71" s="24" t="s">
        <v>7290</v>
      </c>
    </row>
    <row r="72" spans="1:27" x14ac:dyDescent="0.25">
      <c r="A72" s="1" t="s">
        <v>631</v>
      </c>
      <c r="B72" s="1">
        <v>16</v>
      </c>
      <c r="C72" s="23" t="s">
        <v>7035</v>
      </c>
      <c r="D72" t="s">
        <v>633</v>
      </c>
      <c r="E72" s="24" t="s">
        <v>7036</v>
      </c>
      <c r="F72" s="25" t="s">
        <v>1806</v>
      </c>
      <c r="G72" s="26">
        <v>38.945999999999998</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7291</v>
      </c>
    </row>
    <row r="74" spans="1:27" ht="26.4" x14ac:dyDescent="0.25">
      <c r="A74" s="1" t="s">
        <v>638</v>
      </c>
      <c r="E74" s="29" t="s">
        <v>7292</v>
      </c>
    </row>
    <row r="75" spans="1:27" ht="277.2" x14ac:dyDescent="0.25">
      <c r="A75" s="1" t="s">
        <v>640</v>
      </c>
      <c r="E75" s="24" t="s">
        <v>7276</v>
      </c>
    </row>
    <row r="76" spans="1:27" x14ac:dyDescent="0.25">
      <c r="A76" s="1" t="s">
        <v>628</v>
      </c>
      <c r="C76" s="19" t="s">
        <v>3232</v>
      </c>
      <c r="E76" s="20" t="s">
        <v>4807</v>
      </c>
      <c r="L76" s="21">
        <f>SUMIFS(L77:L104,A77:A104,"P")</f>
        <v>0</v>
      </c>
      <c r="M76" s="21">
        <f>SUMIFS(M77:M104,A77:A104,"P")</f>
        <v>0</v>
      </c>
      <c r="N76" s="22"/>
    </row>
    <row r="77" spans="1:27" x14ac:dyDescent="0.25">
      <c r="A77" s="1" t="s">
        <v>631</v>
      </c>
      <c r="B77" s="1">
        <v>17</v>
      </c>
      <c r="C77" s="23" t="s">
        <v>4808</v>
      </c>
      <c r="D77" t="s">
        <v>633</v>
      </c>
      <c r="E77" s="24" t="s">
        <v>4809</v>
      </c>
      <c r="F77" s="25" t="s">
        <v>874</v>
      </c>
      <c r="G77" s="26">
        <v>19</v>
      </c>
      <c r="H77" s="25">
        <v>0</v>
      </c>
      <c r="I77" s="27">
        <f>ROUND(G77*H77,P4)</f>
        <v>0</v>
      </c>
      <c r="L77" s="27">
        <v>0</v>
      </c>
      <c r="M77" s="21">
        <f>ROUND(G77*L77,P4)</f>
        <v>0</v>
      </c>
      <c r="N77" s="22" t="s">
        <v>636</v>
      </c>
      <c r="O77" s="28">
        <f>M77*AA77</f>
        <v>0</v>
      </c>
      <c r="P77" s="1">
        <v>3</v>
      </c>
      <c r="AA77" s="1">
        <f>IF(P77=1,$O$3,IF(P77=2,$O$4,$O$5))</f>
        <v>0.21</v>
      </c>
    </row>
    <row r="78" spans="1:27" x14ac:dyDescent="0.25">
      <c r="A78" s="1" t="s">
        <v>637</v>
      </c>
      <c r="E78" s="24" t="s">
        <v>7293</v>
      </c>
    </row>
    <row r="79" spans="1:27" ht="26.4" x14ac:dyDescent="0.25">
      <c r="A79" s="1" t="s">
        <v>638</v>
      </c>
      <c r="E79" s="29" t="s">
        <v>7294</v>
      </c>
    </row>
    <row r="80" spans="1:27" ht="369.6" x14ac:dyDescent="0.25">
      <c r="A80" s="1" t="s">
        <v>640</v>
      </c>
      <c r="E80" s="24" t="s">
        <v>7295</v>
      </c>
    </row>
    <row r="81" spans="1:27" x14ac:dyDescent="0.25">
      <c r="A81" s="1" t="s">
        <v>631</v>
      </c>
      <c r="B81" s="1">
        <v>18</v>
      </c>
      <c r="C81" s="23" t="s">
        <v>5737</v>
      </c>
      <c r="D81" t="s">
        <v>633</v>
      </c>
      <c r="E81" s="24" t="s">
        <v>5738</v>
      </c>
      <c r="F81" s="25" t="s">
        <v>874</v>
      </c>
      <c r="G81" s="26">
        <v>26.98</v>
      </c>
      <c r="H81" s="25">
        <v>0</v>
      </c>
      <c r="I81" s="27">
        <f>ROUND(G81*H81,P4)</f>
        <v>0</v>
      </c>
      <c r="L81" s="27">
        <v>0</v>
      </c>
      <c r="M81" s="21">
        <f>ROUND(G81*L81,P4)</f>
        <v>0</v>
      </c>
      <c r="N81" s="22" t="s">
        <v>636</v>
      </c>
      <c r="O81" s="28">
        <f>M81*AA81</f>
        <v>0</v>
      </c>
      <c r="P81" s="1">
        <v>3</v>
      </c>
      <c r="AA81" s="1">
        <f>IF(P81=1,$O$3,IF(P81=2,$O$4,$O$5))</f>
        <v>0.21</v>
      </c>
    </row>
    <row r="82" spans="1:27" x14ac:dyDescent="0.25">
      <c r="A82" s="1" t="s">
        <v>637</v>
      </c>
      <c r="E82" s="24" t="s">
        <v>7296</v>
      </c>
    </row>
    <row r="83" spans="1:27" ht="26.4" x14ac:dyDescent="0.25">
      <c r="A83" s="1" t="s">
        <v>638</v>
      </c>
      <c r="E83" s="29" t="s">
        <v>7297</v>
      </c>
    </row>
    <row r="84" spans="1:27" ht="369.6" x14ac:dyDescent="0.25">
      <c r="A84" s="1" t="s">
        <v>640</v>
      </c>
      <c r="E84" s="24" t="s">
        <v>7295</v>
      </c>
    </row>
    <row r="85" spans="1:27" x14ac:dyDescent="0.25">
      <c r="A85" s="1" t="s">
        <v>631</v>
      </c>
      <c r="B85" s="1">
        <v>19</v>
      </c>
      <c r="C85" s="23" t="s">
        <v>5277</v>
      </c>
      <c r="D85" t="s">
        <v>633</v>
      </c>
      <c r="E85" s="24" t="s">
        <v>5278</v>
      </c>
      <c r="F85" s="25" t="s">
        <v>874</v>
      </c>
      <c r="G85" s="26">
        <v>105.02200000000001</v>
      </c>
      <c r="H85" s="25">
        <v>0</v>
      </c>
      <c r="I85" s="27">
        <f>ROUND(G85*H85,P4)</f>
        <v>0</v>
      </c>
      <c r="L85" s="27">
        <v>0</v>
      </c>
      <c r="M85" s="21">
        <f>ROUND(G85*L85,P4)</f>
        <v>0</v>
      </c>
      <c r="N85" s="22" t="s">
        <v>636</v>
      </c>
      <c r="O85" s="28">
        <f>M85*AA85</f>
        <v>0</v>
      </c>
      <c r="P85" s="1">
        <v>3</v>
      </c>
      <c r="AA85" s="1">
        <f>IF(P85=1,$O$3,IF(P85=2,$O$4,$O$5))</f>
        <v>0.21</v>
      </c>
    </row>
    <row r="86" spans="1:27" x14ac:dyDescent="0.25">
      <c r="A86" s="1" t="s">
        <v>637</v>
      </c>
      <c r="E86" s="24" t="s">
        <v>7298</v>
      </c>
    </row>
    <row r="87" spans="1:27" ht="26.4" x14ac:dyDescent="0.25">
      <c r="A87" s="1" t="s">
        <v>638</v>
      </c>
      <c r="E87" s="29" t="s">
        <v>7299</v>
      </c>
    </row>
    <row r="88" spans="1:27" ht="39.6" x14ac:dyDescent="0.25">
      <c r="A88" s="1" t="s">
        <v>640</v>
      </c>
      <c r="E88" s="24" t="s">
        <v>7300</v>
      </c>
    </row>
    <row r="89" spans="1:27" x14ac:dyDescent="0.25">
      <c r="A89" s="1" t="s">
        <v>631</v>
      </c>
      <c r="B89" s="1">
        <v>20</v>
      </c>
      <c r="C89" s="23" t="s">
        <v>5840</v>
      </c>
      <c r="D89" t="s">
        <v>633</v>
      </c>
      <c r="E89" s="24" t="s">
        <v>5841</v>
      </c>
      <c r="F89" s="25" t="s">
        <v>874</v>
      </c>
      <c r="G89" s="26">
        <v>5497.9</v>
      </c>
      <c r="H89" s="25">
        <v>0</v>
      </c>
      <c r="I89" s="27">
        <f>ROUND(G89*H89,P4)</f>
        <v>0</v>
      </c>
      <c r="L89" s="27">
        <v>0</v>
      </c>
      <c r="M89" s="21">
        <f>ROUND(G89*L89,P4)</f>
        <v>0</v>
      </c>
      <c r="N89" s="22" t="s">
        <v>636</v>
      </c>
      <c r="O89" s="28">
        <f>M89*AA89</f>
        <v>0</v>
      </c>
      <c r="P89" s="1">
        <v>3</v>
      </c>
      <c r="AA89" s="1">
        <f>IF(P89=1,$O$3,IF(P89=2,$O$4,$O$5))</f>
        <v>0.21</v>
      </c>
    </row>
    <row r="90" spans="1:27" x14ac:dyDescent="0.25">
      <c r="A90" s="1" t="s">
        <v>637</v>
      </c>
      <c r="E90" s="24" t="s">
        <v>7301</v>
      </c>
    </row>
    <row r="91" spans="1:27" ht="26.4" x14ac:dyDescent="0.25">
      <c r="A91" s="1" t="s">
        <v>638</v>
      </c>
      <c r="E91" s="29" t="s">
        <v>7302</v>
      </c>
    </row>
    <row r="92" spans="1:27" ht="39.6" x14ac:dyDescent="0.25">
      <c r="A92" s="1" t="s">
        <v>640</v>
      </c>
      <c r="E92" s="24" t="s">
        <v>7300</v>
      </c>
    </row>
    <row r="93" spans="1:27" x14ac:dyDescent="0.25">
      <c r="A93" s="1" t="s">
        <v>631</v>
      </c>
      <c r="B93" s="1">
        <v>21</v>
      </c>
      <c r="C93" s="23" t="s">
        <v>7303</v>
      </c>
      <c r="D93" t="s">
        <v>633</v>
      </c>
      <c r="E93" s="24" t="s">
        <v>7304</v>
      </c>
      <c r="F93" s="25" t="s">
        <v>874</v>
      </c>
      <c r="G93" s="26">
        <v>49.05</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7305</v>
      </c>
    </row>
    <row r="95" spans="1:27" ht="26.4" x14ac:dyDescent="0.25">
      <c r="A95" s="1" t="s">
        <v>638</v>
      </c>
      <c r="E95" s="29" t="s">
        <v>7306</v>
      </c>
    </row>
    <row r="96" spans="1:27" ht="39.6" x14ac:dyDescent="0.25">
      <c r="A96" s="1" t="s">
        <v>640</v>
      </c>
      <c r="E96" s="24" t="s">
        <v>7307</v>
      </c>
    </row>
    <row r="97" spans="1:27" x14ac:dyDescent="0.25">
      <c r="A97" s="1" t="s">
        <v>631</v>
      </c>
      <c r="B97" s="1">
        <v>22</v>
      </c>
      <c r="C97" s="23" t="s">
        <v>7308</v>
      </c>
      <c r="D97" t="s">
        <v>633</v>
      </c>
      <c r="E97" s="24" t="s">
        <v>7058</v>
      </c>
      <c r="F97" s="25" t="s">
        <v>874</v>
      </c>
      <c r="G97" s="26">
        <v>1021.86</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7309</v>
      </c>
    </row>
    <row r="99" spans="1:27" ht="26.4" x14ac:dyDescent="0.25">
      <c r="A99" s="1" t="s">
        <v>638</v>
      </c>
      <c r="E99" s="29" t="s">
        <v>7310</v>
      </c>
    </row>
    <row r="100" spans="1:27" ht="39.6" x14ac:dyDescent="0.25">
      <c r="A100" s="1" t="s">
        <v>640</v>
      </c>
      <c r="E100" s="24" t="s">
        <v>7311</v>
      </c>
    </row>
    <row r="101" spans="1:27" x14ac:dyDescent="0.25">
      <c r="A101" s="1" t="s">
        <v>631</v>
      </c>
      <c r="B101" s="1">
        <v>23</v>
      </c>
      <c r="C101" s="23" t="s">
        <v>4830</v>
      </c>
      <c r="D101" t="s">
        <v>633</v>
      </c>
      <c r="E101" s="24" t="s">
        <v>4831</v>
      </c>
      <c r="F101" s="25" t="s">
        <v>874</v>
      </c>
      <c r="G101" s="26">
        <v>4.62</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7312</v>
      </c>
    </row>
    <row r="103" spans="1:27" ht="26.4" x14ac:dyDescent="0.25">
      <c r="A103" s="1" t="s">
        <v>638</v>
      </c>
      <c r="E103" s="29" t="s">
        <v>7313</v>
      </c>
    </row>
    <row r="104" spans="1:27" ht="105.6" x14ac:dyDescent="0.25">
      <c r="A104" s="1" t="s">
        <v>640</v>
      </c>
      <c r="E104" s="24" t="s">
        <v>7314</v>
      </c>
    </row>
    <row r="105" spans="1:27" x14ac:dyDescent="0.25">
      <c r="A105" s="1" t="s">
        <v>628</v>
      </c>
      <c r="C105" s="19" t="s">
        <v>6870</v>
      </c>
      <c r="E105" s="20" t="s">
        <v>6871</v>
      </c>
      <c r="L105" s="21">
        <f>SUMIFS(L106:L109,A106:A109,"P")</f>
        <v>0</v>
      </c>
      <c r="M105" s="21">
        <f>SUMIFS(M106:M109,A106:A109,"P")</f>
        <v>0</v>
      </c>
      <c r="N105" s="22"/>
    </row>
    <row r="106" spans="1:27" x14ac:dyDescent="0.25">
      <c r="A106" s="1" t="s">
        <v>631</v>
      </c>
      <c r="B106" s="1">
        <v>24</v>
      </c>
      <c r="C106" s="23" t="s">
        <v>7315</v>
      </c>
      <c r="D106" t="s">
        <v>633</v>
      </c>
      <c r="E106" s="24" t="s">
        <v>7316</v>
      </c>
      <c r="F106" s="25" t="s">
        <v>874</v>
      </c>
      <c r="G106" s="26">
        <v>5.71</v>
      </c>
      <c r="H106" s="25">
        <v>0</v>
      </c>
      <c r="I106" s="27">
        <f>ROUND(G106*H106,P4)</f>
        <v>0</v>
      </c>
      <c r="L106" s="27">
        <v>0</v>
      </c>
      <c r="M106" s="21">
        <f>ROUND(G106*L106,P4)</f>
        <v>0</v>
      </c>
      <c r="N106" s="22" t="s">
        <v>636</v>
      </c>
      <c r="O106" s="28">
        <f>M106*AA106</f>
        <v>0</v>
      </c>
      <c r="P106" s="1">
        <v>3</v>
      </c>
      <c r="AA106" s="1">
        <f>IF(P106=1,$O$3,IF(P106=2,$O$4,$O$5))</f>
        <v>0.21</v>
      </c>
    </row>
    <row r="107" spans="1:27" ht="39.6" x14ac:dyDescent="0.25">
      <c r="A107" s="1" t="s">
        <v>637</v>
      </c>
      <c r="E107" s="24" t="s">
        <v>7317</v>
      </c>
    </row>
    <row r="108" spans="1:27" ht="26.4" x14ac:dyDescent="0.25">
      <c r="A108" s="1" t="s">
        <v>638</v>
      </c>
      <c r="E108" s="29" t="s">
        <v>7318</v>
      </c>
    </row>
    <row r="109" spans="1:27" ht="343.2" x14ac:dyDescent="0.25">
      <c r="A109" s="1" t="s">
        <v>640</v>
      </c>
      <c r="E109" s="24" t="s">
        <v>7319</v>
      </c>
    </row>
    <row r="110" spans="1:27" x14ac:dyDescent="0.25">
      <c r="A110" s="1" t="s">
        <v>628</v>
      </c>
      <c r="C110" s="19" t="s">
        <v>5592</v>
      </c>
      <c r="E110" s="20" t="s">
        <v>5593</v>
      </c>
      <c r="L110" s="21">
        <f>SUMIFS(L111:L126,A111:A126,"P")</f>
        <v>0</v>
      </c>
      <c r="M110" s="21">
        <f>SUMIFS(M111:M126,A111:A126,"P")</f>
        <v>0</v>
      </c>
      <c r="N110" s="22"/>
    </row>
    <row r="111" spans="1:27" x14ac:dyDescent="0.25">
      <c r="A111" s="1" t="s">
        <v>631</v>
      </c>
      <c r="B111" s="1">
        <v>25</v>
      </c>
      <c r="C111" s="23" t="s">
        <v>7320</v>
      </c>
      <c r="D111" t="s">
        <v>633</v>
      </c>
      <c r="E111" s="24" t="s">
        <v>7321</v>
      </c>
      <c r="F111" s="25" t="s">
        <v>870</v>
      </c>
      <c r="G111" s="26">
        <v>626.70000000000005</v>
      </c>
      <c r="H111" s="25">
        <v>0</v>
      </c>
      <c r="I111" s="27">
        <f>ROUND(G111*H111,P4)</f>
        <v>0</v>
      </c>
      <c r="L111" s="27">
        <v>0</v>
      </c>
      <c r="M111" s="21">
        <f>ROUND(G111*L111,P4)</f>
        <v>0</v>
      </c>
      <c r="N111" s="22" t="s">
        <v>636</v>
      </c>
      <c r="O111" s="28">
        <f>M111*AA111</f>
        <v>0</v>
      </c>
      <c r="P111" s="1">
        <v>3</v>
      </c>
      <c r="AA111" s="1">
        <f>IF(P111=1,$O$3,IF(P111=2,$O$4,$O$5))</f>
        <v>0.21</v>
      </c>
    </row>
    <row r="112" spans="1:27" ht="39.6" x14ac:dyDescent="0.25">
      <c r="A112" s="1" t="s">
        <v>637</v>
      </c>
      <c r="E112" s="24" t="s">
        <v>7322</v>
      </c>
    </row>
    <row r="113" spans="1:27" ht="66" x14ac:dyDescent="0.25">
      <c r="A113" s="1" t="s">
        <v>638</v>
      </c>
      <c r="E113" s="29" t="s">
        <v>7323</v>
      </c>
    </row>
    <row r="114" spans="1:27" ht="211.2" x14ac:dyDescent="0.25">
      <c r="A114" s="1" t="s">
        <v>640</v>
      </c>
      <c r="E114" s="24" t="s">
        <v>7324</v>
      </c>
    </row>
    <row r="115" spans="1:27" x14ac:dyDescent="0.25">
      <c r="A115" s="1" t="s">
        <v>631</v>
      </c>
      <c r="B115" s="1">
        <v>26</v>
      </c>
      <c r="C115" s="23" t="s">
        <v>7325</v>
      </c>
      <c r="D115" t="s">
        <v>633</v>
      </c>
      <c r="E115" s="24" t="s">
        <v>7326</v>
      </c>
      <c r="F115" s="25" t="s">
        <v>870</v>
      </c>
      <c r="G115" s="26">
        <v>209.5</v>
      </c>
      <c r="H115" s="25">
        <v>0</v>
      </c>
      <c r="I115" s="27">
        <f>ROUND(G115*H115,P4)</f>
        <v>0</v>
      </c>
      <c r="L115" s="27">
        <v>0</v>
      </c>
      <c r="M115" s="21">
        <f>ROUND(G115*L115,P4)</f>
        <v>0</v>
      </c>
      <c r="N115" s="22" t="s">
        <v>636</v>
      </c>
      <c r="O115" s="28">
        <f>M115*AA115</f>
        <v>0</v>
      </c>
      <c r="P115" s="1">
        <v>3</v>
      </c>
      <c r="AA115" s="1">
        <f>IF(P115=1,$O$3,IF(P115=2,$O$4,$O$5))</f>
        <v>0.21</v>
      </c>
    </row>
    <row r="116" spans="1:27" ht="39.6" x14ac:dyDescent="0.25">
      <c r="A116" s="1" t="s">
        <v>637</v>
      </c>
      <c r="E116" s="24" t="s">
        <v>7327</v>
      </c>
    </row>
    <row r="117" spans="1:27" ht="26.4" x14ac:dyDescent="0.25">
      <c r="A117" s="1" t="s">
        <v>638</v>
      </c>
      <c r="E117" s="29" t="s">
        <v>7328</v>
      </c>
    </row>
    <row r="118" spans="1:27" ht="39.6" x14ac:dyDescent="0.25">
      <c r="A118" s="1" t="s">
        <v>640</v>
      </c>
      <c r="E118" s="24" t="s">
        <v>7329</v>
      </c>
    </row>
    <row r="119" spans="1:27" x14ac:dyDescent="0.25">
      <c r="A119" s="1" t="s">
        <v>631</v>
      </c>
      <c r="B119" s="1">
        <v>27</v>
      </c>
      <c r="C119" s="23" t="s">
        <v>7330</v>
      </c>
      <c r="D119" t="s">
        <v>633</v>
      </c>
      <c r="E119" s="24" t="s">
        <v>7331</v>
      </c>
      <c r="F119" s="25" t="s">
        <v>870</v>
      </c>
      <c r="G119" s="26">
        <v>114.2</v>
      </c>
      <c r="H119" s="25">
        <v>0</v>
      </c>
      <c r="I119" s="27">
        <f>ROUND(G119*H119,P4)</f>
        <v>0</v>
      </c>
      <c r="L119" s="27">
        <v>0</v>
      </c>
      <c r="M119" s="21">
        <f>ROUND(G119*L119,P4)</f>
        <v>0</v>
      </c>
      <c r="N119" s="22" t="s">
        <v>636</v>
      </c>
      <c r="O119" s="28">
        <f>M119*AA119</f>
        <v>0</v>
      </c>
      <c r="P119" s="1">
        <v>3</v>
      </c>
      <c r="AA119" s="1">
        <f>IF(P119=1,$O$3,IF(P119=2,$O$4,$O$5))</f>
        <v>0.21</v>
      </c>
    </row>
    <row r="120" spans="1:27" ht="26.4" x14ac:dyDescent="0.25">
      <c r="A120" s="1" t="s">
        <v>637</v>
      </c>
      <c r="E120" s="24" t="s">
        <v>7332</v>
      </c>
    </row>
    <row r="121" spans="1:27" ht="26.4" x14ac:dyDescent="0.25">
      <c r="A121" s="1" t="s">
        <v>638</v>
      </c>
      <c r="E121" s="29" t="s">
        <v>7333</v>
      </c>
    </row>
    <row r="122" spans="1:27" ht="39.6" x14ac:dyDescent="0.25">
      <c r="A122" s="1" t="s">
        <v>640</v>
      </c>
      <c r="E122" s="24" t="s">
        <v>7334</v>
      </c>
    </row>
    <row r="123" spans="1:27" x14ac:dyDescent="0.25">
      <c r="A123" s="1" t="s">
        <v>631</v>
      </c>
      <c r="B123" s="1">
        <v>28</v>
      </c>
      <c r="C123" s="23" t="s">
        <v>6316</v>
      </c>
      <c r="D123" t="s">
        <v>633</v>
      </c>
      <c r="E123" s="24" t="s">
        <v>6317</v>
      </c>
      <c r="F123" s="25" t="s">
        <v>870</v>
      </c>
      <c r="G123" s="26">
        <v>626.70000000000005</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7335</v>
      </c>
    </row>
    <row r="125" spans="1:27" ht="66" x14ac:dyDescent="0.25">
      <c r="A125" s="1" t="s">
        <v>638</v>
      </c>
      <c r="E125" s="29" t="s">
        <v>7336</v>
      </c>
    </row>
    <row r="126" spans="1:27" ht="39.6" x14ac:dyDescent="0.25">
      <c r="A126" s="1" t="s">
        <v>640</v>
      </c>
      <c r="E126" s="24" t="s">
        <v>7329</v>
      </c>
    </row>
    <row r="127" spans="1:27" x14ac:dyDescent="0.25">
      <c r="A127" s="1" t="s">
        <v>628</v>
      </c>
      <c r="C127" s="19" t="s">
        <v>1966</v>
      </c>
      <c r="E127" s="20" t="s">
        <v>4616</v>
      </c>
      <c r="L127" s="21">
        <f>SUMIFS(L128:L143,A128:A143,"P")</f>
        <v>0</v>
      </c>
      <c r="M127" s="21">
        <f>SUMIFS(M128:M143,A128:A143,"P")</f>
        <v>0</v>
      </c>
      <c r="N127" s="22"/>
    </row>
    <row r="128" spans="1:27" x14ac:dyDescent="0.25">
      <c r="A128" s="1" t="s">
        <v>631</v>
      </c>
      <c r="B128" s="1">
        <v>29</v>
      </c>
      <c r="C128" s="23" t="s">
        <v>7094</v>
      </c>
      <c r="D128" t="s">
        <v>633</v>
      </c>
      <c r="E128" s="24" t="s">
        <v>7095</v>
      </c>
      <c r="F128" s="25" t="s">
        <v>657</v>
      </c>
      <c r="G128" s="26">
        <v>2</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7259</v>
      </c>
    </row>
    <row r="130" spans="1:27" x14ac:dyDescent="0.25">
      <c r="A130" s="1" t="s">
        <v>638</v>
      </c>
    </row>
    <row r="131" spans="1:27" ht="132" x14ac:dyDescent="0.25">
      <c r="A131" s="1" t="s">
        <v>640</v>
      </c>
      <c r="E131" s="24" t="s">
        <v>7337</v>
      </c>
    </row>
    <row r="132" spans="1:27" x14ac:dyDescent="0.25">
      <c r="A132" s="1" t="s">
        <v>631</v>
      </c>
      <c r="B132" s="1">
        <v>30</v>
      </c>
      <c r="C132" s="23" t="s">
        <v>7099</v>
      </c>
      <c r="D132" t="s">
        <v>633</v>
      </c>
      <c r="E132" s="24" t="s">
        <v>7100</v>
      </c>
      <c r="F132" s="25" t="s">
        <v>657</v>
      </c>
      <c r="G132" s="26">
        <v>24</v>
      </c>
      <c r="H132" s="25">
        <v>0</v>
      </c>
      <c r="I132" s="27">
        <f>ROUND(G132*H132,P4)</f>
        <v>0</v>
      </c>
      <c r="L132" s="27">
        <v>0</v>
      </c>
      <c r="M132" s="21">
        <f>ROUND(G132*L132,P4)</f>
        <v>0</v>
      </c>
      <c r="N132" s="22" t="s">
        <v>636</v>
      </c>
      <c r="O132" s="28">
        <f>M132*AA132</f>
        <v>0</v>
      </c>
      <c r="P132" s="1">
        <v>3</v>
      </c>
      <c r="AA132" s="1">
        <f>IF(P132=1,$O$3,IF(P132=2,$O$4,$O$5))</f>
        <v>0.21</v>
      </c>
    </row>
    <row r="133" spans="1:27" x14ac:dyDescent="0.25">
      <c r="A133" s="1" t="s">
        <v>637</v>
      </c>
      <c r="E133" s="24" t="s">
        <v>7259</v>
      </c>
    </row>
    <row r="134" spans="1:27" ht="26.4" x14ac:dyDescent="0.25">
      <c r="A134" s="1" t="s">
        <v>638</v>
      </c>
      <c r="E134" s="29" t="s">
        <v>7338</v>
      </c>
    </row>
    <row r="135" spans="1:27" ht="66" x14ac:dyDescent="0.25">
      <c r="A135" s="1" t="s">
        <v>640</v>
      </c>
      <c r="E135" s="24" t="s">
        <v>7339</v>
      </c>
    </row>
    <row r="136" spans="1:27" x14ac:dyDescent="0.25">
      <c r="A136" s="1" t="s">
        <v>631</v>
      </c>
      <c r="B136" s="1">
        <v>31</v>
      </c>
      <c r="C136" s="23" t="s">
        <v>5327</v>
      </c>
      <c r="D136" t="s">
        <v>633</v>
      </c>
      <c r="E136" s="24" t="s">
        <v>5328</v>
      </c>
      <c r="F136" s="25" t="s">
        <v>647</v>
      </c>
      <c r="G136" s="26">
        <v>78.587000000000003</v>
      </c>
      <c r="H136" s="25">
        <v>0</v>
      </c>
      <c r="I136" s="27">
        <f>ROUND(G136*H136,P4)</f>
        <v>0</v>
      </c>
      <c r="L136" s="27">
        <v>0</v>
      </c>
      <c r="M136" s="21">
        <f>ROUND(G136*L136,P4)</f>
        <v>0</v>
      </c>
      <c r="N136" s="22" t="s">
        <v>636</v>
      </c>
      <c r="O136" s="28">
        <f>M136*AA136</f>
        <v>0</v>
      </c>
      <c r="P136" s="1">
        <v>3</v>
      </c>
      <c r="AA136" s="1">
        <f>IF(P136=1,$O$3,IF(P136=2,$O$4,$O$5))</f>
        <v>0.21</v>
      </c>
    </row>
    <row r="137" spans="1:27" x14ac:dyDescent="0.25">
      <c r="A137" s="1" t="s">
        <v>637</v>
      </c>
      <c r="E137" s="24" t="s">
        <v>7340</v>
      </c>
    </row>
    <row r="138" spans="1:27" ht="26.4" x14ac:dyDescent="0.25">
      <c r="A138" s="1" t="s">
        <v>638</v>
      </c>
      <c r="E138" s="29" t="s">
        <v>7341</v>
      </c>
    </row>
    <row r="139" spans="1:27" ht="92.4" x14ac:dyDescent="0.25">
      <c r="A139" s="1" t="s">
        <v>640</v>
      </c>
      <c r="E139" s="24" t="s">
        <v>7342</v>
      </c>
    </row>
    <row r="140" spans="1:27" x14ac:dyDescent="0.25">
      <c r="A140" s="1" t="s">
        <v>631</v>
      </c>
      <c r="B140" s="1">
        <v>32</v>
      </c>
      <c r="C140" s="23" t="s">
        <v>7109</v>
      </c>
      <c r="D140" t="s">
        <v>633</v>
      </c>
      <c r="E140" s="24" t="s">
        <v>7110</v>
      </c>
      <c r="F140" s="25" t="s">
        <v>2636</v>
      </c>
      <c r="G140" s="26">
        <v>75.52</v>
      </c>
      <c r="H140" s="25">
        <v>0</v>
      </c>
      <c r="I140" s="27">
        <f>ROUND(G140*H140,P4)</f>
        <v>0</v>
      </c>
      <c r="L140" s="27">
        <v>0</v>
      </c>
      <c r="M140" s="21">
        <f>ROUND(G140*L140,P4)</f>
        <v>0</v>
      </c>
      <c r="N140" s="22" t="s">
        <v>636</v>
      </c>
      <c r="O140" s="28">
        <f>M140*AA140</f>
        <v>0</v>
      </c>
      <c r="P140" s="1">
        <v>3</v>
      </c>
      <c r="AA140" s="1">
        <f>IF(P140=1,$O$3,IF(P140=2,$O$4,$O$5))</f>
        <v>0.21</v>
      </c>
    </row>
    <row r="141" spans="1:27" x14ac:dyDescent="0.25">
      <c r="A141" s="1" t="s">
        <v>637</v>
      </c>
      <c r="E141" s="24" t="s">
        <v>7343</v>
      </c>
    </row>
    <row r="142" spans="1:27" ht="66" x14ac:dyDescent="0.25">
      <c r="A142" s="1" t="s">
        <v>638</v>
      </c>
      <c r="E142" s="29" t="s">
        <v>7344</v>
      </c>
    </row>
    <row r="143" spans="1:27" ht="369.6" x14ac:dyDescent="0.25">
      <c r="A143" s="1" t="s">
        <v>640</v>
      </c>
      <c r="E143" s="24" t="s">
        <v>7345</v>
      </c>
    </row>
    <row r="144" spans="1:27" x14ac:dyDescent="0.25">
      <c r="A144" s="1" t="s">
        <v>628</v>
      </c>
      <c r="C144" s="19" t="s">
        <v>1801</v>
      </c>
      <c r="E144" s="20" t="s">
        <v>1802</v>
      </c>
      <c r="L144" s="21">
        <f>SUMIFS(L145:L148,A145:A148,"P")</f>
        <v>0</v>
      </c>
      <c r="M144" s="21">
        <f>SUMIFS(M145:M148,A145:A148,"P")</f>
        <v>0</v>
      </c>
      <c r="N144" s="22"/>
    </row>
    <row r="145" spans="1:27" ht="26.4" x14ac:dyDescent="0.25">
      <c r="A145" s="1" t="s">
        <v>631</v>
      </c>
      <c r="B145" s="1">
        <v>33</v>
      </c>
      <c r="C145" s="23" t="s">
        <v>1803</v>
      </c>
      <c r="D145" t="s">
        <v>1804</v>
      </c>
      <c r="E145" s="24" t="s">
        <v>1805</v>
      </c>
      <c r="F145" s="25" t="s">
        <v>1806</v>
      </c>
      <c r="G145" s="26">
        <v>1057.973</v>
      </c>
      <c r="H145" s="25">
        <v>0</v>
      </c>
      <c r="I145" s="27">
        <f>ROUND(G145*H145,P4)</f>
        <v>0</v>
      </c>
      <c r="L145" s="27">
        <v>0</v>
      </c>
      <c r="M145" s="21">
        <f>ROUND(G145*L145,P4)</f>
        <v>0</v>
      </c>
      <c r="N145" s="22" t="s">
        <v>1807</v>
      </c>
      <c r="O145" s="28">
        <f>M145*AA145</f>
        <v>0</v>
      </c>
      <c r="P145" s="1">
        <v>3</v>
      </c>
      <c r="AA145" s="1">
        <f>IF(P145=1,$O$3,IF(P145=2,$O$4,$O$5))</f>
        <v>0.21</v>
      </c>
    </row>
    <row r="146" spans="1:27" ht="39.6" x14ac:dyDescent="0.25">
      <c r="A146" s="1" t="s">
        <v>637</v>
      </c>
      <c r="E146" s="24" t="s">
        <v>7346</v>
      </c>
    </row>
    <row r="147" spans="1:27" ht="26.4" x14ac:dyDescent="0.25">
      <c r="A147" s="1" t="s">
        <v>638</v>
      </c>
      <c r="E147" s="29" t="s">
        <v>7347</v>
      </c>
    </row>
    <row r="148" spans="1:27" ht="198" x14ac:dyDescent="0.25">
      <c r="A148" s="1" t="s">
        <v>640</v>
      </c>
      <c r="E148" s="24" t="s">
        <v>2221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sheetPr>
    <pageSetUpPr fitToPage="1"/>
  </sheetPr>
  <dimension ref="A1:AA6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COUNTIFS(L8:L68,"=0",A8:A68,"P")+COUNTIFS(L8:L68,"",A8:A68,"P")+SUM(Q8:Q68)</f>
        <v>14</v>
      </c>
    </row>
    <row r="8" spans="1:27" x14ac:dyDescent="0.25">
      <c r="A8" s="1" t="s">
        <v>626</v>
      </c>
      <c r="C8" s="19" t="s">
        <v>7348</v>
      </c>
      <c r="E8" s="20" t="s">
        <v>257</v>
      </c>
      <c r="L8" s="21">
        <f>L9+L30+L55</f>
        <v>0</v>
      </c>
      <c r="M8" s="21">
        <f>M9+M30+M55</f>
        <v>0</v>
      </c>
      <c r="N8" s="22"/>
    </row>
    <row r="9" spans="1:27" x14ac:dyDescent="0.25">
      <c r="A9" s="1" t="s">
        <v>628</v>
      </c>
      <c r="C9" s="19" t="s">
        <v>866</v>
      </c>
      <c r="E9" s="20" t="s">
        <v>1466</v>
      </c>
      <c r="L9" s="21">
        <f>SUMIFS(L10:L29,A10:A29,"P")</f>
        <v>0</v>
      </c>
      <c r="M9" s="21">
        <f>SUMIFS(M10:M29,A10:A29,"P")</f>
        <v>0</v>
      </c>
      <c r="N9" s="22"/>
    </row>
    <row r="10" spans="1:27" x14ac:dyDescent="0.25">
      <c r="A10" s="1" t="s">
        <v>631</v>
      </c>
      <c r="B10" s="1">
        <v>1</v>
      </c>
      <c r="C10" s="23" t="s">
        <v>7242</v>
      </c>
      <c r="D10" t="s">
        <v>633</v>
      </c>
      <c r="E10" s="24" t="s">
        <v>7243</v>
      </c>
      <c r="F10" s="25" t="s">
        <v>874</v>
      </c>
      <c r="G10" s="26">
        <v>407.8</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7349</v>
      </c>
    </row>
    <row r="13" spans="1:27" ht="316.8" x14ac:dyDescent="0.25">
      <c r="A13" s="1" t="s">
        <v>640</v>
      </c>
      <c r="E13" s="24" t="s">
        <v>7350</v>
      </c>
    </row>
    <row r="14" spans="1:27" x14ac:dyDescent="0.25">
      <c r="A14" s="1" t="s">
        <v>631</v>
      </c>
      <c r="B14" s="1">
        <v>2</v>
      </c>
      <c r="C14" s="23" t="s">
        <v>7245</v>
      </c>
      <c r="D14" t="s">
        <v>633</v>
      </c>
      <c r="E14" s="24" t="s">
        <v>7246</v>
      </c>
      <c r="F14" s="25" t="s">
        <v>874</v>
      </c>
      <c r="G14" s="26">
        <v>768.9</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7351</v>
      </c>
    </row>
    <row r="16" spans="1:27" ht="26.4" x14ac:dyDescent="0.25">
      <c r="A16" s="1" t="s">
        <v>638</v>
      </c>
      <c r="E16" s="29" t="s">
        <v>7352</v>
      </c>
    </row>
    <row r="17" spans="1:27" ht="330" x14ac:dyDescent="0.25">
      <c r="A17" s="1" t="s">
        <v>640</v>
      </c>
      <c r="E17" s="24" t="s">
        <v>7353</v>
      </c>
    </row>
    <row r="18" spans="1:27" x14ac:dyDescent="0.25">
      <c r="A18" s="1" t="s">
        <v>631</v>
      </c>
      <c r="B18" s="1">
        <v>3</v>
      </c>
      <c r="C18" s="23" t="s">
        <v>6972</v>
      </c>
      <c r="D18" t="s">
        <v>633</v>
      </c>
      <c r="E18" s="24" t="s">
        <v>6973</v>
      </c>
      <c r="F18" s="25" t="s">
        <v>874</v>
      </c>
      <c r="G18" s="26">
        <v>169.65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26.4" x14ac:dyDescent="0.25">
      <c r="A20" s="1" t="s">
        <v>638</v>
      </c>
      <c r="E20" s="29" t="s">
        <v>7354</v>
      </c>
    </row>
    <row r="21" spans="1:27" ht="277.2" x14ac:dyDescent="0.25">
      <c r="A21" s="1" t="s">
        <v>640</v>
      </c>
      <c r="E21" s="24" t="s">
        <v>7250</v>
      </c>
    </row>
    <row r="22" spans="1:27" x14ac:dyDescent="0.25">
      <c r="A22" s="1" t="s">
        <v>631</v>
      </c>
      <c r="B22" s="1">
        <v>4</v>
      </c>
      <c r="C22" s="23" t="s">
        <v>7355</v>
      </c>
      <c r="D22" t="s">
        <v>633</v>
      </c>
      <c r="E22" s="24" t="s">
        <v>7356</v>
      </c>
      <c r="F22" s="25" t="s">
        <v>870</v>
      </c>
      <c r="G22" s="26">
        <v>1189</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7357</v>
      </c>
    </row>
    <row r="25" spans="1:27" ht="39.6" x14ac:dyDescent="0.25">
      <c r="A25" s="1" t="s">
        <v>640</v>
      </c>
      <c r="E25" s="24" t="s">
        <v>7358</v>
      </c>
    </row>
    <row r="26" spans="1:27" x14ac:dyDescent="0.25">
      <c r="A26" s="1" t="s">
        <v>631</v>
      </c>
      <c r="B26" s="1">
        <v>5</v>
      </c>
      <c r="C26" s="23" t="s">
        <v>4722</v>
      </c>
      <c r="D26" t="s">
        <v>633</v>
      </c>
      <c r="E26" s="24" t="s">
        <v>4723</v>
      </c>
      <c r="F26" s="25" t="s">
        <v>870</v>
      </c>
      <c r="G26" s="26">
        <v>1189</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26.4" x14ac:dyDescent="0.25">
      <c r="A28" s="1" t="s">
        <v>638</v>
      </c>
      <c r="E28" s="29" t="s">
        <v>7357</v>
      </c>
    </row>
    <row r="29" spans="1:27" ht="26.4" x14ac:dyDescent="0.25">
      <c r="A29" s="1" t="s">
        <v>640</v>
      </c>
      <c r="E29" s="24" t="s">
        <v>4724</v>
      </c>
    </row>
    <row r="30" spans="1:27" x14ac:dyDescent="0.25">
      <c r="A30" s="1" t="s">
        <v>628</v>
      </c>
      <c r="C30" s="19" t="s">
        <v>1966</v>
      </c>
      <c r="E30" s="20" t="s">
        <v>4616</v>
      </c>
      <c r="L30" s="21">
        <f>SUMIFS(L31:L54,A31:A54,"P")</f>
        <v>0</v>
      </c>
      <c r="M30" s="21">
        <f>SUMIFS(M31:M54,A31:A54,"P")</f>
        <v>0</v>
      </c>
      <c r="N30" s="22"/>
    </row>
    <row r="31" spans="1:27" x14ac:dyDescent="0.25">
      <c r="A31" s="1" t="s">
        <v>631</v>
      </c>
      <c r="B31" s="1">
        <v>6</v>
      </c>
      <c r="C31" s="23" t="s">
        <v>5327</v>
      </c>
      <c r="D31" t="s">
        <v>633</v>
      </c>
      <c r="E31" s="24" t="s">
        <v>5328</v>
      </c>
      <c r="F31" s="25" t="s">
        <v>647</v>
      </c>
      <c r="G31" s="26">
        <v>88</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7351</v>
      </c>
    </row>
    <row r="33" spans="1:27" ht="26.4" x14ac:dyDescent="0.25">
      <c r="A33" s="1" t="s">
        <v>638</v>
      </c>
      <c r="E33" s="29" t="s">
        <v>7359</v>
      </c>
    </row>
    <row r="34" spans="1:27" ht="92.4" x14ac:dyDescent="0.25">
      <c r="A34" s="1" t="s">
        <v>640</v>
      </c>
      <c r="E34" s="24" t="s">
        <v>7342</v>
      </c>
    </row>
    <row r="35" spans="1:27" x14ac:dyDescent="0.25">
      <c r="A35" s="1" t="s">
        <v>631</v>
      </c>
      <c r="B35" s="1">
        <v>7</v>
      </c>
      <c r="C35" s="23" t="s">
        <v>5006</v>
      </c>
      <c r="D35" t="s">
        <v>633</v>
      </c>
      <c r="E35" s="24" t="s">
        <v>5007</v>
      </c>
      <c r="F35" s="25" t="s">
        <v>874</v>
      </c>
      <c r="G35" s="26">
        <v>181.8</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7351</v>
      </c>
    </row>
    <row r="37" spans="1:27" ht="52.8" x14ac:dyDescent="0.25">
      <c r="A37" s="1" t="s">
        <v>638</v>
      </c>
      <c r="E37" s="29" t="s">
        <v>7360</v>
      </c>
    </row>
    <row r="38" spans="1:27" ht="118.8" x14ac:dyDescent="0.25">
      <c r="A38" s="1" t="s">
        <v>640</v>
      </c>
      <c r="E38" s="24" t="s">
        <v>7361</v>
      </c>
    </row>
    <row r="39" spans="1:27" x14ac:dyDescent="0.25">
      <c r="A39" s="1" t="s">
        <v>631</v>
      </c>
      <c r="B39" s="1">
        <v>8</v>
      </c>
      <c r="C39" s="23" t="s">
        <v>2038</v>
      </c>
      <c r="D39" t="s">
        <v>633</v>
      </c>
      <c r="E39" s="24" t="s">
        <v>2039</v>
      </c>
      <c r="F39" s="25" t="s">
        <v>874</v>
      </c>
      <c r="G39" s="26">
        <v>1.3680000000000001</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7351</v>
      </c>
    </row>
    <row r="41" spans="1:27" ht="26.4" x14ac:dyDescent="0.25">
      <c r="A41" s="1" t="s">
        <v>638</v>
      </c>
      <c r="E41" s="29" t="s">
        <v>7362</v>
      </c>
    </row>
    <row r="42" spans="1:27" ht="105.6" x14ac:dyDescent="0.25">
      <c r="A42" s="1" t="s">
        <v>640</v>
      </c>
      <c r="E42" s="24" t="s">
        <v>7363</v>
      </c>
    </row>
    <row r="43" spans="1:27" x14ac:dyDescent="0.25">
      <c r="A43" s="1" t="s">
        <v>631</v>
      </c>
      <c r="B43" s="1">
        <v>9</v>
      </c>
      <c r="C43" s="23" t="s">
        <v>6830</v>
      </c>
      <c r="D43" t="s">
        <v>633</v>
      </c>
      <c r="E43" s="24" t="s">
        <v>4903</v>
      </c>
      <c r="F43" s="25" t="s">
        <v>874</v>
      </c>
      <c r="G43" s="26">
        <v>146.148</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7351</v>
      </c>
    </row>
    <row r="45" spans="1:27" ht="92.4" x14ac:dyDescent="0.25">
      <c r="A45" s="1" t="s">
        <v>638</v>
      </c>
      <c r="E45" s="29" t="s">
        <v>7364</v>
      </c>
    </row>
    <row r="46" spans="1:27" ht="118.8" x14ac:dyDescent="0.25">
      <c r="A46" s="1" t="s">
        <v>640</v>
      </c>
      <c r="E46" s="24" t="s">
        <v>7361</v>
      </c>
    </row>
    <row r="47" spans="1:27" x14ac:dyDescent="0.25">
      <c r="A47" s="1" t="s">
        <v>631</v>
      </c>
      <c r="B47" s="1">
        <v>10</v>
      </c>
      <c r="C47" s="23" t="s">
        <v>7365</v>
      </c>
      <c r="D47" t="s">
        <v>633</v>
      </c>
      <c r="E47" s="24" t="s">
        <v>7366</v>
      </c>
      <c r="F47" s="25" t="s">
        <v>1806</v>
      </c>
      <c r="G47" s="26">
        <v>0.97199999999999998</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7351</v>
      </c>
    </row>
    <row r="49" spans="1:27" ht="26.4" x14ac:dyDescent="0.25">
      <c r="A49" s="1" t="s">
        <v>638</v>
      </c>
      <c r="E49" s="29" t="s">
        <v>7367</v>
      </c>
    </row>
    <row r="50" spans="1:27" ht="105.6" x14ac:dyDescent="0.25">
      <c r="A50" s="1" t="s">
        <v>640</v>
      </c>
      <c r="E50" s="24" t="s">
        <v>7368</v>
      </c>
    </row>
    <row r="51" spans="1:27" x14ac:dyDescent="0.25">
      <c r="A51" s="1" t="s">
        <v>631</v>
      </c>
      <c r="B51" s="1">
        <v>11</v>
      </c>
      <c r="C51" s="23" t="s">
        <v>7369</v>
      </c>
      <c r="D51" t="s">
        <v>633</v>
      </c>
      <c r="E51" s="24" t="s">
        <v>7370</v>
      </c>
      <c r="F51" s="25" t="s">
        <v>870</v>
      </c>
      <c r="G51" s="26">
        <v>323.80799999999999</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7351</v>
      </c>
    </row>
    <row r="53" spans="1:27" ht="52.8" x14ac:dyDescent="0.25">
      <c r="A53" s="1" t="s">
        <v>638</v>
      </c>
      <c r="E53" s="29" t="s">
        <v>7371</v>
      </c>
    </row>
    <row r="54" spans="1:27" ht="79.2" x14ac:dyDescent="0.25">
      <c r="A54" s="1" t="s">
        <v>640</v>
      </c>
      <c r="E54" s="24" t="s">
        <v>7372</v>
      </c>
    </row>
    <row r="55" spans="1:27" x14ac:dyDescent="0.25">
      <c r="A55" s="1" t="s">
        <v>628</v>
      </c>
      <c r="C55" s="19" t="s">
        <v>1801</v>
      </c>
      <c r="E55" s="20" t="s">
        <v>1802</v>
      </c>
      <c r="L55" s="21">
        <f>SUMIFS(L56:L67,A56:A67,"P")</f>
        <v>0</v>
      </c>
      <c r="M55" s="21">
        <f>SUMIFS(M56:M67,A56:A67,"P")</f>
        <v>0</v>
      </c>
      <c r="N55" s="22"/>
    </row>
    <row r="56" spans="1:27" ht="26.4" x14ac:dyDescent="0.25">
      <c r="A56" s="1" t="s">
        <v>631</v>
      </c>
      <c r="B56" s="1">
        <v>12</v>
      </c>
      <c r="C56" s="23" t="s">
        <v>1803</v>
      </c>
      <c r="D56" t="s">
        <v>1804</v>
      </c>
      <c r="E56" s="24" t="s">
        <v>1805</v>
      </c>
      <c r="F56" s="25" t="s">
        <v>1806</v>
      </c>
      <c r="G56" s="26">
        <v>728.34799999999996</v>
      </c>
      <c r="H56" s="25">
        <v>0</v>
      </c>
      <c r="I56" s="27">
        <f>ROUND(G56*H56,P4)</f>
        <v>0</v>
      </c>
      <c r="L56" s="27">
        <v>0</v>
      </c>
      <c r="M56" s="21">
        <f>ROUND(G56*L56,P4)</f>
        <v>0</v>
      </c>
      <c r="N56" s="22" t="s">
        <v>1807</v>
      </c>
      <c r="O56" s="28">
        <f>M56*AA56</f>
        <v>0</v>
      </c>
      <c r="P56" s="1">
        <v>3</v>
      </c>
      <c r="AA56" s="1">
        <f>IF(P56=1,$O$3,IF(P56=2,$O$4,$O$5))</f>
        <v>0.21</v>
      </c>
    </row>
    <row r="57" spans="1:27" ht="39.6" x14ac:dyDescent="0.25">
      <c r="A57" s="1" t="s">
        <v>637</v>
      </c>
      <c r="E57" s="24" t="s">
        <v>7373</v>
      </c>
    </row>
    <row r="58" spans="1:27" ht="26.4" x14ac:dyDescent="0.25">
      <c r="A58" s="1" t="s">
        <v>638</v>
      </c>
      <c r="E58" s="29" t="s">
        <v>7374</v>
      </c>
    </row>
    <row r="59" spans="1:27" ht="198" x14ac:dyDescent="0.25">
      <c r="A59" s="1" t="s">
        <v>640</v>
      </c>
      <c r="E59" s="24" t="s">
        <v>2221</v>
      </c>
    </row>
    <row r="60" spans="1:27" ht="26.4" x14ac:dyDescent="0.25">
      <c r="A60" s="1" t="s">
        <v>631</v>
      </c>
      <c r="B60" s="1">
        <v>13</v>
      </c>
      <c r="C60" s="23" t="s">
        <v>1815</v>
      </c>
      <c r="D60" t="s">
        <v>1816</v>
      </c>
      <c r="E60" s="24" t="s">
        <v>1817</v>
      </c>
      <c r="F60" s="25" t="s">
        <v>1806</v>
      </c>
      <c r="G60" s="26">
        <v>822.88499999999999</v>
      </c>
      <c r="H60" s="25">
        <v>0</v>
      </c>
      <c r="I60" s="27">
        <f>ROUND(G60*H60,P4)</f>
        <v>0</v>
      </c>
      <c r="L60" s="27">
        <v>0</v>
      </c>
      <c r="M60" s="21">
        <f>ROUND(G60*L60,P4)</f>
        <v>0</v>
      </c>
      <c r="N60" s="22" t="s">
        <v>1807</v>
      </c>
      <c r="O60" s="28">
        <f>M60*AA60</f>
        <v>0</v>
      </c>
      <c r="P60" s="1">
        <v>3</v>
      </c>
      <c r="AA60" s="1">
        <f>IF(P60=1,$O$3,IF(P60=2,$O$4,$O$5))</f>
        <v>0.21</v>
      </c>
    </row>
    <row r="61" spans="1:27" ht="39.6" x14ac:dyDescent="0.25">
      <c r="A61" s="1" t="s">
        <v>637</v>
      </c>
      <c r="E61" s="24" t="s">
        <v>7375</v>
      </c>
    </row>
    <row r="62" spans="1:27" ht="52.8" x14ac:dyDescent="0.25">
      <c r="A62" s="1" t="s">
        <v>638</v>
      </c>
      <c r="E62" s="29" t="s">
        <v>7376</v>
      </c>
    </row>
    <row r="63" spans="1:27" ht="198" x14ac:dyDescent="0.25">
      <c r="A63" s="1" t="s">
        <v>640</v>
      </c>
      <c r="E63" s="24" t="s">
        <v>2223</v>
      </c>
    </row>
    <row r="64" spans="1:27" ht="26.4" x14ac:dyDescent="0.25">
      <c r="A64" s="1" t="s">
        <v>631</v>
      </c>
      <c r="B64" s="1">
        <v>15</v>
      </c>
      <c r="C64" s="23" t="s">
        <v>7377</v>
      </c>
      <c r="D64" t="s">
        <v>7378</v>
      </c>
      <c r="E64" s="24" t="s">
        <v>7379</v>
      </c>
      <c r="F64" s="25" t="s">
        <v>1806</v>
      </c>
      <c r="G64" s="26">
        <v>1.5229999999999999</v>
      </c>
      <c r="H64" s="25">
        <v>0</v>
      </c>
      <c r="I64" s="27">
        <f>ROUND(G64*H64,P4)</f>
        <v>0</v>
      </c>
      <c r="L64" s="27">
        <v>0</v>
      </c>
      <c r="M64" s="21">
        <f>ROUND(G64*L64,P4)</f>
        <v>0</v>
      </c>
      <c r="N64" s="22" t="s">
        <v>1807</v>
      </c>
      <c r="O64" s="28">
        <f>M64*AA64</f>
        <v>0</v>
      </c>
      <c r="P64" s="1">
        <v>3</v>
      </c>
      <c r="AA64" s="1">
        <f>IF(P64=1,$O$3,IF(P64=2,$O$4,$O$5))</f>
        <v>0.21</v>
      </c>
    </row>
    <row r="65" spans="1:5" ht="26.4" x14ac:dyDescent="0.25">
      <c r="A65" s="1" t="s">
        <v>637</v>
      </c>
      <c r="E65" s="24" t="s">
        <v>1808</v>
      </c>
    </row>
    <row r="66" spans="1:5" ht="26.4" x14ac:dyDescent="0.25">
      <c r="A66" s="1" t="s">
        <v>638</v>
      </c>
      <c r="E66" s="29" t="s">
        <v>7380</v>
      </c>
    </row>
    <row r="67" spans="1:5" ht="198" x14ac:dyDescent="0.25">
      <c r="A67" s="1" t="s">
        <v>640</v>
      </c>
      <c r="E67"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sheetPr>
    <pageSetUpPr fitToPage="1"/>
  </sheetPr>
  <dimension ref="A1:AA24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COUNTIFS(L8:L246,"=0",A8:A246,"P")+COUNTIFS(L8:L246,"",A8:A246,"P")+SUM(Q8:Q246)</f>
        <v>57</v>
      </c>
    </row>
    <row r="8" spans="1:27" x14ac:dyDescent="0.25">
      <c r="A8" s="1" t="s">
        <v>626</v>
      </c>
      <c r="C8" s="19" t="s">
        <v>7381</v>
      </c>
      <c r="E8" s="20" t="s">
        <v>259</v>
      </c>
      <c r="L8" s="21">
        <f>L9+L30+L71+L120+L149+L166+L179+L184+L237</f>
        <v>0</v>
      </c>
      <c r="M8" s="21">
        <f>M9+M30+M71+M120+M149+M166+M179+M184+M237</f>
        <v>0</v>
      </c>
      <c r="N8" s="22"/>
    </row>
    <row r="9" spans="1:27" x14ac:dyDescent="0.25">
      <c r="A9" s="1" t="s">
        <v>628</v>
      </c>
      <c r="C9" s="19" t="s">
        <v>769</v>
      </c>
      <c r="E9" s="20" t="s">
        <v>770</v>
      </c>
      <c r="L9" s="21">
        <f>SUMIFS(L10:L29,A10:A29,"P")</f>
        <v>0</v>
      </c>
      <c r="M9" s="21">
        <f>SUMIFS(M10:M29,A10:A29,"P")</f>
        <v>0</v>
      </c>
      <c r="N9" s="22"/>
    </row>
    <row r="10" spans="1:27" x14ac:dyDescent="0.25">
      <c r="A10" s="1" t="s">
        <v>631</v>
      </c>
      <c r="B10" s="1">
        <v>1</v>
      </c>
      <c r="C10" s="23" t="s">
        <v>6588</v>
      </c>
      <c r="D10" t="s">
        <v>633</v>
      </c>
      <c r="E10" s="24" t="s">
        <v>6589</v>
      </c>
      <c r="F10" s="25" t="s">
        <v>773</v>
      </c>
      <c r="G10" s="26">
        <v>1</v>
      </c>
      <c r="H10" s="25">
        <v>0</v>
      </c>
      <c r="I10" s="27">
        <f>ROUND(G10*H10,P4)</f>
        <v>0</v>
      </c>
      <c r="L10" s="27">
        <v>0</v>
      </c>
      <c r="M10" s="21">
        <f>ROUND(G10*L10,P4)</f>
        <v>0</v>
      </c>
      <c r="N10" s="22" t="s">
        <v>636</v>
      </c>
      <c r="O10" s="28">
        <f>M10*AA10</f>
        <v>0</v>
      </c>
      <c r="P10" s="1">
        <v>3</v>
      </c>
      <c r="AA10" s="1">
        <f>IF(P10=1,$O$3,IF(P10=2,$O$4,$O$5))</f>
        <v>0.21</v>
      </c>
    </row>
    <row r="11" spans="1:27" ht="52.8" x14ac:dyDescent="0.25">
      <c r="A11" s="1" t="s">
        <v>637</v>
      </c>
      <c r="E11" s="24" t="s">
        <v>6590</v>
      </c>
    </row>
    <row r="12" spans="1:27" ht="26.4" x14ac:dyDescent="0.25">
      <c r="A12" s="1" t="s">
        <v>638</v>
      </c>
      <c r="E12" s="29" t="s">
        <v>6591</v>
      </c>
    </row>
    <row r="13" spans="1:27" x14ac:dyDescent="0.25">
      <c r="A13" s="1" t="s">
        <v>640</v>
      </c>
      <c r="E13" s="24" t="s">
        <v>6592</v>
      </c>
    </row>
    <row r="14" spans="1:27" x14ac:dyDescent="0.25">
      <c r="A14" s="1" t="s">
        <v>631</v>
      </c>
      <c r="B14" s="1">
        <v>2</v>
      </c>
      <c r="C14" s="23" t="s">
        <v>7382</v>
      </c>
      <c r="D14" t="s">
        <v>633</v>
      </c>
      <c r="E14" s="24" t="s">
        <v>7383</v>
      </c>
      <c r="F14" s="25" t="s">
        <v>657</v>
      </c>
      <c r="G14" s="26">
        <v>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7384</v>
      </c>
    </row>
    <row r="16" spans="1:27" ht="39.6" x14ac:dyDescent="0.25">
      <c r="A16" s="1" t="s">
        <v>638</v>
      </c>
      <c r="E16" s="29" t="s">
        <v>6717</v>
      </c>
    </row>
    <row r="17" spans="1:27" x14ac:dyDescent="0.25">
      <c r="A17" s="1" t="s">
        <v>640</v>
      </c>
      <c r="E17" s="24" t="s">
        <v>2741</v>
      </c>
    </row>
    <row r="18" spans="1:27" x14ac:dyDescent="0.25">
      <c r="A18" s="1" t="s">
        <v>631</v>
      </c>
      <c r="B18" s="1">
        <v>3</v>
      </c>
      <c r="C18" s="23" t="s">
        <v>7385</v>
      </c>
      <c r="D18" t="s">
        <v>633</v>
      </c>
      <c r="E18" s="24" t="s">
        <v>1892</v>
      </c>
      <c r="F18" s="25" t="s">
        <v>773</v>
      </c>
      <c r="G18" s="26">
        <v>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26.4" x14ac:dyDescent="0.25">
      <c r="A20" s="1" t="s">
        <v>638</v>
      </c>
      <c r="E20" s="29" t="s">
        <v>6591</v>
      </c>
    </row>
    <row r="21" spans="1:27" ht="52.8" x14ac:dyDescent="0.25">
      <c r="A21" s="1" t="s">
        <v>640</v>
      </c>
      <c r="E21" s="24" t="s">
        <v>7386</v>
      </c>
    </row>
    <row r="22" spans="1:27" x14ac:dyDescent="0.25">
      <c r="A22" s="1" t="s">
        <v>631</v>
      </c>
      <c r="B22" s="1">
        <v>4</v>
      </c>
      <c r="C22" s="23" t="s">
        <v>7387</v>
      </c>
      <c r="D22" t="s">
        <v>633</v>
      </c>
      <c r="E22" s="24" t="s">
        <v>7388</v>
      </c>
      <c r="F22" s="25" t="s">
        <v>657</v>
      </c>
      <c r="G22" s="26">
        <v>1</v>
      </c>
      <c r="H22" s="25">
        <v>0</v>
      </c>
      <c r="I22" s="27">
        <f>ROUND(G22*H22,P4)</f>
        <v>0</v>
      </c>
      <c r="L22" s="27">
        <v>0</v>
      </c>
      <c r="M22" s="21">
        <f>ROUND(G22*L22,P4)</f>
        <v>0</v>
      </c>
      <c r="N22" s="22" t="s">
        <v>636</v>
      </c>
      <c r="O22" s="28">
        <f>M22*AA22</f>
        <v>0</v>
      </c>
      <c r="P22" s="1">
        <v>3</v>
      </c>
      <c r="AA22" s="1">
        <f>IF(P22=1,$O$3,IF(P22=2,$O$4,$O$5))</f>
        <v>0.21</v>
      </c>
    </row>
    <row r="23" spans="1:27" ht="26.4" x14ac:dyDescent="0.25">
      <c r="A23" s="1" t="s">
        <v>637</v>
      </c>
      <c r="E23" s="24" t="s">
        <v>7389</v>
      </c>
    </row>
    <row r="24" spans="1:27" ht="39.6" x14ac:dyDescent="0.25">
      <c r="A24" s="1" t="s">
        <v>638</v>
      </c>
      <c r="E24" s="29" t="s">
        <v>6717</v>
      </c>
    </row>
    <row r="25" spans="1:27" ht="52.8" x14ac:dyDescent="0.25">
      <c r="A25" s="1" t="s">
        <v>640</v>
      </c>
      <c r="E25" s="24" t="s">
        <v>7390</v>
      </c>
    </row>
    <row r="26" spans="1:27" x14ac:dyDescent="0.25">
      <c r="A26" s="1" t="s">
        <v>631</v>
      </c>
      <c r="B26" s="1">
        <v>5</v>
      </c>
      <c r="C26" s="23" t="s">
        <v>7391</v>
      </c>
      <c r="D26" t="s">
        <v>633</v>
      </c>
      <c r="E26" s="24" t="s">
        <v>7392</v>
      </c>
      <c r="F26" s="25" t="s">
        <v>773</v>
      </c>
      <c r="G26" s="26">
        <v>1</v>
      </c>
      <c r="H26" s="25">
        <v>0</v>
      </c>
      <c r="I26" s="27">
        <f>ROUND(G26*H26,P4)</f>
        <v>0</v>
      </c>
      <c r="L26" s="27">
        <v>0</v>
      </c>
      <c r="M26" s="21">
        <f>ROUND(G26*L26,P4)</f>
        <v>0</v>
      </c>
      <c r="N26" s="22" t="s">
        <v>633</v>
      </c>
      <c r="O26" s="28">
        <f>M26*AA26</f>
        <v>0</v>
      </c>
      <c r="P26" s="1">
        <v>3</v>
      </c>
      <c r="AA26" s="1">
        <f>IF(P26=1,$O$3,IF(P26=2,$O$4,$O$5))</f>
        <v>0.21</v>
      </c>
    </row>
    <row r="27" spans="1:27" ht="39.6" x14ac:dyDescent="0.25">
      <c r="A27" s="1" t="s">
        <v>637</v>
      </c>
      <c r="E27" s="24" t="s">
        <v>7393</v>
      </c>
    </row>
    <row r="28" spans="1:27" ht="39.6" x14ac:dyDescent="0.25">
      <c r="A28" s="1" t="s">
        <v>638</v>
      </c>
      <c r="E28" s="29" t="s">
        <v>6596</v>
      </c>
    </row>
    <row r="29" spans="1:27" x14ac:dyDescent="0.25">
      <c r="A29" s="1" t="s">
        <v>640</v>
      </c>
      <c r="E29" s="24" t="s">
        <v>2741</v>
      </c>
    </row>
    <row r="30" spans="1:27" x14ac:dyDescent="0.25">
      <c r="A30" s="1" t="s">
        <v>628</v>
      </c>
      <c r="C30" s="19" t="s">
        <v>866</v>
      </c>
      <c r="E30" s="20" t="s">
        <v>1466</v>
      </c>
      <c r="L30" s="21">
        <f>SUMIFS(L31:L70,A31:A70,"P")</f>
        <v>0</v>
      </c>
      <c r="M30" s="21">
        <f>SUMIFS(M31:M70,A31:A70,"P")</f>
        <v>0</v>
      </c>
      <c r="N30" s="22"/>
    </row>
    <row r="31" spans="1:27" x14ac:dyDescent="0.25">
      <c r="A31" s="1" t="s">
        <v>631</v>
      </c>
      <c r="B31" s="1">
        <v>6</v>
      </c>
      <c r="C31" s="23" t="s">
        <v>5786</v>
      </c>
      <c r="D31" t="s">
        <v>633</v>
      </c>
      <c r="E31" s="24" t="s">
        <v>5787</v>
      </c>
      <c r="F31" s="25" t="s">
        <v>814</v>
      </c>
      <c r="G31" s="26">
        <v>40</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39.6" x14ac:dyDescent="0.25">
      <c r="A33" s="1" t="s">
        <v>638</v>
      </c>
      <c r="E33" s="29" t="s">
        <v>7394</v>
      </c>
    </row>
    <row r="34" spans="1:27" ht="39.6" x14ac:dyDescent="0.25">
      <c r="A34" s="1" t="s">
        <v>640</v>
      </c>
      <c r="E34" s="24" t="s">
        <v>5789</v>
      </c>
    </row>
    <row r="35" spans="1:27" x14ac:dyDescent="0.25">
      <c r="A35" s="1" t="s">
        <v>631</v>
      </c>
      <c r="B35" s="1">
        <v>7</v>
      </c>
      <c r="C35" s="23" t="s">
        <v>4702</v>
      </c>
      <c r="D35" t="s">
        <v>633</v>
      </c>
      <c r="E35" s="24" t="s">
        <v>4703</v>
      </c>
      <c r="F35" s="25" t="s">
        <v>874</v>
      </c>
      <c r="G35" s="26">
        <v>1418.4380000000001</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66" x14ac:dyDescent="0.25">
      <c r="A37" s="1" t="s">
        <v>638</v>
      </c>
      <c r="E37" s="29" t="s">
        <v>7395</v>
      </c>
    </row>
    <row r="38" spans="1:27" ht="198" x14ac:dyDescent="0.25">
      <c r="A38" s="1" t="s">
        <v>640</v>
      </c>
      <c r="E38" s="24" t="s">
        <v>4705</v>
      </c>
    </row>
    <row r="39" spans="1:27" x14ac:dyDescent="0.25">
      <c r="A39" s="1" t="s">
        <v>631</v>
      </c>
      <c r="B39" s="1">
        <v>8</v>
      </c>
      <c r="C39" s="23" t="s">
        <v>6603</v>
      </c>
      <c r="D39" t="s">
        <v>633</v>
      </c>
      <c r="E39" s="24" t="s">
        <v>6604</v>
      </c>
      <c r="F39" s="25" t="s">
        <v>874</v>
      </c>
      <c r="G39" s="26">
        <v>477.86500000000001</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6605</v>
      </c>
    </row>
    <row r="41" spans="1:27" ht="52.8" x14ac:dyDescent="0.25">
      <c r="A41" s="1" t="s">
        <v>638</v>
      </c>
      <c r="E41" s="29" t="s">
        <v>7396</v>
      </c>
    </row>
    <row r="42" spans="1:27" ht="290.39999999999998" x14ac:dyDescent="0.25">
      <c r="A42" s="1" t="s">
        <v>640</v>
      </c>
      <c r="E42" s="24" t="s">
        <v>6607</v>
      </c>
    </row>
    <row r="43" spans="1:27" x14ac:dyDescent="0.25">
      <c r="A43" s="1" t="s">
        <v>631</v>
      </c>
      <c r="B43" s="1">
        <v>9</v>
      </c>
      <c r="C43" s="23" t="s">
        <v>4053</v>
      </c>
      <c r="D43" t="s">
        <v>633</v>
      </c>
      <c r="E43" s="24" t="s">
        <v>4054</v>
      </c>
      <c r="F43" s="25" t="s">
        <v>870</v>
      </c>
      <c r="G43" s="26">
        <v>421.94600000000003</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39.6" x14ac:dyDescent="0.25">
      <c r="A45" s="1" t="s">
        <v>638</v>
      </c>
      <c r="E45" s="29" t="s">
        <v>7397</v>
      </c>
    </row>
    <row r="46" spans="1:27" ht="26.4" x14ac:dyDescent="0.25">
      <c r="A46" s="1" t="s">
        <v>640</v>
      </c>
      <c r="E46" s="24" t="s">
        <v>4717</v>
      </c>
    </row>
    <row r="47" spans="1:27" x14ac:dyDescent="0.25">
      <c r="A47" s="1" t="s">
        <v>631</v>
      </c>
      <c r="B47" s="1">
        <v>10</v>
      </c>
      <c r="C47" s="23" t="s">
        <v>4718</v>
      </c>
      <c r="D47" t="s">
        <v>633</v>
      </c>
      <c r="E47" s="24" t="s">
        <v>4719</v>
      </c>
      <c r="F47" s="25" t="s">
        <v>870</v>
      </c>
      <c r="G47" s="26">
        <v>188.464</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39.6" x14ac:dyDescent="0.25">
      <c r="A49" s="1" t="s">
        <v>638</v>
      </c>
      <c r="E49" s="29" t="s">
        <v>7398</v>
      </c>
    </row>
    <row r="50" spans="1:27" ht="39.6" x14ac:dyDescent="0.25">
      <c r="A50" s="1" t="s">
        <v>640</v>
      </c>
      <c r="E50" s="24" t="s">
        <v>4721</v>
      </c>
    </row>
    <row r="51" spans="1:27" x14ac:dyDescent="0.25">
      <c r="A51" s="1" t="s">
        <v>631</v>
      </c>
      <c r="B51" s="1">
        <v>11</v>
      </c>
      <c r="C51" s="23" t="s">
        <v>1881</v>
      </c>
      <c r="D51" t="s">
        <v>633</v>
      </c>
      <c r="E51" s="24" t="s">
        <v>1882</v>
      </c>
      <c r="F51" s="25" t="s">
        <v>870</v>
      </c>
      <c r="G51" s="26">
        <v>188.464</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39.6" x14ac:dyDescent="0.25">
      <c r="A53" s="1" t="s">
        <v>638</v>
      </c>
      <c r="E53" s="29" t="s">
        <v>7398</v>
      </c>
    </row>
    <row r="54" spans="1:27" ht="26.4" x14ac:dyDescent="0.25">
      <c r="A54" s="1" t="s">
        <v>640</v>
      </c>
      <c r="E54" s="24" t="s">
        <v>6552</v>
      </c>
    </row>
    <row r="55" spans="1:27" x14ac:dyDescent="0.25">
      <c r="A55" s="1" t="s">
        <v>631</v>
      </c>
      <c r="B55" s="1">
        <v>12</v>
      </c>
      <c r="C55" s="23" t="s">
        <v>4725</v>
      </c>
      <c r="D55" t="s">
        <v>633</v>
      </c>
      <c r="E55" s="24" t="s">
        <v>4726</v>
      </c>
      <c r="F55" s="25" t="s">
        <v>870</v>
      </c>
      <c r="G55" s="26">
        <v>188.464</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39.6" x14ac:dyDescent="0.25">
      <c r="A57" s="1" t="s">
        <v>638</v>
      </c>
      <c r="E57" s="29" t="s">
        <v>7398</v>
      </c>
    </row>
    <row r="58" spans="1:27" ht="39.6" x14ac:dyDescent="0.25">
      <c r="A58" s="1" t="s">
        <v>640</v>
      </c>
      <c r="E58" s="24" t="s">
        <v>4727</v>
      </c>
    </row>
    <row r="59" spans="1:27" x14ac:dyDescent="0.25">
      <c r="A59" s="1" t="s">
        <v>631</v>
      </c>
      <c r="B59" s="1">
        <v>13</v>
      </c>
      <c r="C59" s="23" t="s">
        <v>4728</v>
      </c>
      <c r="D59" t="s">
        <v>633</v>
      </c>
      <c r="E59" s="24" t="s">
        <v>4729</v>
      </c>
      <c r="F59" s="25" t="s">
        <v>874</v>
      </c>
      <c r="G59" s="26">
        <v>3.7690000000000001</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ht="39.6" x14ac:dyDescent="0.25">
      <c r="A61" s="1" t="s">
        <v>638</v>
      </c>
      <c r="E61" s="29" t="s">
        <v>7399</v>
      </c>
    </row>
    <row r="62" spans="1:27" ht="39.6" x14ac:dyDescent="0.25">
      <c r="A62" s="1" t="s">
        <v>640</v>
      </c>
      <c r="E62" s="24" t="s">
        <v>4731</v>
      </c>
    </row>
    <row r="63" spans="1:27" x14ac:dyDescent="0.25">
      <c r="A63" s="1" t="s">
        <v>631</v>
      </c>
      <c r="B63" s="1">
        <v>14</v>
      </c>
      <c r="C63" s="23" t="s">
        <v>6555</v>
      </c>
      <c r="D63" t="s">
        <v>633</v>
      </c>
      <c r="E63" s="24" t="s">
        <v>5995</v>
      </c>
      <c r="F63" s="25" t="s">
        <v>874</v>
      </c>
      <c r="G63" s="26">
        <v>571.57299999999998</v>
      </c>
      <c r="H63" s="25">
        <v>0</v>
      </c>
      <c r="I63" s="27">
        <f>ROUND(G63*H63,P4)</f>
        <v>0</v>
      </c>
      <c r="L63" s="27">
        <v>0</v>
      </c>
      <c r="M63" s="21">
        <f>ROUND(G63*L63,P4)</f>
        <v>0</v>
      </c>
      <c r="N63" s="22" t="s">
        <v>633</v>
      </c>
      <c r="O63" s="28">
        <f>M63*AA63</f>
        <v>0</v>
      </c>
      <c r="P63" s="1">
        <v>3</v>
      </c>
      <c r="AA63" s="1">
        <f>IF(P63=1,$O$3,IF(P63=2,$O$4,$O$5))</f>
        <v>0.21</v>
      </c>
    </row>
    <row r="64" spans="1:27" ht="52.8" x14ac:dyDescent="0.25">
      <c r="A64" s="1" t="s">
        <v>637</v>
      </c>
      <c r="E64" s="24" t="s">
        <v>7400</v>
      </c>
    </row>
    <row r="65" spans="1:27" ht="79.2" x14ac:dyDescent="0.25">
      <c r="A65" s="1" t="s">
        <v>638</v>
      </c>
      <c r="E65" s="29" t="s">
        <v>7401</v>
      </c>
    </row>
    <row r="66" spans="1:27" ht="316.8" x14ac:dyDescent="0.25">
      <c r="A66" s="1" t="s">
        <v>640</v>
      </c>
      <c r="E66" s="24" t="s">
        <v>4745</v>
      </c>
    </row>
    <row r="67" spans="1:27" x14ac:dyDescent="0.25">
      <c r="A67" s="1" t="s">
        <v>631</v>
      </c>
      <c r="B67" s="1">
        <v>15</v>
      </c>
      <c r="C67" s="23" t="s">
        <v>6611</v>
      </c>
      <c r="D67" t="s">
        <v>633</v>
      </c>
      <c r="E67" s="24" t="s">
        <v>1475</v>
      </c>
      <c r="F67" s="25" t="s">
        <v>874</v>
      </c>
      <c r="G67" s="26">
        <v>1353</v>
      </c>
      <c r="H67" s="25">
        <v>0</v>
      </c>
      <c r="I67" s="27">
        <f>ROUND(G67*H67,P4)</f>
        <v>0</v>
      </c>
      <c r="L67" s="27">
        <v>0</v>
      </c>
      <c r="M67" s="21">
        <f>ROUND(G67*L67,P4)</f>
        <v>0</v>
      </c>
      <c r="N67" s="22" t="s">
        <v>633</v>
      </c>
      <c r="O67" s="28">
        <f>M67*AA67</f>
        <v>0</v>
      </c>
      <c r="P67" s="1">
        <v>3</v>
      </c>
      <c r="AA67" s="1">
        <f>IF(P67=1,$O$3,IF(P67=2,$O$4,$O$5))</f>
        <v>0.21</v>
      </c>
    </row>
    <row r="68" spans="1:27" x14ac:dyDescent="0.25">
      <c r="A68" s="1" t="s">
        <v>637</v>
      </c>
      <c r="E68" s="24" t="s">
        <v>6612</v>
      </c>
    </row>
    <row r="69" spans="1:27" ht="39.6" x14ac:dyDescent="0.25">
      <c r="A69" s="1" t="s">
        <v>638</v>
      </c>
      <c r="E69" s="29" t="s">
        <v>7402</v>
      </c>
    </row>
    <row r="70" spans="1:27" ht="330" x14ac:dyDescent="0.25">
      <c r="A70" s="1" t="s">
        <v>640</v>
      </c>
      <c r="E70" s="24" t="s">
        <v>6614</v>
      </c>
    </row>
    <row r="71" spans="1:27" x14ac:dyDescent="0.25">
      <c r="A71" s="1" t="s">
        <v>628</v>
      </c>
      <c r="C71" s="19" t="s">
        <v>2745</v>
      </c>
      <c r="E71" s="20" t="s">
        <v>4061</v>
      </c>
      <c r="L71" s="21">
        <f>SUMIFS(L72:L119,A72:A119,"P")</f>
        <v>0</v>
      </c>
      <c r="M71" s="21">
        <f>SUMIFS(M72:M119,A72:A119,"P")</f>
        <v>0</v>
      </c>
      <c r="N71" s="22"/>
    </row>
    <row r="72" spans="1:27" x14ac:dyDescent="0.25">
      <c r="A72" s="1" t="s">
        <v>631</v>
      </c>
      <c r="B72" s="1">
        <v>16</v>
      </c>
      <c r="C72" s="23" t="s">
        <v>4794</v>
      </c>
      <c r="D72" t="s">
        <v>633</v>
      </c>
      <c r="E72" s="24" t="s">
        <v>4795</v>
      </c>
      <c r="F72" s="25" t="s">
        <v>647</v>
      </c>
      <c r="G72" s="26">
        <v>23.7</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7403</v>
      </c>
    </row>
    <row r="74" spans="1:27" ht="39.6" x14ac:dyDescent="0.25">
      <c r="A74" s="1" t="s">
        <v>638</v>
      </c>
      <c r="E74" s="29" t="s">
        <v>7404</v>
      </c>
    </row>
    <row r="75" spans="1:27" ht="171.6" x14ac:dyDescent="0.25">
      <c r="A75" s="1" t="s">
        <v>640</v>
      </c>
      <c r="E75" s="24" t="s">
        <v>4797</v>
      </c>
    </row>
    <row r="76" spans="1:27" x14ac:dyDescent="0.25">
      <c r="A76" s="1" t="s">
        <v>631</v>
      </c>
      <c r="B76" s="1">
        <v>17</v>
      </c>
      <c r="C76" s="23" t="s">
        <v>7405</v>
      </c>
      <c r="D76" t="s">
        <v>633</v>
      </c>
      <c r="E76" s="24" t="s">
        <v>7406</v>
      </c>
      <c r="F76" s="25" t="s">
        <v>647</v>
      </c>
      <c r="G76" s="26">
        <v>1088</v>
      </c>
      <c r="H76" s="25">
        <v>0</v>
      </c>
      <c r="I76" s="27">
        <f>ROUND(G76*H76,P4)</f>
        <v>0</v>
      </c>
      <c r="L76" s="27">
        <v>0</v>
      </c>
      <c r="M76" s="21">
        <f>ROUND(G76*L76,P4)</f>
        <v>0</v>
      </c>
      <c r="N76" s="22" t="s">
        <v>636</v>
      </c>
      <c r="O76" s="28">
        <f>M76*AA76</f>
        <v>0</v>
      </c>
      <c r="P76" s="1">
        <v>3</v>
      </c>
      <c r="AA76" s="1">
        <f>IF(P76=1,$O$3,IF(P76=2,$O$4,$O$5))</f>
        <v>0.21</v>
      </c>
    </row>
    <row r="77" spans="1:27" ht="39.6" x14ac:dyDescent="0.25">
      <c r="A77" s="1" t="s">
        <v>637</v>
      </c>
      <c r="E77" s="24" t="s">
        <v>7407</v>
      </c>
    </row>
    <row r="78" spans="1:27" ht="39.6" x14ac:dyDescent="0.25">
      <c r="A78" s="1" t="s">
        <v>638</v>
      </c>
      <c r="E78" s="29" t="s">
        <v>7408</v>
      </c>
    </row>
    <row r="79" spans="1:27" ht="52.8" x14ac:dyDescent="0.25">
      <c r="A79" s="1" t="s">
        <v>640</v>
      </c>
      <c r="E79" s="24" t="s">
        <v>7409</v>
      </c>
    </row>
    <row r="80" spans="1:27" x14ac:dyDescent="0.25">
      <c r="A80" s="1" t="s">
        <v>631</v>
      </c>
      <c r="B80" s="1">
        <v>18</v>
      </c>
      <c r="C80" s="23" t="s">
        <v>6624</v>
      </c>
      <c r="D80" t="s">
        <v>633</v>
      </c>
      <c r="E80" s="24" t="s">
        <v>6625</v>
      </c>
      <c r="F80" s="25" t="s">
        <v>1806</v>
      </c>
      <c r="G80" s="26">
        <v>160.46199999999999</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633</v>
      </c>
    </row>
    <row r="82" spans="1:27" ht="39.6" x14ac:dyDescent="0.25">
      <c r="A82" s="1" t="s">
        <v>638</v>
      </c>
      <c r="E82" s="29" t="s">
        <v>7410</v>
      </c>
    </row>
    <row r="83" spans="1:27" ht="343.2" x14ac:dyDescent="0.25">
      <c r="A83" s="1" t="s">
        <v>640</v>
      </c>
      <c r="E83" s="24" t="s">
        <v>6627</v>
      </c>
    </row>
    <row r="84" spans="1:27" x14ac:dyDescent="0.25">
      <c r="A84" s="1" t="s">
        <v>631</v>
      </c>
      <c r="B84" s="1">
        <v>19</v>
      </c>
      <c r="C84" s="23" t="s">
        <v>6628</v>
      </c>
      <c r="D84" t="s">
        <v>633</v>
      </c>
      <c r="E84" s="24" t="s">
        <v>6629</v>
      </c>
      <c r="F84" s="25" t="s">
        <v>1806</v>
      </c>
      <c r="G84" s="26">
        <v>160.46199999999999</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ht="39.6" x14ac:dyDescent="0.25">
      <c r="A86" s="1" t="s">
        <v>638</v>
      </c>
      <c r="E86" s="29" t="s">
        <v>7411</v>
      </c>
    </row>
    <row r="87" spans="1:27" x14ac:dyDescent="0.25">
      <c r="A87" s="1" t="s">
        <v>640</v>
      </c>
      <c r="E87" s="24" t="s">
        <v>6631</v>
      </c>
    </row>
    <row r="88" spans="1:27" x14ac:dyDescent="0.25">
      <c r="A88" s="1" t="s">
        <v>631</v>
      </c>
      <c r="B88" s="1">
        <v>20</v>
      </c>
      <c r="C88" s="23" t="s">
        <v>6632</v>
      </c>
      <c r="D88" t="s">
        <v>633</v>
      </c>
      <c r="E88" s="24" t="s">
        <v>6633</v>
      </c>
      <c r="F88" s="25" t="s">
        <v>874</v>
      </c>
      <c r="G88" s="26">
        <v>1</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6634</v>
      </c>
    </row>
    <row r="90" spans="1:27" ht="39.6" x14ac:dyDescent="0.25">
      <c r="A90" s="1" t="s">
        <v>638</v>
      </c>
      <c r="E90" s="29" t="s">
        <v>7412</v>
      </c>
    </row>
    <row r="91" spans="1:27" ht="237.6" x14ac:dyDescent="0.25">
      <c r="A91" s="1" t="s">
        <v>640</v>
      </c>
      <c r="E91" s="24" t="s">
        <v>6278</v>
      </c>
    </row>
    <row r="92" spans="1:27" ht="26.4" x14ac:dyDescent="0.25">
      <c r="A92" s="1" t="s">
        <v>631</v>
      </c>
      <c r="B92" s="1">
        <v>21</v>
      </c>
      <c r="C92" s="23" t="s">
        <v>7413</v>
      </c>
      <c r="D92" t="s">
        <v>633</v>
      </c>
      <c r="E92" s="24" t="s">
        <v>7414</v>
      </c>
      <c r="F92" s="25" t="s">
        <v>647</v>
      </c>
      <c r="G92" s="26">
        <v>1088</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7415</v>
      </c>
    </row>
    <row r="94" spans="1:27" ht="39.6" x14ac:dyDescent="0.25">
      <c r="A94" s="1" t="s">
        <v>638</v>
      </c>
      <c r="E94" s="29" t="s">
        <v>7408</v>
      </c>
    </row>
    <row r="95" spans="1:27" ht="66" x14ac:dyDescent="0.25">
      <c r="A95" s="1" t="s">
        <v>640</v>
      </c>
      <c r="E95" s="24" t="s">
        <v>5727</v>
      </c>
    </row>
    <row r="96" spans="1:27" ht="26.4" x14ac:dyDescent="0.25">
      <c r="A96" s="1" t="s">
        <v>631</v>
      </c>
      <c r="B96" s="1">
        <v>22</v>
      </c>
      <c r="C96" s="23" t="s">
        <v>5724</v>
      </c>
      <c r="D96" t="s">
        <v>633</v>
      </c>
      <c r="E96" s="24" t="s">
        <v>5725</v>
      </c>
      <c r="F96" s="25" t="s">
        <v>647</v>
      </c>
      <c r="G96" s="26">
        <v>448</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7416</v>
      </c>
    </row>
    <row r="98" spans="1:27" ht="39.6" x14ac:dyDescent="0.25">
      <c r="A98" s="1" t="s">
        <v>638</v>
      </c>
      <c r="E98" s="29" t="s">
        <v>7417</v>
      </c>
    </row>
    <row r="99" spans="1:27" ht="66" x14ac:dyDescent="0.25">
      <c r="A99" s="1" t="s">
        <v>640</v>
      </c>
      <c r="E99" s="24" t="s">
        <v>5727</v>
      </c>
    </row>
    <row r="100" spans="1:27" x14ac:dyDescent="0.25">
      <c r="A100" s="1" t="s">
        <v>631</v>
      </c>
      <c r="B100" s="1">
        <v>23</v>
      </c>
      <c r="C100" s="23" t="s">
        <v>3707</v>
      </c>
      <c r="D100" t="s">
        <v>633</v>
      </c>
      <c r="E100" s="24" t="s">
        <v>3708</v>
      </c>
      <c r="F100" s="25" t="s">
        <v>874</v>
      </c>
      <c r="G100" s="26">
        <v>125.9</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7418</v>
      </c>
    </row>
    <row r="102" spans="1:27" ht="39.6" x14ac:dyDescent="0.25">
      <c r="A102" s="1" t="s">
        <v>638</v>
      </c>
      <c r="E102" s="29" t="s">
        <v>7419</v>
      </c>
    </row>
    <row r="103" spans="1:27" ht="369.6" x14ac:dyDescent="0.25">
      <c r="A103" s="1" t="s">
        <v>640</v>
      </c>
      <c r="E103" s="24" t="s">
        <v>5568</v>
      </c>
    </row>
    <row r="104" spans="1:27" x14ac:dyDescent="0.25">
      <c r="A104" s="1" t="s">
        <v>631</v>
      </c>
      <c r="B104" s="1">
        <v>24</v>
      </c>
      <c r="C104" s="23" t="s">
        <v>6642</v>
      </c>
      <c r="D104" t="s">
        <v>633</v>
      </c>
      <c r="E104" s="24" t="s">
        <v>6643</v>
      </c>
      <c r="F104" s="25" t="s">
        <v>1806</v>
      </c>
      <c r="G104" s="26">
        <v>18.201000000000001</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ht="39.6" x14ac:dyDescent="0.25">
      <c r="A106" s="1" t="s">
        <v>638</v>
      </c>
      <c r="E106" s="29" t="s">
        <v>7420</v>
      </c>
    </row>
    <row r="107" spans="1:27" ht="277.2" x14ac:dyDescent="0.25">
      <c r="A107" s="1" t="s">
        <v>640</v>
      </c>
      <c r="E107" s="24" t="s">
        <v>5572</v>
      </c>
    </row>
    <row r="108" spans="1:27" x14ac:dyDescent="0.25">
      <c r="A108" s="1" t="s">
        <v>631</v>
      </c>
      <c r="B108" s="1">
        <v>25</v>
      </c>
      <c r="C108" s="23" t="s">
        <v>5804</v>
      </c>
      <c r="D108" t="s">
        <v>633</v>
      </c>
      <c r="E108" s="24" t="s">
        <v>5805</v>
      </c>
      <c r="F108" s="25" t="s">
        <v>657</v>
      </c>
      <c r="G108" s="26">
        <v>18</v>
      </c>
      <c r="H108" s="25">
        <v>0</v>
      </c>
      <c r="I108" s="27">
        <f>ROUND(G108*H108,P4)</f>
        <v>0</v>
      </c>
      <c r="L108" s="27">
        <v>0</v>
      </c>
      <c r="M108" s="21">
        <f>ROUND(G108*L108,P4)</f>
        <v>0</v>
      </c>
      <c r="N108" s="22" t="s">
        <v>636</v>
      </c>
      <c r="O108" s="28">
        <f>M108*AA108</f>
        <v>0</v>
      </c>
      <c r="P108" s="1">
        <v>3</v>
      </c>
      <c r="AA108" s="1">
        <f>IF(P108=1,$O$3,IF(P108=2,$O$4,$O$5))</f>
        <v>0.21</v>
      </c>
    </row>
    <row r="109" spans="1:27" ht="26.4" x14ac:dyDescent="0.25">
      <c r="A109" s="1" t="s">
        <v>637</v>
      </c>
      <c r="E109" s="24" t="s">
        <v>7421</v>
      </c>
    </row>
    <row r="110" spans="1:27" ht="39.6" x14ac:dyDescent="0.25">
      <c r="A110" s="1" t="s">
        <v>638</v>
      </c>
      <c r="E110" s="29" t="s">
        <v>7422</v>
      </c>
    </row>
    <row r="111" spans="1:27" ht="39.6" x14ac:dyDescent="0.25">
      <c r="A111" s="1" t="s">
        <v>640</v>
      </c>
      <c r="E111" s="24" t="s">
        <v>5803</v>
      </c>
    </row>
    <row r="112" spans="1:27" x14ac:dyDescent="0.25">
      <c r="A112" s="1" t="s">
        <v>631</v>
      </c>
      <c r="B112" s="1">
        <v>26</v>
      </c>
      <c r="C112" s="23" t="s">
        <v>6649</v>
      </c>
      <c r="D112" t="s">
        <v>633</v>
      </c>
      <c r="E112" s="24" t="s">
        <v>7015</v>
      </c>
      <c r="F112" s="25" t="s">
        <v>657</v>
      </c>
      <c r="G112" s="26">
        <v>24</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ht="39.6" x14ac:dyDescent="0.25">
      <c r="A114" s="1" t="s">
        <v>638</v>
      </c>
      <c r="E114" s="29" t="s">
        <v>7423</v>
      </c>
    </row>
    <row r="115" spans="1:27" ht="39.6" x14ac:dyDescent="0.25">
      <c r="A115" s="1" t="s">
        <v>640</v>
      </c>
      <c r="E115" s="24" t="s">
        <v>5803</v>
      </c>
    </row>
    <row r="116" spans="1:27" x14ac:dyDescent="0.25">
      <c r="A116" s="1" t="s">
        <v>631</v>
      </c>
      <c r="B116" s="1">
        <v>27</v>
      </c>
      <c r="C116" s="23" t="s">
        <v>6652</v>
      </c>
      <c r="D116" t="s">
        <v>633</v>
      </c>
      <c r="E116" s="24" t="s">
        <v>7018</v>
      </c>
      <c r="F116" s="25" t="s">
        <v>647</v>
      </c>
      <c r="G116" s="26">
        <v>144</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ht="39.6" x14ac:dyDescent="0.25">
      <c r="A118" s="1" t="s">
        <v>638</v>
      </c>
      <c r="E118" s="29" t="s">
        <v>7424</v>
      </c>
    </row>
    <row r="119" spans="1:27" ht="39.6" x14ac:dyDescent="0.25">
      <c r="A119" s="1" t="s">
        <v>640</v>
      </c>
      <c r="E119" s="24" t="s">
        <v>7020</v>
      </c>
    </row>
    <row r="120" spans="1:27" x14ac:dyDescent="0.25">
      <c r="A120" s="1" t="s">
        <v>628</v>
      </c>
      <c r="C120" s="19" t="s">
        <v>3224</v>
      </c>
      <c r="E120" s="20" t="s">
        <v>4802</v>
      </c>
      <c r="L120" s="21">
        <f>SUMIFS(L121:L148,A121:A148,"P")</f>
        <v>0</v>
      </c>
      <c r="M120" s="21">
        <f>SUMIFS(M121:M148,A121:A148,"P")</f>
        <v>0</v>
      </c>
      <c r="N120" s="22"/>
    </row>
    <row r="121" spans="1:27" x14ac:dyDescent="0.25">
      <c r="A121" s="1" t="s">
        <v>631</v>
      </c>
      <c r="B121" s="1">
        <v>28</v>
      </c>
      <c r="C121" s="23" t="s">
        <v>6656</v>
      </c>
      <c r="D121" t="s">
        <v>633</v>
      </c>
      <c r="E121" s="24" t="s">
        <v>6657</v>
      </c>
      <c r="F121" s="25" t="s">
        <v>874</v>
      </c>
      <c r="G121" s="26">
        <v>11.8</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7425</v>
      </c>
    </row>
    <row r="123" spans="1:27" ht="39.6" x14ac:dyDescent="0.25">
      <c r="A123" s="1" t="s">
        <v>638</v>
      </c>
      <c r="E123" s="29" t="s">
        <v>7426</v>
      </c>
    </row>
    <row r="124" spans="1:27" ht="382.8" x14ac:dyDescent="0.25">
      <c r="A124" s="1" t="s">
        <v>640</v>
      </c>
      <c r="E124" s="24" t="s">
        <v>6660</v>
      </c>
    </row>
    <row r="125" spans="1:27" x14ac:dyDescent="0.25">
      <c r="A125" s="1" t="s">
        <v>631</v>
      </c>
      <c r="B125" s="1">
        <v>29</v>
      </c>
      <c r="C125" s="23" t="s">
        <v>6661</v>
      </c>
      <c r="D125" t="s">
        <v>633</v>
      </c>
      <c r="E125" s="24" t="s">
        <v>6662</v>
      </c>
      <c r="F125" s="25" t="s">
        <v>1806</v>
      </c>
      <c r="G125" s="26">
        <v>0.94199999999999995</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633</v>
      </c>
    </row>
    <row r="127" spans="1:27" ht="39.6" x14ac:dyDescent="0.25">
      <c r="A127" s="1" t="s">
        <v>638</v>
      </c>
      <c r="E127" s="29" t="s">
        <v>7427</v>
      </c>
    </row>
    <row r="128" spans="1:27" ht="250.8" x14ac:dyDescent="0.25">
      <c r="A128" s="1" t="s">
        <v>640</v>
      </c>
      <c r="E128" s="24" t="s">
        <v>6664</v>
      </c>
    </row>
    <row r="129" spans="1:27" x14ac:dyDescent="0.25">
      <c r="A129" s="1" t="s">
        <v>631</v>
      </c>
      <c r="B129" s="1">
        <v>30</v>
      </c>
      <c r="C129" s="23" t="s">
        <v>7024</v>
      </c>
      <c r="D129" t="s">
        <v>633</v>
      </c>
      <c r="E129" s="24" t="s">
        <v>7025</v>
      </c>
      <c r="F129" s="25" t="s">
        <v>874</v>
      </c>
      <c r="G129" s="26">
        <v>58.02</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7428</v>
      </c>
    </row>
    <row r="131" spans="1:27" ht="39.6" x14ac:dyDescent="0.25">
      <c r="A131" s="1" t="s">
        <v>638</v>
      </c>
      <c r="E131" s="29" t="s">
        <v>7429</v>
      </c>
    </row>
    <row r="132" spans="1:27" ht="369.6" x14ac:dyDescent="0.25">
      <c r="A132" s="1" t="s">
        <v>640</v>
      </c>
      <c r="E132" s="24" t="s">
        <v>4812</v>
      </c>
    </row>
    <row r="133" spans="1:27" x14ac:dyDescent="0.25">
      <c r="A133" s="1" t="s">
        <v>631</v>
      </c>
      <c r="B133" s="1">
        <v>31</v>
      </c>
      <c r="C133" s="23" t="s">
        <v>7028</v>
      </c>
      <c r="D133" t="s">
        <v>633</v>
      </c>
      <c r="E133" s="24" t="s">
        <v>7029</v>
      </c>
      <c r="F133" s="25" t="s">
        <v>1806</v>
      </c>
      <c r="G133" s="26">
        <v>9.7200000000000006</v>
      </c>
      <c r="H133" s="25">
        <v>0</v>
      </c>
      <c r="I133" s="27">
        <f>ROUND(G133*H133,P4)</f>
        <v>0</v>
      </c>
      <c r="L133" s="27">
        <v>0</v>
      </c>
      <c r="M133" s="21">
        <f>ROUND(G133*L133,P4)</f>
        <v>0</v>
      </c>
      <c r="N133" s="22" t="s">
        <v>636</v>
      </c>
      <c r="O133" s="28">
        <f>M133*AA133</f>
        <v>0</v>
      </c>
      <c r="P133" s="1">
        <v>3</v>
      </c>
      <c r="AA133" s="1">
        <f>IF(P133=1,$O$3,IF(P133=2,$O$4,$O$5))</f>
        <v>0.21</v>
      </c>
    </row>
    <row r="134" spans="1:27" x14ac:dyDescent="0.25">
      <c r="A134" s="1" t="s">
        <v>637</v>
      </c>
      <c r="E134" s="24" t="s">
        <v>633</v>
      </c>
    </row>
    <row r="135" spans="1:27" ht="39.6" x14ac:dyDescent="0.25">
      <c r="A135" s="1" t="s">
        <v>638</v>
      </c>
      <c r="E135" s="29" t="s">
        <v>7430</v>
      </c>
    </row>
    <row r="136" spans="1:27" ht="277.2" x14ac:dyDescent="0.25">
      <c r="A136" s="1" t="s">
        <v>640</v>
      </c>
      <c r="E136" s="24" t="s">
        <v>5572</v>
      </c>
    </row>
    <row r="137" spans="1:27" x14ac:dyDescent="0.25">
      <c r="A137" s="1" t="s">
        <v>631</v>
      </c>
      <c r="B137" s="1">
        <v>32</v>
      </c>
      <c r="C137" s="23" t="s">
        <v>7031</v>
      </c>
      <c r="D137" t="s">
        <v>633</v>
      </c>
      <c r="E137" s="24" t="s">
        <v>7032</v>
      </c>
      <c r="F137" s="25" t="s">
        <v>874</v>
      </c>
      <c r="G137" s="26">
        <v>138.9</v>
      </c>
      <c r="H137" s="25">
        <v>0</v>
      </c>
      <c r="I137" s="27">
        <f>ROUND(G137*H137,P4)</f>
        <v>0</v>
      </c>
      <c r="L137" s="27">
        <v>0</v>
      </c>
      <c r="M137" s="21">
        <f>ROUND(G137*L137,P4)</f>
        <v>0</v>
      </c>
      <c r="N137" s="22" t="s">
        <v>636</v>
      </c>
      <c r="O137" s="28">
        <f>M137*AA137</f>
        <v>0</v>
      </c>
      <c r="P137" s="1">
        <v>3</v>
      </c>
      <c r="AA137" s="1">
        <f>IF(P137=1,$O$3,IF(P137=2,$O$4,$O$5))</f>
        <v>0.21</v>
      </c>
    </row>
    <row r="138" spans="1:27" x14ac:dyDescent="0.25">
      <c r="A138" s="1" t="s">
        <v>637</v>
      </c>
      <c r="E138" s="24" t="s">
        <v>7431</v>
      </c>
    </row>
    <row r="139" spans="1:27" ht="39.6" x14ac:dyDescent="0.25">
      <c r="A139" s="1" t="s">
        <v>638</v>
      </c>
      <c r="E139" s="29" t="s">
        <v>7432</v>
      </c>
    </row>
    <row r="140" spans="1:27" ht="369.6" x14ac:dyDescent="0.25">
      <c r="A140" s="1" t="s">
        <v>640</v>
      </c>
      <c r="E140" s="24" t="s">
        <v>4812</v>
      </c>
    </row>
    <row r="141" spans="1:27" x14ac:dyDescent="0.25">
      <c r="A141" s="1" t="s">
        <v>631</v>
      </c>
      <c r="B141" s="1">
        <v>33</v>
      </c>
      <c r="C141" s="23" t="s">
        <v>7035</v>
      </c>
      <c r="D141" t="s">
        <v>633</v>
      </c>
      <c r="E141" s="24" t="s">
        <v>7036</v>
      </c>
      <c r="F141" s="25" t="s">
        <v>1806</v>
      </c>
      <c r="G141" s="26">
        <v>27.486000000000001</v>
      </c>
      <c r="H141" s="25">
        <v>0</v>
      </c>
      <c r="I141" s="27">
        <f>ROUND(G141*H141,P4)</f>
        <v>0</v>
      </c>
      <c r="L141" s="27">
        <v>0</v>
      </c>
      <c r="M141" s="21">
        <f>ROUND(G141*L141,P4)</f>
        <v>0</v>
      </c>
      <c r="N141" s="22" t="s">
        <v>636</v>
      </c>
      <c r="O141" s="28">
        <f>M141*AA141</f>
        <v>0</v>
      </c>
      <c r="P141" s="1">
        <v>3</v>
      </c>
      <c r="AA141" s="1">
        <f>IF(P141=1,$O$3,IF(P141=2,$O$4,$O$5))</f>
        <v>0.21</v>
      </c>
    </row>
    <row r="142" spans="1:27" ht="26.4" x14ac:dyDescent="0.25">
      <c r="A142" s="1" t="s">
        <v>637</v>
      </c>
      <c r="E142" s="24" t="s">
        <v>7433</v>
      </c>
    </row>
    <row r="143" spans="1:27" ht="39.6" x14ac:dyDescent="0.25">
      <c r="A143" s="1" t="s">
        <v>638</v>
      </c>
      <c r="E143" s="29" t="s">
        <v>7434</v>
      </c>
    </row>
    <row r="144" spans="1:27" ht="277.2" x14ac:dyDescent="0.25">
      <c r="A144" s="1" t="s">
        <v>640</v>
      </c>
      <c r="E144" s="24" t="s">
        <v>5572</v>
      </c>
    </row>
    <row r="145" spans="1:27" ht="26.4" x14ac:dyDescent="0.25">
      <c r="A145" s="1" t="s">
        <v>631</v>
      </c>
      <c r="B145" s="1">
        <v>34</v>
      </c>
      <c r="C145" s="23" t="s">
        <v>7435</v>
      </c>
      <c r="D145" t="s">
        <v>633</v>
      </c>
      <c r="E145" s="24" t="s">
        <v>7436</v>
      </c>
      <c r="F145" s="25" t="s">
        <v>870</v>
      </c>
      <c r="G145" s="26">
        <v>160.41</v>
      </c>
      <c r="H145" s="25">
        <v>0</v>
      </c>
      <c r="I145" s="27">
        <f>ROUND(G145*H145,P4)</f>
        <v>0</v>
      </c>
      <c r="L145" s="27">
        <v>0</v>
      </c>
      <c r="M145" s="21">
        <f>ROUND(G145*L145,P4)</f>
        <v>0</v>
      </c>
      <c r="N145" s="22" t="s">
        <v>633</v>
      </c>
      <c r="O145" s="28">
        <f>M145*AA145</f>
        <v>0</v>
      </c>
      <c r="P145" s="1">
        <v>3</v>
      </c>
      <c r="AA145" s="1">
        <f>IF(P145=1,$O$3,IF(P145=2,$O$4,$O$5))</f>
        <v>0.21</v>
      </c>
    </row>
    <row r="146" spans="1:27" x14ac:dyDescent="0.25">
      <c r="A146" s="1" t="s">
        <v>637</v>
      </c>
      <c r="E146" s="24" t="s">
        <v>7437</v>
      </c>
    </row>
    <row r="147" spans="1:27" ht="39.6" x14ac:dyDescent="0.25">
      <c r="A147" s="1" t="s">
        <v>638</v>
      </c>
      <c r="E147" s="29" t="s">
        <v>7438</v>
      </c>
    </row>
    <row r="148" spans="1:27" x14ac:dyDescent="0.25">
      <c r="A148" s="1" t="s">
        <v>640</v>
      </c>
      <c r="E148" s="24" t="s">
        <v>633</v>
      </c>
    </row>
    <row r="149" spans="1:27" x14ac:dyDescent="0.25">
      <c r="A149" s="1" t="s">
        <v>628</v>
      </c>
      <c r="C149" s="19" t="s">
        <v>3232</v>
      </c>
      <c r="E149" s="20" t="s">
        <v>4807</v>
      </c>
      <c r="L149" s="21">
        <f>SUMIFS(L150:L165,A150:A165,"P")</f>
        <v>0</v>
      </c>
      <c r="M149" s="21">
        <f>SUMIFS(M150:M165,A150:A165,"P")</f>
        <v>0</v>
      </c>
      <c r="N149" s="22"/>
    </row>
    <row r="150" spans="1:27" x14ac:dyDescent="0.25">
      <c r="A150" s="1" t="s">
        <v>631</v>
      </c>
      <c r="B150" s="1">
        <v>35</v>
      </c>
      <c r="C150" s="23" t="s">
        <v>7439</v>
      </c>
      <c r="D150" t="s">
        <v>633</v>
      </c>
      <c r="E150" s="24" t="s">
        <v>7440</v>
      </c>
      <c r="F150" s="25" t="s">
        <v>874</v>
      </c>
      <c r="G150" s="26">
        <v>22.12</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7441</v>
      </c>
    </row>
    <row r="152" spans="1:27" ht="39.6" x14ac:dyDescent="0.25">
      <c r="A152" s="1" t="s">
        <v>638</v>
      </c>
      <c r="E152" s="29" t="s">
        <v>7442</v>
      </c>
    </row>
    <row r="153" spans="1:27" ht="369.6" x14ac:dyDescent="0.25">
      <c r="A153" s="1" t="s">
        <v>640</v>
      </c>
      <c r="E153" s="24" t="s">
        <v>4812</v>
      </c>
    </row>
    <row r="154" spans="1:27" x14ac:dyDescent="0.25">
      <c r="A154" s="1" t="s">
        <v>631</v>
      </c>
      <c r="B154" s="1">
        <v>36</v>
      </c>
      <c r="C154" s="23" t="s">
        <v>7443</v>
      </c>
      <c r="D154" t="s">
        <v>633</v>
      </c>
      <c r="E154" s="24" t="s">
        <v>7444</v>
      </c>
      <c r="F154" s="25" t="s">
        <v>874</v>
      </c>
      <c r="G154" s="26">
        <v>315.20999999999998</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7445</v>
      </c>
    </row>
    <row r="156" spans="1:27" ht="39.6" x14ac:dyDescent="0.25">
      <c r="A156" s="1" t="s">
        <v>638</v>
      </c>
      <c r="E156" s="29" t="s">
        <v>7446</v>
      </c>
    </row>
    <row r="157" spans="1:27" ht="369.6" x14ac:dyDescent="0.25">
      <c r="A157" s="1" t="s">
        <v>640</v>
      </c>
      <c r="E157" s="24" t="s">
        <v>4812</v>
      </c>
    </row>
    <row r="158" spans="1:27" x14ac:dyDescent="0.25">
      <c r="A158" s="1" t="s">
        <v>631</v>
      </c>
      <c r="B158" s="1">
        <v>37</v>
      </c>
      <c r="C158" s="23" t="s">
        <v>4821</v>
      </c>
      <c r="D158" t="s">
        <v>633</v>
      </c>
      <c r="E158" s="24" t="s">
        <v>4822</v>
      </c>
      <c r="F158" s="25" t="s">
        <v>874</v>
      </c>
      <c r="G158" s="26">
        <v>32.878</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7447</v>
      </c>
    </row>
    <row r="160" spans="1:27" ht="39.6" x14ac:dyDescent="0.25">
      <c r="A160" s="1" t="s">
        <v>638</v>
      </c>
      <c r="E160" s="29" t="s">
        <v>7448</v>
      </c>
    </row>
    <row r="161" spans="1:27" ht="52.8" x14ac:dyDescent="0.25">
      <c r="A161" s="1" t="s">
        <v>640</v>
      </c>
      <c r="E161" s="24" t="s">
        <v>4824</v>
      </c>
    </row>
    <row r="162" spans="1:27" x14ac:dyDescent="0.25">
      <c r="A162" s="1" t="s">
        <v>631</v>
      </c>
      <c r="B162" s="1">
        <v>38</v>
      </c>
      <c r="C162" s="23" t="s">
        <v>6687</v>
      </c>
      <c r="D162" t="s">
        <v>633</v>
      </c>
      <c r="E162" s="24" t="s">
        <v>4831</v>
      </c>
      <c r="F162" s="25" t="s">
        <v>874</v>
      </c>
      <c r="G162" s="26">
        <v>11.04</v>
      </c>
      <c r="H162" s="25">
        <v>0</v>
      </c>
      <c r="I162" s="27">
        <f>ROUND(G162*H162,P4)</f>
        <v>0</v>
      </c>
      <c r="L162" s="27">
        <v>0</v>
      </c>
      <c r="M162" s="21">
        <f>ROUND(G162*L162,P4)</f>
        <v>0</v>
      </c>
      <c r="N162" s="22" t="s">
        <v>633</v>
      </c>
      <c r="O162" s="28">
        <f>M162*AA162</f>
        <v>0</v>
      </c>
      <c r="P162" s="1">
        <v>3</v>
      </c>
      <c r="AA162" s="1">
        <f>IF(P162=1,$O$3,IF(P162=2,$O$4,$O$5))</f>
        <v>0.21</v>
      </c>
    </row>
    <row r="163" spans="1:27" x14ac:dyDescent="0.25">
      <c r="A163" s="1" t="s">
        <v>637</v>
      </c>
      <c r="E163" s="24" t="s">
        <v>7449</v>
      </c>
    </row>
    <row r="164" spans="1:27" ht="39.6" x14ac:dyDescent="0.25">
      <c r="A164" s="1" t="s">
        <v>638</v>
      </c>
      <c r="E164" s="29" t="s">
        <v>7450</v>
      </c>
    </row>
    <row r="165" spans="1:27" ht="105.6" x14ac:dyDescent="0.25">
      <c r="A165" s="1" t="s">
        <v>640</v>
      </c>
      <c r="E165" s="24" t="s">
        <v>6690</v>
      </c>
    </row>
    <row r="166" spans="1:27" x14ac:dyDescent="0.25">
      <c r="A166" s="1" t="s">
        <v>628</v>
      </c>
      <c r="C166" s="19" t="s">
        <v>1544</v>
      </c>
      <c r="E166" s="20" t="s">
        <v>2049</v>
      </c>
      <c r="L166" s="21">
        <f>SUMIFS(L167:L178,A167:A178,"P")</f>
        <v>0</v>
      </c>
      <c r="M166" s="21">
        <f>SUMIFS(M167:M178,A167:A178,"P")</f>
        <v>0</v>
      </c>
      <c r="N166" s="22"/>
    </row>
    <row r="167" spans="1:27" ht="26.4" x14ac:dyDescent="0.25">
      <c r="A167" s="1" t="s">
        <v>631</v>
      </c>
      <c r="B167" s="1">
        <v>39</v>
      </c>
      <c r="C167" s="23" t="s">
        <v>4853</v>
      </c>
      <c r="D167" t="s">
        <v>633</v>
      </c>
      <c r="E167" s="24" t="s">
        <v>4854</v>
      </c>
      <c r="F167" s="25" t="s">
        <v>870</v>
      </c>
      <c r="G167" s="26">
        <v>165</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ht="39.6" x14ac:dyDescent="0.25">
      <c r="A169" s="1" t="s">
        <v>638</v>
      </c>
      <c r="E169" s="29" t="s">
        <v>7451</v>
      </c>
    </row>
    <row r="170" spans="1:27" ht="198" x14ac:dyDescent="0.25">
      <c r="A170" s="1" t="s">
        <v>640</v>
      </c>
      <c r="E170" s="24" t="s">
        <v>4856</v>
      </c>
    </row>
    <row r="171" spans="1:27" ht="26.4" x14ac:dyDescent="0.25">
      <c r="A171" s="1" t="s">
        <v>631</v>
      </c>
      <c r="B171" s="1">
        <v>40</v>
      </c>
      <c r="C171" s="23" t="s">
        <v>6692</v>
      </c>
      <c r="D171" t="s">
        <v>633</v>
      </c>
      <c r="E171" s="24" t="s">
        <v>6693</v>
      </c>
      <c r="F171" s="25" t="s">
        <v>870</v>
      </c>
      <c r="G171" s="26">
        <v>130</v>
      </c>
      <c r="H171" s="25">
        <v>0</v>
      </c>
      <c r="I171" s="27">
        <f>ROUND(G171*H171,P4)</f>
        <v>0</v>
      </c>
      <c r="L171" s="27">
        <v>0</v>
      </c>
      <c r="M171" s="21">
        <f>ROUND(G171*L171,P4)</f>
        <v>0</v>
      </c>
      <c r="N171" s="22" t="s">
        <v>633</v>
      </c>
      <c r="O171" s="28">
        <f>M171*AA171</f>
        <v>0</v>
      </c>
      <c r="P171" s="1">
        <v>3</v>
      </c>
      <c r="AA171" s="1">
        <f>IF(P171=1,$O$3,IF(P171=2,$O$4,$O$5))</f>
        <v>0.21</v>
      </c>
    </row>
    <row r="172" spans="1:27" ht="66" x14ac:dyDescent="0.25">
      <c r="A172" s="1" t="s">
        <v>637</v>
      </c>
      <c r="E172" s="24" t="s">
        <v>7452</v>
      </c>
    </row>
    <row r="173" spans="1:27" ht="39.6" x14ac:dyDescent="0.25">
      <c r="A173" s="1" t="s">
        <v>638</v>
      </c>
      <c r="E173" s="29" t="s">
        <v>7453</v>
      </c>
    </row>
    <row r="174" spans="1:27" ht="184.8" x14ac:dyDescent="0.25">
      <c r="A174" s="1" t="s">
        <v>640</v>
      </c>
      <c r="E174" s="24" t="s">
        <v>6696</v>
      </c>
    </row>
    <row r="175" spans="1:27" ht="26.4" x14ac:dyDescent="0.25">
      <c r="A175" s="1" t="s">
        <v>631</v>
      </c>
      <c r="B175" s="1">
        <v>41</v>
      </c>
      <c r="C175" s="23" t="s">
        <v>6697</v>
      </c>
      <c r="D175" t="s">
        <v>633</v>
      </c>
      <c r="E175" s="24" t="s">
        <v>6698</v>
      </c>
      <c r="F175" s="25" t="s">
        <v>870</v>
      </c>
      <c r="G175" s="26">
        <v>494.8</v>
      </c>
      <c r="H175" s="25">
        <v>0</v>
      </c>
      <c r="I175" s="27">
        <f>ROUND(G175*H175,P4)</f>
        <v>0</v>
      </c>
      <c r="L175" s="27">
        <v>0</v>
      </c>
      <c r="M175" s="21">
        <f>ROUND(G175*L175,P4)</f>
        <v>0</v>
      </c>
      <c r="N175" s="22" t="s">
        <v>633</v>
      </c>
      <c r="O175" s="28">
        <f>M175*AA175</f>
        <v>0</v>
      </c>
      <c r="P175" s="1">
        <v>3</v>
      </c>
      <c r="AA175" s="1">
        <f>IF(P175=1,$O$3,IF(P175=2,$O$4,$O$5))</f>
        <v>0.21</v>
      </c>
    </row>
    <row r="176" spans="1:27" ht="66" x14ac:dyDescent="0.25">
      <c r="A176" s="1" t="s">
        <v>637</v>
      </c>
      <c r="E176" s="24" t="s">
        <v>7454</v>
      </c>
    </row>
    <row r="177" spans="1:27" ht="39.6" x14ac:dyDescent="0.25">
      <c r="A177" s="1" t="s">
        <v>638</v>
      </c>
      <c r="E177" s="29" t="s">
        <v>7455</v>
      </c>
    </row>
    <row r="178" spans="1:27" ht="184.8" x14ac:dyDescent="0.25">
      <c r="A178" s="1" t="s">
        <v>640</v>
      </c>
      <c r="E178" s="24" t="s">
        <v>6696</v>
      </c>
    </row>
    <row r="179" spans="1:27" x14ac:dyDescent="0.25">
      <c r="A179" s="1" t="s">
        <v>628</v>
      </c>
      <c r="C179" s="19" t="s">
        <v>4857</v>
      </c>
      <c r="E179" s="20" t="s">
        <v>5595</v>
      </c>
      <c r="L179" s="21">
        <f>SUMIFS(L180:L183,A180:A183,"P")</f>
        <v>0</v>
      </c>
      <c r="M179" s="21">
        <f>SUMIFS(M180:M183,A180:A183,"P")</f>
        <v>0</v>
      </c>
      <c r="N179" s="22"/>
    </row>
    <row r="180" spans="1:27" x14ac:dyDescent="0.25">
      <c r="A180" s="1" t="s">
        <v>631</v>
      </c>
      <c r="B180" s="1">
        <v>42</v>
      </c>
      <c r="C180" s="23" t="s">
        <v>7087</v>
      </c>
      <c r="D180" t="s">
        <v>633</v>
      </c>
      <c r="E180" s="24" t="s">
        <v>7088</v>
      </c>
      <c r="F180" s="25" t="s">
        <v>647</v>
      </c>
      <c r="G180" s="26">
        <v>1.1000000000000001</v>
      </c>
      <c r="H180" s="25">
        <v>0</v>
      </c>
      <c r="I180" s="27">
        <f>ROUND(G180*H180,P4)</f>
        <v>0</v>
      </c>
      <c r="L180" s="27">
        <v>0</v>
      </c>
      <c r="M180" s="21">
        <f>ROUND(G180*L180,P4)</f>
        <v>0</v>
      </c>
      <c r="N180" s="22" t="s">
        <v>636</v>
      </c>
      <c r="O180" s="28">
        <f>M180*AA180</f>
        <v>0</v>
      </c>
      <c r="P180" s="1">
        <v>3</v>
      </c>
      <c r="AA180" s="1">
        <f>IF(P180=1,$O$3,IF(P180=2,$O$4,$O$5))</f>
        <v>0.21</v>
      </c>
    </row>
    <row r="181" spans="1:27" ht="26.4" x14ac:dyDescent="0.25">
      <c r="A181" s="1" t="s">
        <v>637</v>
      </c>
      <c r="E181" s="24" t="s">
        <v>7456</v>
      </c>
    </row>
    <row r="182" spans="1:27" ht="39.6" x14ac:dyDescent="0.25">
      <c r="A182" s="1" t="s">
        <v>638</v>
      </c>
      <c r="E182" s="29" t="s">
        <v>7457</v>
      </c>
    </row>
    <row r="183" spans="1:27" ht="250.8" x14ac:dyDescent="0.25">
      <c r="A183" s="1" t="s">
        <v>640</v>
      </c>
      <c r="E183" s="24" t="s">
        <v>5933</v>
      </c>
    </row>
    <row r="184" spans="1:27" x14ac:dyDescent="0.25">
      <c r="A184" s="1" t="s">
        <v>628</v>
      </c>
      <c r="C184" s="19" t="s">
        <v>1966</v>
      </c>
      <c r="E184" s="20" t="s">
        <v>4616</v>
      </c>
      <c r="L184" s="21">
        <f>SUMIFS(L185:L236,A185:A236,"P")</f>
        <v>0</v>
      </c>
      <c r="M184" s="21">
        <f>SUMIFS(M185:M236,A185:A236,"P")</f>
        <v>0</v>
      </c>
      <c r="N184" s="22"/>
    </row>
    <row r="185" spans="1:27" x14ac:dyDescent="0.25">
      <c r="A185" s="1" t="s">
        <v>631</v>
      </c>
      <c r="B185" s="1">
        <v>43</v>
      </c>
      <c r="C185" s="23" t="s">
        <v>7458</v>
      </c>
      <c r="D185" t="s">
        <v>633</v>
      </c>
      <c r="E185" s="24" t="s">
        <v>7459</v>
      </c>
      <c r="F185" s="25" t="s">
        <v>657</v>
      </c>
      <c r="G185" s="26">
        <v>4</v>
      </c>
      <c r="H185" s="25">
        <v>0</v>
      </c>
      <c r="I185" s="27">
        <f>ROUND(G185*H185,P4)</f>
        <v>0</v>
      </c>
      <c r="L185" s="27">
        <v>0</v>
      </c>
      <c r="M185" s="21">
        <f>ROUND(G185*L185,P4)</f>
        <v>0</v>
      </c>
      <c r="N185" s="22" t="s">
        <v>636</v>
      </c>
      <c r="O185" s="28">
        <f>M185*AA185</f>
        <v>0</v>
      </c>
      <c r="P185" s="1">
        <v>3</v>
      </c>
      <c r="AA185" s="1">
        <f>IF(P185=1,$O$3,IF(P185=2,$O$4,$O$5))</f>
        <v>0.21</v>
      </c>
    </row>
    <row r="186" spans="1:27" x14ac:dyDescent="0.25">
      <c r="A186" s="1" t="s">
        <v>637</v>
      </c>
      <c r="E186" s="24" t="s">
        <v>633</v>
      </c>
    </row>
    <row r="187" spans="1:27" ht="39.6" x14ac:dyDescent="0.25">
      <c r="A187" s="1" t="s">
        <v>638</v>
      </c>
      <c r="E187" s="29" t="s">
        <v>7460</v>
      </c>
    </row>
    <row r="188" spans="1:27" ht="39.6" x14ac:dyDescent="0.25">
      <c r="A188" s="1" t="s">
        <v>640</v>
      </c>
      <c r="E188" s="24" t="s">
        <v>7461</v>
      </c>
    </row>
    <row r="189" spans="1:27" x14ac:dyDescent="0.25">
      <c r="A189" s="1" t="s">
        <v>631</v>
      </c>
      <c r="B189" s="1">
        <v>44</v>
      </c>
      <c r="C189" s="23" t="s">
        <v>7462</v>
      </c>
      <c r="D189" t="s">
        <v>633</v>
      </c>
      <c r="E189" s="24" t="s">
        <v>7463</v>
      </c>
      <c r="F189" s="25" t="s">
        <v>647</v>
      </c>
      <c r="G189" s="26">
        <v>33.6</v>
      </c>
      <c r="H189" s="25">
        <v>0</v>
      </c>
      <c r="I189" s="27">
        <f>ROUND(G189*H189,P4)</f>
        <v>0</v>
      </c>
      <c r="L189" s="27">
        <v>0</v>
      </c>
      <c r="M189" s="21">
        <f>ROUND(G189*L189,P4)</f>
        <v>0</v>
      </c>
      <c r="N189" s="22" t="s">
        <v>636</v>
      </c>
      <c r="O189" s="28">
        <f>M189*AA189</f>
        <v>0</v>
      </c>
      <c r="P189" s="1">
        <v>3</v>
      </c>
      <c r="AA189" s="1">
        <f>IF(P189=1,$O$3,IF(P189=2,$O$4,$O$5))</f>
        <v>0.21</v>
      </c>
    </row>
    <row r="190" spans="1:27" x14ac:dyDescent="0.25">
      <c r="A190" s="1" t="s">
        <v>637</v>
      </c>
      <c r="E190" s="24" t="s">
        <v>633</v>
      </c>
    </row>
    <row r="191" spans="1:27" ht="39.6" x14ac:dyDescent="0.25">
      <c r="A191" s="1" t="s">
        <v>638</v>
      </c>
      <c r="E191" s="29" t="s">
        <v>7464</v>
      </c>
    </row>
    <row r="192" spans="1:27" ht="52.8" x14ac:dyDescent="0.25">
      <c r="A192" s="1" t="s">
        <v>640</v>
      </c>
      <c r="E192" s="24" t="s">
        <v>7465</v>
      </c>
    </row>
    <row r="193" spans="1:27" x14ac:dyDescent="0.25">
      <c r="A193" s="1" t="s">
        <v>631</v>
      </c>
      <c r="B193" s="1">
        <v>45</v>
      </c>
      <c r="C193" s="23" t="s">
        <v>7466</v>
      </c>
      <c r="D193" t="s">
        <v>633</v>
      </c>
      <c r="E193" s="24" t="s">
        <v>7467</v>
      </c>
      <c r="F193" s="25" t="s">
        <v>657</v>
      </c>
      <c r="G193" s="26">
        <v>1</v>
      </c>
      <c r="H193" s="25">
        <v>0</v>
      </c>
      <c r="I193" s="27">
        <f>ROUND(G193*H193,P4)</f>
        <v>0</v>
      </c>
      <c r="L193" s="27">
        <v>0</v>
      </c>
      <c r="M193" s="21">
        <f>ROUND(G193*L193,P4)</f>
        <v>0</v>
      </c>
      <c r="N193" s="22" t="s">
        <v>636</v>
      </c>
      <c r="O193" s="28">
        <f>M193*AA193</f>
        <v>0</v>
      </c>
      <c r="P193" s="1">
        <v>3</v>
      </c>
      <c r="AA193" s="1">
        <f>IF(P193=1,$O$3,IF(P193=2,$O$4,$O$5))</f>
        <v>0.21</v>
      </c>
    </row>
    <row r="194" spans="1:27" x14ac:dyDescent="0.25">
      <c r="A194" s="1" t="s">
        <v>637</v>
      </c>
      <c r="E194" s="24" t="s">
        <v>633</v>
      </c>
    </row>
    <row r="195" spans="1:27" ht="39.6" x14ac:dyDescent="0.25">
      <c r="A195" s="1" t="s">
        <v>638</v>
      </c>
      <c r="E195" s="29" t="s">
        <v>6717</v>
      </c>
    </row>
    <row r="196" spans="1:27" ht="145.19999999999999" x14ac:dyDescent="0.25">
      <c r="A196" s="1" t="s">
        <v>640</v>
      </c>
      <c r="E196" s="24" t="s">
        <v>7468</v>
      </c>
    </row>
    <row r="197" spans="1:27" x14ac:dyDescent="0.25">
      <c r="A197" s="1" t="s">
        <v>631</v>
      </c>
      <c r="B197" s="1">
        <v>46</v>
      </c>
      <c r="C197" s="23" t="s">
        <v>7469</v>
      </c>
      <c r="D197" t="s">
        <v>633</v>
      </c>
      <c r="E197" s="24" t="s">
        <v>7470</v>
      </c>
      <c r="F197" s="25" t="s">
        <v>657</v>
      </c>
      <c r="G197" s="26">
        <v>2</v>
      </c>
      <c r="H197" s="25">
        <v>0</v>
      </c>
      <c r="I197" s="27">
        <f>ROUND(G197*H197,P4)</f>
        <v>0</v>
      </c>
      <c r="L197" s="27">
        <v>0</v>
      </c>
      <c r="M197" s="21">
        <f>ROUND(G197*L197,P4)</f>
        <v>0</v>
      </c>
      <c r="N197" s="22" t="s">
        <v>636</v>
      </c>
      <c r="O197" s="28">
        <f>M197*AA197</f>
        <v>0</v>
      </c>
      <c r="P197" s="1">
        <v>3</v>
      </c>
      <c r="AA197" s="1">
        <f>IF(P197=1,$O$3,IF(P197=2,$O$4,$O$5))</f>
        <v>0.21</v>
      </c>
    </row>
    <row r="198" spans="1:27" x14ac:dyDescent="0.25">
      <c r="A198" s="1" t="s">
        <v>637</v>
      </c>
      <c r="E198" s="24" t="s">
        <v>633</v>
      </c>
    </row>
    <row r="199" spans="1:27" ht="39.6" x14ac:dyDescent="0.25">
      <c r="A199" s="1" t="s">
        <v>638</v>
      </c>
      <c r="E199" s="29" t="s">
        <v>6440</v>
      </c>
    </row>
    <row r="200" spans="1:27" ht="264" x14ac:dyDescent="0.25">
      <c r="A200" s="1" t="s">
        <v>640</v>
      </c>
      <c r="E200" s="24" t="s">
        <v>7471</v>
      </c>
    </row>
    <row r="201" spans="1:27" x14ac:dyDescent="0.25">
      <c r="A201" s="1" t="s">
        <v>631</v>
      </c>
      <c r="B201" s="1">
        <v>47</v>
      </c>
      <c r="C201" s="23" t="s">
        <v>6706</v>
      </c>
      <c r="D201" t="s">
        <v>633</v>
      </c>
      <c r="E201" s="24" t="s">
        <v>6707</v>
      </c>
      <c r="F201" s="25" t="s">
        <v>2636</v>
      </c>
      <c r="G201" s="26">
        <v>5174.3999999999996</v>
      </c>
      <c r="H201" s="25">
        <v>0</v>
      </c>
      <c r="I201" s="27">
        <f>ROUND(G201*H201,P4)</f>
        <v>0</v>
      </c>
      <c r="L201" s="27">
        <v>0</v>
      </c>
      <c r="M201" s="21">
        <f>ROUND(G201*L201,P4)</f>
        <v>0</v>
      </c>
      <c r="N201" s="22" t="s">
        <v>636</v>
      </c>
      <c r="O201" s="28">
        <f>M201*AA201</f>
        <v>0</v>
      </c>
      <c r="P201" s="1">
        <v>3</v>
      </c>
      <c r="AA201" s="1">
        <f>IF(P201=1,$O$3,IF(P201=2,$O$4,$O$5))</f>
        <v>0.21</v>
      </c>
    </row>
    <row r="202" spans="1:27" x14ac:dyDescent="0.25">
      <c r="A202" s="1" t="s">
        <v>637</v>
      </c>
      <c r="E202" s="24" t="s">
        <v>633</v>
      </c>
    </row>
    <row r="203" spans="1:27" ht="39.6" x14ac:dyDescent="0.25">
      <c r="A203" s="1" t="s">
        <v>638</v>
      </c>
      <c r="E203" s="29" t="s">
        <v>7472</v>
      </c>
    </row>
    <row r="204" spans="1:27" ht="409.6" x14ac:dyDescent="0.25">
      <c r="A204" s="1" t="s">
        <v>640</v>
      </c>
      <c r="E204" s="24" t="s">
        <v>6709</v>
      </c>
    </row>
    <row r="205" spans="1:27" x14ac:dyDescent="0.25">
      <c r="A205" s="1" t="s">
        <v>631</v>
      </c>
      <c r="B205" s="1">
        <v>48</v>
      </c>
      <c r="C205" s="23" t="s">
        <v>7109</v>
      </c>
      <c r="D205" t="s">
        <v>633</v>
      </c>
      <c r="E205" s="24" t="s">
        <v>7110</v>
      </c>
      <c r="F205" s="25" t="s">
        <v>2636</v>
      </c>
      <c r="G205" s="26">
        <v>124.69</v>
      </c>
      <c r="H205" s="25">
        <v>0</v>
      </c>
      <c r="I205" s="27">
        <f>ROUND(G205*H205,P4)</f>
        <v>0</v>
      </c>
      <c r="L205" s="27">
        <v>0</v>
      </c>
      <c r="M205" s="21">
        <f>ROUND(G205*L205,P4)</f>
        <v>0</v>
      </c>
      <c r="N205" s="22" t="s">
        <v>636</v>
      </c>
      <c r="O205" s="28">
        <f>M205*AA205</f>
        <v>0</v>
      </c>
      <c r="P205" s="1">
        <v>3</v>
      </c>
      <c r="AA205" s="1">
        <f>IF(P205=1,$O$3,IF(P205=2,$O$4,$O$5))</f>
        <v>0.21</v>
      </c>
    </row>
    <row r="206" spans="1:27" x14ac:dyDescent="0.25">
      <c r="A206" s="1" t="s">
        <v>637</v>
      </c>
      <c r="E206" s="24" t="s">
        <v>7473</v>
      </c>
    </row>
    <row r="207" spans="1:27" ht="39.6" x14ac:dyDescent="0.25">
      <c r="A207" s="1" t="s">
        <v>638</v>
      </c>
      <c r="E207" s="29" t="s">
        <v>7474</v>
      </c>
    </row>
    <row r="208" spans="1:27" ht="369.6" x14ac:dyDescent="0.25">
      <c r="A208" s="1" t="s">
        <v>640</v>
      </c>
      <c r="E208" s="24" t="s">
        <v>7112</v>
      </c>
    </row>
    <row r="209" spans="1:27" x14ac:dyDescent="0.25">
      <c r="A209" s="1" t="s">
        <v>631</v>
      </c>
      <c r="B209" s="1">
        <v>49</v>
      </c>
      <c r="C209" s="23" t="s">
        <v>6890</v>
      </c>
      <c r="D209" t="s">
        <v>633</v>
      </c>
      <c r="E209" s="24" t="s">
        <v>6891</v>
      </c>
      <c r="F209" s="25" t="s">
        <v>647</v>
      </c>
      <c r="G209" s="26">
        <v>45.04</v>
      </c>
      <c r="H209" s="25">
        <v>0</v>
      </c>
      <c r="I209" s="27">
        <f>ROUND(G209*H209,P4)</f>
        <v>0</v>
      </c>
      <c r="L209" s="27">
        <v>0</v>
      </c>
      <c r="M209" s="21">
        <f>ROUND(G209*L209,P4)</f>
        <v>0</v>
      </c>
      <c r="N209" s="22" t="s">
        <v>633</v>
      </c>
      <c r="O209" s="28">
        <f>M209*AA209</f>
        <v>0</v>
      </c>
      <c r="P209" s="1">
        <v>3</v>
      </c>
      <c r="AA209" s="1">
        <f>IF(P209=1,$O$3,IF(P209=2,$O$4,$O$5))</f>
        <v>0.21</v>
      </c>
    </row>
    <row r="210" spans="1:27" x14ac:dyDescent="0.25">
      <c r="A210" s="1" t="s">
        <v>637</v>
      </c>
      <c r="E210" s="24" t="s">
        <v>633</v>
      </c>
    </row>
    <row r="211" spans="1:27" ht="39.6" x14ac:dyDescent="0.25">
      <c r="A211" s="1" t="s">
        <v>638</v>
      </c>
      <c r="E211" s="29" t="s">
        <v>7475</v>
      </c>
    </row>
    <row r="212" spans="1:27" ht="66" x14ac:dyDescent="0.25">
      <c r="A212" s="1" t="s">
        <v>640</v>
      </c>
      <c r="E212" s="24" t="s">
        <v>6713</v>
      </c>
    </row>
    <row r="213" spans="1:27" x14ac:dyDescent="0.25">
      <c r="A213" s="1" t="s">
        <v>631</v>
      </c>
      <c r="B213" s="1">
        <v>50</v>
      </c>
      <c r="C213" s="23" t="s">
        <v>6714</v>
      </c>
      <c r="D213" t="s">
        <v>633</v>
      </c>
      <c r="E213" s="24" t="s">
        <v>6715</v>
      </c>
      <c r="F213" s="25" t="s">
        <v>657</v>
      </c>
      <c r="G213" s="26">
        <v>1</v>
      </c>
      <c r="H213" s="25">
        <v>0</v>
      </c>
      <c r="I213" s="27">
        <f>ROUND(G213*H213,P4)</f>
        <v>0</v>
      </c>
      <c r="L213" s="27">
        <v>0</v>
      </c>
      <c r="M213" s="21">
        <f>ROUND(G213*L213,P4)</f>
        <v>0</v>
      </c>
      <c r="N213" s="22" t="s">
        <v>633</v>
      </c>
      <c r="O213" s="28">
        <f>M213*AA213</f>
        <v>0</v>
      </c>
      <c r="P213" s="1">
        <v>3</v>
      </c>
      <c r="AA213" s="1">
        <f>IF(P213=1,$O$3,IF(P213=2,$O$4,$O$5))</f>
        <v>0.21</v>
      </c>
    </row>
    <row r="214" spans="1:27" x14ac:dyDescent="0.25">
      <c r="A214" s="1" t="s">
        <v>637</v>
      </c>
      <c r="E214" s="24" t="s">
        <v>6716</v>
      </c>
    </row>
    <row r="215" spans="1:27" ht="39.6" x14ac:dyDescent="0.25">
      <c r="A215" s="1" t="s">
        <v>638</v>
      </c>
      <c r="E215" s="29" t="s">
        <v>6717</v>
      </c>
    </row>
    <row r="216" spans="1:27" ht="26.4" x14ac:dyDescent="0.25">
      <c r="A216" s="1" t="s">
        <v>640</v>
      </c>
      <c r="E216" s="24" t="s">
        <v>6718</v>
      </c>
    </row>
    <row r="217" spans="1:27" x14ac:dyDescent="0.25">
      <c r="A217" s="1" t="s">
        <v>631</v>
      </c>
      <c r="B217" s="1">
        <v>51</v>
      </c>
      <c r="C217" s="23" t="s">
        <v>6719</v>
      </c>
      <c r="D217" t="s">
        <v>633</v>
      </c>
      <c r="E217" s="24" t="s">
        <v>6720</v>
      </c>
      <c r="F217" s="25" t="s">
        <v>657</v>
      </c>
      <c r="G217" s="26">
        <v>4</v>
      </c>
      <c r="H217" s="25">
        <v>0</v>
      </c>
      <c r="I217" s="27">
        <f>ROUND(G217*H217,P4)</f>
        <v>0</v>
      </c>
      <c r="L217" s="27">
        <v>0</v>
      </c>
      <c r="M217" s="21">
        <f>ROUND(G217*L217,P4)</f>
        <v>0</v>
      </c>
      <c r="N217" s="22" t="s">
        <v>633</v>
      </c>
      <c r="O217" s="28">
        <f>M217*AA217</f>
        <v>0</v>
      </c>
      <c r="P217" s="1">
        <v>3</v>
      </c>
      <c r="AA217" s="1">
        <f>IF(P217=1,$O$3,IF(P217=2,$O$4,$O$5))</f>
        <v>0.21</v>
      </c>
    </row>
    <row r="218" spans="1:27" x14ac:dyDescent="0.25">
      <c r="A218" s="1" t="s">
        <v>637</v>
      </c>
      <c r="E218" s="24" t="s">
        <v>633</v>
      </c>
    </row>
    <row r="219" spans="1:27" ht="39.6" x14ac:dyDescent="0.25">
      <c r="A219" s="1" t="s">
        <v>638</v>
      </c>
      <c r="E219" s="29" t="s">
        <v>7460</v>
      </c>
    </row>
    <row r="220" spans="1:27" ht="409.6" x14ac:dyDescent="0.25">
      <c r="A220" s="1" t="s">
        <v>640</v>
      </c>
      <c r="E220" s="24" t="s">
        <v>6722</v>
      </c>
    </row>
    <row r="221" spans="1:27" x14ac:dyDescent="0.25">
      <c r="A221" s="1" t="s">
        <v>631</v>
      </c>
      <c r="B221" s="1">
        <v>52</v>
      </c>
      <c r="C221" s="23" t="s">
        <v>5252</v>
      </c>
      <c r="D221" t="s">
        <v>633</v>
      </c>
      <c r="E221" s="24" t="s">
        <v>5253</v>
      </c>
      <c r="F221" s="25" t="s">
        <v>874</v>
      </c>
      <c r="G221" s="26">
        <v>234.52</v>
      </c>
      <c r="H221" s="25">
        <v>0</v>
      </c>
      <c r="I221" s="27">
        <f>ROUND(G221*H221,P4)</f>
        <v>0</v>
      </c>
      <c r="L221" s="27">
        <v>0</v>
      </c>
      <c r="M221" s="21">
        <f>ROUND(G221*L221,P4)</f>
        <v>0</v>
      </c>
      <c r="N221" s="22" t="s">
        <v>633</v>
      </c>
      <c r="O221" s="28">
        <f>M221*AA221</f>
        <v>0</v>
      </c>
      <c r="P221" s="1">
        <v>3</v>
      </c>
      <c r="AA221" s="1">
        <f>IF(P221=1,$O$3,IF(P221=2,$O$4,$O$5))</f>
        <v>0.21</v>
      </c>
    </row>
    <row r="222" spans="1:27" x14ac:dyDescent="0.25">
      <c r="A222" s="1" t="s">
        <v>637</v>
      </c>
      <c r="E222" s="24" t="s">
        <v>633</v>
      </c>
    </row>
    <row r="223" spans="1:27" ht="39.6" x14ac:dyDescent="0.25">
      <c r="A223" s="1" t="s">
        <v>638</v>
      </c>
      <c r="E223" s="29" t="s">
        <v>7476</v>
      </c>
    </row>
    <row r="224" spans="1:27" ht="105.6" x14ac:dyDescent="0.25">
      <c r="A224" s="1" t="s">
        <v>640</v>
      </c>
      <c r="E224" s="24" t="s">
        <v>7477</v>
      </c>
    </row>
    <row r="225" spans="1:27" x14ac:dyDescent="0.25">
      <c r="A225" s="1" t="s">
        <v>631</v>
      </c>
      <c r="B225" s="1">
        <v>53</v>
      </c>
      <c r="C225" s="23" t="s">
        <v>6373</v>
      </c>
      <c r="D225" t="s">
        <v>633</v>
      </c>
      <c r="E225" s="24" t="s">
        <v>5983</v>
      </c>
      <c r="F225" s="25" t="s">
        <v>874</v>
      </c>
      <c r="G225" s="26">
        <v>8.31</v>
      </c>
      <c r="H225" s="25">
        <v>0</v>
      </c>
      <c r="I225" s="27">
        <f>ROUND(G225*H225,P4)</f>
        <v>0</v>
      </c>
      <c r="L225" s="27">
        <v>0</v>
      </c>
      <c r="M225" s="21">
        <f>ROUND(G225*L225,P4)</f>
        <v>0</v>
      </c>
      <c r="N225" s="22" t="s">
        <v>633</v>
      </c>
      <c r="O225" s="28">
        <f>M225*AA225</f>
        <v>0</v>
      </c>
      <c r="P225" s="1">
        <v>3</v>
      </c>
      <c r="AA225" s="1">
        <f>IF(P225=1,$O$3,IF(P225=2,$O$4,$O$5))</f>
        <v>0.21</v>
      </c>
    </row>
    <row r="226" spans="1:27" x14ac:dyDescent="0.25">
      <c r="A226" s="1" t="s">
        <v>637</v>
      </c>
      <c r="E226" s="24" t="s">
        <v>633</v>
      </c>
    </row>
    <row r="227" spans="1:27" ht="39.6" x14ac:dyDescent="0.25">
      <c r="A227" s="1" t="s">
        <v>638</v>
      </c>
      <c r="E227" s="29" t="s">
        <v>7478</v>
      </c>
    </row>
    <row r="228" spans="1:27" ht="105.6" x14ac:dyDescent="0.25">
      <c r="A228" s="1" t="s">
        <v>640</v>
      </c>
      <c r="E228" s="24" t="s">
        <v>6375</v>
      </c>
    </row>
    <row r="229" spans="1:27" x14ac:dyDescent="0.25">
      <c r="A229" s="1" t="s">
        <v>631</v>
      </c>
      <c r="B229" s="1">
        <v>54</v>
      </c>
      <c r="C229" s="23" t="s">
        <v>4902</v>
      </c>
      <c r="D229" t="s">
        <v>633</v>
      </c>
      <c r="E229" s="24" t="s">
        <v>4903</v>
      </c>
      <c r="F229" s="25" t="s">
        <v>874</v>
      </c>
      <c r="G229" s="26">
        <v>264.02999999999997</v>
      </c>
      <c r="H229" s="25">
        <v>0</v>
      </c>
      <c r="I229" s="27">
        <f>ROUND(G229*H229,P4)</f>
        <v>0</v>
      </c>
      <c r="L229" s="27">
        <v>0</v>
      </c>
      <c r="M229" s="21">
        <f>ROUND(G229*L229,P4)</f>
        <v>0</v>
      </c>
      <c r="N229" s="22" t="s">
        <v>633</v>
      </c>
      <c r="O229" s="28">
        <f>M229*AA229</f>
        <v>0</v>
      </c>
      <c r="P229" s="1">
        <v>3</v>
      </c>
      <c r="AA229" s="1">
        <f>IF(P229=1,$O$3,IF(P229=2,$O$4,$O$5))</f>
        <v>0.21</v>
      </c>
    </row>
    <row r="230" spans="1:27" x14ac:dyDescent="0.25">
      <c r="A230" s="1" t="s">
        <v>637</v>
      </c>
      <c r="E230" s="24" t="s">
        <v>633</v>
      </c>
    </row>
    <row r="231" spans="1:27" ht="39.6" x14ac:dyDescent="0.25">
      <c r="A231" s="1" t="s">
        <v>638</v>
      </c>
      <c r="E231" s="29" t="s">
        <v>7479</v>
      </c>
    </row>
    <row r="232" spans="1:27" ht="92.4" x14ac:dyDescent="0.25">
      <c r="A232" s="1" t="s">
        <v>640</v>
      </c>
      <c r="E232" s="24" t="s">
        <v>4905</v>
      </c>
    </row>
    <row r="233" spans="1:27" x14ac:dyDescent="0.25">
      <c r="A233" s="1" t="s">
        <v>631</v>
      </c>
      <c r="B233" s="1">
        <v>55</v>
      </c>
      <c r="C233" s="23" t="s">
        <v>6894</v>
      </c>
      <c r="D233" t="s">
        <v>633</v>
      </c>
      <c r="E233" s="24" t="s">
        <v>5346</v>
      </c>
      <c r="F233" s="25" t="s">
        <v>1806</v>
      </c>
      <c r="G233" s="26">
        <v>7.8869999999999996</v>
      </c>
      <c r="H233" s="25">
        <v>0</v>
      </c>
      <c r="I233" s="27">
        <f>ROUND(G233*H233,P4)</f>
        <v>0</v>
      </c>
      <c r="L233" s="27">
        <v>0</v>
      </c>
      <c r="M233" s="21">
        <f>ROUND(G233*L233,P4)</f>
        <v>0</v>
      </c>
      <c r="N233" s="22" t="s">
        <v>633</v>
      </c>
      <c r="O233" s="28">
        <f>M233*AA233</f>
        <v>0</v>
      </c>
      <c r="P233" s="1">
        <v>3</v>
      </c>
      <c r="AA233" s="1">
        <f>IF(P233=1,$O$3,IF(P233=2,$O$4,$O$5))</f>
        <v>0.21</v>
      </c>
    </row>
    <row r="234" spans="1:27" x14ac:dyDescent="0.25">
      <c r="A234" s="1" t="s">
        <v>637</v>
      </c>
      <c r="E234" s="24" t="s">
        <v>633</v>
      </c>
    </row>
    <row r="235" spans="1:27" ht="79.2" x14ac:dyDescent="0.25">
      <c r="A235" s="1" t="s">
        <v>638</v>
      </c>
      <c r="E235" s="29" t="s">
        <v>7480</v>
      </c>
    </row>
    <row r="236" spans="1:27" ht="79.2" x14ac:dyDescent="0.25">
      <c r="A236" s="1" t="s">
        <v>640</v>
      </c>
      <c r="E236" s="24" t="s">
        <v>6896</v>
      </c>
    </row>
    <row r="237" spans="1:27" x14ac:dyDescent="0.25">
      <c r="A237" s="1" t="s">
        <v>628</v>
      </c>
      <c r="C237" s="19" t="s">
        <v>1801</v>
      </c>
      <c r="E237" s="20" t="s">
        <v>1802</v>
      </c>
      <c r="L237" s="21">
        <f>SUMIFS(L238:L245,A238:A245,"P")</f>
        <v>0</v>
      </c>
      <c r="M237" s="21">
        <f>SUMIFS(M238:M245,A238:A245,"P")</f>
        <v>0</v>
      </c>
      <c r="N237" s="22"/>
    </row>
    <row r="238" spans="1:27" ht="26.4" x14ac:dyDescent="0.25">
      <c r="A238" s="1" t="s">
        <v>631</v>
      </c>
      <c r="B238" s="1">
        <v>56</v>
      </c>
      <c r="C238" s="23" t="s">
        <v>1815</v>
      </c>
      <c r="D238" t="s">
        <v>1816</v>
      </c>
      <c r="E238" s="24" t="s">
        <v>1817</v>
      </c>
      <c r="F238" s="25" t="s">
        <v>1806</v>
      </c>
      <c r="G238" s="26">
        <v>679.18799999999999</v>
      </c>
      <c r="H238" s="25">
        <v>0</v>
      </c>
      <c r="I238" s="27">
        <f>ROUND(G238*H238,P4)</f>
        <v>0</v>
      </c>
      <c r="L238" s="27">
        <v>0</v>
      </c>
      <c r="M238" s="21">
        <f>ROUND(G238*L238,P4)</f>
        <v>0</v>
      </c>
      <c r="N238" s="22" t="s">
        <v>1807</v>
      </c>
      <c r="O238" s="28">
        <f>M238*AA238</f>
        <v>0</v>
      </c>
      <c r="P238" s="1">
        <v>3</v>
      </c>
      <c r="AA238" s="1">
        <f>IF(P238=1,$O$3,IF(P238=2,$O$4,$O$5))</f>
        <v>0.21</v>
      </c>
    </row>
    <row r="239" spans="1:27" ht="26.4" x14ac:dyDescent="0.25">
      <c r="A239" s="1" t="s">
        <v>637</v>
      </c>
      <c r="E239" s="24" t="s">
        <v>4672</v>
      </c>
    </row>
    <row r="240" spans="1:27" ht="52.8" x14ac:dyDescent="0.25">
      <c r="A240" s="1" t="s">
        <v>638</v>
      </c>
      <c r="E240" s="29" t="s">
        <v>7481</v>
      </c>
    </row>
    <row r="241" spans="1:27" ht="198" x14ac:dyDescent="0.25">
      <c r="A241" s="1" t="s">
        <v>640</v>
      </c>
      <c r="E241" s="24" t="s">
        <v>2223</v>
      </c>
    </row>
    <row r="242" spans="1:27" ht="26.4" x14ac:dyDescent="0.25">
      <c r="A242" s="1" t="s">
        <v>631</v>
      </c>
      <c r="B242" s="1">
        <v>57</v>
      </c>
      <c r="C242" s="23" t="s">
        <v>5336</v>
      </c>
      <c r="D242" t="s">
        <v>5337</v>
      </c>
      <c r="E242" s="24" t="s">
        <v>5338</v>
      </c>
      <c r="F242" s="25" t="s">
        <v>1806</v>
      </c>
      <c r="G242" s="26">
        <v>609.75199999999995</v>
      </c>
      <c r="H242" s="25">
        <v>0</v>
      </c>
      <c r="I242" s="27">
        <f>ROUND(G242*H242,P4)</f>
        <v>0</v>
      </c>
      <c r="L242" s="27">
        <v>0</v>
      </c>
      <c r="M242" s="21">
        <f>ROUND(G242*L242,P4)</f>
        <v>0</v>
      </c>
      <c r="N242" s="22" t="s">
        <v>1807</v>
      </c>
      <c r="O242" s="28">
        <f>M242*AA242</f>
        <v>0</v>
      </c>
      <c r="P242" s="1">
        <v>3</v>
      </c>
      <c r="AA242" s="1">
        <f>IF(P242=1,$O$3,IF(P242=2,$O$4,$O$5))</f>
        <v>0.21</v>
      </c>
    </row>
    <row r="243" spans="1:27" ht="26.4" x14ac:dyDescent="0.25">
      <c r="A243" s="1" t="s">
        <v>637</v>
      </c>
      <c r="E243" s="24" t="s">
        <v>4672</v>
      </c>
    </row>
    <row r="244" spans="1:27" ht="39.6" x14ac:dyDescent="0.25">
      <c r="A244" s="1" t="s">
        <v>638</v>
      </c>
      <c r="E244" s="29" t="s">
        <v>7482</v>
      </c>
    </row>
    <row r="245" spans="1:27" ht="198" x14ac:dyDescent="0.25">
      <c r="A245" s="1" t="s">
        <v>640</v>
      </c>
      <c r="E245"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pageSetUpPr fitToPage="1"/>
  </sheetPr>
  <dimension ref="A1:AA8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COUNTIFS(L8:L81,"=0",A8:A81,"P")+COUNTIFS(L8:L81,"",A8:A81,"P")+SUM(Q8:Q81)</f>
        <v>17</v>
      </c>
    </row>
    <row r="8" spans="1:27" x14ac:dyDescent="0.25">
      <c r="A8" s="1" t="s">
        <v>626</v>
      </c>
      <c r="C8" s="19" t="s">
        <v>7483</v>
      </c>
      <c r="E8" s="20" t="s">
        <v>261</v>
      </c>
      <c r="L8" s="21">
        <f>L9+L42+L63+L72</f>
        <v>0</v>
      </c>
      <c r="M8" s="21">
        <f>M9+M42+M63+M72</f>
        <v>0</v>
      </c>
      <c r="N8" s="22"/>
    </row>
    <row r="9" spans="1:27" x14ac:dyDescent="0.25">
      <c r="A9" s="1" t="s">
        <v>628</v>
      </c>
      <c r="C9" s="19" t="s">
        <v>866</v>
      </c>
      <c r="E9" s="20" t="s">
        <v>1466</v>
      </c>
      <c r="L9" s="21">
        <f>SUMIFS(L10:L41,A10:A41,"P")</f>
        <v>0</v>
      </c>
      <c r="M9" s="21">
        <f>SUMIFS(M10:M41,A10:A41,"P")</f>
        <v>0</v>
      </c>
      <c r="N9" s="22"/>
    </row>
    <row r="10" spans="1:27" ht="26.4" x14ac:dyDescent="0.25">
      <c r="A10" s="1" t="s">
        <v>631</v>
      </c>
      <c r="B10" s="1">
        <v>1</v>
      </c>
      <c r="C10" s="23" t="s">
        <v>6187</v>
      </c>
      <c r="D10" t="s">
        <v>633</v>
      </c>
      <c r="E10" s="24" t="s">
        <v>7484</v>
      </c>
      <c r="F10" s="25" t="s">
        <v>874</v>
      </c>
      <c r="G10" s="26">
        <v>39.78</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7485</v>
      </c>
    </row>
    <row r="13" spans="1:27" ht="66" x14ac:dyDescent="0.25">
      <c r="A13" s="1" t="s">
        <v>640</v>
      </c>
      <c r="E13" s="24" t="s">
        <v>7486</v>
      </c>
    </row>
    <row r="14" spans="1:27" ht="26.4" x14ac:dyDescent="0.25">
      <c r="A14" s="1" t="s">
        <v>631</v>
      </c>
      <c r="B14" s="1">
        <v>2</v>
      </c>
      <c r="C14" s="23" t="s">
        <v>6450</v>
      </c>
      <c r="D14" t="s">
        <v>633</v>
      </c>
      <c r="E14" s="24" t="s">
        <v>7487</v>
      </c>
      <c r="F14" s="25" t="s">
        <v>874</v>
      </c>
      <c r="G14" s="26">
        <v>10.4</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7488</v>
      </c>
    </row>
    <row r="17" spans="1:27" ht="66" x14ac:dyDescent="0.25">
      <c r="A17" s="1" t="s">
        <v>640</v>
      </c>
      <c r="E17" s="24" t="s">
        <v>7486</v>
      </c>
    </row>
    <row r="18" spans="1:27" x14ac:dyDescent="0.25">
      <c r="A18" s="1" t="s">
        <v>631</v>
      </c>
      <c r="B18" s="1">
        <v>3</v>
      </c>
      <c r="C18" s="23" t="s">
        <v>7489</v>
      </c>
      <c r="D18" t="s">
        <v>633</v>
      </c>
      <c r="E18" s="24" t="s">
        <v>7490</v>
      </c>
      <c r="F18" s="25" t="s">
        <v>874</v>
      </c>
      <c r="G18" s="26">
        <v>90.9</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26.4" x14ac:dyDescent="0.25">
      <c r="A20" s="1" t="s">
        <v>638</v>
      </c>
      <c r="E20" s="29" t="s">
        <v>7491</v>
      </c>
    </row>
    <row r="21" spans="1:27" ht="39.6" x14ac:dyDescent="0.25">
      <c r="A21" s="1" t="s">
        <v>640</v>
      </c>
      <c r="E21" s="24" t="s">
        <v>7492</v>
      </c>
    </row>
    <row r="22" spans="1:27" x14ac:dyDescent="0.25">
      <c r="A22" s="1" t="s">
        <v>631</v>
      </c>
      <c r="B22" s="1">
        <v>4</v>
      </c>
      <c r="C22" s="23" t="s">
        <v>5497</v>
      </c>
      <c r="D22" t="s">
        <v>633</v>
      </c>
      <c r="E22" s="24" t="s">
        <v>5498</v>
      </c>
      <c r="F22" s="25" t="s">
        <v>874</v>
      </c>
      <c r="G22" s="26">
        <v>90.9</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7493</v>
      </c>
    </row>
    <row r="25" spans="1:27" x14ac:dyDescent="0.25">
      <c r="A25" s="1" t="s">
        <v>640</v>
      </c>
      <c r="E25" s="24" t="s">
        <v>5500</v>
      </c>
    </row>
    <row r="26" spans="1:27" x14ac:dyDescent="0.25">
      <c r="A26" s="1" t="s">
        <v>631</v>
      </c>
      <c r="B26" s="1">
        <v>5</v>
      </c>
      <c r="C26" s="23" t="s">
        <v>7494</v>
      </c>
      <c r="D26" t="s">
        <v>633</v>
      </c>
      <c r="E26" s="24" t="s">
        <v>7495</v>
      </c>
      <c r="F26" s="25" t="s">
        <v>874</v>
      </c>
      <c r="G26" s="26">
        <v>182.4</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26.4" x14ac:dyDescent="0.25">
      <c r="A28" s="1" t="s">
        <v>638</v>
      </c>
      <c r="E28" s="29" t="s">
        <v>7496</v>
      </c>
    </row>
    <row r="29" spans="1:27" ht="382.8" x14ac:dyDescent="0.25">
      <c r="A29" s="1" t="s">
        <v>640</v>
      </c>
      <c r="E29" s="24" t="s">
        <v>7497</v>
      </c>
    </row>
    <row r="30" spans="1:27" x14ac:dyDescent="0.25">
      <c r="A30" s="1" t="s">
        <v>631</v>
      </c>
      <c r="B30" s="1">
        <v>6</v>
      </c>
      <c r="C30" s="23" t="s">
        <v>6817</v>
      </c>
      <c r="D30" t="s">
        <v>633</v>
      </c>
      <c r="E30" s="24" t="s">
        <v>7498</v>
      </c>
      <c r="F30" s="25" t="s">
        <v>874</v>
      </c>
      <c r="G30" s="26">
        <v>182.4</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26.4" x14ac:dyDescent="0.25">
      <c r="A32" s="1" t="s">
        <v>638</v>
      </c>
      <c r="E32" s="29" t="s">
        <v>7496</v>
      </c>
    </row>
    <row r="33" spans="1:27" ht="316.8" x14ac:dyDescent="0.25">
      <c r="A33" s="1" t="s">
        <v>640</v>
      </c>
      <c r="E33" s="24" t="s">
        <v>7499</v>
      </c>
    </row>
    <row r="34" spans="1:27" x14ac:dyDescent="0.25">
      <c r="A34" s="1" t="s">
        <v>631</v>
      </c>
      <c r="B34" s="1">
        <v>7</v>
      </c>
      <c r="C34" s="23" t="s">
        <v>4702</v>
      </c>
      <c r="D34" t="s">
        <v>633</v>
      </c>
      <c r="E34" s="24" t="s">
        <v>4703</v>
      </c>
      <c r="F34" s="25" t="s">
        <v>874</v>
      </c>
      <c r="G34" s="26">
        <v>273.3</v>
      </c>
      <c r="H34" s="25">
        <v>0</v>
      </c>
      <c r="I34" s="27">
        <f>ROUND(G34*H34,P4)</f>
        <v>0</v>
      </c>
      <c r="L34" s="27">
        <v>0</v>
      </c>
      <c r="M34" s="21">
        <f>ROUND(G34*L34,P4)</f>
        <v>0</v>
      </c>
      <c r="N34" s="22" t="s">
        <v>636</v>
      </c>
      <c r="O34" s="28">
        <f>M34*AA34</f>
        <v>0</v>
      </c>
      <c r="P34" s="1">
        <v>3</v>
      </c>
      <c r="AA34" s="1">
        <f>IF(P34=1,$O$3,IF(P34=2,$O$4,$O$5))</f>
        <v>0.21</v>
      </c>
    </row>
    <row r="35" spans="1:27" ht="26.4" x14ac:dyDescent="0.25">
      <c r="A35" s="1" t="s">
        <v>637</v>
      </c>
      <c r="E35" s="24" t="s">
        <v>7500</v>
      </c>
    </row>
    <row r="36" spans="1:27" ht="39.6" x14ac:dyDescent="0.25">
      <c r="A36" s="1" t="s">
        <v>638</v>
      </c>
      <c r="E36" s="29" t="s">
        <v>7501</v>
      </c>
    </row>
    <row r="37" spans="1:27" ht="198" x14ac:dyDescent="0.25">
      <c r="A37" s="1" t="s">
        <v>640</v>
      </c>
      <c r="E37" s="24" t="s">
        <v>4705</v>
      </c>
    </row>
    <row r="38" spans="1:27" x14ac:dyDescent="0.25">
      <c r="A38" s="1" t="s">
        <v>631</v>
      </c>
      <c r="B38" s="1">
        <v>8</v>
      </c>
      <c r="C38" s="23" t="s">
        <v>6247</v>
      </c>
      <c r="D38" t="s">
        <v>633</v>
      </c>
      <c r="E38" s="24" t="s">
        <v>4767</v>
      </c>
      <c r="F38" s="25" t="s">
        <v>874</v>
      </c>
      <c r="G38" s="26">
        <v>90.9</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26.4" x14ac:dyDescent="0.25">
      <c r="A40" s="1" t="s">
        <v>638</v>
      </c>
      <c r="E40" s="29" t="s">
        <v>7493</v>
      </c>
    </row>
    <row r="41" spans="1:27" ht="52.8" x14ac:dyDescent="0.25">
      <c r="A41" s="1" t="s">
        <v>640</v>
      </c>
      <c r="E41" s="24" t="s">
        <v>4770</v>
      </c>
    </row>
    <row r="42" spans="1:27" x14ac:dyDescent="0.25">
      <c r="A42" s="1" t="s">
        <v>628</v>
      </c>
      <c r="C42" s="19" t="s">
        <v>891</v>
      </c>
      <c r="E42" s="20" t="s">
        <v>4454</v>
      </c>
      <c r="L42" s="21">
        <f>SUMIFS(L43:L62,A43:A62,"P")</f>
        <v>0</v>
      </c>
      <c r="M42" s="21">
        <f>SUMIFS(M43:M62,A43:A62,"P")</f>
        <v>0</v>
      </c>
      <c r="N42" s="22"/>
    </row>
    <row r="43" spans="1:27" x14ac:dyDescent="0.25">
      <c r="A43" s="1" t="s">
        <v>631</v>
      </c>
      <c r="B43" s="1">
        <v>9</v>
      </c>
      <c r="C43" s="23" t="s">
        <v>7502</v>
      </c>
      <c r="D43" t="s">
        <v>633</v>
      </c>
      <c r="E43" s="24" t="s">
        <v>7503</v>
      </c>
      <c r="F43" s="25" t="s">
        <v>870</v>
      </c>
      <c r="G43" s="26">
        <v>270</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26.4" x14ac:dyDescent="0.25">
      <c r="A45" s="1" t="s">
        <v>638</v>
      </c>
      <c r="E45" s="29" t="s">
        <v>7504</v>
      </c>
    </row>
    <row r="46" spans="1:27" ht="132" x14ac:dyDescent="0.25">
      <c r="A46" s="1" t="s">
        <v>640</v>
      </c>
      <c r="E46" s="24" t="s">
        <v>4852</v>
      </c>
    </row>
    <row r="47" spans="1:27" x14ac:dyDescent="0.25">
      <c r="A47" s="1" t="s">
        <v>631</v>
      </c>
      <c r="B47" s="1">
        <v>10</v>
      </c>
      <c r="C47" s="23" t="s">
        <v>6462</v>
      </c>
      <c r="D47" t="s">
        <v>633</v>
      </c>
      <c r="E47" s="24" t="s">
        <v>6463</v>
      </c>
      <c r="F47" s="25" t="s">
        <v>870</v>
      </c>
      <c r="G47" s="26">
        <v>280</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26.4" x14ac:dyDescent="0.25">
      <c r="A49" s="1" t="s">
        <v>638</v>
      </c>
      <c r="E49" s="29" t="s">
        <v>7505</v>
      </c>
    </row>
    <row r="50" spans="1:27" ht="52.8" x14ac:dyDescent="0.25">
      <c r="A50" s="1" t="s">
        <v>640</v>
      </c>
      <c r="E50" s="24" t="s">
        <v>6298</v>
      </c>
    </row>
    <row r="51" spans="1:27" x14ac:dyDescent="0.25">
      <c r="A51" s="1" t="s">
        <v>631</v>
      </c>
      <c r="B51" s="1">
        <v>11</v>
      </c>
      <c r="C51" s="23" t="s">
        <v>7506</v>
      </c>
      <c r="D51" t="s">
        <v>633</v>
      </c>
      <c r="E51" s="24" t="s">
        <v>7507</v>
      </c>
      <c r="F51" s="25" t="s">
        <v>870</v>
      </c>
      <c r="G51" s="26">
        <v>272.7</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26.4" x14ac:dyDescent="0.25">
      <c r="A53" s="1" t="s">
        <v>638</v>
      </c>
      <c r="E53" s="29" t="s">
        <v>7508</v>
      </c>
    </row>
    <row r="54" spans="1:27" ht="52.8" x14ac:dyDescent="0.25">
      <c r="A54" s="1" t="s">
        <v>640</v>
      </c>
      <c r="E54" s="24" t="s">
        <v>6409</v>
      </c>
    </row>
    <row r="55" spans="1:27" x14ac:dyDescent="0.25">
      <c r="A55" s="1" t="s">
        <v>631</v>
      </c>
      <c r="B55" s="1">
        <v>12</v>
      </c>
      <c r="C55" s="23" t="s">
        <v>7509</v>
      </c>
      <c r="D55" t="s">
        <v>633</v>
      </c>
      <c r="E55" s="24" t="s">
        <v>7510</v>
      </c>
      <c r="F55" s="25" t="s">
        <v>870</v>
      </c>
      <c r="G55" s="26">
        <v>267.8</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26.4" x14ac:dyDescent="0.25">
      <c r="A57" s="1" t="s">
        <v>638</v>
      </c>
      <c r="E57" s="29" t="s">
        <v>7511</v>
      </c>
    </row>
    <row r="58" spans="1:27" ht="52.8" x14ac:dyDescent="0.25">
      <c r="A58" s="1" t="s">
        <v>640</v>
      </c>
      <c r="E58" s="24" t="s">
        <v>6409</v>
      </c>
    </row>
    <row r="59" spans="1:27" x14ac:dyDescent="0.25">
      <c r="A59" s="1" t="s">
        <v>631</v>
      </c>
      <c r="B59" s="1">
        <v>13</v>
      </c>
      <c r="C59" s="23" t="s">
        <v>7512</v>
      </c>
      <c r="D59" t="s">
        <v>633</v>
      </c>
      <c r="E59" s="24" t="s">
        <v>7513</v>
      </c>
      <c r="F59" s="25" t="s">
        <v>870</v>
      </c>
      <c r="G59" s="26">
        <v>260</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ht="26.4" x14ac:dyDescent="0.25">
      <c r="A61" s="1" t="s">
        <v>638</v>
      </c>
      <c r="E61" s="29" t="s">
        <v>7514</v>
      </c>
    </row>
    <row r="62" spans="1:27" ht="145.19999999999999" x14ac:dyDescent="0.25">
      <c r="A62" s="1" t="s">
        <v>640</v>
      </c>
      <c r="E62" s="24" t="s">
        <v>6416</v>
      </c>
    </row>
    <row r="63" spans="1:27" x14ac:dyDescent="0.25">
      <c r="A63" s="1" t="s">
        <v>628</v>
      </c>
      <c r="C63" s="19" t="s">
        <v>1966</v>
      </c>
      <c r="E63" s="20" t="s">
        <v>4616</v>
      </c>
      <c r="L63" s="21">
        <f>SUMIFS(L64:L71,A64:A71,"P")</f>
        <v>0</v>
      </c>
      <c r="M63" s="21">
        <f>SUMIFS(M64:M71,A64:A71,"P")</f>
        <v>0</v>
      </c>
      <c r="N63" s="22"/>
    </row>
    <row r="64" spans="1:27" x14ac:dyDescent="0.25">
      <c r="A64" s="1" t="s">
        <v>631</v>
      </c>
      <c r="B64" s="1">
        <v>14</v>
      </c>
      <c r="C64" s="23" t="s">
        <v>7515</v>
      </c>
      <c r="D64" t="s">
        <v>633</v>
      </c>
      <c r="E64" s="24" t="s">
        <v>7516</v>
      </c>
      <c r="F64" s="25" t="s">
        <v>647</v>
      </c>
      <c r="G64" s="26">
        <v>12</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ht="39.6" x14ac:dyDescent="0.25">
      <c r="A66" s="1" t="s">
        <v>638</v>
      </c>
      <c r="E66" s="29" t="s">
        <v>7517</v>
      </c>
    </row>
    <row r="67" spans="1:27" ht="52.8" x14ac:dyDescent="0.25">
      <c r="A67" s="1" t="s">
        <v>640</v>
      </c>
      <c r="E67" s="24" t="s">
        <v>7518</v>
      </c>
    </row>
    <row r="68" spans="1:27" x14ac:dyDescent="0.25">
      <c r="A68" s="1" t="s">
        <v>631</v>
      </c>
      <c r="B68" s="1">
        <v>15</v>
      </c>
      <c r="C68" s="23" t="s">
        <v>5327</v>
      </c>
      <c r="D68" t="s">
        <v>633</v>
      </c>
      <c r="E68" s="24" t="s">
        <v>5328</v>
      </c>
      <c r="F68" s="25" t="s">
        <v>647</v>
      </c>
      <c r="G68" s="26">
        <v>35</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ht="26.4" x14ac:dyDescent="0.25">
      <c r="A70" s="1" t="s">
        <v>638</v>
      </c>
      <c r="E70" s="29" t="s">
        <v>7519</v>
      </c>
    </row>
    <row r="71" spans="1:27" ht="92.4" x14ac:dyDescent="0.25">
      <c r="A71" s="1" t="s">
        <v>640</v>
      </c>
      <c r="E71" s="24" t="s">
        <v>4893</v>
      </c>
    </row>
    <row r="72" spans="1:27" x14ac:dyDescent="0.25">
      <c r="A72" s="1" t="s">
        <v>628</v>
      </c>
      <c r="C72" s="19" t="s">
        <v>1801</v>
      </c>
      <c r="E72" s="20" t="s">
        <v>1802</v>
      </c>
      <c r="L72" s="21">
        <f>SUMIFS(L73:L80,A73:A80,"P")</f>
        <v>0</v>
      </c>
      <c r="M72" s="21">
        <f>SUMIFS(M73:M80,A73:A80,"P")</f>
        <v>0</v>
      </c>
      <c r="N72" s="22"/>
    </row>
    <row r="73" spans="1:27" ht="26.4" x14ac:dyDescent="0.25">
      <c r="A73" s="1" t="s">
        <v>631</v>
      </c>
      <c r="B73" s="1">
        <v>16</v>
      </c>
      <c r="C73" s="23" t="s">
        <v>2224</v>
      </c>
      <c r="D73" t="s">
        <v>2225</v>
      </c>
      <c r="E73" s="24" t="s">
        <v>2226</v>
      </c>
      <c r="F73" s="25" t="s">
        <v>1806</v>
      </c>
      <c r="G73" s="26">
        <v>59.67</v>
      </c>
      <c r="H73" s="25">
        <v>0</v>
      </c>
      <c r="I73" s="27">
        <f>ROUND(G73*H73,P4)</f>
        <v>0</v>
      </c>
      <c r="L73" s="27">
        <v>0</v>
      </c>
      <c r="M73" s="21">
        <f>ROUND(G73*L73,P4)</f>
        <v>0</v>
      </c>
      <c r="N73" s="22" t="s">
        <v>1807</v>
      </c>
      <c r="O73" s="28">
        <f>M73*AA73</f>
        <v>0</v>
      </c>
      <c r="P73" s="1">
        <v>3</v>
      </c>
      <c r="AA73" s="1">
        <f>IF(P73=1,$O$3,IF(P73=2,$O$4,$O$5))</f>
        <v>0.21</v>
      </c>
    </row>
    <row r="74" spans="1:27" ht="26.4" x14ac:dyDescent="0.25">
      <c r="A74" s="1" t="s">
        <v>637</v>
      </c>
      <c r="E74" s="24" t="s">
        <v>1808</v>
      </c>
    </row>
    <row r="75" spans="1:27" ht="26.4" x14ac:dyDescent="0.25">
      <c r="A75" s="1" t="s">
        <v>638</v>
      </c>
      <c r="E75" s="29" t="s">
        <v>7520</v>
      </c>
    </row>
    <row r="76" spans="1:27" ht="198" x14ac:dyDescent="0.25">
      <c r="A76" s="1" t="s">
        <v>640</v>
      </c>
      <c r="E76" s="24" t="s">
        <v>4127</v>
      </c>
    </row>
    <row r="77" spans="1:27" ht="26.4" x14ac:dyDescent="0.25">
      <c r="A77" s="1" t="s">
        <v>631</v>
      </c>
      <c r="B77" s="1">
        <v>17</v>
      </c>
      <c r="C77" s="23" t="s">
        <v>5336</v>
      </c>
      <c r="D77" t="s">
        <v>5337</v>
      </c>
      <c r="E77" s="24" t="s">
        <v>5338</v>
      </c>
      <c r="F77" s="25" t="s">
        <v>1806</v>
      </c>
      <c r="G77" s="26">
        <v>21.164000000000001</v>
      </c>
      <c r="H77" s="25">
        <v>0</v>
      </c>
      <c r="I77" s="27">
        <f>ROUND(G77*H77,P4)</f>
        <v>0</v>
      </c>
      <c r="L77" s="27">
        <v>0</v>
      </c>
      <c r="M77" s="21">
        <f>ROUND(G77*L77,P4)</f>
        <v>0</v>
      </c>
      <c r="N77" s="22" t="s">
        <v>1807</v>
      </c>
      <c r="O77" s="28">
        <f>M77*AA77</f>
        <v>0</v>
      </c>
      <c r="P77" s="1">
        <v>3</v>
      </c>
      <c r="AA77" s="1">
        <f>IF(P77=1,$O$3,IF(P77=2,$O$4,$O$5))</f>
        <v>0.21</v>
      </c>
    </row>
    <row r="78" spans="1:27" ht="26.4" x14ac:dyDescent="0.25">
      <c r="A78" s="1" t="s">
        <v>637</v>
      </c>
      <c r="E78" s="24" t="s">
        <v>1808</v>
      </c>
    </row>
    <row r="79" spans="1:27" ht="26.4" x14ac:dyDescent="0.25">
      <c r="A79" s="1" t="s">
        <v>638</v>
      </c>
      <c r="E79" s="29" t="s">
        <v>7521</v>
      </c>
    </row>
    <row r="80" spans="1:27" ht="198" x14ac:dyDescent="0.25">
      <c r="A80" s="1" t="s">
        <v>640</v>
      </c>
      <c r="E80"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sheetPr>
    <pageSetUpPr fitToPage="1"/>
  </sheetPr>
  <dimension ref="A1:AA31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COUNTIFS(L8:L318,"=0",A8:A318,"P")+COUNTIFS(L8:L318,"",A8:A318,"P")+SUM(Q8:Q318)</f>
        <v>75</v>
      </c>
    </row>
    <row r="8" spans="1:27" x14ac:dyDescent="0.25">
      <c r="A8" s="1" t="s">
        <v>626</v>
      </c>
      <c r="C8" s="19" t="s">
        <v>7522</v>
      </c>
      <c r="E8" s="20" t="s">
        <v>263</v>
      </c>
      <c r="L8" s="21">
        <f>L9+L46+L107+L160+L189+L210+L223+L228+L301</f>
        <v>0</v>
      </c>
      <c r="M8" s="21">
        <f>M9+M46+M107+M160+M189+M210+M223+M228+M301</f>
        <v>0</v>
      </c>
      <c r="N8" s="22"/>
    </row>
    <row r="9" spans="1:27" x14ac:dyDescent="0.25">
      <c r="A9" s="1" t="s">
        <v>628</v>
      </c>
      <c r="C9" s="19" t="s">
        <v>769</v>
      </c>
      <c r="E9" s="20" t="s">
        <v>770</v>
      </c>
      <c r="L9" s="21">
        <f>SUMIFS(L10:L45,A10:A45,"P")</f>
        <v>0</v>
      </c>
      <c r="M9" s="21">
        <f>SUMIFS(M10:M45,A10:A45,"P")</f>
        <v>0</v>
      </c>
      <c r="N9" s="22"/>
    </row>
    <row r="10" spans="1:27" x14ac:dyDescent="0.25">
      <c r="A10" s="1" t="s">
        <v>631</v>
      </c>
      <c r="B10" s="1">
        <v>1</v>
      </c>
      <c r="C10" s="23" t="s">
        <v>6588</v>
      </c>
      <c r="D10" t="s">
        <v>633</v>
      </c>
      <c r="E10" s="24" t="s">
        <v>6589</v>
      </c>
      <c r="F10" s="25" t="s">
        <v>773</v>
      </c>
      <c r="G10" s="26">
        <v>1</v>
      </c>
      <c r="H10" s="25">
        <v>0</v>
      </c>
      <c r="I10" s="27">
        <f>ROUND(G10*H10,P4)</f>
        <v>0</v>
      </c>
      <c r="L10" s="27">
        <v>0</v>
      </c>
      <c r="M10" s="21">
        <f>ROUND(G10*L10,P4)</f>
        <v>0</v>
      </c>
      <c r="N10" s="22" t="s">
        <v>636</v>
      </c>
      <c r="O10" s="28">
        <f>M10*AA10</f>
        <v>0</v>
      </c>
      <c r="P10" s="1">
        <v>3</v>
      </c>
      <c r="AA10" s="1">
        <f>IF(P10=1,$O$3,IF(P10=2,$O$4,$O$5))</f>
        <v>0.21</v>
      </c>
    </row>
    <row r="11" spans="1:27" ht="52.8" x14ac:dyDescent="0.25">
      <c r="A11" s="1" t="s">
        <v>637</v>
      </c>
      <c r="E11" s="24" t="s">
        <v>6590</v>
      </c>
    </row>
    <row r="12" spans="1:27" ht="26.4" x14ac:dyDescent="0.25">
      <c r="A12" s="1" t="s">
        <v>638</v>
      </c>
      <c r="E12" s="29" t="s">
        <v>6591</v>
      </c>
    </row>
    <row r="13" spans="1:27" x14ac:dyDescent="0.25">
      <c r="A13" s="1" t="s">
        <v>640</v>
      </c>
      <c r="E13" s="24" t="s">
        <v>6592</v>
      </c>
    </row>
    <row r="14" spans="1:27" x14ac:dyDescent="0.25">
      <c r="A14" s="1" t="s">
        <v>631</v>
      </c>
      <c r="B14" s="1">
        <v>2</v>
      </c>
      <c r="C14" s="23" t="s">
        <v>7382</v>
      </c>
      <c r="D14" t="s">
        <v>633</v>
      </c>
      <c r="E14" s="24" t="s">
        <v>7383</v>
      </c>
      <c r="F14" s="25" t="s">
        <v>657</v>
      </c>
      <c r="G14" s="26">
        <v>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7384</v>
      </c>
    </row>
    <row r="16" spans="1:27" ht="39.6" x14ac:dyDescent="0.25">
      <c r="A16" s="1" t="s">
        <v>638</v>
      </c>
      <c r="E16" s="29" t="s">
        <v>6717</v>
      </c>
    </row>
    <row r="17" spans="1:27" x14ac:dyDescent="0.25">
      <c r="A17" s="1" t="s">
        <v>640</v>
      </c>
      <c r="E17" s="24" t="s">
        <v>2741</v>
      </c>
    </row>
    <row r="18" spans="1:27" x14ac:dyDescent="0.25">
      <c r="A18" s="1" t="s">
        <v>631</v>
      </c>
      <c r="B18" s="1">
        <v>3</v>
      </c>
      <c r="C18" s="23" t="s">
        <v>7385</v>
      </c>
      <c r="D18" t="s">
        <v>633</v>
      </c>
      <c r="E18" s="24" t="s">
        <v>1892</v>
      </c>
      <c r="F18" s="25" t="s">
        <v>773</v>
      </c>
      <c r="G18" s="26">
        <v>1</v>
      </c>
      <c r="H18" s="25">
        <v>0</v>
      </c>
      <c r="I18" s="27">
        <f>ROUND(G18*H18,P4)</f>
        <v>0</v>
      </c>
      <c r="L18" s="27">
        <v>0</v>
      </c>
      <c r="M18" s="21">
        <f>ROUND(G18*L18,P4)</f>
        <v>0</v>
      </c>
      <c r="N18" s="22" t="s">
        <v>636</v>
      </c>
      <c r="O18" s="28">
        <f>M18*AA18</f>
        <v>0</v>
      </c>
      <c r="P18" s="1">
        <v>3</v>
      </c>
      <c r="AA18" s="1">
        <f>IF(P18=1,$O$3,IF(P18=2,$O$4,$O$5))</f>
        <v>0.21</v>
      </c>
    </row>
    <row r="19" spans="1:27" ht="26.4" x14ac:dyDescent="0.25">
      <c r="A19" s="1" t="s">
        <v>637</v>
      </c>
      <c r="E19" s="24" t="s">
        <v>7523</v>
      </c>
    </row>
    <row r="20" spans="1:27" ht="26.4" x14ac:dyDescent="0.25">
      <c r="A20" s="1" t="s">
        <v>638</v>
      </c>
      <c r="E20" s="29" t="s">
        <v>6591</v>
      </c>
    </row>
    <row r="21" spans="1:27" ht="52.8" x14ac:dyDescent="0.25">
      <c r="A21" s="1" t="s">
        <v>640</v>
      </c>
      <c r="E21" s="24" t="s">
        <v>7386</v>
      </c>
    </row>
    <row r="22" spans="1:27" x14ac:dyDescent="0.25">
      <c r="A22" s="1" t="s">
        <v>631</v>
      </c>
      <c r="B22" s="1">
        <v>4</v>
      </c>
      <c r="C22" s="23" t="s">
        <v>7387</v>
      </c>
      <c r="D22" t="s">
        <v>633</v>
      </c>
      <c r="E22" s="24" t="s">
        <v>7388</v>
      </c>
      <c r="F22" s="25" t="s">
        <v>657</v>
      </c>
      <c r="G22" s="26">
        <v>1</v>
      </c>
      <c r="H22" s="25">
        <v>0</v>
      </c>
      <c r="I22" s="27">
        <f>ROUND(G22*H22,P4)</f>
        <v>0</v>
      </c>
      <c r="L22" s="27">
        <v>0</v>
      </c>
      <c r="M22" s="21">
        <f>ROUND(G22*L22,P4)</f>
        <v>0</v>
      </c>
      <c r="N22" s="22" t="s">
        <v>636</v>
      </c>
      <c r="O22" s="28">
        <f>M22*AA22</f>
        <v>0</v>
      </c>
      <c r="P22" s="1">
        <v>3</v>
      </c>
      <c r="AA22" s="1">
        <f>IF(P22=1,$O$3,IF(P22=2,$O$4,$O$5))</f>
        <v>0.21</v>
      </c>
    </row>
    <row r="23" spans="1:27" ht="26.4" x14ac:dyDescent="0.25">
      <c r="A23" s="1" t="s">
        <v>637</v>
      </c>
      <c r="E23" s="24" t="s">
        <v>7389</v>
      </c>
    </row>
    <row r="24" spans="1:27" ht="39.6" x14ac:dyDescent="0.25">
      <c r="A24" s="1" t="s">
        <v>638</v>
      </c>
      <c r="E24" s="29" t="s">
        <v>6717</v>
      </c>
    </row>
    <row r="25" spans="1:27" ht="52.8" x14ac:dyDescent="0.25">
      <c r="A25" s="1" t="s">
        <v>640</v>
      </c>
      <c r="E25" s="24" t="s">
        <v>7390</v>
      </c>
    </row>
    <row r="26" spans="1:27" x14ac:dyDescent="0.25">
      <c r="A26" s="1" t="s">
        <v>631</v>
      </c>
      <c r="B26" s="1">
        <v>5</v>
      </c>
      <c r="C26" s="23" t="s">
        <v>7524</v>
      </c>
      <c r="D26" t="s">
        <v>633</v>
      </c>
      <c r="E26" s="24" t="s">
        <v>7525</v>
      </c>
      <c r="F26" s="25" t="s">
        <v>773</v>
      </c>
      <c r="G26" s="26">
        <v>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7526</v>
      </c>
    </row>
    <row r="29" spans="1:27" x14ac:dyDescent="0.25">
      <c r="A29" s="1" t="s">
        <v>640</v>
      </c>
      <c r="E29" s="24" t="s">
        <v>7527</v>
      </c>
    </row>
    <row r="30" spans="1:27" x14ac:dyDescent="0.25">
      <c r="A30" s="1" t="s">
        <v>631</v>
      </c>
      <c r="B30" s="1">
        <v>6</v>
      </c>
      <c r="C30" s="23" t="s">
        <v>7528</v>
      </c>
      <c r="D30" t="s">
        <v>633</v>
      </c>
      <c r="E30" s="24" t="s">
        <v>7529</v>
      </c>
      <c r="F30" s="25" t="s">
        <v>773</v>
      </c>
      <c r="G30" s="26">
        <v>1</v>
      </c>
      <c r="H30" s="25">
        <v>0</v>
      </c>
      <c r="I30" s="27">
        <f>ROUND(G30*H30,P4)</f>
        <v>0</v>
      </c>
      <c r="L30" s="27">
        <v>0</v>
      </c>
      <c r="M30" s="21">
        <f>ROUND(G30*L30,P4)</f>
        <v>0</v>
      </c>
      <c r="N30" s="22" t="s">
        <v>633</v>
      </c>
      <c r="O30" s="28">
        <f>M30*AA30</f>
        <v>0</v>
      </c>
      <c r="P30" s="1">
        <v>3</v>
      </c>
      <c r="AA30" s="1">
        <f>IF(P30=1,$O$3,IF(P30=2,$O$4,$O$5))</f>
        <v>0.21</v>
      </c>
    </row>
    <row r="31" spans="1:27" x14ac:dyDescent="0.25">
      <c r="A31" s="1" t="s">
        <v>637</v>
      </c>
      <c r="E31" s="24" t="s">
        <v>7530</v>
      </c>
    </row>
    <row r="32" spans="1:27" ht="39.6" x14ac:dyDescent="0.25">
      <c r="A32" s="1" t="s">
        <v>638</v>
      </c>
      <c r="E32" s="29" t="s">
        <v>7531</v>
      </c>
    </row>
    <row r="33" spans="1:27" x14ac:dyDescent="0.25">
      <c r="A33" s="1" t="s">
        <v>640</v>
      </c>
      <c r="E33" s="24" t="s">
        <v>6592</v>
      </c>
    </row>
    <row r="34" spans="1:27" x14ac:dyDescent="0.25">
      <c r="A34" s="1" t="s">
        <v>631</v>
      </c>
      <c r="B34" s="1">
        <v>7</v>
      </c>
      <c r="C34" s="23" t="s">
        <v>7532</v>
      </c>
      <c r="D34" t="s">
        <v>633</v>
      </c>
      <c r="E34" s="24" t="s">
        <v>7533</v>
      </c>
      <c r="F34" s="25" t="s">
        <v>773</v>
      </c>
      <c r="G34" s="26">
        <v>1</v>
      </c>
      <c r="H34" s="25">
        <v>0</v>
      </c>
      <c r="I34" s="27">
        <f>ROUND(G34*H34,P4)</f>
        <v>0</v>
      </c>
      <c r="L34" s="27">
        <v>0</v>
      </c>
      <c r="M34" s="21">
        <f>ROUND(G34*L34,P4)</f>
        <v>0</v>
      </c>
      <c r="N34" s="22" t="s">
        <v>633</v>
      </c>
      <c r="O34" s="28">
        <f>M34*AA34</f>
        <v>0</v>
      </c>
      <c r="P34" s="1">
        <v>3</v>
      </c>
      <c r="AA34" s="1">
        <f>IF(P34=1,$O$3,IF(P34=2,$O$4,$O$5))</f>
        <v>0.21</v>
      </c>
    </row>
    <row r="35" spans="1:27" x14ac:dyDescent="0.25">
      <c r="A35" s="1" t="s">
        <v>637</v>
      </c>
      <c r="E35" s="24" t="s">
        <v>633</v>
      </c>
    </row>
    <row r="36" spans="1:27" ht="39.6" x14ac:dyDescent="0.25">
      <c r="A36" s="1" t="s">
        <v>638</v>
      </c>
      <c r="E36" s="29" t="s">
        <v>7531</v>
      </c>
    </row>
    <row r="37" spans="1:27" x14ac:dyDescent="0.25">
      <c r="A37" s="1" t="s">
        <v>640</v>
      </c>
      <c r="E37" s="24" t="s">
        <v>6592</v>
      </c>
    </row>
    <row r="38" spans="1:27" x14ac:dyDescent="0.25">
      <c r="A38" s="1" t="s">
        <v>631</v>
      </c>
      <c r="B38" s="1">
        <v>8</v>
      </c>
      <c r="C38" s="23" t="s">
        <v>7534</v>
      </c>
      <c r="D38" t="s">
        <v>633</v>
      </c>
      <c r="E38" s="24" t="s">
        <v>7535</v>
      </c>
      <c r="F38" s="25" t="s">
        <v>773</v>
      </c>
      <c r="G38" s="26">
        <v>1</v>
      </c>
      <c r="H38" s="25">
        <v>0</v>
      </c>
      <c r="I38" s="27">
        <f>ROUND(G38*H38,P4)</f>
        <v>0</v>
      </c>
      <c r="L38" s="27">
        <v>0</v>
      </c>
      <c r="M38" s="21">
        <f>ROUND(G38*L38,P4)</f>
        <v>0</v>
      </c>
      <c r="N38" s="22" t="s">
        <v>633</v>
      </c>
      <c r="O38" s="28">
        <f>M38*AA38</f>
        <v>0</v>
      </c>
      <c r="P38" s="1">
        <v>3</v>
      </c>
      <c r="AA38" s="1">
        <f>IF(P38=1,$O$3,IF(P38=2,$O$4,$O$5))</f>
        <v>0.21</v>
      </c>
    </row>
    <row r="39" spans="1:27" x14ac:dyDescent="0.25">
      <c r="A39" s="1" t="s">
        <v>637</v>
      </c>
      <c r="E39" s="24" t="s">
        <v>7536</v>
      </c>
    </row>
    <row r="40" spans="1:27" ht="39.6" x14ac:dyDescent="0.25">
      <c r="A40" s="1" t="s">
        <v>638</v>
      </c>
      <c r="E40" s="29" t="s">
        <v>7531</v>
      </c>
    </row>
    <row r="41" spans="1:27" x14ac:dyDescent="0.25">
      <c r="A41" s="1" t="s">
        <v>640</v>
      </c>
      <c r="E41" s="24" t="s">
        <v>6592</v>
      </c>
    </row>
    <row r="42" spans="1:27" x14ac:dyDescent="0.25">
      <c r="A42" s="1" t="s">
        <v>631</v>
      </c>
      <c r="B42" s="1">
        <v>9</v>
      </c>
      <c r="C42" s="23" t="s">
        <v>7391</v>
      </c>
      <c r="D42" t="s">
        <v>633</v>
      </c>
      <c r="E42" s="24" t="s">
        <v>7392</v>
      </c>
      <c r="F42" s="25" t="s">
        <v>773</v>
      </c>
      <c r="G42" s="26">
        <v>1</v>
      </c>
      <c r="H42" s="25">
        <v>0</v>
      </c>
      <c r="I42" s="27">
        <f>ROUND(G42*H42,P4)</f>
        <v>0</v>
      </c>
      <c r="L42" s="27">
        <v>0</v>
      </c>
      <c r="M42" s="21">
        <f>ROUND(G42*L42,P4)</f>
        <v>0</v>
      </c>
      <c r="N42" s="22" t="s">
        <v>633</v>
      </c>
      <c r="O42" s="28">
        <f>M42*AA42</f>
        <v>0</v>
      </c>
      <c r="P42" s="1">
        <v>3</v>
      </c>
      <c r="AA42" s="1">
        <f>IF(P42=1,$O$3,IF(P42=2,$O$4,$O$5))</f>
        <v>0.21</v>
      </c>
    </row>
    <row r="43" spans="1:27" ht="39.6" x14ac:dyDescent="0.25">
      <c r="A43" s="1" t="s">
        <v>637</v>
      </c>
      <c r="E43" s="24" t="s">
        <v>7393</v>
      </c>
    </row>
    <row r="44" spans="1:27" ht="39.6" x14ac:dyDescent="0.25">
      <c r="A44" s="1" t="s">
        <v>638</v>
      </c>
      <c r="E44" s="29" t="s">
        <v>6596</v>
      </c>
    </row>
    <row r="45" spans="1:27" x14ac:dyDescent="0.25">
      <c r="A45" s="1" t="s">
        <v>640</v>
      </c>
      <c r="E45" s="24" t="s">
        <v>2741</v>
      </c>
    </row>
    <row r="46" spans="1:27" x14ac:dyDescent="0.25">
      <c r="A46" s="1" t="s">
        <v>628</v>
      </c>
      <c r="C46" s="19" t="s">
        <v>866</v>
      </c>
      <c r="E46" s="20" t="s">
        <v>1466</v>
      </c>
      <c r="L46" s="21">
        <f>SUMIFS(L47:L106,A47:A106,"P")</f>
        <v>0</v>
      </c>
      <c r="M46" s="21">
        <f>SUMIFS(M47:M106,A47:A106,"P")</f>
        <v>0</v>
      </c>
      <c r="N46" s="22"/>
    </row>
    <row r="47" spans="1:27" x14ac:dyDescent="0.25">
      <c r="A47" s="1" t="s">
        <v>631</v>
      </c>
      <c r="B47" s="1">
        <v>10</v>
      </c>
      <c r="C47" s="23" t="s">
        <v>5786</v>
      </c>
      <c r="D47" t="s">
        <v>633</v>
      </c>
      <c r="E47" s="24" t="s">
        <v>5787</v>
      </c>
      <c r="F47" s="25" t="s">
        <v>814</v>
      </c>
      <c r="G47" s="26">
        <v>40</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39.6" x14ac:dyDescent="0.25">
      <c r="A49" s="1" t="s">
        <v>638</v>
      </c>
      <c r="E49" s="29" t="s">
        <v>7394</v>
      </c>
    </row>
    <row r="50" spans="1:27" ht="39.6" x14ac:dyDescent="0.25">
      <c r="A50" s="1" t="s">
        <v>640</v>
      </c>
      <c r="E50" s="24" t="s">
        <v>5789</v>
      </c>
    </row>
    <row r="51" spans="1:27" x14ac:dyDescent="0.25">
      <c r="A51" s="1" t="s">
        <v>631</v>
      </c>
      <c r="B51" s="1">
        <v>11</v>
      </c>
      <c r="C51" s="23" t="s">
        <v>6930</v>
      </c>
      <c r="D51" t="s">
        <v>633</v>
      </c>
      <c r="E51" s="24" t="s">
        <v>6931</v>
      </c>
      <c r="F51" s="25" t="s">
        <v>647</v>
      </c>
      <c r="G51" s="26">
        <v>45</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39.6" x14ac:dyDescent="0.25">
      <c r="A53" s="1" t="s">
        <v>638</v>
      </c>
      <c r="E53" s="29" t="s">
        <v>7537</v>
      </c>
    </row>
    <row r="54" spans="1:27" ht="39.6" x14ac:dyDescent="0.25">
      <c r="A54" s="1" t="s">
        <v>640</v>
      </c>
      <c r="E54" s="24" t="s">
        <v>6934</v>
      </c>
    </row>
    <row r="55" spans="1:27" x14ac:dyDescent="0.25">
      <c r="A55" s="1" t="s">
        <v>631</v>
      </c>
      <c r="B55" s="1">
        <v>12</v>
      </c>
      <c r="C55" s="23" t="s">
        <v>4702</v>
      </c>
      <c r="D55" t="s">
        <v>633</v>
      </c>
      <c r="E55" s="24" t="s">
        <v>4703</v>
      </c>
      <c r="F55" s="25" t="s">
        <v>874</v>
      </c>
      <c r="G55" s="26">
        <v>3654.6410000000001</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92.4" x14ac:dyDescent="0.25">
      <c r="A57" s="1" t="s">
        <v>638</v>
      </c>
      <c r="E57" s="29" t="s">
        <v>7538</v>
      </c>
    </row>
    <row r="58" spans="1:27" ht="198" x14ac:dyDescent="0.25">
      <c r="A58" s="1" t="s">
        <v>640</v>
      </c>
      <c r="E58" s="24" t="s">
        <v>4705</v>
      </c>
    </row>
    <row r="59" spans="1:27" x14ac:dyDescent="0.25">
      <c r="A59" s="1" t="s">
        <v>631</v>
      </c>
      <c r="B59" s="1">
        <v>13</v>
      </c>
      <c r="C59" s="23" t="s">
        <v>6603</v>
      </c>
      <c r="D59" t="s">
        <v>633</v>
      </c>
      <c r="E59" s="24" t="s">
        <v>6604</v>
      </c>
      <c r="F59" s="25" t="s">
        <v>874</v>
      </c>
      <c r="G59" s="26">
        <v>504.07900000000001</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6605</v>
      </c>
    </row>
    <row r="61" spans="1:27" ht="39.6" x14ac:dyDescent="0.25">
      <c r="A61" s="1" t="s">
        <v>638</v>
      </c>
      <c r="E61" s="29" t="s">
        <v>7539</v>
      </c>
    </row>
    <row r="62" spans="1:27" ht="290.39999999999998" x14ac:dyDescent="0.25">
      <c r="A62" s="1" t="s">
        <v>640</v>
      </c>
      <c r="E62" s="24" t="s">
        <v>6607</v>
      </c>
    </row>
    <row r="63" spans="1:27" x14ac:dyDescent="0.25">
      <c r="A63" s="1" t="s">
        <v>631</v>
      </c>
      <c r="B63" s="1">
        <v>14</v>
      </c>
      <c r="C63" s="23" t="s">
        <v>4053</v>
      </c>
      <c r="D63" t="s">
        <v>633</v>
      </c>
      <c r="E63" s="24" t="s">
        <v>4054</v>
      </c>
      <c r="F63" s="25" t="s">
        <v>870</v>
      </c>
      <c r="G63" s="26">
        <v>175.82</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ht="39.6" x14ac:dyDescent="0.25">
      <c r="A65" s="1" t="s">
        <v>638</v>
      </c>
      <c r="E65" s="29" t="s">
        <v>7540</v>
      </c>
    </row>
    <row r="66" spans="1:27" ht="26.4" x14ac:dyDescent="0.25">
      <c r="A66" s="1" t="s">
        <v>640</v>
      </c>
      <c r="E66" s="24" t="s">
        <v>4717</v>
      </c>
    </row>
    <row r="67" spans="1:27" x14ac:dyDescent="0.25">
      <c r="A67" s="1" t="s">
        <v>631</v>
      </c>
      <c r="B67" s="1">
        <v>15</v>
      </c>
      <c r="C67" s="23" t="s">
        <v>1886</v>
      </c>
      <c r="D67" t="s">
        <v>633</v>
      </c>
      <c r="E67" s="24" t="s">
        <v>1887</v>
      </c>
      <c r="F67" s="25" t="s">
        <v>870</v>
      </c>
      <c r="G67" s="26">
        <v>285</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7541</v>
      </c>
    </row>
    <row r="69" spans="1:27" ht="39.6" x14ac:dyDescent="0.25">
      <c r="A69" s="1" t="s">
        <v>638</v>
      </c>
      <c r="E69" s="29" t="s">
        <v>7542</v>
      </c>
    </row>
    <row r="70" spans="1:27" x14ac:dyDescent="0.25">
      <c r="A70" s="1" t="s">
        <v>640</v>
      </c>
      <c r="E70" s="24" t="s">
        <v>6927</v>
      </c>
    </row>
    <row r="71" spans="1:27" x14ac:dyDescent="0.25">
      <c r="A71" s="1" t="s">
        <v>631</v>
      </c>
      <c r="B71" s="1">
        <v>16</v>
      </c>
      <c r="C71" s="23" t="s">
        <v>4718</v>
      </c>
      <c r="D71" t="s">
        <v>633</v>
      </c>
      <c r="E71" s="24" t="s">
        <v>4719</v>
      </c>
      <c r="F71" s="25" t="s">
        <v>870</v>
      </c>
      <c r="G71" s="26">
        <v>352.37</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ht="39.6" x14ac:dyDescent="0.25">
      <c r="A73" s="1" t="s">
        <v>638</v>
      </c>
      <c r="E73" s="29" t="s">
        <v>7543</v>
      </c>
    </row>
    <row r="74" spans="1:27" ht="39.6" x14ac:dyDescent="0.25">
      <c r="A74" s="1" t="s">
        <v>640</v>
      </c>
      <c r="E74" s="24" t="s">
        <v>4721</v>
      </c>
    </row>
    <row r="75" spans="1:27" x14ac:dyDescent="0.25">
      <c r="A75" s="1" t="s">
        <v>631</v>
      </c>
      <c r="B75" s="1">
        <v>17</v>
      </c>
      <c r="C75" s="23" t="s">
        <v>1881</v>
      </c>
      <c r="D75" t="s">
        <v>633</v>
      </c>
      <c r="E75" s="24" t="s">
        <v>1882</v>
      </c>
      <c r="F75" s="25" t="s">
        <v>870</v>
      </c>
      <c r="G75" s="26">
        <v>352.37</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ht="39.6" x14ac:dyDescent="0.25">
      <c r="A77" s="1" t="s">
        <v>638</v>
      </c>
      <c r="E77" s="29" t="s">
        <v>7543</v>
      </c>
    </row>
    <row r="78" spans="1:27" ht="26.4" x14ac:dyDescent="0.25">
      <c r="A78" s="1" t="s">
        <v>640</v>
      </c>
      <c r="E78" s="24" t="s">
        <v>6552</v>
      </c>
    </row>
    <row r="79" spans="1:27" x14ac:dyDescent="0.25">
      <c r="A79" s="1" t="s">
        <v>631</v>
      </c>
      <c r="B79" s="1">
        <v>18</v>
      </c>
      <c r="C79" s="23" t="s">
        <v>4725</v>
      </c>
      <c r="D79" t="s">
        <v>633</v>
      </c>
      <c r="E79" s="24" t="s">
        <v>4726</v>
      </c>
      <c r="F79" s="25" t="s">
        <v>870</v>
      </c>
      <c r="G79" s="26">
        <v>352.37</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ht="39.6" x14ac:dyDescent="0.25">
      <c r="A81" s="1" t="s">
        <v>638</v>
      </c>
      <c r="E81" s="29" t="s">
        <v>7543</v>
      </c>
    </row>
    <row r="82" spans="1:27" ht="39.6" x14ac:dyDescent="0.25">
      <c r="A82" s="1" t="s">
        <v>640</v>
      </c>
      <c r="E82" s="24" t="s">
        <v>4727</v>
      </c>
    </row>
    <row r="83" spans="1:27" x14ac:dyDescent="0.25">
      <c r="A83" s="1" t="s">
        <v>631</v>
      </c>
      <c r="B83" s="1">
        <v>19</v>
      </c>
      <c r="C83" s="23" t="s">
        <v>4728</v>
      </c>
      <c r="D83" t="s">
        <v>633</v>
      </c>
      <c r="E83" s="24" t="s">
        <v>4729</v>
      </c>
      <c r="F83" s="25" t="s">
        <v>874</v>
      </c>
      <c r="G83" s="26">
        <v>3.524</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ht="39.6" x14ac:dyDescent="0.25">
      <c r="A85" s="1" t="s">
        <v>638</v>
      </c>
      <c r="E85" s="29" t="s">
        <v>7544</v>
      </c>
    </row>
    <row r="86" spans="1:27" ht="39.6" x14ac:dyDescent="0.25">
      <c r="A86" s="1" t="s">
        <v>640</v>
      </c>
      <c r="E86" s="24" t="s">
        <v>4731</v>
      </c>
    </row>
    <row r="87" spans="1:27" x14ac:dyDescent="0.25">
      <c r="A87" s="1" t="s">
        <v>631</v>
      </c>
      <c r="B87" s="1">
        <v>20</v>
      </c>
      <c r="C87" s="23" t="s">
        <v>7545</v>
      </c>
      <c r="D87" t="s">
        <v>633</v>
      </c>
      <c r="E87" s="24" t="s">
        <v>7546</v>
      </c>
      <c r="F87" s="25" t="s">
        <v>874</v>
      </c>
      <c r="G87" s="26">
        <v>6.03</v>
      </c>
      <c r="H87" s="25">
        <v>0</v>
      </c>
      <c r="I87" s="27">
        <f>ROUND(G87*H87,P4)</f>
        <v>0</v>
      </c>
      <c r="L87" s="27">
        <v>0</v>
      </c>
      <c r="M87" s="21">
        <f>ROUND(G87*L87,P4)</f>
        <v>0</v>
      </c>
      <c r="N87" s="22" t="s">
        <v>633</v>
      </c>
      <c r="O87" s="28">
        <f>M87*AA87</f>
        <v>0</v>
      </c>
      <c r="P87" s="1">
        <v>3</v>
      </c>
      <c r="AA87" s="1">
        <f>IF(P87=1,$O$3,IF(P87=2,$O$4,$O$5))</f>
        <v>0.21</v>
      </c>
    </row>
    <row r="88" spans="1:27" x14ac:dyDescent="0.25">
      <c r="A88" s="1" t="s">
        <v>637</v>
      </c>
      <c r="E88" s="24" t="s">
        <v>633</v>
      </c>
    </row>
    <row r="89" spans="1:27" ht="39.6" x14ac:dyDescent="0.25">
      <c r="A89" s="1" t="s">
        <v>638</v>
      </c>
      <c r="E89" s="29" t="s">
        <v>7547</v>
      </c>
    </row>
    <row r="90" spans="1:27" ht="79.2" x14ac:dyDescent="0.25">
      <c r="A90" s="1" t="s">
        <v>640</v>
      </c>
      <c r="E90" s="24" t="s">
        <v>7548</v>
      </c>
    </row>
    <row r="91" spans="1:27" x14ac:dyDescent="0.25">
      <c r="A91" s="1" t="s">
        <v>631</v>
      </c>
      <c r="B91" s="1">
        <v>21</v>
      </c>
      <c r="C91" s="23" t="s">
        <v>7549</v>
      </c>
      <c r="D91" t="s">
        <v>633</v>
      </c>
      <c r="E91" s="24" t="s">
        <v>7550</v>
      </c>
      <c r="F91" s="25" t="s">
        <v>874</v>
      </c>
      <c r="G91" s="26">
        <v>110.84</v>
      </c>
      <c r="H91" s="25">
        <v>0</v>
      </c>
      <c r="I91" s="27">
        <f>ROUND(G91*H91,P4)</f>
        <v>0</v>
      </c>
      <c r="L91" s="27">
        <v>0</v>
      </c>
      <c r="M91" s="21">
        <f>ROUND(G91*L91,P4)</f>
        <v>0</v>
      </c>
      <c r="N91" s="22" t="s">
        <v>633</v>
      </c>
      <c r="O91" s="28">
        <f>M91*AA91</f>
        <v>0</v>
      </c>
      <c r="P91" s="1">
        <v>3</v>
      </c>
      <c r="AA91" s="1">
        <f>IF(P91=1,$O$3,IF(P91=2,$O$4,$O$5))</f>
        <v>0.21</v>
      </c>
    </row>
    <row r="92" spans="1:27" x14ac:dyDescent="0.25">
      <c r="A92" s="1" t="s">
        <v>637</v>
      </c>
      <c r="E92" s="24" t="s">
        <v>633</v>
      </c>
    </row>
    <row r="93" spans="1:27" ht="39.6" x14ac:dyDescent="0.25">
      <c r="A93" s="1" t="s">
        <v>638</v>
      </c>
      <c r="E93" s="29" t="s">
        <v>7551</v>
      </c>
    </row>
    <row r="94" spans="1:27" ht="79.2" x14ac:dyDescent="0.25">
      <c r="A94" s="1" t="s">
        <v>640</v>
      </c>
      <c r="E94" s="24" t="s">
        <v>7548</v>
      </c>
    </row>
    <row r="95" spans="1:27" x14ac:dyDescent="0.25">
      <c r="A95" s="1" t="s">
        <v>631</v>
      </c>
      <c r="B95" s="1">
        <v>22</v>
      </c>
      <c r="C95" s="23" t="s">
        <v>4732</v>
      </c>
      <c r="D95" t="s">
        <v>633</v>
      </c>
      <c r="E95" s="24" t="s">
        <v>7552</v>
      </c>
      <c r="F95" s="25" t="s">
        <v>874</v>
      </c>
      <c r="G95" s="26">
        <v>132</v>
      </c>
      <c r="H95" s="25">
        <v>0</v>
      </c>
      <c r="I95" s="27">
        <f>ROUND(G95*H95,P4)</f>
        <v>0</v>
      </c>
      <c r="L95" s="27">
        <v>0</v>
      </c>
      <c r="M95" s="21">
        <f>ROUND(G95*L95,P4)</f>
        <v>0</v>
      </c>
      <c r="N95" s="22" t="s">
        <v>633</v>
      </c>
      <c r="O95" s="28">
        <f>M95*AA95</f>
        <v>0</v>
      </c>
      <c r="P95" s="1">
        <v>3</v>
      </c>
      <c r="AA95" s="1">
        <f>IF(P95=1,$O$3,IF(P95=2,$O$4,$O$5))</f>
        <v>0.21</v>
      </c>
    </row>
    <row r="96" spans="1:27" x14ac:dyDescent="0.25">
      <c r="A96" s="1" t="s">
        <v>637</v>
      </c>
      <c r="E96" s="24" t="s">
        <v>6612</v>
      </c>
    </row>
    <row r="97" spans="1:27" ht="39.6" x14ac:dyDescent="0.25">
      <c r="A97" s="1" t="s">
        <v>638</v>
      </c>
      <c r="E97" s="29" t="s">
        <v>7553</v>
      </c>
    </row>
    <row r="98" spans="1:27" ht="39.6" x14ac:dyDescent="0.25">
      <c r="A98" s="1" t="s">
        <v>640</v>
      </c>
      <c r="E98" s="24" t="s">
        <v>7492</v>
      </c>
    </row>
    <row r="99" spans="1:27" x14ac:dyDescent="0.25">
      <c r="A99" s="1" t="s">
        <v>631</v>
      </c>
      <c r="B99" s="1">
        <v>23</v>
      </c>
      <c r="C99" s="23" t="s">
        <v>6555</v>
      </c>
      <c r="D99" t="s">
        <v>633</v>
      </c>
      <c r="E99" s="24" t="s">
        <v>5995</v>
      </c>
      <c r="F99" s="25" t="s">
        <v>874</v>
      </c>
      <c r="G99" s="26">
        <v>662.09400000000005</v>
      </c>
      <c r="H99" s="25">
        <v>0</v>
      </c>
      <c r="I99" s="27">
        <f>ROUND(G99*H99,P4)</f>
        <v>0</v>
      </c>
      <c r="L99" s="27">
        <v>0</v>
      </c>
      <c r="M99" s="21">
        <f>ROUND(G99*L99,P4)</f>
        <v>0</v>
      </c>
      <c r="N99" s="22" t="s">
        <v>633</v>
      </c>
      <c r="O99" s="28">
        <f>M99*AA99</f>
        <v>0</v>
      </c>
      <c r="P99" s="1">
        <v>3</v>
      </c>
      <c r="AA99" s="1">
        <f>IF(P99=1,$O$3,IF(P99=2,$O$4,$O$5))</f>
        <v>0.21</v>
      </c>
    </row>
    <row r="100" spans="1:27" ht="52.8" x14ac:dyDescent="0.25">
      <c r="A100" s="1" t="s">
        <v>637</v>
      </c>
      <c r="E100" s="24" t="s">
        <v>7400</v>
      </c>
    </row>
    <row r="101" spans="1:27" ht="79.2" x14ac:dyDescent="0.25">
      <c r="A101" s="1" t="s">
        <v>638</v>
      </c>
      <c r="E101" s="29" t="s">
        <v>7554</v>
      </c>
    </row>
    <row r="102" spans="1:27" ht="316.8" x14ac:dyDescent="0.25">
      <c r="A102" s="1" t="s">
        <v>640</v>
      </c>
      <c r="E102" s="24" t="s">
        <v>4745</v>
      </c>
    </row>
    <row r="103" spans="1:27" x14ac:dyDescent="0.25">
      <c r="A103" s="1" t="s">
        <v>631</v>
      </c>
      <c r="B103" s="1">
        <v>24</v>
      </c>
      <c r="C103" s="23" t="s">
        <v>6611</v>
      </c>
      <c r="D103" t="s">
        <v>633</v>
      </c>
      <c r="E103" s="24" t="s">
        <v>1475</v>
      </c>
      <c r="F103" s="25" t="s">
        <v>874</v>
      </c>
      <c r="G103" s="26">
        <v>3411.78</v>
      </c>
      <c r="H103" s="25">
        <v>0</v>
      </c>
      <c r="I103" s="27">
        <f>ROUND(G103*H103,P4)</f>
        <v>0</v>
      </c>
      <c r="L103" s="27">
        <v>0</v>
      </c>
      <c r="M103" s="21">
        <f>ROUND(G103*L103,P4)</f>
        <v>0</v>
      </c>
      <c r="N103" s="22" t="s">
        <v>633</v>
      </c>
      <c r="O103" s="28">
        <f>M103*AA103</f>
        <v>0</v>
      </c>
      <c r="P103" s="1">
        <v>3</v>
      </c>
      <c r="AA103" s="1">
        <f>IF(P103=1,$O$3,IF(P103=2,$O$4,$O$5))</f>
        <v>0.21</v>
      </c>
    </row>
    <row r="104" spans="1:27" x14ac:dyDescent="0.25">
      <c r="A104" s="1" t="s">
        <v>637</v>
      </c>
      <c r="E104" s="24" t="s">
        <v>6612</v>
      </c>
    </row>
    <row r="105" spans="1:27" ht="39.6" x14ac:dyDescent="0.25">
      <c r="A105" s="1" t="s">
        <v>638</v>
      </c>
      <c r="E105" s="29" t="s">
        <v>7555</v>
      </c>
    </row>
    <row r="106" spans="1:27" ht="330" x14ac:dyDescent="0.25">
      <c r="A106" s="1" t="s">
        <v>640</v>
      </c>
      <c r="E106" s="24" t="s">
        <v>6614</v>
      </c>
    </row>
    <row r="107" spans="1:27" x14ac:dyDescent="0.25">
      <c r="A107" s="1" t="s">
        <v>628</v>
      </c>
      <c r="C107" s="19" t="s">
        <v>2745</v>
      </c>
      <c r="E107" s="20" t="s">
        <v>4061</v>
      </c>
      <c r="L107" s="21">
        <f>SUMIFS(L108:L159,A108:A159,"P")</f>
        <v>0</v>
      </c>
      <c r="M107" s="21">
        <f>SUMIFS(M108:M159,A108:A159,"P")</f>
        <v>0</v>
      </c>
      <c r="N107" s="22"/>
    </row>
    <row r="108" spans="1:27" x14ac:dyDescent="0.25">
      <c r="A108" s="1" t="s">
        <v>631</v>
      </c>
      <c r="B108" s="1">
        <v>25</v>
      </c>
      <c r="C108" s="23" t="s">
        <v>4794</v>
      </c>
      <c r="D108" t="s">
        <v>633</v>
      </c>
      <c r="E108" s="24" t="s">
        <v>4795</v>
      </c>
      <c r="F108" s="25" t="s">
        <v>647</v>
      </c>
      <c r="G108" s="26">
        <v>50.83</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7403</v>
      </c>
    </row>
    <row r="110" spans="1:27" ht="39.6" x14ac:dyDescent="0.25">
      <c r="A110" s="1" t="s">
        <v>638</v>
      </c>
      <c r="E110" s="29" t="s">
        <v>7556</v>
      </c>
    </row>
    <row r="111" spans="1:27" ht="171.6" x14ac:dyDescent="0.25">
      <c r="A111" s="1" t="s">
        <v>640</v>
      </c>
      <c r="E111" s="24" t="s">
        <v>4797</v>
      </c>
    </row>
    <row r="112" spans="1:27" x14ac:dyDescent="0.25">
      <c r="A112" s="1" t="s">
        <v>631</v>
      </c>
      <c r="B112" s="1">
        <v>26</v>
      </c>
      <c r="C112" s="23" t="s">
        <v>7405</v>
      </c>
      <c r="D112" t="s">
        <v>633</v>
      </c>
      <c r="E112" s="24" t="s">
        <v>7406</v>
      </c>
      <c r="F112" s="25" t="s">
        <v>647</v>
      </c>
      <c r="G112" s="26">
        <v>1712</v>
      </c>
      <c r="H112" s="25">
        <v>0</v>
      </c>
      <c r="I112" s="27">
        <f>ROUND(G112*H112,P4)</f>
        <v>0</v>
      </c>
      <c r="L112" s="27">
        <v>0</v>
      </c>
      <c r="M112" s="21">
        <f>ROUND(G112*L112,P4)</f>
        <v>0</v>
      </c>
      <c r="N112" s="22" t="s">
        <v>636</v>
      </c>
      <c r="O112" s="28">
        <f>M112*AA112</f>
        <v>0</v>
      </c>
      <c r="P112" s="1">
        <v>3</v>
      </c>
      <c r="AA112" s="1">
        <f>IF(P112=1,$O$3,IF(P112=2,$O$4,$O$5))</f>
        <v>0.21</v>
      </c>
    </row>
    <row r="113" spans="1:27" ht="39.6" x14ac:dyDescent="0.25">
      <c r="A113" s="1" t="s">
        <v>637</v>
      </c>
      <c r="E113" s="24" t="s">
        <v>7407</v>
      </c>
    </row>
    <row r="114" spans="1:27" ht="39.6" x14ac:dyDescent="0.25">
      <c r="A114" s="1" t="s">
        <v>638</v>
      </c>
      <c r="E114" s="29" t="s">
        <v>7557</v>
      </c>
    </row>
    <row r="115" spans="1:27" ht="52.8" x14ac:dyDescent="0.25">
      <c r="A115" s="1" t="s">
        <v>640</v>
      </c>
      <c r="E115" s="24" t="s">
        <v>7409</v>
      </c>
    </row>
    <row r="116" spans="1:27" x14ac:dyDescent="0.25">
      <c r="A116" s="1" t="s">
        <v>631</v>
      </c>
      <c r="B116" s="1">
        <v>27</v>
      </c>
      <c r="C116" s="23" t="s">
        <v>6624</v>
      </c>
      <c r="D116" t="s">
        <v>633</v>
      </c>
      <c r="E116" s="24" t="s">
        <v>6625</v>
      </c>
      <c r="F116" s="25" t="s">
        <v>1806</v>
      </c>
      <c r="G116" s="26">
        <v>232.99600000000001</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ht="39.6" x14ac:dyDescent="0.25">
      <c r="A118" s="1" t="s">
        <v>638</v>
      </c>
      <c r="E118" s="29" t="s">
        <v>7558</v>
      </c>
    </row>
    <row r="119" spans="1:27" ht="343.2" x14ac:dyDescent="0.25">
      <c r="A119" s="1" t="s">
        <v>640</v>
      </c>
      <c r="E119" s="24" t="s">
        <v>6627</v>
      </c>
    </row>
    <row r="120" spans="1:27" x14ac:dyDescent="0.25">
      <c r="A120" s="1" t="s">
        <v>631</v>
      </c>
      <c r="B120" s="1">
        <v>28</v>
      </c>
      <c r="C120" s="23" t="s">
        <v>6754</v>
      </c>
      <c r="D120" t="s">
        <v>633</v>
      </c>
      <c r="E120" s="24" t="s">
        <v>6755</v>
      </c>
      <c r="F120" s="25" t="s">
        <v>874</v>
      </c>
      <c r="G120" s="26">
        <v>5.702</v>
      </c>
      <c r="H120" s="25">
        <v>0</v>
      </c>
      <c r="I120" s="27">
        <f>ROUND(G120*H120,P4)</f>
        <v>0</v>
      </c>
      <c r="L120" s="27">
        <v>0</v>
      </c>
      <c r="M120" s="21">
        <f>ROUND(G120*L120,P4)</f>
        <v>0</v>
      </c>
      <c r="N120" s="22" t="s">
        <v>636</v>
      </c>
      <c r="O120" s="28">
        <f>M120*AA120</f>
        <v>0</v>
      </c>
      <c r="P120" s="1">
        <v>3</v>
      </c>
      <c r="AA120" s="1">
        <f>IF(P120=1,$O$3,IF(P120=2,$O$4,$O$5))</f>
        <v>0.21</v>
      </c>
    </row>
    <row r="121" spans="1:27" ht="26.4" x14ac:dyDescent="0.25">
      <c r="A121" s="1" t="s">
        <v>637</v>
      </c>
      <c r="E121" s="24" t="s">
        <v>6756</v>
      </c>
    </row>
    <row r="122" spans="1:27" ht="39.6" x14ac:dyDescent="0.25">
      <c r="A122" s="1" t="s">
        <v>638</v>
      </c>
      <c r="E122" s="29" t="s">
        <v>7559</v>
      </c>
    </row>
    <row r="123" spans="1:27" ht="26.4" x14ac:dyDescent="0.25">
      <c r="A123" s="1" t="s">
        <v>640</v>
      </c>
      <c r="E123" s="24" t="s">
        <v>6758</v>
      </c>
    </row>
    <row r="124" spans="1:27" x14ac:dyDescent="0.25">
      <c r="A124" s="1" t="s">
        <v>631</v>
      </c>
      <c r="B124" s="1">
        <v>29</v>
      </c>
      <c r="C124" s="23" t="s">
        <v>6628</v>
      </c>
      <c r="D124" t="s">
        <v>633</v>
      </c>
      <c r="E124" s="24" t="s">
        <v>6629</v>
      </c>
      <c r="F124" s="25" t="s">
        <v>1806</v>
      </c>
      <c r="G124" s="26">
        <v>232.99600000000001</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633</v>
      </c>
    </row>
    <row r="126" spans="1:27" ht="39.6" x14ac:dyDescent="0.25">
      <c r="A126" s="1" t="s">
        <v>638</v>
      </c>
      <c r="E126" s="29" t="s">
        <v>7560</v>
      </c>
    </row>
    <row r="127" spans="1:27" x14ac:dyDescent="0.25">
      <c r="A127" s="1" t="s">
        <v>640</v>
      </c>
      <c r="E127" s="24" t="s">
        <v>6631</v>
      </c>
    </row>
    <row r="128" spans="1:27" x14ac:dyDescent="0.25">
      <c r="A128" s="1" t="s">
        <v>631</v>
      </c>
      <c r="B128" s="1">
        <v>30</v>
      </c>
      <c r="C128" s="23" t="s">
        <v>6632</v>
      </c>
      <c r="D128" t="s">
        <v>633</v>
      </c>
      <c r="E128" s="24" t="s">
        <v>6633</v>
      </c>
      <c r="F128" s="25" t="s">
        <v>874</v>
      </c>
      <c r="G128" s="26">
        <v>1</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6634</v>
      </c>
    </row>
    <row r="130" spans="1:27" ht="39.6" x14ac:dyDescent="0.25">
      <c r="A130" s="1" t="s">
        <v>638</v>
      </c>
      <c r="E130" s="29" t="s">
        <v>7412</v>
      </c>
    </row>
    <row r="131" spans="1:27" ht="237.6" x14ac:dyDescent="0.25">
      <c r="A131" s="1" t="s">
        <v>640</v>
      </c>
      <c r="E131" s="24" t="s">
        <v>6278</v>
      </c>
    </row>
    <row r="132" spans="1:27" ht="26.4" x14ac:dyDescent="0.25">
      <c r="A132" s="1" t="s">
        <v>631</v>
      </c>
      <c r="B132" s="1">
        <v>31</v>
      </c>
      <c r="C132" s="23" t="s">
        <v>7413</v>
      </c>
      <c r="D132" t="s">
        <v>633</v>
      </c>
      <c r="E132" s="24" t="s">
        <v>7414</v>
      </c>
      <c r="F132" s="25" t="s">
        <v>647</v>
      </c>
      <c r="G132" s="26">
        <v>1712</v>
      </c>
      <c r="H132" s="25">
        <v>0</v>
      </c>
      <c r="I132" s="27">
        <f>ROUND(G132*H132,P4)</f>
        <v>0</v>
      </c>
      <c r="L132" s="27">
        <v>0</v>
      </c>
      <c r="M132" s="21">
        <f>ROUND(G132*L132,P4)</f>
        <v>0</v>
      </c>
      <c r="N132" s="22" t="s">
        <v>636</v>
      </c>
      <c r="O132" s="28">
        <f>M132*AA132</f>
        <v>0</v>
      </c>
      <c r="P132" s="1">
        <v>3</v>
      </c>
      <c r="AA132" s="1">
        <f>IF(P132=1,$O$3,IF(P132=2,$O$4,$O$5))</f>
        <v>0.21</v>
      </c>
    </row>
    <row r="133" spans="1:27" x14ac:dyDescent="0.25">
      <c r="A133" s="1" t="s">
        <v>637</v>
      </c>
      <c r="E133" s="24" t="s">
        <v>7415</v>
      </c>
    </row>
    <row r="134" spans="1:27" ht="39.6" x14ac:dyDescent="0.25">
      <c r="A134" s="1" t="s">
        <v>638</v>
      </c>
      <c r="E134" s="29" t="s">
        <v>7557</v>
      </c>
    </row>
    <row r="135" spans="1:27" ht="66" x14ac:dyDescent="0.25">
      <c r="A135" s="1" t="s">
        <v>640</v>
      </c>
      <c r="E135" s="24" t="s">
        <v>5727</v>
      </c>
    </row>
    <row r="136" spans="1:27" ht="26.4" x14ac:dyDescent="0.25">
      <c r="A136" s="1" t="s">
        <v>631</v>
      </c>
      <c r="B136" s="1">
        <v>32</v>
      </c>
      <c r="C136" s="23" t="s">
        <v>5724</v>
      </c>
      <c r="D136" t="s">
        <v>633</v>
      </c>
      <c r="E136" s="24" t="s">
        <v>5725</v>
      </c>
      <c r="F136" s="25" t="s">
        <v>647</v>
      </c>
      <c r="G136" s="26">
        <v>674</v>
      </c>
      <c r="H136" s="25">
        <v>0</v>
      </c>
      <c r="I136" s="27">
        <f>ROUND(G136*H136,P4)</f>
        <v>0</v>
      </c>
      <c r="L136" s="27">
        <v>0</v>
      </c>
      <c r="M136" s="21">
        <f>ROUND(G136*L136,P4)</f>
        <v>0</v>
      </c>
      <c r="N136" s="22" t="s">
        <v>636</v>
      </c>
      <c r="O136" s="28">
        <f>M136*AA136</f>
        <v>0</v>
      </c>
      <c r="P136" s="1">
        <v>3</v>
      </c>
      <c r="AA136" s="1">
        <f>IF(P136=1,$O$3,IF(P136=2,$O$4,$O$5))</f>
        <v>0.21</v>
      </c>
    </row>
    <row r="137" spans="1:27" x14ac:dyDescent="0.25">
      <c r="A137" s="1" t="s">
        <v>637</v>
      </c>
      <c r="E137" s="24" t="s">
        <v>7416</v>
      </c>
    </row>
    <row r="138" spans="1:27" ht="39.6" x14ac:dyDescent="0.25">
      <c r="A138" s="1" t="s">
        <v>638</v>
      </c>
      <c r="E138" s="29" t="s">
        <v>7561</v>
      </c>
    </row>
    <row r="139" spans="1:27" ht="66" x14ac:dyDescent="0.25">
      <c r="A139" s="1" t="s">
        <v>640</v>
      </c>
      <c r="E139" s="24" t="s">
        <v>5727</v>
      </c>
    </row>
    <row r="140" spans="1:27" x14ac:dyDescent="0.25">
      <c r="A140" s="1" t="s">
        <v>631</v>
      </c>
      <c r="B140" s="1">
        <v>33</v>
      </c>
      <c r="C140" s="23" t="s">
        <v>3707</v>
      </c>
      <c r="D140" t="s">
        <v>633</v>
      </c>
      <c r="E140" s="24" t="s">
        <v>3708</v>
      </c>
      <c r="F140" s="25" t="s">
        <v>874</v>
      </c>
      <c r="G140" s="26">
        <v>285.7</v>
      </c>
      <c r="H140" s="25">
        <v>0</v>
      </c>
      <c r="I140" s="27">
        <f>ROUND(G140*H140,P4)</f>
        <v>0</v>
      </c>
      <c r="L140" s="27">
        <v>0</v>
      </c>
      <c r="M140" s="21">
        <f>ROUND(G140*L140,P4)</f>
        <v>0</v>
      </c>
      <c r="N140" s="22" t="s">
        <v>636</v>
      </c>
      <c r="O140" s="28">
        <f>M140*AA140</f>
        <v>0</v>
      </c>
      <c r="P140" s="1">
        <v>3</v>
      </c>
      <c r="AA140" s="1">
        <f>IF(P140=1,$O$3,IF(P140=2,$O$4,$O$5))</f>
        <v>0.21</v>
      </c>
    </row>
    <row r="141" spans="1:27" x14ac:dyDescent="0.25">
      <c r="A141" s="1" t="s">
        <v>637</v>
      </c>
      <c r="E141" s="24" t="s">
        <v>7418</v>
      </c>
    </row>
    <row r="142" spans="1:27" ht="39.6" x14ac:dyDescent="0.25">
      <c r="A142" s="1" t="s">
        <v>638</v>
      </c>
      <c r="E142" s="29" t="s">
        <v>7562</v>
      </c>
    </row>
    <row r="143" spans="1:27" ht="369.6" x14ac:dyDescent="0.25">
      <c r="A143" s="1" t="s">
        <v>640</v>
      </c>
      <c r="E143" s="24" t="s">
        <v>5568</v>
      </c>
    </row>
    <row r="144" spans="1:27" x14ac:dyDescent="0.25">
      <c r="A144" s="1" t="s">
        <v>631</v>
      </c>
      <c r="B144" s="1">
        <v>34</v>
      </c>
      <c r="C144" s="23" t="s">
        <v>6642</v>
      </c>
      <c r="D144" t="s">
        <v>633</v>
      </c>
      <c r="E144" s="24" t="s">
        <v>6643</v>
      </c>
      <c r="F144" s="25" t="s">
        <v>1806</v>
      </c>
      <c r="G144" s="26">
        <v>36.408999999999999</v>
      </c>
      <c r="H144" s="25">
        <v>0</v>
      </c>
      <c r="I144" s="27">
        <f>ROUND(G144*H144,P4)</f>
        <v>0</v>
      </c>
      <c r="L144" s="27">
        <v>0</v>
      </c>
      <c r="M144" s="21">
        <f>ROUND(G144*L144,P4)</f>
        <v>0</v>
      </c>
      <c r="N144" s="22" t="s">
        <v>636</v>
      </c>
      <c r="O144" s="28">
        <f>M144*AA144</f>
        <v>0</v>
      </c>
      <c r="P144" s="1">
        <v>3</v>
      </c>
      <c r="AA144" s="1">
        <f>IF(P144=1,$O$3,IF(P144=2,$O$4,$O$5))</f>
        <v>0.21</v>
      </c>
    </row>
    <row r="145" spans="1:27" x14ac:dyDescent="0.25">
      <c r="A145" s="1" t="s">
        <v>637</v>
      </c>
      <c r="E145" s="24" t="s">
        <v>633</v>
      </c>
    </row>
    <row r="146" spans="1:27" ht="39.6" x14ac:dyDescent="0.25">
      <c r="A146" s="1" t="s">
        <v>638</v>
      </c>
      <c r="E146" s="29" t="s">
        <v>7563</v>
      </c>
    </row>
    <row r="147" spans="1:27" ht="277.2" x14ac:dyDescent="0.25">
      <c r="A147" s="1" t="s">
        <v>640</v>
      </c>
      <c r="E147" s="24" t="s">
        <v>5572</v>
      </c>
    </row>
    <row r="148" spans="1:27" x14ac:dyDescent="0.25">
      <c r="A148" s="1" t="s">
        <v>631</v>
      </c>
      <c r="B148" s="1">
        <v>35</v>
      </c>
      <c r="C148" s="23" t="s">
        <v>5804</v>
      </c>
      <c r="D148" t="s">
        <v>633</v>
      </c>
      <c r="E148" s="24" t="s">
        <v>5805</v>
      </c>
      <c r="F148" s="25" t="s">
        <v>657</v>
      </c>
      <c r="G148" s="26">
        <v>66</v>
      </c>
      <c r="H148" s="25">
        <v>0</v>
      </c>
      <c r="I148" s="27">
        <f>ROUND(G148*H148,P4)</f>
        <v>0</v>
      </c>
      <c r="L148" s="27">
        <v>0</v>
      </c>
      <c r="M148" s="21">
        <f>ROUND(G148*L148,P4)</f>
        <v>0</v>
      </c>
      <c r="N148" s="22" t="s">
        <v>636</v>
      </c>
      <c r="O148" s="28">
        <f>M148*AA148</f>
        <v>0</v>
      </c>
      <c r="P148" s="1">
        <v>3</v>
      </c>
      <c r="AA148" s="1">
        <f>IF(P148=1,$O$3,IF(P148=2,$O$4,$O$5))</f>
        <v>0.21</v>
      </c>
    </row>
    <row r="149" spans="1:27" ht="26.4" x14ac:dyDescent="0.25">
      <c r="A149" s="1" t="s">
        <v>637</v>
      </c>
      <c r="E149" s="24" t="s">
        <v>7421</v>
      </c>
    </row>
    <row r="150" spans="1:27" ht="39.6" x14ac:dyDescent="0.25">
      <c r="A150" s="1" t="s">
        <v>638</v>
      </c>
      <c r="E150" s="29" t="s">
        <v>7564</v>
      </c>
    </row>
    <row r="151" spans="1:27" ht="39.6" x14ac:dyDescent="0.25">
      <c r="A151" s="1" t="s">
        <v>640</v>
      </c>
      <c r="E151" s="24" t="s">
        <v>5803</v>
      </c>
    </row>
    <row r="152" spans="1:27" x14ac:dyDescent="0.25">
      <c r="A152" s="1" t="s">
        <v>631</v>
      </c>
      <c r="B152" s="1">
        <v>36</v>
      </c>
      <c r="C152" s="23" t="s">
        <v>6649</v>
      </c>
      <c r="D152" t="s">
        <v>633</v>
      </c>
      <c r="E152" s="24" t="s">
        <v>7015</v>
      </c>
      <c r="F152" s="25" t="s">
        <v>657</v>
      </c>
      <c r="G152" s="26">
        <v>62</v>
      </c>
      <c r="H152" s="25">
        <v>0</v>
      </c>
      <c r="I152" s="27">
        <f>ROUND(G152*H152,P4)</f>
        <v>0</v>
      </c>
      <c r="L152" s="27">
        <v>0</v>
      </c>
      <c r="M152" s="21">
        <f>ROUND(G152*L152,P4)</f>
        <v>0</v>
      </c>
      <c r="N152" s="22" t="s">
        <v>636</v>
      </c>
      <c r="O152" s="28">
        <f>M152*AA152</f>
        <v>0</v>
      </c>
      <c r="P152" s="1">
        <v>3</v>
      </c>
      <c r="AA152" s="1">
        <f>IF(P152=1,$O$3,IF(P152=2,$O$4,$O$5))</f>
        <v>0.21</v>
      </c>
    </row>
    <row r="153" spans="1:27" x14ac:dyDescent="0.25">
      <c r="A153" s="1" t="s">
        <v>637</v>
      </c>
      <c r="E153" s="24" t="s">
        <v>633</v>
      </c>
    </row>
    <row r="154" spans="1:27" ht="39.6" x14ac:dyDescent="0.25">
      <c r="A154" s="1" t="s">
        <v>638</v>
      </c>
      <c r="E154" s="29" t="s">
        <v>7565</v>
      </c>
    </row>
    <row r="155" spans="1:27" ht="39.6" x14ac:dyDescent="0.25">
      <c r="A155" s="1" t="s">
        <v>640</v>
      </c>
      <c r="E155" s="24" t="s">
        <v>5803</v>
      </c>
    </row>
    <row r="156" spans="1:27" x14ac:dyDescent="0.25">
      <c r="A156" s="1" t="s">
        <v>631</v>
      </c>
      <c r="B156" s="1">
        <v>37</v>
      </c>
      <c r="C156" s="23" t="s">
        <v>6652</v>
      </c>
      <c r="D156" t="s">
        <v>633</v>
      </c>
      <c r="E156" s="24" t="s">
        <v>7018</v>
      </c>
      <c r="F156" s="25" t="s">
        <v>647</v>
      </c>
      <c r="G156" s="26">
        <v>254</v>
      </c>
      <c r="H156" s="25">
        <v>0</v>
      </c>
      <c r="I156" s="27">
        <f>ROUND(G156*H156,P4)</f>
        <v>0</v>
      </c>
      <c r="L156" s="27">
        <v>0</v>
      </c>
      <c r="M156" s="21">
        <f>ROUND(G156*L156,P4)</f>
        <v>0</v>
      </c>
      <c r="N156" s="22" t="s">
        <v>636</v>
      </c>
      <c r="O156" s="28">
        <f>M156*AA156</f>
        <v>0</v>
      </c>
      <c r="P156" s="1">
        <v>3</v>
      </c>
      <c r="AA156" s="1">
        <f>IF(P156=1,$O$3,IF(P156=2,$O$4,$O$5))</f>
        <v>0.21</v>
      </c>
    </row>
    <row r="157" spans="1:27" x14ac:dyDescent="0.25">
      <c r="A157" s="1" t="s">
        <v>637</v>
      </c>
      <c r="E157" s="24" t="s">
        <v>633</v>
      </c>
    </row>
    <row r="158" spans="1:27" ht="39.6" x14ac:dyDescent="0.25">
      <c r="A158" s="1" t="s">
        <v>638</v>
      </c>
      <c r="E158" s="29" t="s">
        <v>7566</v>
      </c>
    </row>
    <row r="159" spans="1:27" ht="39.6" x14ac:dyDescent="0.25">
      <c r="A159" s="1" t="s">
        <v>640</v>
      </c>
      <c r="E159" s="24" t="s">
        <v>7020</v>
      </c>
    </row>
    <row r="160" spans="1:27" x14ac:dyDescent="0.25">
      <c r="A160" s="1" t="s">
        <v>628</v>
      </c>
      <c r="C160" s="19" t="s">
        <v>3224</v>
      </c>
      <c r="E160" s="20" t="s">
        <v>4802</v>
      </c>
      <c r="L160" s="21">
        <f>SUMIFS(L161:L188,A161:A188,"P")</f>
        <v>0</v>
      </c>
      <c r="M160" s="21">
        <f>SUMIFS(M161:M188,A161:A188,"P")</f>
        <v>0</v>
      </c>
      <c r="N160" s="22"/>
    </row>
    <row r="161" spans="1:27" x14ac:dyDescent="0.25">
      <c r="A161" s="1" t="s">
        <v>631</v>
      </c>
      <c r="B161" s="1">
        <v>38</v>
      </c>
      <c r="C161" s="23" t="s">
        <v>6656</v>
      </c>
      <c r="D161" t="s">
        <v>633</v>
      </c>
      <c r="E161" s="24" t="s">
        <v>6657</v>
      </c>
      <c r="F161" s="25" t="s">
        <v>874</v>
      </c>
      <c r="G161" s="26">
        <v>23.9</v>
      </c>
      <c r="H161" s="25">
        <v>0</v>
      </c>
      <c r="I161" s="27">
        <f>ROUND(G161*H161,P4)</f>
        <v>0</v>
      </c>
      <c r="L161" s="27">
        <v>0</v>
      </c>
      <c r="M161" s="21">
        <f>ROUND(G161*L161,P4)</f>
        <v>0</v>
      </c>
      <c r="N161" s="22" t="s">
        <v>636</v>
      </c>
      <c r="O161" s="28">
        <f>M161*AA161</f>
        <v>0</v>
      </c>
      <c r="P161" s="1">
        <v>3</v>
      </c>
      <c r="AA161" s="1">
        <f>IF(P161=1,$O$3,IF(P161=2,$O$4,$O$5))</f>
        <v>0.21</v>
      </c>
    </row>
    <row r="162" spans="1:27" x14ac:dyDescent="0.25">
      <c r="A162" s="1" t="s">
        <v>637</v>
      </c>
      <c r="E162" s="24" t="s">
        <v>7425</v>
      </c>
    </row>
    <row r="163" spans="1:27" ht="39.6" x14ac:dyDescent="0.25">
      <c r="A163" s="1" t="s">
        <v>638</v>
      </c>
      <c r="E163" s="29" t="s">
        <v>7567</v>
      </c>
    </row>
    <row r="164" spans="1:27" ht="382.8" x14ac:dyDescent="0.25">
      <c r="A164" s="1" t="s">
        <v>640</v>
      </c>
      <c r="E164" s="24" t="s">
        <v>6660</v>
      </c>
    </row>
    <row r="165" spans="1:27" x14ac:dyDescent="0.25">
      <c r="A165" s="1" t="s">
        <v>631</v>
      </c>
      <c r="B165" s="1">
        <v>39</v>
      </c>
      <c r="C165" s="23" t="s">
        <v>6661</v>
      </c>
      <c r="D165" t="s">
        <v>633</v>
      </c>
      <c r="E165" s="24" t="s">
        <v>6662</v>
      </c>
      <c r="F165" s="25" t="s">
        <v>1806</v>
      </c>
      <c r="G165" s="26">
        <v>1.74</v>
      </c>
      <c r="H165" s="25">
        <v>0</v>
      </c>
      <c r="I165" s="27">
        <f>ROUND(G165*H165,P4)</f>
        <v>0</v>
      </c>
      <c r="L165" s="27">
        <v>0</v>
      </c>
      <c r="M165" s="21">
        <f>ROUND(G165*L165,P4)</f>
        <v>0</v>
      </c>
      <c r="N165" s="22" t="s">
        <v>636</v>
      </c>
      <c r="O165" s="28">
        <f>M165*AA165</f>
        <v>0</v>
      </c>
      <c r="P165" s="1">
        <v>3</v>
      </c>
      <c r="AA165" s="1">
        <f>IF(P165=1,$O$3,IF(P165=2,$O$4,$O$5))</f>
        <v>0.21</v>
      </c>
    </row>
    <row r="166" spans="1:27" x14ac:dyDescent="0.25">
      <c r="A166" s="1" t="s">
        <v>637</v>
      </c>
      <c r="E166" s="24" t="s">
        <v>633</v>
      </c>
    </row>
    <row r="167" spans="1:27" ht="39.6" x14ac:dyDescent="0.25">
      <c r="A167" s="1" t="s">
        <v>638</v>
      </c>
      <c r="E167" s="29" t="s">
        <v>7568</v>
      </c>
    </row>
    <row r="168" spans="1:27" ht="250.8" x14ac:dyDescent="0.25">
      <c r="A168" s="1" t="s">
        <v>640</v>
      </c>
      <c r="E168" s="24" t="s">
        <v>6664</v>
      </c>
    </row>
    <row r="169" spans="1:27" x14ac:dyDescent="0.25">
      <c r="A169" s="1" t="s">
        <v>631</v>
      </c>
      <c r="B169" s="1">
        <v>40</v>
      </c>
      <c r="C169" s="23" t="s">
        <v>7024</v>
      </c>
      <c r="D169" t="s">
        <v>633</v>
      </c>
      <c r="E169" s="24" t="s">
        <v>7025</v>
      </c>
      <c r="F169" s="25" t="s">
        <v>874</v>
      </c>
      <c r="G169" s="26">
        <v>127.6</v>
      </c>
      <c r="H169" s="25">
        <v>0</v>
      </c>
      <c r="I169" s="27">
        <f>ROUND(G169*H169,P4)</f>
        <v>0</v>
      </c>
      <c r="L169" s="27">
        <v>0</v>
      </c>
      <c r="M169" s="21">
        <f>ROUND(G169*L169,P4)</f>
        <v>0</v>
      </c>
      <c r="N169" s="22" t="s">
        <v>636</v>
      </c>
      <c r="O169" s="28">
        <f>M169*AA169</f>
        <v>0</v>
      </c>
      <c r="P169" s="1">
        <v>3</v>
      </c>
      <c r="AA169" s="1">
        <f>IF(P169=1,$O$3,IF(P169=2,$O$4,$O$5))</f>
        <v>0.21</v>
      </c>
    </row>
    <row r="170" spans="1:27" x14ac:dyDescent="0.25">
      <c r="A170" s="1" t="s">
        <v>637</v>
      </c>
      <c r="E170" s="24" t="s">
        <v>7428</v>
      </c>
    </row>
    <row r="171" spans="1:27" ht="39.6" x14ac:dyDescent="0.25">
      <c r="A171" s="1" t="s">
        <v>638</v>
      </c>
      <c r="E171" s="29" t="s">
        <v>7569</v>
      </c>
    </row>
    <row r="172" spans="1:27" ht="369.6" x14ac:dyDescent="0.25">
      <c r="A172" s="1" t="s">
        <v>640</v>
      </c>
      <c r="E172" s="24" t="s">
        <v>4812</v>
      </c>
    </row>
    <row r="173" spans="1:27" x14ac:dyDescent="0.25">
      <c r="A173" s="1" t="s">
        <v>631</v>
      </c>
      <c r="B173" s="1">
        <v>41</v>
      </c>
      <c r="C173" s="23" t="s">
        <v>7028</v>
      </c>
      <c r="D173" t="s">
        <v>633</v>
      </c>
      <c r="E173" s="24" t="s">
        <v>7029</v>
      </c>
      <c r="F173" s="25" t="s">
        <v>1806</v>
      </c>
      <c r="G173" s="26">
        <v>16.748999999999999</v>
      </c>
      <c r="H173" s="25">
        <v>0</v>
      </c>
      <c r="I173" s="27">
        <f>ROUND(G173*H173,P4)</f>
        <v>0</v>
      </c>
      <c r="L173" s="27">
        <v>0</v>
      </c>
      <c r="M173" s="21">
        <f>ROUND(G173*L173,P4)</f>
        <v>0</v>
      </c>
      <c r="N173" s="22" t="s">
        <v>636</v>
      </c>
      <c r="O173" s="28">
        <f>M173*AA173</f>
        <v>0</v>
      </c>
      <c r="P173" s="1">
        <v>3</v>
      </c>
      <c r="AA173" s="1">
        <f>IF(P173=1,$O$3,IF(P173=2,$O$4,$O$5))</f>
        <v>0.21</v>
      </c>
    </row>
    <row r="174" spans="1:27" x14ac:dyDescent="0.25">
      <c r="A174" s="1" t="s">
        <v>637</v>
      </c>
      <c r="E174" s="24" t="s">
        <v>633</v>
      </c>
    </row>
    <row r="175" spans="1:27" ht="39.6" x14ac:dyDescent="0.25">
      <c r="A175" s="1" t="s">
        <v>638</v>
      </c>
      <c r="E175" s="29" t="s">
        <v>7570</v>
      </c>
    </row>
    <row r="176" spans="1:27" ht="277.2" x14ac:dyDescent="0.25">
      <c r="A176" s="1" t="s">
        <v>640</v>
      </c>
      <c r="E176" s="24" t="s">
        <v>5572</v>
      </c>
    </row>
    <row r="177" spans="1:27" x14ac:dyDescent="0.25">
      <c r="A177" s="1" t="s">
        <v>631</v>
      </c>
      <c r="B177" s="1">
        <v>42</v>
      </c>
      <c r="C177" s="23" t="s">
        <v>7031</v>
      </c>
      <c r="D177" t="s">
        <v>633</v>
      </c>
      <c r="E177" s="24" t="s">
        <v>7032</v>
      </c>
      <c r="F177" s="25" t="s">
        <v>874</v>
      </c>
      <c r="G177" s="26">
        <v>217.4</v>
      </c>
      <c r="H177" s="25">
        <v>0</v>
      </c>
      <c r="I177" s="27">
        <f>ROUND(G177*H177,P4)</f>
        <v>0</v>
      </c>
      <c r="L177" s="27">
        <v>0</v>
      </c>
      <c r="M177" s="21">
        <f>ROUND(G177*L177,P4)</f>
        <v>0</v>
      </c>
      <c r="N177" s="22" t="s">
        <v>636</v>
      </c>
      <c r="O177" s="28">
        <f>M177*AA177</f>
        <v>0</v>
      </c>
      <c r="P177" s="1">
        <v>3</v>
      </c>
      <c r="AA177" s="1">
        <f>IF(P177=1,$O$3,IF(P177=2,$O$4,$O$5))</f>
        <v>0.21</v>
      </c>
    </row>
    <row r="178" spans="1:27" x14ac:dyDescent="0.25">
      <c r="A178" s="1" t="s">
        <v>637</v>
      </c>
      <c r="E178" s="24" t="s">
        <v>7431</v>
      </c>
    </row>
    <row r="179" spans="1:27" ht="39.6" x14ac:dyDescent="0.25">
      <c r="A179" s="1" t="s">
        <v>638</v>
      </c>
      <c r="E179" s="29" t="s">
        <v>7571</v>
      </c>
    </row>
    <row r="180" spans="1:27" ht="369.6" x14ac:dyDescent="0.25">
      <c r="A180" s="1" t="s">
        <v>640</v>
      </c>
      <c r="E180" s="24" t="s">
        <v>4812</v>
      </c>
    </row>
    <row r="181" spans="1:27" x14ac:dyDescent="0.25">
      <c r="A181" s="1" t="s">
        <v>631</v>
      </c>
      <c r="B181" s="1">
        <v>43</v>
      </c>
      <c r="C181" s="23" t="s">
        <v>7035</v>
      </c>
      <c r="D181" t="s">
        <v>633</v>
      </c>
      <c r="E181" s="24" t="s">
        <v>7036</v>
      </c>
      <c r="F181" s="25" t="s">
        <v>1806</v>
      </c>
      <c r="G181" s="26">
        <v>29.893999999999998</v>
      </c>
      <c r="H181" s="25">
        <v>0</v>
      </c>
      <c r="I181" s="27">
        <f>ROUND(G181*H181,P4)</f>
        <v>0</v>
      </c>
      <c r="L181" s="27">
        <v>0</v>
      </c>
      <c r="M181" s="21">
        <f>ROUND(G181*L181,P4)</f>
        <v>0</v>
      </c>
      <c r="N181" s="22" t="s">
        <v>636</v>
      </c>
      <c r="O181" s="28">
        <f>M181*AA181</f>
        <v>0</v>
      </c>
      <c r="P181" s="1">
        <v>3</v>
      </c>
      <c r="AA181" s="1">
        <f>IF(P181=1,$O$3,IF(P181=2,$O$4,$O$5))</f>
        <v>0.21</v>
      </c>
    </row>
    <row r="182" spans="1:27" ht="26.4" x14ac:dyDescent="0.25">
      <c r="A182" s="1" t="s">
        <v>637</v>
      </c>
      <c r="E182" s="24" t="s">
        <v>7433</v>
      </c>
    </row>
    <row r="183" spans="1:27" ht="39.6" x14ac:dyDescent="0.25">
      <c r="A183" s="1" t="s">
        <v>638</v>
      </c>
      <c r="E183" s="29" t="s">
        <v>7572</v>
      </c>
    </row>
    <row r="184" spans="1:27" ht="277.2" x14ac:dyDescent="0.25">
      <c r="A184" s="1" t="s">
        <v>640</v>
      </c>
      <c r="E184" s="24" t="s">
        <v>5572</v>
      </c>
    </row>
    <row r="185" spans="1:27" ht="26.4" x14ac:dyDescent="0.25">
      <c r="A185" s="1" t="s">
        <v>631</v>
      </c>
      <c r="B185" s="1">
        <v>44</v>
      </c>
      <c r="C185" s="23" t="s">
        <v>7435</v>
      </c>
      <c r="D185" t="s">
        <v>633</v>
      </c>
      <c r="E185" s="24" t="s">
        <v>7436</v>
      </c>
      <c r="F185" s="25" t="s">
        <v>870</v>
      </c>
      <c r="G185" s="26">
        <v>229.452</v>
      </c>
      <c r="H185" s="25">
        <v>0</v>
      </c>
      <c r="I185" s="27">
        <f>ROUND(G185*H185,P4)</f>
        <v>0</v>
      </c>
      <c r="L185" s="27">
        <v>0</v>
      </c>
      <c r="M185" s="21">
        <f>ROUND(G185*L185,P4)</f>
        <v>0</v>
      </c>
      <c r="N185" s="22" t="s">
        <v>633</v>
      </c>
      <c r="O185" s="28">
        <f>M185*AA185</f>
        <v>0</v>
      </c>
      <c r="P185" s="1">
        <v>3</v>
      </c>
      <c r="AA185" s="1">
        <f>IF(P185=1,$O$3,IF(P185=2,$O$4,$O$5))</f>
        <v>0.21</v>
      </c>
    </row>
    <row r="186" spans="1:27" x14ac:dyDescent="0.25">
      <c r="A186" s="1" t="s">
        <v>637</v>
      </c>
      <c r="E186" s="24" t="s">
        <v>7437</v>
      </c>
    </row>
    <row r="187" spans="1:27" ht="39.6" x14ac:dyDescent="0.25">
      <c r="A187" s="1" t="s">
        <v>638</v>
      </c>
      <c r="E187" s="29" t="s">
        <v>7573</v>
      </c>
    </row>
    <row r="188" spans="1:27" x14ac:dyDescent="0.25">
      <c r="A188" s="1" t="s">
        <v>640</v>
      </c>
      <c r="E188" s="24" t="s">
        <v>633</v>
      </c>
    </row>
    <row r="189" spans="1:27" x14ac:dyDescent="0.25">
      <c r="A189" s="1" t="s">
        <v>628</v>
      </c>
      <c r="C189" s="19" t="s">
        <v>3232</v>
      </c>
      <c r="E189" s="20" t="s">
        <v>4807</v>
      </c>
      <c r="L189" s="21">
        <f>SUMIFS(L190:L209,A190:A209,"P")</f>
        <v>0</v>
      </c>
      <c r="M189" s="21">
        <f>SUMIFS(M190:M209,A190:A209,"P")</f>
        <v>0</v>
      </c>
      <c r="N189" s="22"/>
    </row>
    <row r="190" spans="1:27" x14ac:dyDescent="0.25">
      <c r="A190" s="1" t="s">
        <v>631</v>
      </c>
      <c r="B190" s="1">
        <v>45</v>
      </c>
      <c r="C190" s="23" t="s">
        <v>5577</v>
      </c>
      <c r="D190" t="s">
        <v>633</v>
      </c>
      <c r="E190" s="24" t="s">
        <v>7574</v>
      </c>
      <c r="F190" s="25" t="s">
        <v>874</v>
      </c>
      <c r="G190" s="26">
        <v>224.93</v>
      </c>
      <c r="H190" s="25">
        <v>0</v>
      </c>
      <c r="I190" s="27">
        <f>ROUND(G190*H190,P4)</f>
        <v>0</v>
      </c>
      <c r="L190" s="27">
        <v>0</v>
      </c>
      <c r="M190" s="21">
        <f>ROUND(G190*L190,P4)</f>
        <v>0</v>
      </c>
      <c r="N190" s="22" t="s">
        <v>636</v>
      </c>
      <c r="O190" s="28">
        <f>M190*AA190</f>
        <v>0</v>
      </c>
      <c r="P190" s="1">
        <v>3</v>
      </c>
      <c r="AA190" s="1">
        <f>IF(P190=1,$O$3,IF(P190=2,$O$4,$O$5))</f>
        <v>0.21</v>
      </c>
    </row>
    <row r="191" spans="1:27" x14ac:dyDescent="0.25">
      <c r="A191" s="1" t="s">
        <v>637</v>
      </c>
      <c r="E191" s="24" t="s">
        <v>7575</v>
      </c>
    </row>
    <row r="192" spans="1:27" ht="39.6" x14ac:dyDescent="0.25">
      <c r="A192" s="1" t="s">
        <v>638</v>
      </c>
      <c r="E192" s="29" t="s">
        <v>7576</v>
      </c>
    </row>
    <row r="193" spans="1:27" ht="369.6" x14ac:dyDescent="0.25">
      <c r="A193" s="1" t="s">
        <v>640</v>
      </c>
      <c r="E193" s="24" t="s">
        <v>7577</v>
      </c>
    </row>
    <row r="194" spans="1:27" x14ac:dyDescent="0.25">
      <c r="A194" s="1" t="s">
        <v>631</v>
      </c>
      <c r="B194" s="1">
        <v>46</v>
      </c>
      <c r="C194" s="23" t="s">
        <v>7443</v>
      </c>
      <c r="D194" t="s">
        <v>633</v>
      </c>
      <c r="E194" s="24" t="s">
        <v>7444</v>
      </c>
      <c r="F194" s="25" t="s">
        <v>874</v>
      </c>
      <c r="G194" s="26">
        <v>479</v>
      </c>
      <c r="H194" s="25">
        <v>0</v>
      </c>
      <c r="I194" s="27">
        <f>ROUND(G194*H194,P4)</f>
        <v>0</v>
      </c>
      <c r="L194" s="27">
        <v>0</v>
      </c>
      <c r="M194" s="21">
        <f>ROUND(G194*L194,P4)</f>
        <v>0</v>
      </c>
      <c r="N194" s="22" t="s">
        <v>636</v>
      </c>
      <c r="O194" s="28">
        <f>M194*AA194</f>
        <v>0</v>
      </c>
      <c r="P194" s="1">
        <v>3</v>
      </c>
      <c r="AA194" s="1">
        <f>IF(P194=1,$O$3,IF(P194=2,$O$4,$O$5))</f>
        <v>0.21</v>
      </c>
    </row>
    <row r="195" spans="1:27" x14ac:dyDescent="0.25">
      <c r="A195" s="1" t="s">
        <v>637</v>
      </c>
      <c r="E195" s="24" t="s">
        <v>7445</v>
      </c>
    </row>
    <row r="196" spans="1:27" ht="39.6" x14ac:dyDescent="0.25">
      <c r="A196" s="1" t="s">
        <v>638</v>
      </c>
      <c r="E196" s="29" t="s">
        <v>7578</v>
      </c>
    </row>
    <row r="197" spans="1:27" ht="369.6" x14ac:dyDescent="0.25">
      <c r="A197" s="1" t="s">
        <v>640</v>
      </c>
      <c r="E197" s="24" t="s">
        <v>4812</v>
      </c>
    </row>
    <row r="198" spans="1:27" x14ac:dyDescent="0.25">
      <c r="A198" s="1" t="s">
        <v>631</v>
      </c>
      <c r="B198" s="1">
        <v>47</v>
      </c>
      <c r="C198" s="23" t="s">
        <v>4821</v>
      </c>
      <c r="D198" t="s">
        <v>633</v>
      </c>
      <c r="E198" s="24" t="s">
        <v>4822</v>
      </c>
      <c r="F198" s="25" t="s">
        <v>874</v>
      </c>
      <c r="G198" s="26">
        <v>61.008000000000003</v>
      </c>
      <c r="H198" s="25">
        <v>0</v>
      </c>
      <c r="I198" s="27">
        <f>ROUND(G198*H198,P4)</f>
        <v>0</v>
      </c>
      <c r="L198" s="27">
        <v>0</v>
      </c>
      <c r="M198" s="21">
        <f>ROUND(G198*L198,P4)</f>
        <v>0</v>
      </c>
      <c r="N198" s="22" t="s">
        <v>636</v>
      </c>
      <c r="O198" s="28">
        <f>M198*AA198</f>
        <v>0</v>
      </c>
      <c r="P198" s="1">
        <v>3</v>
      </c>
      <c r="AA198" s="1">
        <f>IF(P198=1,$O$3,IF(P198=2,$O$4,$O$5))</f>
        <v>0.21</v>
      </c>
    </row>
    <row r="199" spans="1:27" x14ac:dyDescent="0.25">
      <c r="A199" s="1" t="s">
        <v>637</v>
      </c>
      <c r="E199" s="24" t="s">
        <v>7447</v>
      </c>
    </row>
    <row r="200" spans="1:27" ht="39.6" x14ac:dyDescent="0.25">
      <c r="A200" s="1" t="s">
        <v>638</v>
      </c>
      <c r="E200" s="29" t="s">
        <v>7579</v>
      </c>
    </row>
    <row r="201" spans="1:27" ht="52.8" x14ac:dyDescent="0.25">
      <c r="A201" s="1" t="s">
        <v>640</v>
      </c>
      <c r="E201" s="24" t="s">
        <v>4824</v>
      </c>
    </row>
    <row r="202" spans="1:27" ht="26.4" x14ac:dyDescent="0.25">
      <c r="A202" s="1" t="s">
        <v>631</v>
      </c>
      <c r="B202" s="1">
        <v>48</v>
      </c>
      <c r="C202" s="23" t="s">
        <v>6683</v>
      </c>
      <c r="D202" t="s">
        <v>633</v>
      </c>
      <c r="E202" s="24" t="s">
        <v>6684</v>
      </c>
      <c r="F202" s="25" t="s">
        <v>874</v>
      </c>
      <c r="G202" s="26">
        <v>3.4580000000000002</v>
      </c>
      <c r="H202" s="25">
        <v>0</v>
      </c>
      <c r="I202" s="27">
        <f>ROUND(G202*H202,P4)</f>
        <v>0</v>
      </c>
      <c r="L202" s="27">
        <v>0</v>
      </c>
      <c r="M202" s="21">
        <f>ROUND(G202*L202,P4)</f>
        <v>0</v>
      </c>
      <c r="N202" s="22" t="s">
        <v>633</v>
      </c>
      <c r="O202" s="28">
        <f>M202*AA202</f>
        <v>0</v>
      </c>
      <c r="P202" s="1">
        <v>3</v>
      </c>
      <c r="AA202" s="1">
        <f>IF(P202=1,$O$3,IF(P202=2,$O$4,$O$5))</f>
        <v>0.21</v>
      </c>
    </row>
    <row r="203" spans="1:27" ht="52.8" x14ac:dyDescent="0.25">
      <c r="A203" s="1" t="s">
        <v>637</v>
      </c>
      <c r="E203" s="24" t="s">
        <v>6685</v>
      </c>
    </row>
    <row r="204" spans="1:27" ht="39.6" x14ac:dyDescent="0.25">
      <c r="A204" s="1" t="s">
        <v>638</v>
      </c>
      <c r="E204" s="29" t="s">
        <v>7580</v>
      </c>
    </row>
    <row r="205" spans="1:27" ht="39.6" x14ac:dyDescent="0.25">
      <c r="A205" s="1" t="s">
        <v>640</v>
      </c>
      <c r="E205" s="24" t="s">
        <v>4820</v>
      </c>
    </row>
    <row r="206" spans="1:27" x14ac:dyDescent="0.25">
      <c r="A206" s="1" t="s">
        <v>631</v>
      </c>
      <c r="B206" s="1">
        <v>49</v>
      </c>
      <c r="C206" s="23" t="s">
        <v>6687</v>
      </c>
      <c r="D206" t="s">
        <v>633</v>
      </c>
      <c r="E206" s="24" t="s">
        <v>4831</v>
      </c>
      <c r="F206" s="25" t="s">
        <v>874</v>
      </c>
      <c r="G206" s="26">
        <v>106.16</v>
      </c>
      <c r="H206" s="25">
        <v>0</v>
      </c>
      <c r="I206" s="27">
        <f>ROUND(G206*H206,P4)</f>
        <v>0</v>
      </c>
      <c r="L206" s="27">
        <v>0</v>
      </c>
      <c r="M206" s="21">
        <f>ROUND(G206*L206,P4)</f>
        <v>0</v>
      </c>
      <c r="N206" s="22" t="s">
        <v>633</v>
      </c>
      <c r="O206" s="28">
        <f>M206*AA206</f>
        <v>0</v>
      </c>
      <c r="P206" s="1">
        <v>3</v>
      </c>
      <c r="AA206" s="1">
        <f>IF(P206=1,$O$3,IF(P206=2,$O$4,$O$5))</f>
        <v>0.21</v>
      </c>
    </row>
    <row r="207" spans="1:27" x14ac:dyDescent="0.25">
      <c r="A207" s="1" t="s">
        <v>637</v>
      </c>
      <c r="E207" s="24" t="s">
        <v>7449</v>
      </c>
    </row>
    <row r="208" spans="1:27" ht="39.6" x14ac:dyDescent="0.25">
      <c r="A208" s="1" t="s">
        <v>638</v>
      </c>
      <c r="E208" s="29" t="s">
        <v>7581</v>
      </c>
    </row>
    <row r="209" spans="1:27" ht="105.6" x14ac:dyDescent="0.25">
      <c r="A209" s="1" t="s">
        <v>640</v>
      </c>
      <c r="E209" s="24" t="s">
        <v>6690</v>
      </c>
    </row>
    <row r="210" spans="1:27" x14ac:dyDescent="0.25">
      <c r="A210" s="1" t="s">
        <v>628</v>
      </c>
      <c r="C210" s="19" t="s">
        <v>1544</v>
      </c>
      <c r="E210" s="20" t="s">
        <v>2049</v>
      </c>
      <c r="L210" s="21">
        <f>SUMIFS(L211:L222,A211:A222,"P")</f>
        <v>0</v>
      </c>
      <c r="M210" s="21">
        <f>SUMIFS(M211:M222,A211:A222,"P")</f>
        <v>0</v>
      </c>
      <c r="N210" s="22"/>
    </row>
    <row r="211" spans="1:27" ht="26.4" x14ac:dyDescent="0.25">
      <c r="A211" s="1" t="s">
        <v>631</v>
      </c>
      <c r="B211" s="1">
        <v>50</v>
      </c>
      <c r="C211" s="23" t="s">
        <v>4853</v>
      </c>
      <c r="D211" t="s">
        <v>633</v>
      </c>
      <c r="E211" s="24" t="s">
        <v>4854</v>
      </c>
      <c r="F211" s="25" t="s">
        <v>870</v>
      </c>
      <c r="G211" s="26">
        <v>200</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633</v>
      </c>
    </row>
    <row r="213" spans="1:27" ht="39.6" x14ac:dyDescent="0.25">
      <c r="A213" s="1" t="s">
        <v>638</v>
      </c>
      <c r="E213" s="29" t="s">
        <v>7582</v>
      </c>
    </row>
    <row r="214" spans="1:27" ht="198" x14ac:dyDescent="0.25">
      <c r="A214" s="1" t="s">
        <v>640</v>
      </c>
      <c r="E214" s="24" t="s">
        <v>4856</v>
      </c>
    </row>
    <row r="215" spans="1:27" ht="26.4" x14ac:dyDescent="0.25">
      <c r="A215" s="1" t="s">
        <v>631</v>
      </c>
      <c r="B215" s="1">
        <v>51</v>
      </c>
      <c r="C215" s="23" t="s">
        <v>6692</v>
      </c>
      <c r="D215" t="s">
        <v>633</v>
      </c>
      <c r="E215" s="24" t="s">
        <v>6693</v>
      </c>
      <c r="F215" s="25" t="s">
        <v>870</v>
      </c>
      <c r="G215" s="26">
        <v>242</v>
      </c>
      <c r="H215" s="25">
        <v>0</v>
      </c>
      <c r="I215" s="27">
        <f>ROUND(G215*H215,P4)</f>
        <v>0</v>
      </c>
      <c r="L215" s="27">
        <v>0</v>
      </c>
      <c r="M215" s="21">
        <f>ROUND(G215*L215,P4)</f>
        <v>0</v>
      </c>
      <c r="N215" s="22" t="s">
        <v>633</v>
      </c>
      <c r="O215" s="28">
        <f>M215*AA215</f>
        <v>0</v>
      </c>
      <c r="P215" s="1">
        <v>3</v>
      </c>
      <c r="AA215" s="1">
        <f>IF(P215=1,$O$3,IF(P215=2,$O$4,$O$5))</f>
        <v>0.21</v>
      </c>
    </row>
    <row r="216" spans="1:27" ht="66" x14ac:dyDescent="0.25">
      <c r="A216" s="1" t="s">
        <v>637</v>
      </c>
      <c r="E216" s="24" t="s">
        <v>7452</v>
      </c>
    </row>
    <row r="217" spans="1:27" ht="39.6" x14ac:dyDescent="0.25">
      <c r="A217" s="1" t="s">
        <v>638</v>
      </c>
      <c r="E217" s="29" t="s">
        <v>7583</v>
      </c>
    </row>
    <row r="218" spans="1:27" ht="184.8" x14ac:dyDescent="0.25">
      <c r="A218" s="1" t="s">
        <v>640</v>
      </c>
      <c r="E218" s="24" t="s">
        <v>6696</v>
      </c>
    </row>
    <row r="219" spans="1:27" ht="26.4" x14ac:dyDescent="0.25">
      <c r="A219" s="1" t="s">
        <v>631</v>
      </c>
      <c r="B219" s="1">
        <v>52</v>
      </c>
      <c r="C219" s="23" t="s">
        <v>6697</v>
      </c>
      <c r="D219" t="s">
        <v>633</v>
      </c>
      <c r="E219" s="24" t="s">
        <v>6698</v>
      </c>
      <c r="F219" s="25" t="s">
        <v>870</v>
      </c>
      <c r="G219" s="26">
        <v>1025.83</v>
      </c>
      <c r="H219" s="25">
        <v>0</v>
      </c>
      <c r="I219" s="27">
        <f>ROUND(G219*H219,P4)</f>
        <v>0</v>
      </c>
      <c r="L219" s="27">
        <v>0</v>
      </c>
      <c r="M219" s="21">
        <f>ROUND(G219*L219,P4)</f>
        <v>0</v>
      </c>
      <c r="N219" s="22" t="s">
        <v>633</v>
      </c>
      <c r="O219" s="28">
        <f>M219*AA219</f>
        <v>0</v>
      </c>
      <c r="P219" s="1">
        <v>3</v>
      </c>
      <c r="AA219" s="1">
        <f>IF(P219=1,$O$3,IF(P219=2,$O$4,$O$5))</f>
        <v>0.21</v>
      </c>
    </row>
    <row r="220" spans="1:27" ht="66" x14ac:dyDescent="0.25">
      <c r="A220" s="1" t="s">
        <v>637</v>
      </c>
      <c r="E220" s="24" t="s">
        <v>7584</v>
      </c>
    </row>
    <row r="221" spans="1:27" ht="39.6" x14ac:dyDescent="0.25">
      <c r="A221" s="1" t="s">
        <v>638</v>
      </c>
      <c r="E221" s="29" t="s">
        <v>7585</v>
      </c>
    </row>
    <row r="222" spans="1:27" ht="184.8" x14ac:dyDescent="0.25">
      <c r="A222" s="1" t="s">
        <v>640</v>
      </c>
      <c r="E222" s="24" t="s">
        <v>6696</v>
      </c>
    </row>
    <row r="223" spans="1:27" x14ac:dyDescent="0.25">
      <c r="A223" s="1" t="s">
        <v>628</v>
      </c>
      <c r="C223" s="19" t="s">
        <v>4857</v>
      </c>
      <c r="E223" s="20" t="s">
        <v>5595</v>
      </c>
      <c r="L223" s="21">
        <f>SUMIFS(L224:L227,A224:A227,"P")</f>
        <v>0</v>
      </c>
      <c r="M223" s="21">
        <f>SUMIFS(M224:M227,A224:A227,"P")</f>
        <v>0</v>
      </c>
      <c r="N223" s="22"/>
    </row>
    <row r="224" spans="1:27" x14ac:dyDescent="0.25">
      <c r="A224" s="1" t="s">
        <v>631</v>
      </c>
      <c r="B224" s="1">
        <v>53</v>
      </c>
      <c r="C224" s="23" t="s">
        <v>4869</v>
      </c>
      <c r="D224" t="s">
        <v>633</v>
      </c>
      <c r="E224" s="24" t="s">
        <v>4870</v>
      </c>
      <c r="F224" s="25" t="s">
        <v>657</v>
      </c>
      <c r="G224" s="26">
        <v>2</v>
      </c>
      <c r="H224" s="25">
        <v>0</v>
      </c>
      <c r="I224" s="27">
        <f>ROUND(G224*H224,P4)</f>
        <v>0</v>
      </c>
      <c r="L224" s="27">
        <v>0</v>
      </c>
      <c r="M224" s="21">
        <f>ROUND(G224*L224,P4)</f>
        <v>0</v>
      </c>
      <c r="N224" s="22" t="s">
        <v>636</v>
      </c>
      <c r="O224" s="28">
        <f>M224*AA224</f>
        <v>0</v>
      </c>
      <c r="P224" s="1">
        <v>3</v>
      </c>
      <c r="AA224" s="1">
        <f>IF(P224=1,$O$3,IF(P224=2,$O$4,$O$5))</f>
        <v>0.21</v>
      </c>
    </row>
    <row r="225" spans="1:27" x14ac:dyDescent="0.25">
      <c r="A225" s="1" t="s">
        <v>637</v>
      </c>
      <c r="E225" s="24" t="s">
        <v>633</v>
      </c>
    </row>
    <row r="226" spans="1:27" ht="39.6" x14ac:dyDescent="0.25">
      <c r="A226" s="1" t="s">
        <v>638</v>
      </c>
      <c r="E226" s="29" t="s">
        <v>7586</v>
      </c>
    </row>
    <row r="227" spans="1:27" ht="158.4" x14ac:dyDescent="0.25">
      <c r="A227" s="1" t="s">
        <v>640</v>
      </c>
      <c r="E227" s="24" t="s">
        <v>4872</v>
      </c>
    </row>
    <row r="228" spans="1:27" x14ac:dyDescent="0.25">
      <c r="A228" s="1" t="s">
        <v>628</v>
      </c>
      <c r="C228" s="19" t="s">
        <v>1966</v>
      </c>
      <c r="E228" s="20" t="s">
        <v>4616</v>
      </c>
      <c r="L228" s="21">
        <f>SUMIFS(L229:L300,A229:A300,"P")</f>
        <v>0</v>
      </c>
      <c r="M228" s="21">
        <f>SUMIFS(M229:M300,A229:A300,"P")</f>
        <v>0</v>
      </c>
      <c r="N228" s="22"/>
    </row>
    <row r="229" spans="1:27" x14ac:dyDescent="0.25">
      <c r="A229" s="1" t="s">
        <v>631</v>
      </c>
      <c r="B229" s="1">
        <v>54</v>
      </c>
      <c r="C229" s="23" t="s">
        <v>7458</v>
      </c>
      <c r="D229" t="s">
        <v>633</v>
      </c>
      <c r="E229" s="24" t="s">
        <v>7459</v>
      </c>
      <c r="F229" s="25" t="s">
        <v>657</v>
      </c>
      <c r="G229" s="26">
        <v>4</v>
      </c>
      <c r="H229" s="25">
        <v>0</v>
      </c>
      <c r="I229" s="27">
        <f>ROUND(G229*H229,P4)</f>
        <v>0</v>
      </c>
      <c r="L229" s="27">
        <v>0</v>
      </c>
      <c r="M229" s="21">
        <f>ROUND(G229*L229,P4)</f>
        <v>0</v>
      </c>
      <c r="N229" s="22" t="s">
        <v>636</v>
      </c>
      <c r="O229" s="28">
        <f>M229*AA229</f>
        <v>0</v>
      </c>
      <c r="P229" s="1">
        <v>3</v>
      </c>
      <c r="AA229" s="1">
        <f>IF(P229=1,$O$3,IF(P229=2,$O$4,$O$5))</f>
        <v>0.21</v>
      </c>
    </row>
    <row r="230" spans="1:27" x14ac:dyDescent="0.25">
      <c r="A230" s="1" t="s">
        <v>637</v>
      </c>
      <c r="E230" s="24" t="s">
        <v>633</v>
      </c>
    </row>
    <row r="231" spans="1:27" ht="39.6" x14ac:dyDescent="0.25">
      <c r="A231" s="1" t="s">
        <v>638</v>
      </c>
      <c r="E231" s="29" t="s">
        <v>7460</v>
      </c>
    </row>
    <row r="232" spans="1:27" ht="39.6" x14ac:dyDescent="0.25">
      <c r="A232" s="1" t="s">
        <v>640</v>
      </c>
      <c r="E232" s="24" t="s">
        <v>7461</v>
      </c>
    </row>
    <row r="233" spans="1:27" x14ac:dyDescent="0.25">
      <c r="A233" s="1" t="s">
        <v>631</v>
      </c>
      <c r="B233" s="1">
        <v>55</v>
      </c>
      <c r="C233" s="23" t="s">
        <v>7462</v>
      </c>
      <c r="D233" t="s">
        <v>633</v>
      </c>
      <c r="E233" s="24" t="s">
        <v>7463</v>
      </c>
      <c r="F233" s="25" t="s">
        <v>647</v>
      </c>
      <c r="G233" s="26">
        <v>50.817999999999998</v>
      </c>
      <c r="H233" s="25">
        <v>0</v>
      </c>
      <c r="I233" s="27">
        <f>ROUND(G233*H233,P4)</f>
        <v>0</v>
      </c>
      <c r="L233" s="27">
        <v>0</v>
      </c>
      <c r="M233" s="21">
        <f>ROUND(G233*L233,P4)</f>
        <v>0</v>
      </c>
      <c r="N233" s="22" t="s">
        <v>636</v>
      </c>
      <c r="O233" s="28">
        <f>M233*AA233</f>
        <v>0</v>
      </c>
      <c r="P233" s="1">
        <v>3</v>
      </c>
      <c r="AA233" s="1">
        <f>IF(P233=1,$O$3,IF(P233=2,$O$4,$O$5))</f>
        <v>0.21</v>
      </c>
    </row>
    <row r="234" spans="1:27" x14ac:dyDescent="0.25">
      <c r="A234" s="1" t="s">
        <v>637</v>
      </c>
      <c r="E234" s="24" t="s">
        <v>633</v>
      </c>
    </row>
    <row r="235" spans="1:27" ht="39.6" x14ac:dyDescent="0.25">
      <c r="A235" s="1" t="s">
        <v>638</v>
      </c>
      <c r="E235" s="29" t="s">
        <v>7587</v>
      </c>
    </row>
    <row r="236" spans="1:27" ht="52.8" x14ac:dyDescent="0.25">
      <c r="A236" s="1" t="s">
        <v>640</v>
      </c>
      <c r="E236" s="24" t="s">
        <v>7465</v>
      </c>
    </row>
    <row r="237" spans="1:27" x14ac:dyDescent="0.25">
      <c r="A237" s="1" t="s">
        <v>631</v>
      </c>
      <c r="B237" s="1">
        <v>56</v>
      </c>
      <c r="C237" s="23" t="s">
        <v>7588</v>
      </c>
      <c r="D237" t="s">
        <v>633</v>
      </c>
      <c r="E237" s="24" t="s">
        <v>7589</v>
      </c>
      <c r="F237" s="25" t="s">
        <v>647</v>
      </c>
      <c r="G237" s="26">
        <v>24</v>
      </c>
      <c r="H237" s="25">
        <v>0</v>
      </c>
      <c r="I237" s="27">
        <f>ROUND(G237*H237,P4)</f>
        <v>0</v>
      </c>
      <c r="L237" s="27">
        <v>0</v>
      </c>
      <c r="M237" s="21">
        <f>ROUND(G237*L237,P4)</f>
        <v>0</v>
      </c>
      <c r="N237" s="22" t="s">
        <v>636</v>
      </c>
      <c r="O237" s="28">
        <f>M237*AA237</f>
        <v>0</v>
      </c>
      <c r="P237" s="1">
        <v>3</v>
      </c>
      <c r="AA237" s="1">
        <f>IF(P237=1,$O$3,IF(P237=2,$O$4,$O$5))</f>
        <v>0.21</v>
      </c>
    </row>
    <row r="238" spans="1:27" x14ac:dyDescent="0.25">
      <c r="A238" s="1" t="s">
        <v>637</v>
      </c>
      <c r="E238" s="24" t="s">
        <v>633</v>
      </c>
    </row>
    <row r="239" spans="1:27" ht="39.6" x14ac:dyDescent="0.25">
      <c r="A239" s="1" t="s">
        <v>638</v>
      </c>
      <c r="E239" s="29" t="s">
        <v>7590</v>
      </c>
    </row>
    <row r="240" spans="1:27" ht="26.4" x14ac:dyDescent="0.25">
      <c r="A240" s="1" t="s">
        <v>640</v>
      </c>
      <c r="E240" s="24" t="s">
        <v>7591</v>
      </c>
    </row>
    <row r="241" spans="1:27" x14ac:dyDescent="0.25">
      <c r="A241" s="1" t="s">
        <v>631</v>
      </c>
      <c r="B241" s="1">
        <v>57</v>
      </c>
      <c r="C241" s="23" t="s">
        <v>7466</v>
      </c>
      <c r="D241" t="s">
        <v>633</v>
      </c>
      <c r="E241" s="24" t="s">
        <v>7467</v>
      </c>
      <c r="F241" s="25" t="s">
        <v>657</v>
      </c>
      <c r="G241" s="26">
        <v>1</v>
      </c>
      <c r="H241" s="25">
        <v>0</v>
      </c>
      <c r="I241" s="27">
        <f>ROUND(G241*H241,P4)</f>
        <v>0</v>
      </c>
      <c r="L241" s="27">
        <v>0</v>
      </c>
      <c r="M241" s="21">
        <f>ROUND(G241*L241,P4)</f>
        <v>0</v>
      </c>
      <c r="N241" s="22" t="s">
        <v>636</v>
      </c>
      <c r="O241" s="28">
        <f>M241*AA241</f>
        <v>0</v>
      </c>
      <c r="P241" s="1">
        <v>3</v>
      </c>
      <c r="AA241" s="1">
        <f>IF(P241=1,$O$3,IF(P241=2,$O$4,$O$5))</f>
        <v>0.21</v>
      </c>
    </row>
    <row r="242" spans="1:27" x14ac:dyDescent="0.25">
      <c r="A242" s="1" t="s">
        <v>637</v>
      </c>
      <c r="E242" s="24" t="s">
        <v>633</v>
      </c>
    </row>
    <row r="243" spans="1:27" ht="39.6" x14ac:dyDescent="0.25">
      <c r="A243" s="1" t="s">
        <v>638</v>
      </c>
      <c r="E243" s="29" t="s">
        <v>6717</v>
      </c>
    </row>
    <row r="244" spans="1:27" ht="145.19999999999999" x14ac:dyDescent="0.25">
      <c r="A244" s="1" t="s">
        <v>640</v>
      </c>
      <c r="E244" s="24" t="s">
        <v>7468</v>
      </c>
    </row>
    <row r="245" spans="1:27" x14ac:dyDescent="0.25">
      <c r="A245" s="1" t="s">
        <v>631</v>
      </c>
      <c r="B245" s="1">
        <v>58</v>
      </c>
      <c r="C245" s="23" t="s">
        <v>7469</v>
      </c>
      <c r="D245" t="s">
        <v>633</v>
      </c>
      <c r="E245" s="24" t="s">
        <v>7592</v>
      </c>
      <c r="F245" s="25" t="s">
        <v>657</v>
      </c>
      <c r="G245" s="26">
        <v>2</v>
      </c>
      <c r="H245" s="25">
        <v>0</v>
      </c>
      <c r="I245" s="27">
        <f>ROUND(G245*H245,P4)</f>
        <v>0</v>
      </c>
      <c r="L245" s="27">
        <v>0</v>
      </c>
      <c r="M245" s="21">
        <f>ROUND(G245*L245,P4)</f>
        <v>0</v>
      </c>
      <c r="N245" s="22" t="s">
        <v>636</v>
      </c>
      <c r="O245" s="28">
        <f>M245*AA245</f>
        <v>0</v>
      </c>
      <c r="P245" s="1">
        <v>3</v>
      </c>
      <c r="AA245" s="1">
        <f>IF(P245=1,$O$3,IF(P245=2,$O$4,$O$5))</f>
        <v>0.21</v>
      </c>
    </row>
    <row r="246" spans="1:27" ht="66" x14ac:dyDescent="0.25">
      <c r="A246" s="1" t="s">
        <v>637</v>
      </c>
      <c r="E246" s="24" t="s">
        <v>7593</v>
      </c>
    </row>
    <row r="247" spans="1:27" ht="39.6" x14ac:dyDescent="0.25">
      <c r="A247" s="1" t="s">
        <v>638</v>
      </c>
      <c r="E247" s="29" t="s">
        <v>6721</v>
      </c>
    </row>
    <row r="248" spans="1:27" ht="264" x14ac:dyDescent="0.25">
      <c r="A248" s="1" t="s">
        <v>640</v>
      </c>
      <c r="E248" s="24" t="s">
        <v>7594</v>
      </c>
    </row>
    <row r="249" spans="1:27" x14ac:dyDescent="0.25">
      <c r="A249" s="1" t="s">
        <v>631</v>
      </c>
      <c r="B249" s="1">
        <v>59</v>
      </c>
      <c r="C249" s="23" t="s">
        <v>6706</v>
      </c>
      <c r="D249" t="s">
        <v>633</v>
      </c>
      <c r="E249" s="24" t="s">
        <v>6707</v>
      </c>
      <c r="F249" s="25" t="s">
        <v>2636</v>
      </c>
      <c r="G249" s="26">
        <v>14230</v>
      </c>
      <c r="H249" s="25">
        <v>0</v>
      </c>
      <c r="I249" s="27">
        <f>ROUND(G249*H249,P4)</f>
        <v>0</v>
      </c>
      <c r="L249" s="27">
        <v>0</v>
      </c>
      <c r="M249" s="21">
        <f>ROUND(G249*L249,P4)</f>
        <v>0</v>
      </c>
      <c r="N249" s="22" t="s">
        <v>636</v>
      </c>
      <c r="O249" s="28">
        <f>M249*AA249</f>
        <v>0</v>
      </c>
      <c r="P249" s="1">
        <v>3</v>
      </c>
      <c r="AA249" s="1">
        <f>IF(P249=1,$O$3,IF(P249=2,$O$4,$O$5))</f>
        <v>0.21</v>
      </c>
    </row>
    <row r="250" spans="1:27" x14ac:dyDescent="0.25">
      <c r="A250" s="1" t="s">
        <v>637</v>
      </c>
      <c r="E250" s="24" t="s">
        <v>633</v>
      </c>
    </row>
    <row r="251" spans="1:27" ht="39.6" x14ac:dyDescent="0.25">
      <c r="A251" s="1" t="s">
        <v>638</v>
      </c>
      <c r="E251" s="29" t="s">
        <v>7595</v>
      </c>
    </row>
    <row r="252" spans="1:27" ht="409.6" x14ac:dyDescent="0.25">
      <c r="A252" s="1" t="s">
        <v>640</v>
      </c>
      <c r="E252" s="24" t="s">
        <v>6709</v>
      </c>
    </row>
    <row r="253" spans="1:27" x14ac:dyDescent="0.25">
      <c r="A253" s="1" t="s">
        <v>631</v>
      </c>
      <c r="B253" s="1">
        <v>60</v>
      </c>
      <c r="C253" s="23" t="s">
        <v>7109</v>
      </c>
      <c r="D253" t="s">
        <v>633</v>
      </c>
      <c r="E253" s="24" t="s">
        <v>7110</v>
      </c>
      <c r="F253" s="25" t="s">
        <v>2636</v>
      </c>
      <c r="G253" s="26">
        <v>55.045999999999999</v>
      </c>
      <c r="H253" s="25">
        <v>0</v>
      </c>
      <c r="I253" s="27">
        <f>ROUND(G253*H253,P4)</f>
        <v>0</v>
      </c>
      <c r="L253" s="27">
        <v>0</v>
      </c>
      <c r="M253" s="21">
        <f>ROUND(G253*L253,P4)</f>
        <v>0</v>
      </c>
      <c r="N253" s="22" t="s">
        <v>636</v>
      </c>
      <c r="O253" s="28">
        <f>M253*AA253</f>
        <v>0</v>
      </c>
      <c r="P253" s="1">
        <v>3</v>
      </c>
      <c r="AA253" s="1">
        <f>IF(P253=1,$O$3,IF(P253=2,$O$4,$O$5))</f>
        <v>0.21</v>
      </c>
    </row>
    <row r="254" spans="1:27" x14ac:dyDescent="0.25">
      <c r="A254" s="1" t="s">
        <v>637</v>
      </c>
      <c r="E254" s="24" t="s">
        <v>7473</v>
      </c>
    </row>
    <row r="255" spans="1:27" ht="39.6" x14ac:dyDescent="0.25">
      <c r="A255" s="1" t="s">
        <v>638</v>
      </c>
      <c r="E255" s="29" t="s">
        <v>7596</v>
      </c>
    </row>
    <row r="256" spans="1:27" ht="369.6" x14ac:dyDescent="0.25">
      <c r="A256" s="1" t="s">
        <v>640</v>
      </c>
      <c r="E256" s="24" t="s">
        <v>7112</v>
      </c>
    </row>
    <row r="257" spans="1:27" x14ac:dyDescent="0.25">
      <c r="A257" s="1" t="s">
        <v>631</v>
      </c>
      <c r="B257" s="1">
        <v>61</v>
      </c>
      <c r="C257" s="23" t="s">
        <v>6890</v>
      </c>
      <c r="D257" t="s">
        <v>633</v>
      </c>
      <c r="E257" s="24" t="s">
        <v>6891</v>
      </c>
      <c r="F257" s="25" t="s">
        <v>647</v>
      </c>
      <c r="G257" s="26">
        <v>86.8</v>
      </c>
      <c r="H257" s="25">
        <v>0</v>
      </c>
      <c r="I257" s="27">
        <f>ROUND(G257*H257,P4)</f>
        <v>0</v>
      </c>
      <c r="L257" s="27">
        <v>0</v>
      </c>
      <c r="M257" s="21">
        <f>ROUND(G257*L257,P4)</f>
        <v>0</v>
      </c>
      <c r="N257" s="22" t="s">
        <v>633</v>
      </c>
      <c r="O257" s="28">
        <f>M257*AA257</f>
        <v>0</v>
      </c>
      <c r="P257" s="1">
        <v>3</v>
      </c>
      <c r="AA257" s="1">
        <f>IF(P257=1,$O$3,IF(P257=2,$O$4,$O$5))</f>
        <v>0.21</v>
      </c>
    </row>
    <row r="258" spans="1:27" x14ac:dyDescent="0.25">
      <c r="A258" s="1" t="s">
        <v>637</v>
      </c>
      <c r="E258" s="24" t="s">
        <v>633</v>
      </c>
    </row>
    <row r="259" spans="1:27" ht="39.6" x14ac:dyDescent="0.25">
      <c r="A259" s="1" t="s">
        <v>638</v>
      </c>
      <c r="E259" s="29" t="s">
        <v>7597</v>
      </c>
    </row>
    <row r="260" spans="1:27" ht="66" x14ac:dyDescent="0.25">
      <c r="A260" s="1" t="s">
        <v>640</v>
      </c>
      <c r="E260" s="24" t="s">
        <v>6713</v>
      </c>
    </row>
    <row r="261" spans="1:27" x14ac:dyDescent="0.25">
      <c r="A261" s="1" t="s">
        <v>631</v>
      </c>
      <c r="B261" s="1">
        <v>62</v>
      </c>
      <c r="C261" s="23" t="s">
        <v>6714</v>
      </c>
      <c r="D261" t="s">
        <v>633</v>
      </c>
      <c r="E261" s="24" t="s">
        <v>6715</v>
      </c>
      <c r="F261" s="25" t="s">
        <v>657</v>
      </c>
      <c r="G261" s="26">
        <v>1</v>
      </c>
      <c r="H261" s="25">
        <v>0</v>
      </c>
      <c r="I261" s="27">
        <f>ROUND(G261*H261,P4)</f>
        <v>0</v>
      </c>
      <c r="L261" s="27">
        <v>0</v>
      </c>
      <c r="M261" s="21">
        <f>ROUND(G261*L261,P4)</f>
        <v>0</v>
      </c>
      <c r="N261" s="22" t="s">
        <v>633</v>
      </c>
      <c r="O261" s="28">
        <f>M261*AA261</f>
        <v>0</v>
      </c>
      <c r="P261" s="1">
        <v>3</v>
      </c>
      <c r="AA261" s="1">
        <f>IF(P261=1,$O$3,IF(P261=2,$O$4,$O$5))</f>
        <v>0.21</v>
      </c>
    </row>
    <row r="262" spans="1:27" x14ac:dyDescent="0.25">
      <c r="A262" s="1" t="s">
        <v>637</v>
      </c>
      <c r="E262" s="24" t="s">
        <v>6716</v>
      </c>
    </row>
    <row r="263" spans="1:27" ht="39.6" x14ac:dyDescent="0.25">
      <c r="A263" s="1" t="s">
        <v>638</v>
      </c>
      <c r="E263" s="29" t="s">
        <v>6717</v>
      </c>
    </row>
    <row r="264" spans="1:27" ht="26.4" x14ac:dyDescent="0.25">
      <c r="A264" s="1" t="s">
        <v>640</v>
      </c>
      <c r="E264" s="24" t="s">
        <v>6718</v>
      </c>
    </row>
    <row r="265" spans="1:27" x14ac:dyDescent="0.25">
      <c r="A265" s="1" t="s">
        <v>631</v>
      </c>
      <c r="B265" s="1">
        <v>63</v>
      </c>
      <c r="C265" s="23" t="s">
        <v>6719</v>
      </c>
      <c r="D265" t="s">
        <v>633</v>
      </c>
      <c r="E265" s="24" t="s">
        <v>6720</v>
      </c>
      <c r="F265" s="25" t="s">
        <v>657</v>
      </c>
      <c r="G265" s="26">
        <v>2</v>
      </c>
      <c r="H265" s="25">
        <v>0</v>
      </c>
      <c r="I265" s="27">
        <f>ROUND(G265*H265,P4)</f>
        <v>0</v>
      </c>
      <c r="L265" s="27">
        <v>0</v>
      </c>
      <c r="M265" s="21">
        <f>ROUND(G265*L265,P4)</f>
        <v>0</v>
      </c>
      <c r="N265" s="22" t="s">
        <v>633</v>
      </c>
      <c r="O265" s="28">
        <f>M265*AA265</f>
        <v>0</v>
      </c>
      <c r="P265" s="1">
        <v>3</v>
      </c>
      <c r="AA265" s="1">
        <f>IF(P265=1,$O$3,IF(P265=2,$O$4,$O$5))</f>
        <v>0.21</v>
      </c>
    </row>
    <row r="266" spans="1:27" x14ac:dyDescent="0.25">
      <c r="A266" s="1" t="s">
        <v>637</v>
      </c>
      <c r="E266" s="24" t="s">
        <v>633</v>
      </c>
    </row>
    <row r="267" spans="1:27" ht="39.6" x14ac:dyDescent="0.25">
      <c r="A267" s="1" t="s">
        <v>638</v>
      </c>
      <c r="E267" s="29" t="s">
        <v>6721</v>
      </c>
    </row>
    <row r="268" spans="1:27" ht="409.6" x14ac:dyDescent="0.25">
      <c r="A268" s="1" t="s">
        <v>640</v>
      </c>
      <c r="E268" s="24" t="s">
        <v>6722</v>
      </c>
    </row>
    <row r="269" spans="1:27" x14ac:dyDescent="0.25">
      <c r="A269" s="1" t="s">
        <v>631</v>
      </c>
      <c r="B269" s="1">
        <v>64</v>
      </c>
      <c r="C269" s="23" t="s">
        <v>7598</v>
      </c>
      <c r="D269" t="s">
        <v>633</v>
      </c>
      <c r="E269" s="24" t="s">
        <v>5007</v>
      </c>
      <c r="F269" s="25" t="s">
        <v>874</v>
      </c>
      <c r="G269" s="26">
        <v>4.3099999999999996</v>
      </c>
      <c r="H269" s="25">
        <v>0</v>
      </c>
      <c r="I269" s="27">
        <f>ROUND(G269*H269,P4)</f>
        <v>0</v>
      </c>
      <c r="L269" s="27">
        <v>0</v>
      </c>
      <c r="M269" s="21">
        <f>ROUND(G269*L269,P4)</f>
        <v>0</v>
      </c>
      <c r="N269" s="22" t="s">
        <v>633</v>
      </c>
      <c r="O269" s="28">
        <f>M269*AA269</f>
        <v>0</v>
      </c>
      <c r="P269" s="1">
        <v>3</v>
      </c>
      <c r="AA269" s="1">
        <f>IF(P269=1,$O$3,IF(P269=2,$O$4,$O$5))</f>
        <v>0.21</v>
      </c>
    </row>
    <row r="270" spans="1:27" x14ac:dyDescent="0.25">
      <c r="A270" s="1" t="s">
        <v>637</v>
      </c>
      <c r="E270" s="24" t="s">
        <v>633</v>
      </c>
    </row>
    <row r="271" spans="1:27" ht="39.6" x14ac:dyDescent="0.25">
      <c r="A271" s="1" t="s">
        <v>638</v>
      </c>
      <c r="E271" s="29" t="s">
        <v>7599</v>
      </c>
    </row>
    <row r="272" spans="1:27" ht="105.6" x14ac:dyDescent="0.25">
      <c r="A272" s="1" t="s">
        <v>640</v>
      </c>
      <c r="E272" s="24" t="s">
        <v>7600</v>
      </c>
    </row>
    <row r="273" spans="1:27" x14ac:dyDescent="0.25">
      <c r="A273" s="1" t="s">
        <v>631</v>
      </c>
      <c r="B273" s="1">
        <v>65</v>
      </c>
      <c r="C273" s="23" t="s">
        <v>7601</v>
      </c>
      <c r="D273" t="s">
        <v>633</v>
      </c>
      <c r="E273" s="24" t="s">
        <v>7602</v>
      </c>
      <c r="F273" s="25" t="s">
        <v>874</v>
      </c>
      <c r="G273" s="26">
        <v>202.65</v>
      </c>
      <c r="H273" s="25">
        <v>0</v>
      </c>
      <c r="I273" s="27">
        <f>ROUND(G273*H273,P4)</f>
        <v>0</v>
      </c>
      <c r="L273" s="27">
        <v>0</v>
      </c>
      <c r="M273" s="21">
        <f>ROUND(G273*L273,P4)</f>
        <v>0</v>
      </c>
      <c r="N273" s="22" t="s">
        <v>633</v>
      </c>
      <c r="O273" s="28">
        <f>M273*AA273</f>
        <v>0</v>
      </c>
      <c r="P273" s="1">
        <v>3</v>
      </c>
      <c r="AA273" s="1">
        <f>IF(P273=1,$O$3,IF(P273=2,$O$4,$O$5))</f>
        <v>0.21</v>
      </c>
    </row>
    <row r="274" spans="1:27" x14ac:dyDescent="0.25">
      <c r="A274" s="1" t="s">
        <v>637</v>
      </c>
      <c r="E274" s="24" t="s">
        <v>633</v>
      </c>
    </row>
    <row r="275" spans="1:27" ht="39.6" x14ac:dyDescent="0.25">
      <c r="A275" s="1" t="s">
        <v>638</v>
      </c>
      <c r="E275" s="29" t="s">
        <v>7603</v>
      </c>
    </row>
    <row r="276" spans="1:27" ht="92.4" x14ac:dyDescent="0.25">
      <c r="A276" s="1" t="s">
        <v>640</v>
      </c>
      <c r="E276" s="24" t="s">
        <v>7604</v>
      </c>
    </row>
    <row r="277" spans="1:27" x14ac:dyDescent="0.25">
      <c r="A277" s="1" t="s">
        <v>631</v>
      </c>
      <c r="B277" s="1">
        <v>66</v>
      </c>
      <c r="C277" s="23" t="s">
        <v>5252</v>
      </c>
      <c r="D277" t="s">
        <v>633</v>
      </c>
      <c r="E277" s="24" t="s">
        <v>5253</v>
      </c>
      <c r="F277" s="25" t="s">
        <v>874</v>
      </c>
      <c r="G277" s="26">
        <v>255.67</v>
      </c>
      <c r="H277" s="25">
        <v>0</v>
      </c>
      <c r="I277" s="27">
        <f>ROUND(G277*H277,P4)</f>
        <v>0</v>
      </c>
      <c r="L277" s="27">
        <v>0</v>
      </c>
      <c r="M277" s="21">
        <f>ROUND(G277*L277,P4)</f>
        <v>0</v>
      </c>
      <c r="N277" s="22" t="s">
        <v>633</v>
      </c>
      <c r="O277" s="28">
        <f>M277*AA277</f>
        <v>0</v>
      </c>
      <c r="P277" s="1">
        <v>3</v>
      </c>
      <c r="AA277" s="1">
        <f>IF(P277=1,$O$3,IF(P277=2,$O$4,$O$5))</f>
        <v>0.21</v>
      </c>
    </row>
    <row r="278" spans="1:27" x14ac:dyDescent="0.25">
      <c r="A278" s="1" t="s">
        <v>637</v>
      </c>
      <c r="E278" s="24" t="s">
        <v>633</v>
      </c>
    </row>
    <row r="279" spans="1:27" ht="39.6" x14ac:dyDescent="0.25">
      <c r="A279" s="1" t="s">
        <v>638</v>
      </c>
      <c r="E279" s="29" t="s">
        <v>7605</v>
      </c>
    </row>
    <row r="280" spans="1:27" ht="105.6" x14ac:dyDescent="0.25">
      <c r="A280" s="1" t="s">
        <v>640</v>
      </c>
      <c r="E280" s="24" t="s">
        <v>7606</v>
      </c>
    </row>
    <row r="281" spans="1:27" x14ac:dyDescent="0.25">
      <c r="A281" s="1" t="s">
        <v>631</v>
      </c>
      <c r="B281" s="1">
        <v>67</v>
      </c>
      <c r="C281" s="23" t="s">
        <v>7607</v>
      </c>
      <c r="D281" t="s">
        <v>633</v>
      </c>
      <c r="E281" s="24" t="s">
        <v>5352</v>
      </c>
      <c r="F281" s="25" t="s">
        <v>874</v>
      </c>
      <c r="G281" s="26">
        <v>52.67</v>
      </c>
      <c r="H281" s="25">
        <v>0</v>
      </c>
      <c r="I281" s="27">
        <f>ROUND(G281*H281,P4)</f>
        <v>0</v>
      </c>
      <c r="L281" s="27">
        <v>0</v>
      </c>
      <c r="M281" s="21">
        <f>ROUND(G281*L281,P4)</f>
        <v>0</v>
      </c>
      <c r="N281" s="22" t="s">
        <v>633</v>
      </c>
      <c r="O281" s="28">
        <f>M281*AA281</f>
        <v>0</v>
      </c>
      <c r="P281" s="1">
        <v>3</v>
      </c>
      <c r="AA281" s="1">
        <f>IF(P281=1,$O$3,IF(P281=2,$O$4,$O$5))</f>
        <v>0.21</v>
      </c>
    </row>
    <row r="282" spans="1:27" x14ac:dyDescent="0.25">
      <c r="A282" s="1" t="s">
        <v>637</v>
      </c>
      <c r="E282" s="24" t="s">
        <v>633</v>
      </c>
    </row>
    <row r="283" spans="1:27" ht="39.6" x14ac:dyDescent="0.25">
      <c r="A283" s="1" t="s">
        <v>638</v>
      </c>
      <c r="E283" s="29" t="s">
        <v>7608</v>
      </c>
    </row>
    <row r="284" spans="1:27" ht="105.6" x14ac:dyDescent="0.25">
      <c r="A284" s="1" t="s">
        <v>640</v>
      </c>
      <c r="E284" s="24" t="s">
        <v>7606</v>
      </c>
    </row>
    <row r="285" spans="1:27" x14ac:dyDescent="0.25">
      <c r="A285" s="1" t="s">
        <v>631</v>
      </c>
      <c r="B285" s="1">
        <v>68</v>
      </c>
      <c r="C285" s="23" t="s">
        <v>6373</v>
      </c>
      <c r="D285" t="s">
        <v>633</v>
      </c>
      <c r="E285" s="24" t="s">
        <v>5983</v>
      </c>
      <c r="F285" s="25" t="s">
        <v>874</v>
      </c>
      <c r="G285" s="26">
        <v>674.13</v>
      </c>
      <c r="H285" s="25">
        <v>0</v>
      </c>
      <c r="I285" s="27">
        <f>ROUND(G285*H285,P4)</f>
        <v>0</v>
      </c>
      <c r="L285" s="27">
        <v>0</v>
      </c>
      <c r="M285" s="21">
        <f>ROUND(G285*L285,P4)</f>
        <v>0</v>
      </c>
      <c r="N285" s="22" t="s">
        <v>633</v>
      </c>
      <c r="O285" s="28">
        <f>M285*AA285</f>
        <v>0</v>
      </c>
      <c r="P285" s="1">
        <v>3</v>
      </c>
      <c r="AA285" s="1">
        <f>IF(P285=1,$O$3,IF(P285=2,$O$4,$O$5))</f>
        <v>0.21</v>
      </c>
    </row>
    <row r="286" spans="1:27" x14ac:dyDescent="0.25">
      <c r="A286" s="1" t="s">
        <v>637</v>
      </c>
      <c r="E286" s="24" t="s">
        <v>633</v>
      </c>
    </row>
    <row r="287" spans="1:27" ht="39.6" x14ac:dyDescent="0.25">
      <c r="A287" s="1" t="s">
        <v>638</v>
      </c>
      <c r="E287" s="29" t="s">
        <v>7609</v>
      </c>
    </row>
    <row r="288" spans="1:27" ht="105.6" x14ac:dyDescent="0.25">
      <c r="A288" s="1" t="s">
        <v>640</v>
      </c>
      <c r="E288" s="24" t="s">
        <v>6375</v>
      </c>
    </row>
    <row r="289" spans="1:27" x14ac:dyDescent="0.25">
      <c r="A289" s="1" t="s">
        <v>631</v>
      </c>
      <c r="B289" s="1">
        <v>69</v>
      </c>
      <c r="C289" s="23" t="s">
        <v>4902</v>
      </c>
      <c r="D289" t="s">
        <v>633</v>
      </c>
      <c r="E289" s="24" t="s">
        <v>4903</v>
      </c>
      <c r="F289" s="25" t="s">
        <v>874</v>
      </c>
      <c r="G289" s="26">
        <v>60.38</v>
      </c>
      <c r="H289" s="25">
        <v>0</v>
      </c>
      <c r="I289" s="27">
        <f>ROUND(G289*H289,P4)</f>
        <v>0</v>
      </c>
      <c r="L289" s="27">
        <v>0</v>
      </c>
      <c r="M289" s="21">
        <f>ROUND(G289*L289,P4)</f>
        <v>0</v>
      </c>
      <c r="N289" s="22" t="s">
        <v>633</v>
      </c>
      <c r="O289" s="28">
        <f>M289*AA289</f>
        <v>0</v>
      </c>
      <c r="P289" s="1">
        <v>3</v>
      </c>
      <c r="AA289" s="1">
        <f>IF(P289=1,$O$3,IF(P289=2,$O$4,$O$5))</f>
        <v>0.21</v>
      </c>
    </row>
    <row r="290" spans="1:27" x14ac:dyDescent="0.25">
      <c r="A290" s="1" t="s">
        <v>637</v>
      </c>
      <c r="E290" s="24" t="s">
        <v>633</v>
      </c>
    </row>
    <row r="291" spans="1:27" ht="39.6" x14ac:dyDescent="0.25">
      <c r="A291" s="1" t="s">
        <v>638</v>
      </c>
      <c r="E291" s="29" t="s">
        <v>7610</v>
      </c>
    </row>
    <row r="292" spans="1:27" ht="92.4" x14ac:dyDescent="0.25">
      <c r="A292" s="1" t="s">
        <v>640</v>
      </c>
      <c r="E292" s="24" t="s">
        <v>4905</v>
      </c>
    </row>
    <row r="293" spans="1:27" x14ac:dyDescent="0.25">
      <c r="A293" s="1" t="s">
        <v>631</v>
      </c>
      <c r="B293" s="1">
        <v>70</v>
      </c>
      <c r="C293" s="23" t="s">
        <v>6894</v>
      </c>
      <c r="D293" t="s">
        <v>633</v>
      </c>
      <c r="E293" s="24" t="s">
        <v>5346</v>
      </c>
      <c r="F293" s="25" t="s">
        <v>1806</v>
      </c>
      <c r="G293" s="26">
        <v>4.2030000000000003</v>
      </c>
      <c r="H293" s="25">
        <v>0</v>
      </c>
      <c r="I293" s="27">
        <f>ROUND(G293*H293,P4)</f>
        <v>0</v>
      </c>
      <c r="L293" s="27">
        <v>0</v>
      </c>
      <c r="M293" s="21">
        <f>ROUND(G293*L293,P4)</f>
        <v>0</v>
      </c>
      <c r="N293" s="22" t="s">
        <v>633</v>
      </c>
      <c r="O293" s="28">
        <f>M293*AA293</f>
        <v>0</v>
      </c>
      <c r="P293" s="1">
        <v>3</v>
      </c>
      <c r="AA293" s="1">
        <f>IF(P293=1,$O$3,IF(P293=2,$O$4,$O$5))</f>
        <v>0.21</v>
      </c>
    </row>
    <row r="294" spans="1:27" x14ac:dyDescent="0.25">
      <c r="A294" s="1" t="s">
        <v>637</v>
      </c>
      <c r="E294" s="24" t="s">
        <v>633</v>
      </c>
    </row>
    <row r="295" spans="1:27" ht="39.6" x14ac:dyDescent="0.25">
      <c r="A295" s="1" t="s">
        <v>638</v>
      </c>
      <c r="E295" s="29" t="s">
        <v>7611</v>
      </c>
    </row>
    <row r="296" spans="1:27" ht="79.2" x14ac:dyDescent="0.25">
      <c r="A296" s="1" t="s">
        <v>640</v>
      </c>
      <c r="E296" s="24" t="s">
        <v>6896</v>
      </c>
    </row>
    <row r="297" spans="1:27" x14ac:dyDescent="0.25">
      <c r="A297" s="1" t="s">
        <v>631</v>
      </c>
      <c r="B297" s="1">
        <v>71</v>
      </c>
      <c r="C297" s="23" t="s">
        <v>7612</v>
      </c>
      <c r="D297" t="s">
        <v>633</v>
      </c>
      <c r="E297" s="24" t="s">
        <v>7613</v>
      </c>
      <c r="F297" s="25" t="s">
        <v>647</v>
      </c>
      <c r="G297" s="26">
        <v>37.799999999999997</v>
      </c>
      <c r="H297" s="25">
        <v>0</v>
      </c>
      <c r="I297" s="27">
        <f>ROUND(G297*H297,P4)</f>
        <v>0</v>
      </c>
      <c r="L297" s="27">
        <v>0</v>
      </c>
      <c r="M297" s="21">
        <f>ROUND(G297*L297,P4)</f>
        <v>0</v>
      </c>
      <c r="N297" s="22" t="s">
        <v>633</v>
      </c>
      <c r="O297" s="28">
        <f>M297*AA297</f>
        <v>0</v>
      </c>
      <c r="P297" s="1">
        <v>3</v>
      </c>
      <c r="AA297" s="1">
        <f>IF(P297=1,$O$3,IF(P297=2,$O$4,$O$5))</f>
        <v>0.21</v>
      </c>
    </row>
    <row r="298" spans="1:27" x14ac:dyDescent="0.25">
      <c r="A298" s="1" t="s">
        <v>637</v>
      </c>
      <c r="E298" s="24" t="s">
        <v>633</v>
      </c>
    </row>
    <row r="299" spans="1:27" ht="39.6" x14ac:dyDescent="0.25">
      <c r="A299" s="1" t="s">
        <v>638</v>
      </c>
      <c r="E299" s="29" t="s">
        <v>7614</v>
      </c>
    </row>
    <row r="300" spans="1:27" ht="79.2" x14ac:dyDescent="0.25">
      <c r="A300" s="1" t="s">
        <v>640</v>
      </c>
      <c r="E300" s="24" t="s">
        <v>7615</v>
      </c>
    </row>
    <row r="301" spans="1:27" x14ac:dyDescent="0.25">
      <c r="A301" s="1" t="s">
        <v>628</v>
      </c>
      <c r="C301" s="19" t="s">
        <v>1801</v>
      </c>
      <c r="E301" s="20" t="s">
        <v>1802</v>
      </c>
      <c r="L301" s="21">
        <f>SUMIFS(L302:L317,A302:A317,"P")</f>
        <v>0</v>
      </c>
      <c r="M301" s="21">
        <f>SUMIFS(M302:M317,A302:A317,"P")</f>
        <v>0</v>
      </c>
      <c r="N301" s="22"/>
    </row>
    <row r="302" spans="1:27" ht="26.4" x14ac:dyDescent="0.25">
      <c r="A302" s="1" t="s">
        <v>631</v>
      </c>
      <c r="B302" s="1">
        <v>72</v>
      </c>
      <c r="C302" s="23" t="s">
        <v>1811</v>
      </c>
      <c r="D302" t="s">
        <v>1812</v>
      </c>
      <c r="E302" s="24" t="s">
        <v>1813</v>
      </c>
      <c r="F302" s="25" t="s">
        <v>1806</v>
      </c>
      <c r="G302" s="26">
        <v>94.805999999999997</v>
      </c>
      <c r="H302" s="25">
        <v>0</v>
      </c>
      <c r="I302" s="27">
        <f>ROUND(G302*H302,P4)</f>
        <v>0</v>
      </c>
      <c r="L302" s="27">
        <v>0</v>
      </c>
      <c r="M302" s="21">
        <f>ROUND(G302*L302,P4)</f>
        <v>0</v>
      </c>
      <c r="N302" s="22" t="s">
        <v>1807</v>
      </c>
      <c r="O302" s="28">
        <f>M302*AA302</f>
        <v>0</v>
      </c>
      <c r="P302" s="1">
        <v>3</v>
      </c>
      <c r="AA302" s="1">
        <f>IF(P302=1,$O$3,IF(P302=2,$O$4,$O$5))</f>
        <v>0.21</v>
      </c>
    </row>
    <row r="303" spans="1:27" ht="26.4" x14ac:dyDescent="0.25">
      <c r="A303" s="1" t="s">
        <v>637</v>
      </c>
      <c r="E303" s="24" t="s">
        <v>4672</v>
      </c>
    </row>
    <row r="304" spans="1:27" ht="39.6" x14ac:dyDescent="0.25">
      <c r="A304" s="1" t="s">
        <v>638</v>
      </c>
      <c r="E304" s="29" t="s">
        <v>7616</v>
      </c>
    </row>
    <row r="305" spans="1:27" ht="198" x14ac:dyDescent="0.25">
      <c r="A305" s="1" t="s">
        <v>640</v>
      </c>
      <c r="E305" s="24" t="s">
        <v>2735</v>
      </c>
    </row>
    <row r="306" spans="1:27" ht="26.4" x14ac:dyDescent="0.25">
      <c r="A306" s="1" t="s">
        <v>631</v>
      </c>
      <c r="B306" s="1">
        <v>73</v>
      </c>
      <c r="C306" s="23" t="s">
        <v>1815</v>
      </c>
      <c r="D306" t="s">
        <v>1816</v>
      </c>
      <c r="E306" s="24" t="s">
        <v>1817</v>
      </c>
      <c r="F306" s="25" t="s">
        <v>1806</v>
      </c>
      <c r="G306" s="26">
        <v>1980.163</v>
      </c>
      <c r="H306" s="25">
        <v>0</v>
      </c>
      <c r="I306" s="27">
        <f>ROUND(G306*H306,P4)</f>
        <v>0</v>
      </c>
      <c r="L306" s="27">
        <v>0</v>
      </c>
      <c r="M306" s="21">
        <f>ROUND(G306*L306,P4)</f>
        <v>0</v>
      </c>
      <c r="N306" s="22" t="s">
        <v>1807</v>
      </c>
      <c r="O306" s="28">
        <f>M306*AA306</f>
        <v>0</v>
      </c>
      <c r="P306" s="1">
        <v>3</v>
      </c>
      <c r="AA306" s="1">
        <f>IF(P306=1,$O$3,IF(P306=2,$O$4,$O$5))</f>
        <v>0.21</v>
      </c>
    </row>
    <row r="307" spans="1:27" ht="26.4" x14ac:dyDescent="0.25">
      <c r="A307" s="1" t="s">
        <v>637</v>
      </c>
      <c r="E307" s="24" t="s">
        <v>4672</v>
      </c>
    </row>
    <row r="308" spans="1:27" ht="92.4" x14ac:dyDescent="0.25">
      <c r="A308" s="1" t="s">
        <v>638</v>
      </c>
      <c r="E308" s="29" t="s">
        <v>7617</v>
      </c>
    </row>
    <row r="309" spans="1:27" ht="198" x14ac:dyDescent="0.25">
      <c r="A309" s="1" t="s">
        <v>640</v>
      </c>
      <c r="E309" s="24" t="s">
        <v>2223</v>
      </c>
    </row>
    <row r="310" spans="1:27" ht="26.4" x14ac:dyDescent="0.25">
      <c r="A310" s="1" t="s">
        <v>631</v>
      </c>
      <c r="B310" s="1">
        <v>74</v>
      </c>
      <c r="C310" s="23" t="s">
        <v>1872</v>
      </c>
      <c r="D310" t="s">
        <v>1873</v>
      </c>
      <c r="E310" s="24" t="s">
        <v>1874</v>
      </c>
      <c r="F310" s="25" t="s">
        <v>1806</v>
      </c>
      <c r="G310" s="26">
        <v>0.85599999999999998</v>
      </c>
      <c r="H310" s="25">
        <v>0</v>
      </c>
      <c r="I310" s="27">
        <f>ROUND(G310*H310,P4)</f>
        <v>0</v>
      </c>
      <c r="L310" s="27">
        <v>0</v>
      </c>
      <c r="M310" s="21">
        <f>ROUND(G310*L310,P4)</f>
        <v>0</v>
      </c>
      <c r="N310" s="22" t="s">
        <v>1807</v>
      </c>
      <c r="O310" s="28">
        <f>M310*AA310</f>
        <v>0</v>
      </c>
      <c r="P310" s="1">
        <v>3</v>
      </c>
      <c r="AA310" s="1">
        <f>IF(P310=1,$O$3,IF(P310=2,$O$4,$O$5))</f>
        <v>0.21</v>
      </c>
    </row>
    <row r="311" spans="1:27" ht="26.4" x14ac:dyDescent="0.25">
      <c r="A311" s="1" t="s">
        <v>637</v>
      </c>
      <c r="E311" s="24" t="s">
        <v>4672</v>
      </c>
    </row>
    <row r="312" spans="1:27" ht="39.6" x14ac:dyDescent="0.25">
      <c r="A312" s="1" t="s">
        <v>638</v>
      </c>
      <c r="E312" s="29" t="s">
        <v>7618</v>
      </c>
    </row>
    <row r="313" spans="1:27" ht="198" x14ac:dyDescent="0.25">
      <c r="A313" s="1" t="s">
        <v>640</v>
      </c>
      <c r="E313" s="24" t="s">
        <v>1982</v>
      </c>
    </row>
    <row r="314" spans="1:27" ht="26.4" x14ac:dyDescent="0.25">
      <c r="A314" s="1" t="s">
        <v>631</v>
      </c>
      <c r="B314" s="1">
        <v>75</v>
      </c>
      <c r="C314" s="23" t="s">
        <v>5336</v>
      </c>
      <c r="D314" t="s">
        <v>5337</v>
      </c>
      <c r="E314" s="24" t="s">
        <v>5338</v>
      </c>
      <c r="F314" s="25" t="s">
        <v>1806</v>
      </c>
      <c r="G314" s="26">
        <v>1110.5719999999999</v>
      </c>
      <c r="H314" s="25">
        <v>0</v>
      </c>
      <c r="I314" s="27">
        <f>ROUND(G314*H314,P4)</f>
        <v>0</v>
      </c>
      <c r="L314" s="27">
        <v>0</v>
      </c>
      <c r="M314" s="21">
        <f>ROUND(G314*L314,P4)</f>
        <v>0</v>
      </c>
      <c r="N314" s="22" t="s">
        <v>1807</v>
      </c>
      <c r="O314" s="28">
        <f>M314*AA314</f>
        <v>0</v>
      </c>
      <c r="P314" s="1">
        <v>3</v>
      </c>
      <c r="AA314" s="1">
        <f>IF(P314=1,$O$3,IF(P314=2,$O$4,$O$5))</f>
        <v>0.21</v>
      </c>
    </row>
    <row r="315" spans="1:27" ht="26.4" x14ac:dyDescent="0.25">
      <c r="A315" s="1" t="s">
        <v>637</v>
      </c>
      <c r="E315" s="24" t="s">
        <v>4672</v>
      </c>
    </row>
    <row r="316" spans="1:27" ht="52.8" x14ac:dyDescent="0.25">
      <c r="A316" s="1" t="s">
        <v>638</v>
      </c>
      <c r="E316" s="29" t="s">
        <v>7619</v>
      </c>
    </row>
    <row r="317" spans="1:27" ht="198" x14ac:dyDescent="0.25">
      <c r="A317" s="1" t="s">
        <v>640</v>
      </c>
      <c r="E317"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sheetPr>
    <pageSetUpPr fitToPage="1"/>
  </sheetPr>
  <dimension ref="A1:AA10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COUNTIFS(L8:L104,"=0",A8:A104,"P")+COUNTIFS(L8:L104,"",A8:A104,"P")+SUM(Q8:Q104)</f>
        <v>22</v>
      </c>
    </row>
    <row r="8" spans="1:27" x14ac:dyDescent="0.25">
      <c r="A8" s="1" t="s">
        <v>626</v>
      </c>
      <c r="C8" s="19" t="s">
        <v>7620</v>
      </c>
      <c r="E8" s="20" t="s">
        <v>265</v>
      </c>
      <c r="L8" s="21">
        <f>L9+L22+L35+L60+L65+L70+L95</f>
        <v>0</v>
      </c>
      <c r="M8" s="21">
        <f>M9+M22+M35+M60+M65+M70+M95</f>
        <v>0</v>
      </c>
      <c r="N8" s="22"/>
    </row>
    <row r="9" spans="1:27" x14ac:dyDescent="0.25">
      <c r="A9" s="1" t="s">
        <v>628</v>
      </c>
      <c r="C9" s="19" t="s">
        <v>6814</v>
      </c>
      <c r="E9" s="20" t="s">
        <v>1466</v>
      </c>
      <c r="L9" s="21">
        <f>SUMIFS(L10:L21,A10:A21,"P")</f>
        <v>0</v>
      </c>
      <c r="M9" s="21">
        <f>SUMIFS(M10:M21,A10:A21,"P")</f>
        <v>0</v>
      </c>
      <c r="N9" s="22"/>
    </row>
    <row r="10" spans="1:27" x14ac:dyDescent="0.25">
      <c r="A10" s="1" t="s">
        <v>631</v>
      </c>
      <c r="B10" s="1">
        <v>3</v>
      </c>
      <c r="C10" s="23" t="s">
        <v>6939</v>
      </c>
      <c r="D10" t="s">
        <v>633</v>
      </c>
      <c r="E10" s="24" t="s">
        <v>6940</v>
      </c>
      <c r="F10" s="25" t="s">
        <v>874</v>
      </c>
      <c r="G10" s="26">
        <v>722.05</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7129</v>
      </c>
    </row>
    <row r="12" spans="1:27" ht="118.8" x14ac:dyDescent="0.25">
      <c r="A12" s="1" t="s">
        <v>638</v>
      </c>
      <c r="E12" s="29" t="s">
        <v>7621</v>
      </c>
    </row>
    <row r="13" spans="1:27" x14ac:dyDescent="0.25">
      <c r="A13" s="1" t="s">
        <v>640</v>
      </c>
      <c r="E13" s="24" t="s">
        <v>1380</v>
      </c>
    </row>
    <row r="14" spans="1:27" x14ac:dyDescent="0.25">
      <c r="A14" s="1" t="s">
        <v>631</v>
      </c>
      <c r="B14" s="1">
        <v>4</v>
      </c>
      <c r="C14" s="23" t="s">
        <v>4702</v>
      </c>
      <c r="D14" t="s">
        <v>633</v>
      </c>
      <c r="E14" s="24" t="s">
        <v>4703</v>
      </c>
      <c r="F14" s="25" t="s">
        <v>874</v>
      </c>
      <c r="G14" s="26">
        <v>725.69100000000003</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66" x14ac:dyDescent="0.25">
      <c r="A16" s="1" t="s">
        <v>638</v>
      </c>
      <c r="E16" s="29" t="s">
        <v>7622</v>
      </c>
    </row>
    <row r="17" spans="1:27" x14ac:dyDescent="0.25">
      <c r="A17" s="1" t="s">
        <v>640</v>
      </c>
      <c r="E17" s="24" t="s">
        <v>1380</v>
      </c>
    </row>
    <row r="18" spans="1:27" x14ac:dyDescent="0.25">
      <c r="A18" s="1" t="s">
        <v>631</v>
      </c>
      <c r="B18" s="1">
        <v>5</v>
      </c>
      <c r="C18" s="23" t="s">
        <v>1888</v>
      </c>
      <c r="D18" t="s">
        <v>633</v>
      </c>
      <c r="E18" s="24" t="s">
        <v>1889</v>
      </c>
      <c r="F18" s="25" t="s">
        <v>874</v>
      </c>
      <c r="G18" s="26">
        <v>442.76100000000002</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7623</v>
      </c>
    </row>
    <row r="20" spans="1:27" ht="39.6" x14ac:dyDescent="0.25">
      <c r="A20" s="1" t="s">
        <v>638</v>
      </c>
      <c r="E20" s="29" t="s">
        <v>7624</v>
      </c>
    </row>
    <row r="21" spans="1:27" x14ac:dyDescent="0.25">
      <c r="A21" s="1" t="s">
        <v>640</v>
      </c>
      <c r="E21" s="24" t="s">
        <v>1380</v>
      </c>
    </row>
    <row r="22" spans="1:27" x14ac:dyDescent="0.25">
      <c r="A22" s="1" t="s">
        <v>628</v>
      </c>
      <c r="C22" s="19" t="s">
        <v>7135</v>
      </c>
      <c r="E22" s="20" t="s">
        <v>4061</v>
      </c>
      <c r="L22" s="21">
        <f>SUMIFS(L23:L34,A23:A34,"P")</f>
        <v>0</v>
      </c>
      <c r="M22" s="21">
        <f>SUMIFS(M23:M34,A23:A34,"P")</f>
        <v>0</v>
      </c>
      <c r="N22" s="22"/>
    </row>
    <row r="23" spans="1:27" x14ac:dyDescent="0.25">
      <c r="A23" s="1" t="s">
        <v>631</v>
      </c>
      <c r="B23" s="1">
        <v>6</v>
      </c>
      <c r="C23" s="23" t="s">
        <v>7625</v>
      </c>
      <c r="D23" t="s">
        <v>633</v>
      </c>
      <c r="E23" s="24" t="s">
        <v>7626</v>
      </c>
      <c r="F23" s="25" t="s">
        <v>874</v>
      </c>
      <c r="G23" s="26">
        <v>20.594000000000001</v>
      </c>
      <c r="H23" s="25">
        <v>0</v>
      </c>
      <c r="I23" s="27">
        <f>ROUND(G23*H23,P4)</f>
        <v>0</v>
      </c>
      <c r="L23" s="27">
        <v>0</v>
      </c>
      <c r="M23" s="21">
        <f>ROUND(G23*L23,P4)</f>
        <v>0</v>
      </c>
      <c r="N23" s="22" t="s">
        <v>633</v>
      </c>
      <c r="O23" s="28">
        <f>M23*AA23</f>
        <v>0</v>
      </c>
      <c r="P23" s="1">
        <v>3</v>
      </c>
      <c r="AA23" s="1">
        <f>IF(P23=1,$O$3,IF(P23=2,$O$4,$O$5))</f>
        <v>0.21</v>
      </c>
    </row>
    <row r="24" spans="1:27" ht="79.2" x14ac:dyDescent="0.25">
      <c r="A24" s="1" t="s">
        <v>637</v>
      </c>
      <c r="E24" s="24" t="s">
        <v>7627</v>
      </c>
    </row>
    <row r="25" spans="1:27" ht="26.4" x14ac:dyDescent="0.25">
      <c r="A25" s="1" t="s">
        <v>638</v>
      </c>
      <c r="E25" s="29" t="s">
        <v>7628</v>
      </c>
    </row>
    <row r="26" spans="1:27" ht="382.8" x14ac:dyDescent="0.25">
      <c r="A26" s="1" t="s">
        <v>640</v>
      </c>
      <c r="E26" s="24" t="s">
        <v>7629</v>
      </c>
    </row>
    <row r="27" spans="1:27" x14ac:dyDescent="0.25">
      <c r="A27" s="1" t="s">
        <v>631</v>
      </c>
      <c r="B27" s="1">
        <v>7</v>
      </c>
      <c r="C27" s="23" t="s">
        <v>6642</v>
      </c>
      <c r="D27" t="s">
        <v>633</v>
      </c>
      <c r="E27" s="24" t="s">
        <v>6643</v>
      </c>
      <c r="F27" s="25" t="s">
        <v>1806</v>
      </c>
      <c r="G27" s="26">
        <v>0.13800000000000001</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7630</v>
      </c>
    </row>
    <row r="29" spans="1:27" ht="26.4" x14ac:dyDescent="0.25">
      <c r="A29" s="1" t="s">
        <v>638</v>
      </c>
      <c r="E29" s="29" t="s">
        <v>7631</v>
      </c>
    </row>
    <row r="30" spans="1:27" x14ac:dyDescent="0.25">
      <c r="A30" s="1" t="s">
        <v>640</v>
      </c>
      <c r="E30" s="24" t="s">
        <v>1380</v>
      </c>
    </row>
    <row r="31" spans="1:27" x14ac:dyDescent="0.25">
      <c r="A31" s="1" t="s">
        <v>631</v>
      </c>
      <c r="B31" s="1">
        <v>8</v>
      </c>
      <c r="C31" s="23" t="s">
        <v>7277</v>
      </c>
      <c r="D31" t="s">
        <v>633</v>
      </c>
      <c r="E31" s="24" t="s">
        <v>7278</v>
      </c>
      <c r="F31" s="25" t="s">
        <v>1806</v>
      </c>
      <c r="G31" s="26">
        <v>0.53500000000000003</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7630</v>
      </c>
    </row>
    <row r="33" spans="1:27" ht="26.4" x14ac:dyDescent="0.25">
      <c r="A33" s="1" t="s">
        <v>638</v>
      </c>
      <c r="E33" s="29" t="s">
        <v>7632</v>
      </c>
    </row>
    <row r="34" spans="1:27" x14ac:dyDescent="0.25">
      <c r="A34" s="1" t="s">
        <v>640</v>
      </c>
      <c r="E34" s="24" t="s">
        <v>1380</v>
      </c>
    </row>
    <row r="35" spans="1:27" x14ac:dyDescent="0.25">
      <c r="A35" s="1" t="s">
        <v>628</v>
      </c>
      <c r="C35" s="19" t="s">
        <v>7156</v>
      </c>
      <c r="E35" s="20" t="s">
        <v>7633</v>
      </c>
      <c r="L35" s="21">
        <f>SUMIFS(L36:L59,A36:A59,"P")</f>
        <v>0</v>
      </c>
      <c r="M35" s="21">
        <f>SUMIFS(M36:M59,A36:A59,"P")</f>
        <v>0</v>
      </c>
      <c r="N35" s="22"/>
    </row>
    <row r="36" spans="1:27" x14ac:dyDescent="0.25">
      <c r="A36" s="1" t="s">
        <v>631</v>
      </c>
      <c r="B36" s="1">
        <v>9</v>
      </c>
      <c r="C36" s="23" t="s">
        <v>5577</v>
      </c>
      <c r="D36" t="s">
        <v>633</v>
      </c>
      <c r="E36" s="24" t="s">
        <v>5578</v>
      </c>
      <c r="F36" s="25" t="s">
        <v>874</v>
      </c>
      <c r="G36" s="26">
        <v>7.1440000000000001</v>
      </c>
      <c r="H36" s="25">
        <v>0</v>
      </c>
      <c r="I36" s="27">
        <f>ROUND(G36*H36,P4)</f>
        <v>0</v>
      </c>
      <c r="L36" s="27">
        <v>0</v>
      </c>
      <c r="M36" s="21">
        <f>ROUND(G36*L36,P4)</f>
        <v>0</v>
      </c>
      <c r="N36" s="22" t="s">
        <v>636</v>
      </c>
      <c r="O36" s="28">
        <f>M36*AA36</f>
        <v>0</v>
      </c>
      <c r="P36" s="1">
        <v>3</v>
      </c>
      <c r="AA36" s="1">
        <f>IF(P36=1,$O$3,IF(P36=2,$O$4,$O$5))</f>
        <v>0.21</v>
      </c>
    </row>
    <row r="37" spans="1:27" ht="26.4" x14ac:dyDescent="0.25">
      <c r="A37" s="1" t="s">
        <v>637</v>
      </c>
      <c r="E37" s="24" t="s">
        <v>7634</v>
      </c>
    </row>
    <row r="38" spans="1:27" ht="26.4" x14ac:dyDescent="0.25">
      <c r="A38" s="1" t="s">
        <v>638</v>
      </c>
      <c r="E38" s="29" t="s">
        <v>7635</v>
      </c>
    </row>
    <row r="39" spans="1:27" x14ac:dyDescent="0.25">
      <c r="A39" s="1" t="s">
        <v>640</v>
      </c>
      <c r="E39" s="24" t="s">
        <v>1380</v>
      </c>
    </row>
    <row r="40" spans="1:27" x14ac:dyDescent="0.25">
      <c r="A40" s="1" t="s">
        <v>631</v>
      </c>
      <c r="B40" s="1">
        <v>10</v>
      </c>
      <c r="C40" s="23" t="s">
        <v>5580</v>
      </c>
      <c r="D40" t="s">
        <v>633</v>
      </c>
      <c r="E40" s="24" t="s">
        <v>5581</v>
      </c>
      <c r="F40" s="25" t="s">
        <v>874</v>
      </c>
      <c r="G40" s="26">
        <v>6.1040000000000001</v>
      </c>
      <c r="H40" s="25">
        <v>0</v>
      </c>
      <c r="I40" s="27">
        <f>ROUND(G40*H40,P4)</f>
        <v>0</v>
      </c>
      <c r="L40" s="27">
        <v>0</v>
      </c>
      <c r="M40" s="21">
        <f>ROUND(G40*L40,P4)</f>
        <v>0</v>
      </c>
      <c r="N40" s="22" t="s">
        <v>636</v>
      </c>
      <c r="O40" s="28">
        <f>M40*AA40</f>
        <v>0</v>
      </c>
      <c r="P40" s="1">
        <v>3</v>
      </c>
      <c r="AA40" s="1">
        <f>IF(P40=1,$O$3,IF(P40=2,$O$4,$O$5))</f>
        <v>0.21</v>
      </c>
    </row>
    <row r="41" spans="1:27" ht="39.6" x14ac:dyDescent="0.25">
      <c r="A41" s="1" t="s">
        <v>637</v>
      </c>
      <c r="E41" s="24" t="s">
        <v>7636</v>
      </c>
    </row>
    <row r="42" spans="1:27" ht="26.4" x14ac:dyDescent="0.25">
      <c r="A42" s="1" t="s">
        <v>638</v>
      </c>
      <c r="E42" s="29" t="s">
        <v>7637</v>
      </c>
    </row>
    <row r="43" spans="1:27" x14ac:dyDescent="0.25">
      <c r="A43" s="1" t="s">
        <v>640</v>
      </c>
      <c r="E43" s="24" t="s">
        <v>1380</v>
      </c>
    </row>
    <row r="44" spans="1:27" x14ac:dyDescent="0.25">
      <c r="A44" s="1" t="s">
        <v>631</v>
      </c>
      <c r="B44" s="1">
        <v>11</v>
      </c>
      <c r="C44" s="23" t="s">
        <v>6284</v>
      </c>
      <c r="D44" t="s">
        <v>633</v>
      </c>
      <c r="E44" s="24" t="s">
        <v>6285</v>
      </c>
      <c r="F44" s="25" t="s">
        <v>874</v>
      </c>
      <c r="G44" s="26">
        <v>0.98299999999999998</v>
      </c>
      <c r="H44" s="25">
        <v>0</v>
      </c>
      <c r="I44" s="27">
        <f>ROUND(G44*H44,P4)</f>
        <v>0</v>
      </c>
      <c r="L44" s="27">
        <v>0</v>
      </c>
      <c r="M44" s="21">
        <f>ROUND(G44*L44,P4)</f>
        <v>0</v>
      </c>
      <c r="N44" s="22" t="s">
        <v>636</v>
      </c>
      <c r="O44" s="28">
        <f>M44*AA44</f>
        <v>0</v>
      </c>
      <c r="P44" s="1">
        <v>3</v>
      </c>
      <c r="AA44" s="1">
        <f>IF(P44=1,$O$3,IF(P44=2,$O$4,$O$5))</f>
        <v>0.21</v>
      </c>
    </row>
    <row r="45" spans="1:27" ht="26.4" x14ac:dyDescent="0.25">
      <c r="A45" s="1" t="s">
        <v>637</v>
      </c>
      <c r="E45" s="24" t="s">
        <v>7638</v>
      </c>
    </row>
    <row r="46" spans="1:27" ht="26.4" x14ac:dyDescent="0.25">
      <c r="A46" s="1" t="s">
        <v>638</v>
      </c>
      <c r="E46" s="29" t="s">
        <v>7639</v>
      </c>
    </row>
    <row r="47" spans="1:27" x14ac:dyDescent="0.25">
      <c r="A47" s="1" t="s">
        <v>640</v>
      </c>
      <c r="E47" s="24" t="s">
        <v>1380</v>
      </c>
    </row>
    <row r="48" spans="1:27" x14ac:dyDescent="0.25">
      <c r="A48" s="1" t="s">
        <v>631</v>
      </c>
      <c r="B48" s="1">
        <v>12</v>
      </c>
      <c r="C48" s="23" t="s">
        <v>7640</v>
      </c>
      <c r="D48" t="s">
        <v>633</v>
      </c>
      <c r="E48" s="24" t="s">
        <v>7641</v>
      </c>
      <c r="F48" s="25" t="s">
        <v>874</v>
      </c>
      <c r="G48" s="26">
        <v>1.8939999999999999</v>
      </c>
      <c r="H48" s="25">
        <v>0</v>
      </c>
      <c r="I48" s="27">
        <f>ROUND(G48*H48,P4)</f>
        <v>0</v>
      </c>
      <c r="L48" s="27">
        <v>0</v>
      </c>
      <c r="M48" s="21">
        <f>ROUND(G48*L48,P4)</f>
        <v>0</v>
      </c>
      <c r="N48" s="22" t="s">
        <v>636</v>
      </c>
      <c r="O48" s="28">
        <f>M48*AA48</f>
        <v>0</v>
      </c>
      <c r="P48" s="1">
        <v>3</v>
      </c>
      <c r="AA48" s="1">
        <f>IF(P48=1,$O$3,IF(P48=2,$O$4,$O$5))</f>
        <v>0.21</v>
      </c>
    </row>
    <row r="49" spans="1:27" ht="26.4" x14ac:dyDescent="0.25">
      <c r="A49" s="1" t="s">
        <v>637</v>
      </c>
      <c r="E49" s="24" t="s">
        <v>7642</v>
      </c>
    </row>
    <row r="50" spans="1:27" ht="26.4" x14ac:dyDescent="0.25">
      <c r="A50" s="1" t="s">
        <v>638</v>
      </c>
      <c r="E50" s="29" t="s">
        <v>7643</v>
      </c>
    </row>
    <row r="51" spans="1:27" x14ac:dyDescent="0.25">
      <c r="A51" s="1" t="s">
        <v>640</v>
      </c>
      <c r="E51" s="24" t="s">
        <v>1380</v>
      </c>
    </row>
    <row r="52" spans="1:27" x14ac:dyDescent="0.25">
      <c r="A52" s="1" t="s">
        <v>631</v>
      </c>
      <c r="B52" s="1">
        <v>13</v>
      </c>
      <c r="C52" s="23" t="s">
        <v>7644</v>
      </c>
      <c r="D52" t="s">
        <v>633</v>
      </c>
      <c r="E52" s="24" t="s">
        <v>7645</v>
      </c>
      <c r="F52" s="25" t="s">
        <v>874</v>
      </c>
      <c r="G52" s="26">
        <v>1.7470000000000001</v>
      </c>
      <c r="H52" s="25">
        <v>0</v>
      </c>
      <c r="I52" s="27">
        <f>ROUND(G52*H52,P4)</f>
        <v>0</v>
      </c>
      <c r="L52" s="27">
        <v>0</v>
      </c>
      <c r="M52" s="21">
        <f>ROUND(G52*L52,P4)</f>
        <v>0</v>
      </c>
      <c r="N52" s="22" t="s">
        <v>633</v>
      </c>
      <c r="O52" s="28">
        <f>M52*AA52</f>
        <v>0</v>
      </c>
      <c r="P52" s="1">
        <v>3</v>
      </c>
      <c r="AA52" s="1">
        <f>IF(P52=1,$O$3,IF(P52=2,$O$4,$O$5))</f>
        <v>0.21</v>
      </c>
    </row>
    <row r="53" spans="1:27" ht="26.4" x14ac:dyDescent="0.25">
      <c r="A53" s="1" t="s">
        <v>637</v>
      </c>
      <c r="E53" s="24" t="s">
        <v>7646</v>
      </c>
    </row>
    <row r="54" spans="1:27" ht="26.4" x14ac:dyDescent="0.25">
      <c r="A54" s="1" t="s">
        <v>638</v>
      </c>
      <c r="E54" s="29" t="s">
        <v>7647</v>
      </c>
    </row>
    <row r="55" spans="1:27" ht="409.6" x14ac:dyDescent="0.25">
      <c r="A55" s="1" t="s">
        <v>640</v>
      </c>
      <c r="E55" s="24" t="s">
        <v>7648</v>
      </c>
    </row>
    <row r="56" spans="1:27" x14ac:dyDescent="0.25">
      <c r="A56" s="1" t="s">
        <v>631</v>
      </c>
      <c r="B56" s="1">
        <v>14</v>
      </c>
      <c r="C56" s="23" t="s">
        <v>4830</v>
      </c>
      <c r="D56" t="s">
        <v>633</v>
      </c>
      <c r="E56" s="24" t="s">
        <v>4831</v>
      </c>
      <c r="F56" s="25" t="s">
        <v>874</v>
      </c>
      <c r="G56" s="26">
        <v>12.209</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7649</v>
      </c>
    </row>
    <row r="58" spans="1:27" ht="26.4" x14ac:dyDescent="0.25">
      <c r="A58" s="1" t="s">
        <v>638</v>
      </c>
      <c r="E58" s="29" t="s">
        <v>7650</v>
      </c>
    </row>
    <row r="59" spans="1:27" x14ac:dyDescent="0.25">
      <c r="A59" s="1" t="s">
        <v>640</v>
      </c>
      <c r="E59" s="24" t="s">
        <v>1380</v>
      </c>
    </row>
    <row r="60" spans="1:27" x14ac:dyDescent="0.25">
      <c r="A60" s="1" t="s">
        <v>628</v>
      </c>
      <c r="C60" s="19" t="s">
        <v>7179</v>
      </c>
      <c r="E60" s="20" t="s">
        <v>2049</v>
      </c>
      <c r="L60" s="21">
        <f>SUMIFS(L61:L64,A61:A64,"P")</f>
        <v>0</v>
      </c>
      <c r="M60" s="21">
        <f>SUMIFS(M61:M64,A61:A64,"P")</f>
        <v>0</v>
      </c>
      <c r="N60" s="22"/>
    </row>
    <row r="61" spans="1:27" ht="26.4" x14ac:dyDescent="0.25">
      <c r="A61" s="1" t="s">
        <v>631</v>
      </c>
      <c r="B61" s="1">
        <v>15</v>
      </c>
      <c r="C61" s="23" t="s">
        <v>7182</v>
      </c>
      <c r="D61" t="s">
        <v>633</v>
      </c>
      <c r="E61" s="24" t="s">
        <v>7183</v>
      </c>
      <c r="F61" s="25" t="s">
        <v>870</v>
      </c>
      <c r="G61" s="26">
        <v>240.465</v>
      </c>
      <c r="H61" s="25">
        <v>0</v>
      </c>
      <c r="I61" s="27">
        <f>ROUND(G61*H61,P4)</f>
        <v>0</v>
      </c>
      <c r="L61" s="27">
        <v>0</v>
      </c>
      <c r="M61" s="21">
        <f>ROUND(G61*L61,P4)</f>
        <v>0</v>
      </c>
      <c r="N61" s="22" t="s">
        <v>636</v>
      </c>
      <c r="O61" s="28">
        <f>M61*AA61</f>
        <v>0</v>
      </c>
      <c r="P61" s="1">
        <v>3</v>
      </c>
      <c r="AA61" s="1">
        <f>IF(P61=1,$O$3,IF(P61=2,$O$4,$O$5))</f>
        <v>0.21</v>
      </c>
    </row>
    <row r="62" spans="1:27" ht="26.4" x14ac:dyDescent="0.25">
      <c r="A62" s="1" t="s">
        <v>637</v>
      </c>
      <c r="E62" s="24" t="s">
        <v>7651</v>
      </c>
    </row>
    <row r="63" spans="1:27" ht="26.4" x14ac:dyDescent="0.25">
      <c r="A63" s="1" t="s">
        <v>638</v>
      </c>
      <c r="E63" s="29" t="s">
        <v>7652</v>
      </c>
    </row>
    <row r="64" spans="1:27" x14ac:dyDescent="0.25">
      <c r="A64" s="1" t="s">
        <v>640</v>
      </c>
      <c r="E64" s="24" t="s">
        <v>1380</v>
      </c>
    </row>
    <row r="65" spans="1:27" x14ac:dyDescent="0.25">
      <c r="A65" s="1" t="s">
        <v>628</v>
      </c>
      <c r="C65" s="19" t="s">
        <v>7653</v>
      </c>
      <c r="E65" s="20" t="s">
        <v>5595</v>
      </c>
      <c r="L65" s="21">
        <f>SUMIFS(L66:L69,A66:A69,"P")</f>
        <v>0</v>
      </c>
      <c r="M65" s="21">
        <f>SUMIFS(M66:M69,A66:A69,"P")</f>
        <v>0</v>
      </c>
      <c r="N65" s="22"/>
    </row>
    <row r="66" spans="1:27" x14ac:dyDescent="0.25">
      <c r="A66" s="1" t="s">
        <v>631</v>
      </c>
      <c r="B66" s="1">
        <v>16</v>
      </c>
      <c r="C66" s="23" t="s">
        <v>4866</v>
      </c>
      <c r="D66" t="s">
        <v>633</v>
      </c>
      <c r="E66" s="24" t="s">
        <v>4867</v>
      </c>
      <c r="F66" s="25" t="s">
        <v>647</v>
      </c>
      <c r="G66" s="26">
        <v>51.03</v>
      </c>
      <c r="H66" s="25">
        <v>0</v>
      </c>
      <c r="I66" s="27">
        <f>ROUND(G66*H66,P4)</f>
        <v>0</v>
      </c>
      <c r="L66" s="27">
        <v>0</v>
      </c>
      <c r="M66" s="21">
        <f>ROUND(G66*L66,P4)</f>
        <v>0</v>
      </c>
      <c r="N66" s="22" t="s">
        <v>636</v>
      </c>
      <c r="O66" s="28">
        <f>M66*AA66</f>
        <v>0</v>
      </c>
      <c r="P66" s="1">
        <v>3</v>
      </c>
      <c r="AA66" s="1">
        <f>IF(P66=1,$O$3,IF(P66=2,$O$4,$O$5))</f>
        <v>0.21</v>
      </c>
    </row>
    <row r="67" spans="1:27" ht="26.4" x14ac:dyDescent="0.25">
      <c r="A67" s="1" t="s">
        <v>637</v>
      </c>
      <c r="E67" s="24" t="s">
        <v>7654</v>
      </c>
    </row>
    <row r="68" spans="1:27" ht="26.4" x14ac:dyDescent="0.25">
      <c r="A68" s="1" t="s">
        <v>638</v>
      </c>
      <c r="E68" s="29" t="s">
        <v>7655</v>
      </c>
    </row>
    <row r="69" spans="1:27" x14ac:dyDescent="0.25">
      <c r="A69" s="1" t="s">
        <v>640</v>
      </c>
      <c r="E69" s="24" t="s">
        <v>1380</v>
      </c>
    </row>
    <row r="70" spans="1:27" x14ac:dyDescent="0.25">
      <c r="A70" s="1" t="s">
        <v>628</v>
      </c>
      <c r="C70" s="19" t="s">
        <v>6828</v>
      </c>
      <c r="E70" s="20" t="s">
        <v>6829</v>
      </c>
      <c r="L70" s="21">
        <f>SUMIFS(L71:L94,A71:A94,"P")</f>
        <v>0</v>
      </c>
      <c r="M70" s="21">
        <f>SUMIFS(M71:M94,A71:A94,"P")</f>
        <v>0</v>
      </c>
      <c r="N70" s="22"/>
    </row>
    <row r="71" spans="1:27" x14ac:dyDescent="0.25">
      <c r="A71" s="1" t="s">
        <v>631</v>
      </c>
      <c r="B71" s="1">
        <v>17</v>
      </c>
      <c r="C71" s="23" t="s">
        <v>5767</v>
      </c>
      <c r="D71" t="s">
        <v>633</v>
      </c>
      <c r="E71" s="24" t="s">
        <v>5768</v>
      </c>
      <c r="F71" s="25" t="s">
        <v>647</v>
      </c>
      <c r="G71" s="26">
        <v>22.07</v>
      </c>
      <c r="H71" s="25">
        <v>0</v>
      </c>
      <c r="I71" s="27">
        <f>ROUND(G71*H71,P4)</f>
        <v>0</v>
      </c>
      <c r="L71" s="27">
        <v>0</v>
      </c>
      <c r="M71" s="21">
        <f>ROUND(G71*L71,P4)</f>
        <v>0</v>
      </c>
      <c r="N71" s="22" t="s">
        <v>636</v>
      </c>
      <c r="O71" s="28">
        <f>M71*AA71</f>
        <v>0</v>
      </c>
      <c r="P71" s="1">
        <v>3</v>
      </c>
      <c r="AA71" s="1">
        <f>IF(P71=1,$O$3,IF(P71=2,$O$4,$O$5))</f>
        <v>0.21</v>
      </c>
    </row>
    <row r="72" spans="1:27" ht="26.4" x14ac:dyDescent="0.25">
      <c r="A72" s="1" t="s">
        <v>637</v>
      </c>
      <c r="E72" s="24" t="s">
        <v>7656</v>
      </c>
    </row>
    <row r="73" spans="1:27" ht="26.4" x14ac:dyDescent="0.25">
      <c r="A73" s="1" t="s">
        <v>638</v>
      </c>
      <c r="E73" s="29" t="s">
        <v>7657</v>
      </c>
    </row>
    <row r="74" spans="1:27" x14ac:dyDescent="0.25">
      <c r="A74" s="1" t="s">
        <v>640</v>
      </c>
      <c r="E74" s="24" t="s">
        <v>1380</v>
      </c>
    </row>
    <row r="75" spans="1:27" x14ac:dyDescent="0.25">
      <c r="A75" s="1" t="s">
        <v>631</v>
      </c>
      <c r="B75" s="1">
        <v>18</v>
      </c>
      <c r="C75" s="23" t="s">
        <v>7658</v>
      </c>
      <c r="D75" t="s">
        <v>633</v>
      </c>
      <c r="E75" s="24" t="s">
        <v>7659</v>
      </c>
      <c r="F75" s="25" t="s">
        <v>647</v>
      </c>
      <c r="G75" s="26">
        <v>40.965000000000003</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7660</v>
      </c>
    </row>
    <row r="77" spans="1:27" ht="26.4" x14ac:dyDescent="0.25">
      <c r="A77" s="1" t="s">
        <v>638</v>
      </c>
      <c r="E77" s="29" t="s">
        <v>7661</v>
      </c>
    </row>
    <row r="78" spans="1:27" x14ac:dyDescent="0.25">
      <c r="A78" s="1" t="s">
        <v>640</v>
      </c>
      <c r="E78" s="24" t="s">
        <v>1380</v>
      </c>
    </row>
    <row r="79" spans="1:27" x14ac:dyDescent="0.25">
      <c r="A79" s="1" t="s">
        <v>631</v>
      </c>
      <c r="B79" s="1">
        <v>19</v>
      </c>
      <c r="C79" s="23" t="s">
        <v>6719</v>
      </c>
      <c r="D79" t="s">
        <v>633</v>
      </c>
      <c r="E79" s="24" t="s">
        <v>7231</v>
      </c>
      <c r="F79" s="25" t="s">
        <v>657</v>
      </c>
      <c r="G79" s="26">
        <v>2</v>
      </c>
      <c r="H79" s="25">
        <v>0</v>
      </c>
      <c r="I79" s="27">
        <f>ROUND(G79*H79,P4)</f>
        <v>0</v>
      </c>
      <c r="L79" s="27">
        <v>0</v>
      </c>
      <c r="M79" s="21">
        <f>ROUND(G79*L79,P4)</f>
        <v>0</v>
      </c>
      <c r="N79" s="22" t="s">
        <v>633</v>
      </c>
      <c r="O79" s="28">
        <f>M79*AA79</f>
        <v>0</v>
      </c>
      <c r="P79" s="1">
        <v>3</v>
      </c>
      <c r="AA79" s="1">
        <f>IF(P79=1,$O$3,IF(P79=2,$O$4,$O$5))</f>
        <v>0.21</v>
      </c>
    </row>
    <row r="80" spans="1:27" x14ac:dyDescent="0.25">
      <c r="A80" s="1" t="s">
        <v>637</v>
      </c>
      <c r="E80" s="24" t="s">
        <v>7129</v>
      </c>
    </row>
    <row r="81" spans="1:27" ht="26.4" x14ac:dyDescent="0.25">
      <c r="A81" s="1" t="s">
        <v>638</v>
      </c>
      <c r="E81" s="29" t="s">
        <v>7662</v>
      </c>
    </row>
    <row r="82" spans="1:27" x14ac:dyDescent="0.25">
      <c r="A82" s="1" t="s">
        <v>640</v>
      </c>
      <c r="E82" s="24" t="s">
        <v>1380</v>
      </c>
    </row>
    <row r="83" spans="1:27" x14ac:dyDescent="0.25">
      <c r="A83" s="1" t="s">
        <v>631</v>
      </c>
      <c r="B83" s="1">
        <v>20</v>
      </c>
      <c r="C83" s="23" t="s">
        <v>6830</v>
      </c>
      <c r="D83" t="s">
        <v>633</v>
      </c>
      <c r="E83" s="24" t="s">
        <v>4903</v>
      </c>
      <c r="F83" s="25" t="s">
        <v>874</v>
      </c>
      <c r="G83" s="26">
        <v>16.420000000000002</v>
      </c>
      <c r="H83" s="25">
        <v>0</v>
      </c>
      <c r="I83" s="27">
        <f>ROUND(G83*H83,P4)</f>
        <v>0</v>
      </c>
      <c r="L83" s="27">
        <v>0</v>
      </c>
      <c r="M83" s="21">
        <f>ROUND(G83*L83,P4)</f>
        <v>0</v>
      </c>
      <c r="N83" s="22" t="s">
        <v>636</v>
      </c>
      <c r="O83" s="28">
        <f>M83*AA83</f>
        <v>0</v>
      </c>
      <c r="P83" s="1">
        <v>3</v>
      </c>
      <c r="AA83" s="1">
        <f>IF(P83=1,$O$3,IF(P83=2,$O$4,$O$5))</f>
        <v>0.21</v>
      </c>
    </row>
    <row r="84" spans="1:27" ht="26.4" x14ac:dyDescent="0.25">
      <c r="A84" s="1" t="s">
        <v>637</v>
      </c>
      <c r="E84" s="24" t="s">
        <v>7663</v>
      </c>
    </row>
    <row r="85" spans="1:27" ht="52.8" x14ac:dyDescent="0.25">
      <c r="A85" s="1" t="s">
        <v>638</v>
      </c>
      <c r="E85" s="29" t="s">
        <v>7664</v>
      </c>
    </row>
    <row r="86" spans="1:27" x14ac:dyDescent="0.25">
      <c r="A86" s="1" t="s">
        <v>640</v>
      </c>
      <c r="E86" s="24" t="s">
        <v>1380</v>
      </c>
    </row>
    <row r="87" spans="1:27" x14ac:dyDescent="0.25">
      <c r="A87" s="1" t="s">
        <v>631</v>
      </c>
      <c r="B87" s="1">
        <v>21</v>
      </c>
      <c r="C87" s="23" t="s">
        <v>7665</v>
      </c>
      <c r="D87" t="s">
        <v>633</v>
      </c>
      <c r="E87" s="24" t="s">
        <v>6793</v>
      </c>
      <c r="F87" s="25" t="s">
        <v>647</v>
      </c>
      <c r="G87" s="26">
        <v>29.445</v>
      </c>
      <c r="H87" s="25">
        <v>0</v>
      </c>
      <c r="I87" s="27">
        <f>ROUND(G87*H87,P4)</f>
        <v>0</v>
      </c>
      <c r="L87" s="27">
        <v>0</v>
      </c>
      <c r="M87" s="21">
        <f>ROUND(G87*L87,P4)</f>
        <v>0</v>
      </c>
      <c r="N87" s="22" t="s">
        <v>636</v>
      </c>
      <c r="O87" s="28">
        <f>M87*AA87</f>
        <v>0</v>
      </c>
      <c r="P87" s="1">
        <v>3</v>
      </c>
      <c r="AA87" s="1">
        <f>IF(P87=1,$O$3,IF(P87=2,$O$4,$O$5))</f>
        <v>0.21</v>
      </c>
    </row>
    <row r="88" spans="1:27" ht="26.4" x14ac:dyDescent="0.25">
      <c r="A88" s="1" t="s">
        <v>637</v>
      </c>
      <c r="E88" s="24" t="s">
        <v>7666</v>
      </c>
    </row>
    <row r="89" spans="1:27" ht="26.4" x14ac:dyDescent="0.25">
      <c r="A89" s="1" t="s">
        <v>638</v>
      </c>
      <c r="E89" s="29" t="s">
        <v>7667</v>
      </c>
    </row>
    <row r="90" spans="1:27" x14ac:dyDescent="0.25">
      <c r="A90" s="1" t="s">
        <v>640</v>
      </c>
      <c r="E90" s="24" t="s">
        <v>1380</v>
      </c>
    </row>
    <row r="91" spans="1:27" x14ac:dyDescent="0.25">
      <c r="A91" s="1" t="s">
        <v>631</v>
      </c>
      <c r="B91" s="1">
        <v>22</v>
      </c>
      <c r="C91" s="23" t="s">
        <v>7668</v>
      </c>
      <c r="D91" t="s">
        <v>633</v>
      </c>
      <c r="E91" s="24" t="s">
        <v>7669</v>
      </c>
      <c r="F91" s="25" t="s">
        <v>647</v>
      </c>
      <c r="G91" s="26">
        <v>51.03</v>
      </c>
      <c r="H91" s="25">
        <v>0</v>
      </c>
      <c r="I91" s="27">
        <f>ROUND(G91*H91,P4)</f>
        <v>0</v>
      </c>
      <c r="L91" s="27">
        <v>0</v>
      </c>
      <c r="M91" s="21">
        <f>ROUND(G91*L91,P4)</f>
        <v>0</v>
      </c>
      <c r="N91" s="22" t="s">
        <v>633</v>
      </c>
      <c r="O91" s="28">
        <f>M91*AA91</f>
        <v>0</v>
      </c>
      <c r="P91" s="1">
        <v>3</v>
      </c>
      <c r="AA91" s="1">
        <f>IF(P91=1,$O$3,IF(P91=2,$O$4,$O$5))</f>
        <v>0.21</v>
      </c>
    </row>
    <row r="92" spans="1:27" ht="26.4" x14ac:dyDescent="0.25">
      <c r="A92" s="1" t="s">
        <v>637</v>
      </c>
      <c r="E92" s="24" t="s">
        <v>7666</v>
      </c>
    </row>
    <row r="93" spans="1:27" ht="26.4" x14ac:dyDescent="0.25">
      <c r="A93" s="1" t="s">
        <v>638</v>
      </c>
      <c r="E93" s="29" t="s">
        <v>7670</v>
      </c>
    </row>
    <row r="94" spans="1:27" ht="92.4" x14ac:dyDescent="0.25">
      <c r="A94" s="1" t="s">
        <v>640</v>
      </c>
      <c r="E94" s="24" t="s">
        <v>7671</v>
      </c>
    </row>
    <row r="95" spans="1:27" x14ac:dyDescent="0.25">
      <c r="A95" s="1" t="s">
        <v>628</v>
      </c>
      <c r="C95" s="19" t="s">
        <v>1801</v>
      </c>
      <c r="E95" s="20" t="s">
        <v>6836</v>
      </c>
      <c r="L95" s="21">
        <f>SUMIFS(L96:L103,A96:A103,"P")</f>
        <v>0</v>
      </c>
      <c r="M95" s="21">
        <f>SUMIFS(M96:M103,A96:A103,"P")</f>
        <v>0</v>
      </c>
      <c r="N95" s="22"/>
    </row>
    <row r="96" spans="1:27" ht="26.4" x14ac:dyDescent="0.25">
      <c r="A96" s="1" t="s">
        <v>631</v>
      </c>
      <c r="B96" s="1">
        <v>1</v>
      </c>
      <c r="C96" s="23" t="s">
        <v>1815</v>
      </c>
      <c r="D96" t="s">
        <v>1816</v>
      </c>
      <c r="E96" s="24" t="s">
        <v>1817</v>
      </c>
      <c r="F96" s="25" t="s">
        <v>1806</v>
      </c>
      <c r="G96" s="26">
        <v>155.886</v>
      </c>
      <c r="H96" s="25">
        <v>0</v>
      </c>
      <c r="I96" s="27">
        <f>ROUND(G96*H96,P4)</f>
        <v>0</v>
      </c>
      <c r="L96" s="27">
        <v>0</v>
      </c>
      <c r="M96" s="21">
        <f>ROUND(G96*L96,P4)</f>
        <v>0</v>
      </c>
      <c r="N96" s="22" t="s">
        <v>1807</v>
      </c>
      <c r="O96" s="28">
        <f>M96*AA96</f>
        <v>0</v>
      </c>
      <c r="P96" s="1">
        <v>3</v>
      </c>
      <c r="AA96" s="1">
        <f>IF(P96=1,$O$3,IF(P96=2,$O$4,$O$5))</f>
        <v>0.21</v>
      </c>
    </row>
    <row r="97" spans="1:27" ht="26.4" x14ac:dyDescent="0.25">
      <c r="A97" s="1" t="s">
        <v>637</v>
      </c>
      <c r="E97" s="24" t="s">
        <v>1808</v>
      </c>
    </row>
    <row r="98" spans="1:27" ht="52.8" x14ac:dyDescent="0.25">
      <c r="A98" s="1" t="s">
        <v>638</v>
      </c>
      <c r="E98" s="29" t="s">
        <v>7672</v>
      </c>
    </row>
    <row r="99" spans="1:27" ht="198" x14ac:dyDescent="0.25">
      <c r="A99" s="1" t="s">
        <v>640</v>
      </c>
      <c r="E99" s="24" t="s">
        <v>2223</v>
      </c>
    </row>
    <row r="100" spans="1:27" ht="26.4" x14ac:dyDescent="0.25">
      <c r="A100" s="1" t="s">
        <v>631</v>
      </c>
      <c r="B100" s="1">
        <v>2</v>
      </c>
      <c r="C100" s="23" t="s">
        <v>5361</v>
      </c>
      <c r="D100" t="s">
        <v>5362</v>
      </c>
      <c r="E100" s="24" t="s">
        <v>7673</v>
      </c>
      <c r="F100" s="25" t="s">
        <v>1806</v>
      </c>
      <c r="G100" s="26">
        <v>1.0489999999999999</v>
      </c>
      <c r="H100" s="25">
        <v>0</v>
      </c>
      <c r="I100" s="27">
        <f>ROUND(G100*H100,P4)</f>
        <v>0</v>
      </c>
      <c r="L100" s="27">
        <v>0</v>
      </c>
      <c r="M100" s="21">
        <f>ROUND(G100*L100,P4)</f>
        <v>0</v>
      </c>
      <c r="N100" s="22" t="s">
        <v>1807</v>
      </c>
      <c r="O100" s="28">
        <f>M100*AA100</f>
        <v>0</v>
      </c>
      <c r="P100" s="1">
        <v>3</v>
      </c>
      <c r="AA100" s="1">
        <f>IF(P100=1,$O$3,IF(P100=2,$O$4,$O$5))</f>
        <v>0.21</v>
      </c>
    </row>
    <row r="101" spans="1:27" ht="26.4" x14ac:dyDescent="0.25">
      <c r="A101" s="1" t="s">
        <v>637</v>
      </c>
      <c r="E101" s="24" t="s">
        <v>1808</v>
      </c>
    </row>
    <row r="102" spans="1:27" ht="26.4" x14ac:dyDescent="0.25">
      <c r="A102" s="1" t="s">
        <v>638</v>
      </c>
      <c r="E102" s="29" t="s">
        <v>7674</v>
      </c>
    </row>
    <row r="103" spans="1:27" ht="198" x14ac:dyDescent="0.25">
      <c r="A103" s="1" t="s">
        <v>640</v>
      </c>
      <c r="E103"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sheetPr>
    <pageSetUpPr fitToPage="1"/>
  </sheetPr>
  <dimension ref="A1:AA4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COUNTIFS(L8:L49,"=0",A8:A49,"P")+COUNTIFS(L8:L49,"",A8:A49,"P")+SUM(Q8:Q49)</f>
        <v>9</v>
      </c>
    </row>
    <row r="8" spans="1:27" x14ac:dyDescent="0.25">
      <c r="A8" s="1" t="s">
        <v>626</v>
      </c>
      <c r="C8" s="19" t="s">
        <v>7675</v>
      </c>
      <c r="E8" s="20" t="s">
        <v>267</v>
      </c>
      <c r="L8" s="21">
        <f>L9+L30+L35+L44</f>
        <v>0</v>
      </c>
      <c r="M8" s="21">
        <f>M9+M30+M35+M44</f>
        <v>0</v>
      </c>
      <c r="N8" s="22"/>
    </row>
    <row r="9" spans="1:27" x14ac:dyDescent="0.25">
      <c r="A9" s="1" t="s">
        <v>628</v>
      </c>
      <c r="C9" s="19" t="s">
        <v>6814</v>
      </c>
      <c r="E9" s="20" t="s">
        <v>1466</v>
      </c>
      <c r="L9" s="21">
        <f>SUMIFS(L10:L29,A10:A29,"P")</f>
        <v>0</v>
      </c>
      <c r="M9" s="21">
        <f>SUMIFS(M10:M29,A10:A29,"P")</f>
        <v>0</v>
      </c>
      <c r="N9" s="22"/>
    </row>
    <row r="10" spans="1:27" x14ac:dyDescent="0.25">
      <c r="A10" s="1" t="s">
        <v>631</v>
      </c>
      <c r="B10" s="1">
        <v>2</v>
      </c>
      <c r="C10" s="23" t="s">
        <v>5790</v>
      </c>
      <c r="D10" t="s">
        <v>633</v>
      </c>
      <c r="E10" s="24" t="s">
        <v>5791</v>
      </c>
      <c r="F10" s="25" t="s">
        <v>874</v>
      </c>
      <c r="G10" s="26">
        <v>165.17</v>
      </c>
      <c r="H10" s="25">
        <v>0</v>
      </c>
      <c r="I10" s="27">
        <f>ROUND(G10*H10,P4)</f>
        <v>0</v>
      </c>
      <c r="L10" s="27">
        <v>0</v>
      </c>
      <c r="M10" s="21">
        <f>ROUND(G10*L10,P4)</f>
        <v>0</v>
      </c>
      <c r="N10" s="22" t="s">
        <v>636</v>
      </c>
      <c r="O10" s="28">
        <f>M10*AA10</f>
        <v>0</v>
      </c>
      <c r="P10" s="1">
        <v>3</v>
      </c>
      <c r="AA10" s="1">
        <f>IF(P10=1,$O$3,IF(P10=2,$O$4,$O$5))</f>
        <v>0.21</v>
      </c>
    </row>
    <row r="11" spans="1:27" ht="26.4" x14ac:dyDescent="0.25">
      <c r="A11" s="1" t="s">
        <v>637</v>
      </c>
      <c r="E11" s="24" t="s">
        <v>7676</v>
      </c>
    </row>
    <row r="12" spans="1:27" ht="26.4" x14ac:dyDescent="0.25">
      <c r="A12" s="1" t="s">
        <v>638</v>
      </c>
      <c r="E12" s="29" t="s">
        <v>7677</v>
      </c>
    </row>
    <row r="13" spans="1:27" x14ac:dyDescent="0.25">
      <c r="A13" s="1" t="s">
        <v>640</v>
      </c>
      <c r="E13" s="24" t="s">
        <v>1380</v>
      </c>
    </row>
    <row r="14" spans="1:27" x14ac:dyDescent="0.25">
      <c r="A14" s="1" t="s">
        <v>631</v>
      </c>
      <c r="B14" s="1">
        <v>3</v>
      </c>
      <c r="C14" s="23" t="s">
        <v>6817</v>
      </c>
      <c r="D14" t="s">
        <v>633</v>
      </c>
      <c r="E14" s="24" t="s">
        <v>6818</v>
      </c>
      <c r="F14" s="25" t="s">
        <v>874</v>
      </c>
      <c r="G14" s="26">
        <v>21.369</v>
      </c>
      <c r="H14" s="25">
        <v>0</v>
      </c>
      <c r="I14" s="27">
        <f>ROUND(G14*H14,P4)</f>
        <v>0</v>
      </c>
      <c r="L14" s="27">
        <v>0</v>
      </c>
      <c r="M14" s="21">
        <f>ROUND(G14*L14,P4)</f>
        <v>0</v>
      </c>
      <c r="N14" s="22" t="s">
        <v>636</v>
      </c>
      <c r="O14" s="28">
        <f>M14*AA14</f>
        <v>0</v>
      </c>
      <c r="P14" s="1">
        <v>3</v>
      </c>
      <c r="AA14" s="1">
        <f>IF(P14=1,$O$3,IF(P14=2,$O$4,$O$5))</f>
        <v>0.21</v>
      </c>
    </row>
    <row r="15" spans="1:27" ht="26.4" x14ac:dyDescent="0.25">
      <c r="A15" s="1" t="s">
        <v>637</v>
      </c>
      <c r="E15" s="24" t="s">
        <v>7676</v>
      </c>
    </row>
    <row r="16" spans="1:27" ht="26.4" x14ac:dyDescent="0.25">
      <c r="A16" s="1" t="s">
        <v>638</v>
      </c>
      <c r="E16" s="29" t="s">
        <v>7678</v>
      </c>
    </row>
    <row r="17" spans="1:27" x14ac:dyDescent="0.25">
      <c r="A17" s="1" t="s">
        <v>640</v>
      </c>
      <c r="E17" s="24" t="s">
        <v>1380</v>
      </c>
    </row>
    <row r="18" spans="1:27" x14ac:dyDescent="0.25">
      <c r="A18" s="1" t="s">
        <v>631</v>
      </c>
      <c r="B18" s="1">
        <v>4</v>
      </c>
      <c r="C18" s="23" t="s">
        <v>6821</v>
      </c>
      <c r="D18" t="s">
        <v>633</v>
      </c>
      <c r="E18" s="24" t="s">
        <v>6822</v>
      </c>
      <c r="F18" s="25" t="s">
        <v>874</v>
      </c>
      <c r="G18" s="26">
        <v>165.17</v>
      </c>
      <c r="H18" s="25">
        <v>0</v>
      </c>
      <c r="I18" s="27">
        <f>ROUND(G18*H18,P4)</f>
        <v>0</v>
      </c>
      <c r="L18" s="27">
        <v>0</v>
      </c>
      <c r="M18" s="21">
        <f>ROUND(G18*L18,P4)</f>
        <v>0</v>
      </c>
      <c r="N18" s="22" t="s">
        <v>636</v>
      </c>
      <c r="O18" s="28">
        <f>M18*AA18</f>
        <v>0</v>
      </c>
      <c r="P18" s="1">
        <v>3</v>
      </c>
      <c r="AA18" s="1">
        <f>IF(P18=1,$O$3,IF(P18=2,$O$4,$O$5))</f>
        <v>0.21</v>
      </c>
    </row>
    <row r="19" spans="1:27" ht="26.4" x14ac:dyDescent="0.25">
      <c r="A19" s="1" t="s">
        <v>637</v>
      </c>
      <c r="E19" s="24" t="s">
        <v>7679</v>
      </c>
    </row>
    <row r="20" spans="1:27" ht="26.4" x14ac:dyDescent="0.25">
      <c r="A20" s="1" t="s">
        <v>638</v>
      </c>
      <c r="E20" s="29" t="s">
        <v>7680</v>
      </c>
    </row>
    <row r="21" spans="1:27" x14ac:dyDescent="0.25">
      <c r="A21" s="1" t="s">
        <v>640</v>
      </c>
      <c r="E21" s="24" t="s">
        <v>1380</v>
      </c>
    </row>
    <row r="22" spans="1:27" x14ac:dyDescent="0.25">
      <c r="A22" s="1" t="s">
        <v>631</v>
      </c>
      <c r="B22" s="1">
        <v>5</v>
      </c>
      <c r="C22" s="23" t="s">
        <v>4702</v>
      </c>
      <c r="D22" t="s">
        <v>633</v>
      </c>
      <c r="E22" s="24" t="s">
        <v>4703</v>
      </c>
      <c r="F22" s="25" t="s">
        <v>874</v>
      </c>
      <c r="G22" s="26">
        <v>165.17</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7677</v>
      </c>
    </row>
    <row r="25" spans="1:27" x14ac:dyDescent="0.25">
      <c r="A25" s="1" t="s">
        <v>640</v>
      </c>
      <c r="E25" s="24" t="s">
        <v>1380</v>
      </c>
    </row>
    <row r="26" spans="1:27" x14ac:dyDescent="0.25">
      <c r="A26" s="1" t="s">
        <v>631</v>
      </c>
      <c r="B26" s="1">
        <v>6</v>
      </c>
      <c r="C26" s="23" t="s">
        <v>888</v>
      </c>
      <c r="D26" t="s">
        <v>633</v>
      </c>
      <c r="E26" s="24" t="s">
        <v>889</v>
      </c>
      <c r="F26" s="25" t="s">
        <v>874</v>
      </c>
      <c r="G26" s="26">
        <v>186.53899999999999</v>
      </c>
      <c r="H26" s="25">
        <v>0</v>
      </c>
      <c r="I26" s="27">
        <f>ROUND(G26*H26,P4)</f>
        <v>0</v>
      </c>
      <c r="L26" s="27">
        <v>0</v>
      </c>
      <c r="M26" s="21">
        <f>ROUND(G26*L26,P4)</f>
        <v>0</v>
      </c>
      <c r="N26" s="22" t="s">
        <v>636</v>
      </c>
      <c r="O26" s="28">
        <f>M26*AA26</f>
        <v>0</v>
      </c>
      <c r="P26" s="1">
        <v>3</v>
      </c>
      <c r="AA26" s="1">
        <f>IF(P26=1,$O$3,IF(P26=2,$O$4,$O$5))</f>
        <v>0.21</v>
      </c>
    </row>
    <row r="27" spans="1:27" ht="26.4" x14ac:dyDescent="0.25">
      <c r="A27" s="1" t="s">
        <v>637</v>
      </c>
      <c r="E27" s="24" t="s">
        <v>7681</v>
      </c>
    </row>
    <row r="28" spans="1:27" ht="79.2" x14ac:dyDescent="0.25">
      <c r="A28" s="1" t="s">
        <v>638</v>
      </c>
      <c r="E28" s="29" t="s">
        <v>7682</v>
      </c>
    </row>
    <row r="29" spans="1:27" x14ac:dyDescent="0.25">
      <c r="A29" s="1" t="s">
        <v>640</v>
      </c>
      <c r="E29" s="24" t="s">
        <v>1380</v>
      </c>
    </row>
    <row r="30" spans="1:27" x14ac:dyDescent="0.25">
      <c r="A30" s="1" t="s">
        <v>628</v>
      </c>
      <c r="C30" s="19" t="s">
        <v>7156</v>
      </c>
      <c r="E30" s="20" t="s">
        <v>7633</v>
      </c>
      <c r="L30" s="21">
        <f>SUMIFS(L31:L34,A31:A34,"P")</f>
        <v>0</v>
      </c>
      <c r="M30" s="21">
        <f>SUMIFS(M31:M34,A31:A34,"P")</f>
        <v>0</v>
      </c>
      <c r="N30" s="22"/>
    </row>
    <row r="31" spans="1:27" x14ac:dyDescent="0.25">
      <c r="A31" s="1" t="s">
        <v>631</v>
      </c>
      <c r="B31" s="1">
        <v>7</v>
      </c>
      <c r="C31" s="23" t="s">
        <v>4808</v>
      </c>
      <c r="D31" t="s">
        <v>633</v>
      </c>
      <c r="E31" s="24" t="s">
        <v>4809</v>
      </c>
      <c r="F31" s="25" t="s">
        <v>874</v>
      </c>
      <c r="G31" s="26">
        <v>39.218000000000004</v>
      </c>
      <c r="H31" s="25">
        <v>0</v>
      </c>
      <c r="I31" s="27">
        <f>ROUND(G31*H31,P4)</f>
        <v>0</v>
      </c>
      <c r="L31" s="27">
        <v>0</v>
      </c>
      <c r="M31" s="21">
        <f>ROUND(G31*L31,P4)</f>
        <v>0</v>
      </c>
      <c r="N31" s="22" t="s">
        <v>636</v>
      </c>
      <c r="O31" s="28">
        <f>M31*AA31</f>
        <v>0</v>
      </c>
      <c r="P31" s="1">
        <v>3</v>
      </c>
      <c r="AA31" s="1">
        <f>IF(P31=1,$O$3,IF(P31=2,$O$4,$O$5))</f>
        <v>0.21</v>
      </c>
    </row>
    <row r="32" spans="1:27" ht="26.4" x14ac:dyDescent="0.25">
      <c r="A32" s="1" t="s">
        <v>637</v>
      </c>
      <c r="E32" s="24" t="s">
        <v>7683</v>
      </c>
    </row>
    <row r="33" spans="1:27" ht="26.4" x14ac:dyDescent="0.25">
      <c r="A33" s="1" t="s">
        <v>638</v>
      </c>
      <c r="E33" s="29" t="s">
        <v>7684</v>
      </c>
    </row>
    <row r="34" spans="1:27" x14ac:dyDescent="0.25">
      <c r="A34" s="1" t="s">
        <v>640</v>
      </c>
      <c r="E34" s="24" t="s">
        <v>1380</v>
      </c>
    </row>
    <row r="35" spans="1:27" x14ac:dyDescent="0.25">
      <c r="A35" s="1" t="s">
        <v>628</v>
      </c>
      <c r="C35" s="19" t="s">
        <v>6828</v>
      </c>
      <c r="E35" s="20" t="s">
        <v>6829</v>
      </c>
      <c r="L35" s="21">
        <f>SUMIFS(L36:L43,A36:A43,"P")</f>
        <v>0</v>
      </c>
      <c r="M35" s="21">
        <f>SUMIFS(M36:M43,A36:A43,"P")</f>
        <v>0</v>
      </c>
      <c r="N35" s="22"/>
    </row>
    <row r="36" spans="1:27" x14ac:dyDescent="0.25">
      <c r="A36" s="1" t="s">
        <v>631</v>
      </c>
      <c r="B36" s="1">
        <v>8</v>
      </c>
      <c r="C36" s="23" t="s">
        <v>6830</v>
      </c>
      <c r="D36" t="s">
        <v>633</v>
      </c>
      <c r="E36" s="24" t="s">
        <v>4903</v>
      </c>
      <c r="F36" s="25" t="s">
        <v>874</v>
      </c>
      <c r="G36" s="26">
        <v>19.925999999999998</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7129</v>
      </c>
    </row>
    <row r="38" spans="1:27" ht="52.8" x14ac:dyDescent="0.25">
      <c r="A38" s="1" t="s">
        <v>638</v>
      </c>
      <c r="E38" s="29" t="s">
        <v>7685</v>
      </c>
    </row>
    <row r="39" spans="1:27" x14ac:dyDescent="0.25">
      <c r="A39" s="1" t="s">
        <v>640</v>
      </c>
      <c r="E39" s="24" t="s">
        <v>1380</v>
      </c>
    </row>
    <row r="40" spans="1:27" x14ac:dyDescent="0.25">
      <c r="A40" s="1" t="s">
        <v>631</v>
      </c>
      <c r="B40" s="1">
        <v>9</v>
      </c>
      <c r="C40" s="23" t="s">
        <v>7686</v>
      </c>
      <c r="D40" t="s">
        <v>633</v>
      </c>
      <c r="E40" s="24" t="s">
        <v>6737</v>
      </c>
      <c r="F40" s="25" t="s">
        <v>647</v>
      </c>
      <c r="G40" s="26">
        <v>3.39</v>
      </c>
      <c r="H40" s="25">
        <v>0</v>
      </c>
      <c r="I40" s="27">
        <f>ROUND(G40*H40,P4)</f>
        <v>0</v>
      </c>
      <c r="L40" s="27">
        <v>0</v>
      </c>
      <c r="M40" s="21">
        <f>ROUND(G40*L40,P4)</f>
        <v>0</v>
      </c>
      <c r="N40" s="22" t="s">
        <v>636</v>
      </c>
      <c r="O40" s="28">
        <f>M40*AA40</f>
        <v>0</v>
      </c>
      <c r="P40" s="1">
        <v>3</v>
      </c>
      <c r="AA40" s="1">
        <f>IF(P40=1,$O$3,IF(P40=2,$O$4,$O$5))</f>
        <v>0.21</v>
      </c>
    </row>
    <row r="41" spans="1:27" x14ac:dyDescent="0.25">
      <c r="A41" s="1" t="s">
        <v>637</v>
      </c>
      <c r="E41" s="24" t="s">
        <v>7129</v>
      </c>
    </row>
    <row r="42" spans="1:27" ht="26.4" x14ac:dyDescent="0.25">
      <c r="A42" s="1" t="s">
        <v>638</v>
      </c>
      <c r="E42" s="29" t="s">
        <v>7687</v>
      </c>
    </row>
    <row r="43" spans="1:27" x14ac:dyDescent="0.25">
      <c r="A43" s="1" t="s">
        <v>640</v>
      </c>
      <c r="E43" s="24" t="s">
        <v>1380</v>
      </c>
    </row>
    <row r="44" spans="1:27" x14ac:dyDescent="0.25">
      <c r="A44" s="1" t="s">
        <v>628</v>
      </c>
      <c r="C44" s="19" t="s">
        <v>1801</v>
      </c>
      <c r="E44" s="20" t="s">
        <v>6836</v>
      </c>
      <c r="L44" s="21">
        <f>SUMIFS(L45:L48,A45:A48,"P")</f>
        <v>0</v>
      </c>
      <c r="M44" s="21">
        <f>SUMIFS(M45:M48,A45:A48,"P")</f>
        <v>0</v>
      </c>
      <c r="N44" s="22"/>
    </row>
    <row r="45" spans="1:27" ht="26.4" x14ac:dyDescent="0.25">
      <c r="A45" s="1" t="s">
        <v>631</v>
      </c>
      <c r="B45" s="1">
        <v>1</v>
      </c>
      <c r="C45" s="23" t="s">
        <v>1815</v>
      </c>
      <c r="D45" t="s">
        <v>1816</v>
      </c>
      <c r="E45" s="24" t="s">
        <v>1817</v>
      </c>
      <c r="F45" s="25" t="s">
        <v>1806</v>
      </c>
      <c r="G45" s="26">
        <v>54.188000000000002</v>
      </c>
      <c r="H45" s="25">
        <v>0</v>
      </c>
      <c r="I45" s="27">
        <f>ROUND(G45*H45,P4)</f>
        <v>0</v>
      </c>
      <c r="L45" s="27">
        <v>0</v>
      </c>
      <c r="M45" s="21">
        <f>ROUND(G45*L45,P4)</f>
        <v>0</v>
      </c>
      <c r="N45" s="22" t="s">
        <v>1807</v>
      </c>
      <c r="O45" s="28">
        <f>M45*AA45</f>
        <v>0</v>
      </c>
      <c r="P45" s="1">
        <v>3</v>
      </c>
      <c r="AA45" s="1">
        <f>IF(P45=1,$O$3,IF(P45=2,$O$4,$O$5))</f>
        <v>0.21</v>
      </c>
    </row>
    <row r="46" spans="1:27" ht="26.4" x14ac:dyDescent="0.25">
      <c r="A46" s="1" t="s">
        <v>637</v>
      </c>
      <c r="E46" s="24" t="s">
        <v>1808</v>
      </c>
    </row>
    <row r="47" spans="1:27" ht="52.8" x14ac:dyDescent="0.25">
      <c r="A47" s="1" t="s">
        <v>638</v>
      </c>
      <c r="E47" s="29" t="s">
        <v>7688</v>
      </c>
    </row>
    <row r="48" spans="1:27" ht="198" x14ac:dyDescent="0.25">
      <c r="A48" s="1" t="s">
        <v>640</v>
      </c>
      <c r="E48" s="24"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sheetPr>
    <pageSetUpPr fitToPage="1"/>
  </sheetPr>
  <dimension ref="A1:AA5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COUNTIFS(L8:L53,"=0",A8:A53,"P")+COUNTIFS(L8:L53,"",A8:A53,"P")+SUM(Q8:Q53)</f>
        <v>10</v>
      </c>
    </row>
    <row r="8" spans="1:27" x14ac:dyDescent="0.25">
      <c r="A8" s="1" t="s">
        <v>626</v>
      </c>
      <c r="C8" s="19" t="s">
        <v>7689</v>
      </c>
      <c r="E8" s="20" t="s">
        <v>269</v>
      </c>
      <c r="L8" s="21">
        <f>L9+L30+L39+L48</f>
        <v>0</v>
      </c>
      <c r="M8" s="21">
        <f>M9+M30+M39+M48</f>
        <v>0</v>
      </c>
      <c r="N8" s="22"/>
    </row>
    <row r="9" spans="1:27" x14ac:dyDescent="0.25">
      <c r="A9" s="1" t="s">
        <v>628</v>
      </c>
      <c r="C9" s="19" t="s">
        <v>6814</v>
      </c>
      <c r="E9" s="20" t="s">
        <v>1466</v>
      </c>
      <c r="L9" s="21">
        <f>SUMIFS(L10:L29,A10:A29,"P")</f>
        <v>0</v>
      </c>
      <c r="M9" s="21">
        <f>SUMIFS(M10:M29,A10:A29,"P")</f>
        <v>0</v>
      </c>
      <c r="N9" s="22"/>
    </row>
    <row r="10" spans="1:27" x14ac:dyDescent="0.25">
      <c r="A10" s="1" t="s">
        <v>631</v>
      </c>
      <c r="B10" s="1">
        <v>2</v>
      </c>
      <c r="C10" s="23" t="s">
        <v>5790</v>
      </c>
      <c r="D10" t="s">
        <v>633</v>
      </c>
      <c r="E10" s="24" t="s">
        <v>5791</v>
      </c>
      <c r="F10" s="25" t="s">
        <v>874</v>
      </c>
      <c r="G10" s="26">
        <v>203.94399999999999</v>
      </c>
      <c r="H10" s="25">
        <v>0</v>
      </c>
      <c r="I10" s="27">
        <f>ROUND(G10*H10,P4)</f>
        <v>0</v>
      </c>
      <c r="L10" s="27">
        <v>0</v>
      </c>
      <c r="M10" s="21">
        <f>ROUND(G10*L10,P4)</f>
        <v>0</v>
      </c>
      <c r="N10" s="22" t="s">
        <v>636</v>
      </c>
      <c r="O10" s="28">
        <f>M10*AA10</f>
        <v>0</v>
      </c>
      <c r="P10" s="1">
        <v>3</v>
      </c>
      <c r="AA10" s="1">
        <f>IF(P10=1,$O$3,IF(P10=2,$O$4,$O$5))</f>
        <v>0.21</v>
      </c>
    </row>
    <row r="11" spans="1:27" ht="26.4" x14ac:dyDescent="0.25">
      <c r="A11" s="1" t="s">
        <v>637</v>
      </c>
      <c r="E11" s="24" t="s">
        <v>7676</v>
      </c>
    </row>
    <row r="12" spans="1:27" ht="26.4" x14ac:dyDescent="0.25">
      <c r="A12" s="1" t="s">
        <v>638</v>
      </c>
      <c r="E12" s="29" t="s">
        <v>7690</v>
      </c>
    </row>
    <row r="13" spans="1:27" x14ac:dyDescent="0.25">
      <c r="A13" s="1" t="s">
        <v>640</v>
      </c>
      <c r="E13" s="24" t="s">
        <v>1380</v>
      </c>
    </row>
    <row r="14" spans="1:27" x14ac:dyDescent="0.25">
      <c r="A14" s="1" t="s">
        <v>631</v>
      </c>
      <c r="B14" s="1">
        <v>3</v>
      </c>
      <c r="C14" s="23" t="s">
        <v>6817</v>
      </c>
      <c r="D14" t="s">
        <v>633</v>
      </c>
      <c r="E14" s="24" t="s">
        <v>6818</v>
      </c>
      <c r="F14" s="25" t="s">
        <v>874</v>
      </c>
      <c r="G14" s="26">
        <v>20.548999999999999</v>
      </c>
      <c r="H14" s="25">
        <v>0</v>
      </c>
      <c r="I14" s="27">
        <f>ROUND(G14*H14,P4)</f>
        <v>0</v>
      </c>
      <c r="L14" s="27">
        <v>0</v>
      </c>
      <c r="M14" s="21">
        <f>ROUND(G14*L14,P4)</f>
        <v>0</v>
      </c>
      <c r="N14" s="22" t="s">
        <v>636</v>
      </c>
      <c r="O14" s="28">
        <f>M14*AA14</f>
        <v>0</v>
      </c>
      <c r="P14" s="1">
        <v>3</v>
      </c>
      <c r="AA14" s="1">
        <f>IF(P14=1,$O$3,IF(P14=2,$O$4,$O$5))</f>
        <v>0.21</v>
      </c>
    </row>
    <row r="15" spans="1:27" ht="26.4" x14ac:dyDescent="0.25">
      <c r="A15" s="1" t="s">
        <v>637</v>
      </c>
      <c r="E15" s="24" t="s">
        <v>7676</v>
      </c>
    </row>
    <row r="16" spans="1:27" ht="26.4" x14ac:dyDescent="0.25">
      <c r="A16" s="1" t="s">
        <v>638</v>
      </c>
      <c r="E16" s="29" t="s">
        <v>7691</v>
      </c>
    </row>
    <row r="17" spans="1:27" x14ac:dyDescent="0.25">
      <c r="A17" s="1" t="s">
        <v>640</v>
      </c>
      <c r="E17" s="24" t="s">
        <v>1380</v>
      </c>
    </row>
    <row r="18" spans="1:27" x14ac:dyDescent="0.25">
      <c r="A18" s="1" t="s">
        <v>631</v>
      </c>
      <c r="B18" s="1">
        <v>4</v>
      </c>
      <c r="C18" s="23" t="s">
        <v>6821</v>
      </c>
      <c r="D18" t="s">
        <v>633</v>
      </c>
      <c r="E18" s="24" t="s">
        <v>6822</v>
      </c>
      <c r="F18" s="25" t="s">
        <v>874</v>
      </c>
      <c r="G18" s="26">
        <v>203.94399999999999</v>
      </c>
      <c r="H18" s="25">
        <v>0</v>
      </c>
      <c r="I18" s="27">
        <f>ROUND(G18*H18,P4)</f>
        <v>0</v>
      </c>
      <c r="L18" s="27">
        <v>0</v>
      </c>
      <c r="M18" s="21">
        <f>ROUND(G18*L18,P4)</f>
        <v>0</v>
      </c>
      <c r="N18" s="22" t="s">
        <v>636</v>
      </c>
      <c r="O18" s="28">
        <f>M18*AA18</f>
        <v>0</v>
      </c>
      <c r="P18" s="1">
        <v>3</v>
      </c>
      <c r="AA18" s="1">
        <f>IF(P18=1,$O$3,IF(P18=2,$O$4,$O$5))</f>
        <v>0.21</v>
      </c>
    </row>
    <row r="19" spans="1:27" ht="26.4" x14ac:dyDescent="0.25">
      <c r="A19" s="1" t="s">
        <v>637</v>
      </c>
      <c r="E19" s="24" t="s">
        <v>7679</v>
      </c>
    </row>
    <row r="20" spans="1:27" ht="26.4" x14ac:dyDescent="0.25">
      <c r="A20" s="1" t="s">
        <v>638</v>
      </c>
      <c r="E20" s="29" t="s">
        <v>7692</v>
      </c>
    </row>
    <row r="21" spans="1:27" x14ac:dyDescent="0.25">
      <c r="A21" s="1" t="s">
        <v>640</v>
      </c>
      <c r="E21" s="24" t="s">
        <v>1380</v>
      </c>
    </row>
    <row r="22" spans="1:27" x14ac:dyDescent="0.25">
      <c r="A22" s="1" t="s">
        <v>631</v>
      </c>
      <c r="B22" s="1">
        <v>5</v>
      </c>
      <c r="C22" s="23" t="s">
        <v>4702</v>
      </c>
      <c r="D22" t="s">
        <v>633</v>
      </c>
      <c r="E22" s="24" t="s">
        <v>4703</v>
      </c>
      <c r="F22" s="25" t="s">
        <v>874</v>
      </c>
      <c r="G22" s="26">
        <v>203.94399999999999</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7690</v>
      </c>
    </row>
    <row r="25" spans="1:27" x14ac:dyDescent="0.25">
      <c r="A25" s="1" t="s">
        <v>640</v>
      </c>
      <c r="E25" s="24" t="s">
        <v>1380</v>
      </c>
    </row>
    <row r="26" spans="1:27" x14ac:dyDescent="0.25">
      <c r="A26" s="1" t="s">
        <v>631</v>
      </c>
      <c r="B26" s="1">
        <v>6</v>
      </c>
      <c r="C26" s="23" t="s">
        <v>888</v>
      </c>
      <c r="D26" t="s">
        <v>633</v>
      </c>
      <c r="E26" s="24" t="s">
        <v>889</v>
      </c>
      <c r="F26" s="25" t="s">
        <v>874</v>
      </c>
      <c r="G26" s="26">
        <v>224.49299999999999</v>
      </c>
      <c r="H26" s="25">
        <v>0</v>
      </c>
      <c r="I26" s="27">
        <f>ROUND(G26*H26,P4)</f>
        <v>0</v>
      </c>
      <c r="L26" s="27">
        <v>0</v>
      </c>
      <c r="M26" s="21">
        <f>ROUND(G26*L26,P4)</f>
        <v>0</v>
      </c>
      <c r="N26" s="22" t="s">
        <v>636</v>
      </c>
      <c r="O26" s="28">
        <f>M26*AA26</f>
        <v>0</v>
      </c>
      <c r="P26" s="1">
        <v>3</v>
      </c>
      <c r="AA26" s="1">
        <f>IF(P26=1,$O$3,IF(P26=2,$O$4,$O$5))</f>
        <v>0.21</v>
      </c>
    </row>
    <row r="27" spans="1:27" ht="26.4" x14ac:dyDescent="0.25">
      <c r="A27" s="1" t="s">
        <v>637</v>
      </c>
      <c r="E27" s="24" t="s">
        <v>7681</v>
      </c>
    </row>
    <row r="28" spans="1:27" ht="66" x14ac:dyDescent="0.25">
      <c r="A28" s="1" t="s">
        <v>638</v>
      </c>
      <c r="E28" s="29" t="s">
        <v>7693</v>
      </c>
    </row>
    <row r="29" spans="1:27" x14ac:dyDescent="0.25">
      <c r="A29" s="1" t="s">
        <v>640</v>
      </c>
      <c r="E29" s="24" t="s">
        <v>1380</v>
      </c>
    </row>
    <row r="30" spans="1:27" x14ac:dyDescent="0.25">
      <c r="A30" s="1" t="s">
        <v>628</v>
      </c>
      <c r="C30" s="19" t="s">
        <v>7156</v>
      </c>
      <c r="E30" s="20" t="s">
        <v>7633</v>
      </c>
      <c r="L30" s="21">
        <f>SUMIFS(L31:L38,A31:A38,"P")</f>
        <v>0</v>
      </c>
      <c r="M30" s="21">
        <f>SUMIFS(M31:M38,A31:A38,"P")</f>
        <v>0</v>
      </c>
      <c r="N30" s="22"/>
    </row>
    <row r="31" spans="1:27" x14ac:dyDescent="0.25">
      <c r="A31" s="1" t="s">
        <v>631</v>
      </c>
      <c r="B31" s="1">
        <v>7</v>
      </c>
      <c r="C31" s="23" t="s">
        <v>7694</v>
      </c>
      <c r="D31" t="s">
        <v>633</v>
      </c>
      <c r="E31" s="24" t="s">
        <v>7695</v>
      </c>
      <c r="F31" s="25" t="s">
        <v>874</v>
      </c>
      <c r="G31" s="26">
        <v>0.126</v>
      </c>
      <c r="H31" s="25">
        <v>0</v>
      </c>
      <c r="I31" s="27">
        <f>ROUND(G31*H31,P4)</f>
        <v>0</v>
      </c>
      <c r="L31" s="27">
        <v>0</v>
      </c>
      <c r="M31" s="21">
        <f>ROUND(G31*L31,P4)</f>
        <v>0</v>
      </c>
      <c r="N31" s="22" t="s">
        <v>636</v>
      </c>
      <c r="O31" s="28">
        <f>M31*AA31</f>
        <v>0</v>
      </c>
      <c r="P31" s="1">
        <v>3</v>
      </c>
      <c r="AA31" s="1">
        <f>IF(P31=1,$O$3,IF(P31=2,$O$4,$O$5))</f>
        <v>0.21</v>
      </c>
    </row>
    <row r="32" spans="1:27" ht="26.4" x14ac:dyDescent="0.25">
      <c r="A32" s="1" t="s">
        <v>637</v>
      </c>
      <c r="E32" s="24" t="s">
        <v>7696</v>
      </c>
    </row>
    <row r="33" spans="1:27" ht="26.4" x14ac:dyDescent="0.25">
      <c r="A33" s="1" t="s">
        <v>638</v>
      </c>
      <c r="E33" s="29" t="s">
        <v>7697</v>
      </c>
    </row>
    <row r="34" spans="1:27" x14ac:dyDescent="0.25">
      <c r="A34" s="1" t="s">
        <v>640</v>
      </c>
      <c r="E34" s="24" t="s">
        <v>1380</v>
      </c>
    </row>
    <row r="35" spans="1:27" x14ac:dyDescent="0.25">
      <c r="A35" s="1" t="s">
        <v>631</v>
      </c>
      <c r="B35" s="1">
        <v>8</v>
      </c>
      <c r="C35" s="23" t="s">
        <v>4808</v>
      </c>
      <c r="D35" t="s">
        <v>633</v>
      </c>
      <c r="E35" s="24" t="s">
        <v>4809</v>
      </c>
      <c r="F35" s="25" t="s">
        <v>874</v>
      </c>
      <c r="G35" s="26">
        <v>5.149</v>
      </c>
      <c r="H35" s="25">
        <v>0</v>
      </c>
      <c r="I35" s="27">
        <f>ROUND(G35*H35,P4)</f>
        <v>0</v>
      </c>
      <c r="L35" s="27">
        <v>0</v>
      </c>
      <c r="M35" s="21">
        <f>ROUND(G35*L35,P4)</f>
        <v>0</v>
      </c>
      <c r="N35" s="22" t="s">
        <v>636</v>
      </c>
      <c r="O35" s="28">
        <f>M35*AA35</f>
        <v>0</v>
      </c>
      <c r="P35" s="1">
        <v>3</v>
      </c>
      <c r="AA35" s="1">
        <f>IF(P35=1,$O$3,IF(P35=2,$O$4,$O$5))</f>
        <v>0.21</v>
      </c>
    </row>
    <row r="36" spans="1:27" ht="26.4" x14ac:dyDescent="0.25">
      <c r="A36" s="1" t="s">
        <v>637</v>
      </c>
      <c r="E36" s="24" t="s">
        <v>7683</v>
      </c>
    </row>
    <row r="37" spans="1:27" ht="26.4" x14ac:dyDescent="0.25">
      <c r="A37" s="1" t="s">
        <v>638</v>
      </c>
      <c r="E37" s="29" t="s">
        <v>7698</v>
      </c>
    </row>
    <row r="38" spans="1:27" x14ac:dyDescent="0.25">
      <c r="A38" s="1" t="s">
        <v>640</v>
      </c>
      <c r="E38" s="24" t="s">
        <v>1380</v>
      </c>
    </row>
    <row r="39" spans="1:27" x14ac:dyDescent="0.25">
      <c r="A39" s="1" t="s">
        <v>628</v>
      </c>
      <c r="C39" s="19" t="s">
        <v>6828</v>
      </c>
      <c r="E39" s="20" t="s">
        <v>6829</v>
      </c>
      <c r="L39" s="21">
        <f>SUMIFS(L40:L47,A40:A47,"P")</f>
        <v>0</v>
      </c>
      <c r="M39" s="21">
        <f>SUMIFS(M40:M47,A40:A47,"P")</f>
        <v>0</v>
      </c>
      <c r="N39" s="22"/>
    </row>
    <row r="40" spans="1:27" x14ac:dyDescent="0.25">
      <c r="A40" s="1" t="s">
        <v>631</v>
      </c>
      <c r="B40" s="1">
        <v>9</v>
      </c>
      <c r="C40" s="23" t="s">
        <v>6830</v>
      </c>
      <c r="D40" t="s">
        <v>633</v>
      </c>
      <c r="E40" s="24" t="s">
        <v>4903</v>
      </c>
      <c r="F40" s="25" t="s">
        <v>874</v>
      </c>
      <c r="G40" s="26">
        <v>6.899</v>
      </c>
      <c r="H40" s="25">
        <v>0</v>
      </c>
      <c r="I40" s="27">
        <f>ROUND(G40*H40,P4)</f>
        <v>0</v>
      </c>
      <c r="L40" s="27">
        <v>0</v>
      </c>
      <c r="M40" s="21">
        <f>ROUND(G40*L40,P4)</f>
        <v>0</v>
      </c>
      <c r="N40" s="22" t="s">
        <v>636</v>
      </c>
      <c r="O40" s="28">
        <f>M40*AA40</f>
        <v>0</v>
      </c>
      <c r="P40" s="1">
        <v>3</v>
      </c>
      <c r="AA40" s="1">
        <f>IF(P40=1,$O$3,IF(P40=2,$O$4,$O$5))</f>
        <v>0.21</v>
      </c>
    </row>
    <row r="41" spans="1:27" x14ac:dyDescent="0.25">
      <c r="A41" s="1" t="s">
        <v>637</v>
      </c>
      <c r="E41" s="24" t="s">
        <v>7129</v>
      </c>
    </row>
    <row r="42" spans="1:27" ht="66" x14ac:dyDescent="0.25">
      <c r="A42" s="1" t="s">
        <v>638</v>
      </c>
      <c r="E42" s="29" t="s">
        <v>7699</v>
      </c>
    </row>
    <row r="43" spans="1:27" x14ac:dyDescent="0.25">
      <c r="A43" s="1" t="s">
        <v>640</v>
      </c>
      <c r="E43" s="24" t="s">
        <v>1380</v>
      </c>
    </row>
    <row r="44" spans="1:27" x14ac:dyDescent="0.25">
      <c r="A44" s="1" t="s">
        <v>631</v>
      </c>
      <c r="B44" s="1">
        <v>10</v>
      </c>
      <c r="C44" s="23" t="s">
        <v>7686</v>
      </c>
      <c r="D44" t="s">
        <v>633</v>
      </c>
      <c r="E44" s="24" t="s">
        <v>6737</v>
      </c>
      <c r="F44" s="25" t="s">
        <v>647</v>
      </c>
      <c r="G44" s="26">
        <v>21</v>
      </c>
      <c r="H44" s="25">
        <v>0</v>
      </c>
      <c r="I44" s="27">
        <f>ROUND(G44*H44,P4)</f>
        <v>0</v>
      </c>
      <c r="L44" s="27">
        <v>0</v>
      </c>
      <c r="M44" s="21">
        <f>ROUND(G44*L44,P4)</f>
        <v>0</v>
      </c>
      <c r="N44" s="22" t="s">
        <v>636</v>
      </c>
      <c r="O44" s="28">
        <f>M44*AA44</f>
        <v>0</v>
      </c>
      <c r="P44" s="1">
        <v>3</v>
      </c>
      <c r="AA44" s="1">
        <f>IF(P44=1,$O$3,IF(P44=2,$O$4,$O$5))</f>
        <v>0.21</v>
      </c>
    </row>
    <row r="45" spans="1:27" x14ac:dyDescent="0.25">
      <c r="A45" s="1" t="s">
        <v>637</v>
      </c>
      <c r="E45" s="24" t="s">
        <v>7129</v>
      </c>
    </row>
    <row r="46" spans="1:27" ht="26.4" x14ac:dyDescent="0.25">
      <c r="A46" s="1" t="s">
        <v>638</v>
      </c>
      <c r="E46" s="29" t="s">
        <v>7700</v>
      </c>
    </row>
    <row r="47" spans="1:27" x14ac:dyDescent="0.25">
      <c r="A47" s="1" t="s">
        <v>640</v>
      </c>
      <c r="E47" s="24" t="s">
        <v>1380</v>
      </c>
    </row>
    <row r="48" spans="1:27" x14ac:dyDescent="0.25">
      <c r="A48" s="1" t="s">
        <v>628</v>
      </c>
      <c r="C48" s="19" t="s">
        <v>1801</v>
      </c>
      <c r="E48" s="20" t="s">
        <v>6836</v>
      </c>
      <c r="L48" s="21">
        <f>SUMIFS(L49:L52,A49:A52,"P")</f>
        <v>0</v>
      </c>
      <c r="M48" s="21">
        <f>SUMIFS(M49:M52,A49:A52,"P")</f>
        <v>0</v>
      </c>
      <c r="N48" s="22"/>
    </row>
    <row r="49" spans="1:27" ht="26.4" x14ac:dyDescent="0.25">
      <c r="A49" s="1" t="s">
        <v>631</v>
      </c>
      <c r="B49" s="1">
        <v>1</v>
      </c>
      <c r="C49" s="23" t="s">
        <v>1815</v>
      </c>
      <c r="D49" t="s">
        <v>1816</v>
      </c>
      <c r="E49" s="24" t="s">
        <v>1817</v>
      </c>
      <c r="F49" s="25" t="s">
        <v>1806</v>
      </c>
      <c r="G49" s="26">
        <v>41.136000000000003</v>
      </c>
      <c r="H49" s="25">
        <v>0</v>
      </c>
      <c r="I49" s="27">
        <f>ROUND(G49*H49,P4)</f>
        <v>0</v>
      </c>
      <c r="L49" s="27">
        <v>0</v>
      </c>
      <c r="M49" s="21">
        <f>ROUND(G49*L49,P4)</f>
        <v>0</v>
      </c>
      <c r="N49" s="22" t="s">
        <v>1807</v>
      </c>
      <c r="O49" s="28">
        <f>M49*AA49</f>
        <v>0</v>
      </c>
      <c r="P49" s="1">
        <v>3</v>
      </c>
      <c r="AA49" s="1">
        <f>IF(P49=1,$O$3,IF(P49=2,$O$4,$O$5))</f>
        <v>0.21</v>
      </c>
    </row>
    <row r="50" spans="1:27" ht="26.4" x14ac:dyDescent="0.25">
      <c r="A50" s="1" t="s">
        <v>637</v>
      </c>
      <c r="E50" s="24" t="s">
        <v>1808</v>
      </c>
    </row>
    <row r="51" spans="1:27" ht="52.8" x14ac:dyDescent="0.25">
      <c r="A51" s="1" t="s">
        <v>638</v>
      </c>
      <c r="E51" s="29" t="s">
        <v>7701</v>
      </c>
    </row>
    <row r="52" spans="1:27" ht="198" x14ac:dyDescent="0.25">
      <c r="A52" s="1" t="s">
        <v>640</v>
      </c>
      <c r="E52" s="24"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sheetPr>
    <pageSetUpPr fitToPage="1"/>
  </sheetPr>
  <dimension ref="A1:AA4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COUNTIFS(L8:L48,"=0",A8:A48,"P")+COUNTIFS(L8:L48,"",A8:A48,"P")+SUM(Q8:Q48)</f>
        <v>9</v>
      </c>
    </row>
    <row r="8" spans="1:27" x14ac:dyDescent="0.25">
      <c r="A8" s="1" t="s">
        <v>626</v>
      </c>
      <c r="C8" s="19" t="s">
        <v>7702</v>
      </c>
      <c r="E8" s="20" t="s">
        <v>271</v>
      </c>
      <c r="L8" s="21">
        <f>L9+L30+L43</f>
        <v>0</v>
      </c>
      <c r="M8" s="21">
        <f>M9+M30+M43</f>
        <v>0</v>
      </c>
      <c r="N8" s="22"/>
    </row>
    <row r="9" spans="1:27" x14ac:dyDescent="0.25">
      <c r="A9" s="1" t="s">
        <v>628</v>
      </c>
      <c r="C9" s="19" t="s">
        <v>6814</v>
      </c>
      <c r="E9" s="20" t="s">
        <v>1466</v>
      </c>
      <c r="L9" s="21">
        <f>SUMIFS(L10:L29,A10:A29,"P")</f>
        <v>0</v>
      </c>
      <c r="M9" s="21">
        <f>SUMIFS(M10:M29,A10:A29,"P")</f>
        <v>0</v>
      </c>
      <c r="N9" s="22"/>
    </row>
    <row r="10" spans="1:27" x14ac:dyDescent="0.25">
      <c r="A10" s="1" t="s">
        <v>631</v>
      </c>
      <c r="B10" s="1">
        <v>2</v>
      </c>
      <c r="C10" s="23" t="s">
        <v>5790</v>
      </c>
      <c r="D10" t="s">
        <v>633</v>
      </c>
      <c r="E10" s="24" t="s">
        <v>5791</v>
      </c>
      <c r="F10" s="25" t="s">
        <v>874</v>
      </c>
      <c r="G10" s="26">
        <v>85.930999999999997</v>
      </c>
      <c r="H10" s="25">
        <v>0</v>
      </c>
      <c r="I10" s="27">
        <f>ROUND(G10*H10,P4)</f>
        <v>0</v>
      </c>
      <c r="L10" s="27">
        <v>0</v>
      </c>
      <c r="M10" s="21">
        <f>ROUND(G10*L10,P4)</f>
        <v>0</v>
      </c>
      <c r="N10" s="22" t="s">
        <v>636</v>
      </c>
      <c r="O10" s="28">
        <f>M10*AA10</f>
        <v>0</v>
      </c>
      <c r="P10" s="1">
        <v>3</v>
      </c>
      <c r="AA10" s="1">
        <f>IF(P10=1,$O$3,IF(P10=2,$O$4,$O$5))</f>
        <v>0.21</v>
      </c>
    </row>
    <row r="11" spans="1:27" ht="26.4" x14ac:dyDescent="0.25">
      <c r="A11" s="1" t="s">
        <v>637</v>
      </c>
      <c r="E11" s="24" t="s">
        <v>7676</v>
      </c>
    </row>
    <row r="12" spans="1:27" ht="26.4" x14ac:dyDescent="0.25">
      <c r="A12" s="1" t="s">
        <v>638</v>
      </c>
      <c r="E12" s="29" t="s">
        <v>7703</v>
      </c>
    </row>
    <row r="13" spans="1:27" x14ac:dyDescent="0.25">
      <c r="A13" s="1" t="s">
        <v>640</v>
      </c>
      <c r="E13" s="24" t="s">
        <v>1380</v>
      </c>
    </row>
    <row r="14" spans="1:27" x14ac:dyDescent="0.25">
      <c r="A14" s="1" t="s">
        <v>631</v>
      </c>
      <c r="B14" s="1">
        <v>3</v>
      </c>
      <c r="C14" s="23" t="s">
        <v>6821</v>
      </c>
      <c r="D14" t="s">
        <v>633</v>
      </c>
      <c r="E14" s="24" t="s">
        <v>6822</v>
      </c>
      <c r="F14" s="25" t="s">
        <v>874</v>
      </c>
      <c r="G14" s="26">
        <v>85.930999999999997</v>
      </c>
      <c r="H14" s="25">
        <v>0</v>
      </c>
      <c r="I14" s="27">
        <f>ROUND(G14*H14,P4)</f>
        <v>0</v>
      </c>
      <c r="L14" s="27">
        <v>0</v>
      </c>
      <c r="M14" s="21">
        <f>ROUND(G14*L14,P4)</f>
        <v>0</v>
      </c>
      <c r="N14" s="22" t="s">
        <v>636</v>
      </c>
      <c r="O14" s="28">
        <f>M14*AA14</f>
        <v>0</v>
      </c>
      <c r="P14" s="1">
        <v>3</v>
      </c>
      <c r="AA14" s="1">
        <f>IF(P14=1,$O$3,IF(P14=2,$O$4,$O$5))</f>
        <v>0.21</v>
      </c>
    </row>
    <row r="15" spans="1:27" ht="26.4" x14ac:dyDescent="0.25">
      <c r="A15" s="1" t="s">
        <v>637</v>
      </c>
      <c r="E15" s="24" t="s">
        <v>7679</v>
      </c>
    </row>
    <row r="16" spans="1:27" ht="26.4" x14ac:dyDescent="0.25">
      <c r="A16" s="1" t="s">
        <v>638</v>
      </c>
      <c r="E16" s="29" t="s">
        <v>7703</v>
      </c>
    </row>
    <row r="17" spans="1:27" x14ac:dyDescent="0.25">
      <c r="A17" s="1" t="s">
        <v>640</v>
      </c>
      <c r="E17" s="24" t="s">
        <v>1380</v>
      </c>
    </row>
    <row r="18" spans="1:27" x14ac:dyDescent="0.25">
      <c r="A18" s="1" t="s">
        <v>631</v>
      </c>
      <c r="B18" s="1">
        <v>4</v>
      </c>
      <c r="C18" s="23" t="s">
        <v>6939</v>
      </c>
      <c r="D18" t="s">
        <v>633</v>
      </c>
      <c r="E18" s="24" t="s">
        <v>6940</v>
      </c>
      <c r="F18" s="25" t="s">
        <v>874</v>
      </c>
      <c r="G18" s="26">
        <v>28.715</v>
      </c>
      <c r="H18" s="25">
        <v>0</v>
      </c>
      <c r="I18" s="27">
        <f>ROUND(G18*H18,P4)</f>
        <v>0</v>
      </c>
      <c r="L18" s="27">
        <v>0</v>
      </c>
      <c r="M18" s="21">
        <f>ROUND(G18*L18,P4)</f>
        <v>0</v>
      </c>
      <c r="N18" s="22" t="s">
        <v>636</v>
      </c>
      <c r="O18" s="28">
        <f>M18*AA18</f>
        <v>0</v>
      </c>
      <c r="P18" s="1">
        <v>3</v>
      </c>
      <c r="AA18" s="1">
        <f>IF(P18=1,$O$3,IF(P18=2,$O$4,$O$5))</f>
        <v>0.21</v>
      </c>
    </row>
    <row r="19" spans="1:27" ht="26.4" x14ac:dyDescent="0.25">
      <c r="A19" s="1" t="s">
        <v>637</v>
      </c>
      <c r="E19" s="24" t="s">
        <v>7679</v>
      </c>
    </row>
    <row r="20" spans="1:27" ht="52.8" x14ac:dyDescent="0.25">
      <c r="A20" s="1" t="s">
        <v>638</v>
      </c>
      <c r="E20" s="29" t="s">
        <v>7704</v>
      </c>
    </row>
    <row r="21" spans="1:27" x14ac:dyDescent="0.25">
      <c r="A21" s="1" t="s">
        <v>640</v>
      </c>
      <c r="E21" s="24" t="s">
        <v>1380</v>
      </c>
    </row>
    <row r="22" spans="1:27" x14ac:dyDescent="0.25">
      <c r="A22" s="1" t="s">
        <v>631</v>
      </c>
      <c r="B22" s="1">
        <v>5</v>
      </c>
      <c r="C22" s="23" t="s">
        <v>4702</v>
      </c>
      <c r="D22" t="s">
        <v>633</v>
      </c>
      <c r="E22" s="24" t="s">
        <v>4703</v>
      </c>
      <c r="F22" s="25" t="s">
        <v>874</v>
      </c>
      <c r="G22" s="26">
        <v>114.646</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7705</v>
      </c>
    </row>
    <row r="25" spans="1:27" x14ac:dyDescent="0.25">
      <c r="A25" s="1" t="s">
        <v>640</v>
      </c>
      <c r="E25" s="24" t="s">
        <v>1380</v>
      </c>
    </row>
    <row r="26" spans="1:27" x14ac:dyDescent="0.25">
      <c r="A26" s="1" t="s">
        <v>631</v>
      </c>
      <c r="B26" s="1">
        <v>6</v>
      </c>
      <c r="C26" s="23" t="s">
        <v>888</v>
      </c>
      <c r="D26" t="s">
        <v>633</v>
      </c>
      <c r="E26" s="24" t="s">
        <v>889</v>
      </c>
      <c r="F26" s="25" t="s">
        <v>874</v>
      </c>
      <c r="G26" s="26">
        <v>85.930999999999997</v>
      </c>
      <c r="H26" s="25">
        <v>0</v>
      </c>
      <c r="I26" s="27">
        <f>ROUND(G26*H26,P4)</f>
        <v>0</v>
      </c>
      <c r="L26" s="27">
        <v>0</v>
      </c>
      <c r="M26" s="21">
        <f>ROUND(G26*L26,P4)</f>
        <v>0</v>
      </c>
      <c r="N26" s="22" t="s">
        <v>636</v>
      </c>
      <c r="O26" s="28">
        <f>M26*AA26</f>
        <v>0</v>
      </c>
      <c r="P26" s="1">
        <v>3</v>
      </c>
      <c r="AA26" s="1">
        <f>IF(P26=1,$O$3,IF(P26=2,$O$4,$O$5))</f>
        <v>0.21</v>
      </c>
    </row>
    <row r="27" spans="1:27" ht="26.4" x14ac:dyDescent="0.25">
      <c r="A27" s="1" t="s">
        <v>637</v>
      </c>
      <c r="E27" s="24" t="s">
        <v>7681</v>
      </c>
    </row>
    <row r="28" spans="1:27" ht="26.4" x14ac:dyDescent="0.25">
      <c r="A28" s="1" t="s">
        <v>638</v>
      </c>
      <c r="E28" s="29" t="s">
        <v>7706</v>
      </c>
    </row>
    <row r="29" spans="1:27" x14ac:dyDescent="0.25">
      <c r="A29" s="1" t="s">
        <v>640</v>
      </c>
      <c r="E29" s="24" t="s">
        <v>1380</v>
      </c>
    </row>
    <row r="30" spans="1:27" x14ac:dyDescent="0.25">
      <c r="A30" s="1" t="s">
        <v>628</v>
      </c>
      <c r="C30" s="19" t="s">
        <v>6828</v>
      </c>
      <c r="E30" s="20" t="s">
        <v>6829</v>
      </c>
      <c r="L30" s="21">
        <f>SUMIFS(L31:L42,A31:A42,"P")</f>
        <v>0</v>
      </c>
      <c r="M30" s="21">
        <f>SUMIFS(M31:M42,A31:A42,"P")</f>
        <v>0</v>
      </c>
      <c r="N30" s="22"/>
    </row>
    <row r="31" spans="1:27" x14ac:dyDescent="0.25">
      <c r="A31" s="1" t="s">
        <v>631</v>
      </c>
      <c r="B31" s="1">
        <v>7</v>
      </c>
      <c r="C31" s="23" t="s">
        <v>6830</v>
      </c>
      <c r="D31" t="s">
        <v>633</v>
      </c>
      <c r="E31" s="24" t="s">
        <v>4903</v>
      </c>
      <c r="F31" s="25" t="s">
        <v>874</v>
      </c>
      <c r="G31" s="26">
        <v>17.658000000000001</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7129</v>
      </c>
    </row>
    <row r="33" spans="1:27" ht="39.6" x14ac:dyDescent="0.25">
      <c r="A33" s="1" t="s">
        <v>638</v>
      </c>
      <c r="E33" s="29" t="s">
        <v>7707</v>
      </c>
    </row>
    <row r="34" spans="1:27" x14ac:dyDescent="0.25">
      <c r="A34" s="1" t="s">
        <v>640</v>
      </c>
      <c r="E34" s="24" t="s">
        <v>1380</v>
      </c>
    </row>
    <row r="35" spans="1:27" x14ac:dyDescent="0.25">
      <c r="A35" s="1" t="s">
        <v>631</v>
      </c>
      <c r="B35" s="1">
        <v>8</v>
      </c>
      <c r="C35" s="23" t="s">
        <v>5345</v>
      </c>
      <c r="D35" t="s">
        <v>633</v>
      </c>
      <c r="E35" s="24" t="s">
        <v>5346</v>
      </c>
      <c r="F35" s="25" t="s">
        <v>1806</v>
      </c>
      <c r="G35" s="26">
        <v>0.40200000000000002</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7708</v>
      </c>
    </row>
    <row r="37" spans="1:27" ht="26.4" x14ac:dyDescent="0.25">
      <c r="A37" s="1" t="s">
        <v>638</v>
      </c>
      <c r="E37" s="29" t="s">
        <v>7709</v>
      </c>
    </row>
    <row r="38" spans="1:27" x14ac:dyDescent="0.25">
      <c r="A38" s="1" t="s">
        <v>640</v>
      </c>
      <c r="E38" s="24" t="s">
        <v>1380</v>
      </c>
    </row>
    <row r="39" spans="1:27" x14ac:dyDescent="0.25">
      <c r="A39" s="1" t="s">
        <v>631</v>
      </c>
      <c r="B39" s="1">
        <v>9</v>
      </c>
      <c r="C39" s="23" t="s">
        <v>7686</v>
      </c>
      <c r="D39" t="s">
        <v>633</v>
      </c>
      <c r="E39" s="24" t="s">
        <v>6737</v>
      </c>
      <c r="F39" s="25" t="s">
        <v>647</v>
      </c>
      <c r="G39" s="26">
        <v>14.057</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7129</v>
      </c>
    </row>
    <row r="41" spans="1:27" ht="26.4" x14ac:dyDescent="0.25">
      <c r="A41" s="1" t="s">
        <v>638</v>
      </c>
      <c r="E41" s="29" t="s">
        <v>7710</v>
      </c>
    </row>
    <row r="42" spans="1:27" x14ac:dyDescent="0.25">
      <c r="A42" s="1" t="s">
        <v>640</v>
      </c>
      <c r="E42" s="24" t="s">
        <v>1380</v>
      </c>
    </row>
    <row r="43" spans="1:27" x14ac:dyDescent="0.25">
      <c r="A43" s="1" t="s">
        <v>628</v>
      </c>
      <c r="C43" s="19" t="s">
        <v>1801</v>
      </c>
      <c r="E43" s="20" t="s">
        <v>6836</v>
      </c>
      <c r="L43" s="21">
        <f>SUMIFS(L44:L47,A44:A47,"P")</f>
        <v>0</v>
      </c>
      <c r="M43" s="21">
        <f>SUMIFS(M44:M47,A44:A47,"P")</f>
        <v>0</v>
      </c>
      <c r="N43" s="22"/>
    </row>
    <row r="44" spans="1:27" ht="26.4" x14ac:dyDescent="0.25">
      <c r="A44" s="1" t="s">
        <v>631</v>
      </c>
      <c r="B44" s="1">
        <v>1</v>
      </c>
      <c r="C44" s="23" t="s">
        <v>1815</v>
      </c>
      <c r="D44" t="s">
        <v>1816</v>
      </c>
      <c r="E44" s="24" t="s">
        <v>1817</v>
      </c>
      <c r="F44" s="25" t="s">
        <v>1806</v>
      </c>
      <c r="G44" s="26">
        <v>60.134999999999998</v>
      </c>
      <c r="H44" s="25">
        <v>0</v>
      </c>
      <c r="I44" s="27">
        <f>ROUND(G44*H44,P4)</f>
        <v>0</v>
      </c>
      <c r="L44" s="27">
        <v>0</v>
      </c>
      <c r="M44" s="21">
        <f>ROUND(G44*L44,P4)</f>
        <v>0</v>
      </c>
      <c r="N44" s="22" t="s">
        <v>1807</v>
      </c>
      <c r="O44" s="28">
        <f>M44*AA44</f>
        <v>0</v>
      </c>
      <c r="P44" s="1">
        <v>3</v>
      </c>
      <c r="AA44" s="1">
        <f>IF(P44=1,$O$3,IF(P44=2,$O$4,$O$5))</f>
        <v>0.21</v>
      </c>
    </row>
    <row r="45" spans="1:27" ht="26.4" x14ac:dyDescent="0.25">
      <c r="A45" s="1" t="s">
        <v>637</v>
      </c>
      <c r="E45" s="24" t="s">
        <v>1808</v>
      </c>
    </row>
    <row r="46" spans="1:27" ht="52.8" x14ac:dyDescent="0.25">
      <c r="A46" s="1" t="s">
        <v>638</v>
      </c>
      <c r="E46" s="29" t="s">
        <v>7711</v>
      </c>
    </row>
    <row r="47" spans="1:27" ht="198" x14ac:dyDescent="0.25">
      <c r="A47" s="1" t="s">
        <v>640</v>
      </c>
      <c r="E47" s="24"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sheetPr>
    <pageSetUpPr fitToPage="1"/>
  </sheetPr>
  <dimension ref="A1:AA15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COUNTIFS(L8:L157,"=0",A8:A157,"P")+COUNTIFS(L8:L157,"",A8:A157,"P")+SUM(Q8:Q157)</f>
        <v>35</v>
      </c>
    </row>
    <row r="8" spans="1:27" x14ac:dyDescent="0.25">
      <c r="A8" s="1" t="s">
        <v>626</v>
      </c>
      <c r="C8" s="19" t="s">
        <v>7712</v>
      </c>
      <c r="E8" s="20" t="s">
        <v>273</v>
      </c>
      <c r="L8" s="21">
        <f>L9+L14+L43+L84+L105+L114+L119+L152</f>
        <v>0</v>
      </c>
      <c r="M8" s="21">
        <f>M9+M14+M43+M84+M105+M114+M119+M152</f>
        <v>0</v>
      </c>
      <c r="N8" s="22"/>
    </row>
    <row r="9" spans="1:27" x14ac:dyDescent="0.25">
      <c r="A9" s="1" t="s">
        <v>628</v>
      </c>
      <c r="C9" s="19" t="s">
        <v>769</v>
      </c>
      <c r="E9" s="20" t="s">
        <v>770</v>
      </c>
      <c r="L9" s="21">
        <f>SUMIFS(L10:L13,A10:A13,"P")</f>
        <v>0</v>
      </c>
      <c r="M9" s="21">
        <f>SUMIFS(M10:M13,A10:A13,"P")</f>
        <v>0</v>
      </c>
      <c r="N9" s="22"/>
    </row>
    <row r="10" spans="1:27" x14ac:dyDescent="0.25">
      <c r="A10" s="1" t="s">
        <v>631</v>
      </c>
      <c r="B10" s="1">
        <v>1</v>
      </c>
      <c r="C10" s="23" t="s">
        <v>6588</v>
      </c>
      <c r="D10" t="s">
        <v>633</v>
      </c>
      <c r="E10" s="24" t="s">
        <v>6589</v>
      </c>
      <c r="F10" s="25" t="s">
        <v>773</v>
      </c>
      <c r="G10" s="26">
        <v>1</v>
      </c>
      <c r="H10" s="25">
        <v>0</v>
      </c>
      <c r="I10" s="27">
        <f>ROUND(G10*H10,P4)</f>
        <v>0</v>
      </c>
      <c r="L10" s="27">
        <v>0</v>
      </c>
      <c r="M10" s="21">
        <f>ROUND(G10*L10,P4)</f>
        <v>0</v>
      </c>
      <c r="N10" s="22" t="s">
        <v>636</v>
      </c>
      <c r="O10" s="28">
        <f>M10*AA10</f>
        <v>0</v>
      </c>
      <c r="P10" s="1">
        <v>3</v>
      </c>
      <c r="AA10" s="1">
        <f>IF(P10=1,$O$3,IF(P10=2,$O$4,$O$5))</f>
        <v>0.21</v>
      </c>
    </row>
    <row r="11" spans="1:27" ht="52.8" x14ac:dyDescent="0.25">
      <c r="A11" s="1" t="s">
        <v>637</v>
      </c>
      <c r="E11" s="24" t="s">
        <v>6590</v>
      </c>
    </row>
    <row r="12" spans="1:27" ht="26.4" x14ac:dyDescent="0.25">
      <c r="A12" s="1" t="s">
        <v>638</v>
      </c>
      <c r="E12" s="29" t="s">
        <v>6591</v>
      </c>
    </row>
    <row r="13" spans="1:27" x14ac:dyDescent="0.25">
      <c r="A13" s="1" t="s">
        <v>640</v>
      </c>
      <c r="E13" s="24" t="s">
        <v>6592</v>
      </c>
    </row>
    <row r="14" spans="1:27" x14ac:dyDescent="0.25">
      <c r="A14" s="1" t="s">
        <v>628</v>
      </c>
      <c r="C14" s="19" t="s">
        <v>866</v>
      </c>
      <c r="E14" s="20" t="s">
        <v>1466</v>
      </c>
      <c r="L14" s="21">
        <f>SUMIFS(L15:L42,A15:A42,"P")</f>
        <v>0</v>
      </c>
      <c r="M14" s="21">
        <f>SUMIFS(M15:M42,A15:A42,"P")</f>
        <v>0</v>
      </c>
      <c r="N14" s="22"/>
    </row>
    <row r="15" spans="1:27" x14ac:dyDescent="0.25">
      <c r="A15" s="1" t="s">
        <v>631</v>
      </c>
      <c r="B15" s="1">
        <v>2</v>
      </c>
      <c r="C15" s="23" t="s">
        <v>5786</v>
      </c>
      <c r="D15" t="s">
        <v>633</v>
      </c>
      <c r="E15" s="24" t="s">
        <v>5787</v>
      </c>
      <c r="F15" s="25" t="s">
        <v>814</v>
      </c>
      <c r="G15" s="26">
        <v>320</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ht="39.6" x14ac:dyDescent="0.25">
      <c r="A17" s="1" t="s">
        <v>638</v>
      </c>
      <c r="E17" s="29" t="s">
        <v>7713</v>
      </c>
    </row>
    <row r="18" spans="1:27" ht="39.6" x14ac:dyDescent="0.25">
      <c r="A18" s="1" t="s">
        <v>640</v>
      </c>
      <c r="E18" s="24" t="s">
        <v>5789</v>
      </c>
    </row>
    <row r="19" spans="1:27" x14ac:dyDescent="0.25">
      <c r="A19" s="1" t="s">
        <v>631</v>
      </c>
      <c r="B19" s="1">
        <v>3</v>
      </c>
      <c r="C19" s="23" t="s">
        <v>4702</v>
      </c>
      <c r="D19" t="s">
        <v>633</v>
      </c>
      <c r="E19" s="24" t="s">
        <v>4703</v>
      </c>
      <c r="F19" s="25" t="s">
        <v>874</v>
      </c>
      <c r="G19" s="26">
        <v>740.00400000000002</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ht="79.2" x14ac:dyDescent="0.25">
      <c r="A21" s="1" t="s">
        <v>638</v>
      </c>
      <c r="E21" s="29" t="s">
        <v>7714</v>
      </c>
    </row>
    <row r="22" spans="1:27" ht="198" x14ac:dyDescent="0.25">
      <c r="A22" s="1" t="s">
        <v>640</v>
      </c>
      <c r="E22" s="24" t="s">
        <v>4705</v>
      </c>
    </row>
    <row r="23" spans="1:27" x14ac:dyDescent="0.25">
      <c r="A23" s="1" t="s">
        <v>631</v>
      </c>
      <c r="B23" s="1">
        <v>4</v>
      </c>
      <c r="C23" s="23" t="s">
        <v>6603</v>
      </c>
      <c r="D23" t="s">
        <v>633</v>
      </c>
      <c r="E23" s="24" t="s">
        <v>6604</v>
      </c>
      <c r="F23" s="25" t="s">
        <v>874</v>
      </c>
      <c r="G23" s="26">
        <v>300.34899999999999</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6605</v>
      </c>
    </row>
    <row r="25" spans="1:27" ht="39.6" x14ac:dyDescent="0.25">
      <c r="A25" s="1" t="s">
        <v>638</v>
      </c>
      <c r="E25" s="29" t="s">
        <v>7715</v>
      </c>
    </row>
    <row r="26" spans="1:27" ht="290.39999999999998" x14ac:dyDescent="0.25">
      <c r="A26" s="1" t="s">
        <v>640</v>
      </c>
      <c r="E26" s="24" t="s">
        <v>6607</v>
      </c>
    </row>
    <row r="27" spans="1:27" x14ac:dyDescent="0.25">
      <c r="A27" s="1" t="s">
        <v>631</v>
      </c>
      <c r="B27" s="1">
        <v>5</v>
      </c>
      <c r="C27" s="23" t="s">
        <v>4053</v>
      </c>
      <c r="D27" t="s">
        <v>633</v>
      </c>
      <c r="E27" s="24" t="s">
        <v>4054</v>
      </c>
      <c r="F27" s="25" t="s">
        <v>870</v>
      </c>
      <c r="G27" s="26">
        <v>179.61199999999999</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39.6" x14ac:dyDescent="0.25">
      <c r="A29" s="1" t="s">
        <v>638</v>
      </c>
      <c r="E29" s="29" t="s">
        <v>7716</v>
      </c>
    </row>
    <row r="30" spans="1:27" ht="26.4" x14ac:dyDescent="0.25">
      <c r="A30" s="1" t="s">
        <v>640</v>
      </c>
      <c r="E30" s="24" t="s">
        <v>4717</v>
      </c>
    </row>
    <row r="31" spans="1:27" x14ac:dyDescent="0.25">
      <c r="A31" s="1" t="s">
        <v>631</v>
      </c>
      <c r="B31" s="1">
        <v>6</v>
      </c>
      <c r="C31" s="23" t="s">
        <v>6555</v>
      </c>
      <c r="D31" t="s">
        <v>633</v>
      </c>
      <c r="E31" s="24" t="s">
        <v>5995</v>
      </c>
      <c r="F31" s="25" t="s">
        <v>874</v>
      </c>
      <c r="G31" s="26">
        <v>302.86099999999999</v>
      </c>
      <c r="H31" s="25">
        <v>0</v>
      </c>
      <c r="I31" s="27">
        <f>ROUND(G31*H31,P4)</f>
        <v>0</v>
      </c>
      <c r="L31" s="27">
        <v>0</v>
      </c>
      <c r="M31" s="21">
        <f>ROUND(G31*L31,P4)</f>
        <v>0</v>
      </c>
      <c r="N31" s="22" t="s">
        <v>633</v>
      </c>
      <c r="O31" s="28">
        <f>M31*AA31</f>
        <v>0</v>
      </c>
      <c r="P31" s="1">
        <v>3</v>
      </c>
      <c r="AA31" s="1">
        <f>IF(P31=1,$O$3,IF(P31=2,$O$4,$O$5))</f>
        <v>0.21</v>
      </c>
    </row>
    <row r="32" spans="1:27" ht="39.6" x14ac:dyDescent="0.25">
      <c r="A32" s="1" t="s">
        <v>637</v>
      </c>
      <c r="E32" s="24" t="s">
        <v>7717</v>
      </c>
    </row>
    <row r="33" spans="1:27" ht="52.8" x14ac:dyDescent="0.25">
      <c r="A33" s="1" t="s">
        <v>638</v>
      </c>
      <c r="E33" s="29" t="s">
        <v>7718</v>
      </c>
    </row>
    <row r="34" spans="1:27" ht="316.8" x14ac:dyDescent="0.25">
      <c r="A34" s="1" t="s">
        <v>640</v>
      </c>
      <c r="E34" s="24" t="s">
        <v>4745</v>
      </c>
    </row>
    <row r="35" spans="1:27" x14ac:dyDescent="0.25">
      <c r="A35" s="1" t="s">
        <v>631</v>
      </c>
      <c r="B35" s="1">
        <v>7</v>
      </c>
      <c r="C35" s="23" t="s">
        <v>6611</v>
      </c>
      <c r="D35" t="s">
        <v>633</v>
      </c>
      <c r="E35" s="24" t="s">
        <v>1475</v>
      </c>
      <c r="F35" s="25" t="s">
        <v>874</v>
      </c>
      <c r="G35" s="26">
        <v>366.24599999999998</v>
      </c>
      <c r="H35" s="25">
        <v>0</v>
      </c>
      <c r="I35" s="27">
        <f>ROUND(G35*H35,P4)</f>
        <v>0</v>
      </c>
      <c r="L35" s="27">
        <v>0</v>
      </c>
      <c r="M35" s="21">
        <f>ROUND(G35*L35,P4)</f>
        <v>0</v>
      </c>
      <c r="N35" s="22" t="s">
        <v>633</v>
      </c>
      <c r="O35" s="28">
        <f>M35*AA35</f>
        <v>0</v>
      </c>
      <c r="P35" s="1">
        <v>3</v>
      </c>
      <c r="AA35" s="1">
        <f>IF(P35=1,$O$3,IF(P35=2,$O$4,$O$5))</f>
        <v>0.21</v>
      </c>
    </row>
    <row r="36" spans="1:27" x14ac:dyDescent="0.25">
      <c r="A36" s="1" t="s">
        <v>637</v>
      </c>
      <c r="E36" s="24" t="s">
        <v>6612</v>
      </c>
    </row>
    <row r="37" spans="1:27" ht="39.6" x14ac:dyDescent="0.25">
      <c r="A37" s="1" t="s">
        <v>638</v>
      </c>
      <c r="E37" s="29" t="s">
        <v>7719</v>
      </c>
    </row>
    <row r="38" spans="1:27" ht="330" x14ac:dyDescent="0.25">
      <c r="A38" s="1" t="s">
        <v>640</v>
      </c>
      <c r="E38" s="24" t="s">
        <v>6614</v>
      </c>
    </row>
    <row r="39" spans="1:27" x14ac:dyDescent="0.25">
      <c r="A39" s="1" t="s">
        <v>631</v>
      </c>
      <c r="B39" s="1">
        <v>8</v>
      </c>
      <c r="C39" s="23" t="s">
        <v>6615</v>
      </c>
      <c r="D39" t="s">
        <v>633</v>
      </c>
      <c r="E39" s="24" t="s">
        <v>6616</v>
      </c>
      <c r="F39" s="25" t="s">
        <v>874</v>
      </c>
      <c r="G39" s="26">
        <v>366.24599999999998</v>
      </c>
      <c r="H39" s="25">
        <v>0</v>
      </c>
      <c r="I39" s="27">
        <f>ROUND(G39*H39,P4)</f>
        <v>0</v>
      </c>
      <c r="L39" s="27">
        <v>0</v>
      </c>
      <c r="M39" s="21">
        <f>ROUND(G39*L39,P4)</f>
        <v>0</v>
      </c>
      <c r="N39" s="22" t="s">
        <v>633</v>
      </c>
      <c r="O39" s="28">
        <f>M39*AA39</f>
        <v>0</v>
      </c>
      <c r="P39" s="1">
        <v>3</v>
      </c>
      <c r="AA39" s="1">
        <f>IF(P39=1,$O$3,IF(P39=2,$O$4,$O$5))</f>
        <v>0.21</v>
      </c>
    </row>
    <row r="40" spans="1:27" x14ac:dyDescent="0.25">
      <c r="A40" s="1" t="s">
        <v>637</v>
      </c>
      <c r="E40" s="24" t="s">
        <v>6612</v>
      </c>
    </row>
    <row r="41" spans="1:27" ht="39.6" x14ac:dyDescent="0.25">
      <c r="A41" s="1" t="s">
        <v>638</v>
      </c>
      <c r="E41" s="29" t="s">
        <v>7719</v>
      </c>
    </row>
    <row r="42" spans="1:27" ht="330" x14ac:dyDescent="0.25">
      <c r="A42" s="1" t="s">
        <v>640</v>
      </c>
      <c r="E42" s="24" t="s">
        <v>6618</v>
      </c>
    </row>
    <row r="43" spans="1:27" x14ac:dyDescent="0.25">
      <c r="A43" s="1" t="s">
        <v>628</v>
      </c>
      <c r="C43" s="19" t="s">
        <v>2745</v>
      </c>
      <c r="E43" s="20" t="s">
        <v>4061</v>
      </c>
      <c r="L43" s="21">
        <f>SUMIFS(L44:L83,A44:A83,"P")</f>
        <v>0</v>
      </c>
      <c r="M43" s="21">
        <f>SUMIFS(M44:M83,A44:A83,"P")</f>
        <v>0</v>
      </c>
      <c r="N43" s="22"/>
    </row>
    <row r="44" spans="1:27" x14ac:dyDescent="0.25">
      <c r="A44" s="1" t="s">
        <v>631</v>
      </c>
      <c r="B44" s="1">
        <v>9</v>
      </c>
      <c r="C44" s="23" t="s">
        <v>6624</v>
      </c>
      <c r="D44" t="s">
        <v>633</v>
      </c>
      <c r="E44" s="24" t="s">
        <v>6625</v>
      </c>
      <c r="F44" s="25" t="s">
        <v>1806</v>
      </c>
      <c r="G44" s="26">
        <v>25.064</v>
      </c>
      <c r="H44" s="25">
        <v>0</v>
      </c>
      <c r="I44" s="27">
        <f>ROUND(G44*H44,P4)</f>
        <v>0</v>
      </c>
      <c r="L44" s="27">
        <v>0</v>
      </c>
      <c r="M44" s="21">
        <f>ROUND(G44*L44,P4)</f>
        <v>0</v>
      </c>
      <c r="N44" s="22" t="s">
        <v>636</v>
      </c>
      <c r="O44" s="28">
        <f>M44*AA44</f>
        <v>0</v>
      </c>
      <c r="P44" s="1">
        <v>3</v>
      </c>
      <c r="AA44" s="1">
        <f>IF(P44=1,$O$3,IF(P44=2,$O$4,$O$5))</f>
        <v>0.21</v>
      </c>
    </row>
    <row r="45" spans="1:27" x14ac:dyDescent="0.25">
      <c r="A45" s="1" t="s">
        <v>637</v>
      </c>
      <c r="E45" s="24" t="s">
        <v>633</v>
      </c>
    </row>
    <row r="46" spans="1:27" ht="39.6" x14ac:dyDescent="0.25">
      <c r="A46" s="1" t="s">
        <v>638</v>
      </c>
      <c r="E46" s="29" t="s">
        <v>7720</v>
      </c>
    </row>
    <row r="47" spans="1:27" ht="343.2" x14ac:dyDescent="0.25">
      <c r="A47" s="1" t="s">
        <v>640</v>
      </c>
      <c r="E47" s="24" t="s">
        <v>6627</v>
      </c>
    </row>
    <row r="48" spans="1:27" x14ac:dyDescent="0.25">
      <c r="A48" s="1" t="s">
        <v>631</v>
      </c>
      <c r="B48" s="1">
        <v>10</v>
      </c>
      <c r="C48" s="23" t="s">
        <v>6754</v>
      </c>
      <c r="D48" t="s">
        <v>633</v>
      </c>
      <c r="E48" s="24" t="s">
        <v>6755</v>
      </c>
      <c r="F48" s="25" t="s">
        <v>874</v>
      </c>
      <c r="G48" s="26">
        <v>5</v>
      </c>
      <c r="H48" s="25">
        <v>0</v>
      </c>
      <c r="I48" s="27">
        <f>ROUND(G48*H48,P4)</f>
        <v>0</v>
      </c>
      <c r="L48" s="27">
        <v>0</v>
      </c>
      <c r="M48" s="21">
        <f>ROUND(G48*L48,P4)</f>
        <v>0</v>
      </c>
      <c r="N48" s="22" t="s">
        <v>636</v>
      </c>
      <c r="O48" s="28">
        <f>M48*AA48</f>
        <v>0</v>
      </c>
      <c r="P48" s="1">
        <v>3</v>
      </c>
      <c r="AA48" s="1">
        <f>IF(P48=1,$O$3,IF(P48=2,$O$4,$O$5))</f>
        <v>0.21</v>
      </c>
    </row>
    <row r="49" spans="1:27" ht="26.4" x14ac:dyDescent="0.25">
      <c r="A49" s="1" t="s">
        <v>637</v>
      </c>
      <c r="E49" s="24" t="s">
        <v>6756</v>
      </c>
    </row>
    <row r="50" spans="1:27" ht="39.6" x14ac:dyDescent="0.25">
      <c r="A50" s="1" t="s">
        <v>638</v>
      </c>
      <c r="E50" s="29" t="s">
        <v>7721</v>
      </c>
    </row>
    <row r="51" spans="1:27" ht="26.4" x14ac:dyDescent="0.25">
      <c r="A51" s="1" t="s">
        <v>640</v>
      </c>
      <c r="E51" s="24" t="s">
        <v>6758</v>
      </c>
    </row>
    <row r="52" spans="1:27" x14ac:dyDescent="0.25">
      <c r="A52" s="1" t="s">
        <v>631</v>
      </c>
      <c r="B52" s="1">
        <v>11</v>
      </c>
      <c r="C52" s="23" t="s">
        <v>6628</v>
      </c>
      <c r="D52" t="s">
        <v>633</v>
      </c>
      <c r="E52" s="24" t="s">
        <v>6629</v>
      </c>
      <c r="F52" s="25" t="s">
        <v>1806</v>
      </c>
      <c r="G52" s="26">
        <v>25.064</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ht="39.6" x14ac:dyDescent="0.25">
      <c r="A54" s="1" t="s">
        <v>638</v>
      </c>
      <c r="E54" s="29" t="s">
        <v>7722</v>
      </c>
    </row>
    <row r="55" spans="1:27" x14ac:dyDescent="0.25">
      <c r="A55" s="1" t="s">
        <v>640</v>
      </c>
      <c r="E55" s="24" t="s">
        <v>6631</v>
      </c>
    </row>
    <row r="56" spans="1:27" x14ac:dyDescent="0.25">
      <c r="A56" s="1" t="s">
        <v>631</v>
      </c>
      <c r="B56" s="1">
        <v>12</v>
      </c>
      <c r="C56" s="23" t="s">
        <v>6632</v>
      </c>
      <c r="D56" t="s">
        <v>633</v>
      </c>
      <c r="E56" s="24" t="s">
        <v>6633</v>
      </c>
      <c r="F56" s="25" t="s">
        <v>874</v>
      </c>
      <c r="G56" s="26">
        <v>0.5</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6634</v>
      </c>
    </row>
    <row r="58" spans="1:27" ht="39.6" x14ac:dyDescent="0.25">
      <c r="A58" s="1" t="s">
        <v>638</v>
      </c>
      <c r="E58" s="29" t="s">
        <v>6760</v>
      </c>
    </row>
    <row r="59" spans="1:27" ht="237.6" x14ac:dyDescent="0.25">
      <c r="A59" s="1" t="s">
        <v>640</v>
      </c>
      <c r="E59" s="24" t="s">
        <v>6278</v>
      </c>
    </row>
    <row r="60" spans="1:27" ht="26.4" x14ac:dyDescent="0.25">
      <c r="A60" s="1" t="s">
        <v>631</v>
      </c>
      <c r="B60" s="1">
        <v>13</v>
      </c>
      <c r="C60" s="23" t="s">
        <v>5724</v>
      </c>
      <c r="D60" t="s">
        <v>633</v>
      </c>
      <c r="E60" s="24" t="s">
        <v>5725</v>
      </c>
      <c r="F60" s="25" t="s">
        <v>647</v>
      </c>
      <c r="G60" s="26">
        <v>80</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7416</v>
      </c>
    </row>
    <row r="62" spans="1:27" ht="39.6" x14ac:dyDescent="0.25">
      <c r="A62" s="1" t="s">
        <v>638</v>
      </c>
      <c r="E62" s="29" t="s">
        <v>7723</v>
      </c>
    </row>
    <row r="63" spans="1:27" ht="66" x14ac:dyDescent="0.25">
      <c r="A63" s="1" t="s">
        <v>640</v>
      </c>
      <c r="E63" s="24" t="s">
        <v>5727</v>
      </c>
    </row>
    <row r="64" spans="1:27" x14ac:dyDescent="0.25">
      <c r="A64" s="1" t="s">
        <v>631</v>
      </c>
      <c r="B64" s="1">
        <v>14</v>
      </c>
      <c r="C64" s="23" t="s">
        <v>3707</v>
      </c>
      <c r="D64" t="s">
        <v>633</v>
      </c>
      <c r="E64" s="24" t="s">
        <v>3708</v>
      </c>
      <c r="F64" s="25" t="s">
        <v>874</v>
      </c>
      <c r="G64" s="26">
        <v>46.951999999999998</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7724</v>
      </c>
    </row>
    <row r="66" spans="1:27" ht="52.8" x14ac:dyDescent="0.25">
      <c r="A66" s="1" t="s">
        <v>638</v>
      </c>
      <c r="E66" s="29" t="s">
        <v>7725</v>
      </c>
    </row>
    <row r="67" spans="1:27" ht="369.6" x14ac:dyDescent="0.25">
      <c r="A67" s="1" t="s">
        <v>640</v>
      </c>
      <c r="E67" s="24" t="s">
        <v>5568</v>
      </c>
    </row>
    <row r="68" spans="1:27" x14ac:dyDescent="0.25">
      <c r="A68" s="1" t="s">
        <v>631</v>
      </c>
      <c r="B68" s="1">
        <v>15</v>
      </c>
      <c r="C68" s="23" t="s">
        <v>6642</v>
      </c>
      <c r="D68" t="s">
        <v>633</v>
      </c>
      <c r="E68" s="24" t="s">
        <v>6643</v>
      </c>
      <c r="F68" s="25" t="s">
        <v>1806</v>
      </c>
      <c r="G68" s="26">
        <v>7.4859999999999998</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ht="39.6" x14ac:dyDescent="0.25">
      <c r="A70" s="1" t="s">
        <v>638</v>
      </c>
      <c r="E70" s="29" t="s">
        <v>7726</v>
      </c>
    </row>
    <row r="71" spans="1:27" ht="277.2" x14ac:dyDescent="0.25">
      <c r="A71" s="1" t="s">
        <v>640</v>
      </c>
      <c r="E71" s="24" t="s">
        <v>5572</v>
      </c>
    </row>
    <row r="72" spans="1:27" x14ac:dyDescent="0.25">
      <c r="A72" s="1" t="s">
        <v>631</v>
      </c>
      <c r="B72" s="1">
        <v>16</v>
      </c>
      <c r="C72" s="23" t="s">
        <v>6649</v>
      </c>
      <c r="D72" t="s">
        <v>633</v>
      </c>
      <c r="E72" s="24" t="s">
        <v>7015</v>
      </c>
      <c r="F72" s="25" t="s">
        <v>657</v>
      </c>
      <c r="G72" s="26">
        <v>4</v>
      </c>
      <c r="H72" s="25">
        <v>0</v>
      </c>
      <c r="I72" s="27">
        <f>ROUND(G72*H72,P4)</f>
        <v>0</v>
      </c>
      <c r="L72" s="27">
        <v>0</v>
      </c>
      <c r="M72" s="21">
        <f>ROUND(G72*L72,P4)</f>
        <v>0</v>
      </c>
      <c r="N72" s="22" t="s">
        <v>636</v>
      </c>
      <c r="O72" s="28">
        <f>M72*AA72</f>
        <v>0</v>
      </c>
      <c r="P72" s="1">
        <v>3</v>
      </c>
      <c r="AA72" s="1">
        <f>IF(P72=1,$O$3,IF(P72=2,$O$4,$O$5))</f>
        <v>0.21</v>
      </c>
    </row>
    <row r="73" spans="1:27" ht="92.4" x14ac:dyDescent="0.25">
      <c r="A73" s="1" t="s">
        <v>637</v>
      </c>
      <c r="E73" s="24" t="s">
        <v>7727</v>
      </c>
    </row>
    <row r="74" spans="1:27" ht="39.6" x14ac:dyDescent="0.25">
      <c r="A74" s="1" t="s">
        <v>638</v>
      </c>
      <c r="E74" s="29" t="s">
        <v>7728</v>
      </c>
    </row>
    <row r="75" spans="1:27" ht="39.6" x14ac:dyDescent="0.25">
      <c r="A75" s="1" t="s">
        <v>640</v>
      </c>
      <c r="E75" s="24" t="s">
        <v>5803</v>
      </c>
    </row>
    <row r="76" spans="1:27" x14ac:dyDescent="0.25">
      <c r="A76" s="1" t="s">
        <v>631</v>
      </c>
      <c r="B76" s="1">
        <v>17</v>
      </c>
      <c r="C76" s="23" t="s">
        <v>6652</v>
      </c>
      <c r="D76" t="s">
        <v>633</v>
      </c>
      <c r="E76" s="24" t="s">
        <v>7018</v>
      </c>
      <c r="F76" s="25" t="s">
        <v>647</v>
      </c>
      <c r="G76" s="26">
        <v>40</v>
      </c>
      <c r="H76" s="25">
        <v>0</v>
      </c>
      <c r="I76" s="27">
        <f>ROUND(G76*H76,P4)</f>
        <v>0</v>
      </c>
      <c r="L76" s="27">
        <v>0</v>
      </c>
      <c r="M76" s="21">
        <f>ROUND(G76*L76,P4)</f>
        <v>0</v>
      </c>
      <c r="N76" s="22" t="s">
        <v>636</v>
      </c>
      <c r="O76" s="28">
        <f>M76*AA76</f>
        <v>0</v>
      </c>
      <c r="P76" s="1">
        <v>3</v>
      </c>
      <c r="AA76" s="1">
        <f>IF(P76=1,$O$3,IF(P76=2,$O$4,$O$5))</f>
        <v>0.21</v>
      </c>
    </row>
    <row r="77" spans="1:27" ht="92.4" x14ac:dyDescent="0.25">
      <c r="A77" s="1" t="s">
        <v>637</v>
      </c>
      <c r="E77" s="24" t="s">
        <v>7727</v>
      </c>
    </row>
    <row r="78" spans="1:27" ht="39.6" x14ac:dyDescent="0.25">
      <c r="A78" s="1" t="s">
        <v>638</v>
      </c>
      <c r="E78" s="29" t="s">
        <v>7729</v>
      </c>
    </row>
    <row r="79" spans="1:27" ht="39.6" x14ac:dyDescent="0.25">
      <c r="A79" s="1" t="s">
        <v>640</v>
      </c>
      <c r="E79" s="24" t="s">
        <v>7020</v>
      </c>
    </row>
    <row r="80" spans="1:27" ht="26.4" x14ac:dyDescent="0.25">
      <c r="A80" s="1" t="s">
        <v>631</v>
      </c>
      <c r="B80" s="1">
        <v>18</v>
      </c>
      <c r="C80" s="23" t="s">
        <v>6279</v>
      </c>
      <c r="D80" t="s">
        <v>633</v>
      </c>
      <c r="E80" s="24" t="s">
        <v>6280</v>
      </c>
      <c r="F80" s="25" t="s">
        <v>657</v>
      </c>
      <c r="G80" s="26">
        <v>18</v>
      </c>
      <c r="H80" s="25">
        <v>0</v>
      </c>
      <c r="I80" s="27">
        <f>ROUND(G80*H80,P4)</f>
        <v>0</v>
      </c>
      <c r="L80" s="27">
        <v>0</v>
      </c>
      <c r="M80" s="21">
        <f>ROUND(G80*L80,P4)</f>
        <v>0</v>
      </c>
      <c r="N80" s="22" t="s">
        <v>636</v>
      </c>
      <c r="O80" s="28">
        <f>M80*AA80</f>
        <v>0</v>
      </c>
      <c r="P80" s="1">
        <v>3</v>
      </c>
      <c r="AA80" s="1">
        <f>IF(P80=1,$O$3,IF(P80=2,$O$4,$O$5))</f>
        <v>0.21</v>
      </c>
    </row>
    <row r="81" spans="1:27" ht="39.6" x14ac:dyDescent="0.25">
      <c r="A81" s="1" t="s">
        <v>637</v>
      </c>
      <c r="E81" s="24" t="s">
        <v>7730</v>
      </c>
    </row>
    <row r="82" spans="1:27" ht="39.6" x14ac:dyDescent="0.25">
      <c r="A82" s="1" t="s">
        <v>638</v>
      </c>
      <c r="E82" s="29" t="s">
        <v>7731</v>
      </c>
    </row>
    <row r="83" spans="1:27" ht="66" x14ac:dyDescent="0.25">
      <c r="A83" s="1" t="s">
        <v>640</v>
      </c>
      <c r="E83" s="24" t="s">
        <v>6282</v>
      </c>
    </row>
    <row r="84" spans="1:27" x14ac:dyDescent="0.25">
      <c r="A84" s="1" t="s">
        <v>628</v>
      </c>
      <c r="C84" s="19" t="s">
        <v>3224</v>
      </c>
      <c r="E84" s="20" t="s">
        <v>4802</v>
      </c>
      <c r="L84" s="21">
        <f>SUMIFS(L85:L104,A85:A104,"P")</f>
        <v>0</v>
      </c>
      <c r="M84" s="21">
        <f>SUMIFS(M85:M104,A85:A104,"P")</f>
        <v>0</v>
      </c>
      <c r="N84" s="22"/>
    </row>
    <row r="85" spans="1:27" x14ac:dyDescent="0.25">
      <c r="A85" s="1" t="s">
        <v>631</v>
      </c>
      <c r="B85" s="1">
        <v>19</v>
      </c>
      <c r="C85" s="23" t="s">
        <v>6656</v>
      </c>
      <c r="D85" t="s">
        <v>633</v>
      </c>
      <c r="E85" s="24" t="s">
        <v>6657</v>
      </c>
      <c r="F85" s="25" t="s">
        <v>874</v>
      </c>
      <c r="G85" s="26">
        <v>2.6040000000000001</v>
      </c>
      <c r="H85" s="25">
        <v>0</v>
      </c>
      <c r="I85" s="27">
        <f>ROUND(G85*H85,P4)</f>
        <v>0</v>
      </c>
      <c r="L85" s="27">
        <v>0</v>
      </c>
      <c r="M85" s="21">
        <f>ROUND(G85*L85,P4)</f>
        <v>0</v>
      </c>
      <c r="N85" s="22" t="s">
        <v>636</v>
      </c>
      <c r="O85" s="28">
        <f>M85*AA85</f>
        <v>0</v>
      </c>
      <c r="P85" s="1">
        <v>3</v>
      </c>
      <c r="AA85" s="1">
        <f>IF(P85=1,$O$3,IF(P85=2,$O$4,$O$5))</f>
        <v>0.21</v>
      </c>
    </row>
    <row r="86" spans="1:27" x14ac:dyDescent="0.25">
      <c r="A86" s="1" t="s">
        <v>637</v>
      </c>
      <c r="E86" s="24" t="s">
        <v>6658</v>
      </c>
    </row>
    <row r="87" spans="1:27" ht="39.6" x14ac:dyDescent="0.25">
      <c r="A87" s="1" t="s">
        <v>638</v>
      </c>
      <c r="E87" s="29" t="s">
        <v>7732</v>
      </c>
    </row>
    <row r="88" spans="1:27" ht="382.8" x14ac:dyDescent="0.25">
      <c r="A88" s="1" t="s">
        <v>640</v>
      </c>
      <c r="E88" s="24" t="s">
        <v>6660</v>
      </c>
    </row>
    <row r="89" spans="1:27" x14ac:dyDescent="0.25">
      <c r="A89" s="1" t="s">
        <v>631</v>
      </c>
      <c r="B89" s="1">
        <v>20</v>
      </c>
      <c r="C89" s="23" t="s">
        <v>6661</v>
      </c>
      <c r="D89" t="s">
        <v>633</v>
      </c>
      <c r="E89" s="24" t="s">
        <v>6662</v>
      </c>
      <c r="F89" s="25" t="s">
        <v>1806</v>
      </c>
      <c r="G89" s="26">
        <v>0.376</v>
      </c>
      <c r="H89" s="25">
        <v>0</v>
      </c>
      <c r="I89" s="27">
        <f>ROUND(G89*H89,P4)</f>
        <v>0</v>
      </c>
      <c r="L89" s="27">
        <v>0</v>
      </c>
      <c r="M89" s="21">
        <f>ROUND(G89*L89,P4)</f>
        <v>0</v>
      </c>
      <c r="N89" s="22" t="s">
        <v>636</v>
      </c>
      <c r="O89" s="28">
        <f>M89*AA89</f>
        <v>0</v>
      </c>
      <c r="P89" s="1">
        <v>3</v>
      </c>
      <c r="AA89" s="1">
        <f>IF(P89=1,$O$3,IF(P89=2,$O$4,$O$5))</f>
        <v>0.21</v>
      </c>
    </row>
    <row r="90" spans="1:27" x14ac:dyDescent="0.25">
      <c r="A90" s="1" t="s">
        <v>637</v>
      </c>
      <c r="E90" s="24" t="s">
        <v>633</v>
      </c>
    </row>
    <row r="91" spans="1:27" ht="39.6" x14ac:dyDescent="0.25">
      <c r="A91" s="1" t="s">
        <v>638</v>
      </c>
      <c r="E91" s="29" t="s">
        <v>7733</v>
      </c>
    </row>
    <row r="92" spans="1:27" ht="250.8" x14ac:dyDescent="0.25">
      <c r="A92" s="1" t="s">
        <v>640</v>
      </c>
      <c r="E92" s="24" t="s">
        <v>6664</v>
      </c>
    </row>
    <row r="93" spans="1:27" x14ac:dyDescent="0.25">
      <c r="A93" s="1" t="s">
        <v>631</v>
      </c>
      <c r="B93" s="1">
        <v>21</v>
      </c>
      <c r="C93" s="23" t="s">
        <v>6665</v>
      </c>
      <c r="D93" t="s">
        <v>633</v>
      </c>
      <c r="E93" s="24" t="s">
        <v>6666</v>
      </c>
      <c r="F93" s="25" t="s">
        <v>874</v>
      </c>
      <c r="G93" s="26">
        <v>11.468</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7734</v>
      </c>
    </row>
    <row r="95" spans="1:27" ht="39.6" x14ac:dyDescent="0.25">
      <c r="A95" s="1" t="s">
        <v>638</v>
      </c>
      <c r="E95" s="29" t="s">
        <v>7735</v>
      </c>
    </row>
    <row r="96" spans="1:27" ht="369.6" x14ac:dyDescent="0.25">
      <c r="A96" s="1" t="s">
        <v>640</v>
      </c>
      <c r="E96" s="24" t="s">
        <v>4812</v>
      </c>
    </row>
    <row r="97" spans="1:27" x14ac:dyDescent="0.25">
      <c r="A97" s="1" t="s">
        <v>631</v>
      </c>
      <c r="B97" s="1">
        <v>22</v>
      </c>
      <c r="C97" s="23" t="s">
        <v>6669</v>
      </c>
      <c r="D97" t="s">
        <v>633</v>
      </c>
      <c r="E97" s="24" t="s">
        <v>6670</v>
      </c>
      <c r="F97" s="25" t="s">
        <v>1806</v>
      </c>
      <c r="G97" s="26">
        <v>3.37</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7736</v>
      </c>
    </row>
    <row r="99" spans="1:27" ht="39.6" x14ac:dyDescent="0.25">
      <c r="A99" s="1" t="s">
        <v>638</v>
      </c>
      <c r="E99" s="29" t="s">
        <v>7737</v>
      </c>
    </row>
    <row r="100" spans="1:27" ht="277.2" x14ac:dyDescent="0.25">
      <c r="A100" s="1" t="s">
        <v>640</v>
      </c>
      <c r="E100" s="24" t="s">
        <v>5572</v>
      </c>
    </row>
    <row r="101" spans="1:27" x14ac:dyDescent="0.25">
      <c r="A101" s="1" t="s">
        <v>631</v>
      </c>
      <c r="B101" s="1">
        <v>23</v>
      </c>
      <c r="C101" s="23" t="s">
        <v>6673</v>
      </c>
      <c r="D101" t="s">
        <v>633</v>
      </c>
      <c r="E101" s="24" t="s">
        <v>6674</v>
      </c>
      <c r="F101" s="25" t="s">
        <v>874</v>
      </c>
      <c r="G101" s="26">
        <v>76.105999999999995</v>
      </c>
      <c r="H101" s="25">
        <v>0</v>
      </c>
      <c r="I101" s="27">
        <f>ROUND(G101*H101,P4)</f>
        <v>0</v>
      </c>
      <c r="L101" s="27">
        <v>0</v>
      </c>
      <c r="M101" s="21">
        <f>ROUND(G101*L101,P4)</f>
        <v>0</v>
      </c>
      <c r="N101" s="22" t="s">
        <v>636</v>
      </c>
      <c r="O101" s="28">
        <f>M101*AA101</f>
        <v>0</v>
      </c>
      <c r="P101" s="1">
        <v>3</v>
      </c>
      <c r="AA101" s="1">
        <f>IF(P101=1,$O$3,IF(P101=2,$O$4,$O$5))</f>
        <v>0.21</v>
      </c>
    </row>
    <row r="102" spans="1:27" ht="39.6" x14ac:dyDescent="0.25">
      <c r="A102" s="1" t="s">
        <v>637</v>
      </c>
      <c r="E102" s="24" t="s">
        <v>7738</v>
      </c>
    </row>
    <row r="103" spans="1:27" ht="39.6" x14ac:dyDescent="0.25">
      <c r="A103" s="1" t="s">
        <v>638</v>
      </c>
      <c r="E103" s="29" t="s">
        <v>7739</v>
      </c>
    </row>
    <row r="104" spans="1:27" ht="237.6" x14ac:dyDescent="0.25">
      <c r="A104" s="1" t="s">
        <v>640</v>
      </c>
      <c r="E104" s="24" t="s">
        <v>5576</v>
      </c>
    </row>
    <row r="105" spans="1:27" x14ac:dyDescent="0.25">
      <c r="A105" s="1" t="s">
        <v>628</v>
      </c>
      <c r="C105" s="19" t="s">
        <v>3232</v>
      </c>
      <c r="E105" s="20" t="s">
        <v>4807</v>
      </c>
      <c r="L105" s="21">
        <f>SUMIFS(L106:L113,A106:A113,"P")</f>
        <v>0</v>
      </c>
      <c r="M105" s="21">
        <f>SUMIFS(M106:M113,A106:A113,"P")</f>
        <v>0</v>
      </c>
      <c r="N105" s="22"/>
    </row>
    <row r="106" spans="1:27" x14ac:dyDescent="0.25">
      <c r="A106" s="1" t="s">
        <v>631</v>
      </c>
      <c r="B106" s="1">
        <v>24</v>
      </c>
      <c r="C106" s="23" t="s">
        <v>4808</v>
      </c>
      <c r="D106" t="s">
        <v>633</v>
      </c>
      <c r="E106" s="24" t="s">
        <v>7740</v>
      </c>
      <c r="F106" s="25" t="s">
        <v>874</v>
      </c>
      <c r="G106" s="26">
        <v>27.244</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7741</v>
      </c>
    </row>
    <row r="108" spans="1:27" ht="39.6" x14ac:dyDescent="0.25">
      <c r="A108" s="1" t="s">
        <v>638</v>
      </c>
      <c r="E108" s="29" t="s">
        <v>7742</v>
      </c>
    </row>
    <row r="109" spans="1:27" ht="369.6" x14ac:dyDescent="0.25">
      <c r="A109" s="1" t="s">
        <v>640</v>
      </c>
      <c r="E109" s="24" t="s">
        <v>7577</v>
      </c>
    </row>
    <row r="110" spans="1:27" x14ac:dyDescent="0.25">
      <c r="A110" s="1" t="s">
        <v>631</v>
      </c>
      <c r="B110" s="1">
        <v>25</v>
      </c>
      <c r="C110" s="23" t="s">
        <v>6687</v>
      </c>
      <c r="D110" t="s">
        <v>633</v>
      </c>
      <c r="E110" s="24" t="s">
        <v>4831</v>
      </c>
      <c r="F110" s="25" t="s">
        <v>874</v>
      </c>
      <c r="G110" s="26">
        <v>41.2</v>
      </c>
      <c r="H110" s="25">
        <v>0</v>
      </c>
      <c r="I110" s="27">
        <f>ROUND(G110*H110,P4)</f>
        <v>0</v>
      </c>
      <c r="L110" s="27">
        <v>0</v>
      </c>
      <c r="M110" s="21">
        <f>ROUND(G110*L110,P4)</f>
        <v>0</v>
      </c>
      <c r="N110" s="22" t="s">
        <v>633</v>
      </c>
      <c r="O110" s="28">
        <f>M110*AA110</f>
        <v>0</v>
      </c>
      <c r="P110" s="1">
        <v>3</v>
      </c>
      <c r="AA110" s="1">
        <f>IF(P110=1,$O$3,IF(P110=2,$O$4,$O$5))</f>
        <v>0.21</v>
      </c>
    </row>
    <row r="111" spans="1:27" ht="39.6" x14ac:dyDescent="0.25">
      <c r="A111" s="1" t="s">
        <v>637</v>
      </c>
      <c r="E111" s="24" t="s">
        <v>7743</v>
      </c>
    </row>
    <row r="112" spans="1:27" ht="39.6" x14ac:dyDescent="0.25">
      <c r="A112" s="1" t="s">
        <v>638</v>
      </c>
      <c r="E112" s="29" t="s">
        <v>7744</v>
      </c>
    </row>
    <row r="113" spans="1:27" ht="105.6" x14ac:dyDescent="0.25">
      <c r="A113" s="1" t="s">
        <v>640</v>
      </c>
      <c r="E113" s="24" t="s">
        <v>6690</v>
      </c>
    </row>
    <row r="114" spans="1:27" x14ac:dyDescent="0.25">
      <c r="A114" s="1" t="s">
        <v>628</v>
      </c>
      <c r="C114" s="19" t="s">
        <v>1544</v>
      </c>
      <c r="E114" s="20" t="s">
        <v>2049</v>
      </c>
      <c r="L114" s="21">
        <f>SUMIFS(L115:L118,A115:A118,"P")</f>
        <v>0</v>
      </c>
      <c r="M114" s="21">
        <f>SUMIFS(M115:M118,A115:A118,"P")</f>
        <v>0</v>
      </c>
      <c r="N114" s="22"/>
    </row>
    <row r="115" spans="1:27" ht="26.4" x14ac:dyDescent="0.25">
      <c r="A115" s="1" t="s">
        <v>631</v>
      </c>
      <c r="B115" s="1">
        <v>26</v>
      </c>
      <c r="C115" s="23" t="s">
        <v>4853</v>
      </c>
      <c r="D115" t="s">
        <v>633</v>
      </c>
      <c r="E115" s="24" t="s">
        <v>4854</v>
      </c>
      <c r="F115" s="25" t="s">
        <v>870</v>
      </c>
      <c r="G115" s="26">
        <v>439.38900000000001</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ht="39.6" x14ac:dyDescent="0.25">
      <c r="A117" s="1" t="s">
        <v>638</v>
      </c>
      <c r="E117" s="29" t="s">
        <v>7745</v>
      </c>
    </row>
    <row r="118" spans="1:27" ht="198" x14ac:dyDescent="0.25">
      <c r="A118" s="1" t="s">
        <v>640</v>
      </c>
      <c r="E118" s="24" t="s">
        <v>4856</v>
      </c>
    </row>
    <row r="119" spans="1:27" x14ac:dyDescent="0.25">
      <c r="A119" s="1" t="s">
        <v>628</v>
      </c>
      <c r="C119" s="19" t="s">
        <v>1966</v>
      </c>
      <c r="E119" s="20" t="s">
        <v>4616</v>
      </c>
      <c r="L119" s="21">
        <f>SUMIFS(L120:L151,A120:A151,"P")</f>
        <v>0</v>
      </c>
      <c r="M119" s="21">
        <f>SUMIFS(M120:M151,A120:A151,"P")</f>
        <v>0</v>
      </c>
      <c r="N119" s="22"/>
    </row>
    <row r="120" spans="1:27" x14ac:dyDescent="0.25">
      <c r="A120" s="1" t="s">
        <v>631</v>
      </c>
      <c r="B120" s="1">
        <v>27</v>
      </c>
      <c r="C120" s="23" t="s">
        <v>7462</v>
      </c>
      <c r="D120" t="s">
        <v>633</v>
      </c>
      <c r="E120" s="24" t="s">
        <v>7463</v>
      </c>
      <c r="F120" s="25" t="s">
        <v>647</v>
      </c>
      <c r="G120" s="26">
        <v>33.6</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633</v>
      </c>
    </row>
    <row r="122" spans="1:27" ht="39.6" x14ac:dyDescent="0.25">
      <c r="A122" s="1" t="s">
        <v>638</v>
      </c>
      <c r="E122" s="29" t="s">
        <v>7746</v>
      </c>
    </row>
    <row r="123" spans="1:27" ht="52.8" x14ac:dyDescent="0.25">
      <c r="A123" s="1" t="s">
        <v>640</v>
      </c>
      <c r="E123" s="24" t="s">
        <v>7465</v>
      </c>
    </row>
    <row r="124" spans="1:27" x14ac:dyDescent="0.25">
      <c r="A124" s="1" t="s">
        <v>631</v>
      </c>
      <c r="B124" s="1">
        <v>28</v>
      </c>
      <c r="C124" s="23" t="s">
        <v>6701</v>
      </c>
      <c r="D124" t="s">
        <v>633</v>
      </c>
      <c r="E124" s="24" t="s">
        <v>6702</v>
      </c>
      <c r="F124" s="25" t="s">
        <v>647</v>
      </c>
      <c r="G124" s="26">
        <v>9.6999999999999993</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6788</v>
      </c>
    </row>
    <row r="126" spans="1:27" ht="39.6" x14ac:dyDescent="0.25">
      <c r="A126" s="1" t="s">
        <v>638</v>
      </c>
      <c r="E126" s="29" t="s">
        <v>7747</v>
      </c>
    </row>
    <row r="127" spans="1:27" ht="26.4" x14ac:dyDescent="0.25">
      <c r="A127" s="1" t="s">
        <v>640</v>
      </c>
      <c r="E127" s="24" t="s">
        <v>6705</v>
      </c>
    </row>
    <row r="128" spans="1:27" x14ac:dyDescent="0.25">
      <c r="A128" s="1" t="s">
        <v>631</v>
      </c>
      <c r="B128" s="1">
        <v>29</v>
      </c>
      <c r="C128" s="23" t="s">
        <v>6706</v>
      </c>
      <c r="D128" t="s">
        <v>633</v>
      </c>
      <c r="E128" s="24" t="s">
        <v>6707</v>
      </c>
      <c r="F128" s="25" t="s">
        <v>2636</v>
      </c>
      <c r="G128" s="26">
        <v>1062.5999999999999</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633</v>
      </c>
    </row>
    <row r="130" spans="1:27" ht="39.6" x14ac:dyDescent="0.25">
      <c r="A130" s="1" t="s">
        <v>638</v>
      </c>
      <c r="E130" s="29" t="s">
        <v>7748</v>
      </c>
    </row>
    <row r="131" spans="1:27" ht="409.6" x14ac:dyDescent="0.25">
      <c r="A131" s="1" t="s">
        <v>640</v>
      </c>
      <c r="E131" s="24" t="s">
        <v>6709</v>
      </c>
    </row>
    <row r="132" spans="1:27" x14ac:dyDescent="0.25">
      <c r="A132" s="1" t="s">
        <v>631</v>
      </c>
      <c r="B132" s="1">
        <v>30</v>
      </c>
      <c r="C132" s="23" t="s">
        <v>6890</v>
      </c>
      <c r="D132" t="s">
        <v>633</v>
      </c>
      <c r="E132" s="24" t="s">
        <v>6891</v>
      </c>
      <c r="F132" s="25" t="s">
        <v>647</v>
      </c>
      <c r="G132" s="26">
        <v>24.42</v>
      </c>
      <c r="H132" s="25">
        <v>0</v>
      </c>
      <c r="I132" s="27">
        <f>ROUND(G132*H132,P4)</f>
        <v>0</v>
      </c>
      <c r="L132" s="27">
        <v>0</v>
      </c>
      <c r="M132" s="21">
        <f>ROUND(G132*L132,P4)</f>
        <v>0</v>
      </c>
      <c r="N132" s="22" t="s">
        <v>633</v>
      </c>
      <c r="O132" s="28">
        <f>M132*AA132</f>
        <v>0</v>
      </c>
      <c r="P132" s="1">
        <v>3</v>
      </c>
      <c r="AA132" s="1">
        <f>IF(P132=1,$O$3,IF(P132=2,$O$4,$O$5))</f>
        <v>0.21</v>
      </c>
    </row>
    <row r="133" spans="1:27" x14ac:dyDescent="0.25">
      <c r="A133" s="1" t="s">
        <v>637</v>
      </c>
      <c r="E133" s="24" t="s">
        <v>633</v>
      </c>
    </row>
    <row r="134" spans="1:27" ht="39.6" x14ac:dyDescent="0.25">
      <c r="A134" s="1" t="s">
        <v>638</v>
      </c>
      <c r="E134" s="29" t="s">
        <v>7749</v>
      </c>
    </row>
    <row r="135" spans="1:27" ht="66" x14ac:dyDescent="0.25">
      <c r="A135" s="1" t="s">
        <v>640</v>
      </c>
      <c r="E135" s="24" t="s">
        <v>6713</v>
      </c>
    </row>
    <row r="136" spans="1:27" x14ac:dyDescent="0.25">
      <c r="A136" s="1" t="s">
        <v>631</v>
      </c>
      <c r="B136" s="1">
        <v>31</v>
      </c>
      <c r="C136" s="23" t="s">
        <v>6714</v>
      </c>
      <c r="D136" t="s">
        <v>633</v>
      </c>
      <c r="E136" s="24" t="s">
        <v>6715</v>
      </c>
      <c r="F136" s="25" t="s">
        <v>657</v>
      </c>
      <c r="G136" s="26">
        <v>1</v>
      </c>
      <c r="H136" s="25">
        <v>0</v>
      </c>
      <c r="I136" s="27">
        <f>ROUND(G136*H136,P4)</f>
        <v>0</v>
      </c>
      <c r="L136" s="27">
        <v>0</v>
      </c>
      <c r="M136" s="21">
        <f>ROUND(G136*L136,P4)</f>
        <v>0</v>
      </c>
      <c r="N136" s="22" t="s">
        <v>633</v>
      </c>
      <c r="O136" s="28">
        <f>M136*AA136</f>
        <v>0</v>
      </c>
      <c r="P136" s="1">
        <v>3</v>
      </c>
      <c r="AA136" s="1">
        <f>IF(P136=1,$O$3,IF(P136=2,$O$4,$O$5))</f>
        <v>0.21</v>
      </c>
    </row>
    <row r="137" spans="1:27" x14ac:dyDescent="0.25">
      <c r="A137" s="1" t="s">
        <v>637</v>
      </c>
      <c r="E137" s="24" t="s">
        <v>6716</v>
      </c>
    </row>
    <row r="138" spans="1:27" ht="39.6" x14ac:dyDescent="0.25">
      <c r="A138" s="1" t="s">
        <v>638</v>
      </c>
      <c r="E138" s="29" t="s">
        <v>6717</v>
      </c>
    </row>
    <row r="139" spans="1:27" ht="26.4" x14ac:dyDescent="0.25">
      <c r="A139" s="1" t="s">
        <v>640</v>
      </c>
      <c r="E139" s="24" t="s">
        <v>6718</v>
      </c>
    </row>
    <row r="140" spans="1:27" x14ac:dyDescent="0.25">
      <c r="A140" s="1" t="s">
        <v>631</v>
      </c>
      <c r="B140" s="1">
        <v>32</v>
      </c>
      <c r="C140" s="23" t="s">
        <v>6373</v>
      </c>
      <c r="D140" t="s">
        <v>633</v>
      </c>
      <c r="E140" s="24" t="s">
        <v>5983</v>
      </c>
      <c r="F140" s="25" t="s">
        <v>874</v>
      </c>
      <c r="G140" s="26">
        <v>20.89</v>
      </c>
      <c r="H140" s="25">
        <v>0</v>
      </c>
      <c r="I140" s="27">
        <f>ROUND(G140*H140,P4)</f>
        <v>0</v>
      </c>
      <c r="L140" s="27">
        <v>0</v>
      </c>
      <c r="M140" s="21">
        <f>ROUND(G140*L140,P4)</f>
        <v>0</v>
      </c>
      <c r="N140" s="22" t="s">
        <v>633</v>
      </c>
      <c r="O140" s="28">
        <f>M140*AA140</f>
        <v>0</v>
      </c>
      <c r="P140" s="1">
        <v>3</v>
      </c>
      <c r="AA140" s="1">
        <f>IF(P140=1,$O$3,IF(P140=2,$O$4,$O$5))</f>
        <v>0.21</v>
      </c>
    </row>
    <row r="141" spans="1:27" x14ac:dyDescent="0.25">
      <c r="A141" s="1" t="s">
        <v>637</v>
      </c>
      <c r="E141" s="24" t="s">
        <v>633</v>
      </c>
    </row>
    <row r="142" spans="1:27" ht="39.6" x14ac:dyDescent="0.25">
      <c r="A142" s="1" t="s">
        <v>638</v>
      </c>
      <c r="E142" s="29" t="s">
        <v>7750</v>
      </c>
    </row>
    <row r="143" spans="1:27" ht="105.6" x14ac:dyDescent="0.25">
      <c r="A143" s="1" t="s">
        <v>640</v>
      </c>
      <c r="E143" s="24" t="s">
        <v>6375</v>
      </c>
    </row>
    <row r="144" spans="1:27" x14ac:dyDescent="0.25">
      <c r="A144" s="1" t="s">
        <v>631</v>
      </c>
      <c r="B144" s="1">
        <v>33</v>
      </c>
      <c r="C144" s="23" t="s">
        <v>4902</v>
      </c>
      <c r="D144" t="s">
        <v>633</v>
      </c>
      <c r="E144" s="24" t="s">
        <v>4903</v>
      </c>
      <c r="F144" s="25" t="s">
        <v>874</v>
      </c>
      <c r="G144" s="26">
        <v>4.9400000000000004</v>
      </c>
      <c r="H144" s="25">
        <v>0</v>
      </c>
      <c r="I144" s="27">
        <f>ROUND(G144*H144,P4)</f>
        <v>0</v>
      </c>
      <c r="L144" s="27">
        <v>0</v>
      </c>
      <c r="M144" s="21">
        <f>ROUND(G144*L144,P4)</f>
        <v>0</v>
      </c>
      <c r="N144" s="22" t="s">
        <v>633</v>
      </c>
      <c r="O144" s="28">
        <f>M144*AA144</f>
        <v>0</v>
      </c>
      <c r="P144" s="1">
        <v>3</v>
      </c>
      <c r="AA144" s="1">
        <f>IF(P144=1,$O$3,IF(P144=2,$O$4,$O$5))</f>
        <v>0.21</v>
      </c>
    </row>
    <row r="145" spans="1:27" x14ac:dyDescent="0.25">
      <c r="A145" s="1" t="s">
        <v>637</v>
      </c>
      <c r="E145" s="24" t="s">
        <v>633</v>
      </c>
    </row>
    <row r="146" spans="1:27" ht="39.6" x14ac:dyDescent="0.25">
      <c r="A146" s="1" t="s">
        <v>638</v>
      </c>
      <c r="E146" s="29" t="s">
        <v>7751</v>
      </c>
    </row>
    <row r="147" spans="1:27" ht="92.4" x14ac:dyDescent="0.25">
      <c r="A147" s="1" t="s">
        <v>640</v>
      </c>
      <c r="E147" s="24" t="s">
        <v>4905</v>
      </c>
    </row>
    <row r="148" spans="1:27" x14ac:dyDescent="0.25">
      <c r="A148" s="1" t="s">
        <v>631</v>
      </c>
      <c r="B148" s="1">
        <v>34</v>
      </c>
      <c r="C148" s="23" t="s">
        <v>7752</v>
      </c>
      <c r="D148" t="s">
        <v>633</v>
      </c>
      <c r="E148" s="24" t="s">
        <v>7753</v>
      </c>
      <c r="F148" s="25" t="s">
        <v>647</v>
      </c>
      <c r="G148" s="26">
        <v>12.12</v>
      </c>
      <c r="H148" s="25">
        <v>0</v>
      </c>
      <c r="I148" s="27">
        <f>ROUND(G148*H148,P4)</f>
        <v>0</v>
      </c>
      <c r="L148" s="27">
        <v>0</v>
      </c>
      <c r="M148" s="21">
        <f>ROUND(G148*L148,P4)</f>
        <v>0</v>
      </c>
      <c r="N148" s="22" t="s">
        <v>633</v>
      </c>
      <c r="O148" s="28">
        <f>M148*AA148</f>
        <v>0</v>
      </c>
      <c r="P148" s="1">
        <v>3</v>
      </c>
      <c r="AA148" s="1">
        <f>IF(P148=1,$O$3,IF(P148=2,$O$4,$O$5))</f>
        <v>0.21</v>
      </c>
    </row>
    <row r="149" spans="1:27" x14ac:dyDescent="0.25">
      <c r="A149" s="1" t="s">
        <v>637</v>
      </c>
      <c r="E149" s="24" t="s">
        <v>633</v>
      </c>
    </row>
    <row r="150" spans="1:27" ht="39.6" x14ac:dyDescent="0.25">
      <c r="A150" s="1" t="s">
        <v>638</v>
      </c>
      <c r="E150" s="29" t="s">
        <v>7754</v>
      </c>
    </row>
    <row r="151" spans="1:27" ht="105.6" x14ac:dyDescent="0.25">
      <c r="A151" s="1" t="s">
        <v>640</v>
      </c>
      <c r="E151" s="24" t="s">
        <v>6739</v>
      </c>
    </row>
    <row r="152" spans="1:27" x14ac:dyDescent="0.25">
      <c r="A152" s="1" t="s">
        <v>628</v>
      </c>
      <c r="C152" s="19" t="s">
        <v>1801</v>
      </c>
      <c r="E152" s="20" t="s">
        <v>1802</v>
      </c>
      <c r="L152" s="21">
        <f>SUMIFS(L153:L156,A153:A156,"P")</f>
        <v>0</v>
      </c>
      <c r="M152" s="21">
        <f>SUMIFS(M153:M156,A153:A156,"P")</f>
        <v>0</v>
      </c>
      <c r="N152" s="22"/>
    </row>
    <row r="153" spans="1:27" ht="26.4" x14ac:dyDescent="0.25">
      <c r="A153" s="1" t="s">
        <v>631</v>
      </c>
      <c r="B153" s="1">
        <v>35</v>
      </c>
      <c r="C153" s="23" t="s">
        <v>1815</v>
      </c>
      <c r="D153" t="s">
        <v>1816</v>
      </c>
      <c r="E153" s="24" t="s">
        <v>1817</v>
      </c>
      <c r="F153" s="25" t="s">
        <v>1806</v>
      </c>
      <c r="G153" s="26">
        <v>87.448999999999998</v>
      </c>
      <c r="H153" s="25">
        <v>0</v>
      </c>
      <c r="I153" s="27">
        <f>ROUND(G153*H153,P4)</f>
        <v>0</v>
      </c>
      <c r="L153" s="27">
        <v>0</v>
      </c>
      <c r="M153" s="21">
        <f>ROUND(G153*L153,P4)</f>
        <v>0</v>
      </c>
      <c r="N153" s="22" t="s">
        <v>1807</v>
      </c>
      <c r="O153" s="28">
        <f>M153*AA153</f>
        <v>0</v>
      </c>
      <c r="P153" s="1">
        <v>3</v>
      </c>
      <c r="AA153" s="1">
        <f>IF(P153=1,$O$3,IF(P153=2,$O$4,$O$5))</f>
        <v>0.21</v>
      </c>
    </row>
    <row r="154" spans="1:27" ht="26.4" x14ac:dyDescent="0.25">
      <c r="A154" s="1" t="s">
        <v>637</v>
      </c>
      <c r="E154" s="24" t="s">
        <v>4672</v>
      </c>
    </row>
    <row r="155" spans="1:27" ht="66" x14ac:dyDescent="0.25">
      <c r="A155" s="1" t="s">
        <v>638</v>
      </c>
      <c r="E155" s="29" t="s">
        <v>7755</v>
      </c>
    </row>
    <row r="156" spans="1:27" ht="198" x14ac:dyDescent="0.25">
      <c r="A156" s="1" t="s">
        <v>640</v>
      </c>
      <c r="E156" s="24"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sheetPr>
    <pageSetUpPr fitToPage="1"/>
  </sheetPr>
  <dimension ref="A1:AA44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COUNTIFS(L8:L450,"=0",A8:A450,"P")+COUNTIFS(L8:L450,"",A8:A450,"P")+SUM(Q8:Q450)</f>
        <v>108</v>
      </c>
    </row>
    <row r="8" spans="1:27" x14ac:dyDescent="0.25">
      <c r="A8" s="1" t="s">
        <v>626</v>
      </c>
      <c r="C8" s="19" t="s">
        <v>7756</v>
      </c>
      <c r="E8" s="20" t="s">
        <v>275</v>
      </c>
      <c r="L8" s="21">
        <f>L9+L26+L87+L136+L165+L234+L275+L332+L349</f>
        <v>0</v>
      </c>
      <c r="M8" s="21">
        <f>M9+M26+M87+M136+M165+M234+M275+M332+M349</f>
        <v>0</v>
      </c>
      <c r="N8" s="22"/>
    </row>
    <row r="9" spans="1:27" x14ac:dyDescent="0.25">
      <c r="A9" s="1" t="s">
        <v>628</v>
      </c>
      <c r="C9" s="19" t="s">
        <v>769</v>
      </c>
      <c r="E9" s="20" t="s">
        <v>770</v>
      </c>
      <c r="L9" s="21">
        <f>SUMIFS(L10:L25,A10:A25,"P")</f>
        <v>0</v>
      </c>
      <c r="M9" s="21">
        <f>SUMIFS(M10:M25,A10:A25,"P")</f>
        <v>0</v>
      </c>
      <c r="N9" s="22"/>
    </row>
    <row r="10" spans="1:27" x14ac:dyDescent="0.25">
      <c r="A10" s="1" t="s">
        <v>631</v>
      </c>
      <c r="B10" s="1">
        <v>1</v>
      </c>
      <c r="C10" s="23" t="s">
        <v>7757</v>
      </c>
      <c r="D10" t="s">
        <v>633</v>
      </c>
      <c r="E10" s="24" t="s">
        <v>7758</v>
      </c>
      <c r="F10" s="25" t="s">
        <v>657</v>
      </c>
      <c r="G10" s="26">
        <v>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7759</v>
      </c>
    </row>
    <row r="12" spans="1:27" x14ac:dyDescent="0.25">
      <c r="A12" s="1" t="s">
        <v>638</v>
      </c>
      <c r="E12" s="29" t="s">
        <v>5863</v>
      </c>
    </row>
    <row r="13" spans="1:27" x14ac:dyDescent="0.25">
      <c r="A13" s="1" t="s">
        <v>640</v>
      </c>
      <c r="E13" s="24" t="s">
        <v>2741</v>
      </c>
    </row>
    <row r="14" spans="1:27" x14ac:dyDescent="0.25">
      <c r="A14" s="1" t="s">
        <v>631</v>
      </c>
      <c r="B14" s="1">
        <v>2</v>
      </c>
      <c r="C14" s="23" t="s">
        <v>7760</v>
      </c>
      <c r="D14" t="s">
        <v>633</v>
      </c>
      <c r="E14" s="24" t="s">
        <v>7761</v>
      </c>
      <c r="F14" s="25" t="s">
        <v>657</v>
      </c>
      <c r="G14" s="26">
        <v>17</v>
      </c>
      <c r="H14" s="25">
        <v>0</v>
      </c>
      <c r="I14" s="27">
        <f>ROUND(G14*H14,P4)</f>
        <v>0</v>
      </c>
      <c r="L14" s="27">
        <v>0</v>
      </c>
      <c r="M14" s="21">
        <f>ROUND(G14*L14,P4)</f>
        <v>0</v>
      </c>
      <c r="N14" s="22" t="s">
        <v>636</v>
      </c>
      <c r="O14" s="28">
        <f>M14*AA14</f>
        <v>0</v>
      </c>
      <c r="P14" s="1">
        <v>3</v>
      </c>
      <c r="AA14" s="1">
        <f>IF(P14=1,$O$3,IF(P14=2,$O$4,$O$5))</f>
        <v>0.21</v>
      </c>
    </row>
    <row r="15" spans="1:27" ht="26.4" x14ac:dyDescent="0.25">
      <c r="A15" s="1" t="s">
        <v>637</v>
      </c>
      <c r="E15" s="24" t="s">
        <v>7762</v>
      </c>
    </row>
    <row r="16" spans="1:27" ht="26.4" x14ac:dyDescent="0.25">
      <c r="A16" s="1" t="s">
        <v>638</v>
      </c>
      <c r="E16" s="29" t="s">
        <v>7763</v>
      </c>
    </row>
    <row r="17" spans="1:27" x14ac:dyDescent="0.25">
      <c r="A17" s="1" t="s">
        <v>640</v>
      </c>
      <c r="E17" s="24" t="s">
        <v>7764</v>
      </c>
    </row>
    <row r="18" spans="1:27" x14ac:dyDescent="0.25">
      <c r="A18" s="1" t="s">
        <v>631</v>
      </c>
      <c r="B18" s="1">
        <v>3</v>
      </c>
      <c r="C18" s="23" t="s">
        <v>7382</v>
      </c>
      <c r="D18" t="s">
        <v>633</v>
      </c>
      <c r="E18" s="24" t="s">
        <v>7383</v>
      </c>
      <c r="F18" s="25" t="s">
        <v>657</v>
      </c>
      <c r="G18" s="26">
        <v>1</v>
      </c>
      <c r="H18" s="25">
        <v>0</v>
      </c>
      <c r="I18" s="27">
        <f>ROUND(G18*H18,P4)</f>
        <v>0</v>
      </c>
      <c r="L18" s="27">
        <v>0</v>
      </c>
      <c r="M18" s="21">
        <f>ROUND(G18*L18,P4)</f>
        <v>0</v>
      </c>
      <c r="N18" s="22" t="s">
        <v>636</v>
      </c>
      <c r="O18" s="28">
        <f>M18*AA18</f>
        <v>0</v>
      </c>
      <c r="P18" s="1">
        <v>3</v>
      </c>
      <c r="AA18" s="1">
        <f>IF(P18=1,$O$3,IF(P18=2,$O$4,$O$5))</f>
        <v>0.21</v>
      </c>
    </row>
    <row r="19" spans="1:27" ht="26.4" x14ac:dyDescent="0.25">
      <c r="A19" s="1" t="s">
        <v>637</v>
      </c>
      <c r="E19" s="24" t="s">
        <v>7765</v>
      </c>
    </row>
    <row r="20" spans="1:27" x14ac:dyDescent="0.25">
      <c r="A20" s="1" t="s">
        <v>638</v>
      </c>
      <c r="E20" s="29" t="s">
        <v>5863</v>
      </c>
    </row>
    <row r="21" spans="1:27" x14ac:dyDescent="0.25">
      <c r="A21" s="1" t="s">
        <v>640</v>
      </c>
      <c r="E21" s="24" t="s">
        <v>2741</v>
      </c>
    </row>
    <row r="22" spans="1:27" x14ac:dyDescent="0.25">
      <c r="A22" s="1" t="s">
        <v>631</v>
      </c>
      <c r="B22" s="1">
        <v>4</v>
      </c>
      <c r="C22" s="23" t="s">
        <v>7766</v>
      </c>
      <c r="D22" t="s">
        <v>633</v>
      </c>
      <c r="E22" s="24" t="s">
        <v>7767</v>
      </c>
      <c r="F22" s="25" t="s">
        <v>773</v>
      </c>
      <c r="G22" s="26">
        <v>2</v>
      </c>
      <c r="H22" s="25">
        <v>0</v>
      </c>
      <c r="I22" s="27">
        <f>ROUND(G22*H22,P4)</f>
        <v>0</v>
      </c>
      <c r="L22" s="27">
        <v>0</v>
      </c>
      <c r="M22" s="21">
        <f>ROUND(G22*L22,P4)</f>
        <v>0</v>
      </c>
      <c r="N22" s="22" t="s">
        <v>636</v>
      </c>
      <c r="O22" s="28">
        <f>M22*AA22</f>
        <v>0</v>
      </c>
      <c r="P22" s="1">
        <v>3</v>
      </c>
      <c r="AA22" s="1">
        <f>IF(P22=1,$O$3,IF(P22=2,$O$4,$O$5))</f>
        <v>0.21</v>
      </c>
    </row>
    <row r="23" spans="1:27" ht="39.6" x14ac:dyDescent="0.25">
      <c r="A23" s="1" t="s">
        <v>637</v>
      </c>
      <c r="E23" s="24" t="s">
        <v>7768</v>
      </c>
    </row>
    <row r="24" spans="1:27" x14ac:dyDescent="0.25">
      <c r="A24" s="1" t="s">
        <v>638</v>
      </c>
      <c r="E24" s="29" t="s">
        <v>7118</v>
      </c>
    </row>
    <row r="25" spans="1:27" x14ac:dyDescent="0.25">
      <c r="A25" s="1" t="s">
        <v>640</v>
      </c>
      <c r="E25" s="24" t="s">
        <v>2741</v>
      </c>
    </row>
    <row r="26" spans="1:27" x14ac:dyDescent="0.25">
      <c r="A26" s="1" t="s">
        <v>628</v>
      </c>
      <c r="C26" s="19" t="s">
        <v>866</v>
      </c>
      <c r="E26" s="20" t="s">
        <v>1466</v>
      </c>
      <c r="L26" s="21">
        <f>SUMIFS(L27:L86,A27:A86,"P")</f>
        <v>0</v>
      </c>
      <c r="M26" s="21">
        <f>SUMIFS(M27:M86,A27:A86,"P")</f>
        <v>0</v>
      </c>
      <c r="N26" s="22"/>
    </row>
    <row r="27" spans="1:27" x14ac:dyDescent="0.25">
      <c r="A27" s="1" t="s">
        <v>631</v>
      </c>
      <c r="B27" s="1">
        <v>5</v>
      </c>
      <c r="C27" s="23" t="s">
        <v>7769</v>
      </c>
      <c r="D27" t="s">
        <v>633</v>
      </c>
      <c r="E27" s="24" t="s">
        <v>7770</v>
      </c>
      <c r="F27" s="25" t="s">
        <v>647</v>
      </c>
      <c r="G27" s="26">
        <v>21.02</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26.4" x14ac:dyDescent="0.25">
      <c r="A29" s="1" t="s">
        <v>638</v>
      </c>
      <c r="E29" s="29" t="s">
        <v>7771</v>
      </c>
    </row>
    <row r="30" spans="1:27" ht="26.4" x14ac:dyDescent="0.25">
      <c r="A30" s="1" t="s">
        <v>640</v>
      </c>
      <c r="E30" s="24" t="s">
        <v>7772</v>
      </c>
    </row>
    <row r="31" spans="1:27" x14ac:dyDescent="0.25">
      <c r="A31" s="1" t="s">
        <v>631</v>
      </c>
      <c r="B31" s="1">
        <v>6</v>
      </c>
      <c r="C31" s="23" t="s">
        <v>7773</v>
      </c>
      <c r="D31" t="s">
        <v>633</v>
      </c>
      <c r="E31" s="24" t="s">
        <v>7774</v>
      </c>
      <c r="F31" s="25" t="s">
        <v>647</v>
      </c>
      <c r="G31" s="26">
        <v>264.8</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26.4" x14ac:dyDescent="0.25">
      <c r="A33" s="1" t="s">
        <v>638</v>
      </c>
      <c r="E33" s="29" t="s">
        <v>7775</v>
      </c>
    </row>
    <row r="34" spans="1:27" ht="26.4" x14ac:dyDescent="0.25">
      <c r="A34" s="1" t="s">
        <v>640</v>
      </c>
      <c r="E34" s="24" t="s">
        <v>7772</v>
      </c>
    </row>
    <row r="35" spans="1:27" x14ac:dyDescent="0.25">
      <c r="A35" s="1" t="s">
        <v>631</v>
      </c>
      <c r="B35" s="1">
        <v>7</v>
      </c>
      <c r="C35" s="23" t="s">
        <v>5786</v>
      </c>
      <c r="D35" t="s">
        <v>633</v>
      </c>
      <c r="E35" s="24" t="s">
        <v>5787</v>
      </c>
      <c r="F35" s="25" t="s">
        <v>814</v>
      </c>
      <c r="G35" s="26">
        <v>672</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7776</v>
      </c>
    </row>
    <row r="37" spans="1:27" ht="52.8" x14ac:dyDescent="0.25">
      <c r="A37" s="1" t="s">
        <v>638</v>
      </c>
      <c r="E37" s="29" t="s">
        <v>7777</v>
      </c>
    </row>
    <row r="38" spans="1:27" ht="39.6" x14ac:dyDescent="0.25">
      <c r="A38" s="1" t="s">
        <v>640</v>
      </c>
      <c r="E38" s="24" t="s">
        <v>5789</v>
      </c>
    </row>
    <row r="39" spans="1:27" x14ac:dyDescent="0.25">
      <c r="A39" s="1" t="s">
        <v>631</v>
      </c>
      <c r="B39" s="1">
        <v>8</v>
      </c>
      <c r="C39" s="23" t="s">
        <v>5501</v>
      </c>
      <c r="D39" t="s">
        <v>633</v>
      </c>
      <c r="E39" s="24" t="s">
        <v>5502</v>
      </c>
      <c r="F39" s="25" t="s">
        <v>874</v>
      </c>
      <c r="G39" s="26">
        <v>5598</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7778</v>
      </c>
    </row>
    <row r="41" spans="1:27" ht="26.4" x14ac:dyDescent="0.25">
      <c r="A41" s="1" t="s">
        <v>638</v>
      </c>
      <c r="E41" s="29" t="s">
        <v>7779</v>
      </c>
    </row>
    <row r="42" spans="1:27" ht="382.8" x14ac:dyDescent="0.25">
      <c r="A42" s="1" t="s">
        <v>640</v>
      </c>
      <c r="E42" s="24" t="s">
        <v>5504</v>
      </c>
    </row>
    <row r="43" spans="1:27" x14ac:dyDescent="0.25">
      <c r="A43" s="1" t="s">
        <v>631</v>
      </c>
      <c r="B43" s="1">
        <v>9</v>
      </c>
      <c r="C43" s="23" t="s">
        <v>5505</v>
      </c>
      <c r="D43" t="s">
        <v>633</v>
      </c>
      <c r="E43" s="24" t="s">
        <v>5506</v>
      </c>
      <c r="F43" s="25" t="s">
        <v>4047</v>
      </c>
      <c r="G43" s="26">
        <v>29582.93</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7780</v>
      </c>
    </row>
    <row r="45" spans="1:27" x14ac:dyDescent="0.25">
      <c r="A45" s="1" t="s">
        <v>638</v>
      </c>
      <c r="E45" s="29" t="s">
        <v>7781</v>
      </c>
    </row>
    <row r="46" spans="1:27" ht="26.4" x14ac:dyDescent="0.25">
      <c r="A46" s="1" t="s">
        <v>640</v>
      </c>
      <c r="E46" s="24" t="s">
        <v>5496</v>
      </c>
    </row>
    <row r="47" spans="1:27" x14ac:dyDescent="0.25">
      <c r="A47" s="1" t="s">
        <v>631</v>
      </c>
      <c r="B47" s="1">
        <v>10</v>
      </c>
      <c r="C47" s="23" t="s">
        <v>6817</v>
      </c>
      <c r="D47" t="s">
        <v>633</v>
      </c>
      <c r="E47" s="24" t="s">
        <v>6818</v>
      </c>
      <c r="F47" s="25" t="s">
        <v>874</v>
      </c>
      <c r="G47" s="26">
        <v>267.20499999999998</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7782</v>
      </c>
    </row>
    <row r="49" spans="1:27" ht="26.4" x14ac:dyDescent="0.25">
      <c r="A49" s="1" t="s">
        <v>638</v>
      </c>
      <c r="E49" s="29" t="s">
        <v>7783</v>
      </c>
    </row>
    <row r="50" spans="1:27" ht="316.8" x14ac:dyDescent="0.25">
      <c r="A50" s="1" t="s">
        <v>640</v>
      </c>
      <c r="E50" s="24" t="s">
        <v>4745</v>
      </c>
    </row>
    <row r="51" spans="1:27" x14ac:dyDescent="0.25">
      <c r="A51" s="1" t="s">
        <v>631</v>
      </c>
      <c r="B51" s="1">
        <v>11</v>
      </c>
      <c r="C51" s="23" t="s">
        <v>7245</v>
      </c>
      <c r="D51" t="s">
        <v>633</v>
      </c>
      <c r="E51" s="24" t="s">
        <v>7246</v>
      </c>
      <c r="F51" s="25" t="s">
        <v>874</v>
      </c>
      <c r="G51" s="26">
        <v>673.08</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7784</v>
      </c>
    </row>
    <row r="54" spans="1:27" ht="330" x14ac:dyDescent="0.25">
      <c r="A54" s="1" t="s">
        <v>640</v>
      </c>
      <c r="E54" s="24" t="s">
        <v>5518</v>
      </c>
    </row>
    <row r="55" spans="1:27" x14ac:dyDescent="0.25">
      <c r="A55" s="1" t="s">
        <v>631</v>
      </c>
      <c r="B55" s="1">
        <v>12</v>
      </c>
      <c r="C55" s="23" t="s">
        <v>7785</v>
      </c>
      <c r="D55" t="s">
        <v>633</v>
      </c>
      <c r="E55" s="24" t="s">
        <v>7786</v>
      </c>
      <c r="F55" s="25" t="s">
        <v>874</v>
      </c>
      <c r="G55" s="26">
        <v>18897.092000000001</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7787</v>
      </c>
    </row>
    <row r="57" spans="1:27" ht="409.6" x14ac:dyDescent="0.25">
      <c r="A57" s="1" t="s">
        <v>638</v>
      </c>
      <c r="E57" s="29" t="s">
        <v>7788</v>
      </c>
    </row>
    <row r="58" spans="1:27" ht="369.6" x14ac:dyDescent="0.25">
      <c r="A58" s="1" t="s">
        <v>640</v>
      </c>
      <c r="E58" s="24" t="s">
        <v>7789</v>
      </c>
    </row>
    <row r="59" spans="1:27" x14ac:dyDescent="0.25">
      <c r="A59" s="1" t="s">
        <v>631</v>
      </c>
      <c r="B59" s="1">
        <v>13</v>
      </c>
      <c r="C59" s="23" t="s">
        <v>4702</v>
      </c>
      <c r="D59" t="s">
        <v>633</v>
      </c>
      <c r="E59" s="24" t="s">
        <v>4703</v>
      </c>
      <c r="F59" s="25" t="s">
        <v>874</v>
      </c>
      <c r="G59" s="26">
        <v>5916.5860000000002</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7790</v>
      </c>
    </row>
    <row r="61" spans="1:27" ht="26.4" x14ac:dyDescent="0.25">
      <c r="A61" s="1" t="s">
        <v>638</v>
      </c>
      <c r="E61" s="29" t="s">
        <v>7791</v>
      </c>
    </row>
    <row r="62" spans="1:27" ht="198" x14ac:dyDescent="0.25">
      <c r="A62" s="1" t="s">
        <v>640</v>
      </c>
      <c r="E62" s="24" t="s">
        <v>4705</v>
      </c>
    </row>
    <row r="63" spans="1:27" x14ac:dyDescent="0.25">
      <c r="A63" s="1" t="s">
        <v>631</v>
      </c>
      <c r="B63" s="1">
        <v>14</v>
      </c>
      <c r="C63" s="23" t="s">
        <v>7792</v>
      </c>
      <c r="D63" t="s">
        <v>633</v>
      </c>
      <c r="E63" s="24" t="s">
        <v>7793</v>
      </c>
      <c r="F63" s="25" t="s">
        <v>874</v>
      </c>
      <c r="G63" s="26">
        <v>115.5</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ht="52.8" x14ac:dyDescent="0.25">
      <c r="A65" s="1" t="s">
        <v>638</v>
      </c>
      <c r="E65" s="29" t="s">
        <v>7794</v>
      </c>
    </row>
    <row r="66" spans="1:27" ht="277.2" x14ac:dyDescent="0.25">
      <c r="A66" s="1" t="s">
        <v>640</v>
      </c>
      <c r="E66" s="24" t="s">
        <v>4761</v>
      </c>
    </row>
    <row r="67" spans="1:27" x14ac:dyDescent="0.25">
      <c r="A67" s="1" t="s">
        <v>631</v>
      </c>
      <c r="B67" s="1">
        <v>15</v>
      </c>
      <c r="C67" s="23" t="s">
        <v>7795</v>
      </c>
      <c r="D67" t="s">
        <v>633</v>
      </c>
      <c r="E67" s="24" t="s">
        <v>7796</v>
      </c>
      <c r="F67" s="25" t="s">
        <v>874</v>
      </c>
      <c r="G67" s="26">
        <v>6</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ht="39.6" x14ac:dyDescent="0.25">
      <c r="A69" s="1" t="s">
        <v>638</v>
      </c>
      <c r="E69" s="29" t="s">
        <v>7797</v>
      </c>
    </row>
    <row r="70" spans="1:27" ht="250.8" x14ac:dyDescent="0.25">
      <c r="A70" s="1" t="s">
        <v>640</v>
      </c>
      <c r="E70" s="24" t="s">
        <v>7798</v>
      </c>
    </row>
    <row r="71" spans="1:27" x14ac:dyDescent="0.25">
      <c r="A71" s="1" t="s">
        <v>631</v>
      </c>
      <c r="B71" s="1">
        <v>16</v>
      </c>
      <c r="C71" s="23" t="s">
        <v>4053</v>
      </c>
      <c r="D71" t="s">
        <v>633</v>
      </c>
      <c r="E71" s="24" t="s">
        <v>4054</v>
      </c>
      <c r="F71" s="25" t="s">
        <v>870</v>
      </c>
      <c r="G71" s="26">
        <v>189</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ht="52.8" x14ac:dyDescent="0.25">
      <c r="A73" s="1" t="s">
        <v>638</v>
      </c>
      <c r="E73" s="29" t="s">
        <v>7799</v>
      </c>
    </row>
    <row r="74" spans="1:27" ht="26.4" x14ac:dyDescent="0.25">
      <c r="A74" s="1" t="s">
        <v>640</v>
      </c>
      <c r="E74" s="24" t="s">
        <v>4717</v>
      </c>
    </row>
    <row r="75" spans="1:27" x14ac:dyDescent="0.25">
      <c r="A75" s="1" t="s">
        <v>631</v>
      </c>
      <c r="B75" s="1">
        <v>17</v>
      </c>
      <c r="C75" s="23" t="s">
        <v>5539</v>
      </c>
      <c r="D75" t="s">
        <v>633</v>
      </c>
      <c r="E75" s="24" t="s">
        <v>5540</v>
      </c>
      <c r="F75" s="25" t="s">
        <v>874</v>
      </c>
      <c r="G75" s="26">
        <v>242.489</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7800</v>
      </c>
    </row>
    <row r="77" spans="1:27" ht="145.19999999999999" x14ac:dyDescent="0.25">
      <c r="A77" s="1" t="s">
        <v>638</v>
      </c>
      <c r="E77" s="29" t="s">
        <v>7801</v>
      </c>
    </row>
    <row r="78" spans="1:27" ht="39.6" x14ac:dyDescent="0.25">
      <c r="A78" s="1" t="s">
        <v>640</v>
      </c>
      <c r="E78" s="24" t="s">
        <v>4721</v>
      </c>
    </row>
    <row r="79" spans="1:27" x14ac:dyDescent="0.25">
      <c r="A79" s="1" t="s">
        <v>631</v>
      </c>
      <c r="B79" s="1">
        <v>18</v>
      </c>
      <c r="C79" s="23" t="s">
        <v>4722</v>
      </c>
      <c r="D79" t="s">
        <v>633</v>
      </c>
      <c r="E79" s="24" t="s">
        <v>4723</v>
      </c>
      <c r="F79" s="25" t="s">
        <v>870</v>
      </c>
      <c r="G79" s="26">
        <v>1616.5920000000001</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7802</v>
      </c>
    </row>
    <row r="81" spans="1:27" ht="145.19999999999999" x14ac:dyDescent="0.25">
      <c r="A81" s="1" t="s">
        <v>638</v>
      </c>
      <c r="E81" s="29" t="s">
        <v>7803</v>
      </c>
    </row>
    <row r="82" spans="1:27" ht="26.4" x14ac:dyDescent="0.25">
      <c r="A82" s="1" t="s">
        <v>640</v>
      </c>
      <c r="E82" s="24" t="s">
        <v>4724</v>
      </c>
    </row>
    <row r="83" spans="1:27" x14ac:dyDescent="0.25">
      <c r="A83" s="1" t="s">
        <v>631</v>
      </c>
      <c r="B83" s="1">
        <v>19</v>
      </c>
      <c r="C83" s="23" t="s">
        <v>7804</v>
      </c>
      <c r="D83" t="s">
        <v>633</v>
      </c>
      <c r="E83" s="24" t="s">
        <v>7805</v>
      </c>
      <c r="F83" s="25" t="s">
        <v>870</v>
      </c>
      <c r="G83" s="26">
        <v>164.773</v>
      </c>
      <c r="H83" s="25">
        <v>0</v>
      </c>
      <c r="I83" s="27">
        <f>ROUND(G83*H83,P4)</f>
        <v>0</v>
      </c>
      <c r="L83" s="27">
        <v>0</v>
      </c>
      <c r="M83" s="21">
        <f>ROUND(G83*L83,P4)</f>
        <v>0</v>
      </c>
      <c r="N83" s="22" t="s">
        <v>633</v>
      </c>
      <c r="O83" s="28">
        <f>M83*AA83</f>
        <v>0</v>
      </c>
      <c r="P83" s="1">
        <v>3</v>
      </c>
      <c r="AA83" s="1">
        <f>IF(P83=1,$O$3,IF(P83=2,$O$4,$O$5))</f>
        <v>0.21</v>
      </c>
    </row>
    <row r="84" spans="1:27" x14ac:dyDescent="0.25">
      <c r="A84" s="1" t="s">
        <v>637</v>
      </c>
      <c r="E84" s="24" t="s">
        <v>7806</v>
      </c>
    </row>
    <row r="85" spans="1:27" ht="39.6" x14ac:dyDescent="0.25">
      <c r="A85" s="1" t="s">
        <v>638</v>
      </c>
      <c r="E85" s="29" t="s">
        <v>7807</v>
      </c>
    </row>
    <row r="86" spans="1:27" ht="39.6" x14ac:dyDescent="0.25">
      <c r="A86" s="1" t="s">
        <v>640</v>
      </c>
      <c r="E86" s="24" t="s">
        <v>6382</v>
      </c>
    </row>
    <row r="87" spans="1:27" x14ac:dyDescent="0.25">
      <c r="A87" s="1" t="s">
        <v>628</v>
      </c>
      <c r="C87" s="19" t="s">
        <v>2745</v>
      </c>
      <c r="E87" s="20" t="s">
        <v>4061</v>
      </c>
      <c r="L87" s="21">
        <f>SUMIFS(L88:L135,A88:A135,"P")</f>
        <v>0</v>
      </c>
      <c r="M87" s="21">
        <f>SUMIFS(M88:M135,A88:A135,"P")</f>
        <v>0</v>
      </c>
      <c r="N87" s="22"/>
    </row>
    <row r="88" spans="1:27" x14ac:dyDescent="0.25">
      <c r="A88" s="1" t="s">
        <v>631</v>
      </c>
      <c r="B88" s="1">
        <v>20</v>
      </c>
      <c r="C88" s="23" t="s">
        <v>7808</v>
      </c>
      <c r="D88" t="s">
        <v>633</v>
      </c>
      <c r="E88" s="24" t="s">
        <v>7809</v>
      </c>
      <c r="F88" s="25" t="s">
        <v>874</v>
      </c>
      <c r="G88" s="26">
        <v>2.2320000000000002</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7810</v>
      </c>
    </row>
    <row r="90" spans="1:27" ht="26.4" x14ac:dyDescent="0.25">
      <c r="A90" s="1" t="s">
        <v>638</v>
      </c>
      <c r="E90" s="29" t="s">
        <v>7811</v>
      </c>
    </row>
    <row r="91" spans="1:27" ht="52.8" x14ac:dyDescent="0.25">
      <c r="A91" s="1" t="s">
        <v>640</v>
      </c>
      <c r="E91" s="24" t="s">
        <v>7812</v>
      </c>
    </row>
    <row r="92" spans="1:27" x14ac:dyDescent="0.25">
      <c r="A92" s="1" t="s">
        <v>631</v>
      </c>
      <c r="B92" s="1">
        <v>21</v>
      </c>
      <c r="C92" s="23" t="s">
        <v>7813</v>
      </c>
      <c r="D92" t="s">
        <v>633</v>
      </c>
      <c r="E92" s="24" t="s">
        <v>7814</v>
      </c>
      <c r="F92" s="25" t="s">
        <v>874</v>
      </c>
      <c r="G92" s="26">
        <v>0.46700000000000003</v>
      </c>
      <c r="H92" s="25">
        <v>0</v>
      </c>
      <c r="I92" s="27">
        <f>ROUND(G92*H92,P4)</f>
        <v>0</v>
      </c>
      <c r="L92" s="27">
        <v>0</v>
      </c>
      <c r="M92" s="21">
        <f>ROUND(G92*L92,P4)</f>
        <v>0</v>
      </c>
      <c r="N92" s="22" t="s">
        <v>636</v>
      </c>
      <c r="O92" s="28">
        <f>M92*AA92</f>
        <v>0</v>
      </c>
      <c r="P92" s="1">
        <v>3</v>
      </c>
      <c r="AA92" s="1">
        <f>IF(P92=1,$O$3,IF(P92=2,$O$4,$O$5))</f>
        <v>0.21</v>
      </c>
    </row>
    <row r="93" spans="1:27" ht="39.6" x14ac:dyDescent="0.25">
      <c r="A93" s="1" t="s">
        <v>637</v>
      </c>
      <c r="E93" s="24" t="s">
        <v>7815</v>
      </c>
    </row>
    <row r="94" spans="1:27" ht="26.4" x14ac:dyDescent="0.25">
      <c r="A94" s="1" t="s">
        <v>638</v>
      </c>
      <c r="E94" s="29" t="s">
        <v>7816</v>
      </c>
    </row>
    <row r="95" spans="1:27" ht="52.8" x14ac:dyDescent="0.25">
      <c r="A95" s="1" t="s">
        <v>640</v>
      </c>
      <c r="E95" s="24" t="s">
        <v>7812</v>
      </c>
    </row>
    <row r="96" spans="1:27" x14ac:dyDescent="0.25">
      <c r="A96" s="1" t="s">
        <v>631</v>
      </c>
      <c r="B96" s="1">
        <v>22</v>
      </c>
      <c r="C96" s="23" t="s">
        <v>6005</v>
      </c>
      <c r="D96" t="s">
        <v>633</v>
      </c>
      <c r="E96" s="24" t="s">
        <v>6006</v>
      </c>
      <c r="F96" s="25" t="s">
        <v>874</v>
      </c>
      <c r="G96" s="26">
        <v>262.10300000000001</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7817</v>
      </c>
    </row>
    <row r="98" spans="1:27" x14ac:dyDescent="0.25">
      <c r="A98" s="1" t="s">
        <v>638</v>
      </c>
      <c r="E98" s="29" t="s">
        <v>7818</v>
      </c>
    </row>
    <row r="99" spans="1:27" ht="409.6" x14ac:dyDescent="0.25">
      <c r="A99" s="1" t="s">
        <v>640</v>
      </c>
      <c r="E99" s="24" t="s">
        <v>6989</v>
      </c>
    </row>
    <row r="100" spans="1:27" x14ac:dyDescent="0.25">
      <c r="A100" s="1" t="s">
        <v>631</v>
      </c>
      <c r="B100" s="1">
        <v>23</v>
      </c>
      <c r="C100" s="23" t="s">
        <v>6008</v>
      </c>
      <c r="D100" t="s">
        <v>633</v>
      </c>
      <c r="E100" s="24" t="s">
        <v>6009</v>
      </c>
      <c r="F100" s="25" t="s">
        <v>1806</v>
      </c>
      <c r="G100" s="26">
        <v>31.585999999999999</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x14ac:dyDescent="0.25">
      <c r="A102" s="1" t="s">
        <v>638</v>
      </c>
      <c r="E102" s="29" t="s">
        <v>7819</v>
      </c>
    </row>
    <row r="103" spans="1:27" ht="277.2" x14ac:dyDescent="0.25">
      <c r="A103" s="1" t="s">
        <v>640</v>
      </c>
      <c r="E103" s="24" t="s">
        <v>6994</v>
      </c>
    </row>
    <row r="104" spans="1:27" x14ac:dyDescent="0.25">
      <c r="A104" s="1" t="s">
        <v>631</v>
      </c>
      <c r="B104" s="1">
        <v>24</v>
      </c>
      <c r="C104" s="23" t="s">
        <v>7820</v>
      </c>
      <c r="D104" t="s">
        <v>633</v>
      </c>
      <c r="E104" s="24" t="s">
        <v>7821</v>
      </c>
      <c r="F104" s="25" t="s">
        <v>870</v>
      </c>
      <c r="G104" s="26">
        <v>672</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7822</v>
      </c>
    </row>
    <row r="106" spans="1:27" ht="26.4" x14ac:dyDescent="0.25">
      <c r="A106" s="1" t="s">
        <v>638</v>
      </c>
      <c r="E106" s="29" t="s">
        <v>7823</v>
      </c>
    </row>
    <row r="107" spans="1:27" ht="343.2" x14ac:dyDescent="0.25">
      <c r="A107" s="1" t="s">
        <v>640</v>
      </c>
      <c r="E107" s="24" t="s">
        <v>6627</v>
      </c>
    </row>
    <row r="108" spans="1:27" x14ac:dyDescent="0.25">
      <c r="A108" s="1" t="s">
        <v>631</v>
      </c>
      <c r="B108" s="1">
        <v>25</v>
      </c>
      <c r="C108" s="23" t="s">
        <v>7139</v>
      </c>
      <c r="D108" t="s">
        <v>633</v>
      </c>
      <c r="E108" s="24" t="s">
        <v>7140</v>
      </c>
      <c r="F108" s="25" t="s">
        <v>870</v>
      </c>
      <c r="G108" s="26">
        <v>672</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7822</v>
      </c>
    </row>
    <row r="110" spans="1:27" x14ac:dyDescent="0.25">
      <c r="A110" s="1" t="s">
        <v>638</v>
      </c>
      <c r="E110" s="29" t="s">
        <v>7824</v>
      </c>
    </row>
    <row r="111" spans="1:27" x14ac:dyDescent="0.25">
      <c r="A111" s="1" t="s">
        <v>640</v>
      </c>
      <c r="E111" s="24" t="s">
        <v>6631</v>
      </c>
    </row>
    <row r="112" spans="1:27" x14ac:dyDescent="0.25">
      <c r="A112" s="1" t="s">
        <v>631</v>
      </c>
      <c r="B112" s="1">
        <v>26</v>
      </c>
      <c r="C112" s="23" t="s">
        <v>7002</v>
      </c>
      <c r="D112" t="s">
        <v>633</v>
      </c>
      <c r="E112" s="24" t="s">
        <v>7003</v>
      </c>
      <c r="F112" s="25" t="s">
        <v>647</v>
      </c>
      <c r="G112" s="26">
        <v>372</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ht="39.6" x14ac:dyDescent="0.25">
      <c r="A114" s="1" t="s">
        <v>638</v>
      </c>
      <c r="E114" s="29" t="s">
        <v>7825</v>
      </c>
    </row>
    <row r="115" spans="1:27" ht="198" x14ac:dyDescent="0.25">
      <c r="A115" s="1" t="s">
        <v>640</v>
      </c>
      <c r="E115" s="24" t="s">
        <v>5564</v>
      </c>
    </row>
    <row r="116" spans="1:27" x14ac:dyDescent="0.25">
      <c r="A116" s="1" t="s">
        <v>631</v>
      </c>
      <c r="B116" s="1">
        <v>27</v>
      </c>
      <c r="C116" s="23" t="s">
        <v>7006</v>
      </c>
      <c r="D116" t="s">
        <v>633</v>
      </c>
      <c r="E116" s="24" t="s">
        <v>7007</v>
      </c>
      <c r="F116" s="25" t="s">
        <v>647</v>
      </c>
      <c r="G116" s="26">
        <v>40</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x14ac:dyDescent="0.25">
      <c r="A118" s="1" t="s">
        <v>638</v>
      </c>
      <c r="E118" s="29" t="s">
        <v>7826</v>
      </c>
    </row>
    <row r="119" spans="1:27" ht="198" x14ac:dyDescent="0.25">
      <c r="A119" s="1" t="s">
        <v>640</v>
      </c>
      <c r="E119" s="24" t="s">
        <v>5564</v>
      </c>
    </row>
    <row r="120" spans="1:27" x14ac:dyDescent="0.25">
      <c r="A120" s="1" t="s">
        <v>631</v>
      </c>
      <c r="B120" s="1">
        <v>28</v>
      </c>
      <c r="C120" s="23" t="s">
        <v>7827</v>
      </c>
      <c r="D120" t="s">
        <v>633</v>
      </c>
      <c r="E120" s="24" t="s">
        <v>7828</v>
      </c>
      <c r="F120" s="25" t="s">
        <v>874</v>
      </c>
      <c r="G120" s="26">
        <v>78.62</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7829</v>
      </c>
    </row>
    <row r="122" spans="1:27" ht="26.4" x14ac:dyDescent="0.25">
      <c r="A122" s="1" t="s">
        <v>638</v>
      </c>
      <c r="E122" s="29" t="s">
        <v>7830</v>
      </c>
    </row>
    <row r="123" spans="1:27" ht="369.6" x14ac:dyDescent="0.25">
      <c r="A123" s="1" t="s">
        <v>640</v>
      </c>
      <c r="E123" s="24" t="s">
        <v>5568</v>
      </c>
    </row>
    <row r="124" spans="1:27" x14ac:dyDescent="0.25">
      <c r="A124" s="1" t="s">
        <v>631</v>
      </c>
      <c r="B124" s="1">
        <v>29</v>
      </c>
      <c r="C124" s="23" t="s">
        <v>3707</v>
      </c>
      <c r="D124" t="s">
        <v>633</v>
      </c>
      <c r="E124" s="24" t="s">
        <v>3708</v>
      </c>
      <c r="F124" s="25" t="s">
        <v>874</v>
      </c>
      <c r="G124" s="26">
        <v>142.94</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7831</v>
      </c>
    </row>
    <row r="126" spans="1:27" ht="26.4" x14ac:dyDescent="0.25">
      <c r="A126" s="1" t="s">
        <v>638</v>
      </c>
      <c r="E126" s="29" t="s">
        <v>7832</v>
      </c>
    </row>
    <row r="127" spans="1:27" ht="369.6" x14ac:dyDescent="0.25">
      <c r="A127" s="1" t="s">
        <v>640</v>
      </c>
      <c r="E127" s="24" t="s">
        <v>5568</v>
      </c>
    </row>
    <row r="128" spans="1:27" x14ac:dyDescent="0.25">
      <c r="A128" s="1" t="s">
        <v>631</v>
      </c>
      <c r="B128" s="1">
        <v>30</v>
      </c>
      <c r="C128" s="23" t="s">
        <v>6642</v>
      </c>
      <c r="D128" t="s">
        <v>633</v>
      </c>
      <c r="E128" s="24" t="s">
        <v>6643</v>
      </c>
      <c r="F128" s="25" t="s">
        <v>1806</v>
      </c>
      <c r="G128" s="26">
        <v>42.128999999999998</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633</v>
      </c>
    </row>
    <row r="130" spans="1:27" ht="26.4" x14ac:dyDescent="0.25">
      <c r="A130" s="1" t="s">
        <v>638</v>
      </c>
      <c r="E130" s="29" t="s">
        <v>7833</v>
      </c>
    </row>
    <row r="131" spans="1:27" ht="277.2" x14ac:dyDescent="0.25">
      <c r="A131" s="1" t="s">
        <v>640</v>
      </c>
      <c r="E131" s="24" t="s">
        <v>5572</v>
      </c>
    </row>
    <row r="132" spans="1:27" x14ac:dyDescent="0.25">
      <c r="A132" s="1" t="s">
        <v>631</v>
      </c>
      <c r="B132" s="1">
        <v>31</v>
      </c>
      <c r="C132" s="23" t="s">
        <v>5820</v>
      </c>
      <c r="D132" t="s">
        <v>633</v>
      </c>
      <c r="E132" s="24" t="s">
        <v>5821</v>
      </c>
      <c r="F132" s="25" t="s">
        <v>870</v>
      </c>
      <c r="G132" s="26">
        <v>1555.2</v>
      </c>
      <c r="H132" s="25">
        <v>0</v>
      </c>
      <c r="I132" s="27">
        <f>ROUND(G132*H132,P4)</f>
        <v>0</v>
      </c>
      <c r="L132" s="27">
        <v>0</v>
      </c>
      <c r="M132" s="21">
        <f>ROUND(G132*L132,P4)</f>
        <v>0</v>
      </c>
      <c r="N132" s="22" t="s">
        <v>636</v>
      </c>
      <c r="O132" s="28">
        <f>M132*AA132</f>
        <v>0</v>
      </c>
      <c r="P132" s="1">
        <v>3</v>
      </c>
      <c r="AA132" s="1">
        <f>IF(P132=1,$O$3,IF(P132=2,$O$4,$O$5))</f>
        <v>0.21</v>
      </c>
    </row>
    <row r="133" spans="1:27" x14ac:dyDescent="0.25">
      <c r="A133" s="1" t="s">
        <v>637</v>
      </c>
      <c r="E133" s="24" t="s">
        <v>7834</v>
      </c>
    </row>
    <row r="134" spans="1:27" ht="26.4" x14ac:dyDescent="0.25">
      <c r="A134" s="1" t="s">
        <v>638</v>
      </c>
      <c r="E134" s="29" t="s">
        <v>7835</v>
      </c>
    </row>
    <row r="135" spans="1:27" ht="105.6" x14ac:dyDescent="0.25">
      <c r="A135" s="1" t="s">
        <v>640</v>
      </c>
      <c r="E135" s="24" t="s">
        <v>5823</v>
      </c>
    </row>
    <row r="136" spans="1:27" x14ac:dyDescent="0.25">
      <c r="A136" s="1" t="s">
        <v>628</v>
      </c>
      <c r="C136" s="19" t="s">
        <v>3224</v>
      </c>
      <c r="E136" s="20" t="s">
        <v>4802</v>
      </c>
      <c r="L136" s="21">
        <f>SUMIFS(L137:L164,A137:A164,"P")</f>
        <v>0</v>
      </c>
      <c r="M136" s="21">
        <f>SUMIFS(M137:M164,A137:A164,"P")</f>
        <v>0</v>
      </c>
      <c r="N136" s="22"/>
    </row>
    <row r="137" spans="1:27" x14ac:dyDescent="0.25">
      <c r="A137" s="1" t="s">
        <v>631</v>
      </c>
      <c r="B137" s="1">
        <v>32</v>
      </c>
      <c r="C137" s="23" t="s">
        <v>7836</v>
      </c>
      <c r="D137" t="s">
        <v>633</v>
      </c>
      <c r="E137" s="24" t="s">
        <v>7837</v>
      </c>
      <c r="F137" s="25" t="s">
        <v>2636</v>
      </c>
      <c r="G137" s="26">
        <v>684</v>
      </c>
      <c r="H137" s="25">
        <v>0</v>
      </c>
      <c r="I137" s="27">
        <f>ROUND(G137*H137,P4)</f>
        <v>0</v>
      </c>
      <c r="L137" s="27">
        <v>0</v>
      </c>
      <c r="M137" s="21">
        <f>ROUND(G137*L137,P4)</f>
        <v>0</v>
      </c>
      <c r="N137" s="22" t="s">
        <v>636</v>
      </c>
      <c r="O137" s="28">
        <f>M137*AA137</f>
        <v>0</v>
      </c>
      <c r="P137" s="1">
        <v>3</v>
      </c>
      <c r="AA137" s="1">
        <f>IF(P137=1,$O$3,IF(P137=2,$O$4,$O$5))</f>
        <v>0.21</v>
      </c>
    </row>
    <row r="138" spans="1:27" ht="26.4" x14ac:dyDescent="0.25">
      <c r="A138" s="1" t="s">
        <v>637</v>
      </c>
      <c r="E138" s="24" t="s">
        <v>7838</v>
      </c>
    </row>
    <row r="139" spans="1:27" ht="26.4" x14ac:dyDescent="0.25">
      <c r="A139" s="1" t="s">
        <v>638</v>
      </c>
      <c r="E139" s="29" t="s">
        <v>7839</v>
      </c>
    </row>
    <row r="140" spans="1:27" ht="26.4" x14ac:dyDescent="0.25">
      <c r="A140" s="1" t="s">
        <v>640</v>
      </c>
      <c r="E140" s="24" t="s">
        <v>7840</v>
      </c>
    </row>
    <row r="141" spans="1:27" x14ac:dyDescent="0.25">
      <c r="A141" s="1" t="s">
        <v>631</v>
      </c>
      <c r="B141" s="1">
        <v>33</v>
      </c>
      <c r="C141" s="23" t="s">
        <v>6656</v>
      </c>
      <c r="D141" t="s">
        <v>633</v>
      </c>
      <c r="E141" s="24" t="s">
        <v>6657</v>
      </c>
      <c r="F141" s="25" t="s">
        <v>874</v>
      </c>
      <c r="G141" s="26">
        <v>74.349999999999994</v>
      </c>
      <c r="H141" s="25">
        <v>0</v>
      </c>
      <c r="I141" s="27">
        <f>ROUND(G141*H141,P4)</f>
        <v>0</v>
      </c>
      <c r="L141" s="27">
        <v>0</v>
      </c>
      <c r="M141" s="21">
        <f>ROUND(G141*L141,P4)</f>
        <v>0</v>
      </c>
      <c r="N141" s="22" t="s">
        <v>636</v>
      </c>
      <c r="O141" s="28">
        <f>M141*AA141</f>
        <v>0</v>
      </c>
      <c r="P141" s="1">
        <v>3</v>
      </c>
      <c r="AA141" s="1">
        <f>IF(P141=1,$O$3,IF(P141=2,$O$4,$O$5))</f>
        <v>0.21</v>
      </c>
    </row>
    <row r="142" spans="1:27" ht="26.4" x14ac:dyDescent="0.25">
      <c r="A142" s="1" t="s">
        <v>637</v>
      </c>
      <c r="E142" s="24" t="s">
        <v>7841</v>
      </c>
    </row>
    <row r="143" spans="1:27" x14ac:dyDescent="0.25">
      <c r="A143" s="1" t="s">
        <v>638</v>
      </c>
      <c r="E143" s="29" t="s">
        <v>7842</v>
      </c>
    </row>
    <row r="144" spans="1:27" ht="382.8" x14ac:dyDescent="0.25">
      <c r="A144" s="1" t="s">
        <v>640</v>
      </c>
      <c r="E144" s="24" t="s">
        <v>6660</v>
      </c>
    </row>
    <row r="145" spans="1:27" x14ac:dyDescent="0.25">
      <c r="A145" s="1" t="s">
        <v>631</v>
      </c>
      <c r="B145" s="1">
        <v>34</v>
      </c>
      <c r="C145" s="23" t="s">
        <v>6661</v>
      </c>
      <c r="D145" t="s">
        <v>633</v>
      </c>
      <c r="E145" s="24" t="s">
        <v>6662</v>
      </c>
      <c r="F145" s="25" t="s">
        <v>1806</v>
      </c>
      <c r="G145" s="26">
        <v>12.465</v>
      </c>
      <c r="H145" s="25">
        <v>0</v>
      </c>
      <c r="I145" s="27">
        <f>ROUND(G145*H145,P4)</f>
        <v>0</v>
      </c>
      <c r="L145" s="27">
        <v>0</v>
      </c>
      <c r="M145" s="21">
        <f>ROUND(G145*L145,P4)</f>
        <v>0</v>
      </c>
      <c r="N145" s="22" t="s">
        <v>636</v>
      </c>
      <c r="O145" s="28">
        <f>M145*AA145</f>
        <v>0</v>
      </c>
      <c r="P145" s="1">
        <v>3</v>
      </c>
      <c r="AA145" s="1">
        <f>IF(P145=1,$O$3,IF(P145=2,$O$4,$O$5))</f>
        <v>0.21</v>
      </c>
    </row>
    <row r="146" spans="1:27" x14ac:dyDescent="0.25">
      <c r="A146" s="1" t="s">
        <v>637</v>
      </c>
      <c r="E146" s="24" t="s">
        <v>633</v>
      </c>
    </row>
    <row r="147" spans="1:27" x14ac:dyDescent="0.25">
      <c r="A147" s="1" t="s">
        <v>638</v>
      </c>
      <c r="E147" s="29" t="s">
        <v>7843</v>
      </c>
    </row>
    <row r="148" spans="1:27" ht="250.8" x14ac:dyDescent="0.25">
      <c r="A148" s="1" t="s">
        <v>640</v>
      </c>
      <c r="E148" s="24" t="s">
        <v>6664</v>
      </c>
    </row>
    <row r="149" spans="1:27" x14ac:dyDescent="0.25">
      <c r="A149" s="1" t="s">
        <v>631</v>
      </c>
      <c r="B149" s="1">
        <v>35</v>
      </c>
      <c r="C149" s="23" t="s">
        <v>7024</v>
      </c>
      <c r="D149" t="s">
        <v>633</v>
      </c>
      <c r="E149" s="24" t="s">
        <v>7025</v>
      </c>
      <c r="F149" s="25" t="s">
        <v>874</v>
      </c>
      <c r="G149" s="26">
        <v>194.23</v>
      </c>
      <c r="H149" s="25">
        <v>0</v>
      </c>
      <c r="I149" s="27">
        <f>ROUND(G149*H149,P4)</f>
        <v>0</v>
      </c>
      <c r="L149" s="27">
        <v>0</v>
      </c>
      <c r="M149" s="21">
        <f>ROUND(G149*L149,P4)</f>
        <v>0</v>
      </c>
      <c r="N149" s="22" t="s">
        <v>636</v>
      </c>
      <c r="O149" s="28">
        <f>M149*AA149</f>
        <v>0</v>
      </c>
      <c r="P149" s="1">
        <v>3</v>
      </c>
      <c r="AA149" s="1">
        <f>IF(P149=1,$O$3,IF(P149=2,$O$4,$O$5))</f>
        <v>0.21</v>
      </c>
    </row>
    <row r="150" spans="1:27" ht="26.4" x14ac:dyDescent="0.25">
      <c r="A150" s="1" t="s">
        <v>637</v>
      </c>
      <c r="E150" s="24" t="s">
        <v>7844</v>
      </c>
    </row>
    <row r="151" spans="1:27" ht="26.4" x14ac:dyDescent="0.25">
      <c r="A151" s="1" t="s">
        <v>638</v>
      </c>
      <c r="E151" s="29" t="s">
        <v>7845</v>
      </c>
    </row>
    <row r="152" spans="1:27" ht="369.6" x14ac:dyDescent="0.25">
      <c r="A152" s="1" t="s">
        <v>640</v>
      </c>
      <c r="E152" s="24" t="s">
        <v>4812</v>
      </c>
    </row>
    <row r="153" spans="1:27" x14ac:dyDescent="0.25">
      <c r="A153" s="1" t="s">
        <v>631</v>
      </c>
      <c r="B153" s="1">
        <v>36</v>
      </c>
      <c r="C153" s="23" t="s">
        <v>7028</v>
      </c>
      <c r="D153" t="s">
        <v>633</v>
      </c>
      <c r="E153" s="24" t="s">
        <v>7029</v>
      </c>
      <c r="F153" s="25" t="s">
        <v>1806</v>
      </c>
      <c r="G153" s="26">
        <v>22.434999999999999</v>
      </c>
      <c r="H153" s="25">
        <v>0</v>
      </c>
      <c r="I153" s="27">
        <f>ROUND(G153*H153,P4)</f>
        <v>0</v>
      </c>
      <c r="L153" s="27">
        <v>0</v>
      </c>
      <c r="M153" s="21">
        <f>ROUND(G153*L153,P4)</f>
        <v>0</v>
      </c>
      <c r="N153" s="22" t="s">
        <v>636</v>
      </c>
      <c r="O153" s="28">
        <f>M153*AA153</f>
        <v>0</v>
      </c>
      <c r="P153" s="1">
        <v>3</v>
      </c>
      <c r="AA153" s="1">
        <f>IF(P153=1,$O$3,IF(P153=2,$O$4,$O$5))</f>
        <v>0.21</v>
      </c>
    </row>
    <row r="154" spans="1:27" x14ac:dyDescent="0.25">
      <c r="A154" s="1" t="s">
        <v>637</v>
      </c>
      <c r="E154" s="24" t="s">
        <v>633</v>
      </c>
    </row>
    <row r="155" spans="1:27" ht="26.4" x14ac:dyDescent="0.25">
      <c r="A155" s="1" t="s">
        <v>638</v>
      </c>
      <c r="E155" s="29" t="s">
        <v>7846</v>
      </c>
    </row>
    <row r="156" spans="1:27" ht="277.2" x14ac:dyDescent="0.25">
      <c r="A156" s="1" t="s">
        <v>640</v>
      </c>
      <c r="E156" s="24" t="s">
        <v>5572</v>
      </c>
    </row>
    <row r="157" spans="1:27" x14ac:dyDescent="0.25">
      <c r="A157" s="1" t="s">
        <v>631</v>
      </c>
      <c r="B157" s="1">
        <v>37</v>
      </c>
      <c r="C157" s="23" t="s">
        <v>6665</v>
      </c>
      <c r="D157" t="s">
        <v>633</v>
      </c>
      <c r="E157" s="24" t="s">
        <v>6666</v>
      </c>
      <c r="F157" s="25" t="s">
        <v>874</v>
      </c>
      <c r="G157" s="26">
        <v>66.010000000000005</v>
      </c>
      <c r="H157" s="25">
        <v>0</v>
      </c>
      <c r="I157" s="27">
        <f>ROUND(G157*H157,P4)</f>
        <v>0</v>
      </c>
      <c r="L157" s="27">
        <v>0</v>
      </c>
      <c r="M157" s="21">
        <f>ROUND(G157*L157,P4)</f>
        <v>0</v>
      </c>
      <c r="N157" s="22" t="s">
        <v>636</v>
      </c>
      <c r="O157" s="28">
        <f>M157*AA157</f>
        <v>0</v>
      </c>
      <c r="P157" s="1">
        <v>3</v>
      </c>
      <c r="AA157" s="1">
        <f>IF(P157=1,$O$3,IF(P157=2,$O$4,$O$5))</f>
        <v>0.21</v>
      </c>
    </row>
    <row r="158" spans="1:27" ht="26.4" x14ac:dyDescent="0.25">
      <c r="A158" s="1" t="s">
        <v>637</v>
      </c>
      <c r="E158" s="24" t="s">
        <v>7847</v>
      </c>
    </row>
    <row r="159" spans="1:27" ht="26.4" x14ac:dyDescent="0.25">
      <c r="A159" s="1" t="s">
        <v>638</v>
      </c>
      <c r="E159" s="29" t="s">
        <v>7848</v>
      </c>
    </row>
    <row r="160" spans="1:27" ht="369.6" x14ac:dyDescent="0.25">
      <c r="A160" s="1" t="s">
        <v>640</v>
      </c>
      <c r="E160" s="24" t="s">
        <v>4812</v>
      </c>
    </row>
    <row r="161" spans="1:27" x14ac:dyDescent="0.25">
      <c r="A161" s="1" t="s">
        <v>631</v>
      </c>
      <c r="B161" s="1">
        <v>38</v>
      </c>
      <c r="C161" s="23" t="s">
        <v>6669</v>
      </c>
      <c r="D161" t="s">
        <v>633</v>
      </c>
      <c r="E161" s="24" t="s">
        <v>6670</v>
      </c>
      <c r="F161" s="25" t="s">
        <v>1806</v>
      </c>
      <c r="G161" s="26">
        <v>8.8699999999999992</v>
      </c>
      <c r="H161" s="25">
        <v>0</v>
      </c>
      <c r="I161" s="27">
        <f>ROUND(G161*H161,P4)</f>
        <v>0</v>
      </c>
      <c r="L161" s="27">
        <v>0</v>
      </c>
      <c r="M161" s="21">
        <f>ROUND(G161*L161,P4)</f>
        <v>0</v>
      </c>
      <c r="N161" s="22" t="s">
        <v>636</v>
      </c>
      <c r="O161" s="28">
        <f>M161*AA161</f>
        <v>0</v>
      </c>
      <c r="P161" s="1">
        <v>3</v>
      </c>
      <c r="AA161" s="1">
        <f>IF(P161=1,$O$3,IF(P161=2,$O$4,$O$5))</f>
        <v>0.21</v>
      </c>
    </row>
    <row r="162" spans="1:27" x14ac:dyDescent="0.25">
      <c r="A162" s="1" t="s">
        <v>637</v>
      </c>
      <c r="E162" s="24" t="s">
        <v>633</v>
      </c>
    </row>
    <row r="163" spans="1:27" ht="26.4" x14ac:dyDescent="0.25">
      <c r="A163" s="1" t="s">
        <v>638</v>
      </c>
      <c r="E163" s="29" t="s">
        <v>7849</v>
      </c>
    </row>
    <row r="164" spans="1:27" ht="277.2" x14ac:dyDescent="0.25">
      <c r="A164" s="1" t="s">
        <v>640</v>
      </c>
      <c r="E164" s="24" t="s">
        <v>5572</v>
      </c>
    </row>
    <row r="165" spans="1:27" x14ac:dyDescent="0.25">
      <c r="A165" s="1" t="s">
        <v>628</v>
      </c>
      <c r="C165" s="19" t="s">
        <v>3232</v>
      </c>
      <c r="E165" s="20" t="s">
        <v>4807</v>
      </c>
      <c r="L165" s="21">
        <f>SUMIFS(L166:L233,A166:A233,"P")</f>
        <v>0</v>
      </c>
      <c r="M165" s="21">
        <f>SUMIFS(M166:M233,A166:A233,"P")</f>
        <v>0</v>
      </c>
      <c r="N165" s="22"/>
    </row>
    <row r="166" spans="1:27" x14ac:dyDescent="0.25">
      <c r="A166" s="1" t="s">
        <v>631</v>
      </c>
      <c r="B166" s="1">
        <v>39</v>
      </c>
      <c r="C166" s="23" t="s">
        <v>7850</v>
      </c>
      <c r="D166" t="s">
        <v>633</v>
      </c>
      <c r="E166" s="24" t="s">
        <v>7851</v>
      </c>
      <c r="F166" s="25" t="s">
        <v>874</v>
      </c>
      <c r="G166" s="26">
        <v>31.5</v>
      </c>
      <c r="H166" s="25">
        <v>0</v>
      </c>
      <c r="I166" s="27">
        <f>ROUND(G166*H166,P4)</f>
        <v>0</v>
      </c>
      <c r="L166" s="27">
        <v>0</v>
      </c>
      <c r="M166" s="21">
        <f>ROUND(G166*L166,P4)</f>
        <v>0</v>
      </c>
      <c r="N166" s="22" t="s">
        <v>636</v>
      </c>
      <c r="O166" s="28">
        <f>M166*AA166</f>
        <v>0</v>
      </c>
      <c r="P166" s="1">
        <v>3</v>
      </c>
      <c r="AA166" s="1">
        <f>IF(P166=1,$O$3,IF(P166=2,$O$4,$O$5))</f>
        <v>0.21</v>
      </c>
    </row>
    <row r="167" spans="1:27" ht="26.4" x14ac:dyDescent="0.25">
      <c r="A167" s="1" t="s">
        <v>637</v>
      </c>
      <c r="E167" s="24" t="s">
        <v>7852</v>
      </c>
    </row>
    <row r="168" spans="1:27" x14ac:dyDescent="0.25">
      <c r="A168" s="1" t="s">
        <v>638</v>
      </c>
      <c r="E168" s="29" t="s">
        <v>7853</v>
      </c>
    </row>
    <row r="169" spans="1:27" ht="369.6" x14ac:dyDescent="0.25">
      <c r="A169" s="1" t="s">
        <v>640</v>
      </c>
      <c r="E169" s="24" t="s">
        <v>4812</v>
      </c>
    </row>
    <row r="170" spans="1:27" x14ac:dyDescent="0.25">
      <c r="A170" s="1" t="s">
        <v>631</v>
      </c>
      <c r="B170" s="1">
        <v>40</v>
      </c>
      <c r="C170" s="23" t="s">
        <v>7854</v>
      </c>
      <c r="D170" t="s">
        <v>633</v>
      </c>
      <c r="E170" s="24" t="s">
        <v>7855</v>
      </c>
      <c r="F170" s="25" t="s">
        <v>1806</v>
      </c>
      <c r="G170" s="26">
        <v>4.2670000000000003</v>
      </c>
      <c r="H170" s="25">
        <v>0</v>
      </c>
      <c r="I170" s="27">
        <f>ROUND(G170*H170,P4)</f>
        <v>0</v>
      </c>
      <c r="L170" s="27">
        <v>0</v>
      </c>
      <c r="M170" s="21">
        <f>ROUND(G170*L170,P4)</f>
        <v>0</v>
      </c>
      <c r="N170" s="22" t="s">
        <v>636</v>
      </c>
      <c r="O170" s="28">
        <f>M170*AA170</f>
        <v>0</v>
      </c>
      <c r="P170" s="1">
        <v>3</v>
      </c>
      <c r="AA170" s="1">
        <f>IF(P170=1,$O$3,IF(P170=2,$O$4,$O$5))</f>
        <v>0.21</v>
      </c>
    </row>
    <row r="171" spans="1:27" x14ac:dyDescent="0.25">
      <c r="A171" s="1" t="s">
        <v>637</v>
      </c>
      <c r="E171" s="24" t="s">
        <v>633</v>
      </c>
    </row>
    <row r="172" spans="1:27" x14ac:dyDescent="0.25">
      <c r="A172" s="1" t="s">
        <v>638</v>
      </c>
      <c r="E172" s="29" t="s">
        <v>7856</v>
      </c>
    </row>
    <row r="173" spans="1:27" ht="277.2" x14ac:dyDescent="0.25">
      <c r="A173" s="1" t="s">
        <v>640</v>
      </c>
      <c r="E173" s="24" t="s">
        <v>5572</v>
      </c>
    </row>
    <row r="174" spans="1:27" x14ac:dyDescent="0.25">
      <c r="A174" s="1" t="s">
        <v>631</v>
      </c>
      <c r="B174" s="1">
        <v>41</v>
      </c>
      <c r="C174" s="23" t="s">
        <v>7857</v>
      </c>
      <c r="D174" t="s">
        <v>633</v>
      </c>
      <c r="E174" s="24" t="s">
        <v>7858</v>
      </c>
      <c r="F174" s="25" t="s">
        <v>874</v>
      </c>
      <c r="G174" s="26">
        <v>307.48</v>
      </c>
      <c r="H174" s="25">
        <v>0</v>
      </c>
      <c r="I174" s="27">
        <f>ROUND(G174*H174,P4)</f>
        <v>0</v>
      </c>
      <c r="L174" s="27">
        <v>0</v>
      </c>
      <c r="M174" s="21">
        <f>ROUND(G174*L174,P4)</f>
        <v>0</v>
      </c>
      <c r="N174" s="22" t="s">
        <v>636</v>
      </c>
      <c r="O174" s="28">
        <f>M174*AA174</f>
        <v>0</v>
      </c>
      <c r="P174" s="1">
        <v>3</v>
      </c>
      <c r="AA174" s="1">
        <f>IF(P174=1,$O$3,IF(P174=2,$O$4,$O$5))</f>
        <v>0.21</v>
      </c>
    </row>
    <row r="175" spans="1:27" x14ac:dyDescent="0.25">
      <c r="A175" s="1" t="s">
        <v>637</v>
      </c>
      <c r="E175" s="24" t="s">
        <v>7859</v>
      </c>
    </row>
    <row r="176" spans="1:27" ht="52.8" x14ac:dyDescent="0.25">
      <c r="A176" s="1" t="s">
        <v>638</v>
      </c>
      <c r="E176" s="29" t="s">
        <v>7860</v>
      </c>
    </row>
    <row r="177" spans="1:27" ht="369.6" x14ac:dyDescent="0.25">
      <c r="A177" s="1" t="s">
        <v>640</v>
      </c>
      <c r="E177" s="24" t="s">
        <v>4812</v>
      </c>
    </row>
    <row r="178" spans="1:27" x14ac:dyDescent="0.25">
      <c r="A178" s="1" t="s">
        <v>631</v>
      </c>
      <c r="B178" s="1">
        <v>42</v>
      </c>
      <c r="C178" s="23" t="s">
        <v>7861</v>
      </c>
      <c r="D178" t="s">
        <v>633</v>
      </c>
      <c r="E178" s="24" t="s">
        <v>7862</v>
      </c>
      <c r="F178" s="25" t="s">
        <v>1806</v>
      </c>
      <c r="G178" s="26">
        <v>87.16</v>
      </c>
      <c r="H178" s="25">
        <v>0</v>
      </c>
      <c r="I178" s="27">
        <f>ROUND(G178*H178,P4)</f>
        <v>0</v>
      </c>
      <c r="L178" s="27">
        <v>0</v>
      </c>
      <c r="M178" s="21">
        <f>ROUND(G178*L178,P4)</f>
        <v>0</v>
      </c>
      <c r="N178" s="22" t="s">
        <v>636</v>
      </c>
      <c r="O178" s="28">
        <f>M178*AA178</f>
        <v>0</v>
      </c>
      <c r="P178" s="1">
        <v>3</v>
      </c>
      <c r="AA178" s="1">
        <f>IF(P178=1,$O$3,IF(P178=2,$O$4,$O$5))</f>
        <v>0.21</v>
      </c>
    </row>
    <row r="179" spans="1:27" x14ac:dyDescent="0.25">
      <c r="A179" s="1" t="s">
        <v>637</v>
      </c>
      <c r="E179" s="24" t="s">
        <v>633</v>
      </c>
    </row>
    <row r="180" spans="1:27" x14ac:dyDescent="0.25">
      <c r="A180" s="1" t="s">
        <v>638</v>
      </c>
      <c r="E180" s="29" t="s">
        <v>7863</v>
      </c>
    </row>
    <row r="181" spans="1:27" ht="277.2" x14ac:dyDescent="0.25">
      <c r="A181" s="1" t="s">
        <v>640</v>
      </c>
      <c r="E181" s="24" t="s">
        <v>7864</v>
      </c>
    </row>
    <row r="182" spans="1:27" x14ac:dyDescent="0.25">
      <c r="A182" s="1" t="s">
        <v>631</v>
      </c>
      <c r="B182" s="1">
        <v>43</v>
      </c>
      <c r="C182" s="23" t="s">
        <v>7865</v>
      </c>
      <c r="D182" t="s">
        <v>633</v>
      </c>
      <c r="E182" s="24" t="s">
        <v>7866</v>
      </c>
      <c r="F182" s="25" t="s">
        <v>1806</v>
      </c>
      <c r="G182" s="26">
        <v>89.364999999999995</v>
      </c>
      <c r="H182" s="25">
        <v>0</v>
      </c>
      <c r="I182" s="27">
        <f>ROUND(G182*H182,P4)</f>
        <v>0</v>
      </c>
      <c r="L182" s="27">
        <v>0</v>
      </c>
      <c r="M182" s="21">
        <f>ROUND(G182*L182,P4)</f>
        <v>0</v>
      </c>
      <c r="N182" s="22" t="s">
        <v>636</v>
      </c>
      <c r="O182" s="28">
        <f>M182*AA182</f>
        <v>0</v>
      </c>
      <c r="P182" s="1">
        <v>3</v>
      </c>
      <c r="AA182" s="1">
        <f>IF(P182=1,$O$3,IF(P182=2,$O$4,$O$5))</f>
        <v>0.21</v>
      </c>
    </row>
    <row r="183" spans="1:27" x14ac:dyDescent="0.25">
      <c r="A183" s="1" t="s">
        <v>637</v>
      </c>
      <c r="E183" s="24" t="s">
        <v>7867</v>
      </c>
    </row>
    <row r="184" spans="1:27" x14ac:dyDescent="0.25">
      <c r="A184" s="1" t="s">
        <v>638</v>
      </c>
      <c r="E184" s="29" t="s">
        <v>7868</v>
      </c>
    </row>
    <row r="185" spans="1:27" ht="303.60000000000002" x14ac:dyDescent="0.25">
      <c r="A185" s="1" t="s">
        <v>640</v>
      </c>
      <c r="E185" s="24" t="s">
        <v>7869</v>
      </c>
    </row>
    <row r="186" spans="1:27" x14ac:dyDescent="0.25">
      <c r="A186" s="1" t="s">
        <v>631</v>
      </c>
      <c r="B186" s="1">
        <v>44</v>
      </c>
      <c r="C186" s="23" t="s">
        <v>7870</v>
      </c>
      <c r="D186" t="s">
        <v>633</v>
      </c>
      <c r="E186" s="24" t="s">
        <v>7871</v>
      </c>
      <c r="F186" s="25" t="s">
        <v>647</v>
      </c>
      <c r="G186" s="26">
        <v>5</v>
      </c>
      <c r="H186" s="25">
        <v>0</v>
      </c>
      <c r="I186" s="27">
        <f>ROUND(G186*H186,P4)</f>
        <v>0</v>
      </c>
      <c r="L186" s="27">
        <v>0</v>
      </c>
      <c r="M186" s="21">
        <f>ROUND(G186*L186,P4)</f>
        <v>0</v>
      </c>
      <c r="N186" s="22" t="s">
        <v>636</v>
      </c>
      <c r="O186" s="28">
        <f>M186*AA186</f>
        <v>0</v>
      </c>
      <c r="P186" s="1">
        <v>3</v>
      </c>
      <c r="AA186" s="1">
        <f>IF(P186=1,$O$3,IF(P186=2,$O$4,$O$5))</f>
        <v>0.21</v>
      </c>
    </row>
    <row r="187" spans="1:27" x14ac:dyDescent="0.25">
      <c r="A187" s="1" t="s">
        <v>637</v>
      </c>
      <c r="E187" s="24" t="s">
        <v>633</v>
      </c>
    </row>
    <row r="188" spans="1:27" x14ac:dyDescent="0.25">
      <c r="A188" s="1" t="s">
        <v>638</v>
      </c>
      <c r="E188" s="29" t="s">
        <v>7872</v>
      </c>
    </row>
    <row r="189" spans="1:27" ht="52.8" x14ac:dyDescent="0.25">
      <c r="A189" s="1" t="s">
        <v>640</v>
      </c>
      <c r="E189" s="24" t="s">
        <v>7873</v>
      </c>
    </row>
    <row r="190" spans="1:27" x14ac:dyDescent="0.25">
      <c r="A190" s="1" t="s">
        <v>631</v>
      </c>
      <c r="B190" s="1">
        <v>45</v>
      </c>
      <c r="C190" s="23" t="s">
        <v>7874</v>
      </c>
      <c r="D190" t="s">
        <v>633</v>
      </c>
      <c r="E190" s="24" t="s">
        <v>7875</v>
      </c>
      <c r="F190" s="25" t="s">
        <v>657</v>
      </c>
      <c r="G190" s="26">
        <v>4</v>
      </c>
      <c r="H190" s="25">
        <v>0</v>
      </c>
      <c r="I190" s="27">
        <f>ROUND(G190*H190,P4)</f>
        <v>0</v>
      </c>
      <c r="L190" s="27">
        <v>0</v>
      </c>
      <c r="M190" s="21">
        <f>ROUND(G190*L190,P4)</f>
        <v>0</v>
      </c>
      <c r="N190" s="22" t="s">
        <v>636</v>
      </c>
      <c r="O190" s="28">
        <f>M190*AA190</f>
        <v>0</v>
      </c>
      <c r="P190" s="1">
        <v>3</v>
      </c>
      <c r="AA190" s="1">
        <f>IF(P190=1,$O$3,IF(P190=2,$O$4,$O$5))</f>
        <v>0.21</v>
      </c>
    </row>
    <row r="191" spans="1:27" x14ac:dyDescent="0.25">
      <c r="A191" s="1" t="s">
        <v>637</v>
      </c>
      <c r="E191" s="24" t="s">
        <v>633</v>
      </c>
    </row>
    <row r="192" spans="1:27" x14ac:dyDescent="0.25">
      <c r="A192" s="1" t="s">
        <v>638</v>
      </c>
      <c r="E192" s="29" t="s">
        <v>7876</v>
      </c>
    </row>
    <row r="193" spans="1:27" ht="237.6" x14ac:dyDescent="0.25">
      <c r="A193" s="1" t="s">
        <v>640</v>
      </c>
      <c r="E193" s="24" t="s">
        <v>7877</v>
      </c>
    </row>
    <row r="194" spans="1:27" x14ac:dyDescent="0.25">
      <c r="A194" s="1" t="s">
        <v>631</v>
      </c>
      <c r="B194" s="1">
        <v>46</v>
      </c>
      <c r="C194" s="23" t="s">
        <v>7878</v>
      </c>
      <c r="D194" t="s">
        <v>633</v>
      </c>
      <c r="E194" s="24" t="s">
        <v>7879</v>
      </c>
      <c r="F194" s="25" t="s">
        <v>657</v>
      </c>
      <c r="G194" s="26">
        <v>2</v>
      </c>
      <c r="H194" s="25">
        <v>0</v>
      </c>
      <c r="I194" s="27">
        <f>ROUND(G194*H194,P4)</f>
        <v>0</v>
      </c>
      <c r="L194" s="27">
        <v>0</v>
      </c>
      <c r="M194" s="21">
        <f>ROUND(G194*L194,P4)</f>
        <v>0</v>
      </c>
      <c r="N194" s="22" t="s">
        <v>636</v>
      </c>
      <c r="O194" s="28">
        <f>M194*AA194</f>
        <v>0</v>
      </c>
      <c r="P194" s="1">
        <v>3</v>
      </c>
      <c r="AA194" s="1">
        <f>IF(P194=1,$O$3,IF(P194=2,$O$4,$O$5))</f>
        <v>0.21</v>
      </c>
    </row>
    <row r="195" spans="1:27" x14ac:dyDescent="0.25">
      <c r="A195" s="1" t="s">
        <v>637</v>
      </c>
      <c r="E195" s="24" t="s">
        <v>633</v>
      </c>
    </row>
    <row r="196" spans="1:27" x14ac:dyDescent="0.25">
      <c r="A196" s="1" t="s">
        <v>638</v>
      </c>
      <c r="E196" s="29" t="s">
        <v>7118</v>
      </c>
    </row>
    <row r="197" spans="1:27" ht="237.6" x14ac:dyDescent="0.25">
      <c r="A197" s="1" t="s">
        <v>640</v>
      </c>
      <c r="E197" s="24" t="s">
        <v>7877</v>
      </c>
    </row>
    <row r="198" spans="1:27" x14ac:dyDescent="0.25">
      <c r="A198" s="1" t="s">
        <v>631</v>
      </c>
      <c r="B198" s="1">
        <v>47</v>
      </c>
      <c r="C198" s="23" t="s">
        <v>7880</v>
      </c>
      <c r="D198" t="s">
        <v>633</v>
      </c>
      <c r="E198" s="24" t="s">
        <v>7881</v>
      </c>
      <c r="F198" s="25" t="s">
        <v>874</v>
      </c>
      <c r="G198" s="26">
        <v>8.73</v>
      </c>
      <c r="H198" s="25">
        <v>0</v>
      </c>
      <c r="I198" s="27">
        <f>ROUND(G198*H198,P4)</f>
        <v>0</v>
      </c>
      <c r="L198" s="27">
        <v>0</v>
      </c>
      <c r="M198" s="21">
        <f>ROUND(G198*L198,P4)</f>
        <v>0</v>
      </c>
      <c r="N198" s="22" t="s">
        <v>636</v>
      </c>
      <c r="O198" s="28">
        <f>M198*AA198</f>
        <v>0</v>
      </c>
      <c r="P198" s="1">
        <v>3</v>
      </c>
      <c r="AA198" s="1">
        <f>IF(P198=1,$O$3,IF(P198=2,$O$4,$O$5))</f>
        <v>0.21</v>
      </c>
    </row>
    <row r="199" spans="1:27" x14ac:dyDescent="0.25">
      <c r="A199" s="1" t="s">
        <v>637</v>
      </c>
      <c r="E199" s="24" t="s">
        <v>7882</v>
      </c>
    </row>
    <row r="200" spans="1:27" x14ac:dyDescent="0.25">
      <c r="A200" s="1" t="s">
        <v>638</v>
      </c>
      <c r="E200" s="29" t="s">
        <v>7883</v>
      </c>
    </row>
    <row r="201" spans="1:27" ht="237.6" x14ac:dyDescent="0.25">
      <c r="A201" s="1" t="s">
        <v>640</v>
      </c>
      <c r="E201" s="24" t="s">
        <v>5576</v>
      </c>
    </row>
    <row r="202" spans="1:27" x14ac:dyDescent="0.25">
      <c r="A202" s="1" t="s">
        <v>631</v>
      </c>
      <c r="B202" s="1">
        <v>48</v>
      </c>
      <c r="C202" s="23" t="s">
        <v>5577</v>
      </c>
      <c r="D202" t="s">
        <v>633</v>
      </c>
      <c r="E202" s="24" t="s">
        <v>5578</v>
      </c>
      <c r="F202" s="25" t="s">
        <v>874</v>
      </c>
      <c r="G202" s="26">
        <v>56.084000000000003</v>
      </c>
      <c r="H202" s="25">
        <v>0</v>
      </c>
      <c r="I202" s="27">
        <f>ROUND(G202*H202,P4)</f>
        <v>0</v>
      </c>
      <c r="L202" s="27">
        <v>0</v>
      </c>
      <c r="M202" s="21">
        <f>ROUND(G202*L202,P4)</f>
        <v>0</v>
      </c>
      <c r="N202" s="22" t="s">
        <v>636</v>
      </c>
      <c r="O202" s="28">
        <f>M202*AA202</f>
        <v>0</v>
      </c>
      <c r="P202" s="1">
        <v>3</v>
      </c>
      <c r="AA202" s="1">
        <f>IF(P202=1,$O$3,IF(P202=2,$O$4,$O$5))</f>
        <v>0.21</v>
      </c>
    </row>
    <row r="203" spans="1:27" x14ac:dyDescent="0.25">
      <c r="A203" s="1" t="s">
        <v>637</v>
      </c>
      <c r="E203" s="24" t="s">
        <v>7884</v>
      </c>
    </row>
    <row r="204" spans="1:27" ht="92.4" x14ac:dyDescent="0.25">
      <c r="A204" s="1" t="s">
        <v>638</v>
      </c>
      <c r="E204" s="29" t="s">
        <v>7885</v>
      </c>
    </row>
    <row r="205" spans="1:27" ht="369.6" x14ac:dyDescent="0.25">
      <c r="A205" s="1" t="s">
        <v>640</v>
      </c>
      <c r="E205" s="24" t="s">
        <v>4812</v>
      </c>
    </row>
    <row r="206" spans="1:27" x14ac:dyDescent="0.25">
      <c r="A206" s="1" t="s">
        <v>631</v>
      </c>
      <c r="B206" s="1">
        <v>49</v>
      </c>
      <c r="C206" s="23" t="s">
        <v>4808</v>
      </c>
      <c r="D206" t="s">
        <v>633</v>
      </c>
      <c r="E206" s="24" t="s">
        <v>4809</v>
      </c>
      <c r="F206" s="25" t="s">
        <v>874</v>
      </c>
      <c r="G206" s="26">
        <v>75.730999999999995</v>
      </c>
      <c r="H206" s="25">
        <v>0</v>
      </c>
      <c r="I206" s="27">
        <f>ROUND(G206*H206,P4)</f>
        <v>0</v>
      </c>
      <c r="L206" s="27">
        <v>0</v>
      </c>
      <c r="M206" s="21">
        <f>ROUND(G206*L206,P4)</f>
        <v>0</v>
      </c>
      <c r="N206" s="22" t="s">
        <v>636</v>
      </c>
      <c r="O206" s="28">
        <f>M206*AA206</f>
        <v>0</v>
      </c>
      <c r="P206" s="1">
        <v>3</v>
      </c>
      <c r="AA206" s="1">
        <f>IF(P206=1,$O$3,IF(P206=2,$O$4,$O$5))</f>
        <v>0.21</v>
      </c>
    </row>
    <row r="207" spans="1:27" x14ac:dyDescent="0.25">
      <c r="A207" s="1" t="s">
        <v>637</v>
      </c>
      <c r="E207" s="24" t="s">
        <v>7886</v>
      </c>
    </row>
    <row r="208" spans="1:27" ht="198" x14ac:dyDescent="0.25">
      <c r="A208" s="1" t="s">
        <v>638</v>
      </c>
      <c r="E208" s="29" t="s">
        <v>7887</v>
      </c>
    </row>
    <row r="209" spans="1:27" ht="369.6" x14ac:dyDescent="0.25">
      <c r="A209" s="1" t="s">
        <v>640</v>
      </c>
      <c r="E209" s="24" t="s">
        <v>4812</v>
      </c>
    </row>
    <row r="210" spans="1:27" x14ac:dyDescent="0.25">
      <c r="A210" s="1" t="s">
        <v>631</v>
      </c>
      <c r="B210" s="1">
        <v>50</v>
      </c>
      <c r="C210" s="23" t="s">
        <v>4813</v>
      </c>
      <c r="D210" t="s">
        <v>633</v>
      </c>
      <c r="E210" s="24" t="s">
        <v>4814</v>
      </c>
      <c r="F210" s="25" t="s">
        <v>874</v>
      </c>
      <c r="G210" s="26">
        <v>59.625</v>
      </c>
      <c r="H210" s="25">
        <v>0</v>
      </c>
      <c r="I210" s="27">
        <f>ROUND(G210*H210,P4)</f>
        <v>0</v>
      </c>
      <c r="L210" s="27">
        <v>0</v>
      </c>
      <c r="M210" s="21">
        <f>ROUND(G210*L210,P4)</f>
        <v>0</v>
      </c>
      <c r="N210" s="22" t="s">
        <v>636</v>
      </c>
      <c r="O210" s="28">
        <f>M210*AA210</f>
        <v>0</v>
      </c>
      <c r="P210" s="1">
        <v>3</v>
      </c>
      <c r="AA210" s="1">
        <f>IF(P210=1,$O$3,IF(P210=2,$O$4,$O$5))</f>
        <v>0.21</v>
      </c>
    </row>
    <row r="211" spans="1:27" x14ac:dyDescent="0.25">
      <c r="A211" s="1" t="s">
        <v>637</v>
      </c>
      <c r="E211" s="24" t="s">
        <v>7888</v>
      </c>
    </row>
    <row r="212" spans="1:27" ht="26.4" x14ac:dyDescent="0.25">
      <c r="A212" s="1" t="s">
        <v>638</v>
      </c>
      <c r="E212" s="29" t="s">
        <v>7889</v>
      </c>
    </row>
    <row r="213" spans="1:27" ht="39.6" x14ac:dyDescent="0.25">
      <c r="A213" s="1" t="s">
        <v>640</v>
      </c>
      <c r="E213" s="24" t="s">
        <v>4816</v>
      </c>
    </row>
    <row r="214" spans="1:27" x14ac:dyDescent="0.25">
      <c r="A214" s="1" t="s">
        <v>631</v>
      </c>
      <c r="B214" s="1">
        <v>51</v>
      </c>
      <c r="C214" s="23" t="s">
        <v>7890</v>
      </c>
      <c r="D214" t="s">
        <v>633</v>
      </c>
      <c r="E214" s="24" t="s">
        <v>7891</v>
      </c>
      <c r="F214" s="25" t="s">
        <v>874</v>
      </c>
      <c r="G214" s="26">
        <v>5.9219999999999997</v>
      </c>
      <c r="H214" s="25">
        <v>0</v>
      </c>
      <c r="I214" s="27">
        <f>ROUND(G214*H214,P4)</f>
        <v>0</v>
      </c>
      <c r="L214" s="27">
        <v>0</v>
      </c>
      <c r="M214" s="21">
        <f>ROUND(G214*L214,P4)</f>
        <v>0</v>
      </c>
      <c r="N214" s="22" t="s">
        <v>636</v>
      </c>
      <c r="O214" s="28">
        <f>M214*AA214</f>
        <v>0</v>
      </c>
      <c r="P214" s="1">
        <v>3</v>
      </c>
      <c r="AA214" s="1">
        <f>IF(P214=1,$O$3,IF(P214=2,$O$4,$O$5))</f>
        <v>0.21</v>
      </c>
    </row>
    <row r="215" spans="1:27" x14ac:dyDescent="0.25">
      <c r="A215" s="1" t="s">
        <v>637</v>
      </c>
      <c r="E215" s="24" t="s">
        <v>7892</v>
      </c>
    </row>
    <row r="216" spans="1:27" x14ac:dyDescent="0.25">
      <c r="A216" s="1" t="s">
        <v>638</v>
      </c>
      <c r="E216" s="29" t="s">
        <v>7893</v>
      </c>
    </row>
    <row r="217" spans="1:27" ht="369.6" x14ac:dyDescent="0.25">
      <c r="A217" s="1" t="s">
        <v>640</v>
      </c>
      <c r="E217" s="24" t="s">
        <v>4812</v>
      </c>
    </row>
    <row r="218" spans="1:27" x14ac:dyDescent="0.25">
      <c r="A218" s="1" t="s">
        <v>631</v>
      </c>
      <c r="B218" s="1">
        <v>52</v>
      </c>
      <c r="C218" s="23" t="s">
        <v>7894</v>
      </c>
      <c r="D218" t="s">
        <v>633</v>
      </c>
      <c r="E218" s="24" t="s">
        <v>7895</v>
      </c>
      <c r="F218" s="25" t="s">
        <v>874</v>
      </c>
      <c r="G218" s="26">
        <v>6.4000000000000001E-2</v>
      </c>
      <c r="H218" s="25">
        <v>0</v>
      </c>
      <c r="I218" s="27">
        <f>ROUND(G218*H218,P4)</f>
        <v>0</v>
      </c>
      <c r="L218" s="27">
        <v>0</v>
      </c>
      <c r="M218" s="21">
        <f>ROUND(G218*L218,P4)</f>
        <v>0</v>
      </c>
      <c r="N218" s="22" t="s">
        <v>636</v>
      </c>
      <c r="O218" s="28">
        <f>M218*AA218</f>
        <v>0</v>
      </c>
      <c r="P218" s="1">
        <v>3</v>
      </c>
      <c r="AA218" s="1">
        <f>IF(P218=1,$O$3,IF(P218=2,$O$4,$O$5))</f>
        <v>0.21</v>
      </c>
    </row>
    <row r="219" spans="1:27" x14ac:dyDescent="0.25">
      <c r="A219" s="1" t="s">
        <v>637</v>
      </c>
      <c r="E219" s="24" t="s">
        <v>7896</v>
      </c>
    </row>
    <row r="220" spans="1:27" ht="52.8" x14ac:dyDescent="0.25">
      <c r="A220" s="1" t="s">
        <v>638</v>
      </c>
      <c r="E220" s="29" t="s">
        <v>7897</v>
      </c>
    </row>
    <row r="221" spans="1:27" ht="39.6" x14ac:dyDescent="0.25">
      <c r="A221" s="1" t="s">
        <v>640</v>
      </c>
      <c r="E221" s="24" t="s">
        <v>7898</v>
      </c>
    </row>
    <row r="222" spans="1:27" x14ac:dyDescent="0.25">
      <c r="A222" s="1" t="s">
        <v>631</v>
      </c>
      <c r="B222" s="1">
        <v>53</v>
      </c>
      <c r="C222" s="23" t="s">
        <v>5840</v>
      </c>
      <c r="D222" t="s">
        <v>633</v>
      </c>
      <c r="E222" s="24" t="s">
        <v>5841</v>
      </c>
      <c r="F222" s="25" t="s">
        <v>874</v>
      </c>
      <c r="G222" s="26">
        <v>286.67599999999999</v>
      </c>
      <c r="H222" s="25">
        <v>0</v>
      </c>
      <c r="I222" s="27">
        <f>ROUND(G222*H222,P4)</f>
        <v>0</v>
      </c>
      <c r="L222" s="27">
        <v>0</v>
      </c>
      <c r="M222" s="21">
        <f>ROUND(G222*L222,P4)</f>
        <v>0</v>
      </c>
      <c r="N222" s="22" t="s">
        <v>636</v>
      </c>
      <c r="O222" s="28">
        <f>M222*AA222</f>
        <v>0</v>
      </c>
      <c r="P222" s="1">
        <v>3</v>
      </c>
      <c r="AA222" s="1">
        <f>IF(P222=1,$O$3,IF(P222=2,$O$4,$O$5))</f>
        <v>0.21</v>
      </c>
    </row>
    <row r="223" spans="1:27" x14ac:dyDescent="0.25">
      <c r="A223" s="1" t="s">
        <v>637</v>
      </c>
      <c r="E223" s="24" t="s">
        <v>7899</v>
      </c>
    </row>
    <row r="224" spans="1:27" ht="92.4" x14ac:dyDescent="0.25">
      <c r="A224" s="1" t="s">
        <v>638</v>
      </c>
      <c r="E224" s="29" t="s">
        <v>7900</v>
      </c>
    </row>
    <row r="225" spans="1:27" ht="39.6" x14ac:dyDescent="0.25">
      <c r="A225" s="1" t="s">
        <v>640</v>
      </c>
      <c r="E225" s="24" t="s">
        <v>4816</v>
      </c>
    </row>
    <row r="226" spans="1:27" x14ac:dyDescent="0.25">
      <c r="A226" s="1" t="s">
        <v>631</v>
      </c>
      <c r="B226" s="1">
        <v>54</v>
      </c>
      <c r="C226" s="23" t="s">
        <v>7901</v>
      </c>
      <c r="D226" t="s">
        <v>633</v>
      </c>
      <c r="E226" s="24" t="s">
        <v>7902</v>
      </c>
      <c r="F226" s="25" t="s">
        <v>874</v>
      </c>
      <c r="G226" s="26">
        <v>12.4</v>
      </c>
      <c r="H226" s="25">
        <v>0</v>
      </c>
      <c r="I226" s="27">
        <f>ROUND(G226*H226,P4)</f>
        <v>0</v>
      </c>
      <c r="L226" s="27">
        <v>0</v>
      </c>
      <c r="M226" s="21">
        <f>ROUND(G226*L226,P4)</f>
        <v>0</v>
      </c>
      <c r="N226" s="22" t="s">
        <v>636</v>
      </c>
      <c r="O226" s="28">
        <f>M226*AA226</f>
        <v>0</v>
      </c>
      <c r="P226" s="1">
        <v>3</v>
      </c>
      <c r="AA226" s="1">
        <f>IF(P226=1,$O$3,IF(P226=2,$O$4,$O$5))</f>
        <v>0.21</v>
      </c>
    </row>
    <row r="227" spans="1:27" x14ac:dyDescent="0.25">
      <c r="A227" s="1" t="s">
        <v>637</v>
      </c>
      <c r="E227" s="24" t="s">
        <v>7903</v>
      </c>
    </row>
    <row r="228" spans="1:27" ht="66" x14ac:dyDescent="0.25">
      <c r="A228" s="1" t="s">
        <v>638</v>
      </c>
      <c r="E228" s="29" t="s">
        <v>7904</v>
      </c>
    </row>
    <row r="229" spans="1:27" ht="290.39999999999998" x14ac:dyDescent="0.25">
      <c r="A229" s="1" t="s">
        <v>640</v>
      </c>
      <c r="E229" s="24" t="s">
        <v>7905</v>
      </c>
    </row>
    <row r="230" spans="1:27" x14ac:dyDescent="0.25">
      <c r="A230" s="1" t="s">
        <v>631</v>
      </c>
      <c r="B230" s="1">
        <v>55</v>
      </c>
      <c r="C230" s="23" t="s">
        <v>4830</v>
      </c>
      <c r="D230" t="s">
        <v>633</v>
      </c>
      <c r="E230" s="24" t="s">
        <v>4831</v>
      </c>
      <c r="F230" s="25" t="s">
        <v>874</v>
      </c>
      <c r="G230" s="26">
        <v>64.221000000000004</v>
      </c>
      <c r="H230" s="25">
        <v>0</v>
      </c>
      <c r="I230" s="27">
        <f>ROUND(G230*H230,P4)</f>
        <v>0</v>
      </c>
      <c r="L230" s="27">
        <v>0</v>
      </c>
      <c r="M230" s="21">
        <f>ROUND(G230*L230,P4)</f>
        <v>0</v>
      </c>
      <c r="N230" s="22" t="s">
        <v>636</v>
      </c>
      <c r="O230" s="28">
        <f>M230*AA230</f>
        <v>0</v>
      </c>
      <c r="P230" s="1">
        <v>3</v>
      </c>
      <c r="AA230" s="1">
        <f>IF(P230=1,$O$3,IF(P230=2,$O$4,$O$5))</f>
        <v>0.21</v>
      </c>
    </row>
    <row r="231" spans="1:27" x14ac:dyDescent="0.25">
      <c r="A231" s="1" t="s">
        <v>637</v>
      </c>
      <c r="E231" s="24" t="s">
        <v>7055</v>
      </c>
    </row>
    <row r="232" spans="1:27" ht="105.6" x14ac:dyDescent="0.25">
      <c r="A232" s="1" t="s">
        <v>638</v>
      </c>
      <c r="E232" s="29" t="s">
        <v>7906</v>
      </c>
    </row>
    <row r="233" spans="1:27" ht="105.6" x14ac:dyDescent="0.25">
      <c r="A233" s="1" t="s">
        <v>640</v>
      </c>
      <c r="E233" s="24" t="s">
        <v>4833</v>
      </c>
    </row>
    <row r="234" spans="1:27" x14ac:dyDescent="0.25">
      <c r="A234" s="1" t="s">
        <v>628</v>
      </c>
      <c r="C234" s="19" t="s">
        <v>891</v>
      </c>
      <c r="E234" s="20" t="s">
        <v>4454</v>
      </c>
      <c r="L234" s="21">
        <f>SUMIFS(L235:L274,A235:A274,"P")</f>
        <v>0</v>
      </c>
      <c r="M234" s="21">
        <f>SUMIFS(M235:M274,A235:A274,"P")</f>
        <v>0</v>
      </c>
      <c r="N234" s="22"/>
    </row>
    <row r="235" spans="1:27" ht="26.4" x14ac:dyDescent="0.25">
      <c r="A235" s="1" t="s">
        <v>631</v>
      </c>
      <c r="B235" s="1">
        <v>56</v>
      </c>
      <c r="C235" s="23" t="s">
        <v>4498</v>
      </c>
      <c r="D235" t="s">
        <v>633</v>
      </c>
      <c r="E235" s="24" t="s">
        <v>7907</v>
      </c>
      <c r="F235" s="25" t="s">
        <v>647</v>
      </c>
      <c r="G235" s="26">
        <v>300</v>
      </c>
      <c r="H235" s="25">
        <v>0</v>
      </c>
      <c r="I235" s="27">
        <f>ROUND(G235*H235,P4)</f>
        <v>0</v>
      </c>
      <c r="L235" s="27">
        <v>0</v>
      </c>
      <c r="M235" s="21">
        <f>ROUND(G235*L235,P4)</f>
        <v>0</v>
      </c>
      <c r="N235" s="22" t="s">
        <v>636</v>
      </c>
      <c r="O235" s="28">
        <f>M235*AA235</f>
        <v>0</v>
      </c>
      <c r="P235" s="1">
        <v>3</v>
      </c>
      <c r="AA235" s="1">
        <f>IF(P235=1,$O$3,IF(P235=2,$O$4,$O$5))</f>
        <v>0.21</v>
      </c>
    </row>
    <row r="236" spans="1:27" x14ac:dyDescent="0.25">
      <c r="A236" s="1" t="s">
        <v>637</v>
      </c>
      <c r="E236" s="24" t="s">
        <v>7908</v>
      </c>
    </row>
    <row r="237" spans="1:27" x14ac:dyDescent="0.25">
      <c r="A237" s="1" t="s">
        <v>638</v>
      </c>
      <c r="E237" s="29" t="s">
        <v>7909</v>
      </c>
    </row>
    <row r="238" spans="1:27" ht="264" x14ac:dyDescent="0.25">
      <c r="A238" s="1" t="s">
        <v>640</v>
      </c>
      <c r="E238" s="24" t="s">
        <v>7910</v>
      </c>
    </row>
    <row r="239" spans="1:27" x14ac:dyDescent="0.25">
      <c r="A239" s="1" t="s">
        <v>631</v>
      </c>
      <c r="B239" s="1">
        <v>57</v>
      </c>
      <c r="C239" s="23" t="s">
        <v>7911</v>
      </c>
      <c r="D239" t="s">
        <v>7912</v>
      </c>
      <c r="E239" s="24" t="s">
        <v>7913</v>
      </c>
      <c r="F239" s="25" t="s">
        <v>874</v>
      </c>
      <c r="G239" s="26">
        <v>103.777</v>
      </c>
      <c r="H239" s="25">
        <v>0</v>
      </c>
      <c r="I239" s="27">
        <f>ROUND(G239*H239,P4)</f>
        <v>0</v>
      </c>
      <c r="L239" s="27">
        <v>0</v>
      </c>
      <c r="M239" s="21">
        <f>ROUND(G239*L239,P4)</f>
        <v>0</v>
      </c>
      <c r="N239" s="22" t="s">
        <v>636</v>
      </c>
      <c r="O239" s="28">
        <f>M239*AA239</f>
        <v>0</v>
      </c>
      <c r="P239" s="1">
        <v>3</v>
      </c>
      <c r="AA239" s="1">
        <f>IF(P239=1,$O$3,IF(P239=2,$O$4,$O$5))</f>
        <v>0.21</v>
      </c>
    </row>
    <row r="240" spans="1:27" x14ac:dyDescent="0.25">
      <c r="A240" s="1" t="s">
        <v>637</v>
      </c>
      <c r="E240" s="24" t="s">
        <v>7914</v>
      </c>
    </row>
    <row r="241" spans="1:27" ht="52.8" x14ac:dyDescent="0.25">
      <c r="A241" s="1" t="s">
        <v>638</v>
      </c>
      <c r="E241" s="29" t="s">
        <v>7915</v>
      </c>
    </row>
    <row r="242" spans="1:27" ht="52.8" x14ac:dyDescent="0.25">
      <c r="A242" s="1" t="s">
        <v>640</v>
      </c>
      <c r="E242" s="24" t="s">
        <v>6298</v>
      </c>
    </row>
    <row r="243" spans="1:27" x14ac:dyDescent="0.25">
      <c r="A243" s="1" t="s">
        <v>631</v>
      </c>
      <c r="B243" s="1">
        <v>58</v>
      </c>
      <c r="C243" s="23" t="s">
        <v>7506</v>
      </c>
      <c r="D243" t="s">
        <v>633</v>
      </c>
      <c r="E243" s="24" t="s">
        <v>7507</v>
      </c>
      <c r="F243" s="25" t="s">
        <v>870</v>
      </c>
      <c r="G243" s="26">
        <v>339.02100000000002</v>
      </c>
      <c r="H243" s="25">
        <v>0</v>
      </c>
      <c r="I243" s="27">
        <f>ROUND(G243*H243,P4)</f>
        <v>0</v>
      </c>
      <c r="L243" s="27">
        <v>0</v>
      </c>
      <c r="M243" s="21">
        <f>ROUND(G243*L243,P4)</f>
        <v>0</v>
      </c>
      <c r="N243" s="22" t="s">
        <v>636</v>
      </c>
      <c r="O243" s="28">
        <f>M243*AA243</f>
        <v>0</v>
      </c>
      <c r="P243" s="1">
        <v>3</v>
      </c>
      <c r="AA243" s="1">
        <f>IF(P243=1,$O$3,IF(P243=2,$O$4,$O$5))</f>
        <v>0.21</v>
      </c>
    </row>
    <row r="244" spans="1:27" x14ac:dyDescent="0.25">
      <c r="A244" s="1" t="s">
        <v>637</v>
      </c>
      <c r="E244" s="24" t="s">
        <v>7916</v>
      </c>
    </row>
    <row r="245" spans="1:27" ht="52.8" x14ac:dyDescent="0.25">
      <c r="A245" s="1" t="s">
        <v>638</v>
      </c>
      <c r="E245" s="29" t="s">
        <v>7917</v>
      </c>
    </row>
    <row r="246" spans="1:27" ht="52.8" x14ac:dyDescent="0.25">
      <c r="A246" s="1" t="s">
        <v>640</v>
      </c>
      <c r="E246" s="24" t="s">
        <v>6409</v>
      </c>
    </row>
    <row r="247" spans="1:27" x14ac:dyDescent="0.25">
      <c r="A247" s="1" t="s">
        <v>631</v>
      </c>
      <c r="B247" s="1">
        <v>59</v>
      </c>
      <c r="C247" s="23" t="s">
        <v>7509</v>
      </c>
      <c r="D247" t="s">
        <v>633</v>
      </c>
      <c r="E247" s="24" t="s">
        <v>7510</v>
      </c>
      <c r="F247" s="25" t="s">
        <v>870</v>
      </c>
      <c r="G247" s="26">
        <v>1209.18</v>
      </c>
      <c r="H247" s="25">
        <v>0</v>
      </c>
      <c r="I247" s="27">
        <f>ROUND(G247*H247,P4)</f>
        <v>0</v>
      </c>
      <c r="L247" s="27">
        <v>0</v>
      </c>
      <c r="M247" s="21">
        <f>ROUND(G247*L247,P4)</f>
        <v>0</v>
      </c>
      <c r="N247" s="22" t="s">
        <v>636</v>
      </c>
      <c r="O247" s="28">
        <f>M247*AA247</f>
        <v>0</v>
      </c>
      <c r="P247" s="1">
        <v>3</v>
      </c>
      <c r="AA247" s="1">
        <f>IF(P247=1,$O$3,IF(P247=2,$O$4,$O$5))</f>
        <v>0.21</v>
      </c>
    </row>
    <row r="248" spans="1:27" x14ac:dyDescent="0.25">
      <c r="A248" s="1" t="s">
        <v>637</v>
      </c>
      <c r="E248" s="24" t="s">
        <v>7918</v>
      </c>
    </row>
    <row r="249" spans="1:27" ht="66" x14ac:dyDescent="0.25">
      <c r="A249" s="1" t="s">
        <v>638</v>
      </c>
      <c r="E249" s="29" t="s">
        <v>7919</v>
      </c>
    </row>
    <row r="250" spans="1:27" ht="52.8" x14ac:dyDescent="0.25">
      <c r="A250" s="1" t="s">
        <v>640</v>
      </c>
      <c r="E250" s="24" t="s">
        <v>6409</v>
      </c>
    </row>
    <row r="251" spans="1:27" x14ac:dyDescent="0.25">
      <c r="A251" s="1" t="s">
        <v>631</v>
      </c>
      <c r="B251" s="1">
        <v>60</v>
      </c>
      <c r="C251" s="23" t="s">
        <v>7920</v>
      </c>
      <c r="D251" t="s">
        <v>633</v>
      </c>
      <c r="E251" s="24" t="s">
        <v>7921</v>
      </c>
      <c r="F251" s="25" t="s">
        <v>870</v>
      </c>
      <c r="G251" s="26">
        <v>899.64099999999996</v>
      </c>
      <c r="H251" s="25">
        <v>0</v>
      </c>
      <c r="I251" s="27">
        <f>ROUND(G251*H251,P4)</f>
        <v>0</v>
      </c>
      <c r="L251" s="27">
        <v>0</v>
      </c>
      <c r="M251" s="21">
        <f>ROUND(G251*L251,P4)</f>
        <v>0</v>
      </c>
      <c r="N251" s="22" t="s">
        <v>636</v>
      </c>
      <c r="O251" s="28">
        <f>M251*AA251</f>
        <v>0</v>
      </c>
      <c r="P251" s="1">
        <v>3</v>
      </c>
      <c r="AA251" s="1">
        <f>IF(P251=1,$O$3,IF(P251=2,$O$4,$O$5))</f>
        <v>0.21</v>
      </c>
    </row>
    <row r="252" spans="1:27" x14ac:dyDescent="0.25">
      <c r="A252" s="1" t="s">
        <v>637</v>
      </c>
      <c r="E252" s="24" t="s">
        <v>633</v>
      </c>
    </row>
    <row r="253" spans="1:27" ht="66" x14ac:dyDescent="0.25">
      <c r="A253" s="1" t="s">
        <v>638</v>
      </c>
      <c r="E253" s="29" t="s">
        <v>7922</v>
      </c>
    </row>
    <row r="254" spans="1:27" ht="145.19999999999999" x14ac:dyDescent="0.25">
      <c r="A254" s="1" t="s">
        <v>640</v>
      </c>
      <c r="E254" s="24" t="s">
        <v>6416</v>
      </c>
    </row>
    <row r="255" spans="1:27" x14ac:dyDescent="0.25">
      <c r="A255" s="1" t="s">
        <v>631</v>
      </c>
      <c r="B255" s="1">
        <v>61</v>
      </c>
      <c r="C255" s="23" t="s">
        <v>7923</v>
      </c>
      <c r="D255" t="s">
        <v>633</v>
      </c>
      <c r="E255" s="24" t="s">
        <v>7924</v>
      </c>
      <c r="F255" s="25" t="s">
        <v>870</v>
      </c>
      <c r="G255" s="26">
        <v>590.1</v>
      </c>
      <c r="H255" s="25">
        <v>0</v>
      </c>
      <c r="I255" s="27">
        <f>ROUND(G255*H255,P4)</f>
        <v>0</v>
      </c>
      <c r="L255" s="27">
        <v>0</v>
      </c>
      <c r="M255" s="21">
        <f>ROUND(G255*L255,P4)</f>
        <v>0</v>
      </c>
      <c r="N255" s="22" t="s">
        <v>636</v>
      </c>
      <c r="O255" s="28">
        <f>M255*AA255</f>
        <v>0</v>
      </c>
      <c r="P255" s="1">
        <v>3</v>
      </c>
      <c r="AA255" s="1">
        <f>IF(P255=1,$O$3,IF(P255=2,$O$4,$O$5))</f>
        <v>0.21</v>
      </c>
    </row>
    <row r="256" spans="1:27" x14ac:dyDescent="0.25">
      <c r="A256" s="1" t="s">
        <v>637</v>
      </c>
      <c r="E256" s="24" t="s">
        <v>633</v>
      </c>
    </row>
    <row r="257" spans="1:27" ht="26.4" x14ac:dyDescent="0.25">
      <c r="A257" s="1" t="s">
        <v>638</v>
      </c>
      <c r="E257" s="29" t="s">
        <v>7925</v>
      </c>
    </row>
    <row r="258" spans="1:27" ht="145.19999999999999" x14ac:dyDescent="0.25">
      <c r="A258" s="1" t="s">
        <v>640</v>
      </c>
      <c r="E258" s="24" t="s">
        <v>6416</v>
      </c>
    </row>
    <row r="259" spans="1:27" x14ac:dyDescent="0.25">
      <c r="A259" s="1" t="s">
        <v>631</v>
      </c>
      <c r="B259" s="1">
        <v>62</v>
      </c>
      <c r="C259" s="23" t="s">
        <v>7926</v>
      </c>
      <c r="D259" t="s">
        <v>633</v>
      </c>
      <c r="E259" s="24" t="s">
        <v>7927</v>
      </c>
      <c r="F259" s="25" t="s">
        <v>870</v>
      </c>
      <c r="G259" s="26">
        <v>309.541</v>
      </c>
      <c r="H259" s="25">
        <v>0</v>
      </c>
      <c r="I259" s="27">
        <f>ROUND(G259*H259,P4)</f>
        <v>0</v>
      </c>
      <c r="L259" s="27">
        <v>0</v>
      </c>
      <c r="M259" s="21">
        <f>ROUND(G259*L259,P4)</f>
        <v>0</v>
      </c>
      <c r="N259" s="22" t="s">
        <v>636</v>
      </c>
      <c r="O259" s="28">
        <f>M259*AA259</f>
        <v>0</v>
      </c>
      <c r="P259" s="1">
        <v>3</v>
      </c>
      <c r="AA259" s="1">
        <f>IF(P259=1,$O$3,IF(P259=2,$O$4,$O$5))</f>
        <v>0.21</v>
      </c>
    </row>
    <row r="260" spans="1:27" x14ac:dyDescent="0.25">
      <c r="A260" s="1" t="s">
        <v>637</v>
      </c>
      <c r="E260" s="24" t="s">
        <v>633</v>
      </c>
    </row>
    <row r="261" spans="1:27" ht="52.8" x14ac:dyDescent="0.25">
      <c r="A261" s="1" t="s">
        <v>638</v>
      </c>
      <c r="E261" s="29" t="s">
        <v>7928</v>
      </c>
    </row>
    <row r="262" spans="1:27" ht="145.19999999999999" x14ac:dyDescent="0.25">
      <c r="A262" s="1" t="s">
        <v>640</v>
      </c>
      <c r="E262" s="24" t="s">
        <v>6416</v>
      </c>
    </row>
    <row r="263" spans="1:27" x14ac:dyDescent="0.25">
      <c r="A263" s="1" t="s">
        <v>631</v>
      </c>
      <c r="B263" s="1">
        <v>63</v>
      </c>
      <c r="C263" s="23" t="s">
        <v>7929</v>
      </c>
      <c r="D263" t="s">
        <v>633</v>
      </c>
      <c r="E263" s="24" t="s">
        <v>7930</v>
      </c>
      <c r="F263" s="25" t="s">
        <v>874</v>
      </c>
      <c r="G263" s="26">
        <v>37.145000000000003</v>
      </c>
      <c r="H263" s="25">
        <v>0</v>
      </c>
      <c r="I263" s="27">
        <f>ROUND(G263*H263,P4)</f>
        <v>0</v>
      </c>
      <c r="L263" s="27">
        <v>0</v>
      </c>
      <c r="M263" s="21">
        <f>ROUND(G263*L263,P4)</f>
        <v>0</v>
      </c>
      <c r="N263" s="22" t="s">
        <v>636</v>
      </c>
      <c r="O263" s="28">
        <f>M263*AA263</f>
        <v>0</v>
      </c>
      <c r="P263" s="1">
        <v>3</v>
      </c>
      <c r="AA263" s="1">
        <f>IF(P263=1,$O$3,IF(P263=2,$O$4,$O$5))</f>
        <v>0.21</v>
      </c>
    </row>
    <row r="264" spans="1:27" x14ac:dyDescent="0.25">
      <c r="A264" s="1" t="s">
        <v>637</v>
      </c>
      <c r="E264" s="24" t="s">
        <v>7931</v>
      </c>
    </row>
    <row r="265" spans="1:27" ht="52.8" x14ac:dyDescent="0.25">
      <c r="A265" s="1" t="s">
        <v>638</v>
      </c>
      <c r="E265" s="29" t="s">
        <v>7932</v>
      </c>
    </row>
    <row r="266" spans="1:27" ht="145.19999999999999" x14ac:dyDescent="0.25">
      <c r="A266" s="1" t="s">
        <v>640</v>
      </c>
      <c r="E266" s="24" t="s">
        <v>6416</v>
      </c>
    </row>
    <row r="267" spans="1:27" x14ac:dyDescent="0.25">
      <c r="A267" s="1" t="s">
        <v>631</v>
      </c>
      <c r="B267" s="1">
        <v>64</v>
      </c>
      <c r="C267" s="23" t="s">
        <v>7933</v>
      </c>
      <c r="D267" t="s">
        <v>633</v>
      </c>
      <c r="E267" s="24" t="s">
        <v>7934</v>
      </c>
      <c r="F267" s="25" t="s">
        <v>870</v>
      </c>
      <c r="G267" s="26">
        <v>590.1</v>
      </c>
      <c r="H267" s="25">
        <v>0</v>
      </c>
      <c r="I267" s="27">
        <f>ROUND(G267*H267,P4)</f>
        <v>0</v>
      </c>
      <c r="L267" s="27">
        <v>0</v>
      </c>
      <c r="M267" s="21">
        <f>ROUND(G267*L267,P4)</f>
        <v>0</v>
      </c>
      <c r="N267" s="22" t="s">
        <v>636</v>
      </c>
      <c r="O267" s="28">
        <f>M267*AA267</f>
        <v>0</v>
      </c>
      <c r="P267" s="1">
        <v>3</v>
      </c>
      <c r="AA267" s="1">
        <f>IF(P267=1,$O$3,IF(P267=2,$O$4,$O$5))</f>
        <v>0.21</v>
      </c>
    </row>
    <row r="268" spans="1:27" x14ac:dyDescent="0.25">
      <c r="A268" s="1" t="s">
        <v>637</v>
      </c>
      <c r="E268" s="24" t="s">
        <v>633</v>
      </c>
    </row>
    <row r="269" spans="1:27" ht="26.4" x14ac:dyDescent="0.25">
      <c r="A269" s="1" t="s">
        <v>638</v>
      </c>
      <c r="E269" s="29" t="s">
        <v>7925</v>
      </c>
    </row>
    <row r="270" spans="1:27" ht="145.19999999999999" x14ac:dyDescent="0.25">
      <c r="A270" s="1" t="s">
        <v>640</v>
      </c>
      <c r="E270" s="24" t="s">
        <v>6416</v>
      </c>
    </row>
    <row r="271" spans="1:27" x14ac:dyDescent="0.25">
      <c r="A271" s="1" t="s">
        <v>631</v>
      </c>
      <c r="B271" s="1">
        <v>65</v>
      </c>
      <c r="C271" s="23" t="s">
        <v>7935</v>
      </c>
      <c r="D271" t="s">
        <v>633</v>
      </c>
      <c r="E271" s="24" t="s">
        <v>7936</v>
      </c>
      <c r="F271" s="25" t="s">
        <v>870</v>
      </c>
      <c r="G271" s="26">
        <v>339.02100000000002</v>
      </c>
      <c r="H271" s="25">
        <v>0</v>
      </c>
      <c r="I271" s="27">
        <f>ROUND(G271*H271,P4)</f>
        <v>0</v>
      </c>
      <c r="L271" s="27">
        <v>0</v>
      </c>
      <c r="M271" s="21">
        <f>ROUND(G271*L271,P4)</f>
        <v>0</v>
      </c>
      <c r="N271" s="22" t="s">
        <v>636</v>
      </c>
      <c r="O271" s="28">
        <f>M271*AA271</f>
        <v>0</v>
      </c>
      <c r="P271" s="1">
        <v>3</v>
      </c>
      <c r="AA271" s="1">
        <f>IF(P271=1,$O$3,IF(P271=2,$O$4,$O$5))</f>
        <v>0.21</v>
      </c>
    </row>
    <row r="272" spans="1:27" x14ac:dyDescent="0.25">
      <c r="A272" s="1" t="s">
        <v>637</v>
      </c>
      <c r="E272" s="24" t="s">
        <v>7937</v>
      </c>
    </row>
    <row r="273" spans="1:27" ht="52.8" x14ac:dyDescent="0.25">
      <c r="A273" s="1" t="s">
        <v>638</v>
      </c>
      <c r="E273" s="29" t="s">
        <v>7917</v>
      </c>
    </row>
    <row r="274" spans="1:27" ht="26.4" x14ac:dyDescent="0.25">
      <c r="A274" s="1" t="s">
        <v>640</v>
      </c>
      <c r="E274" s="24" t="s">
        <v>7938</v>
      </c>
    </row>
    <row r="275" spans="1:27" x14ac:dyDescent="0.25">
      <c r="A275" s="1" t="s">
        <v>628</v>
      </c>
      <c r="C275" s="19" t="s">
        <v>1544</v>
      </c>
      <c r="E275" s="20" t="s">
        <v>2049</v>
      </c>
      <c r="L275" s="21">
        <f>SUMIFS(L276:L331,A276:A331,"P")</f>
        <v>0</v>
      </c>
      <c r="M275" s="21">
        <f>SUMIFS(M276:M331,A276:A331,"P")</f>
        <v>0</v>
      </c>
      <c r="N275" s="22"/>
    </row>
    <row r="276" spans="1:27" x14ac:dyDescent="0.25">
      <c r="A276" s="1" t="s">
        <v>631</v>
      </c>
      <c r="B276" s="1">
        <v>66</v>
      </c>
      <c r="C276" s="23" t="s">
        <v>6420</v>
      </c>
      <c r="D276" t="s">
        <v>633</v>
      </c>
      <c r="E276" s="24" t="s">
        <v>6421</v>
      </c>
      <c r="F276" s="25" t="s">
        <v>870</v>
      </c>
      <c r="G276" s="26">
        <v>158.52500000000001</v>
      </c>
      <c r="H276" s="25">
        <v>0</v>
      </c>
      <c r="I276" s="27">
        <f>ROUND(G276*H276,P4)</f>
        <v>0</v>
      </c>
      <c r="L276" s="27">
        <v>0</v>
      </c>
      <c r="M276" s="21">
        <f>ROUND(G276*L276,P4)</f>
        <v>0</v>
      </c>
      <c r="N276" s="22" t="s">
        <v>636</v>
      </c>
      <c r="O276" s="28">
        <f>M276*AA276</f>
        <v>0</v>
      </c>
      <c r="P276" s="1">
        <v>3</v>
      </c>
      <c r="AA276" s="1">
        <f>IF(P276=1,$O$3,IF(P276=2,$O$4,$O$5))</f>
        <v>0.21</v>
      </c>
    </row>
    <row r="277" spans="1:27" x14ac:dyDescent="0.25">
      <c r="A277" s="1" t="s">
        <v>637</v>
      </c>
      <c r="E277" s="24" t="s">
        <v>7939</v>
      </c>
    </row>
    <row r="278" spans="1:27" ht="118.8" x14ac:dyDescent="0.25">
      <c r="A278" s="1" t="s">
        <v>638</v>
      </c>
      <c r="E278" s="29" t="s">
        <v>7940</v>
      </c>
    </row>
    <row r="279" spans="1:27" ht="198" x14ac:dyDescent="0.25">
      <c r="A279" s="1" t="s">
        <v>640</v>
      </c>
      <c r="E279" s="24" t="s">
        <v>4856</v>
      </c>
    </row>
    <row r="280" spans="1:27" x14ac:dyDescent="0.25">
      <c r="A280" s="1" t="s">
        <v>631</v>
      </c>
      <c r="B280" s="1">
        <v>67</v>
      </c>
      <c r="C280" s="23" t="s">
        <v>7941</v>
      </c>
      <c r="D280" t="s">
        <v>633</v>
      </c>
      <c r="E280" s="24" t="s">
        <v>7942</v>
      </c>
      <c r="F280" s="25" t="s">
        <v>870</v>
      </c>
      <c r="G280" s="26">
        <v>191.08</v>
      </c>
      <c r="H280" s="25">
        <v>0</v>
      </c>
      <c r="I280" s="27">
        <f>ROUND(G280*H280,P4)</f>
        <v>0</v>
      </c>
      <c r="L280" s="27">
        <v>0</v>
      </c>
      <c r="M280" s="21">
        <f>ROUND(G280*L280,P4)</f>
        <v>0</v>
      </c>
      <c r="N280" s="22" t="s">
        <v>636</v>
      </c>
      <c r="O280" s="28">
        <f>M280*AA280</f>
        <v>0</v>
      </c>
      <c r="P280" s="1">
        <v>3</v>
      </c>
      <c r="AA280" s="1">
        <f>IF(P280=1,$O$3,IF(P280=2,$O$4,$O$5))</f>
        <v>0.21</v>
      </c>
    </row>
    <row r="281" spans="1:27" x14ac:dyDescent="0.25">
      <c r="A281" s="1" t="s">
        <v>637</v>
      </c>
      <c r="E281" s="24" t="s">
        <v>7943</v>
      </c>
    </row>
    <row r="282" spans="1:27" x14ac:dyDescent="0.25">
      <c r="A282" s="1" t="s">
        <v>638</v>
      </c>
      <c r="E282" s="29" t="s">
        <v>7944</v>
      </c>
    </row>
    <row r="283" spans="1:27" ht="211.2" x14ac:dyDescent="0.25">
      <c r="A283" s="1" t="s">
        <v>640</v>
      </c>
      <c r="E283" s="24" t="s">
        <v>7945</v>
      </c>
    </row>
    <row r="284" spans="1:27" ht="26.4" x14ac:dyDescent="0.25">
      <c r="A284" s="1" t="s">
        <v>631</v>
      </c>
      <c r="B284" s="1">
        <v>68</v>
      </c>
      <c r="C284" s="23" t="s">
        <v>7946</v>
      </c>
      <c r="D284" t="s">
        <v>633</v>
      </c>
      <c r="E284" s="24" t="s">
        <v>7947</v>
      </c>
      <c r="F284" s="25" t="s">
        <v>870</v>
      </c>
      <c r="G284" s="26">
        <v>759.26199999999994</v>
      </c>
      <c r="H284" s="25">
        <v>0</v>
      </c>
      <c r="I284" s="27">
        <f>ROUND(G284*H284,P4)</f>
        <v>0</v>
      </c>
      <c r="L284" s="27">
        <v>0</v>
      </c>
      <c r="M284" s="21">
        <f>ROUND(G284*L284,P4)</f>
        <v>0</v>
      </c>
      <c r="N284" s="22" t="s">
        <v>636</v>
      </c>
      <c r="O284" s="28">
        <f>M284*AA284</f>
        <v>0</v>
      </c>
      <c r="P284" s="1">
        <v>3</v>
      </c>
      <c r="AA284" s="1">
        <f>IF(P284=1,$O$3,IF(P284=2,$O$4,$O$5))</f>
        <v>0.21</v>
      </c>
    </row>
    <row r="285" spans="1:27" ht="52.8" x14ac:dyDescent="0.25">
      <c r="A285" s="1" t="s">
        <v>637</v>
      </c>
      <c r="E285" s="24" t="s">
        <v>7948</v>
      </c>
    </row>
    <row r="286" spans="1:27" x14ac:dyDescent="0.25">
      <c r="A286" s="1" t="s">
        <v>638</v>
      </c>
      <c r="E286" s="29" t="s">
        <v>7949</v>
      </c>
    </row>
    <row r="287" spans="1:27" ht="211.2" x14ac:dyDescent="0.25">
      <c r="A287" s="1" t="s">
        <v>640</v>
      </c>
      <c r="E287" s="24" t="s">
        <v>7950</v>
      </c>
    </row>
    <row r="288" spans="1:27" x14ac:dyDescent="0.25">
      <c r="A288" s="1" t="s">
        <v>631</v>
      </c>
      <c r="B288" s="1">
        <v>69</v>
      </c>
      <c r="C288" s="23" t="s">
        <v>6316</v>
      </c>
      <c r="D288" t="s">
        <v>633</v>
      </c>
      <c r="E288" s="24" t="s">
        <v>6317</v>
      </c>
      <c r="F288" s="25" t="s">
        <v>870</v>
      </c>
      <c r="G288" s="26">
        <v>158.52500000000001</v>
      </c>
      <c r="H288" s="25">
        <v>0</v>
      </c>
      <c r="I288" s="27">
        <f>ROUND(G288*H288,P4)</f>
        <v>0</v>
      </c>
      <c r="L288" s="27">
        <v>0</v>
      </c>
      <c r="M288" s="21">
        <f>ROUND(G288*L288,P4)</f>
        <v>0</v>
      </c>
      <c r="N288" s="22" t="s">
        <v>636</v>
      </c>
      <c r="O288" s="28">
        <f>M288*AA288</f>
        <v>0</v>
      </c>
      <c r="P288" s="1">
        <v>3</v>
      </c>
      <c r="AA288" s="1">
        <f>IF(P288=1,$O$3,IF(P288=2,$O$4,$O$5))</f>
        <v>0.21</v>
      </c>
    </row>
    <row r="289" spans="1:27" x14ac:dyDescent="0.25">
      <c r="A289" s="1" t="s">
        <v>637</v>
      </c>
      <c r="E289" s="24" t="s">
        <v>7951</v>
      </c>
    </row>
    <row r="290" spans="1:27" ht="118.8" x14ac:dyDescent="0.25">
      <c r="A290" s="1" t="s">
        <v>638</v>
      </c>
      <c r="E290" s="29" t="s">
        <v>7952</v>
      </c>
    </row>
    <row r="291" spans="1:27" ht="39.6" x14ac:dyDescent="0.25">
      <c r="A291" s="1" t="s">
        <v>640</v>
      </c>
      <c r="E291" s="24" t="s">
        <v>6319</v>
      </c>
    </row>
    <row r="292" spans="1:27" x14ac:dyDescent="0.25">
      <c r="A292" s="1" t="s">
        <v>631</v>
      </c>
      <c r="B292" s="1">
        <v>70</v>
      </c>
      <c r="C292" s="23" t="s">
        <v>7953</v>
      </c>
      <c r="D292" t="s">
        <v>633</v>
      </c>
      <c r="E292" s="24" t="s">
        <v>7954</v>
      </c>
      <c r="F292" s="25" t="s">
        <v>647</v>
      </c>
      <c r="G292" s="26">
        <v>1.2</v>
      </c>
      <c r="H292" s="25">
        <v>0</v>
      </c>
      <c r="I292" s="27">
        <f>ROUND(G292*H292,P4)</f>
        <v>0</v>
      </c>
      <c r="L292" s="27">
        <v>0</v>
      </c>
      <c r="M292" s="21">
        <f>ROUND(G292*L292,P4)</f>
        <v>0</v>
      </c>
      <c r="N292" s="22" t="s">
        <v>636</v>
      </c>
      <c r="O292" s="28">
        <f>M292*AA292</f>
        <v>0</v>
      </c>
      <c r="P292" s="1">
        <v>3</v>
      </c>
      <c r="AA292" s="1">
        <f>IF(P292=1,$O$3,IF(P292=2,$O$4,$O$5))</f>
        <v>0.21</v>
      </c>
    </row>
    <row r="293" spans="1:27" x14ac:dyDescent="0.25">
      <c r="A293" s="1" t="s">
        <v>637</v>
      </c>
      <c r="E293" s="24" t="s">
        <v>7955</v>
      </c>
    </row>
    <row r="294" spans="1:27" ht="26.4" x14ac:dyDescent="0.25">
      <c r="A294" s="1" t="s">
        <v>638</v>
      </c>
      <c r="E294" s="29" t="s">
        <v>7956</v>
      </c>
    </row>
    <row r="295" spans="1:27" ht="198" x14ac:dyDescent="0.25">
      <c r="A295" s="1" t="s">
        <v>640</v>
      </c>
      <c r="E295" s="24" t="s">
        <v>7957</v>
      </c>
    </row>
    <row r="296" spans="1:27" x14ac:dyDescent="0.25">
      <c r="A296" s="1" t="s">
        <v>631</v>
      </c>
      <c r="B296" s="1">
        <v>71</v>
      </c>
      <c r="C296" s="23" t="s">
        <v>7958</v>
      </c>
      <c r="D296" t="s">
        <v>633</v>
      </c>
      <c r="E296" s="24" t="s">
        <v>7959</v>
      </c>
      <c r="F296" s="25" t="s">
        <v>647</v>
      </c>
      <c r="G296" s="26">
        <v>40.200000000000003</v>
      </c>
      <c r="H296" s="25">
        <v>0</v>
      </c>
      <c r="I296" s="27">
        <f>ROUND(G296*H296,P4)</f>
        <v>0</v>
      </c>
      <c r="L296" s="27">
        <v>0</v>
      </c>
      <c r="M296" s="21">
        <f>ROUND(G296*L296,P4)</f>
        <v>0</v>
      </c>
      <c r="N296" s="22" t="s">
        <v>636</v>
      </c>
      <c r="O296" s="28">
        <f>M296*AA296</f>
        <v>0</v>
      </c>
      <c r="P296" s="1">
        <v>3</v>
      </c>
      <c r="AA296" s="1">
        <f>IF(P296=1,$O$3,IF(P296=2,$O$4,$O$5))</f>
        <v>0.21</v>
      </c>
    </row>
    <row r="297" spans="1:27" x14ac:dyDescent="0.25">
      <c r="A297" s="1" t="s">
        <v>637</v>
      </c>
      <c r="E297" s="24" t="s">
        <v>7960</v>
      </c>
    </row>
    <row r="298" spans="1:27" x14ac:dyDescent="0.25">
      <c r="A298" s="1" t="s">
        <v>638</v>
      </c>
      <c r="E298" s="29" t="s">
        <v>7961</v>
      </c>
    </row>
    <row r="299" spans="1:27" ht="198" x14ac:dyDescent="0.25">
      <c r="A299" s="1" t="s">
        <v>640</v>
      </c>
      <c r="E299" s="24" t="s">
        <v>7957</v>
      </c>
    </row>
    <row r="300" spans="1:27" x14ac:dyDescent="0.25">
      <c r="A300" s="1" t="s">
        <v>631</v>
      </c>
      <c r="B300" s="1">
        <v>72</v>
      </c>
      <c r="C300" s="23" t="s">
        <v>7962</v>
      </c>
      <c r="D300" t="s">
        <v>633</v>
      </c>
      <c r="E300" s="24" t="s">
        <v>7963</v>
      </c>
      <c r="F300" s="25" t="s">
        <v>647</v>
      </c>
      <c r="G300" s="26">
        <v>18.3</v>
      </c>
      <c r="H300" s="25">
        <v>0</v>
      </c>
      <c r="I300" s="27">
        <f>ROUND(G300*H300,P4)</f>
        <v>0</v>
      </c>
      <c r="L300" s="27">
        <v>0</v>
      </c>
      <c r="M300" s="21">
        <f>ROUND(G300*L300,P4)</f>
        <v>0</v>
      </c>
      <c r="N300" s="22" t="s">
        <v>636</v>
      </c>
      <c r="O300" s="28">
        <f>M300*AA300</f>
        <v>0</v>
      </c>
      <c r="P300" s="1">
        <v>3</v>
      </c>
      <c r="AA300" s="1">
        <f>IF(P300=1,$O$3,IF(P300=2,$O$4,$O$5))</f>
        <v>0.21</v>
      </c>
    </row>
    <row r="301" spans="1:27" x14ac:dyDescent="0.25">
      <c r="A301" s="1" t="s">
        <v>637</v>
      </c>
      <c r="E301" s="24" t="s">
        <v>7964</v>
      </c>
    </row>
    <row r="302" spans="1:27" x14ac:dyDescent="0.25">
      <c r="A302" s="1" t="s">
        <v>638</v>
      </c>
      <c r="E302" s="29" t="s">
        <v>7965</v>
      </c>
    </row>
    <row r="303" spans="1:27" ht="198" x14ac:dyDescent="0.25">
      <c r="A303" s="1" t="s">
        <v>640</v>
      </c>
      <c r="E303" s="24" t="s">
        <v>7957</v>
      </c>
    </row>
    <row r="304" spans="1:27" x14ac:dyDescent="0.25">
      <c r="A304" s="1" t="s">
        <v>631</v>
      </c>
      <c r="B304" s="1">
        <v>73</v>
      </c>
      <c r="C304" s="23" t="s">
        <v>7966</v>
      </c>
      <c r="D304" t="s">
        <v>633</v>
      </c>
      <c r="E304" s="24" t="s">
        <v>7967</v>
      </c>
      <c r="F304" s="25" t="s">
        <v>657</v>
      </c>
      <c r="G304" s="26">
        <v>4</v>
      </c>
      <c r="H304" s="25">
        <v>0</v>
      </c>
      <c r="I304" s="27">
        <f>ROUND(G304*H304,P4)</f>
        <v>0</v>
      </c>
      <c r="L304" s="27">
        <v>0</v>
      </c>
      <c r="M304" s="21">
        <f>ROUND(G304*L304,P4)</f>
        <v>0</v>
      </c>
      <c r="N304" s="22" t="s">
        <v>636</v>
      </c>
      <c r="O304" s="28">
        <f>M304*AA304</f>
        <v>0</v>
      </c>
      <c r="P304" s="1">
        <v>3</v>
      </c>
      <c r="AA304" s="1">
        <f>IF(P304=1,$O$3,IF(P304=2,$O$4,$O$5))</f>
        <v>0.21</v>
      </c>
    </row>
    <row r="305" spans="1:27" x14ac:dyDescent="0.25">
      <c r="A305" s="1" t="s">
        <v>637</v>
      </c>
      <c r="E305" s="24" t="s">
        <v>7968</v>
      </c>
    </row>
    <row r="306" spans="1:27" x14ac:dyDescent="0.25">
      <c r="A306" s="1" t="s">
        <v>638</v>
      </c>
      <c r="E306" s="29" t="s">
        <v>7969</v>
      </c>
    </row>
    <row r="307" spans="1:27" ht="92.4" x14ac:dyDescent="0.25">
      <c r="A307" s="1" t="s">
        <v>640</v>
      </c>
      <c r="E307" s="24" t="s">
        <v>7970</v>
      </c>
    </row>
    <row r="308" spans="1:27" x14ac:dyDescent="0.25">
      <c r="A308" s="1" t="s">
        <v>631</v>
      </c>
      <c r="B308" s="1">
        <v>74</v>
      </c>
      <c r="C308" s="23" t="s">
        <v>7971</v>
      </c>
      <c r="D308" t="s">
        <v>633</v>
      </c>
      <c r="E308" s="24" t="s">
        <v>7972</v>
      </c>
      <c r="F308" s="25" t="s">
        <v>647</v>
      </c>
      <c r="G308" s="26">
        <v>300</v>
      </c>
      <c r="H308" s="25">
        <v>0</v>
      </c>
      <c r="I308" s="27">
        <f>ROUND(G308*H308,P4)</f>
        <v>0</v>
      </c>
      <c r="L308" s="27">
        <v>0</v>
      </c>
      <c r="M308" s="21">
        <f>ROUND(G308*L308,P4)</f>
        <v>0</v>
      </c>
      <c r="N308" s="22" t="s">
        <v>636</v>
      </c>
      <c r="O308" s="28">
        <f>M308*AA308</f>
        <v>0</v>
      </c>
      <c r="P308" s="1">
        <v>3</v>
      </c>
      <c r="AA308" s="1">
        <f>IF(P308=1,$O$3,IF(P308=2,$O$4,$O$5))</f>
        <v>0.21</v>
      </c>
    </row>
    <row r="309" spans="1:27" x14ac:dyDescent="0.25">
      <c r="A309" s="1" t="s">
        <v>637</v>
      </c>
      <c r="E309" s="24" t="s">
        <v>7968</v>
      </c>
    </row>
    <row r="310" spans="1:27" x14ac:dyDescent="0.25">
      <c r="A310" s="1" t="s">
        <v>638</v>
      </c>
      <c r="E310" s="29" t="s">
        <v>7909</v>
      </c>
    </row>
    <row r="311" spans="1:27" ht="105.6" x14ac:dyDescent="0.25">
      <c r="A311" s="1" t="s">
        <v>640</v>
      </c>
      <c r="E311" s="24" t="s">
        <v>7973</v>
      </c>
    </row>
    <row r="312" spans="1:27" x14ac:dyDescent="0.25">
      <c r="A312" s="1" t="s">
        <v>631</v>
      </c>
      <c r="B312" s="1">
        <v>75</v>
      </c>
      <c r="C312" s="23" t="s">
        <v>7974</v>
      </c>
      <c r="D312" t="s">
        <v>633</v>
      </c>
      <c r="E312" s="24" t="s">
        <v>7975</v>
      </c>
      <c r="F312" s="25" t="s">
        <v>870</v>
      </c>
      <c r="G312" s="26">
        <v>125.75700000000001</v>
      </c>
      <c r="H312" s="25">
        <v>0</v>
      </c>
      <c r="I312" s="27">
        <f>ROUND(G312*H312,P4)</f>
        <v>0</v>
      </c>
      <c r="L312" s="27">
        <v>0</v>
      </c>
      <c r="M312" s="21">
        <f>ROUND(G312*L312,P4)</f>
        <v>0</v>
      </c>
      <c r="N312" s="22" t="s">
        <v>636</v>
      </c>
      <c r="O312" s="28">
        <f>M312*AA312</f>
        <v>0</v>
      </c>
      <c r="P312" s="1">
        <v>3</v>
      </c>
      <c r="AA312" s="1">
        <f>IF(P312=1,$O$3,IF(P312=2,$O$4,$O$5))</f>
        <v>0.21</v>
      </c>
    </row>
    <row r="313" spans="1:27" x14ac:dyDescent="0.25">
      <c r="A313" s="1" t="s">
        <v>637</v>
      </c>
      <c r="E313" s="24" t="s">
        <v>7976</v>
      </c>
    </row>
    <row r="314" spans="1:27" ht="79.2" x14ac:dyDescent="0.25">
      <c r="A314" s="1" t="s">
        <v>638</v>
      </c>
      <c r="E314" s="29" t="s">
        <v>7977</v>
      </c>
    </row>
    <row r="315" spans="1:27" ht="52.8" x14ac:dyDescent="0.25">
      <c r="A315" s="1" t="s">
        <v>640</v>
      </c>
      <c r="E315" s="24" t="s">
        <v>7978</v>
      </c>
    </row>
    <row r="316" spans="1:27" x14ac:dyDescent="0.25">
      <c r="A316" s="1" t="s">
        <v>631</v>
      </c>
      <c r="B316" s="1">
        <v>76</v>
      </c>
      <c r="C316" s="23" t="s">
        <v>7979</v>
      </c>
      <c r="D316" t="s">
        <v>633</v>
      </c>
      <c r="E316" s="24" t="s">
        <v>7980</v>
      </c>
      <c r="F316" s="25" t="s">
        <v>870</v>
      </c>
      <c r="G316" s="26">
        <v>39.72</v>
      </c>
      <c r="H316" s="25">
        <v>0</v>
      </c>
      <c r="I316" s="27">
        <f>ROUND(G316*H316,P4)</f>
        <v>0</v>
      </c>
      <c r="L316" s="27">
        <v>0</v>
      </c>
      <c r="M316" s="21">
        <f>ROUND(G316*L316,P4)</f>
        <v>0</v>
      </c>
      <c r="N316" s="22" t="s">
        <v>636</v>
      </c>
      <c r="O316" s="28">
        <f>M316*AA316</f>
        <v>0</v>
      </c>
      <c r="P316" s="1">
        <v>3</v>
      </c>
      <c r="AA316" s="1">
        <f>IF(P316=1,$O$3,IF(P316=2,$O$4,$O$5))</f>
        <v>0.21</v>
      </c>
    </row>
    <row r="317" spans="1:27" x14ac:dyDescent="0.25">
      <c r="A317" s="1" t="s">
        <v>637</v>
      </c>
      <c r="E317" s="24" t="s">
        <v>7981</v>
      </c>
    </row>
    <row r="318" spans="1:27" ht="39.6" x14ac:dyDescent="0.25">
      <c r="A318" s="1" t="s">
        <v>638</v>
      </c>
      <c r="E318" s="29" t="s">
        <v>7982</v>
      </c>
    </row>
    <row r="319" spans="1:27" ht="52.8" x14ac:dyDescent="0.25">
      <c r="A319" s="1" t="s">
        <v>640</v>
      </c>
      <c r="E319" s="24" t="s">
        <v>7978</v>
      </c>
    </row>
    <row r="320" spans="1:27" x14ac:dyDescent="0.25">
      <c r="A320" s="1" t="s">
        <v>631</v>
      </c>
      <c r="B320" s="1">
        <v>77</v>
      </c>
      <c r="C320" s="23" t="s">
        <v>7983</v>
      </c>
      <c r="D320" t="s">
        <v>633</v>
      </c>
      <c r="E320" s="24" t="s">
        <v>7984</v>
      </c>
      <c r="F320" s="25" t="s">
        <v>870</v>
      </c>
      <c r="G320" s="26">
        <v>212.5</v>
      </c>
      <c r="H320" s="25">
        <v>0</v>
      </c>
      <c r="I320" s="27">
        <f>ROUND(G320*H320,P4)</f>
        <v>0</v>
      </c>
      <c r="L320" s="27">
        <v>0</v>
      </c>
      <c r="M320" s="21">
        <f>ROUND(G320*L320,P4)</f>
        <v>0</v>
      </c>
      <c r="N320" s="22" t="s">
        <v>633</v>
      </c>
      <c r="O320" s="28">
        <f>M320*AA320</f>
        <v>0</v>
      </c>
      <c r="P320" s="1">
        <v>3</v>
      </c>
      <c r="AA320" s="1">
        <f>IF(P320=1,$O$3,IF(P320=2,$O$4,$O$5))</f>
        <v>0.21</v>
      </c>
    </row>
    <row r="321" spans="1:27" ht="26.4" x14ac:dyDescent="0.25">
      <c r="A321" s="1" t="s">
        <v>637</v>
      </c>
      <c r="E321" s="24" t="s">
        <v>7985</v>
      </c>
    </row>
    <row r="322" spans="1:27" ht="26.4" x14ac:dyDescent="0.25">
      <c r="A322" s="1" t="s">
        <v>638</v>
      </c>
      <c r="E322" s="29" t="s">
        <v>7986</v>
      </c>
    </row>
    <row r="323" spans="1:27" ht="198" x14ac:dyDescent="0.25">
      <c r="A323" s="1" t="s">
        <v>640</v>
      </c>
      <c r="E323" s="24" t="s">
        <v>7987</v>
      </c>
    </row>
    <row r="324" spans="1:27" ht="26.4" x14ac:dyDescent="0.25">
      <c r="A324" s="1" t="s">
        <v>631</v>
      </c>
      <c r="B324" s="1">
        <v>78</v>
      </c>
      <c r="C324" s="23" t="s">
        <v>7988</v>
      </c>
      <c r="D324" t="s">
        <v>633</v>
      </c>
      <c r="E324" s="24" t="s">
        <v>7989</v>
      </c>
      <c r="F324" s="25" t="s">
        <v>657</v>
      </c>
      <c r="G324" s="26">
        <v>2</v>
      </c>
      <c r="H324" s="25">
        <v>0</v>
      </c>
      <c r="I324" s="27">
        <f>ROUND(G324*H324,P4)</f>
        <v>0</v>
      </c>
      <c r="L324" s="27">
        <v>0</v>
      </c>
      <c r="M324" s="21">
        <f>ROUND(G324*L324,P4)</f>
        <v>0</v>
      </c>
      <c r="N324" s="22" t="s">
        <v>633</v>
      </c>
      <c r="O324" s="28">
        <f>M324*AA324</f>
        <v>0</v>
      </c>
      <c r="P324" s="1">
        <v>3</v>
      </c>
      <c r="AA324" s="1">
        <f>IF(P324=1,$O$3,IF(P324=2,$O$4,$O$5))</f>
        <v>0.21</v>
      </c>
    </row>
    <row r="325" spans="1:27" ht="26.4" x14ac:dyDescent="0.25">
      <c r="A325" s="1" t="s">
        <v>637</v>
      </c>
      <c r="E325" s="24" t="s">
        <v>7990</v>
      </c>
    </row>
    <row r="326" spans="1:27" ht="52.8" x14ac:dyDescent="0.25">
      <c r="A326" s="1" t="s">
        <v>638</v>
      </c>
      <c r="E326" s="29" t="s">
        <v>7991</v>
      </c>
    </row>
    <row r="327" spans="1:27" ht="66" x14ac:dyDescent="0.25">
      <c r="A327" s="1" t="s">
        <v>640</v>
      </c>
      <c r="E327" s="24" t="s">
        <v>7992</v>
      </c>
    </row>
    <row r="328" spans="1:27" x14ac:dyDescent="0.25">
      <c r="A328" s="1" t="s">
        <v>631</v>
      </c>
      <c r="B328" s="1">
        <v>79</v>
      </c>
      <c r="C328" s="23" t="s">
        <v>7993</v>
      </c>
      <c r="D328" t="s">
        <v>633</v>
      </c>
      <c r="E328" s="24" t="s">
        <v>7994</v>
      </c>
      <c r="F328" s="25" t="s">
        <v>647</v>
      </c>
      <c r="G328" s="26">
        <v>10.5</v>
      </c>
      <c r="H328" s="25">
        <v>0</v>
      </c>
      <c r="I328" s="27">
        <f>ROUND(G328*H328,P4)</f>
        <v>0</v>
      </c>
      <c r="L328" s="27">
        <v>0</v>
      </c>
      <c r="M328" s="21">
        <f>ROUND(G328*L328,P4)</f>
        <v>0</v>
      </c>
      <c r="N328" s="22" t="s">
        <v>633</v>
      </c>
      <c r="O328" s="28">
        <f>M328*AA328</f>
        <v>0</v>
      </c>
      <c r="P328" s="1">
        <v>3</v>
      </c>
      <c r="AA328" s="1">
        <f>IF(P328=1,$O$3,IF(P328=2,$O$4,$O$5))</f>
        <v>0.21</v>
      </c>
    </row>
    <row r="329" spans="1:27" x14ac:dyDescent="0.25">
      <c r="A329" s="1" t="s">
        <v>637</v>
      </c>
      <c r="E329" s="24" t="s">
        <v>7995</v>
      </c>
    </row>
    <row r="330" spans="1:27" x14ac:dyDescent="0.25">
      <c r="A330" s="1" t="s">
        <v>638</v>
      </c>
      <c r="E330" s="29" t="s">
        <v>7996</v>
      </c>
    </row>
    <row r="331" spans="1:27" ht="52.8" x14ac:dyDescent="0.25">
      <c r="A331" s="1" t="s">
        <v>640</v>
      </c>
      <c r="E331" s="24" t="s">
        <v>7997</v>
      </c>
    </row>
    <row r="332" spans="1:27" x14ac:dyDescent="0.25">
      <c r="A332" s="1" t="s">
        <v>628</v>
      </c>
      <c r="C332" s="19" t="s">
        <v>4857</v>
      </c>
      <c r="E332" s="20" t="s">
        <v>5595</v>
      </c>
      <c r="L332" s="21">
        <f>SUMIFS(L333:L348,A333:A348,"P")</f>
        <v>0</v>
      </c>
      <c r="M332" s="21">
        <f>SUMIFS(M333:M348,A333:A348,"P")</f>
        <v>0</v>
      </c>
      <c r="N332" s="22"/>
    </row>
    <row r="333" spans="1:27" x14ac:dyDescent="0.25">
      <c r="A333" s="1" t="s">
        <v>631</v>
      </c>
      <c r="B333" s="1">
        <v>80</v>
      </c>
      <c r="C333" s="23" t="s">
        <v>5417</v>
      </c>
      <c r="D333" t="s">
        <v>633</v>
      </c>
      <c r="E333" s="24" t="s">
        <v>5418</v>
      </c>
      <c r="F333" s="25" t="s">
        <v>647</v>
      </c>
      <c r="G333" s="26">
        <v>25.5</v>
      </c>
      <c r="H333" s="25">
        <v>0</v>
      </c>
      <c r="I333" s="27">
        <f>ROUND(G333*H333,P4)</f>
        <v>0</v>
      </c>
      <c r="L333" s="27">
        <v>0</v>
      </c>
      <c r="M333" s="21">
        <f>ROUND(G333*L333,P4)</f>
        <v>0</v>
      </c>
      <c r="N333" s="22" t="s">
        <v>636</v>
      </c>
      <c r="O333" s="28">
        <f>M333*AA333</f>
        <v>0</v>
      </c>
      <c r="P333" s="1">
        <v>3</v>
      </c>
      <c r="AA333" s="1">
        <f>IF(P333=1,$O$3,IF(P333=2,$O$4,$O$5))</f>
        <v>0.21</v>
      </c>
    </row>
    <row r="334" spans="1:27" x14ac:dyDescent="0.25">
      <c r="A334" s="1" t="s">
        <v>637</v>
      </c>
      <c r="E334" s="24" t="s">
        <v>633</v>
      </c>
    </row>
    <row r="335" spans="1:27" ht="26.4" x14ac:dyDescent="0.25">
      <c r="A335" s="1" t="s">
        <v>638</v>
      </c>
      <c r="E335" s="29" t="s">
        <v>7998</v>
      </c>
    </row>
    <row r="336" spans="1:27" ht="264" x14ac:dyDescent="0.25">
      <c r="A336" s="1" t="s">
        <v>640</v>
      </c>
      <c r="E336" s="24" t="s">
        <v>4862</v>
      </c>
    </row>
    <row r="337" spans="1:27" x14ac:dyDescent="0.25">
      <c r="A337" s="1" t="s">
        <v>631</v>
      </c>
      <c r="B337" s="1">
        <v>81</v>
      </c>
      <c r="C337" s="23" t="s">
        <v>7082</v>
      </c>
      <c r="D337" t="s">
        <v>633</v>
      </c>
      <c r="E337" s="24" t="s">
        <v>7083</v>
      </c>
      <c r="F337" s="25" t="s">
        <v>647</v>
      </c>
      <c r="G337" s="26">
        <v>27</v>
      </c>
      <c r="H337" s="25">
        <v>0</v>
      </c>
      <c r="I337" s="27">
        <f>ROUND(G337*H337,P4)</f>
        <v>0</v>
      </c>
      <c r="L337" s="27">
        <v>0</v>
      </c>
      <c r="M337" s="21">
        <f>ROUND(G337*L337,P4)</f>
        <v>0</v>
      </c>
      <c r="N337" s="22" t="s">
        <v>636</v>
      </c>
      <c r="O337" s="28">
        <f>M337*AA337</f>
        <v>0</v>
      </c>
      <c r="P337" s="1">
        <v>3</v>
      </c>
      <c r="AA337" s="1">
        <f>IF(P337=1,$O$3,IF(P337=2,$O$4,$O$5))</f>
        <v>0.21</v>
      </c>
    </row>
    <row r="338" spans="1:27" x14ac:dyDescent="0.25">
      <c r="A338" s="1" t="s">
        <v>637</v>
      </c>
      <c r="E338" s="24" t="s">
        <v>7999</v>
      </c>
    </row>
    <row r="339" spans="1:27" ht="26.4" x14ac:dyDescent="0.25">
      <c r="A339" s="1" t="s">
        <v>638</v>
      </c>
      <c r="E339" s="29" t="s">
        <v>8000</v>
      </c>
    </row>
    <row r="340" spans="1:27" ht="250.8" x14ac:dyDescent="0.25">
      <c r="A340" s="1" t="s">
        <v>640</v>
      </c>
      <c r="E340" s="24" t="s">
        <v>5304</v>
      </c>
    </row>
    <row r="341" spans="1:27" x14ac:dyDescent="0.25">
      <c r="A341" s="1" t="s">
        <v>631</v>
      </c>
      <c r="B341" s="1">
        <v>82</v>
      </c>
      <c r="C341" s="23" t="s">
        <v>8001</v>
      </c>
      <c r="D341" t="s">
        <v>633</v>
      </c>
      <c r="E341" s="24" t="s">
        <v>8002</v>
      </c>
      <c r="F341" s="25" t="s">
        <v>647</v>
      </c>
      <c r="G341" s="26">
        <v>2.4</v>
      </c>
      <c r="H341" s="25">
        <v>0</v>
      </c>
      <c r="I341" s="27">
        <f>ROUND(G341*H341,P4)</f>
        <v>0</v>
      </c>
      <c r="L341" s="27">
        <v>0</v>
      </c>
      <c r="M341" s="21">
        <f>ROUND(G341*L341,P4)</f>
        <v>0</v>
      </c>
      <c r="N341" s="22" t="s">
        <v>636</v>
      </c>
      <c r="O341" s="28">
        <f>M341*AA341</f>
        <v>0</v>
      </c>
      <c r="P341" s="1">
        <v>3</v>
      </c>
      <c r="AA341" s="1">
        <f>IF(P341=1,$O$3,IF(P341=2,$O$4,$O$5))</f>
        <v>0.21</v>
      </c>
    </row>
    <row r="342" spans="1:27" x14ac:dyDescent="0.25">
      <c r="A342" s="1" t="s">
        <v>637</v>
      </c>
      <c r="E342" s="24" t="s">
        <v>633</v>
      </c>
    </row>
    <row r="343" spans="1:27" ht="26.4" x14ac:dyDescent="0.25">
      <c r="A343" s="1" t="s">
        <v>638</v>
      </c>
      <c r="E343" s="29" t="s">
        <v>8003</v>
      </c>
    </row>
    <row r="344" spans="1:27" ht="250.8" x14ac:dyDescent="0.25">
      <c r="A344" s="1" t="s">
        <v>640</v>
      </c>
      <c r="E344" s="24" t="s">
        <v>5933</v>
      </c>
    </row>
    <row r="345" spans="1:27" x14ac:dyDescent="0.25">
      <c r="A345" s="1" t="s">
        <v>631</v>
      </c>
      <c r="B345" s="1">
        <v>83</v>
      </c>
      <c r="C345" s="23" t="s">
        <v>4869</v>
      </c>
      <c r="D345" t="s">
        <v>633</v>
      </c>
      <c r="E345" s="24" t="s">
        <v>4870</v>
      </c>
      <c r="F345" s="25" t="s">
        <v>657</v>
      </c>
      <c r="G345" s="26">
        <v>4</v>
      </c>
      <c r="H345" s="25">
        <v>0</v>
      </c>
      <c r="I345" s="27">
        <f>ROUND(G345*H345,P4)</f>
        <v>0</v>
      </c>
      <c r="L345" s="27">
        <v>0</v>
      </c>
      <c r="M345" s="21">
        <f>ROUND(G345*L345,P4)</f>
        <v>0</v>
      </c>
      <c r="N345" s="22" t="s">
        <v>636</v>
      </c>
      <c r="O345" s="28">
        <f>M345*AA345</f>
        <v>0</v>
      </c>
      <c r="P345" s="1">
        <v>3</v>
      </c>
      <c r="AA345" s="1">
        <f>IF(P345=1,$O$3,IF(P345=2,$O$4,$O$5))</f>
        <v>0.21</v>
      </c>
    </row>
    <row r="346" spans="1:27" x14ac:dyDescent="0.25">
      <c r="A346" s="1" t="s">
        <v>637</v>
      </c>
      <c r="E346" s="24" t="s">
        <v>633</v>
      </c>
    </row>
    <row r="347" spans="1:27" ht="39.6" x14ac:dyDescent="0.25">
      <c r="A347" s="1" t="s">
        <v>638</v>
      </c>
      <c r="E347" s="29" t="s">
        <v>8004</v>
      </c>
    </row>
    <row r="348" spans="1:27" ht="158.4" x14ac:dyDescent="0.25">
      <c r="A348" s="1" t="s">
        <v>640</v>
      </c>
      <c r="E348" s="24" t="s">
        <v>4872</v>
      </c>
    </row>
    <row r="349" spans="1:27" x14ac:dyDescent="0.25">
      <c r="A349" s="1" t="s">
        <v>628</v>
      </c>
      <c r="C349" s="19" t="s">
        <v>1966</v>
      </c>
      <c r="E349" s="20" t="s">
        <v>4616</v>
      </c>
      <c r="L349" s="21">
        <f>SUMIFS(L350:L449,A350:A449,"P")</f>
        <v>0</v>
      </c>
      <c r="M349" s="21">
        <f>SUMIFS(M350:M449,A350:A449,"P")</f>
        <v>0</v>
      </c>
      <c r="N349" s="22"/>
    </row>
    <row r="350" spans="1:27" x14ac:dyDescent="0.25">
      <c r="A350" s="1" t="s">
        <v>631</v>
      </c>
      <c r="B350" s="1">
        <v>84</v>
      </c>
      <c r="C350" s="23" t="s">
        <v>8005</v>
      </c>
      <c r="D350" t="s">
        <v>633</v>
      </c>
      <c r="E350" s="24" t="s">
        <v>6711</v>
      </c>
      <c r="F350" s="25" t="s">
        <v>647</v>
      </c>
      <c r="G350" s="26">
        <v>111.97</v>
      </c>
      <c r="H350" s="25">
        <v>0</v>
      </c>
      <c r="I350" s="27">
        <f>ROUND(G350*H350,P4)</f>
        <v>0</v>
      </c>
      <c r="L350" s="27">
        <v>0</v>
      </c>
      <c r="M350" s="21">
        <f>ROUND(G350*L350,P4)</f>
        <v>0</v>
      </c>
      <c r="N350" s="22" t="s">
        <v>636</v>
      </c>
      <c r="O350" s="28">
        <f>M350*AA350</f>
        <v>0</v>
      </c>
      <c r="P350" s="1">
        <v>3</v>
      </c>
      <c r="AA350" s="1">
        <f>IF(P350=1,$O$3,IF(P350=2,$O$4,$O$5))</f>
        <v>0.21</v>
      </c>
    </row>
    <row r="351" spans="1:27" ht="26.4" x14ac:dyDescent="0.25">
      <c r="A351" s="1" t="s">
        <v>637</v>
      </c>
      <c r="E351" s="24" t="s">
        <v>8006</v>
      </c>
    </row>
    <row r="352" spans="1:27" ht="26.4" x14ac:dyDescent="0.25">
      <c r="A352" s="1" t="s">
        <v>638</v>
      </c>
      <c r="E352" s="29" t="s">
        <v>8007</v>
      </c>
    </row>
    <row r="353" spans="1:27" ht="66" x14ac:dyDescent="0.25">
      <c r="A353" s="1" t="s">
        <v>640</v>
      </c>
      <c r="E353" s="24" t="s">
        <v>6713</v>
      </c>
    </row>
    <row r="354" spans="1:27" ht="26.4" x14ac:dyDescent="0.25">
      <c r="A354" s="1" t="s">
        <v>631</v>
      </c>
      <c r="B354" s="1">
        <v>85</v>
      </c>
      <c r="C354" s="23" t="s">
        <v>8008</v>
      </c>
      <c r="D354" t="s">
        <v>633</v>
      </c>
      <c r="E354" s="24" t="s">
        <v>8009</v>
      </c>
      <c r="F354" s="25" t="s">
        <v>647</v>
      </c>
      <c r="G354" s="26">
        <v>137.4</v>
      </c>
      <c r="H354" s="25">
        <v>0</v>
      </c>
      <c r="I354" s="27">
        <f>ROUND(G354*H354,P4)</f>
        <v>0</v>
      </c>
      <c r="L354" s="27">
        <v>0</v>
      </c>
      <c r="M354" s="21">
        <f>ROUND(G354*L354,P4)</f>
        <v>0</v>
      </c>
      <c r="N354" s="22" t="s">
        <v>636</v>
      </c>
      <c r="O354" s="28">
        <f>M354*AA354</f>
        <v>0</v>
      </c>
      <c r="P354" s="1">
        <v>3</v>
      </c>
      <c r="AA354" s="1">
        <f>IF(P354=1,$O$3,IF(P354=2,$O$4,$O$5))</f>
        <v>0.21</v>
      </c>
    </row>
    <row r="355" spans="1:27" ht="26.4" x14ac:dyDescent="0.25">
      <c r="A355" s="1" t="s">
        <v>637</v>
      </c>
      <c r="E355" s="24" t="s">
        <v>8010</v>
      </c>
    </row>
    <row r="356" spans="1:27" ht="26.4" x14ac:dyDescent="0.25">
      <c r="A356" s="1" t="s">
        <v>638</v>
      </c>
      <c r="E356" s="29" t="s">
        <v>8011</v>
      </c>
    </row>
    <row r="357" spans="1:27" ht="118.8" x14ac:dyDescent="0.25">
      <c r="A357" s="1" t="s">
        <v>640</v>
      </c>
      <c r="E357" s="24" t="s">
        <v>8012</v>
      </c>
    </row>
    <row r="358" spans="1:27" ht="26.4" x14ac:dyDescent="0.25">
      <c r="A358" s="1" t="s">
        <v>631</v>
      </c>
      <c r="B358" s="1">
        <v>86</v>
      </c>
      <c r="C358" s="23" t="s">
        <v>8013</v>
      </c>
      <c r="D358" t="s">
        <v>633</v>
      </c>
      <c r="E358" s="24" t="s">
        <v>8014</v>
      </c>
      <c r="F358" s="25" t="s">
        <v>657</v>
      </c>
      <c r="G358" s="26">
        <v>4</v>
      </c>
      <c r="H358" s="25">
        <v>0</v>
      </c>
      <c r="I358" s="27">
        <f>ROUND(G358*H358,P4)</f>
        <v>0</v>
      </c>
      <c r="L358" s="27">
        <v>0</v>
      </c>
      <c r="M358" s="21">
        <f>ROUND(G358*L358,P4)</f>
        <v>0</v>
      </c>
      <c r="N358" s="22" t="s">
        <v>636</v>
      </c>
      <c r="O358" s="28">
        <f>M358*AA358</f>
        <v>0</v>
      </c>
      <c r="P358" s="1">
        <v>3</v>
      </c>
      <c r="AA358" s="1">
        <f>IF(P358=1,$O$3,IF(P358=2,$O$4,$O$5))</f>
        <v>0.21</v>
      </c>
    </row>
    <row r="359" spans="1:27" x14ac:dyDescent="0.25">
      <c r="A359" s="1" t="s">
        <v>637</v>
      </c>
      <c r="E359" s="24" t="s">
        <v>8015</v>
      </c>
    </row>
    <row r="360" spans="1:27" x14ac:dyDescent="0.25">
      <c r="A360" s="1" t="s">
        <v>638</v>
      </c>
      <c r="E360" s="29" t="s">
        <v>8016</v>
      </c>
    </row>
    <row r="361" spans="1:27" ht="52.8" x14ac:dyDescent="0.25">
      <c r="A361" s="1" t="s">
        <v>640</v>
      </c>
      <c r="E361" s="24" t="s">
        <v>8017</v>
      </c>
    </row>
    <row r="362" spans="1:27" x14ac:dyDescent="0.25">
      <c r="A362" s="1" t="s">
        <v>631</v>
      </c>
      <c r="B362" s="1">
        <v>87</v>
      </c>
      <c r="C362" s="23" t="s">
        <v>7458</v>
      </c>
      <c r="D362" t="s">
        <v>633</v>
      </c>
      <c r="E362" s="24" t="s">
        <v>7459</v>
      </c>
      <c r="F362" s="25" t="s">
        <v>657</v>
      </c>
      <c r="G362" s="26">
        <v>28</v>
      </c>
      <c r="H362" s="25">
        <v>0</v>
      </c>
      <c r="I362" s="27">
        <f>ROUND(G362*H362,P4)</f>
        <v>0</v>
      </c>
      <c r="L362" s="27">
        <v>0</v>
      </c>
      <c r="M362" s="21">
        <f>ROUND(G362*L362,P4)</f>
        <v>0</v>
      </c>
      <c r="N362" s="22" t="s">
        <v>636</v>
      </c>
      <c r="O362" s="28">
        <f>M362*AA362</f>
        <v>0</v>
      </c>
      <c r="P362" s="1">
        <v>3</v>
      </c>
      <c r="AA362" s="1">
        <f>IF(P362=1,$O$3,IF(P362=2,$O$4,$O$5))</f>
        <v>0.21</v>
      </c>
    </row>
    <row r="363" spans="1:27" x14ac:dyDescent="0.25">
      <c r="A363" s="1" t="s">
        <v>637</v>
      </c>
      <c r="E363" s="24" t="s">
        <v>8018</v>
      </c>
    </row>
    <row r="364" spans="1:27" ht="79.2" x14ac:dyDescent="0.25">
      <c r="A364" s="1" t="s">
        <v>638</v>
      </c>
      <c r="E364" s="29" t="s">
        <v>8019</v>
      </c>
    </row>
    <row r="365" spans="1:27" ht="39.6" x14ac:dyDescent="0.25">
      <c r="A365" s="1" t="s">
        <v>640</v>
      </c>
      <c r="E365" s="24" t="s">
        <v>7461</v>
      </c>
    </row>
    <row r="366" spans="1:27" x14ac:dyDescent="0.25">
      <c r="A366" s="1" t="s">
        <v>631</v>
      </c>
      <c r="B366" s="1">
        <v>88</v>
      </c>
      <c r="C366" s="23" t="s">
        <v>8020</v>
      </c>
      <c r="D366" t="s">
        <v>633</v>
      </c>
      <c r="E366" s="24" t="s">
        <v>8021</v>
      </c>
      <c r="F366" s="25" t="s">
        <v>657</v>
      </c>
      <c r="G366" s="26">
        <v>2</v>
      </c>
      <c r="H366" s="25">
        <v>0</v>
      </c>
      <c r="I366" s="27">
        <f>ROUND(G366*H366,P4)</f>
        <v>0</v>
      </c>
      <c r="L366" s="27">
        <v>0</v>
      </c>
      <c r="M366" s="21">
        <f>ROUND(G366*L366,P4)</f>
        <v>0</v>
      </c>
      <c r="N366" s="22" t="s">
        <v>636</v>
      </c>
      <c r="O366" s="28">
        <f>M366*AA366</f>
        <v>0</v>
      </c>
      <c r="P366" s="1">
        <v>3</v>
      </c>
      <c r="AA366" s="1">
        <f>IF(P366=1,$O$3,IF(P366=2,$O$4,$O$5))</f>
        <v>0.21</v>
      </c>
    </row>
    <row r="367" spans="1:27" x14ac:dyDescent="0.25">
      <c r="A367" s="1" t="s">
        <v>637</v>
      </c>
      <c r="E367" s="24" t="s">
        <v>633</v>
      </c>
    </row>
    <row r="368" spans="1:27" x14ac:dyDescent="0.25">
      <c r="A368" s="1" t="s">
        <v>638</v>
      </c>
      <c r="E368" s="29" t="s">
        <v>7118</v>
      </c>
    </row>
    <row r="369" spans="1:27" ht="26.4" x14ac:dyDescent="0.25">
      <c r="A369" s="1" t="s">
        <v>640</v>
      </c>
      <c r="E369" s="24" t="s">
        <v>8022</v>
      </c>
    </row>
    <row r="370" spans="1:27" x14ac:dyDescent="0.25">
      <c r="A370" s="1" t="s">
        <v>631</v>
      </c>
      <c r="B370" s="1">
        <v>89</v>
      </c>
      <c r="C370" s="23" t="s">
        <v>5767</v>
      </c>
      <c r="D370" t="s">
        <v>633</v>
      </c>
      <c r="E370" s="24" t="s">
        <v>5768</v>
      </c>
      <c r="F370" s="25" t="s">
        <v>647</v>
      </c>
      <c r="G370" s="26">
        <v>145.77500000000001</v>
      </c>
      <c r="H370" s="25">
        <v>0</v>
      </c>
      <c r="I370" s="27">
        <f>ROUND(G370*H370,P4)</f>
        <v>0</v>
      </c>
      <c r="L370" s="27">
        <v>0</v>
      </c>
      <c r="M370" s="21">
        <f>ROUND(G370*L370,P4)</f>
        <v>0</v>
      </c>
      <c r="N370" s="22" t="s">
        <v>636</v>
      </c>
      <c r="O370" s="28">
        <f>M370*AA370</f>
        <v>0</v>
      </c>
      <c r="P370" s="1">
        <v>3</v>
      </c>
      <c r="AA370" s="1">
        <f>IF(P370=1,$O$3,IF(P370=2,$O$4,$O$5))</f>
        <v>0.21</v>
      </c>
    </row>
    <row r="371" spans="1:27" ht="26.4" x14ac:dyDescent="0.25">
      <c r="A371" s="1" t="s">
        <v>637</v>
      </c>
      <c r="E371" s="24" t="s">
        <v>8023</v>
      </c>
    </row>
    <row r="372" spans="1:27" ht="105.6" x14ac:dyDescent="0.25">
      <c r="A372" s="1" t="s">
        <v>638</v>
      </c>
      <c r="E372" s="29" t="s">
        <v>8024</v>
      </c>
    </row>
    <row r="373" spans="1:27" ht="52.8" x14ac:dyDescent="0.25">
      <c r="A373" s="1" t="s">
        <v>640</v>
      </c>
      <c r="E373" s="24" t="s">
        <v>5770</v>
      </c>
    </row>
    <row r="374" spans="1:27" x14ac:dyDescent="0.25">
      <c r="A374" s="1" t="s">
        <v>631</v>
      </c>
      <c r="B374" s="1">
        <v>90</v>
      </c>
      <c r="C374" s="23" t="s">
        <v>8025</v>
      </c>
      <c r="D374" t="s">
        <v>633</v>
      </c>
      <c r="E374" s="24" t="s">
        <v>8026</v>
      </c>
      <c r="F374" s="25" t="s">
        <v>647</v>
      </c>
      <c r="G374" s="26">
        <v>20</v>
      </c>
      <c r="H374" s="25">
        <v>0</v>
      </c>
      <c r="I374" s="27">
        <f>ROUND(G374*H374,P4)</f>
        <v>0</v>
      </c>
      <c r="L374" s="27">
        <v>0</v>
      </c>
      <c r="M374" s="21">
        <f>ROUND(G374*L374,P4)</f>
        <v>0</v>
      </c>
      <c r="N374" s="22" t="s">
        <v>636</v>
      </c>
      <c r="O374" s="28">
        <f>M374*AA374</f>
        <v>0</v>
      </c>
      <c r="P374" s="1">
        <v>3</v>
      </c>
      <c r="AA374" s="1">
        <f>IF(P374=1,$O$3,IF(P374=2,$O$4,$O$5))</f>
        <v>0.21</v>
      </c>
    </row>
    <row r="375" spans="1:27" ht="26.4" x14ac:dyDescent="0.25">
      <c r="A375" s="1" t="s">
        <v>637</v>
      </c>
      <c r="E375" s="24" t="s">
        <v>8027</v>
      </c>
    </row>
    <row r="376" spans="1:27" ht="26.4" x14ac:dyDescent="0.25">
      <c r="A376" s="1" t="s">
        <v>638</v>
      </c>
      <c r="E376" s="29" t="s">
        <v>8028</v>
      </c>
    </row>
    <row r="377" spans="1:27" ht="52.8" x14ac:dyDescent="0.25">
      <c r="A377" s="1" t="s">
        <v>640</v>
      </c>
      <c r="E377" s="24" t="s">
        <v>5770</v>
      </c>
    </row>
    <row r="378" spans="1:27" x14ac:dyDescent="0.25">
      <c r="A378" s="1" t="s">
        <v>631</v>
      </c>
      <c r="B378" s="1">
        <v>91</v>
      </c>
      <c r="C378" s="23" t="s">
        <v>8029</v>
      </c>
      <c r="D378" t="s">
        <v>633</v>
      </c>
      <c r="E378" s="24" t="s">
        <v>8030</v>
      </c>
      <c r="F378" s="25" t="s">
        <v>870</v>
      </c>
      <c r="G378" s="26">
        <v>5.14</v>
      </c>
      <c r="H378" s="25">
        <v>0</v>
      </c>
      <c r="I378" s="27">
        <f>ROUND(G378*H378,P4)</f>
        <v>0</v>
      </c>
      <c r="L378" s="27">
        <v>0</v>
      </c>
      <c r="M378" s="21">
        <f>ROUND(G378*L378,P4)</f>
        <v>0</v>
      </c>
      <c r="N378" s="22" t="s">
        <v>636</v>
      </c>
      <c r="O378" s="28">
        <f>M378*AA378</f>
        <v>0</v>
      </c>
      <c r="P378" s="1">
        <v>3</v>
      </c>
      <c r="AA378" s="1">
        <f>IF(P378=1,$O$3,IF(P378=2,$O$4,$O$5))</f>
        <v>0.21</v>
      </c>
    </row>
    <row r="379" spans="1:27" x14ac:dyDescent="0.25">
      <c r="A379" s="1" t="s">
        <v>637</v>
      </c>
      <c r="E379" s="24" t="s">
        <v>633</v>
      </c>
    </row>
    <row r="380" spans="1:27" ht="39.6" x14ac:dyDescent="0.25">
      <c r="A380" s="1" t="s">
        <v>638</v>
      </c>
      <c r="E380" s="29" t="s">
        <v>8031</v>
      </c>
    </row>
    <row r="381" spans="1:27" ht="26.4" x14ac:dyDescent="0.25">
      <c r="A381" s="1" t="s">
        <v>640</v>
      </c>
      <c r="E381" s="24" t="s">
        <v>8032</v>
      </c>
    </row>
    <row r="382" spans="1:27" x14ac:dyDescent="0.25">
      <c r="A382" s="1" t="s">
        <v>631</v>
      </c>
      <c r="B382" s="1">
        <v>92</v>
      </c>
      <c r="C382" s="23" t="s">
        <v>8033</v>
      </c>
      <c r="D382" t="s">
        <v>633</v>
      </c>
      <c r="E382" s="24" t="s">
        <v>8034</v>
      </c>
      <c r="F382" s="25" t="s">
        <v>874</v>
      </c>
      <c r="G382" s="26">
        <v>0.215</v>
      </c>
      <c r="H382" s="25">
        <v>0</v>
      </c>
      <c r="I382" s="27">
        <f>ROUND(G382*H382,P4)</f>
        <v>0</v>
      </c>
      <c r="L382" s="27">
        <v>0</v>
      </c>
      <c r="M382" s="21">
        <f>ROUND(G382*L382,P4)</f>
        <v>0</v>
      </c>
      <c r="N382" s="22" t="s">
        <v>636</v>
      </c>
      <c r="O382" s="28">
        <f>M382*AA382</f>
        <v>0</v>
      </c>
      <c r="P382" s="1">
        <v>3</v>
      </c>
      <c r="AA382" s="1">
        <f>IF(P382=1,$O$3,IF(P382=2,$O$4,$O$5))</f>
        <v>0.21</v>
      </c>
    </row>
    <row r="383" spans="1:27" x14ac:dyDescent="0.25">
      <c r="A383" s="1" t="s">
        <v>637</v>
      </c>
      <c r="E383" s="24" t="s">
        <v>8035</v>
      </c>
    </row>
    <row r="384" spans="1:27" ht="105.6" x14ac:dyDescent="0.25">
      <c r="A384" s="1" t="s">
        <v>638</v>
      </c>
      <c r="E384" s="29" t="s">
        <v>8036</v>
      </c>
    </row>
    <row r="385" spans="1:27" ht="39.6" x14ac:dyDescent="0.25">
      <c r="A385" s="1" t="s">
        <v>640</v>
      </c>
      <c r="E385" s="24" t="s">
        <v>8037</v>
      </c>
    </row>
    <row r="386" spans="1:27" ht="26.4" x14ac:dyDescent="0.25">
      <c r="A386" s="1" t="s">
        <v>631</v>
      </c>
      <c r="B386" s="1">
        <v>93</v>
      </c>
      <c r="C386" s="23" t="s">
        <v>8038</v>
      </c>
      <c r="D386" t="s">
        <v>633</v>
      </c>
      <c r="E386" s="24" t="s">
        <v>8039</v>
      </c>
      <c r="F386" s="25" t="s">
        <v>647</v>
      </c>
      <c r="G386" s="26">
        <v>22.4</v>
      </c>
      <c r="H386" s="25">
        <v>0</v>
      </c>
      <c r="I386" s="27">
        <f>ROUND(G386*H386,P4)</f>
        <v>0</v>
      </c>
      <c r="L386" s="27">
        <v>0</v>
      </c>
      <c r="M386" s="21">
        <f>ROUND(G386*L386,P4)</f>
        <v>0</v>
      </c>
      <c r="N386" s="22" t="s">
        <v>636</v>
      </c>
      <c r="O386" s="28">
        <f>M386*AA386</f>
        <v>0</v>
      </c>
      <c r="P386" s="1">
        <v>3</v>
      </c>
      <c r="AA386" s="1">
        <f>IF(P386=1,$O$3,IF(P386=2,$O$4,$O$5))</f>
        <v>0.21</v>
      </c>
    </row>
    <row r="387" spans="1:27" x14ac:dyDescent="0.25">
      <c r="A387" s="1" t="s">
        <v>637</v>
      </c>
      <c r="E387" s="24" t="s">
        <v>8040</v>
      </c>
    </row>
    <row r="388" spans="1:27" ht="39.6" x14ac:dyDescent="0.25">
      <c r="A388" s="1" t="s">
        <v>638</v>
      </c>
      <c r="E388" s="29" t="s">
        <v>8041</v>
      </c>
    </row>
    <row r="389" spans="1:27" ht="39.6" x14ac:dyDescent="0.25">
      <c r="A389" s="1" t="s">
        <v>640</v>
      </c>
      <c r="E389" s="24" t="s">
        <v>8037</v>
      </c>
    </row>
    <row r="390" spans="1:27" x14ac:dyDescent="0.25">
      <c r="A390" s="1" t="s">
        <v>631</v>
      </c>
      <c r="B390" s="1">
        <v>94</v>
      </c>
      <c r="C390" s="23" t="s">
        <v>8042</v>
      </c>
      <c r="D390" t="s">
        <v>633</v>
      </c>
      <c r="E390" s="24" t="s">
        <v>8043</v>
      </c>
      <c r="F390" s="25" t="s">
        <v>647</v>
      </c>
      <c r="G390" s="26">
        <v>31.02</v>
      </c>
      <c r="H390" s="25">
        <v>0</v>
      </c>
      <c r="I390" s="27">
        <f>ROUND(G390*H390,P4)</f>
        <v>0</v>
      </c>
      <c r="L390" s="27">
        <v>0</v>
      </c>
      <c r="M390" s="21">
        <f>ROUND(G390*L390,P4)</f>
        <v>0</v>
      </c>
      <c r="N390" s="22" t="s">
        <v>636</v>
      </c>
      <c r="O390" s="28">
        <f>M390*AA390</f>
        <v>0</v>
      </c>
      <c r="P390" s="1">
        <v>3</v>
      </c>
      <c r="AA390" s="1">
        <f>IF(P390=1,$O$3,IF(P390=2,$O$4,$O$5))</f>
        <v>0.21</v>
      </c>
    </row>
    <row r="391" spans="1:27" x14ac:dyDescent="0.25">
      <c r="A391" s="1" t="s">
        <v>637</v>
      </c>
      <c r="E391" s="24" t="s">
        <v>8044</v>
      </c>
    </row>
    <row r="392" spans="1:27" ht="52.8" x14ac:dyDescent="0.25">
      <c r="A392" s="1" t="s">
        <v>638</v>
      </c>
      <c r="E392" s="29" t="s">
        <v>8045</v>
      </c>
    </row>
    <row r="393" spans="1:27" ht="290.39999999999998" x14ac:dyDescent="0.25">
      <c r="A393" s="1" t="s">
        <v>640</v>
      </c>
      <c r="E393" s="24" t="s">
        <v>8046</v>
      </c>
    </row>
    <row r="394" spans="1:27" x14ac:dyDescent="0.25">
      <c r="A394" s="1" t="s">
        <v>631</v>
      </c>
      <c r="B394" s="1">
        <v>95</v>
      </c>
      <c r="C394" s="23" t="s">
        <v>8047</v>
      </c>
      <c r="D394" t="s">
        <v>633</v>
      </c>
      <c r="E394" s="24" t="s">
        <v>8048</v>
      </c>
      <c r="F394" s="25" t="s">
        <v>870</v>
      </c>
      <c r="G394" s="26">
        <v>56</v>
      </c>
      <c r="H394" s="25">
        <v>0</v>
      </c>
      <c r="I394" s="27">
        <f>ROUND(G394*H394,P4)</f>
        <v>0</v>
      </c>
      <c r="L394" s="27">
        <v>0</v>
      </c>
      <c r="M394" s="21">
        <f>ROUND(G394*L394,P4)</f>
        <v>0</v>
      </c>
      <c r="N394" s="22" t="s">
        <v>636</v>
      </c>
      <c r="O394" s="28">
        <f>M394*AA394</f>
        <v>0</v>
      </c>
      <c r="P394" s="1">
        <v>3</v>
      </c>
      <c r="AA394" s="1">
        <f>IF(P394=1,$O$3,IF(P394=2,$O$4,$O$5))</f>
        <v>0.21</v>
      </c>
    </row>
    <row r="395" spans="1:27" x14ac:dyDescent="0.25">
      <c r="A395" s="1" t="s">
        <v>637</v>
      </c>
      <c r="E395" s="24" t="s">
        <v>633</v>
      </c>
    </row>
    <row r="396" spans="1:27" ht="26.4" x14ac:dyDescent="0.25">
      <c r="A396" s="1" t="s">
        <v>638</v>
      </c>
      <c r="E396" s="29" t="s">
        <v>8049</v>
      </c>
    </row>
    <row r="397" spans="1:27" ht="105.6" x14ac:dyDescent="0.25">
      <c r="A397" s="1" t="s">
        <v>640</v>
      </c>
      <c r="E397" s="24" t="s">
        <v>8050</v>
      </c>
    </row>
    <row r="398" spans="1:27" x14ac:dyDescent="0.25">
      <c r="A398" s="1" t="s">
        <v>631</v>
      </c>
      <c r="B398" s="1">
        <v>96</v>
      </c>
      <c r="C398" s="23" t="s">
        <v>7466</v>
      </c>
      <c r="D398" t="s">
        <v>633</v>
      </c>
      <c r="E398" s="24" t="s">
        <v>7467</v>
      </c>
      <c r="F398" s="25" t="s">
        <v>657</v>
      </c>
      <c r="G398" s="26">
        <v>1</v>
      </c>
      <c r="H398" s="25">
        <v>0</v>
      </c>
      <c r="I398" s="27">
        <f>ROUND(G398*H398,P4)</f>
        <v>0</v>
      </c>
      <c r="L398" s="27">
        <v>0</v>
      </c>
      <c r="M398" s="21">
        <f>ROUND(G398*L398,P4)</f>
        <v>0</v>
      </c>
      <c r="N398" s="22" t="s">
        <v>636</v>
      </c>
      <c r="O398" s="28">
        <f>M398*AA398</f>
        <v>0</v>
      </c>
      <c r="P398" s="1">
        <v>3</v>
      </c>
      <c r="AA398" s="1">
        <f>IF(P398=1,$O$3,IF(P398=2,$O$4,$O$5))</f>
        <v>0.21</v>
      </c>
    </row>
    <row r="399" spans="1:27" x14ac:dyDescent="0.25">
      <c r="A399" s="1" t="s">
        <v>637</v>
      </c>
      <c r="E399" s="24" t="s">
        <v>633</v>
      </c>
    </row>
    <row r="400" spans="1:27" x14ac:dyDescent="0.25">
      <c r="A400" s="1" t="s">
        <v>638</v>
      </c>
      <c r="E400" s="29" t="s">
        <v>5863</v>
      </c>
    </row>
    <row r="401" spans="1:27" ht="145.19999999999999" x14ac:dyDescent="0.25">
      <c r="A401" s="1" t="s">
        <v>640</v>
      </c>
      <c r="E401" s="24" t="s">
        <v>7468</v>
      </c>
    </row>
    <row r="402" spans="1:27" x14ac:dyDescent="0.25">
      <c r="A402" s="1" t="s">
        <v>631</v>
      </c>
      <c r="B402" s="1">
        <v>97</v>
      </c>
      <c r="C402" s="23" t="s">
        <v>8051</v>
      </c>
      <c r="D402" t="s">
        <v>633</v>
      </c>
      <c r="E402" s="24" t="s">
        <v>8052</v>
      </c>
      <c r="F402" s="25" t="s">
        <v>657</v>
      </c>
      <c r="G402" s="26">
        <v>2</v>
      </c>
      <c r="H402" s="25">
        <v>0</v>
      </c>
      <c r="I402" s="27">
        <f>ROUND(G402*H402,P4)</f>
        <v>0</v>
      </c>
      <c r="L402" s="27">
        <v>0</v>
      </c>
      <c r="M402" s="21">
        <f>ROUND(G402*L402,P4)</f>
        <v>0</v>
      </c>
      <c r="N402" s="22" t="s">
        <v>636</v>
      </c>
      <c r="O402" s="28">
        <f>M402*AA402</f>
        <v>0</v>
      </c>
      <c r="P402" s="1">
        <v>3</v>
      </c>
      <c r="AA402" s="1">
        <f>IF(P402=1,$O$3,IF(P402=2,$O$4,$O$5))</f>
        <v>0.21</v>
      </c>
    </row>
    <row r="403" spans="1:27" x14ac:dyDescent="0.25">
      <c r="A403" s="1" t="s">
        <v>637</v>
      </c>
      <c r="E403" s="24" t="s">
        <v>633</v>
      </c>
    </row>
    <row r="404" spans="1:27" x14ac:dyDescent="0.25">
      <c r="A404" s="1" t="s">
        <v>638</v>
      </c>
      <c r="E404" s="29" t="s">
        <v>7118</v>
      </c>
    </row>
    <row r="405" spans="1:27" ht="145.19999999999999" x14ac:dyDescent="0.25">
      <c r="A405" s="1" t="s">
        <v>640</v>
      </c>
      <c r="E405" s="24" t="s">
        <v>7468</v>
      </c>
    </row>
    <row r="406" spans="1:27" x14ac:dyDescent="0.25">
      <c r="A406" s="1" t="s">
        <v>631</v>
      </c>
      <c r="B406" s="1">
        <v>98</v>
      </c>
      <c r="C406" s="23" t="s">
        <v>7094</v>
      </c>
      <c r="D406" t="s">
        <v>633</v>
      </c>
      <c r="E406" s="24" t="s">
        <v>7095</v>
      </c>
      <c r="F406" s="25" t="s">
        <v>657</v>
      </c>
      <c r="G406" s="26">
        <v>8</v>
      </c>
      <c r="H406" s="25">
        <v>0</v>
      </c>
      <c r="I406" s="27">
        <f>ROUND(G406*H406,P4)</f>
        <v>0</v>
      </c>
      <c r="L406" s="27">
        <v>0</v>
      </c>
      <c r="M406" s="21">
        <f>ROUND(G406*L406,P4)</f>
        <v>0</v>
      </c>
      <c r="N406" s="22" t="s">
        <v>636</v>
      </c>
      <c r="O406" s="28">
        <f>M406*AA406</f>
        <v>0</v>
      </c>
      <c r="P406" s="1">
        <v>3</v>
      </c>
      <c r="AA406" s="1">
        <f>IF(P406=1,$O$3,IF(P406=2,$O$4,$O$5))</f>
        <v>0.21</v>
      </c>
    </row>
    <row r="407" spans="1:27" x14ac:dyDescent="0.25">
      <c r="A407" s="1" t="s">
        <v>637</v>
      </c>
      <c r="E407" s="24" t="s">
        <v>8053</v>
      </c>
    </row>
    <row r="408" spans="1:27" ht="26.4" x14ac:dyDescent="0.25">
      <c r="A408" s="1" t="s">
        <v>638</v>
      </c>
      <c r="E408" s="29" t="s">
        <v>8054</v>
      </c>
    </row>
    <row r="409" spans="1:27" ht="132" x14ac:dyDescent="0.25">
      <c r="A409" s="1" t="s">
        <v>640</v>
      </c>
      <c r="E409" s="24" t="s">
        <v>7098</v>
      </c>
    </row>
    <row r="410" spans="1:27" x14ac:dyDescent="0.25">
      <c r="A410" s="1" t="s">
        <v>631</v>
      </c>
      <c r="B410" s="1">
        <v>99</v>
      </c>
      <c r="C410" s="23" t="s">
        <v>7099</v>
      </c>
      <c r="D410" t="s">
        <v>633</v>
      </c>
      <c r="E410" s="24" t="s">
        <v>7100</v>
      </c>
      <c r="F410" s="25" t="s">
        <v>657</v>
      </c>
      <c r="G410" s="26">
        <v>52</v>
      </c>
      <c r="H410" s="25">
        <v>0</v>
      </c>
      <c r="I410" s="27">
        <f>ROUND(G410*H410,P4)</f>
        <v>0</v>
      </c>
      <c r="L410" s="27">
        <v>0</v>
      </c>
      <c r="M410" s="21">
        <f>ROUND(G410*L410,P4)</f>
        <v>0</v>
      </c>
      <c r="N410" s="22" t="s">
        <v>636</v>
      </c>
      <c r="O410" s="28">
        <f>M410*AA410</f>
        <v>0</v>
      </c>
      <c r="P410" s="1">
        <v>3</v>
      </c>
      <c r="AA410" s="1">
        <f>IF(P410=1,$O$3,IF(P410=2,$O$4,$O$5))</f>
        <v>0.21</v>
      </c>
    </row>
    <row r="411" spans="1:27" x14ac:dyDescent="0.25">
      <c r="A411" s="1" t="s">
        <v>637</v>
      </c>
      <c r="E411" s="24" t="s">
        <v>8055</v>
      </c>
    </row>
    <row r="412" spans="1:27" ht="26.4" x14ac:dyDescent="0.25">
      <c r="A412" s="1" t="s">
        <v>638</v>
      </c>
      <c r="E412" s="29" t="s">
        <v>8056</v>
      </c>
    </row>
    <row r="413" spans="1:27" ht="66" x14ac:dyDescent="0.25">
      <c r="A413" s="1" t="s">
        <v>640</v>
      </c>
      <c r="E413" s="24" t="s">
        <v>7103</v>
      </c>
    </row>
    <row r="414" spans="1:27" x14ac:dyDescent="0.25">
      <c r="A414" s="1" t="s">
        <v>631</v>
      </c>
      <c r="B414" s="1">
        <v>100</v>
      </c>
      <c r="C414" s="23" t="s">
        <v>5327</v>
      </c>
      <c r="D414" t="s">
        <v>633</v>
      </c>
      <c r="E414" s="24" t="s">
        <v>5328</v>
      </c>
      <c r="F414" s="25" t="s">
        <v>647</v>
      </c>
      <c r="G414" s="26">
        <v>83.3</v>
      </c>
      <c r="H414" s="25">
        <v>0</v>
      </c>
      <c r="I414" s="27">
        <f>ROUND(G414*H414,P4)</f>
        <v>0</v>
      </c>
      <c r="L414" s="27">
        <v>0</v>
      </c>
      <c r="M414" s="21">
        <f>ROUND(G414*L414,P4)</f>
        <v>0</v>
      </c>
      <c r="N414" s="22" t="s">
        <v>636</v>
      </c>
      <c r="O414" s="28">
        <f>M414*AA414</f>
        <v>0</v>
      </c>
      <c r="P414" s="1">
        <v>3</v>
      </c>
      <c r="AA414" s="1">
        <f>IF(P414=1,$O$3,IF(P414=2,$O$4,$O$5))</f>
        <v>0.21</v>
      </c>
    </row>
    <row r="415" spans="1:27" ht="39.6" x14ac:dyDescent="0.25">
      <c r="A415" s="1" t="s">
        <v>637</v>
      </c>
      <c r="E415" s="24" t="s">
        <v>8057</v>
      </c>
    </row>
    <row r="416" spans="1:27" ht="26.4" x14ac:dyDescent="0.25">
      <c r="A416" s="1" t="s">
        <v>638</v>
      </c>
      <c r="E416" s="29" t="s">
        <v>8058</v>
      </c>
    </row>
    <row r="417" spans="1:27" ht="92.4" x14ac:dyDescent="0.25">
      <c r="A417" s="1" t="s">
        <v>640</v>
      </c>
      <c r="E417" s="24" t="s">
        <v>4893</v>
      </c>
    </row>
    <row r="418" spans="1:27" x14ac:dyDescent="0.25">
      <c r="A418" s="1" t="s">
        <v>631</v>
      </c>
      <c r="B418" s="1">
        <v>101</v>
      </c>
      <c r="C418" s="23" t="s">
        <v>8059</v>
      </c>
      <c r="D418" t="s">
        <v>866</v>
      </c>
      <c r="E418" s="24" t="s">
        <v>8060</v>
      </c>
      <c r="F418" s="25" t="s">
        <v>657</v>
      </c>
      <c r="G418" s="26">
        <v>1</v>
      </c>
      <c r="H418" s="25">
        <v>0</v>
      </c>
      <c r="I418" s="27">
        <f>ROUND(G418*H418,P4)</f>
        <v>0</v>
      </c>
      <c r="L418" s="27">
        <v>0</v>
      </c>
      <c r="M418" s="21">
        <f>ROUND(G418*L418,P4)</f>
        <v>0</v>
      </c>
      <c r="N418" s="22" t="s">
        <v>636</v>
      </c>
      <c r="O418" s="28">
        <f>M418*AA418</f>
        <v>0</v>
      </c>
      <c r="P418" s="1">
        <v>3</v>
      </c>
      <c r="AA418" s="1">
        <f>IF(P418=1,$O$3,IF(P418=2,$O$4,$O$5))</f>
        <v>0.21</v>
      </c>
    </row>
    <row r="419" spans="1:27" x14ac:dyDescent="0.25">
      <c r="A419" s="1" t="s">
        <v>637</v>
      </c>
      <c r="E419" s="24" t="s">
        <v>8061</v>
      </c>
    </row>
    <row r="420" spans="1:27" ht="26.4" x14ac:dyDescent="0.25">
      <c r="A420" s="1" t="s">
        <v>638</v>
      </c>
      <c r="E420" s="29" t="s">
        <v>8062</v>
      </c>
    </row>
    <row r="421" spans="1:27" ht="39.6" x14ac:dyDescent="0.25">
      <c r="A421" s="1" t="s">
        <v>640</v>
      </c>
      <c r="E421" s="24" t="s">
        <v>8063</v>
      </c>
    </row>
    <row r="422" spans="1:27" x14ac:dyDescent="0.25">
      <c r="A422" s="1" t="s">
        <v>631</v>
      </c>
      <c r="B422" s="1">
        <v>102</v>
      </c>
      <c r="C422" s="23" t="s">
        <v>8059</v>
      </c>
      <c r="D422" t="s">
        <v>2745</v>
      </c>
      <c r="E422" s="24" t="s">
        <v>8060</v>
      </c>
      <c r="F422" s="25" t="s">
        <v>657</v>
      </c>
      <c r="G422" s="26">
        <v>5</v>
      </c>
      <c r="H422" s="25">
        <v>0</v>
      </c>
      <c r="I422" s="27">
        <f>ROUND(G422*H422,P4)</f>
        <v>0</v>
      </c>
      <c r="L422" s="27">
        <v>0</v>
      </c>
      <c r="M422" s="21">
        <f>ROUND(G422*L422,P4)</f>
        <v>0</v>
      </c>
      <c r="N422" s="22" t="s">
        <v>636</v>
      </c>
      <c r="O422" s="28">
        <f>M422*AA422</f>
        <v>0</v>
      </c>
      <c r="P422" s="1">
        <v>3</v>
      </c>
      <c r="AA422" s="1">
        <f>IF(P422=1,$O$3,IF(P422=2,$O$4,$O$5))</f>
        <v>0.21</v>
      </c>
    </row>
    <row r="423" spans="1:27" x14ac:dyDescent="0.25">
      <c r="A423" s="1" t="s">
        <v>637</v>
      </c>
      <c r="E423" s="24" t="s">
        <v>633</v>
      </c>
    </row>
    <row r="424" spans="1:27" ht="39.6" x14ac:dyDescent="0.25">
      <c r="A424" s="1" t="s">
        <v>638</v>
      </c>
      <c r="E424" s="29" t="s">
        <v>8064</v>
      </c>
    </row>
    <row r="425" spans="1:27" ht="39.6" x14ac:dyDescent="0.25">
      <c r="A425" s="1" t="s">
        <v>640</v>
      </c>
      <c r="E425" s="24" t="s">
        <v>8063</v>
      </c>
    </row>
    <row r="426" spans="1:27" x14ac:dyDescent="0.25">
      <c r="A426" s="1" t="s">
        <v>631</v>
      </c>
      <c r="B426" s="1">
        <v>103</v>
      </c>
      <c r="C426" s="23" t="s">
        <v>8065</v>
      </c>
      <c r="D426" t="s">
        <v>633</v>
      </c>
      <c r="E426" s="24" t="s">
        <v>8066</v>
      </c>
      <c r="F426" s="25" t="s">
        <v>874</v>
      </c>
      <c r="G426" s="26">
        <v>2</v>
      </c>
      <c r="H426" s="25">
        <v>0</v>
      </c>
      <c r="I426" s="27">
        <f>ROUND(G426*H426,P4)</f>
        <v>0</v>
      </c>
      <c r="L426" s="27">
        <v>0</v>
      </c>
      <c r="M426" s="21">
        <f>ROUND(G426*L426,P4)</f>
        <v>0</v>
      </c>
      <c r="N426" s="22" t="s">
        <v>636</v>
      </c>
      <c r="O426" s="28">
        <f>M426*AA426</f>
        <v>0</v>
      </c>
      <c r="P426" s="1">
        <v>3</v>
      </c>
      <c r="AA426" s="1">
        <f>IF(P426=1,$O$3,IF(P426=2,$O$4,$O$5))</f>
        <v>0.21</v>
      </c>
    </row>
    <row r="427" spans="1:27" x14ac:dyDescent="0.25">
      <c r="A427" s="1" t="s">
        <v>637</v>
      </c>
      <c r="E427" s="24" t="s">
        <v>8067</v>
      </c>
    </row>
    <row r="428" spans="1:27" ht="26.4" x14ac:dyDescent="0.25">
      <c r="A428" s="1" t="s">
        <v>638</v>
      </c>
      <c r="E428" s="29" t="s">
        <v>8068</v>
      </c>
    </row>
    <row r="429" spans="1:27" ht="39.6" x14ac:dyDescent="0.25">
      <c r="A429" s="1" t="s">
        <v>640</v>
      </c>
      <c r="E429" s="24" t="s">
        <v>8063</v>
      </c>
    </row>
    <row r="430" spans="1:27" x14ac:dyDescent="0.25">
      <c r="A430" s="1" t="s">
        <v>631</v>
      </c>
      <c r="B430" s="1">
        <v>104</v>
      </c>
      <c r="C430" s="23" t="s">
        <v>8069</v>
      </c>
      <c r="D430" t="s">
        <v>866</v>
      </c>
      <c r="E430" s="24" t="s">
        <v>8070</v>
      </c>
      <c r="F430" s="25" t="s">
        <v>2636</v>
      </c>
      <c r="G430" s="26">
        <v>173.48</v>
      </c>
      <c r="H430" s="25">
        <v>0</v>
      </c>
      <c r="I430" s="27">
        <f>ROUND(G430*H430,P4)</f>
        <v>0</v>
      </c>
      <c r="L430" s="27">
        <v>0</v>
      </c>
      <c r="M430" s="21">
        <f>ROUND(G430*L430,P4)</f>
        <v>0</v>
      </c>
      <c r="N430" s="22" t="s">
        <v>636</v>
      </c>
      <c r="O430" s="28">
        <f>M430*AA430</f>
        <v>0</v>
      </c>
      <c r="P430" s="1">
        <v>3</v>
      </c>
      <c r="AA430" s="1">
        <f>IF(P430=1,$O$3,IF(P430=2,$O$4,$O$5))</f>
        <v>0.21</v>
      </c>
    </row>
    <row r="431" spans="1:27" x14ac:dyDescent="0.25">
      <c r="A431" s="1" t="s">
        <v>637</v>
      </c>
      <c r="E431" s="24" t="s">
        <v>8071</v>
      </c>
    </row>
    <row r="432" spans="1:27" ht="52.8" x14ac:dyDescent="0.25">
      <c r="A432" s="1" t="s">
        <v>638</v>
      </c>
      <c r="E432" s="29" t="s">
        <v>8072</v>
      </c>
    </row>
    <row r="433" spans="1:27" ht="369.6" x14ac:dyDescent="0.25">
      <c r="A433" s="1" t="s">
        <v>640</v>
      </c>
      <c r="E433" s="24" t="s">
        <v>7112</v>
      </c>
    </row>
    <row r="434" spans="1:27" x14ac:dyDescent="0.25">
      <c r="A434" s="1" t="s">
        <v>631</v>
      </c>
      <c r="B434" s="1">
        <v>105</v>
      </c>
      <c r="C434" s="23" t="s">
        <v>8069</v>
      </c>
      <c r="D434" t="s">
        <v>2745</v>
      </c>
      <c r="E434" s="24" t="s">
        <v>8070</v>
      </c>
      <c r="F434" s="25" t="s">
        <v>2636</v>
      </c>
      <c r="G434" s="26">
        <v>32.027999999999999</v>
      </c>
      <c r="H434" s="25">
        <v>0</v>
      </c>
      <c r="I434" s="27">
        <f>ROUND(G434*H434,P4)</f>
        <v>0</v>
      </c>
      <c r="L434" s="27">
        <v>0</v>
      </c>
      <c r="M434" s="21">
        <f>ROUND(G434*L434,P4)</f>
        <v>0</v>
      </c>
      <c r="N434" s="22" t="s">
        <v>636</v>
      </c>
      <c r="O434" s="28">
        <f>M434*AA434</f>
        <v>0</v>
      </c>
      <c r="P434" s="1">
        <v>3</v>
      </c>
      <c r="AA434" s="1">
        <f>IF(P434=1,$O$3,IF(P434=2,$O$4,$O$5))</f>
        <v>0.21</v>
      </c>
    </row>
    <row r="435" spans="1:27" x14ac:dyDescent="0.25">
      <c r="A435" s="1" t="s">
        <v>637</v>
      </c>
      <c r="E435" s="24" t="s">
        <v>8073</v>
      </c>
    </row>
    <row r="436" spans="1:27" ht="26.4" x14ac:dyDescent="0.25">
      <c r="A436" s="1" t="s">
        <v>638</v>
      </c>
      <c r="E436" s="29" t="s">
        <v>8074</v>
      </c>
    </row>
    <row r="437" spans="1:27" ht="369.6" x14ac:dyDescent="0.25">
      <c r="A437" s="1" t="s">
        <v>640</v>
      </c>
      <c r="E437" s="24" t="s">
        <v>7112</v>
      </c>
    </row>
    <row r="438" spans="1:27" x14ac:dyDescent="0.25">
      <c r="A438" s="1" t="s">
        <v>631</v>
      </c>
      <c r="B438" s="1">
        <v>106</v>
      </c>
      <c r="C438" s="23" t="s">
        <v>8075</v>
      </c>
      <c r="D438" t="s">
        <v>633</v>
      </c>
      <c r="E438" s="24" t="s">
        <v>8076</v>
      </c>
      <c r="F438" s="25" t="s">
        <v>657</v>
      </c>
      <c r="G438" s="26">
        <v>6</v>
      </c>
      <c r="H438" s="25">
        <v>0</v>
      </c>
      <c r="I438" s="27">
        <f>ROUND(G438*H438,P4)</f>
        <v>0</v>
      </c>
      <c r="L438" s="27">
        <v>0</v>
      </c>
      <c r="M438" s="21">
        <f>ROUND(G438*L438,P4)</f>
        <v>0</v>
      </c>
      <c r="N438" s="22" t="s">
        <v>636</v>
      </c>
      <c r="O438" s="28">
        <f>M438*AA438</f>
        <v>0</v>
      </c>
      <c r="P438" s="1">
        <v>3</v>
      </c>
      <c r="AA438" s="1">
        <f>IF(P438=1,$O$3,IF(P438=2,$O$4,$O$5))</f>
        <v>0.21</v>
      </c>
    </row>
    <row r="439" spans="1:27" x14ac:dyDescent="0.25">
      <c r="A439" s="1" t="s">
        <v>637</v>
      </c>
      <c r="E439" s="24" t="s">
        <v>633</v>
      </c>
    </row>
    <row r="440" spans="1:27" ht="26.4" x14ac:dyDescent="0.25">
      <c r="A440" s="1" t="s">
        <v>638</v>
      </c>
      <c r="E440" s="29" t="s">
        <v>8077</v>
      </c>
    </row>
    <row r="441" spans="1:27" ht="277.2" x14ac:dyDescent="0.25">
      <c r="A441" s="1" t="s">
        <v>640</v>
      </c>
      <c r="E441" s="24" t="s">
        <v>8078</v>
      </c>
    </row>
    <row r="442" spans="1:27" x14ac:dyDescent="0.25">
      <c r="A442" s="1" t="s">
        <v>631</v>
      </c>
      <c r="B442" s="1">
        <v>107</v>
      </c>
      <c r="C442" s="23" t="s">
        <v>8079</v>
      </c>
      <c r="D442" t="s">
        <v>633</v>
      </c>
      <c r="E442" s="24" t="s">
        <v>8080</v>
      </c>
      <c r="F442" s="25" t="s">
        <v>657</v>
      </c>
      <c r="G442" s="26">
        <v>5</v>
      </c>
      <c r="H442" s="25">
        <v>0</v>
      </c>
      <c r="I442" s="27">
        <f>ROUND(G442*H442,P4)</f>
        <v>0</v>
      </c>
      <c r="L442" s="27">
        <v>0</v>
      </c>
      <c r="M442" s="21">
        <f>ROUND(G442*L442,P4)</f>
        <v>0</v>
      </c>
      <c r="N442" s="22" t="s">
        <v>636</v>
      </c>
      <c r="O442" s="28">
        <f>M442*AA442</f>
        <v>0</v>
      </c>
      <c r="P442" s="1">
        <v>3</v>
      </c>
      <c r="AA442" s="1">
        <f>IF(P442=1,$O$3,IF(P442=2,$O$4,$O$5))</f>
        <v>0.21</v>
      </c>
    </row>
    <row r="443" spans="1:27" x14ac:dyDescent="0.25">
      <c r="A443" s="1" t="s">
        <v>637</v>
      </c>
      <c r="E443" s="24" t="s">
        <v>633</v>
      </c>
    </row>
    <row r="444" spans="1:27" ht="26.4" x14ac:dyDescent="0.25">
      <c r="A444" s="1" t="s">
        <v>638</v>
      </c>
      <c r="E444" s="29" t="s">
        <v>8081</v>
      </c>
    </row>
    <row r="445" spans="1:27" ht="277.2" x14ac:dyDescent="0.25">
      <c r="A445" s="1" t="s">
        <v>640</v>
      </c>
      <c r="E445" s="24" t="s">
        <v>8082</v>
      </c>
    </row>
    <row r="446" spans="1:27" x14ac:dyDescent="0.25">
      <c r="A446" s="1" t="s">
        <v>631</v>
      </c>
      <c r="B446" s="1">
        <v>108</v>
      </c>
      <c r="C446" s="23" t="s">
        <v>6719</v>
      </c>
      <c r="D446" t="s">
        <v>633</v>
      </c>
      <c r="E446" s="24" t="s">
        <v>8083</v>
      </c>
      <c r="F446" s="25" t="s">
        <v>657</v>
      </c>
      <c r="G446" s="26">
        <v>1</v>
      </c>
      <c r="H446" s="25">
        <v>0</v>
      </c>
      <c r="I446" s="27">
        <f>ROUND(G446*H446,P4)</f>
        <v>0</v>
      </c>
      <c r="L446" s="27">
        <v>0</v>
      </c>
      <c r="M446" s="21">
        <f>ROUND(G446*L446,P4)</f>
        <v>0</v>
      </c>
      <c r="N446" s="22" t="s">
        <v>633</v>
      </c>
      <c r="O446" s="28">
        <f>M446*AA446</f>
        <v>0</v>
      </c>
      <c r="P446" s="1">
        <v>3</v>
      </c>
      <c r="AA446" s="1">
        <f>IF(P446=1,$O$3,IF(P446=2,$O$4,$O$5))</f>
        <v>0.21</v>
      </c>
    </row>
    <row r="447" spans="1:27" x14ac:dyDescent="0.25">
      <c r="A447" s="1" t="s">
        <v>637</v>
      </c>
      <c r="E447" s="24" t="s">
        <v>8084</v>
      </c>
    </row>
    <row r="448" spans="1:27" x14ac:dyDescent="0.25">
      <c r="A448" s="1" t="s">
        <v>638</v>
      </c>
      <c r="E448" s="29" t="s">
        <v>5863</v>
      </c>
    </row>
    <row r="449" spans="1:5" ht="409.6" x14ac:dyDescent="0.25">
      <c r="A449" s="1" t="s">
        <v>640</v>
      </c>
      <c r="E449" s="24" t="s">
        <v>6722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sheetPr>
    <pageSetUpPr fitToPage="1"/>
  </sheetPr>
  <dimension ref="A1:AA14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COUNTIFS(L8:L149,"=0",A8:A149,"P")+COUNTIFS(L8:L149,"",A8:A149,"P")+SUM(Q8:Q149)</f>
        <v>33</v>
      </c>
    </row>
    <row r="8" spans="1:27" ht="26.4" x14ac:dyDescent="0.25">
      <c r="A8" s="1" t="s">
        <v>626</v>
      </c>
      <c r="C8" s="19" t="s">
        <v>8085</v>
      </c>
      <c r="E8" s="20" t="s">
        <v>277</v>
      </c>
      <c r="L8" s="21">
        <f>L9+L30+L47+L60+L85+L90+L99+L108</f>
        <v>0</v>
      </c>
      <c r="M8" s="21">
        <f>M9+M30+M47+M60+M85+M90+M99+M108</f>
        <v>0</v>
      </c>
      <c r="N8" s="22"/>
    </row>
    <row r="9" spans="1:27" x14ac:dyDescent="0.25">
      <c r="A9" s="1" t="s">
        <v>628</v>
      </c>
      <c r="C9" s="19" t="s">
        <v>6814</v>
      </c>
      <c r="E9" s="20" t="s">
        <v>1466</v>
      </c>
      <c r="L9" s="21">
        <f>SUMIFS(L10:L29,A10:A29,"P")</f>
        <v>0</v>
      </c>
      <c r="M9" s="21">
        <f>SUMIFS(M10:M29,A10:A29,"P")</f>
        <v>0</v>
      </c>
      <c r="N9" s="22"/>
    </row>
    <row r="10" spans="1:27" x14ac:dyDescent="0.25">
      <c r="A10" s="1" t="s">
        <v>631</v>
      </c>
      <c r="B10" s="1">
        <v>1</v>
      </c>
      <c r="C10" s="23" t="s">
        <v>5786</v>
      </c>
      <c r="D10" t="s">
        <v>633</v>
      </c>
      <c r="E10" s="24" t="s">
        <v>5787</v>
      </c>
      <c r="F10" s="25" t="s">
        <v>814</v>
      </c>
      <c r="G10" s="26">
        <v>504</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8086</v>
      </c>
    </row>
    <row r="12" spans="1:27" ht="26.4" x14ac:dyDescent="0.25">
      <c r="A12" s="1" t="s">
        <v>638</v>
      </c>
      <c r="E12" s="29" t="s">
        <v>8087</v>
      </c>
    </row>
    <row r="13" spans="1:27" x14ac:dyDescent="0.25">
      <c r="A13" s="1" t="s">
        <v>640</v>
      </c>
      <c r="E13" s="24" t="s">
        <v>1380</v>
      </c>
    </row>
    <row r="14" spans="1:27" x14ac:dyDescent="0.25">
      <c r="A14" s="1" t="s">
        <v>631</v>
      </c>
      <c r="B14" s="1">
        <v>2</v>
      </c>
      <c r="C14" s="23" t="s">
        <v>7125</v>
      </c>
      <c r="D14" t="s">
        <v>633</v>
      </c>
      <c r="E14" s="24" t="s">
        <v>7126</v>
      </c>
      <c r="F14" s="25" t="s">
        <v>647</v>
      </c>
      <c r="G14" s="26">
        <v>20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8088</v>
      </c>
    </row>
    <row r="17" spans="1:27" x14ac:dyDescent="0.25">
      <c r="A17" s="1" t="s">
        <v>640</v>
      </c>
      <c r="E17" s="24" t="s">
        <v>1380</v>
      </c>
    </row>
    <row r="18" spans="1:27" x14ac:dyDescent="0.25">
      <c r="A18" s="1" t="s">
        <v>631</v>
      </c>
      <c r="B18" s="1">
        <v>3</v>
      </c>
      <c r="C18" s="23" t="s">
        <v>6939</v>
      </c>
      <c r="D18" t="s">
        <v>633</v>
      </c>
      <c r="E18" s="24" t="s">
        <v>6940</v>
      </c>
      <c r="F18" s="25" t="s">
        <v>874</v>
      </c>
      <c r="G18" s="26">
        <v>5074.3729999999996</v>
      </c>
      <c r="H18" s="25">
        <v>0</v>
      </c>
      <c r="I18" s="27">
        <f>ROUND(G18*H18,P4)</f>
        <v>0</v>
      </c>
      <c r="L18" s="27">
        <v>0</v>
      </c>
      <c r="M18" s="21">
        <f>ROUND(G18*L18,P4)</f>
        <v>0</v>
      </c>
      <c r="N18" s="22" t="s">
        <v>636</v>
      </c>
      <c r="O18" s="28">
        <f>M18*AA18</f>
        <v>0</v>
      </c>
      <c r="P18" s="1">
        <v>3</v>
      </c>
      <c r="AA18" s="1">
        <f>IF(P18=1,$O$3,IF(P18=2,$O$4,$O$5))</f>
        <v>0.21</v>
      </c>
    </row>
    <row r="19" spans="1:27" ht="26.4" x14ac:dyDescent="0.25">
      <c r="A19" s="1" t="s">
        <v>637</v>
      </c>
      <c r="E19" s="24" t="s">
        <v>8089</v>
      </c>
    </row>
    <row r="20" spans="1:27" ht="26.4" x14ac:dyDescent="0.25">
      <c r="A20" s="1" t="s">
        <v>638</v>
      </c>
      <c r="E20" s="29" t="s">
        <v>8090</v>
      </c>
    </row>
    <row r="21" spans="1:27" x14ac:dyDescent="0.25">
      <c r="A21" s="1" t="s">
        <v>640</v>
      </c>
      <c r="E21" s="24" t="s">
        <v>1380</v>
      </c>
    </row>
    <row r="22" spans="1:27" x14ac:dyDescent="0.25">
      <c r="A22" s="1" t="s">
        <v>631</v>
      </c>
      <c r="B22" s="1">
        <v>4</v>
      </c>
      <c r="C22" s="23" t="s">
        <v>4702</v>
      </c>
      <c r="D22" t="s">
        <v>633</v>
      </c>
      <c r="E22" s="24" t="s">
        <v>4703</v>
      </c>
      <c r="F22" s="25" t="s">
        <v>874</v>
      </c>
      <c r="G22" s="26">
        <v>5074.3729999999996</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8091</v>
      </c>
    </row>
    <row r="25" spans="1:27" x14ac:dyDescent="0.25">
      <c r="A25" s="1" t="s">
        <v>640</v>
      </c>
      <c r="E25" s="24" t="s">
        <v>1380</v>
      </c>
    </row>
    <row r="26" spans="1:27" x14ac:dyDescent="0.25">
      <c r="A26" s="1" t="s">
        <v>631</v>
      </c>
      <c r="B26" s="1">
        <v>5</v>
      </c>
      <c r="C26" s="23" t="s">
        <v>1888</v>
      </c>
      <c r="D26" t="s">
        <v>633</v>
      </c>
      <c r="E26" s="24" t="s">
        <v>1889</v>
      </c>
      <c r="F26" s="25" t="s">
        <v>874</v>
      </c>
      <c r="G26" s="26">
        <v>4122.893</v>
      </c>
      <c r="H26" s="25">
        <v>0</v>
      </c>
      <c r="I26" s="27">
        <f>ROUND(G26*H26,P4)</f>
        <v>0</v>
      </c>
      <c r="L26" s="27">
        <v>0</v>
      </c>
      <c r="M26" s="21">
        <f>ROUND(G26*L26,P4)</f>
        <v>0</v>
      </c>
      <c r="N26" s="22" t="s">
        <v>636</v>
      </c>
      <c r="O26" s="28">
        <f>M26*AA26</f>
        <v>0</v>
      </c>
      <c r="P26" s="1">
        <v>3</v>
      </c>
      <c r="AA26" s="1">
        <f>IF(P26=1,$O$3,IF(P26=2,$O$4,$O$5))</f>
        <v>0.21</v>
      </c>
    </row>
    <row r="27" spans="1:27" ht="66" x14ac:dyDescent="0.25">
      <c r="A27" s="1" t="s">
        <v>637</v>
      </c>
      <c r="E27" s="24" t="s">
        <v>8092</v>
      </c>
    </row>
    <row r="28" spans="1:27" ht="79.2" x14ac:dyDescent="0.25">
      <c r="A28" s="1" t="s">
        <v>638</v>
      </c>
      <c r="E28" s="29" t="s">
        <v>8093</v>
      </c>
    </row>
    <row r="29" spans="1:27" x14ac:dyDescent="0.25">
      <c r="A29" s="1" t="s">
        <v>640</v>
      </c>
      <c r="E29" s="24" t="s">
        <v>1380</v>
      </c>
    </row>
    <row r="30" spans="1:27" x14ac:dyDescent="0.25">
      <c r="A30" s="1" t="s">
        <v>628</v>
      </c>
      <c r="C30" s="19" t="s">
        <v>7135</v>
      </c>
      <c r="E30" s="20" t="s">
        <v>4061</v>
      </c>
      <c r="L30" s="21">
        <f>SUMIFS(L31:L46,A31:A46,"P")</f>
        <v>0</v>
      </c>
      <c r="M30" s="21">
        <f>SUMIFS(M31:M46,A31:A46,"P")</f>
        <v>0</v>
      </c>
      <c r="N30" s="22"/>
    </row>
    <row r="31" spans="1:27" x14ac:dyDescent="0.25">
      <c r="A31" s="1" t="s">
        <v>631</v>
      </c>
      <c r="B31" s="1">
        <v>6</v>
      </c>
      <c r="C31" s="23" t="s">
        <v>3707</v>
      </c>
      <c r="D31" t="s">
        <v>633</v>
      </c>
      <c r="E31" s="24" t="s">
        <v>3708</v>
      </c>
      <c r="F31" s="25" t="s">
        <v>874</v>
      </c>
      <c r="G31" s="26">
        <v>117.113</v>
      </c>
      <c r="H31" s="25">
        <v>0</v>
      </c>
      <c r="I31" s="27">
        <f>ROUND(G31*H31,P4)</f>
        <v>0</v>
      </c>
      <c r="L31" s="27">
        <v>0</v>
      </c>
      <c r="M31" s="21">
        <f>ROUND(G31*L31,P4)</f>
        <v>0</v>
      </c>
      <c r="N31" s="22" t="s">
        <v>636</v>
      </c>
      <c r="O31" s="28">
        <f>M31*AA31</f>
        <v>0</v>
      </c>
      <c r="P31" s="1">
        <v>3</v>
      </c>
      <c r="AA31" s="1">
        <f>IF(P31=1,$O$3,IF(P31=2,$O$4,$O$5))</f>
        <v>0.21</v>
      </c>
    </row>
    <row r="32" spans="1:27" ht="66" x14ac:dyDescent="0.25">
      <c r="A32" s="1" t="s">
        <v>637</v>
      </c>
      <c r="E32" s="24" t="s">
        <v>8094</v>
      </c>
    </row>
    <row r="33" spans="1:27" ht="52.8" x14ac:dyDescent="0.25">
      <c r="A33" s="1" t="s">
        <v>638</v>
      </c>
      <c r="E33" s="29" t="s">
        <v>8095</v>
      </c>
    </row>
    <row r="34" spans="1:27" x14ac:dyDescent="0.25">
      <c r="A34" s="1" t="s">
        <v>640</v>
      </c>
      <c r="E34" s="24" t="s">
        <v>1380</v>
      </c>
    </row>
    <row r="35" spans="1:27" x14ac:dyDescent="0.25">
      <c r="A35" s="1" t="s">
        <v>631</v>
      </c>
      <c r="B35" s="1">
        <v>7</v>
      </c>
      <c r="C35" s="23" t="s">
        <v>6642</v>
      </c>
      <c r="D35" t="s">
        <v>633</v>
      </c>
      <c r="E35" s="24" t="s">
        <v>6643</v>
      </c>
      <c r="F35" s="25" t="s">
        <v>1806</v>
      </c>
      <c r="G35" s="26">
        <v>8.3490000000000002</v>
      </c>
      <c r="H35" s="25">
        <v>0</v>
      </c>
      <c r="I35" s="27">
        <f>ROUND(G35*H35,P4)</f>
        <v>0</v>
      </c>
      <c r="L35" s="27">
        <v>0</v>
      </c>
      <c r="M35" s="21">
        <f>ROUND(G35*L35,P4)</f>
        <v>0</v>
      </c>
      <c r="N35" s="22" t="s">
        <v>636</v>
      </c>
      <c r="O35" s="28">
        <f>M35*AA35</f>
        <v>0</v>
      </c>
      <c r="P35" s="1">
        <v>3</v>
      </c>
      <c r="AA35" s="1">
        <f>IF(P35=1,$O$3,IF(P35=2,$O$4,$O$5))</f>
        <v>0.21</v>
      </c>
    </row>
    <row r="36" spans="1:27" ht="26.4" x14ac:dyDescent="0.25">
      <c r="A36" s="1" t="s">
        <v>637</v>
      </c>
      <c r="E36" s="24" t="s">
        <v>8096</v>
      </c>
    </row>
    <row r="37" spans="1:27" ht="52.8" x14ac:dyDescent="0.25">
      <c r="A37" s="1" t="s">
        <v>638</v>
      </c>
      <c r="E37" s="29" t="s">
        <v>8097</v>
      </c>
    </row>
    <row r="38" spans="1:27" x14ac:dyDescent="0.25">
      <c r="A38" s="1" t="s">
        <v>640</v>
      </c>
      <c r="E38" s="24" t="s">
        <v>1380</v>
      </c>
    </row>
    <row r="39" spans="1:27" x14ac:dyDescent="0.25">
      <c r="A39" s="1" t="s">
        <v>631</v>
      </c>
      <c r="B39" s="1">
        <v>8</v>
      </c>
      <c r="C39" s="23" t="s">
        <v>8098</v>
      </c>
      <c r="D39" t="s">
        <v>633</v>
      </c>
      <c r="E39" s="24" t="s">
        <v>8099</v>
      </c>
      <c r="F39" s="25" t="s">
        <v>870</v>
      </c>
      <c r="G39" s="26">
        <v>1092.26</v>
      </c>
      <c r="H39" s="25">
        <v>0</v>
      </c>
      <c r="I39" s="27">
        <f>ROUND(G39*H39,P4)</f>
        <v>0</v>
      </c>
      <c r="L39" s="27">
        <v>0</v>
      </c>
      <c r="M39" s="21">
        <f>ROUND(G39*L39,P4)</f>
        <v>0</v>
      </c>
      <c r="N39" s="22" t="s">
        <v>636</v>
      </c>
      <c r="O39" s="28">
        <f>M39*AA39</f>
        <v>0</v>
      </c>
      <c r="P39" s="1">
        <v>3</v>
      </c>
      <c r="AA39" s="1">
        <f>IF(P39=1,$O$3,IF(P39=2,$O$4,$O$5))</f>
        <v>0.21</v>
      </c>
    </row>
    <row r="40" spans="1:27" ht="26.4" x14ac:dyDescent="0.25">
      <c r="A40" s="1" t="s">
        <v>637</v>
      </c>
      <c r="E40" s="24" t="s">
        <v>8100</v>
      </c>
    </row>
    <row r="41" spans="1:27" ht="26.4" x14ac:dyDescent="0.25">
      <c r="A41" s="1" t="s">
        <v>638</v>
      </c>
      <c r="E41" s="29" t="s">
        <v>8101</v>
      </c>
    </row>
    <row r="42" spans="1:27" x14ac:dyDescent="0.25">
      <c r="A42" s="1" t="s">
        <v>640</v>
      </c>
      <c r="E42" s="24" t="s">
        <v>1380</v>
      </c>
    </row>
    <row r="43" spans="1:27" x14ac:dyDescent="0.25">
      <c r="A43" s="1" t="s">
        <v>631</v>
      </c>
      <c r="B43" s="1">
        <v>9</v>
      </c>
      <c r="C43" s="23" t="s">
        <v>8102</v>
      </c>
      <c r="D43" t="s">
        <v>633</v>
      </c>
      <c r="E43" s="24" t="s">
        <v>8103</v>
      </c>
      <c r="F43" s="25" t="s">
        <v>870</v>
      </c>
      <c r="G43" s="26">
        <v>608.1</v>
      </c>
      <c r="H43" s="25">
        <v>0</v>
      </c>
      <c r="I43" s="27">
        <f>ROUND(G43*H43,P4)</f>
        <v>0</v>
      </c>
      <c r="L43" s="27">
        <v>0</v>
      </c>
      <c r="M43" s="21">
        <f>ROUND(G43*L43,P4)</f>
        <v>0</v>
      </c>
      <c r="N43" s="22" t="s">
        <v>636</v>
      </c>
      <c r="O43" s="28">
        <f>M43*AA43</f>
        <v>0</v>
      </c>
      <c r="P43" s="1">
        <v>3</v>
      </c>
      <c r="AA43" s="1">
        <f>IF(P43=1,$O$3,IF(P43=2,$O$4,$O$5))</f>
        <v>0.21</v>
      </c>
    </row>
    <row r="44" spans="1:27" ht="26.4" x14ac:dyDescent="0.25">
      <c r="A44" s="1" t="s">
        <v>637</v>
      </c>
      <c r="E44" s="24" t="s">
        <v>8104</v>
      </c>
    </row>
    <row r="45" spans="1:27" ht="26.4" x14ac:dyDescent="0.25">
      <c r="A45" s="1" t="s">
        <v>638</v>
      </c>
      <c r="E45" s="29" t="s">
        <v>8105</v>
      </c>
    </row>
    <row r="46" spans="1:27" x14ac:dyDescent="0.25">
      <c r="A46" s="1" t="s">
        <v>640</v>
      </c>
      <c r="E46" s="24" t="s">
        <v>1380</v>
      </c>
    </row>
    <row r="47" spans="1:27" x14ac:dyDescent="0.25">
      <c r="A47" s="1" t="s">
        <v>628</v>
      </c>
      <c r="C47" s="19" t="s">
        <v>7147</v>
      </c>
      <c r="E47" s="20" t="s">
        <v>4802</v>
      </c>
      <c r="L47" s="21">
        <f>SUMIFS(L48:L59,A48:A59,"P")</f>
        <v>0</v>
      </c>
      <c r="M47" s="21">
        <f>SUMIFS(M48:M59,A48:A59,"P")</f>
        <v>0</v>
      </c>
      <c r="N47" s="22"/>
    </row>
    <row r="48" spans="1:27" x14ac:dyDescent="0.25">
      <c r="A48" s="1" t="s">
        <v>631</v>
      </c>
      <c r="B48" s="1">
        <v>10</v>
      </c>
      <c r="C48" s="23" t="s">
        <v>6656</v>
      </c>
      <c r="D48" t="s">
        <v>633</v>
      </c>
      <c r="E48" s="24" t="s">
        <v>6657</v>
      </c>
      <c r="F48" s="25" t="s">
        <v>874</v>
      </c>
      <c r="G48" s="26">
        <v>31.8</v>
      </c>
      <c r="H48" s="25">
        <v>0</v>
      </c>
      <c r="I48" s="27">
        <f>ROUND(G48*H48,P4)</f>
        <v>0</v>
      </c>
      <c r="L48" s="27">
        <v>0</v>
      </c>
      <c r="M48" s="21">
        <f>ROUND(G48*L48,P4)</f>
        <v>0</v>
      </c>
      <c r="N48" s="22" t="s">
        <v>636</v>
      </c>
      <c r="O48" s="28">
        <f>M48*AA48</f>
        <v>0</v>
      </c>
      <c r="P48" s="1">
        <v>3</v>
      </c>
      <c r="AA48" s="1">
        <f>IF(P48=1,$O$3,IF(P48=2,$O$4,$O$5))</f>
        <v>0.21</v>
      </c>
    </row>
    <row r="49" spans="1:27" ht="39.6" x14ac:dyDescent="0.25">
      <c r="A49" s="1" t="s">
        <v>637</v>
      </c>
      <c r="E49" s="24" t="s">
        <v>8106</v>
      </c>
    </row>
    <row r="50" spans="1:27" ht="26.4" x14ac:dyDescent="0.25">
      <c r="A50" s="1" t="s">
        <v>638</v>
      </c>
      <c r="E50" s="29" t="s">
        <v>8107</v>
      </c>
    </row>
    <row r="51" spans="1:27" x14ac:dyDescent="0.25">
      <c r="A51" s="1" t="s">
        <v>640</v>
      </c>
      <c r="E51" s="24" t="s">
        <v>1380</v>
      </c>
    </row>
    <row r="52" spans="1:27" x14ac:dyDescent="0.25">
      <c r="A52" s="1" t="s">
        <v>631</v>
      </c>
      <c r="B52" s="1">
        <v>11</v>
      </c>
      <c r="C52" s="23" t="s">
        <v>6661</v>
      </c>
      <c r="D52" t="s">
        <v>633</v>
      </c>
      <c r="E52" s="24" t="s">
        <v>6662</v>
      </c>
      <c r="F52" s="25" t="s">
        <v>1806</v>
      </c>
      <c r="G52" s="26">
        <v>12.260999999999999</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8108</v>
      </c>
    </row>
    <row r="54" spans="1:27" ht="26.4" x14ac:dyDescent="0.25">
      <c r="A54" s="1" t="s">
        <v>638</v>
      </c>
      <c r="E54" s="29" t="s">
        <v>8109</v>
      </c>
    </row>
    <row r="55" spans="1:27" x14ac:dyDescent="0.25">
      <c r="A55" s="1" t="s">
        <v>640</v>
      </c>
      <c r="E55" s="24" t="s">
        <v>1380</v>
      </c>
    </row>
    <row r="56" spans="1:27" x14ac:dyDescent="0.25">
      <c r="A56" s="1" t="s">
        <v>631</v>
      </c>
      <c r="B56" s="1">
        <v>12</v>
      </c>
      <c r="C56" s="23" t="s">
        <v>5573</v>
      </c>
      <c r="D56" t="s">
        <v>633</v>
      </c>
      <c r="E56" s="24" t="s">
        <v>5574</v>
      </c>
      <c r="F56" s="25" t="s">
        <v>874</v>
      </c>
      <c r="G56" s="26">
        <v>385.779</v>
      </c>
      <c r="H56" s="25">
        <v>0</v>
      </c>
      <c r="I56" s="27">
        <f>ROUND(G56*H56,P4)</f>
        <v>0</v>
      </c>
      <c r="L56" s="27">
        <v>0</v>
      </c>
      <c r="M56" s="21">
        <f>ROUND(G56*L56,P4)</f>
        <v>0</v>
      </c>
      <c r="N56" s="22" t="s">
        <v>636</v>
      </c>
      <c r="O56" s="28">
        <f>M56*AA56</f>
        <v>0</v>
      </c>
      <c r="P56" s="1">
        <v>3</v>
      </c>
      <c r="AA56" s="1">
        <f>IF(P56=1,$O$3,IF(P56=2,$O$4,$O$5))</f>
        <v>0.21</v>
      </c>
    </row>
    <row r="57" spans="1:27" ht="26.4" x14ac:dyDescent="0.25">
      <c r="A57" s="1" t="s">
        <v>637</v>
      </c>
      <c r="E57" s="24" t="s">
        <v>8110</v>
      </c>
    </row>
    <row r="58" spans="1:27" ht="52.8" x14ac:dyDescent="0.25">
      <c r="A58" s="1" t="s">
        <v>638</v>
      </c>
      <c r="E58" s="29" t="s">
        <v>8111</v>
      </c>
    </row>
    <row r="59" spans="1:27" x14ac:dyDescent="0.25">
      <c r="A59" s="1" t="s">
        <v>640</v>
      </c>
      <c r="E59" s="24" t="s">
        <v>1380</v>
      </c>
    </row>
    <row r="60" spans="1:27" x14ac:dyDescent="0.25">
      <c r="A60" s="1" t="s">
        <v>628</v>
      </c>
      <c r="C60" s="19" t="s">
        <v>7156</v>
      </c>
      <c r="E60" s="20" t="s">
        <v>4807</v>
      </c>
      <c r="L60" s="21">
        <f>SUMIFS(L61:L84,A61:A84,"P")</f>
        <v>0</v>
      </c>
      <c r="M60" s="21">
        <f>SUMIFS(M61:M84,A61:A84,"P")</f>
        <v>0</v>
      </c>
      <c r="N60" s="22"/>
    </row>
    <row r="61" spans="1:27" x14ac:dyDescent="0.25">
      <c r="A61" s="1" t="s">
        <v>631</v>
      </c>
      <c r="B61" s="1">
        <v>13</v>
      </c>
      <c r="C61" s="23" t="s">
        <v>8112</v>
      </c>
      <c r="D61" t="s">
        <v>633</v>
      </c>
      <c r="E61" s="24" t="s">
        <v>8113</v>
      </c>
      <c r="F61" s="25" t="s">
        <v>874</v>
      </c>
      <c r="G61" s="26">
        <v>11.25</v>
      </c>
      <c r="H61" s="25">
        <v>0</v>
      </c>
      <c r="I61" s="27">
        <f>ROUND(G61*H61,P4)</f>
        <v>0</v>
      </c>
      <c r="L61" s="27">
        <v>0</v>
      </c>
      <c r="M61" s="21">
        <f>ROUND(G61*L61,P4)</f>
        <v>0</v>
      </c>
      <c r="N61" s="22" t="s">
        <v>636</v>
      </c>
      <c r="O61" s="28">
        <f>M61*AA61</f>
        <v>0</v>
      </c>
      <c r="P61" s="1">
        <v>3</v>
      </c>
      <c r="AA61" s="1">
        <f>IF(P61=1,$O$3,IF(P61=2,$O$4,$O$5))</f>
        <v>0.21</v>
      </c>
    </row>
    <row r="62" spans="1:27" ht="26.4" x14ac:dyDescent="0.25">
      <c r="A62" s="1" t="s">
        <v>637</v>
      </c>
      <c r="E62" s="24" t="s">
        <v>8114</v>
      </c>
    </row>
    <row r="63" spans="1:27" ht="26.4" x14ac:dyDescent="0.25">
      <c r="A63" s="1" t="s">
        <v>638</v>
      </c>
      <c r="E63" s="29" t="s">
        <v>8115</v>
      </c>
    </row>
    <row r="64" spans="1:27" x14ac:dyDescent="0.25">
      <c r="A64" s="1" t="s">
        <v>640</v>
      </c>
      <c r="E64" s="24" t="s">
        <v>1380</v>
      </c>
    </row>
    <row r="65" spans="1:27" x14ac:dyDescent="0.25">
      <c r="A65" s="1" t="s">
        <v>631</v>
      </c>
      <c r="B65" s="1">
        <v>14</v>
      </c>
      <c r="C65" s="23" t="s">
        <v>7439</v>
      </c>
      <c r="D65" t="s">
        <v>633</v>
      </c>
      <c r="E65" s="24" t="s">
        <v>7440</v>
      </c>
      <c r="F65" s="25" t="s">
        <v>874</v>
      </c>
      <c r="G65" s="26">
        <v>112.67400000000001</v>
      </c>
      <c r="H65" s="25">
        <v>0</v>
      </c>
      <c r="I65" s="27">
        <f>ROUND(G65*H65,P4)</f>
        <v>0</v>
      </c>
      <c r="L65" s="27">
        <v>0</v>
      </c>
      <c r="M65" s="21">
        <f>ROUND(G65*L65,P4)</f>
        <v>0</v>
      </c>
      <c r="N65" s="22" t="s">
        <v>636</v>
      </c>
      <c r="O65" s="28">
        <f>M65*AA65</f>
        <v>0</v>
      </c>
      <c r="P65" s="1">
        <v>3</v>
      </c>
      <c r="AA65" s="1">
        <f>IF(P65=1,$O$3,IF(P65=2,$O$4,$O$5))</f>
        <v>0.21</v>
      </c>
    </row>
    <row r="66" spans="1:27" ht="39.6" x14ac:dyDescent="0.25">
      <c r="A66" s="1" t="s">
        <v>637</v>
      </c>
      <c r="E66" s="24" t="s">
        <v>8116</v>
      </c>
    </row>
    <row r="67" spans="1:27" ht="52.8" x14ac:dyDescent="0.25">
      <c r="A67" s="1" t="s">
        <v>638</v>
      </c>
      <c r="E67" s="29" t="s">
        <v>8117</v>
      </c>
    </row>
    <row r="68" spans="1:27" x14ac:dyDescent="0.25">
      <c r="A68" s="1" t="s">
        <v>640</v>
      </c>
      <c r="E68" s="24" t="s">
        <v>1380</v>
      </c>
    </row>
    <row r="69" spans="1:27" x14ac:dyDescent="0.25">
      <c r="A69" s="1" t="s">
        <v>631</v>
      </c>
      <c r="B69" s="1">
        <v>15</v>
      </c>
      <c r="C69" s="23" t="s">
        <v>6284</v>
      </c>
      <c r="D69" t="s">
        <v>633</v>
      </c>
      <c r="E69" s="24" t="s">
        <v>6285</v>
      </c>
      <c r="F69" s="25" t="s">
        <v>874</v>
      </c>
      <c r="G69" s="26">
        <v>21.4</v>
      </c>
      <c r="H69" s="25">
        <v>0</v>
      </c>
      <c r="I69" s="27">
        <f>ROUND(G69*H69,P4)</f>
        <v>0</v>
      </c>
      <c r="L69" s="27">
        <v>0</v>
      </c>
      <c r="M69" s="21">
        <f>ROUND(G69*L69,P4)</f>
        <v>0</v>
      </c>
      <c r="N69" s="22" t="s">
        <v>636</v>
      </c>
      <c r="O69" s="28">
        <f>M69*AA69</f>
        <v>0</v>
      </c>
      <c r="P69" s="1">
        <v>3</v>
      </c>
      <c r="AA69" s="1">
        <f>IF(P69=1,$O$3,IF(P69=2,$O$4,$O$5))</f>
        <v>0.21</v>
      </c>
    </row>
    <row r="70" spans="1:27" ht="26.4" x14ac:dyDescent="0.25">
      <c r="A70" s="1" t="s">
        <v>637</v>
      </c>
      <c r="E70" s="24" t="s">
        <v>8118</v>
      </c>
    </row>
    <row r="71" spans="1:27" ht="26.4" x14ac:dyDescent="0.25">
      <c r="A71" s="1" t="s">
        <v>638</v>
      </c>
      <c r="E71" s="29" t="s">
        <v>8119</v>
      </c>
    </row>
    <row r="72" spans="1:27" x14ac:dyDescent="0.25">
      <c r="A72" s="1" t="s">
        <v>640</v>
      </c>
      <c r="E72" s="24" t="s">
        <v>1380</v>
      </c>
    </row>
    <row r="73" spans="1:27" x14ac:dyDescent="0.25">
      <c r="A73" s="1" t="s">
        <v>631</v>
      </c>
      <c r="B73" s="1">
        <v>16</v>
      </c>
      <c r="C73" s="23" t="s">
        <v>4813</v>
      </c>
      <c r="D73" t="s">
        <v>633</v>
      </c>
      <c r="E73" s="24" t="s">
        <v>4814</v>
      </c>
      <c r="F73" s="25" t="s">
        <v>874</v>
      </c>
      <c r="G73" s="26">
        <v>14.022</v>
      </c>
      <c r="H73" s="25">
        <v>0</v>
      </c>
      <c r="I73" s="27">
        <f>ROUND(G73*H73,P4)</f>
        <v>0</v>
      </c>
      <c r="L73" s="27">
        <v>0</v>
      </c>
      <c r="M73" s="21">
        <f>ROUND(G73*L73,P4)</f>
        <v>0</v>
      </c>
      <c r="N73" s="22" t="s">
        <v>636</v>
      </c>
      <c r="O73" s="28">
        <f>M73*AA73</f>
        <v>0</v>
      </c>
      <c r="P73" s="1">
        <v>3</v>
      </c>
      <c r="AA73" s="1">
        <f>IF(P73=1,$O$3,IF(P73=2,$O$4,$O$5))</f>
        <v>0.21</v>
      </c>
    </row>
    <row r="74" spans="1:27" ht="26.4" x14ac:dyDescent="0.25">
      <c r="A74" s="1" t="s">
        <v>637</v>
      </c>
      <c r="E74" s="24" t="s">
        <v>8120</v>
      </c>
    </row>
    <row r="75" spans="1:27" ht="26.4" x14ac:dyDescent="0.25">
      <c r="A75" s="1" t="s">
        <v>638</v>
      </c>
      <c r="E75" s="29" t="s">
        <v>8121</v>
      </c>
    </row>
    <row r="76" spans="1:27" x14ac:dyDescent="0.25">
      <c r="A76" s="1" t="s">
        <v>640</v>
      </c>
      <c r="E76" s="24" t="s">
        <v>1380</v>
      </c>
    </row>
    <row r="77" spans="1:27" ht="26.4" x14ac:dyDescent="0.25">
      <c r="A77" s="1" t="s">
        <v>631</v>
      </c>
      <c r="B77" s="1">
        <v>17</v>
      </c>
      <c r="C77" s="23" t="s">
        <v>8122</v>
      </c>
      <c r="D77" t="s">
        <v>633</v>
      </c>
      <c r="E77" s="24" t="s">
        <v>8123</v>
      </c>
      <c r="F77" s="25" t="s">
        <v>874</v>
      </c>
      <c r="G77" s="26">
        <v>202.8</v>
      </c>
      <c r="H77" s="25">
        <v>0</v>
      </c>
      <c r="I77" s="27">
        <f>ROUND(G77*H77,P4)</f>
        <v>0</v>
      </c>
      <c r="L77" s="27">
        <v>0</v>
      </c>
      <c r="M77" s="21">
        <f>ROUND(G77*L77,P4)</f>
        <v>0</v>
      </c>
      <c r="N77" s="22" t="s">
        <v>636</v>
      </c>
      <c r="O77" s="28">
        <f>M77*AA77</f>
        <v>0</v>
      </c>
      <c r="P77" s="1">
        <v>3</v>
      </c>
      <c r="AA77" s="1">
        <f>IF(P77=1,$O$3,IF(P77=2,$O$4,$O$5))</f>
        <v>0.21</v>
      </c>
    </row>
    <row r="78" spans="1:27" ht="26.4" x14ac:dyDescent="0.25">
      <c r="A78" s="1" t="s">
        <v>637</v>
      </c>
      <c r="E78" s="24" t="s">
        <v>8124</v>
      </c>
    </row>
    <row r="79" spans="1:27" ht="26.4" x14ac:dyDescent="0.25">
      <c r="A79" s="1" t="s">
        <v>638</v>
      </c>
      <c r="E79" s="29" t="s">
        <v>8125</v>
      </c>
    </row>
    <row r="80" spans="1:27" x14ac:dyDescent="0.25">
      <c r="A80" s="1" t="s">
        <v>640</v>
      </c>
      <c r="E80" s="24" t="s">
        <v>1380</v>
      </c>
    </row>
    <row r="81" spans="1:27" x14ac:dyDescent="0.25">
      <c r="A81" s="1" t="s">
        <v>631</v>
      </c>
      <c r="B81" s="1">
        <v>18</v>
      </c>
      <c r="C81" s="23" t="s">
        <v>8126</v>
      </c>
      <c r="D81" t="s">
        <v>633</v>
      </c>
      <c r="E81" s="24" t="s">
        <v>8127</v>
      </c>
      <c r="F81" s="25" t="s">
        <v>874</v>
      </c>
      <c r="G81" s="26">
        <v>776.88</v>
      </c>
      <c r="H81" s="25">
        <v>0</v>
      </c>
      <c r="I81" s="27">
        <f>ROUND(G81*H81,P4)</f>
        <v>0</v>
      </c>
      <c r="L81" s="27">
        <v>0</v>
      </c>
      <c r="M81" s="21">
        <f>ROUND(G81*L81,P4)</f>
        <v>0</v>
      </c>
      <c r="N81" s="22" t="s">
        <v>636</v>
      </c>
      <c r="O81" s="28">
        <f>M81*AA81</f>
        <v>0</v>
      </c>
      <c r="P81" s="1">
        <v>3</v>
      </c>
      <c r="AA81" s="1">
        <f>IF(P81=1,$O$3,IF(P81=2,$O$4,$O$5))</f>
        <v>0.21</v>
      </c>
    </row>
    <row r="82" spans="1:27" ht="39.6" x14ac:dyDescent="0.25">
      <c r="A82" s="1" t="s">
        <v>637</v>
      </c>
      <c r="E82" s="24" t="s">
        <v>8128</v>
      </c>
    </row>
    <row r="83" spans="1:27" ht="26.4" x14ac:dyDescent="0.25">
      <c r="A83" s="1" t="s">
        <v>638</v>
      </c>
      <c r="E83" s="29" t="s">
        <v>8129</v>
      </c>
    </row>
    <row r="84" spans="1:27" x14ac:dyDescent="0.25">
      <c r="A84" s="1" t="s">
        <v>640</v>
      </c>
      <c r="E84" s="24" t="s">
        <v>1380</v>
      </c>
    </row>
    <row r="85" spans="1:27" x14ac:dyDescent="0.25">
      <c r="A85" s="1" t="s">
        <v>628</v>
      </c>
      <c r="C85" s="19" t="s">
        <v>7170</v>
      </c>
      <c r="E85" s="20" t="s">
        <v>4454</v>
      </c>
      <c r="L85" s="21">
        <f>SUMIFS(L86:L89,A86:A89,"P")</f>
        <v>0</v>
      </c>
      <c r="M85" s="21">
        <f>SUMIFS(M86:M89,A86:A89,"P")</f>
        <v>0</v>
      </c>
      <c r="N85" s="22"/>
    </row>
    <row r="86" spans="1:27" x14ac:dyDescent="0.25">
      <c r="A86" s="1" t="s">
        <v>631</v>
      </c>
      <c r="B86" s="1">
        <v>19</v>
      </c>
      <c r="C86" s="23" t="s">
        <v>8130</v>
      </c>
      <c r="D86" t="s">
        <v>633</v>
      </c>
      <c r="E86" s="24" t="s">
        <v>6311</v>
      </c>
      <c r="F86" s="25" t="s">
        <v>870</v>
      </c>
      <c r="G86" s="26">
        <v>75</v>
      </c>
      <c r="H86" s="25">
        <v>0</v>
      </c>
      <c r="I86" s="27">
        <f>ROUND(G86*H86,P4)</f>
        <v>0</v>
      </c>
      <c r="L86" s="27">
        <v>0</v>
      </c>
      <c r="M86" s="21">
        <f>ROUND(G86*L86,P4)</f>
        <v>0</v>
      </c>
      <c r="N86" s="22" t="s">
        <v>636</v>
      </c>
      <c r="O86" s="28">
        <f>M86*AA86</f>
        <v>0</v>
      </c>
      <c r="P86" s="1">
        <v>3</v>
      </c>
      <c r="AA86" s="1">
        <f>IF(P86=1,$O$3,IF(P86=2,$O$4,$O$5))</f>
        <v>0.21</v>
      </c>
    </row>
    <row r="87" spans="1:27" ht="26.4" x14ac:dyDescent="0.25">
      <c r="A87" s="1" t="s">
        <v>637</v>
      </c>
      <c r="E87" s="24" t="s">
        <v>8131</v>
      </c>
    </row>
    <row r="88" spans="1:27" ht="26.4" x14ac:dyDescent="0.25">
      <c r="A88" s="1" t="s">
        <v>638</v>
      </c>
      <c r="E88" s="29" t="s">
        <v>8132</v>
      </c>
    </row>
    <row r="89" spans="1:27" x14ac:dyDescent="0.25">
      <c r="A89" s="1" t="s">
        <v>640</v>
      </c>
      <c r="E89" s="24" t="s">
        <v>1380</v>
      </c>
    </row>
    <row r="90" spans="1:27" x14ac:dyDescent="0.25">
      <c r="A90" s="1" t="s">
        <v>628</v>
      </c>
      <c r="C90" s="19" t="s">
        <v>7179</v>
      </c>
      <c r="E90" s="20" t="s">
        <v>2049</v>
      </c>
      <c r="L90" s="21">
        <f>SUMIFS(L91:L98,A91:A98,"P")</f>
        <v>0</v>
      </c>
      <c r="M90" s="21">
        <f>SUMIFS(M91:M98,A91:A98,"P")</f>
        <v>0</v>
      </c>
      <c r="N90" s="22"/>
    </row>
    <row r="91" spans="1:27" x14ac:dyDescent="0.25">
      <c r="A91" s="1" t="s">
        <v>631</v>
      </c>
      <c r="B91" s="1">
        <v>20</v>
      </c>
      <c r="C91" s="23" t="s">
        <v>6420</v>
      </c>
      <c r="D91" t="s">
        <v>633</v>
      </c>
      <c r="E91" s="24" t="s">
        <v>6421</v>
      </c>
      <c r="F91" s="25" t="s">
        <v>870</v>
      </c>
      <c r="G91" s="26">
        <v>546.125</v>
      </c>
      <c r="H91" s="25">
        <v>0</v>
      </c>
      <c r="I91" s="27">
        <f>ROUND(G91*H91,P4)</f>
        <v>0</v>
      </c>
      <c r="L91" s="27">
        <v>0</v>
      </c>
      <c r="M91" s="21">
        <f>ROUND(G91*L91,P4)</f>
        <v>0</v>
      </c>
      <c r="N91" s="22" t="s">
        <v>636</v>
      </c>
      <c r="O91" s="28">
        <f>M91*AA91</f>
        <v>0</v>
      </c>
      <c r="P91" s="1">
        <v>3</v>
      </c>
      <c r="AA91" s="1">
        <f>IF(P91=1,$O$3,IF(P91=2,$O$4,$O$5))</f>
        <v>0.21</v>
      </c>
    </row>
    <row r="92" spans="1:27" ht="26.4" x14ac:dyDescent="0.25">
      <c r="A92" s="1" t="s">
        <v>637</v>
      </c>
      <c r="E92" s="24" t="s">
        <v>8133</v>
      </c>
    </row>
    <row r="93" spans="1:27" ht="26.4" x14ac:dyDescent="0.25">
      <c r="A93" s="1" t="s">
        <v>638</v>
      </c>
      <c r="E93" s="29" t="s">
        <v>8134</v>
      </c>
    </row>
    <row r="94" spans="1:27" x14ac:dyDescent="0.25">
      <c r="A94" s="1" t="s">
        <v>640</v>
      </c>
      <c r="E94" s="24" t="s">
        <v>1380</v>
      </c>
    </row>
    <row r="95" spans="1:27" ht="26.4" x14ac:dyDescent="0.25">
      <c r="A95" s="1" t="s">
        <v>631</v>
      </c>
      <c r="B95" s="1">
        <v>21</v>
      </c>
      <c r="C95" s="23" t="s">
        <v>8135</v>
      </c>
      <c r="D95" t="s">
        <v>633</v>
      </c>
      <c r="E95" s="24" t="s">
        <v>8136</v>
      </c>
      <c r="F95" s="25" t="s">
        <v>870</v>
      </c>
      <c r="G95" s="26">
        <v>201.38399999999999</v>
      </c>
      <c r="H95" s="25">
        <v>0</v>
      </c>
      <c r="I95" s="27">
        <f>ROUND(G95*H95,P4)</f>
        <v>0</v>
      </c>
      <c r="L95" s="27">
        <v>0</v>
      </c>
      <c r="M95" s="21">
        <f>ROUND(G95*L95,P4)</f>
        <v>0</v>
      </c>
      <c r="N95" s="22" t="s">
        <v>636</v>
      </c>
      <c r="O95" s="28">
        <f>M95*AA95</f>
        <v>0</v>
      </c>
      <c r="P95" s="1">
        <v>3</v>
      </c>
      <c r="AA95" s="1">
        <f>IF(P95=1,$O$3,IF(P95=2,$O$4,$O$5))</f>
        <v>0.21</v>
      </c>
    </row>
    <row r="96" spans="1:27" ht="39.6" x14ac:dyDescent="0.25">
      <c r="A96" s="1" t="s">
        <v>637</v>
      </c>
      <c r="E96" s="24" t="s">
        <v>8137</v>
      </c>
    </row>
    <row r="97" spans="1:27" ht="184.8" x14ac:dyDescent="0.25">
      <c r="A97" s="1" t="s">
        <v>638</v>
      </c>
      <c r="E97" s="29" t="s">
        <v>8138</v>
      </c>
    </row>
    <row r="98" spans="1:27" x14ac:dyDescent="0.25">
      <c r="A98" s="1" t="s">
        <v>640</v>
      </c>
      <c r="E98" s="24" t="s">
        <v>1380</v>
      </c>
    </row>
    <row r="99" spans="1:27" x14ac:dyDescent="0.25">
      <c r="A99" s="1" t="s">
        <v>628</v>
      </c>
      <c r="C99" s="19" t="s">
        <v>7653</v>
      </c>
      <c r="E99" s="20" t="s">
        <v>5595</v>
      </c>
      <c r="L99" s="21">
        <f>SUMIFS(L100:L107,A100:A107,"P")</f>
        <v>0</v>
      </c>
      <c r="M99" s="21">
        <f>SUMIFS(M100:M107,A100:A107,"P")</f>
        <v>0</v>
      </c>
      <c r="N99" s="22"/>
    </row>
    <row r="100" spans="1:27" x14ac:dyDescent="0.25">
      <c r="A100" s="1" t="s">
        <v>631</v>
      </c>
      <c r="B100" s="1">
        <v>22</v>
      </c>
      <c r="C100" s="23" t="s">
        <v>7082</v>
      </c>
      <c r="D100" t="s">
        <v>633</v>
      </c>
      <c r="E100" s="24" t="s">
        <v>7083</v>
      </c>
      <c r="F100" s="25" t="s">
        <v>647</v>
      </c>
      <c r="G100" s="26">
        <v>155.42099999999999</v>
      </c>
      <c r="H100" s="25">
        <v>0</v>
      </c>
      <c r="I100" s="27">
        <f>ROUND(G100*H100,P4)</f>
        <v>0</v>
      </c>
      <c r="L100" s="27">
        <v>0</v>
      </c>
      <c r="M100" s="21">
        <f>ROUND(G100*L100,P4)</f>
        <v>0</v>
      </c>
      <c r="N100" s="22" t="s">
        <v>636</v>
      </c>
      <c r="O100" s="28">
        <f>M100*AA100</f>
        <v>0</v>
      </c>
      <c r="P100" s="1">
        <v>3</v>
      </c>
      <c r="AA100" s="1">
        <f>IF(P100=1,$O$3,IF(P100=2,$O$4,$O$5))</f>
        <v>0.21</v>
      </c>
    </row>
    <row r="101" spans="1:27" ht="26.4" x14ac:dyDescent="0.25">
      <c r="A101" s="1" t="s">
        <v>637</v>
      </c>
      <c r="E101" s="24" t="s">
        <v>8139</v>
      </c>
    </row>
    <row r="102" spans="1:27" ht="26.4" x14ac:dyDescent="0.25">
      <c r="A102" s="1" t="s">
        <v>638</v>
      </c>
      <c r="E102" s="29" t="s">
        <v>8140</v>
      </c>
    </row>
    <row r="103" spans="1:27" x14ac:dyDescent="0.25">
      <c r="A103" s="1" t="s">
        <v>640</v>
      </c>
      <c r="E103" s="24" t="s">
        <v>1380</v>
      </c>
    </row>
    <row r="104" spans="1:27" x14ac:dyDescent="0.25">
      <c r="A104" s="1" t="s">
        <v>631</v>
      </c>
      <c r="B104" s="1">
        <v>23</v>
      </c>
      <c r="C104" s="23" t="s">
        <v>7087</v>
      </c>
      <c r="D104" t="s">
        <v>633</v>
      </c>
      <c r="E104" s="24" t="s">
        <v>7088</v>
      </c>
      <c r="F104" s="25" t="s">
        <v>647</v>
      </c>
      <c r="G104" s="26">
        <v>10.45</v>
      </c>
      <c r="H104" s="25">
        <v>0</v>
      </c>
      <c r="I104" s="27">
        <f>ROUND(G104*H104,P4)</f>
        <v>0</v>
      </c>
      <c r="L104" s="27">
        <v>0</v>
      </c>
      <c r="M104" s="21">
        <f>ROUND(G104*L104,P4)</f>
        <v>0</v>
      </c>
      <c r="N104" s="22" t="s">
        <v>636</v>
      </c>
      <c r="O104" s="28">
        <f>M104*AA104</f>
        <v>0</v>
      </c>
      <c r="P104" s="1">
        <v>3</v>
      </c>
      <c r="AA104" s="1">
        <f>IF(P104=1,$O$3,IF(P104=2,$O$4,$O$5))</f>
        <v>0.21</v>
      </c>
    </row>
    <row r="105" spans="1:27" ht="39.6" x14ac:dyDescent="0.25">
      <c r="A105" s="1" t="s">
        <v>637</v>
      </c>
      <c r="E105" s="24" t="s">
        <v>8141</v>
      </c>
    </row>
    <row r="106" spans="1:27" ht="26.4" x14ac:dyDescent="0.25">
      <c r="A106" s="1" t="s">
        <v>638</v>
      </c>
      <c r="E106" s="29" t="s">
        <v>8142</v>
      </c>
    </row>
    <row r="107" spans="1:27" x14ac:dyDescent="0.25">
      <c r="A107" s="1" t="s">
        <v>640</v>
      </c>
      <c r="E107" s="24" t="s">
        <v>1380</v>
      </c>
    </row>
    <row r="108" spans="1:27" x14ac:dyDescent="0.25">
      <c r="A108" s="1" t="s">
        <v>628</v>
      </c>
      <c r="C108" s="19" t="s">
        <v>6828</v>
      </c>
      <c r="E108" s="20" t="s">
        <v>6829</v>
      </c>
      <c r="L108" s="21">
        <f>SUMIFS(L109:L148,A109:A148,"P")</f>
        <v>0</v>
      </c>
      <c r="M108" s="21">
        <f>SUMIFS(M109:M148,A109:A148,"P")</f>
        <v>0</v>
      </c>
      <c r="N108" s="22"/>
    </row>
    <row r="109" spans="1:27" x14ac:dyDescent="0.25">
      <c r="A109" s="1" t="s">
        <v>631</v>
      </c>
      <c r="B109" s="1">
        <v>24</v>
      </c>
      <c r="C109" s="23" t="s">
        <v>8143</v>
      </c>
      <c r="D109" t="s">
        <v>633</v>
      </c>
      <c r="E109" s="24" t="s">
        <v>8144</v>
      </c>
      <c r="F109" s="25" t="s">
        <v>647</v>
      </c>
      <c r="G109" s="26">
        <v>150</v>
      </c>
      <c r="H109" s="25">
        <v>0</v>
      </c>
      <c r="I109" s="27">
        <f>ROUND(G109*H109,P4)</f>
        <v>0</v>
      </c>
      <c r="L109" s="27">
        <v>0</v>
      </c>
      <c r="M109" s="21">
        <f>ROUND(G109*L109,P4)</f>
        <v>0</v>
      </c>
      <c r="N109" s="22" t="s">
        <v>636</v>
      </c>
      <c r="O109" s="28">
        <f>M109*AA109</f>
        <v>0</v>
      </c>
      <c r="P109" s="1">
        <v>3</v>
      </c>
      <c r="AA109" s="1">
        <f>IF(P109=1,$O$3,IF(P109=2,$O$4,$O$5))</f>
        <v>0.21</v>
      </c>
    </row>
    <row r="110" spans="1:27" ht="26.4" x14ac:dyDescent="0.25">
      <c r="A110" s="1" t="s">
        <v>637</v>
      </c>
      <c r="E110" s="24" t="s">
        <v>8145</v>
      </c>
    </row>
    <row r="111" spans="1:27" ht="26.4" x14ac:dyDescent="0.25">
      <c r="A111" s="1" t="s">
        <v>638</v>
      </c>
      <c r="E111" s="29" t="s">
        <v>8146</v>
      </c>
    </row>
    <row r="112" spans="1:27" x14ac:dyDescent="0.25">
      <c r="A112" s="1" t="s">
        <v>640</v>
      </c>
      <c r="E112" s="24" t="s">
        <v>1380</v>
      </c>
    </row>
    <row r="113" spans="1:27" x14ac:dyDescent="0.25">
      <c r="A113" s="1" t="s">
        <v>631</v>
      </c>
      <c r="B113" s="1">
        <v>25</v>
      </c>
      <c r="C113" s="23" t="s">
        <v>8147</v>
      </c>
      <c r="D113" t="s">
        <v>633</v>
      </c>
      <c r="E113" s="24" t="s">
        <v>8148</v>
      </c>
      <c r="F113" s="25" t="s">
        <v>870</v>
      </c>
      <c r="G113" s="26">
        <v>2.3159999999999998</v>
      </c>
      <c r="H113" s="25">
        <v>0</v>
      </c>
      <c r="I113" s="27">
        <f>ROUND(G113*H113,P4)</f>
        <v>0</v>
      </c>
      <c r="L113" s="27">
        <v>0</v>
      </c>
      <c r="M113" s="21">
        <f>ROUND(G113*L113,P4)</f>
        <v>0</v>
      </c>
      <c r="N113" s="22" t="s">
        <v>636</v>
      </c>
      <c r="O113" s="28">
        <f>M113*AA113</f>
        <v>0</v>
      </c>
      <c r="P113" s="1">
        <v>3</v>
      </c>
      <c r="AA113" s="1">
        <f>IF(P113=1,$O$3,IF(P113=2,$O$4,$O$5))</f>
        <v>0.21</v>
      </c>
    </row>
    <row r="114" spans="1:27" ht="26.4" x14ac:dyDescent="0.25">
      <c r="A114" s="1" t="s">
        <v>637</v>
      </c>
      <c r="E114" s="24" t="s">
        <v>8149</v>
      </c>
    </row>
    <row r="115" spans="1:27" ht="26.4" x14ac:dyDescent="0.25">
      <c r="A115" s="1" t="s">
        <v>638</v>
      </c>
      <c r="E115" s="29" t="s">
        <v>8150</v>
      </c>
    </row>
    <row r="116" spans="1:27" x14ac:dyDescent="0.25">
      <c r="A116" s="1" t="s">
        <v>640</v>
      </c>
      <c r="E116" s="24" t="s">
        <v>1380</v>
      </c>
    </row>
    <row r="117" spans="1:27" x14ac:dyDescent="0.25">
      <c r="A117" s="1" t="s">
        <v>631</v>
      </c>
      <c r="B117" s="1">
        <v>26</v>
      </c>
      <c r="C117" s="23" t="s">
        <v>8151</v>
      </c>
      <c r="D117" t="s">
        <v>633</v>
      </c>
      <c r="E117" s="24" t="s">
        <v>8152</v>
      </c>
      <c r="F117" s="25" t="s">
        <v>870</v>
      </c>
      <c r="G117" s="26">
        <v>37.76</v>
      </c>
      <c r="H117" s="25">
        <v>0</v>
      </c>
      <c r="I117" s="27">
        <f>ROUND(G117*H117,P4)</f>
        <v>0</v>
      </c>
      <c r="L117" s="27">
        <v>0</v>
      </c>
      <c r="M117" s="21">
        <f>ROUND(G117*L117,P4)</f>
        <v>0</v>
      </c>
      <c r="N117" s="22" t="s">
        <v>636</v>
      </c>
      <c r="O117" s="28">
        <f>M117*AA117</f>
        <v>0</v>
      </c>
      <c r="P117" s="1">
        <v>3</v>
      </c>
      <c r="AA117" s="1">
        <f>IF(P117=1,$O$3,IF(P117=2,$O$4,$O$5))</f>
        <v>0.21</v>
      </c>
    </row>
    <row r="118" spans="1:27" ht="26.4" x14ac:dyDescent="0.25">
      <c r="A118" s="1" t="s">
        <v>637</v>
      </c>
      <c r="E118" s="24" t="s">
        <v>8153</v>
      </c>
    </row>
    <row r="119" spans="1:27" ht="92.4" x14ac:dyDescent="0.25">
      <c r="A119" s="1" t="s">
        <v>638</v>
      </c>
      <c r="E119" s="29" t="s">
        <v>8154</v>
      </c>
    </row>
    <row r="120" spans="1:27" x14ac:dyDescent="0.25">
      <c r="A120" s="1" t="s">
        <v>640</v>
      </c>
      <c r="E120" s="24" t="s">
        <v>1380</v>
      </c>
    </row>
    <row r="121" spans="1:27" x14ac:dyDescent="0.25">
      <c r="A121" s="1" t="s">
        <v>631</v>
      </c>
      <c r="B121" s="1">
        <v>27</v>
      </c>
      <c r="C121" s="23" t="s">
        <v>8155</v>
      </c>
      <c r="D121" t="s">
        <v>633</v>
      </c>
      <c r="E121" s="24" t="s">
        <v>8156</v>
      </c>
      <c r="F121" s="25" t="s">
        <v>874</v>
      </c>
      <c r="G121" s="26">
        <v>4.4999999999999998E-2</v>
      </c>
      <c r="H121" s="25">
        <v>0</v>
      </c>
      <c r="I121" s="27">
        <f>ROUND(G121*H121,P4)</f>
        <v>0</v>
      </c>
      <c r="L121" s="27">
        <v>0</v>
      </c>
      <c r="M121" s="21">
        <f>ROUND(G121*L121,P4)</f>
        <v>0</v>
      </c>
      <c r="N121" s="22" t="s">
        <v>636</v>
      </c>
      <c r="O121" s="28">
        <f>M121*AA121</f>
        <v>0</v>
      </c>
      <c r="P121" s="1">
        <v>3</v>
      </c>
      <c r="AA121" s="1">
        <f>IF(P121=1,$O$3,IF(P121=2,$O$4,$O$5))</f>
        <v>0.21</v>
      </c>
    </row>
    <row r="122" spans="1:27" ht="26.4" x14ac:dyDescent="0.25">
      <c r="A122" s="1" t="s">
        <v>637</v>
      </c>
      <c r="E122" s="24" t="s">
        <v>8157</v>
      </c>
    </row>
    <row r="123" spans="1:27" ht="26.4" x14ac:dyDescent="0.25">
      <c r="A123" s="1" t="s">
        <v>638</v>
      </c>
      <c r="E123" s="29" t="s">
        <v>8158</v>
      </c>
    </row>
    <row r="124" spans="1:27" x14ac:dyDescent="0.25">
      <c r="A124" s="1" t="s">
        <v>640</v>
      </c>
      <c r="E124" s="24" t="s">
        <v>1380</v>
      </c>
    </row>
    <row r="125" spans="1:27" x14ac:dyDescent="0.25">
      <c r="A125" s="1" t="s">
        <v>631</v>
      </c>
      <c r="B125" s="1">
        <v>28</v>
      </c>
      <c r="C125" s="23" t="s">
        <v>8159</v>
      </c>
      <c r="D125" t="s">
        <v>633</v>
      </c>
      <c r="E125" s="24" t="s">
        <v>8160</v>
      </c>
      <c r="F125" s="25" t="s">
        <v>647</v>
      </c>
      <c r="G125" s="26">
        <v>266.44799999999998</v>
      </c>
      <c r="H125" s="25">
        <v>0</v>
      </c>
      <c r="I125" s="27">
        <f>ROUND(G125*H125,P4)</f>
        <v>0</v>
      </c>
      <c r="L125" s="27">
        <v>0</v>
      </c>
      <c r="M125" s="21">
        <f>ROUND(G125*L125,P4)</f>
        <v>0</v>
      </c>
      <c r="N125" s="22" t="s">
        <v>636</v>
      </c>
      <c r="O125" s="28">
        <f>M125*AA125</f>
        <v>0</v>
      </c>
      <c r="P125" s="1">
        <v>3</v>
      </c>
      <c r="AA125" s="1">
        <f>IF(P125=1,$O$3,IF(P125=2,$O$4,$O$5))</f>
        <v>0.21</v>
      </c>
    </row>
    <row r="126" spans="1:27" ht="39.6" x14ac:dyDescent="0.25">
      <c r="A126" s="1" t="s">
        <v>637</v>
      </c>
      <c r="E126" s="24" t="s">
        <v>8161</v>
      </c>
    </row>
    <row r="127" spans="1:27" ht="118.8" x14ac:dyDescent="0.25">
      <c r="A127" s="1" t="s">
        <v>638</v>
      </c>
      <c r="E127" s="29" t="s">
        <v>8162</v>
      </c>
    </row>
    <row r="128" spans="1:27" x14ac:dyDescent="0.25">
      <c r="A128" s="1" t="s">
        <v>640</v>
      </c>
      <c r="E128" s="24" t="s">
        <v>1380</v>
      </c>
    </row>
    <row r="129" spans="1:27" x14ac:dyDescent="0.25">
      <c r="A129" s="1" t="s">
        <v>631</v>
      </c>
      <c r="B129" s="1">
        <v>29</v>
      </c>
      <c r="C129" s="23" t="s">
        <v>8163</v>
      </c>
      <c r="D129" t="s">
        <v>633</v>
      </c>
      <c r="E129" s="24" t="s">
        <v>8164</v>
      </c>
      <c r="F129" s="25" t="s">
        <v>647</v>
      </c>
      <c r="G129" s="26">
        <v>251.73</v>
      </c>
      <c r="H129" s="25">
        <v>0</v>
      </c>
      <c r="I129" s="27">
        <f>ROUND(G129*H129,P4)</f>
        <v>0</v>
      </c>
      <c r="L129" s="27">
        <v>0</v>
      </c>
      <c r="M129" s="21">
        <f>ROUND(G129*L129,P4)</f>
        <v>0</v>
      </c>
      <c r="N129" s="22" t="s">
        <v>636</v>
      </c>
      <c r="O129" s="28">
        <f>M129*AA129</f>
        <v>0</v>
      </c>
      <c r="P129" s="1">
        <v>3</v>
      </c>
      <c r="AA129" s="1">
        <f>IF(P129=1,$O$3,IF(P129=2,$O$4,$O$5))</f>
        <v>0.21</v>
      </c>
    </row>
    <row r="130" spans="1:27" ht="26.4" x14ac:dyDescent="0.25">
      <c r="A130" s="1" t="s">
        <v>637</v>
      </c>
      <c r="E130" s="24" t="s">
        <v>8165</v>
      </c>
    </row>
    <row r="131" spans="1:27" ht="92.4" x14ac:dyDescent="0.25">
      <c r="A131" s="1" t="s">
        <v>638</v>
      </c>
      <c r="E131" s="29" t="s">
        <v>8166</v>
      </c>
    </row>
    <row r="132" spans="1:27" x14ac:dyDescent="0.25">
      <c r="A132" s="1" t="s">
        <v>640</v>
      </c>
      <c r="E132" s="24" t="s">
        <v>1380</v>
      </c>
    </row>
    <row r="133" spans="1:27" x14ac:dyDescent="0.25">
      <c r="A133" s="1" t="s">
        <v>631</v>
      </c>
      <c r="B133" s="1">
        <v>30</v>
      </c>
      <c r="C133" s="23" t="s">
        <v>8167</v>
      </c>
      <c r="D133" t="s">
        <v>633</v>
      </c>
      <c r="E133" s="24" t="s">
        <v>8168</v>
      </c>
      <c r="F133" s="25" t="s">
        <v>647</v>
      </c>
      <c r="G133" s="26">
        <v>25.422000000000001</v>
      </c>
      <c r="H133" s="25">
        <v>0</v>
      </c>
      <c r="I133" s="27">
        <f>ROUND(G133*H133,P4)</f>
        <v>0</v>
      </c>
      <c r="L133" s="27">
        <v>0</v>
      </c>
      <c r="M133" s="21">
        <f>ROUND(G133*L133,P4)</f>
        <v>0</v>
      </c>
      <c r="N133" s="22" t="s">
        <v>636</v>
      </c>
      <c r="O133" s="28">
        <f>M133*AA133</f>
        <v>0</v>
      </c>
      <c r="P133" s="1">
        <v>3</v>
      </c>
      <c r="AA133" s="1">
        <f>IF(P133=1,$O$3,IF(P133=2,$O$4,$O$5))</f>
        <v>0.21</v>
      </c>
    </row>
    <row r="134" spans="1:27" ht="39.6" x14ac:dyDescent="0.25">
      <c r="A134" s="1" t="s">
        <v>637</v>
      </c>
      <c r="E134" s="24" t="s">
        <v>8169</v>
      </c>
    </row>
    <row r="135" spans="1:27" ht="52.8" x14ac:dyDescent="0.25">
      <c r="A135" s="1" t="s">
        <v>638</v>
      </c>
      <c r="E135" s="29" t="s">
        <v>8170</v>
      </c>
    </row>
    <row r="136" spans="1:27" x14ac:dyDescent="0.25">
      <c r="A136" s="1" t="s">
        <v>640</v>
      </c>
      <c r="E136" s="24" t="s">
        <v>1380</v>
      </c>
    </row>
    <row r="137" spans="1:27" x14ac:dyDescent="0.25">
      <c r="A137" s="1" t="s">
        <v>631</v>
      </c>
      <c r="B137" s="1">
        <v>31</v>
      </c>
      <c r="C137" s="23" t="s">
        <v>5327</v>
      </c>
      <c r="D137" t="s">
        <v>633</v>
      </c>
      <c r="E137" s="24" t="s">
        <v>5328</v>
      </c>
      <c r="F137" s="25" t="s">
        <v>647</v>
      </c>
      <c r="G137" s="26">
        <v>157.69999999999999</v>
      </c>
      <c r="H137" s="25">
        <v>0</v>
      </c>
      <c r="I137" s="27">
        <f>ROUND(G137*H137,P4)</f>
        <v>0</v>
      </c>
      <c r="L137" s="27">
        <v>0</v>
      </c>
      <c r="M137" s="21">
        <f>ROUND(G137*L137,P4)</f>
        <v>0</v>
      </c>
      <c r="N137" s="22" t="s">
        <v>636</v>
      </c>
      <c r="O137" s="28">
        <f>M137*AA137</f>
        <v>0</v>
      </c>
      <c r="P137" s="1">
        <v>3</v>
      </c>
      <c r="AA137" s="1">
        <f>IF(P137=1,$O$3,IF(P137=2,$O$4,$O$5))</f>
        <v>0.21</v>
      </c>
    </row>
    <row r="138" spans="1:27" ht="26.4" x14ac:dyDescent="0.25">
      <c r="A138" s="1" t="s">
        <v>637</v>
      </c>
      <c r="E138" s="24" t="s">
        <v>8171</v>
      </c>
    </row>
    <row r="139" spans="1:27" ht="26.4" x14ac:dyDescent="0.25">
      <c r="A139" s="1" t="s">
        <v>638</v>
      </c>
      <c r="E139" s="29" t="s">
        <v>8172</v>
      </c>
    </row>
    <row r="140" spans="1:27" x14ac:dyDescent="0.25">
      <c r="A140" s="1" t="s">
        <v>640</v>
      </c>
      <c r="E140" s="24" t="s">
        <v>1380</v>
      </c>
    </row>
    <row r="141" spans="1:27" x14ac:dyDescent="0.25">
      <c r="A141" s="1" t="s">
        <v>631</v>
      </c>
      <c r="B141" s="1">
        <v>32</v>
      </c>
      <c r="C141" s="23" t="s">
        <v>6719</v>
      </c>
      <c r="D141" t="s">
        <v>633</v>
      </c>
      <c r="E141" s="24" t="s">
        <v>7231</v>
      </c>
      <c r="F141" s="25" t="s">
        <v>657</v>
      </c>
      <c r="G141" s="26">
        <v>2</v>
      </c>
      <c r="H141" s="25">
        <v>0</v>
      </c>
      <c r="I141" s="27">
        <f>ROUND(G141*H141,P4)</f>
        <v>0</v>
      </c>
      <c r="L141" s="27">
        <v>0</v>
      </c>
      <c r="M141" s="21">
        <f>ROUND(G141*L141,P4)</f>
        <v>0</v>
      </c>
      <c r="N141" s="22" t="s">
        <v>633</v>
      </c>
      <c r="O141" s="28">
        <f>M141*AA141</f>
        <v>0</v>
      </c>
      <c r="P141" s="1">
        <v>3</v>
      </c>
      <c r="AA141" s="1">
        <f>IF(P141=1,$O$3,IF(P141=2,$O$4,$O$5))</f>
        <v>0.21</v>
      </c>
    </row>
    <row r="142" spans="1:27" x14ac:dyDescent="0.25">
      <c r="A142" s="1" t="s">
        <v>637</v>
      </c>
      <c r="E142" s="24" t="s">
        <v>8173</v>
      </c>
    </row>
    <row r="143" spans="1:27" ht="26.4" x14ac:dyDescent="0.25">
      <c r="A143" s="1" t="s">
        <v>638</v>
      </c>
      <c r="E143" s="29" t="s">
        <v>7662</v>
      </c>
    </row>
    <row r="144" spans="1:27" ht="52.8" x14ac:dyDescent="0.25">
      <c r="A144" s="1" t="s">
        <v>640</v>
      </c>
      <c r="E144" s="24" t="s">
        <v>7234</v>
      </c>
    </row>
    <row r="145" spans="1:27" x14ac:dyDescent="0.25">
      <c r="A145" s="1" t="s">
        <v>631</v>
      </c>
      <c r="B145" s="1">
        <v>33</v>
      </c>
      <c r="C145" s="23" t="s">
        <v>8069</v>
      </c>
      <c r="D145" t="s">
        <v>633</v>
      </c>
      <c r="E145" s="24" t="s">
        <v>8070</v>
      </c>
      <c r="F145" s="25" t="s">
        <v>2636</v>
      </c>
      <c r="G145" s="26">
        <v>233.61600000000001</v>
      </c>
      <c r="H145" s="25">
        <v>0</v>
      </c>
      <c r="I145" s="27">
        <f>ROUND(G145*H145,P4)</f>
        <v>0</v>
      </c>
      <c r="L145" s="27">
        <v>0</v>
      </c>
      <c r="M145" s="21">
        <f>ROUND(G145*L145,P4)</f>
        <v>0</v>
      </c>
      <c r="N145" s="22" t="s">
        <v>636</v>
      </c>
      <c r="O145" s="28">
        <f>M145*AA145</f>
        <v>0</v>
      </c>
      <c r="P145" s="1">
        <v>3</v>
      </c>
      <c r="AA145" s="1">
        <f>IF(P145=1,$O$3,IF(P145=2,$O$4,$O$5))</f>
        <v>0.21</v>
      </c>
    </row>
    <row r="146" spans="1:27" ht="26.4" x14ac:dyDescent="0.25">
      <c r="A146" s="1" t="s">
        <v>637</v>
      </c>
      <c r="E146" s="24" t="s">
        <v>8174</v>
      </c>
    </row>
    <row r="147" spans="1:27" ht="26.4" x14ac:dyDescent="0.25">
      <c r="A147" s="1" t="s">
        <v>638</v>
      </c>
      <c r="E147" s="29" t="s">
        <v>8175</v>
      </c>
    </row>
    <row r="148" spans="1:27" x14ac:dyDescent="0.25">
      <c r="A148" s="1" t="s">
        <v>640</v>
      </c>
      <c r="E148"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sheetPr>
    <pageSetUpPr fitToPage="1"/>
  </sheetPr>
  <dimension ref="A1:AA22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COUNTIFS(L8:L230,"=0",A8:A230,"P")+COUNTIFS(L8:L230,"",A8:A230,"P")+SUM(Q8:Q230)</f>
        <v>53</v>
      </c>
    </row>
    <row r="8" spans="1:27" x14ac:dyDescent="0.25">
      <c r="A8" s="1" t="s">
        <v>626</v>
      </c>
      <c r="C8" s="19" t="s">
        <v>8176</v>
      </c>
      <c r="E8" s="20" t="s">
        <v>279</v>
      </c>
      <c r="L8" s="21">
        <f>L9+L26+L79+L120+L149+L170+L183+L188+L225</f>
        <v>0</v>
      </c>
      <c r="M8" s="21">
        <f>M9+M26+M79+M120+M149+M170+M183+M188+M225</f>
        <v>0</v>
      </c>
      <c r="N8" s="22"/>
    </row>
    <row r="9" spans="1:27" x14ac:dyDescent="0.25">
      <c r="A9" s="1" t="s">
        <v>628</v>
      </c>
      <c r="C9" s="19" t="s">
        <v>769</v>
      </c>
      <c r="E9" s="20" t="s">
        <v>770</v>
      </c>
      <c r="L9" s="21">
        <f>SUMIFS(L10:L25,A10:A25,"P")</f>
        <v>0</v>
      </c>
      <c r="M9" s="21">
        <f>SUMIFS(M10:M25,A10:A25,"P")</f>
        <v>0</v>
      </c>
      <c r="N9" s="22"/>
    </row>
    <row r="10" spans="1:27" x14ac:dyDescent="0.25">
      <c r="A10" s="1" t="s">
        <v>631</v>
      </c>
      <c r="B10" s="1">
        <v>1</v>
      </c>
      <c r="C10" s="23" t="s">
        <v>6588</v>
      </c>
      <c r="D10" t="s">
        <v>633</v>
      </c>
      <c r="E10" s="24" t="s">
        <v>6589</v>
      </c>
      <c r="F10" s="25" t="s">
        <v>773</v>
      </c>
      <c r="G10" s="26">
        <v>1</v>
      </c>
      <c r="H10" s="25">
        <v>0</v>
      </c>
      <c r="I10" s="27">
        <f>ROUND(G10*H10,P4)</f>
        <v>0</v>
      </c>
      <c r="L10" s="27">
        <v>0</v>
      </c>
      <c r="M10" s="21">
        <f>ROUND(G10*L10,P4)</f>
        <v>0</v>
      </c>
      <c r="N10" s="22" t="s">
        <v>636</v>
      </c>
      <c r="O10" s="28">
        <f>M10*AA10</f>
        <v>0</v>
      </c>
      <c r="P10" s="1">
        <v>3</v>
      </c>
      <c r="AA10" s="1">
        <f>IF(P10=1,$O$3,IF(P10=2,$O$4,$O$5))</f>
        <v>0.21</v>
      </c>
    </row>
    <row r="11" spans="1:27" ht="52.8" x14ac:dyDescent="0.25">
      <c r="A11" s="1" t="s">
        <v>637</v>
      </c>
      <c r="E11" s="24" t="s">
        <v>6590</v>
      </c>
    </row>
    <row r="12" spans="1:27" ht="26.4" x14ac:dyDescent="0.25">
      <c r="A12" s="1" t="s">
        <v>638</v>
      </c>
      <c r="E12" s="29" t="s">
        <v>6591</v>
      </c>
    </row>
    <row r="13" spans="1:27" x14ac:dyDescent="0.25">
      <c r="A13" s="1" t="s">
        <v>640</v>
      </c>
      <c r="E13" s="24" t="s">
        <v>6592</v>
      </c>
    </row>
    <row r="14" spans="1:27" x14ac:dyDescent="0.25">
      <c r="A14" s="1" t="s">
        <v>631</v>
      </c>
      <c r="B14" s="1">
        <v>2</v>
      </c>
      <c r="C14" s="23" t="s">
        <v>7382</v>
      </c>
      <c r="D14" t="s">
        <v>633</v>
      </c>
      <c r="E14" s="24" t="s">
        <v>7383</v>
      </c>
      <c r="F14" s="25" t="s">
        <v>657</v>
      </c>
      <c r="G14" s="26">
        <v>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7384</v>
      </c>
    </row>
    <row r="16" spans="1:27" ht="39.6" x14ac:dyDescent="0.25">
      <c r="A16" s="1" t="s">
        <v>638</v>
      </c>
      <c r="E16" s="29" t="s">
        <v>6717</v>
      </c>
    </row>
    <row r="17" spans="1:27" x14ac:dyDescent="0.25">
      <c r="A17" s="1" t="s">
        <v>640</v>
      </c>
      <c r="E17" s="24" t="s">
        <v>2741</v>
      </c>
    </row>
    <row r="18" spans="1:27" x14ac:dyDescent="0.25">
      <c r="A18" s="1" t="s">
        <v>631</v>
      </c>
      <c r="B18" s="1">
        <v>3</v>
      </c>
      <c r="C18" s="23" t="s">
        <v>7385</v>
      </c>
      <c r="D18" t="s">
        <v>633</v>
      </c>
      <c r="E18" s="24" t="s">
        <v>1892</v>
      </c>
      <c r="F18" s="25" t="s">
        <v>773</v>
      </c>
      <c r="G18" s="26">
        <v>1</v>
      </c>
      <c r="H18" s="25">
        <v>0</v>
      </c>
      <c r="I18" s="27">
        <f>ROUND(G18*H18,P4)</f>
        <v>0</v>
      </c>
      <c r="L18" s="27">
        <v>0</v>
      </c>
      <c r="M18" s="21">
        <f>ROUND(G18*L18,P4)</f>
        <v>0</v>
      </c>
      <c r="N18" s="22" t="s">
        <v>636</v>
      </c>
      <c r="O18" s="28">
        <f>M18*AA18</f>
        <v>0</v>
      </c>
      <c r="P18" s="1">
        <v>3</v>
      </c>
      <c r="AA18" s="1">
        <f>IF(P18=1,$O$3,IF(P18=2,$O$4,$O$5))</f>
        <v>0.21</v>
      </c>
    </row>
    <row r="19" spans="1:27" ht="26.4" x14ac:dyDescent="0.25">
      <c r="A19" s="1" t="s">
        <v>637</v>
      </c>
      <c r="E19" s="24" t="s">
        <v>7523</v>
      </c>
    </row>
    <row r="20" spans="1:27" ht="26.4" x14ac:dyDescent="0.25">
      <c r="A20" s="1" t="s">
        <v>638</v>
      </c>
      <c r="E20" s="29" t="s">
        <v>6591</v>
      </c>
    </row>
    <row r="21" spans="1:27" ht="52.8" x14ac:dyDescent="0.25">
      <c r="A21" s="1" t="s">
        <v>640</v>
      </c>
      <c r="E21" s="24" t="s">
        <v>7386</v>
      </c>
    </row>
    <row r="22" spans="1:27" x14ac:dyDescent="0.25">
      <c r="A22" s="1" t="s">
        <v>631</v>
      </c>
      <c r="B22" s="1">
        <v>4</v>
      </c>
      <c r="C22" s="23" t="s">
        <v>7387</v>
      </c>
      <c r="D22" t="s">
        <v>633</v>
      </c>
      <c r="E22" s="24" t="s">
        <v>7388</v>
      </c>
      <c r="F22" s="25" t="s">
        <v>657</v>
      </c>
      <c r="G22" s="26">
        <v>1</v>
      </c>
      <c r="H22" s="25">
        <v>0</v>
      </c>
      <c r="I22" s="27">
        <f>ROUND(G22*H22,P4)</f>
        <v>0</v>
      </c>
      <c r="L22" s="27">
        <v>0</v>
      </c>
      <c r="M22" s="21">
        <f>ROUND(G22*L22,P4)</f>
        <v>0</v>
      </c>
      <c r="N22" s="22" t="s">
        <v>636</v>
      </c>
      <c r="O22" s="28">
        <f>M22*AA22</f>
        <v>0</v>
      </c>
      <c r="P22" s="1">
        <v>3</v>
      </c>
      <c r="AA22" s="1">
        <f>IF(P22=1,$O$3,IF(P22=2,$O$4,$O$5))</f>
        <v>0.21</v>
      </c>
    </row>
    <row r="23" spans="1:27" ht="26.4" x14ac:dyDescent="0.25">
      <c r="A23" s="1" t="s">
        <v>637</v>
      </c>
      <c r="E23" s="24" t="s">
        <v>7389</v>
      </c>
    </row>
    <row r="24" spans="1:27" ht="39.6" x14ac:dyDescent="0.25">
      <c r="A24" s="1" t="s">
        <v>638</v>
      </c>
      <c r="E24" s="29" t="s">
        <v>6717</v>
      </c>
    </row>
    <row r="25" spans="1:27" ht="52.8" x14ac:dyDescent="0.25">
      <c r="A25" s="1" t="s">
        <v>640</v>
      </c>
      <c r="E25" s="24" t="s">
        <v>7390</v>
      </c>
    </row>
    <row r="26" spans="1:27" x14ac:dyDescent="0.25">
      <c r="A26" s="1" t="s">
        <v>628</v>
      </c>
      <c r="C26" s="19" t="s">
        <v>866</v>
      </c>
      <c r="E26" s="20" t="s">
        <v>1466</v>
      </c>
      <c r="L26" s="21">
        <f>SUMIFS(L27:L78,A27:A78,"P")</f>
        <v>0</v>
      </c>
      <c r="M26" s="21">
        <f>SUMIFS(M27:M78,A27:A78,"P")</f>
        <v>0</v>
      </c>
      <c r="N26" s="22"/>
    </row>
    <row r="27" spans="1:27" x14ac:dyDescent="0.25">
      <c r="A27" s="1" t="s">
        <v>631</v>
      </c>
      <c r="B27" s="1">
        <v>5</v>
      </c>
      <c r="C27" s="23" t="s">
        <v>5786</v>
      </c>
      <c r="D27" t="s">
        <v>633</v>
      </c>
      <c r="E27" s="24" t="s">
        <v>5787</v>
      </c>
      <c r="F27" s="25" t="s">
        <v>814</v>
      </c>
      <c r="G27" s="26">
        <v>320</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39.6" x14ac:dyDescent="0.25">
      <c r="A29" s="1" t="s">
        <v>638</v>
      </c>
      <c r="E29" s="29" t="s">
        <v>8177</v>
      </c>
    </row>
    <row r="30" spans="1:27" ht="39.6" x14ac:dyDescent="0.25">
      <c r="A30" s="1" t="s">
        <v>640</v>
      </c>
      <c r="E30" s="24" t="s">
        <v>5789</v>
      </c>
    </row>
    <row r="31" spans="1:27" x14ac:dyDescent="0.25">
      <c r="A31" s="1" t="s">
        <v>631</v>
      </c>
      <c r="B31" s="1">
        <v>6</v>
      </c>
      <c r="C31" s="23" t="s">
        <v>6930</v>
      </c>
      <c r="D31" t="s">
        <v>633</v>
      </c>
      <c r="E31" s="24" t="s">
        <v>6931</v>
      </c>
      <c r="F31" s="25" t="s">
        <v>647</v>
      </c>
      <c r="G31" s="26">
        <v>273.07</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39.6" x14ac:dyDescent="0.25">
      <c r="A33" s="1" t="s">
        <v>638</v>
      </c>
      <c r="E33" s="29" t="s">
        <v>8178</v>
      </c>
    </row>
    <row r="34" spans="1:27" ht="39.6" x14ac:dyDescent="0.25">
      <c r="A34" s="1" t="s">
        <v>640</v>
      </c>
      <c r="E34" s="24" t="s">
        <v>6934</v>
      </c>
    </row>
    <row r="35" spans="1:27" x14ac:dyDescent="0.25">
      <c r="A35" s="1" t="s">
        <v>631</v>
      </c>
      <c r="B35" s="1">
        <v>7</v>
      </c>
      <c r="C35" s="23" t="s">
        <v>4702</v>
      </c>
      <c r="D35" t="s">
        <v>633</v>
      </c>
      <c r="E35" s="24" t="s">
        <v>4703</v>
      </c>
      <c r="F35" s="25" t="s">
        <v>874</v>
      </c>
      <c r="G35" s="26">
        <v>4560.5559999999996</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79.2" x14ac:dyDescent="0.25">
      <c r="A37" s="1" t="s">
        <v>638</v>
      </c>
      <c r="E37" s="29" t="s">
        <v>8179</v>
      </c>
    </row>
    <row r="38" spans="1:27" ht="198" x14ac:dyDescent="0.25">
      <c r="A38" s="1" t="s">
        <v>640</v>
      </c>
      <c r="E38" s="24" t="s">
        <v>4705</v>
      </c>
    </row>
    <row r="39" spans="1:27" x14ac:dyDescent="0.25">
      <c r="A39" s="1" t="s">
        <v>631</v>
      </c>
      <c r="B39" s="1">
        <v>8</v>
      </c>
      <c r="C39" s="23" t="s">
        <v>6603</v>
      </c>
      <c r="D39" t="s">
        <v>633</v>
      </c>
      <c r="E39" s="24" t="s">
        <v>6604</v>
      </c>
      <c r="F39" s="25" t="s">
        <v>874</v>
      </c>
      <c r="G39" s="26">
        <v>2330.645</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6605</v>
      </c>
    </row>
    <row r="41" spans="1:27" ht="52.8" x14ac:dyDescent="0.25">
      <c r="A41" s="1" t="s">
        <v>638</v>
      </c>
      <c r="E41" s="29" t="s">
        <v>8180</v>
      </c>
    </row>
    <row r="42" spans="1:27" ht="290.39999999999998" x14ac:dyDescent="0.25">
      <c r="A42" s="1" t="s">
        <v>640</v>
      </c>
      <c r="E42" s="24" t="s">
        <v>6607</v>
      </c>
    </row>
    <row r="43" spans="1:27" x14ac:dyDescent="0.25">
      <c r="A43" s="1" t="s">
        <v>631</v>
      </c>
      <c r="B43" s="1">
        <v>9</v>
      </c>
      <c r="C43" s="23" t="s">
        <v>4053</v>
      </c>
      <c r="D43" t="s">
        <v>633</v>
      </c>
      <c r="E43" s="24" t="s">
        <v>4054</v>
      </c>
      <c r="F43" s="25" t="s">
        <v>870</v>
      </c>
      <c r="G43" s="26">
        <v>730</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39.6" x14ac:dyDescent="0.25">
      <c r="A45" s="1" t="s">
        <v>638</v>
      </c>
      <c r="E45" s="29" t="s">
        <v>8181</v>
      </c>
    </row>
    <row r="46" spans="1:27" ht="26.4" x14ac:dyDescent="0.25">
      <c r="A46" s="1" t="s">
        <v>640</v>
      </c>
      <c r="E46" s="24" t="s">
        <v>4717</v>
      </c>
    </row>
    <row r="47" spans="1:27" x14ac:dyDescent="0.25">
      <c r="A47" s="1" t="s">
        <v>631</v>
      </c>
      <c r="B47" s="1">
        <v>10</v>
      </c>
      <c r="C47" s="23" t="s">
        <v>4718</v>
      </c>
      <c r="D47" t="s">
        <v>633</v>
      </c>
      <c r="E47" s="24" t="s">
        <v>4719</v>
      </c>
      <c r="F47" s="25" t="s">
        <v>870</v>
      </c>
      <c r="G47" s="26">
        <v>240</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39.6" x14ac:dyDescent="0.25">
      <c r="A49" s="1" t="s">
        <v>638</v>
      </c>
      <c r="E49" s="29" t="s">
        <v>8182</v>
      </c>
    </row>
    <row r="50" spans="1:27" ht="39.6" x14ac:dyDescent="0.25">
      <c r="A50" s="1" t="s">
        <v>640</v>
      </c>
      <c r="E50" s="24" t="s">
        <v>4721</v>
      </c>
    </row>
    <row r="51" spans="1:27" x14ac:dyDescent="0.25">
      <c r="A51" s="1" t="s">
        <v>631</v>
      </c>
      <c r="B51" s="1">
        <v>11</v>
      </c>
      <c r="C51" s="23" t="s">
        <v>1881</v>
      </c>
      <c r="D51" t="s">
        <v>633</v>
      </c>
      <c r="E51" s="24" t="s">
        <v>1882</v>
      </c>
      <c r="F51" s="25" t="s">
        <v>870</v>
      </c>
      <c r="G51" s="26">
        <v>240</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39.6" x14ac:dyDescent="0.25">
      <c r="A53" s="1" t="s">
        <v>638</v>
      </c>
      <c r="E53" s="29" t="s">
        <v>8182</v>
      </c>
    </row>
    <row r="54" spans="1:27" ht="26.4" x14ac:dyDescent="0.25">
      <c r="A54" s="1" t="s">
        <v>640</v>
      </c>
      <c r="E54" s="24" t="s">
        <v>6552</v>
      </c>
    </row>
    <row r="55" spans="1:27" x14ac:dyDescent="0.25">
      <c r="A55" s="1" t="s">
        <v>631</v>
      </c>
      <c r="B55" s="1">
        <v>12</v>
      </c>
      <c r="C55" s="23" t="s">
        <v>4725</v>
      </c>
      <c r="D55" t="s">
        <v>633</v>
      </c>
      <c r="E55" s="24" t="s">
        <v>4726</v>
      </c>
      <c r="F55" s="25" t="s">
        <v>870</v>
      </c>
      <c r="G55" s="26">
        <v>240</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39.6" x14ac:dyDescent="0.25">
      <c r="A57" s="1" t="s">
        <v>638</v>
      </c>
      <c r="E57" s="29" t="s">
        <v>8182</v>
      </c>
    </row>
    <row r="58" spans="1:27" ht="39.6" x14ac:dyDescent="0.25">
      <c r="A58" s="1" t="s">
        <v>640</v>
      </c>
      <c r="E58" s="24" t="s">
        <v>4727</v>
      </c>
    </row>
    <row r="59" spans="1:27" x14ac:dyDescent="0.25">
      <c r="A59" s="1" t="s">
        <v>631</v>
      </c>
      <c r="B59" s="1">
        <v>13</v>
      </c>
      <c r="C59" s="23" t="s">
        <v>4728</v>
      </c>
      <c r="D59" t="s">
        <v>633</v>
      </c>
      <c r="E59" s="24" t="s">
        <v>4729</v>
      </c>
      <c r="F59" s="25" t="s">
        <v>874</v>
      </c>
      <c r="G59" s="26">
        <v>4.8</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ht="39.6" x14ac:dyDescent="0.25">
      <c r="A61" s="1" t="s">
        <v>638</v>
      </c>
      <c r="E61" s="29" t="s">
        <v>8183</v>
      </c>
    </row>
    <row r="62" spans="1:27" ht="39.6" x14ac:dyDescent="0.25">
      <c r="A62" s="1" t="s">
        <v>640</v>
      </c>
      <c r="E62" s="24" t="s">
        <v>4731</v>
      </c>
    </row>
    <row r="63" spans="1:27" x14ac:dyDescent="0.25">
      <c r="A63" s="1" t="s">
        <v>631</v>
      </c>
      <c r="B63" s="1">
        <v>14</v>
      </c>
      <c r="C63" s="23" t="s">
        <v>4732</v>
      </c>
      <c r="D63" t="s">
        <v>633</v>
      </c>
      <c r="E63" s="24" t="s">
        <v>7552</v>
      </c>
      <c r="F63" s="25" t="s">
        <v>874</v>
      </c>
      <c r="G63" s="26">
        <v>791.33</v>
      </c>
      <c r="H63" s="25">
        <v>0</v>
      </c>
      <c r="I63" s="27">
        <f>ROUND(G63*H63,P4)</f>
        <v>0</v>
      </c>
      <c r="L63" s="27">
        <v>0</v>
      </c>
      <c r="M63" s="21">
        <f>ROUND(G63*L63,P4)</f>
        <v>0</v>
      </c>
      <c r="N63" s="22" t="s">
        <v>633</v>
      </c>
      <c r="O63" s="28">
        <f>M63*AA63</f>
        <v>0</v>
      </c>
      <c r="P63" s="1">
        <v>3</v>
      </c>
      <c r="AA63" s="1">
        <f>IF(P63=1,$O$3,IF(P63=2,$O$4,$O$5))</f>
        <v>0.21</v>
      </c>
    </row>
    <row r="64" spans="1:27" x14ac:dyDescent="0.25">
      <c r="A64" s="1" t="s">
        <v>637</v>
      </c>
      <c r="E64" s="24" t="s">
        <v>6612</v>
      </c>
    </row>
    <row r="65" spans="1:27" ht="39.6" x14ac:dyDescent="0.25">
      <c r="A65" s="1" t="s">
        <v>638</v>
      </c>
      <c r="E65" s="29" t="s">
        <v>8184</v>
      </c>
    </row>
    <row r="66" spans="1:27" ht="39.6" x14ac:dyDescent="0.25">
      <c r="A66" s="1" t="s">
        <v>640</v>
      </c>
      <c r="E66" s="24" t="s">
        <v>7492</v>
      </c>
    </row>
    <row r="67" spans="1:27" x14ac:dyDescent="0.25">
      <c r="A67" s="1" t="s">
        <v>631</v>
      </c>
      <c r="B67" s="1">
        <v>15</v>
      </c>
      <c r="C67" s="23" t="s">
        <v>6555</v>
      </c>
      <c r="D67" t="s">
        <v>633</v>
      </c>
      <c r="E67" s="24" t="s">
        <v>5995</v>
      </c>
      <c r="F67" s="25" t="s">
        <v>874</v>
      </c>
      <c r="G67" s="26">
        <v>3117.2310000000002</v>
      </c>
      <c r="H67" s="25">
        <v>0</v>
      </c>
      <c r="I67" s="27">
        <f>ROUND(G67*H67,P4)</f>
        <v>0</v>
      </c>
      <c r="L67" s="27">
        <v>0</v>
      </c>
      <c r="M67" s="21">
        <f>ROUND(G67*L67,P4)</f>
        <v>0</v>
      </c>
      <c r="N67" s="22" t="s">
        <v>633</v>
      </c>
      <c r="O67" s="28">
        <f>M67*AA67</f>
        <v>0</v>
      </c>
      <c r="P67" s="1">
        <v>3</v>
      </c>
      <c r="AA67" s="1">
        <f>IF(P67=1,$O$3,IF(P67=2,$O$4,$O$5))</f>
        <v>0.21</v>
      </c>
    </row>
    <row r="68" spans="1:27" ht="39.6" x14ac:dyDescent="0.25">
      <c r="A68" s="1" t="s">
        <v>637</v>
      </c>
      <c r="E68" s="24" t="s">
        <v>8185</v>
      </c>
    </row>
    <row r="69" spans="1:27" ht="66" x14ac:dyDescent="0.25">
      <c r="A69" s="1" t="s">
        <v>638</v>
      </c>
      <c r="E69" s="29" t="s">
        <v>8186</v>
      </c>
    </row>
    <row r="70" spans="1:27" ht="316.8" x14ac:dyDescent="0.25">
      <c r="A70" s="1" t="s">
        <v>640</v>
      </c>
      <c r="E70" s="24" t="s">
        <v>4745</v>
      </c>
    </row>
    <row r="71" spans="1:27" x14ac:dyDescent="0.25">
      <c r="A71" s="1" t="s">
        <v>631</v>
      </c>
      <c r="B71" s="1">
        <v>16</v>
      </c>
      <c r="C71" s="23" t="s">
        <v>8187</v>
      </c>
      <c r="D71" t="s">
        <v>633</v>
      </c>
      <c r="E71" s="24" t="s">
        <v>8188</v>
      </c>
      <c r="F71" s="25" t="s">
        <v>874</v>
      </c>
      <c r="G71" s="26">
        <v>33.411999999999999</v>
      </c>
      <c r="H71" s="25">
        <v>0</v>
      </c>
      <c r="I71" s="27">
        <f>ROUND(G71*H71,P4)</f>
        <v>0</v>
      </c>
      <c r="L71" s="27">
        <v>0</v>
      </c>
      <c r="M71" s="21">
        <f>ROUND(G71*L71,P4)</f>
        <v>0</v>
      </c>
      <c r="N71" s="22" t="s">
        <v>633</v>
      </c>
      <c r="O71" s="28">
        <f>M71*AA71</f>
        <v>0</v>
      </c>
      <c r="P71" s="1">
        <v>3</v>
      </c>
      <c r="AA71" s="1">
        <f>IF(P71=1,$O$3,IF(P71=2,$O$4,$O$5))</f>
        <v>0.21</v>
      </c>
    </row>
    <row r="72" spans="1:27" x14ac:dyDescent="0.25">
      <c r="A72" s="1" t="s">
        <v>637</v>
      </c>
      <c r="E72" s="24" t="s">
        <v>633</v>
      </c>
    </row>
    <row r="73" spans="1:27" ht="39.6" x14ac:dyDescent="0.25">
      <c r="A73" s="1" t="s">
        <v>638</v>
      </c>
      <c r="E73" s="29" t="s">
        <v>8189</v>
      </c>
    </row>
    <row r="74" spans="1:27" ht="39.6" x14ac:dyDescent="0.25">
      <c r="A74" s="1" t="s">
        <v>640</v>
      </c>
      <c r="E74" s="24" t="s">
        <v>8190</v>
      </c>
    </row>
    <row r="75" spans="1:27" x14ac:dyDescent="0.25">
      <c r="A75" s="1" t="s">
        <v>631</v>
      </c>
      <c r="B75" s="1">
        <v>17</v>
      </c>
      <c r="C75" s="23" t="s">
        <v>6611</v>
      </c>
      <c r="D75" t="s">
        <v>633</v>
      </c>
      <c r="E75" s="24" t="s">
        <v>1475</v>
      </c>
      <c r="F75" s="25" t="s">
        <v>874</v>
      </c>
      <c r="G75" s="26">
        <v>2989.11</v>
      </c>
      <c r="H75" s="25">
        <v>0</v>
      </c>
      <c r="I75" s="27">
        <f>ROUND(G75*H75,P4)</f>
        <v>0</v>
      </c>
      <c r="L75" s="27">
        <v>0</v>
      </c>
      <c r="M75" s="21">
        <f>ROUND(G75*L75,P4)</f>
        <v>0</v>
      </c>
      <c r="N75" s="22" t="s">
        <v>633</v>
      </c>
      <c r="O75" s="28">
        <f>M75*AA75</f>
        <v>0</v>
      </c>
      <c r="P75" s="1">
        <v>3</v>
      </c>
      <c r="AA75" s="1">
        <f>IF(P75=1,$O$3,IF(P75=2,$O$4,$O$5))</f>
        <v>0.21</v>
      </c>
    </row>
    <row r="76" spans="1:27" x14ac:dyDescent="0.25">
      <c r="A76" s="1" t="s">
        <v>637</v>
      </c>
      <c r="E76" s="24" t="s">
        <v>6612</v>
      </c>
    </row>
    <row r="77" spans="1:27" ht="39.6" x14ac:dyDescent="0.25">
      <c r="A77" s="1" t="s">
        <v>638</v>
      </c>
      <c r="E77" s="29" t="s">
        <v>8191</v>
      </c>
    </row>
    <row r="78" spans="1:27" ht="330" x14ac:dyDescent="0.25">
      <c r="A78" s="1" t="s">
        <v>640</v>
      </c>
      <c r="E78" s="24" t="s">
        <v>6614</v>
      </c>
    </row>
    <row r="79" spans="1:27" x14ac:dyDescent="0.25">
      <c r="A79" s="1" t="s">
        <v>628</v>
      </c>
      <c r="C79" s="19" t="s">
        <v>2745</v>
      </c>
      <c r="E79" s="20" t="s">
        <v>4061</v>
      </c>
      <c r="L79" s="21">
        <f>SUMIFS(L80:L119,A80:A119,"P")</f>
        <v>0</v>
      </c>
      <c r="M79" s="21">
        <f>SUMIFS(M80:M119,A80:A119,"P")</f>
        <v>0</v>
      </c>
      <c r="N79" s="22"/>
    </row>
    <row r="80" spans="1:27" x14ac:dyDescent="0.25">
      <c r="A80" s="1" t="s">
        <v>631</v>
      </c>
      <c r="B80" s="1">
        <v>18</v>
      </c>
      <c r="C80" s="23" t="s">
        <v>4794</v>
      </c>
      <c r="D80" t="s">
        <v>633</v>
      </c>
      <c r="E80" s="24" t="s">
        <v>4795</v>
      </c>
      <c r="F80" s="25" t="s">
        <v>647</v>
      </c>
      <c r="G80" s="26">
        <v>69.8</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7403</v>
      </c>
    </row>
    <row r="82" spans="1:27" ht="39.6" x14ac:dyDescent="0.25">
      <c r="A82" s="1" t="s">
        <v>638</v>
      </c>
      <c r="E82" s="29" t="s">
        <v>8192</v>
      </c>
    </row>
    <row r="83" spans="1:27" ht="171.6" x14ac:dyDescent="0.25">
      <c r="A83" s="1" t="s">
        <v>640</v>
      </c>
      <c r="E83" s="24" t="s">
        <v>4797</v>
      </c>
    </row>
    <row r="84" spans="1:27" x14ac:dyDescent="0.25">
      <c r="A84" s="1" t="s">
        <v>631</v>
      </c>
      <c r="B84" s="1">
        <v>19</v>
      </c>
      <c r="C84" s="23" t="s">
        <v>6005</v>
      </c>
      <c r="D84" t="s">
        <v>633</v>
      </c>
      <c r="E84" s="24" t="s">
        <v>6006</v>
      </c>
      <c r="F84" s="25" t="s">
        <v>874</v>
      </c>
      <c r="G84" s="26">
        <v>828.8</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8193</v>
      </c>
    </row>
    <row r="86" spans="1:27" ht="39.6" x14ac:dyDescent="0.25">
      <c r="A86" s="1" t="s">
        <v>638</v>
      </c>
      <c r="E86" s="29" t="s">
        <v>8194</v>
      </c>
    </row>
    <row r="87" spans="1:27" ht="409.6" x14ac:dyDescent="0.25">
      <c r="A87" s="1" t="s">
        <v>640</v>
      </c>
      <c r="E87" s="24" t="s">
        <v>6989</v>
      </c>
    </row>
    <row r="88" spans="1:27" x14ac:dyDescent="0.25">
      <c r="A88" s="1" t="s">
        <v>631</v>
      </c>
      <c r="B88" s="1">
        <v>20</v>
      </c>
      <c r="C88" s="23" t="s">
        <v>6008</v>
      </c>
      <c r="D88" t="s">
        <v>633</v>
      </c>
      <c r="E88" s="24" t="s">
        <v>6009</v>
      </c>
      <c r="F88" s="25" t="s">
        <v>1806</v>
      </c>
      <c r="G88" s="26">
        <v>43.991</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ht="39.6" x14ac:dyDescent="0.25">
      <c r="A90" s="1" t="s">
        <v>638</v>
      </c>
      <c r="E90" s="29" t="s">
        <v>8195</v>
      </c>
    </row>
    <row r="91" spans="1:27" ht="277.2" x14ac:dyDescent="0.25">
      <c r="A91" s="1" t="s">
        <v>640</v>
      </c>
      <c r="E91" s="24" t="s">
        <v>6994</v>
      </c>
    </row>
    <row r="92" spans="1:27" x14ac:dyDescent="0.25">
      <c r="A92" s="1" t="s">
        <v>631</v>
      </c>
      <c r="B92" s="1">
        <v>21</v>
      </c>
      <c r="C92" s="23" t="s">
        <v>6624</v>
      </c>
      <c r="D92" t="s">
        <v>633</v>
      </c>
      <c r="E92" s="24" t="s">
        <v>6625</v>
      </c>
      <c r="F92" s="25" t="s">
        <v>1806</v>
      </c>
      <c r="G92" s="26">
        <v>422.84</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ht="39.6" x14ac:dyDescent="0.25">
      <c r="A94" s="1" t="s">
        <v>638</v>
      </c>
      <c r="E94" s="29" t="s">
        <v>8196</v>
      </c>
    </row>
    <row r="95" spans="1:27" ht="343.2" x14ac:dyDescent="0.25">
      <c r="A95" s="1" t="s">
        <v>640</v>
      </c>
      <c r="E95" s="24" t="s">
        <v>6627</v>
      </c>
    </row>
    <row r="96" spans="1:27" x14ac:dyDescent="0.25">
      <c r="A96" s="1" t="s">
        <v>631</v>
      </c>
      <c r="B96" s="1">
        <v>22</v>
      </c>
      <c r="C96" s="23" t="s">
        <v>6754</v>
      </c>
      <c r="D96" t="s">
        <v>633</v>
      </c>
      <c r="E96" s="24" t="s">
        <v>6755</v>
      </c>
      <c r="F96" s="25" t="s">
        <v>874</v>
      </c>
      <c r="G96" s="26">
        <v>29.53</v>
      </c>
      <c r="H96" s="25">
        <v>0</v>
      </c>
      <c r="I96" s="27">
        <f>ROUND(G96*H96,P4)</f>
        <v>0</v>
      </c>
      <c r="L96" s="27">
        <v>0</v>
      </c>
      <c r="M96" s="21">
        <f>ROUND(G96*L96,P4)</f>
        <v>0</v>
      </c>
      <c r="N96" s="22" t="s">
        <v>636</v>
      </c>
      <c r="O96" s="28">
        <f>M96*AA96</f>
        <v>0</v>
      </c>
      <c r="P96" s="1">
        <v>3</v>
      </c>
      <c r="AA96" s="1">
        <f>IF(P96=1,$O$3,IF(P96=2,$O$4,$O$5))</f>
        <v>0.21</v>
      </c>
    </row>
    <row r="97" spans="1:27" ht="26.4" x14ac:dyDescent="0.25">
      <c r="A97" s="1" t="s">
        <v>637</v>
      </c>
      <c r="E97" s="24" t="s">
        <v>6756</v>
      </c>
    </row>
    <row r="98" spans="1:27" ht="39.6" x14ac:dyDescent="0.25">
      <c r="A98" s="1" t="s">
        <v>638</v>
      </c>
      <c r="E98" s="29" t="s">
        <v>8197</v>
      </c>
    </row>
    <row r="99" spans="1:27" ht="26.4" x14ac:dyDescent="0.25">
      <c r="A99" s="1" t="s">
        <v>640</v>
      </c>
      <c r="E99" s="24" t="s">
        <v>6758</v>
      </c>
    </row>
    <row r="100" spans="1:27" x14ac:dyDescent="0.25">
      <c r="A100" s="1" t="s">
        <v>631</v>
      </c>
      <c r="B100" s="1">
        <v>23</v>
      </c>
      <c r="C100" s="23" t="s">
        <v>6628</v>
      </c>
      <c r="D100" t="s">
        <v>633</v>
      </c>
      <c r="E100" s="24" t="s">
        <v>6629</v>
      </c>
      <c r="F100" s="25" t="s">
        <v>1806</v>
      </c>
      <c r="G100" s="26">
        <v>422.84</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ht="39.6" x14ac:dyDescent="0.25">
      <c r="A102" s="1" t="s">
        <v>638</v>
      </c>
      <c r="E102" s="29" t="s">
        <v>8198</v>
      </c>
    </row>
    <row r="103" spans="1:27" x14ac:dyDescent="0.25">
      <c r="A103" s="1" t="s">
        <v>640</v>
      </c>
      <c r="E103" s="24" t="s">
        <v>6631</v>
      </c>
    </row>
    <row r="104" spans="1:27" x14ac:dyDescent="0.25">
      <c r="A104" s="1" t="s">
        <v>631</v>
      </c>
      <c r="B104" s="1">
        <v>24</v>
      </c>
      <c r="C104" s="23" t="s">
        <v>6632</v>
      </c>
      <c r="D104" t="s">
        <v>633</v>
      </c>
      <c r="E104" s="24" t="s">
        <v>6633</v>
      </c>
      <c r="F104" s="25" t="s">
        <v>874</v>
      </c>
      <c r="G104" s="26">
        <v>3</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6634</v>
      </c>
    </row>
    <row r="106" spans="1:27" ht="39.6" x14ac:dyDescent="0.25">
      <c r="A106" s="1" t="s">
        <v>638</v>
      </c>
      <c r="E106" s="29" t="s">
        <v>6635</v>
      </c>
    </row>
    <row r="107" spans="1:27" ht="237.6" x14ac:dyDescent="0.25">
      <c r="A107" s="1" t="s">
        <v>640</v>
      </c>
      <c r="E107" s="24" t="s">
        <v>6278</v>
      </c>
    </row>
    <row r="108" spans="1:27" x14ac:dyDescent="0.25">
      <c r="A108" s="1" t="s">
        <v>631</v>
      </c>
      <c r="B108" s="1">
        <v>25</v>
      </c>
      <c r="C108" s="23" t="s">
        <v>8199</v>
      </c>
      <c r="D108" t="s">
        <v>633</v>
      </c>
      <c r="E108" s="24" t="s">
        <v>8200</v>
      </c>
      <c r="F108" s="25" t="s">
        <v>647</v>
      </c>
      <c r="G108" s="26">
        <v>664</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8201</v>
      </c>
    </row>
    <row r="110" spans="1:27" ht="39.6" x14ac:dyDescent="0.25">
      <c r="A110" s="1" t="s">
        <v>638</v>
      </c>
      <c r="E110" s="29" t="s">
        <v>8202</v>
      </c>
    </row>
    <row r="111" spans="1:27" ht="198" x14ac:dyDescent="0.25">
      <c r="A111" s="1" t="s">
        <v>640</v>
      </c>
      <c r="E111" s="24" t="s">
        <v>5564</v>
      </c>
    </row>
    <row r="112" spans="1:27" x14ac:dyDescent="0.25">
      <c r="A112" s="1" t="s">
        <v>631</v>
      </c>
      <c r="B112" s="1">
        <v>26</v>
      </c>
      <c r="C112" s="23" t="s">
        <v>3707</v>
      </c>
      <c r="D112" t="s">
        <v>633</v>
      </c>
      <c r="E112" s="24" t="s">
        <v>3708</v>
      </c>
      <c r="F112" s="25" t="s">
        <v>874</v>
      </c>
      <c r="G112" s="26">
        <v>215.8</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8203</v>
      </c>
    </row>
    <row r="114" spans="1:27" ht="39.6" x14ac:dyDescent="0.25">
      <c r="A114" s="1" t="s">
        <v>638</v>
      </c>
      <c r="E114" s="29" t="s">
        <v>8204</v>
      </c>
    </row>
    <row r="115" spans="1:27" ht="369.6" x14ac:dyDescent="0.25">
      <c r="A115" s="1" t="s">
        <v>640</v>
      </c>
      <c r="E115" s="24" t="s">
        <v>5568</v>
      </c>
    </row>
    <row r="116" spans="1:27" x14ac:dyDescent="0.25">
      <c r="A116" s="1" t="s">
        <v>631</v>
      </c>
      <c r="B116" s="1">
        <v>27</v>
      </c>
      <c r="C116" s="23" t="s">
        <v>6642</v>
      </c>
      <c r="D116" t="s">
        <v>633</v>
      </c>
      <c r="E116" s="24" t="s">
        <v>6643</v>
      </c>
      <c r="F116" s="25" t="s">
        <v>1806</v>
      </c>
      <c r="G116" s="26">
        <v>29.28</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ht="39.6" x14ac:dyDescent="0.25">
      <c r="A118" s="1" t="s">
        <v>638</v>
      </c>
      <c r="E118" s="29" t="s">
        <v>8205</v>
      </c>
    </row>
    <row r="119" spans="1:27" ht="277.2" x14ac:dyDescent="0.25">
      <c r="A119" s="1" t="s">
        <v>640</v>
      </c>
      <c r="E119" s="24" t="s">
        <v>5572</v>
      </c>
    </row>
    <row r="120" spans="1:27" x14ac:dyDescent="0.25">
      <c r="A120" s="1" t="s">
        <v>628</v>
      </c>
      <c r="C120" s="19" t="s">
        <v>3224</v>
      </c>
      <c r="E120" s="20" t="s">
        <v>4802</v>
      </c>
      <c r="L120" s="21">
        <f>SUMIFS(L121:L148,A121:A148,"P")</f>
        <v>0</v>
      </c>
      <c r="M120" s="21">
        <f>SUMIFS(M121:M148,A121:A148,"P")</f>
        <v>0</v>
      </c>
      <c r="N120" s="22"/>
    </row>
    <row r="121" spans="1:27" x14ac:dyDescent="0.25">
      <c r="A121" s="1" t="s">
        <v>631</v>
      </c>
      <c r="B121" s="1">
        <v>28</v>
      </c>
      <c r="C121" s="23" t="s">
        <v>6656</v>
      </c>
      <c r="D121" t="s">
        <v>633</v>
      </c>
      <c r="E121" s="24" t="s">
        <v>6657</v>
      </c>
      <c r="F121" s="25" t="s">
        <v>874</v>
      </c>
      <c r="G121" s="26">
        <v>22.22</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7425</v>
      </c>
    </row>
    <row r="123" spans="1:27" ht="39.6" x14ac:dyDescent="0.25">
      <c r="A123" s="1" t="s">
        <v>638</v>
      </c>
      <c r="E123" s="29" t="s">
        <v>8206</v>
      </c>
    </row>
    <row r="124" spans="1:27" ht="382.8" x14ac:dyDescent="0.25">
      <c r="A124" s="1" t="s">
        <v>640</v>
      </c>
      <c r="E124" s="24" t="s">
        <v>6660</v>
      </c>
    </row>
    <row r="125" spans="1:27" x14ac:dyDescent="0.25">
      <c r="A125" s="1" t="s">
        <v>631</v>
      </c>
      <c r="B125" s="1">
        <v>29</v>
      </c>
      <c r="C125" s="23" t="s">
        <v>6661</v>
      </c>
      <c r="D125" t="s">
        <v>633</v>
      </c>
      <c r="E125" s="24" t="s">
        <v>6662</v>
      </c>
      <c r="F125" s="25" t="s">
        <v>1806</v>
      </c>
      <c r="G125" s="26">
        <v>2.3860000000000001</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633</v>
      </c>
    </row>
    <row r="127" spans="1:27" ht="39.6" x14ac:dyDescent="0.25">
      <c r="A127" s="1" t="s">
        <v>638</v>
      </c>
      <c r="E127" s="29" t="s">
        <v>8207</v>
      </c>
    </row>
    <row r="128" spans="1:27" ht="250.8" x14ac:dyDescent="0.25">
      <c r="A128" s="1" t="s">
        <v>640</v>
      </c>
      <c r="E128" s="24" t="s">
        <v>6664</v>
      </c>
    </row>
    <row r="129" spans="1:27" x14ac:dyDescent="0.25">
      <c r="A129" s="1" t="s">
        <v>631</v>
      </c>
      <c r="B129" s="1">
        <v>30</v>
      </c>
      <c r="C129" s="23" t="s">
        <v>6665</v>
      </c>
      <c r="D129" t="s">
        <v>633</v>
      </c>
      <c r="E129" s="24" t="s">
        <v>6666</v>
      </c>
      <c r="F129" s="25" t="s">
        <v>874</v>
      </c>
      <c r="G129" s="26">
        <v>46.8</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8208</v>
      </c>
    </row>
    <row r="131" spans="1:27" ht="39.6" x14ac:dyDescent="0.25">
      <c r="A131" s="1" t="s">
        <v>638</v>
      </c>
      <c r="E131" s="29" t="s">
        <v>8209</v>
      </c>
    </row>
    <row r="132" spans="1:27" ht="369.6" x14ac:dyDescent="0.25">
      <c r="A132" s="1" t="s">
        <v>640</v>
      </c>
      <c r="E132" s="24" t="s">
        <v>4812</v>
      </c>
    </row>
    <row r="133" spans="1:27" x14ac:dyDescent="0.25">
      <c r="A133" s="1" t="s">
        <v>631</v>
      </c>
      <c r="B133" s="1">
        <v>31</v>
      </c>
      <c r="C133" s="23" t="s">
        <v>6669</v>
      </c>
      <c r="D133" t="s">
        <v>633</v>
      </c>
      <c r="E133" s="24" t="s">
        <v>6670</v>
      </c>
      <c r="F133" s="25" t="s">
        <v>1806</v>
      </c>
      <c r="G133" s="26">
        <v>14.613</v>
      </c>
      <c r="H133" s="25">
        <v>0</v>
      </c>
      <c r="I133" s="27">
        <f>ROUND(G133*H133,P4)</f>
        <v>0</v>
      </c>
      <c r="L133" s="27">
        <v>0</v>
      </c>
      <c r="M133" s="21">
        <f>ROUND(G133*L133,P4)</f>
        <v>0</v>
      </c>
      <c r="N133" s="22" t="s">
        <v>636</v>
      </c>
      <c r="O133" s="28">
        <f>M133*AA133</f>
        <v>0</v>
      </c>
      <c r="P133" s="1">
        <v>3</v>
      </c>
      <c r="AA133" s="1">
        <f>IF(P133=1,$O$3,IF(P133=2,$O$4,$O$5))</f>
        <v>0.21</v>
      </c>
    </row>
    <row r="134" spans="1:27" x14ac:dyDescent="0.25">
      <c r="A134" s="1" t="s">
        <v>637</v>
      </c>
      <c r="E134" s="24" t="s">
        <v>633</v>
      </c>
    </row>
    <row r="135" spans="1:27" ht="39.6" x14ac:dyDescent="0.25">
      <c r="A135" s="1" t="s">
        <v>638</v>
      </c>
      <c r="E135" s="29" t="s">
        <v>8210</v>
      </c>
    </row>
    <row r="136" spans="1:27" ht="277.2" x14ac:dyDescent="0.25">
      <c r="A136" s="1" t="s">
        <v>640</v>
      </c>
      <c r="E136" s="24" t="s">
        <v>5572</v>
      </c>
    </row>
    <row r="137" spans="1:27" x14ac:dyDescent="0.25">
      <c r="A137" s="1" t="s">
        <v>631</v>
      </c>
      <c r="B137" s="1">
        <v>32</v>
      </c>
      <c r="C137" s="23" t="s">
        <v>7031</v>
      </c>
      <c r="D137" t="s">
        <v>633</v>
      </c>
      <c r="E137" s="24" t="s">
        <v>7032</v>
      </c>
      <c r="F137" s="25" t="s">
        <v>874</v>
      </c>
      <c r="G137" s="26">
        <v>401.9</v>
      </c>
      <c r="H137" s="25">
        <v>0</v>
      </c>
      <c r="I137" s="27">
        <f>ROUND(G137*H137,P4)</f>
        <v>0</v>
      </c>
      <c r="L137" s="27">
        <v>0</v>
      </c>
      <c r="M137" s="21">
        <f>ROUND(G137*L137,P4)</f>
        <v>0</v>
      </c>
      <c r="N137" s="22" t="s">
        <v>636</v>
      </c>
      <c r="O137" s="28">
        <f>M137*AA137</f>
        <v>0</v>
      </c>
      <c r="P137" s="1">
        <v>3</v>
      </c>
      <c r="AA137" s="1">
        <f>IF(P137=1,$O$3,IF(P137=2,$O$4,$O$5))</f>
        <v>0.21</v>
      </c>
    </row>
    <row r="138" spans="1:27" x14ac:dyDescent="0.25">
      <c r="A138" s="1" t="s">
        <v>637</v>
      </c>
      <c r="E138" s="24" t="s">
        <v>8211</v>
      </c>
    </row>
    <row r="139" spans="1:27" ht="39.6" x14ac:dyDescent="0.25">
      <c r="A139" s="1" t="s">
        <v>638</v>
      </c>
      <c r="E139" s="29" t="s">
        <v>8212</v>
      </c>
    </row>
    <row r="140" spans="1:27" ht="369.6" x14ac:dyDescent="0.25">
      <c r="A140" s="1" t="s">
        <v>640</v>
      </c>
      <c r="E140" s="24" t="s">
        <v>4812</v>
      </c>
    </row>
    <row r="141" spans="1:27" x14ac:dyDescent="0.25">
      <c r="A141" s="1" t="s">
        <v>631</v>
      </c>
      <c r="B141" s="1">
        <v>33</v>
      </c>
      <c r="C141" s="23" t="s">
        <v>7035</v>
      </c>
      <c r="D141" t="s">
        <v>633</v>
      </c>
      <c r="E141" s="24" t="s">
        <v>7036</v>
      </c>
      <c r="F141" s="25" t="s">
        <v>1806</v>
      </c>
      <c r="G141" s="26">
        <v>84.286000000000001</v>
      </c>
      <c r="H141" s="25">
        <v>0</v>
      </c>
      <c r="I141" s="27">
        <f>ROUND(G141*H141,P4)</f>
        <v>0</v>
      </c>
      <c r="L141" s="27">
        <v>0</v>
      </c>
      <c r="M141" s="21">
        <f>ROUND(G141*L141,P4)</f>
        <v>0</v>
      </c>
      <c r="N141" s="22" t="s">
        <v>636</v>
      </c>
      <c r="O141" s="28">
        <f>M141*AA141</f>
        <v>0</v>
      </c>
      <c r="P141" s="1">
        <v>3</v>
      </c>
      <c r="AA141" s="1">
        <f>IF(P141=1,$O$3,IF(P141=2,$O$4,$O$5))</f>
        <v>0.21</v>
      </c>
    </row>
    <row r="142" spans="1:27" ht="26.4" x14ac:dyDescent="0.25">
      <c r="A142" s="1" t="s">
        <v>637</v>
      </c>
      <c r="E142" s="24" t="s">
        <v>7433</v>
      </c>
    </row>
    <row r="143" spans="1:27" ht="39.6" x14ac:dyDescent="0.25">
      <c r="A143" s="1" t="s">
        <v>638</v>
      </c>
      <c r="E143" s="29" t="s">
        <v>8213</v>
      </c>
    </row>
    <row r="144" spans="1:27" ht="277.2" x14ac:dyDescent="0.25">
      <c r="A144" s="1" t="s">
        <v>640</v>
      </c>
      <c r="E144" s="24" t="s">
        <v>5572</v>
      </c>
    </row>
    <row r="145" spans="1:27" ht="26.4" x14ac:dyDescent="0.25">
      <c r="A145" s="1" t="s">
        <v>631</v>
      </c>
      <c r="B145" s="1">
        <v>34</v>
      </c>
      <c r="C145" s="23" t="s">
        <v>7435</v>
      </c>
      <c r="D145" t="s">
        <v>633</v>
      </c>
      <c r="E145" s="24" t="s">
        <v>7436</v>
      </c>
      <c r="F145" s="25" t="s">
        <v>870</v>
      </c>
      <c r="G145" s="26">
        <v>553.42600000000004</v>
      </c>
      <c r="H145" s="25">
        <v>0</v>
      </c>
      <c r="I145" s="27">
        <f>ROUND(G145*H145,P4)</f>
        <v>0</v>
      </c>
      <c r="L145" s="27">
        <v>0</v>
      </c>
      <c r="M145" s="21">
        <f>ROUND(G145*L145,P4)</f>
        <v>0</v>
      </c>
      <c r="N145" s="22" t="s">
        <v>633</v>
      </c>
      <c r="O145" s="28">
        <f>M145*AA145</f>
        <v>0</v>
      </c>
      <c r="P145" s="1">
        <v>3</v>
      </c>
      <c r="AA145" s="1">
        <f>IF(P145=1,$O$3,IF(P145=2,$O$4,$O$5))</f>
        <v>0.21</v>
      </c>
    </row>
    <row r="146" spans="1:27" x14ac:dyDescent="0.25">
      <c r="A146" s="1" t="s">
        <v>637</v>
      </c>
      <c r="E146" s="24" t="s">
        <v>7437</v>
      </c>
    </row>
    <row r="147" spans="1:27" ht="39.6" x14ac:dyDescent="0.25">
      <c r="A147" s="1" t="s">
        <v>638</v>
      </c>
      <c r="E147" s="29" t="s">
        <v>8214</v>
      </c>
    </row>
    <row r="148" spans="1:27" x14ac:dyDescent="0.25">
      <c r="A148" s="1" t="s">
        <v>640</v>
      </c>
      <c r="E148" s="24" t="s">
        <v>633</v>
      </c>
    </row>
    <row r="149" spans="1:27" x14ac:dyDescent="0.25">
      <c r="A149" s="1" t="s">
        <v>628</v>
      </c>
      <c r="C149" s="19" t="s">
        <v>3232</v>
      </c>
      <c r="E149" s="20" t="s">
        <v>4807</v>
      </c>
      <c r="L149" s="21">
        <f>SUMIFS(L150:L169,A150:A169,"P")</f>
        <v>0</v>
      </c>
      <c r="M149" s="21">
        <f>SUMIFS(M150:M169,A150:A169,"P")</f>
        <v>0</v>
      </c>
      <c r="N149" s="22"/>
    </row>
    <row r="150" spans="1:27" x14ac:dyDescent="0.25">
      <c r="A150" s="1" t="s">
        <v>631</v>
      </c>
      <c r="B150" s="1">
        <v>35</v>
      </c>
      <c r="C150" s="23" t="s">
        <v>5577</v>
      </c>
      <c r="D150" t="s">
        <v>633</v>
      </c>
      <c r="E150" s="24" t="s">
        <v>7574</v>
      </c>
      <c r="F150" s="25" t="s">
        <v>874</v>
      </c>
      <c r="G150" s="26">
        <v>73.3</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7575</v>
      </c>
    </row>
    <row r="152" spans="1:27" ht="39.6" x14ac:dyDescent="0.25">
      <c r="A152" s="1" t="s">
        <v>638</v>
      </c>
      <c r="E152" s="29" t="s">
        <v>8215</v>
      </c>
    </row>
    <row r="153" spans="1:27" ht="369.6" x14ac:dyDescent="0.25">
      <c r="A153" s="1" t="s">
        <v>640</v>
      </c>
      <c r="E153" s="24" t="s">
        <v>7577</v>
      </c>
    </row>
    <row r="154" spans="1:27" x14ac:dyDescent="0.25">
      <c r="A154" s="1" t="s">
        <v>631</v>
      </c>
      <c r="B154" s="1">
        <v>36</v>
      </c>
      <c r="C154" s="23" t="s">
        <v>7443</v>
      </c>
      <c r="D154" t="s">
        <v>633</v>
      </c>
      <c r="E154" s="24" t="s">
        <v>7444</v>
      </c>
      <c r="F154" s="25" t="s">
        <v>874</v>
      </c>
      <c r="G154" s="26">
        <v>573.6</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7445</v>
      </c>
    </row>
    <row r="156" spans="1:27" ht="39.6" x14ac:dyDescent="0.25">
      <c r="A156" s="1" t="s">
        <v>638</v>
      </c>
      <c r="E156" s="29" t="s">
        <v>8216</v>
      </c>
    </row>
    <row r="157" spans="1:27" ht="369.6" x14ac:dyDescent="0.25">
      <c r="A157" s="1" t="s">
        <v>640</v>
      </c>
      <c r="E157" s="24" t="s">
        <v>4812</v>
      </c>
    </row>
    <row r="158" spans="1:27" x14ac:dyDescent="0.25">
      <c r="A158" s="1" t="s">
        <v>631</v>
      </c>
      <c r="B158" s="1">
        <v>37</v>
      </c>
      <c r="C158" s="23" t="s">
        <v>4821</v>
      </c>
      <c r="D158" t="s">
        <v>633</v>
      </c>
      <c r="E158" s="24" t="s">
        <v>4822</v>
      </c>
      <c r="F158" s="25" t="s">
        <v>874</v>
      </c>
      <c r="G158" s="26">
        <v>171.04</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8217</v>
      </c>
    </row>
    <row r="160" spans="1:27" ht="39.6" x14ac:dyDescent="0.25">
      <c r="A160" s="1" t="s">
        <v>638</v>
      </c>
      <c r="E160" s="29" t="s">
        <v>8218</v>
      </c>
    </row>
    <row r="161" spans="1:27" ht="52.8" x14ac:dyDescent="0.25">
      <c r="A161" s="1" t="s">
        <v>640</v>
      </c>
      <c r="E161" s="24" t="s">
        <v>4824</v>
      </c>
    </row>
    <row r="162" spans="1:27" ht="26.4" x14ac:dyDescent="0.25">
      <c r="A162" s="1" t="s">
        <v>631</v>
      </c>
      <c r="B162" s="1">
        <v>38</v>
      </c>
      <c r="C162" s="23" t="s">
        <v>6683</v>
      </c>
      <c r="D162" t="s">
        <v>633</v>
      </c>
      <c r="E162" s="24" t="s">
        <v>6684</v>
      </c>
      <c r="F162" s="25" t="s">
        <v>874</v>
      </c>
      <c r="G162" s="26">
        <v>13.978</v>
      </c>
      <c r="H162" s="25">
        <v>0</v>
      </c>
      <c r="I162" s="27">
        <f>ROUND(G162*H162,P4)</f>
        <v>0</v>
      </c>
      <c r="L162" s="27">
        <v>0</v>
      </c>
      <c r="M162" s="21">
        <f>ROUND(G162*L162,P4)</f>
        <v>0</v>
      </c>
      <c r="N162" s="22" t="s">
        <v>633</v>
      </c>
      <c r="O162" s="28">
        <f>M162*AA162</f>
        <v>0</v>
      </c>
      <c r="P162" s="1">
        <v>3</v>
      </c>
      <c r="AA162" s="1">
        <f>IF(P162=1,$O$3,IF(P162=2,$O$4,$O$5))</f>
        <v>0.21</v>
      </c>
    </row>
    <row r="163" spans="1:27" ht="52.8" x14ac:dyDescent="0.25">
      <c r="A163" s="1" t="s">
        <v>637</v>
      </c>
      <c r="E163" s="24" t="s">
        <v>6685</v>
      </c>
    </row>
    <row r="164" spans="1:27" ht="39.6" x14ac:dyDescent="0.25">
      <c r="A164" s="1" t="s">
        <v>638</v>
      </c>
      <c r="E164" s="29" t="s">
        <v>8219</v>
      </c>
    </row>
    <row r="165" spans="1:27" ht="39.6" x14ac:dyDescent="0.25">
      <c r="A165" s="1" t="s">
        <v>640</v>
      </c>
      <c r="E165" s="24" t="s">
        <v>4820</v>
      </c>
    </row>
    <row r="166" spans="1:27" x14ac:dyDescent="0.25">
      <c r="A166" s="1" t="s">
        <v>631</v>
      </c>
      <c r="B166" s="1">
        <v>39</v>
      </c>
      <c r="C166" s="23" t="s">
        <v>6687</v>
      </c>
      <c r="D166" t="s">
        <v>633</v>
      </c>
      <c r="E166" s="24" t="s">
        <v>4831</v>
      </c>
      <c r="F166" s="25" t="s">
        <v>874</v>
      </c>
      <c r="G166" s="26">
        <v>13.09</v>
      </c>
      <c r="H166" s="25">
        <v>0</v>
      </c>
      <c r="I166" s="27">
        <f>ROUND(G166*H166,P4)</f>
        <v>0</v>
      </c>
      <c r="L166" s="27">
        <v>0</v>
      </c>
      <c r="M166" s="21">
        <f>ROUND(G166*L166,P4)</f>
        <v>0</v>
      </c>
      <c r="N166" s="22" t="s">
        <v>633</v>
      </c>
      <c r="O166" s="28">
        <f>M166*AA166</f>
        <v>0</v>
      </c>
      <c r="P166" s="1">
        <v>3</v>
      </c>
      <c r="AA166" s="1">
        <f>IF(P166=1,$O$3,IF(P166=2,$O$4,$O$5))</f>
        <v>0.21</v>
      </c>
    </row>
    <row r="167" spans="1:27" x14ac:dyDescent="0.25">
      <c r="A167" s="1" t="s">
        <v>637</v>
      </c>
      <c r="E167" s="24" t="s">
        <v>6782</v>
      </c>
    </row>
    <row r="168" spans="1:27" ht="39.6" x14ac:dyDescent="0.25">
      <c r="A168" s="1" t="s">
        <v>638</v>
      </c>
      <c r="E168" s="29" t="s">
        <v>8220</v>
      </c>
    </row>
    <row r="169" spans="1:27" ht="105.6" x14ac:dyDescent="0.25">
      <c r="A169" s="1" t="s">
        <v>640</v>
      </c>
      <c r="E169" s="24" t="s">
        <v>6690</v>
      </c>
    </row>
    <row r="170" spans="1:27" x14ac:dyDescent="0.25">
      <c r="A170" s="1" t="s">
        <v>628</v>
      </c>
      <c r="C170" s="19" t="s">
        <v>1544</v>
      </c>
      <c r="E170" s="20" t="s">
        <v>2049</v>
      </c>
      <c r="L170" s="21">
        <f>SUMIFS(L171:L182,A171:A182,"P")</f>
        <v>0</v>
      </c>
      <c r="M170" s="21">
        <f>SUMIFS(M171:M182,A171:A182,"P")</f>
        <v>0</v>
      </c>
      <c r="N170" s="22"/>
    </row>
    <row r="171" spans="1:27" ht="26.4" x14ac:dyDescent="0.25">
      <c r="A171" s="1" t="s">
        <v>631</v>
      </c>
      <c r="B171" s="1">
        <v>40</v>
      </c>
      <c r="C171" s="23" t="s">
        <v>4853</v>
      </c>
      <c r="D171" t="s">
        <v>633</v>
      </c>
      <c r="E171" s="24" t="s">
        <v>4854</v>
      </c>
      <c r="F171" s="25" t="s">
        <v>870</v>
      </c>
      <c r="G171" s="26">
        <v>365</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ht="39.6" x14ac:dyDescent="0.25">
      <c r="A173" s="1" t="s">
        <v>638</v>
      </c>
      <c r="E173" s="29" t="s">
        <v>8221</v>
      </c>
    </row>
    <row r="174" spans="1:27" ht="198" x14ac:dyDescent="0.25">
      <c r="A174" s="1" t="s">
        <v>640</v>
      </c>
      <c r="E174" s="24" t="s">
        <v>4856</v>
      </c>
    </row>
    <row r="175" spans="1:27" ht="26.4" x14ac:dyDescent="0.25">
      <c r="A175" s="1" t="s">
        <v>631</v>
      </c>
      <c r="B175" s="1">
        <v>41</v>
      </c>
      <c r="C175" s="23" t="s">
        <v>6692</v>
      </c>
      <c r="D175" t="s">
        <v>633</v>
      </c>
      <c r="E175" s="24" t="s">
        <v>6693</v>
      </c>
      <c r="F175" s="25" t="s">
        <v>870</v>
      </c>
      <c r="G175" s="26">
        <v>414.07</v>
      </c>
      <c r="H175" s="25">
        <v>0</v>
      </c>
      <c r="I175" s="27">
        <f>ROUND(G175*H175,P4)</f>
        <v>0</v>
      </c>
      <c r="L175" s="27">
        <v>0</v>
      </c>
      <c r="M175" s="21">
        <f>ROUND(G175*L175,P4)</f>
        <v>0</v>
      </c>
      <c r="N175" s="22" t="s">
        <v>633</v>
      </c>
      <c r="O175" s="28">
        <f>M175*AA175</f>
        <v>0</v>
      </c>
      <c r="P175" s="1">
        <v>3</v>
      </c>
      <c r="AA175" s="1">
        <f>IF(P175=1,$O$3,IF(P175=2,$O$4,$O$5))</f>
        <v>0.21</v>
      </c>
    </row>
    <row r="176" spans="1:27" ht="66" x14ac:dyDescent="0.25">
      <c r="A176" s="1" t="s">
        <v>637</v>
      </c>
      <c r="E176" s="24" t="s">
        <v>7452</v>
      </c>
    </row>
    <row r="177" spans="1:27" ht="39.6" x14ac:dyDescent="0.25">
      <c r="A177" s="1" t="s">
        <v>638</v>
      </c>
      <c r="E177" s="29" t="s">
        <v>8222</v>
      </c>
    </row>
    <row r="178" spans="1:27" ht="184.8" x14ac:dyDescent="0.25">
      <c r="A178" s="1" t="s">
        <v>640</v>
      </c>
      <c r="E178" s="24" t="s">
        <v>6696</v>
      </c>
    </row>
    <row r="179" spans="1:27" ht="26.4" x14ac:dyDescent="0.25">
      <c r="A179" s="1" t="s">
        <v>631</v>
      </c>
      <c r="B179" s="1">
        <v>42</v>
      </c>
      <c r="C179" s="23" t="s">
        <v>6697</v>
      </c>
      <c r="D179" t="s">
        <v>633</v>
      </c>
      <c r="E179" s="24" t="s">
        <v>6698</v>
      </c>
      <c r="F179" s="25" t="s">
        <v>870</v>
      </c>
      <c r="G179" s="26">
        <v>602.47</v>
      </c>
      <c r="H179" s="25">
        <v>0</v>
      </c>
      <c r="I179" s="27">
        <f>ROUND(G179*H179,P4)</f>
        <v>0</v>
      </c>
      <c r="L179" s="27">
        <v>0</v>
      </c>
      <c r="M179" s="21">
        <f>ROUND(G179*L179,P4)</f>
        <v>0</v>
      </c>
      <c r="N179" s="22" t="s">
        <v>633</v>
      </c>
      <c r="O179" s="28">
        <f>M179*AA179</f>
        <v>0</v>
      </c>
      <c r="P179" s="1">
        <v>3</v>
      </c>
      <c r="AA179" s="1">
        <f>IF(P179=1,$O$3,IF(P179=2,$O$4,$O$5))</f>
        <v>0.21</v>
      </c>
    </row>
    <row r="180" spans="1:27" ht="66" x14ac:dyDescent="0.25">
      <c r="A180" s="1" t="s">
        <v>637</v>
      </c>
      <c r="E180" s="24" t="s">
        <v>7584</v>
      </c>
    </row>
    <row r="181" spans="1:27" ht="39.6" x14ac:dyDescent="0.25">
      <c r="A181" s="1" t="s">
        <v>638</v>
      </c>
      <c r="E181" s="29" t="s">
        <v>8223</v>
      </c>
    </row>
    <row r="182" spans="1:27" ht="184.8" x14ac:dyDescent="0.25">
      <c r="A182" s="1" t="s">
        <v>640</v>
      </c>
      <c r="E182" s="24" t="s">
        <v>6696</v>
      </c>
    </row>
    <row r="183" spans="1:27" x14ac:dyDescent="0.25">
      <c r="A183" s="1" t="s">
        <v>628</v>
      </c>
      <c r="C183" s="19" t="s">
        <v>4857</v>
      </c>
      <c r="E183" s="20" t="s">
        <v>5595</v>
      </c>
      <c r="L183" s="21">
        <f>SUMIFS(L184:L187,A184:A187,"P")</f>
        <v>0</v>
      </c>
      <c r="M183" s="21">
        <f>SUMIFS(M184:M187,A184:A187,"P")</f>
        <v>0</v>
      </c>
      <c r="N183" s="22"/>
    </row>
    <row r="184" spans="1:27" x14ac:dyDescent="0.25">
      <c r="A184" s="1" t="s">
        <v>631</v>
      </c>
      <c r="B184" s="1">
        <v>43</v>
      </c>
      <c r="C184" s="23" t="s">
        <v>4869</v>
      </c>
      <c r="D184" t="s">
        <v>633</v>
      </c>
      <c r="E184" s="24" t="s">
        <v>4870</v>
      </c>
      <c r="F184" s="25" t="s">
        <v>657</v>
      </c>
      <c r="G184" s="26">
        <v>4</v>
      </c>
      <c r="H184" s="25">
        <v>0</v>
      </c>
      <c r="I184" s="27">
        <f>ROUND(G184*H184,P4)</f>
        <v>0</v>
      </c>
      <c r="L184" s="27">
        <v>0</v>
      </c>
      <c r="M184" s="21">
        <f>ROUND(G184*L184,P4)</f>
        <v>0</v>
      </c>
      <c r="N184" s="22" t="s">
        <v>636</v>
      </c>
      <c r="O184" s="28">
        <f>M184*AA184</f>
        <v>0</v>
      </c>
      <c r="P184" s="1">
        <v>3</v>
      </c>
      <c r="AA184" s="1">
        <f>IF(P184=1,$O$3,IF(P184=2,$O$4,$O$5))</f>
        <v>0.21</v>
      </c>
    </row>
    <row r="185" spans="1:27" x14ac:dyDescent="0.25">
      <c r="A185" s="1" t="s">
        <v>637</v>
      </c>
      <c r="E185" s="24" t="s">
        <v>633</v>
      </c>
    </row>
    <row r="186" spans="1:27" ht="39.6" x14ac:dyDescent="0.25">
      <c r="A186" s="1" t="s">
        <v>638</v>
      </c>
      <c r="E186" s="29" t="s">
        <v>8224</v>
      </c>
    </row>
    <row r="187" spans="1:27" ht="158.4" x14ac:dyDescent="0.25">
      <c r="A187" s="1" t="s">
        <v>640</v>
      </c>
      <c r="E187" s="24" t="s">
        <v>4872</v>
      </c>
    </row>
    <row r="188" spans="1:27" x14ac:dyDescent="0.25">
      <c r="A188" s="1" t="s">
        <v>628</v>
      </c>
      <c r="C188" s="19" t="s">
        <v>1966</v>
      </c>
      <c r="E188" s="20" t="s">
        <v>4616</v>
      </c>
      <c r="L188" s="21">
        <f>SUMIFS(L189:L224,A189:A224,"P")</f>
        <v>0</v>
      </c>
      <c r="M188" s="21">
        <f>SUMIFS(M189:M224,A189:A224,"P")</f>
        <v>0</v>
      </c>
      <c r="N188" s="22"/>
    </row>
    <row r="189" spans="1:27" x14ac:dyDescent="0.25">
      <c r="A189" s="1" t="s">
        <v>631</v>
      </c>
      <c r="B189" s="1">
        <v>44</v>
      </c>
      <c r="C189" s="23" t="s">
        <v>7458</v>
      </c>
      <c r="D189" t="s">
        <v>633</v>
      </c>
      <c r="E189" s="24" t="s">
        <v>7459</v>
      </c>
      <c r="F189" s="25" t="s">
        <v>657</v>
      </c>
      <c r="G189" s="26">
        <v>24</v>
      </c>
      <c r="H189" s="25">
        <v>0</v>
      </c>
      <c r="I189" s="27">
        <f>ROUND(G189*H189,P4)</f>
        <v>0</v>
      </c>
      <c r="L189" s="27">
        <v>0</v>
      </c>
      <c r="M189" s="21">
        <f>ROUND(G189*L189,P4)</f>
        <v>0</v>
      </c>
      <c r="N189" s="22" t="s">
        <v>636</v>
      </c>
      <c r="O189" s="28">
        <f>M189*AA189</f>
        <v>0</v>
      </c>
      <c r="P189" s="1">
        <v>3</v>
      </c>
      <c r="AA189" s="1">
        <f>IF(P189=1,$O$3,IF(P189=2,$O$4,$O$5))</f>
        <v>0.21</v>
      </c>
    </row>
    <row r="190" spans="1:27" x14ac:dyDescent="0.25">
      <c r="A190" s="1" t="s">
        <v>637</v>
      </c>
      <c r="E190" s="24" t="s">
        <v>633</v>
      </c>
    </row>
    <row r="191" spans="1:27" ht="39.6" x14ac:dyDescent="0.25">
      <c r="A191" s="1" t="s">
        <v>638</v>
      </c>
      <c r="E191" s="29" t="s">
        <v>8225</v>
      </c>
    </row>
    <row r="192" spans="1:27" ht="39.6" x14ac:dyDescent="0.25">
      <c r="A192" s="1" t="s">
        <v>640</v>
      </c>
      <c r="E192" s="24" t="s">
        <v>7461</v>
      </c>
    </row>
    <row r="193" spans="1:27" x14ac:dyDescent="0.25">
      <c r="A193" s="1" t="s">
        <v>631</v>
      </c>
      <c r="B193" s="1">
        <v>45</v>
      </c>
      <c r="C193" s="23" t="s">
        <v>7466</v>
      </c>
      <c r="D193" t="s">
        <v>633</v>
      </c>
      <c r="E193" s="24" t="s">
        <v>7467</v>
      </c>
      <c r="F193" s="25" t="s">
        <v>657</v>
      </c>
      <c r="G193" s="26">
        <v>1</v>
      </c>
      <c r="H193" s="25">
        <v>0</v>
      </c>
      <c r="I193" s="27">
        <f>ROUND(G193*H193,P4)</f>
        <v>0</v>
      </c>
      <c r="L193" s="27">
        <v>0</v>
      </c>
      <c r="M193" s="21">
        <f>ROUND(G193*L193,P4)</f>
        <v>0</v>
      </c>
      <c r="N193" s="22" t="s">
        <v>636</v>
      </c>
      <c r="O193" s="28">
        <f>M193*AA193</f>
        <v>0</v>
      </c>
      <c r="P193" s="1">
        <v>3</v>
      </c>
      <c r="AA193" s="1">
        <f>IF(P193=1,$O$3,IF(P193=2,$O$4,$O$5))</f>
        <v>0.21</v>
      </c>
    </row>
    <row r="194" spans="1:27" x14ac:dyDescent="0.25">
      <c r="A194" s="1" t="s">
        <v>637</v>
      </c>
      <c r="E194" s="24" t="s">
        <v>633</v>
      </c>
    </row>
    <row r="195" spans="1:27" ht="39.6" x14ac:dyDescent="0.25">
      <c r="A195" s="1" t="s">
        <v>638</v>
      </c>
      <c r="E195" s="29" t="s">
        <v>6717</v>
      </c>
    </row>
    <row r="196" spans="1:27" ht="145.19999999999999" x14ac:dyDescent="0.25">
      <c r="A196" s="1" t="s">
        <v>640</v>
      </c>
      <c r="E196" s="24" t="s">
        <v>7468</v>
      </c>
    </row>
    <row r="197" spans="1:27" x14ac:dyDescent="0.25">
      <c r="A197" s="1" t="s">
        <v>631</v>
      </c>
      <c r="B197" s="1">
        <v>46</v>
      </c>
      <c r="C197" s="23" t="s">
        <v>8051</v>
      </c>
      <c r="D197" t="s">
        <v>633</v>
      </c>
      <c r="E197" s="24" t="s">
        <v>8052</v>
      </c>
      <c r="F197" s="25" t="s">
        <v>657</v>
      </c>
      <c r="G197" s="26">
        <v>1</v>
      </c>
      <c r="H197" s="25">
        <v>0</v>
      </c>
      <c r="I197" s="27">
        <f>ROUND(G197*H197,P4)</f>
        <v>0</v>
      </c>
      <c r="L197" s="27">
        <v>0</v>
      </c>
      <c r="M197" s="21">
        <f>ROUND(G197*L197,P4)</f>
        <v>0</v>
      </c>
      <c r="N197" s="22" t="s">
        <v>636</v>
      </c>
      <c r="O197" s="28">
        <f>M197*AA197</f>
        <v>0</v>
      </c>
      <c r="P197" s="1">
        <v>3</v>
      </c>
      <c r="AA197" s="1">
        <f>IF(P197=1,$O$3,IF(P197=2,$O$4,$O$5))</f>
        <v>0.21</v>
      </c>
    </row>
    <row r="198" spans="1:27" x14ac:dyDescent="0.25">
      <c r="A198" s="1" t="s">
        <v>637</v>
      </c>
      <c r="E198" s="24" t="s">
        <v>633</v>
      </c>
    </row>
    <row r="199" spans="1:27" ht="39.6" x14ac:dyDescent="0.25">
      <c r="A199" s="1" t="s">
        <v>638</v>
      </c>
      <c r="E199" s="29" t="s">
        <v>6717</v>
      </c>
    </row>
    <row r="200" spans="1:27" ht="145.19999999999999" x14ac:dyDescent="0.25">
      <c r="A200" s="1" t="s">
        <v>640</v>
      </c>
      <c r="E200" s="24" t="s">
        <v>7468</v>
      </c>
    </row>
    <row r="201" spans="1:27" x14ac:dyDescent="0.25">
      <c r="A201" s="1" t="s">
        <v>631</v>
      </c>
      <c r="B201" s="1">
        <v>47</v>
      </c>
      <c r="C201" s="23" t="s">
        <v>7094</v>
      </c>
      <c r="D201" t="s">
        <v>633</v>
      </c>
      <c r="E201" s="24" t="s">
        <v>7095</v>
      </c>
      <c r="F201" s="25" t="s">
        <v>657</v>
      </c>
      <c r="G201" s="26">
        <v>12</v>
      </c>
      <c r="H201" s="25">
        <v>0</v>
      </c>
      <c r="I201" s="27">
        <f>ROUND(G201*H201,P4)</f>
        <v>0</v>
      </c>
      <c r="L201" s="27">
        <v>0</v>
      </c>
      <c r="M201" s="21">
        <f>ROUND(G201*L201,P4)</f>
        <v>0</v>
      </c>
      <c r="N201" s="22" t="s">
        <v>636</v>
      </c>
      <c r="O201" s="28">
        <f>M201*AA201</f>
        <v>0</v>
      </c>
      <c r="P201" s="1">
        <v>3</v>
      </c>
      <c r="AA201" s="1">
        <f>IF(P201=1,$O$3,IF(P201=2,$O$4,$O$5))</f>
        <v>0.21</v>
      </c>
    </row>
    <row r="202" spans="1:27" x14ac:dyDescent="0.25">
      <c r="A202" s="1" t="s">
        <v>637</v>
      </c>
      <c r="E202" s="24" t="s">
        <v>633</v>
      </c>
    </row>
    <row r="203" spans="1:27" ht="39.6" x14ac:dyDescent="0.25">
      <c r="A203" s="1" t="s">
        <v>638</v>
      </c>
      <c r="E203" s="29" t="s">
        <v>8226</v>
      </c>
    </row>
    <row r="204" spans="1:27" ht="132" x14ac:dyDescent="0.25">
      <c r="A204" s="1" t="s">
        <v>640</v>
      </c>
      <c r="E204" s="24" t="s">
        <v>7098</v>
      </c>
    </row>
    <row r="205" spans="1:27" x14ac:dyDescent="0.25">
      <c r="A205" s="1" t="s">
        <v>631</v>
      </c>
      <c r="B205" s="1">
        <v>48</v>
      </c>
      <c r="C205" s="23" t="s">
        <v>7099</v>
      </c>
      <c r="D205" t="s">
        <v>633</v>
      </c>
      <c r="E205" s="24" t="s">
        <v>7100</v>
      </c>
      <c r="F205" s="25" t="s">
        <v>657</v>
      </c>
      <c r="G205" s="26">
        <v>44</v>
      </c>
      <c r="H205" s="25">
        <v>0</v>
      </c>
      <c r="I205" s="27">
        <f>ROUND(G205*H205,P4)</f>
        <v>0</v>
      </c>
      <c r="L205" s="27">
        <v>0</v>
      </c>
      <c r="M205" s="21">
        <f>ROUND(G205*L205,P4)</f>
        <v>0</v>
      </c>
      <c r="N205" s="22" t="s">
        <v>636</v>
      </c>
      <c r="O205" s="28">
        <f>M205*AA205</f>
        <v>0</v>
      </c>
      <c r="P205" s="1">
        <v>3</v>
      </c>
      <c r="AA205" s="1">
        <f>IF(P205=1,$O$3,IF(P205=2,$O$4,$O$5))</f>
        <v>0.21</v>
      </c>
    </row>
    <row r="206" spans="1:27" x14ac:dyDescent="0.25">
      <c r="A206" s="1" t="s">
        <v>637</v>
      </c>
      <c r="E206" s="24" t="s">
        <v>633</v>
      </c>
    </row>
    <row r="207" spans="1:27" ht="39.6" x14ac:dyDescent="0.25">
      <c r="A207" s="1" t="s">
        <v>638</v>
      </c>
      <c r="E207" s="29" t="s">
        <v>8227</v>
      </c>
    </row>
    <row r="208" spans="1:27" ht="66" x14ac:dyDescent="0.25">
      <c r="A208" s="1" t="s">
        <v>640</v>
      </c>
      <c r="E208" s="24" t="s">
        <v>7103</v>
      </c>
    </row>
    <row r="209" spans="1:27" x14ac:dyDescent="0.25">
      <c r="A209" s="1" t="s">
        <v>631</v>
      </c>
      <c r="B209" s="1">
        <v>50</v>
      </c>
      <c r="C209" s="23" t="s">
        <v>7109</v>
      </c>
      <c r="D209" t="s">
        <v>633</v>
      </c>
      <c r="E209" s="24" t="s">
        <v>7110</v>
      </c>
      <c r="F209" s="25" t="s">
        <v>2636</v>
      </c>
      <c r="G209" s="26">
        <v>69.721999999999994</v>
      </c>
      <c r="H209" s="25">
        <v>0</v>
      </c>
      <c r="I209" s="27">
        <f>ROUND(G209*H209,P4)</f>
        <v>0</v>
      </c>
      <c r="L209" s="27">
        <v>0</v>
      </c>
      <c r="M209" s="21">
        <f>ROUND(G209*L209,P4)</f>
        <v>0</v>
      </c>
      <c r="N209" s="22" t="s">
        <v>636</v>
      </c>
      <c r="O209" s="28">
        <f>M209*AA209</f>
        <v>0</v>
      </c>
      <c r="P209" s="1">
        <v>3</v>
      </c>
      <c r="AA209" s="1">
        <f>IF(P209=1,$O$3,IF(P209=2,$O$4,$O$5))</f>
        <v>0.21</v>
      </c>
    </row>
    <row r="210" spans="1:27" x14ac:dyDescent="0.25">
      <c r="A210" s="1" t="s">
        <v>637</v>
      </c>
      <c r="E210" s="24" t="s">
        <v>7473</v>
      </c>
    </row>
    <row r="211" spans="1:27" ht="39.6" x14ac:dyDescent="0.25">
      <c r="A211" s="1" t="s">
        <v>638</v>
      </c>
      <c r="E211" s="29" t="s">
        <v>8228</v>
      </c>
    </row>
    <row r="212" spans="1:27" ht="369.6" x14ac:dyDescent="0.25">
      <c r="A212" s="1" t="s">
        <v>640</v>
      </c>
      <c r="E212" s="24" t="s">
        <v>7112</v>
      </c>
    </row>
    <row r="213" spans="1:27" x14ac:dyDescent="0.25">
      <c r="A213" s="1" t="s">
        <v>631</v>
      </c>
      <c r="B213" s="1">
        <v>51</v>
      </c>
      <c r="C213" s="23" t="s">
        <v>6890</v>
      </c>
      <c r="D213" t="s">
        <v>633</v>
      </c>
      <c r="E213" s="24" t="s">
        <v>6891</v>
      </c>
      <c r="F213" s="25" t="s">
        <v>647</v>
      </c>
      <c r="G213" s="26">
        <v>13.92</v>
      </c>
      <c r="H213" s="25">
        <v>0</v>
      </c>
      <c r="I213" s="27">
        <f>ROUND(G213*H213,P4)</f>
        <v>0</v>
      </c>
      <c r="L213" s="27">
        <v>0</v>
      </c>
      <c r="M213" s="21">
        <f>ROUND(G213*L213,P4)</f>
        <v>0</v>
      </c>
      <c r="N213" s="22" t="s">
        <v>633</v>
      </c>
      <c r="O213" s="28">
        <f>M213*AA213</f>
        <v>0</v>
      </c>
      <c r="P213" s="1">
        <v>3</v>
      </c>
      <c r="AA213" s="1">
        <f>IF(P213=1,$O$3,IF(P213=2,$O$4,$O$5))</f>
        <v>0.21</v>
      </c>
    </row>
    <row r="214" spans="1:27" x14ac:dyDescent="0.25">
      <c r="A214" s="1" t="s">
        <v>637</v>
      </c>
      <c r="E214" s="24" t="s">
        <v>633</v>
      </c>
    </row>
    <row r="215" spans="1:27" ht="39.6" x14ac:dyDescent="0.25">
      <c r="A215" s="1" t="s">
        <v>638</v>
      </c>
      <c r="E215" s="29" t="s">
        <v>8229</v>
      </c>
    </row>
    <row r="216" spans="1:27" ht="66" x14ac:dyDescent="0.25">
      <c r="A216" s="1" t="s">
        <v>640</v>
      </c>
      <c r="E216" s="24" t="s">
        <v>6713</v>
      </c>
    </row>
    <row r="217" spans="1:27" x14ac:dyDescent="0.25">
      <c r="A217" s="1" t="s">
        <v>631</v>
      </c>
      <c r="B217" s="1">
        <v>52</v>
      </c>
      <c r="C217" s="23" t="s">
        <v>6714</v>
      </c>
      <c r="D217" t="s">
        <v>633</v>
      </c>
      <c r="E217" s="24" t="s">
        <v>6715</v>
      </c>
      <c r="F217" s="25" t="s">
        <v>657</v>
      </c>
      <c r="G217" s="26">
        <v>1</v>
      </c>
      <c r="H217" s="25">
        <v>0</v>
      </c>
      <c r="I217" s="27">
        <f>ROUND(G217*H217,P4)</f>
        <v>0</v>
      </c>
      <c r="L217" s="27">
        <v>0</v>
      </c>
      <c r="M217" s="21">
        <f>ROUND(G217*L217,P4)</f>
        <v>0</v>
      </c>
      <c r="N217" s="22" t="s">
        <v>633</v>
      </c>
      <c r="O217" s="28">
        <f>M217*AA217</f>
        <v>0</v>
      </c>
      <c r="P217" s="1">
        <v>3</v>
      </c>
      <c r="AA217" s="1">
        <f>IF(P217=1,$O$3,IF(P217=2,$O$4,$O$5))</f>
        <v>0.21</v>
      </c>
    </row>
    <row r="218" spans="1:27" x14ac:dyDescent="0.25">
      <c r="A218" s="1" t="s">
        <v>637</v>
      </c>
      <c r="E218" s="24" t="s">
        <v>6716</v>
      </c>
    </row>
    <row r="219" spans="1:27" ht="39.6" x14ac:dyDescent="0.25">
      <c r="A219" s="1" t="s">
        <v>638</v>
      </c>
      <c r="E219" s="29" t="s">
        <v>6717</v>
      </c>
    </row>
    <row r="220" spans="1:27" ht="26.4" x14ac:dyDescent="0.25">
      <c r="A220" s="1" t="s">
        <v>640</v>
      </c>
      <c r="E220" s="24" t="s">
        <v>6718</v>
      </c>
    </row>
    <row r="221" spans="1:27" x14ac:dyDescent="0.25">
      <c r="A221" s="1" t="s">
        <v>631</v>
      </c>
      <c r="B221" s="1">
        <v>53</v>
      </c>
      <c r="C221" s="23" t="s">
        <v>6719</v>
      </c>
      <c r="D221" t="s">
        <v>633</v>
      </c>
      <c r="E221" s="24" t="s">
        <v>6720</v>
      </c>
      <c r="F221" s="25" t="s">
        <v>657</v>
      </c>
      <c r="G221" s="26">
        <v>6</v>
      </c>
      <c r="H221" s="25">
        <v>0</v>
      </c>
      <c r="I221" s="27">
        <f>ROUND(G221*H221,P4)</f>
        <v>0</v>
      </c>
      <c r="L221" s="27">
        <v>0</v>
      </c>
      <c r="M221" s="21">
        <f>ROUND(G221*L221,P4)</f>
        <v>0</v>
      </c>
      <c r="N221" s="22" t="s">
        <v>633</v>
      </c>
      <c r="O221" s="28">
        <f>M221*AA221</f>
        <v>0</v>
      </c>
      <c r="P221" s="1">
        <v>3</v>
      </c>
      <c r="AA221" s="1">
        <f>IF(P221=1,$O$3,IF(P221=2,$O$4,$O$5))</f>
        <v>0.21</v>
      </c>
    </row>
    <row r="222" spans="1:27" x14ac:dyDescent="0.25">
      <c r="A222" s="1" t="s">
        <v>637</v>
      </c>
      <c r="E222" s="24" t="s">
        <v>633</v>
      </c>
    </row>
    <row r="223" spans="1:27" ht="39.6" x14ac:dyDescent="0.25">
      <c r="A223" s="1" t="s">
        <v>638</v>
      </c>
      <c r="E223" s="29" t="s">
        <v>8230</v>
      </c>
    </row>
    <row r="224" spans="1:27" ht="409.6" x14ac:dyDescent="0.25">
      <c r="A224" s="1" t="s">
        <v>640</v>
      </c>
      <c r="E224" s="24" t="s">
        <v>6722</v>
      </c>
    </row>
    <row r="225" spans="1:27" x14ac:dyDescent="0.25">
      <c r="A225" s="1" t="s">
        <v>628</v>
      </c>
      <c r="C225" s="19" t="s">
        <v>1801</v>
      </c>
      <c r="E225" s="20" t="s">
        <v>1802</v>
      </c>
      <c r="L225" s="21">
        <f>SUMIFS(L226:L229,A226:A229,"P")</f>
        <v>0</v>
      </c>
      <c r="M225" s="21">
        <f>SUMIFS(M226:M229,A226:A229,"P")</f>
        <v>0</v>
      </c>
      <c r="N225" s="22"/>
    </row>
    <row r="226" spans="1:27" ht="26.4" x14ac:dyDescent="0.25">
      <c r="A226" s="1" t="s">
        <v>631</v>
      </c>
      <c r="B226" s="1">
        <v>54</v>
      </c>
      <c r="C226" s="23" t="s">
        <v>8231</v>
      </c>
      <c r="D226" t="s">
        <v>8232</v>
      </c>
      <c r="E226" s="24" t="s">
        <v>8233</v>
      </c>
      <c r="F226" s="25" t="s">
        <v>1806</v>
      </c>
      <c r="G226" s="26">
        <v>66.823999999999998</v>
      </c>
      <c r="H226" s="25">
        <v>0</v>
      </c>
      <c r="I226" s="27">
        <f>ROUND(G226*H226,P4)</f>
        <v>0</v>
      </c>
      <c r="L226" s="27">
        <v>0</v>
      </c>
      <c r="M226" s="21">
        <f>ROUND(G226*L226,P4)</f>
        <v>0</v>
      </c>
      <c r="N226" s="22" t="s">
        <v>1807</v>
      </c>
      <c r="O226" s="28">
        <f>M226*AA226</f>
        <v>0</v>
      </c>
      <c r="P226" s="1">
        <v>3</v>
      </c>
      <c r="AA226" s="1">
        <f>IF(P226=1,$O$3,IF(P226=2,$O$4,$O$5))</f>
        <v>0.21</v>
      </c>
    </row>
    <row r="227" spans="1:27" ht="26.4" x14ac:dyDescent="0.25">
      <c r="A227" s="1" t="s">
        <v>637</v>
      </c>
      <c r="E227" s="24" t="s">
        <v>4672</v>
      </c>
    </row>
    <row r="228" spans="1:27" ht="39.6" x14ac:dyDescent="0.25">
      <c r="A228" s="1" t="s">
        <v>638</v>
      </c>
      <c r="E228" s="29" t="s">
        <v>8234</v>
      </c>
    </row>
    <row r="229" spans="1:27" ht="198" x14ac:dyDescent="0.25">
      <c r="A229" s="1" t="s">
        <v>640</v>
      </c>
      <c r="E229" s="24" t="s">
        <v>8235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sheetPr>
    <pageSetUpPr fitToPage="1"/>
  </sheetPr>
  <dimension ref="A1:AA15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COUNTIFS(L8:L157,"=0",A8:A157,"P")+COUNTIFS(L8:L157,"",A8:A157,"P")+SUM(Q8:Q157)</f>
        <v>35</v>
      </c>
    </row>
    <row r="8" spans="1:27" x14ac:dyDescent="0.25">
      <c r="A8" s="1" t="s">
        <v>626</v>
      </c>
      <c r="C8" s="19" t="s">
        <v>8236</v>
      </c>
      <c r="E8" s="20" t="s">
        <v>281</v>
      </c>
      <c r="L8" s="21">
        <f>L9+L18+L43+L76+L81+L106+L119+L136</f>
        <v>0</v>
      </c>
      <c r="M8" s="21">
        <f>M9+M18+M43+M76+M81+M106+M119+M136</f>
        <v>0</v>
      </c>
      <c r="N8" s="22"/>
    </row>
    <row r="9" spans="1:27" x14ac:dyDescent="0.25">
      <c r="A9" s="1" t="s">
        <v>628</v>
      </c>
      <c r="C9" s="19" t="s">
        <v>769</v>
      </c>
      <c r="E9" s="20" t="s">
        <v>770</v>
      </c>
      <c r="L9" s="21">
        <f>SUMIFS(L10:L17,A10:A17,"P")</f>
        <v>0</v>
      </c>
      <c r="M9" s="21">
        <f>SUMIFS(M10:M17,A10:A17,"P")</f>
        <v>0</v>
      </c>
      <c r="N9" s="22"/>
    </row>
    <row r="10" spans="1:27" x14ac:dyDescent="0.25">
      <c r="A10" s="1" t="s">
        <v>631</v>
      </c>
      <c r="B10" s="1">
        <v>1</v>
      </c>
      <c r="C10" s="23" t="s">
        <v>1536</v>
      </c>
      <c r="D10" t="s">
        <v>633</v>
      </c>
      <c r="E10" s="24" t="s">
        <v>7758</v>
      </c>
      <c r="F10" s="25" t="s">
        <v>657</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7759</v>
      </c>
    </row>
    <row r="12" spans="1:27" x14ac:dyDescent="0.25">
      <c r="A12" s="1" t="s">
        <v>638</v>
      </c>
      <c r="E12" s="29" t="s">
        <v>5863</v>
      </c>
    </row>
    <row r="13" spans="1:27" x14ac:dyDescent="0.25">
      <c r="A13" s="1" t="s">
        <v>640</v>
      </c>
      <c r="E13" s="24" t="s">
        <v>2741</v>
      </c>
    </row>
    <row r="14" spans="1:27" x14ac:dyDescent="0.25">
      <c r="A14" s="1" t="s">
        <v>631</v>
      </c>
      <c r="B14" s="1">
        <v>2</v>
      </c>
      <c r="C14" s="23" t="s">
        <v>8237</v>
      </c>
      <c r="D14" t="s">
        <v>633</v>
      </c>
      <c r="E14" s="24" t="s">
        <v>7761</v>
      </c>
      <c r="F14" s="25" t="s">
        <v>657</v>
      </c>
      <c r="G14" s="26">
        <v>6</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8238</v>
      </c>
    </row>
    <row r="16" spans="1:27" ht="26.4" x14ac:dyDescent="0.25">
      <c r="A16" s="1" t="s">
        <v>638</v>
      </c>
      <c r="E16" s="29" t="s">
        <v>8239</v>
      </c>
    </row>
    <row r="17" spans="1:27" x14ac:dyDescent="0.25">
      <c r="A17" s="1" t="s">
        <v>640</v>
      </c>
      <c r="E17" s="24" t="s">
        <v>7764</v>
      </c>
    </row>
    <row r="18" spans="1:27" x14ac:dyDescent="0.25">
      <c r="A18" s="1" t="s">
        <v>628</v>
      </c>
      <c r="C18" s="19" t="s">
        <v>866</v>
      </c>
      <c r="E18" s="20" t="s">
        <v>1466</v>
      </c>
      <c r="L18" s="21">
        <f>SUMIFS(L19:L42,A19:A42,"P")</f>
        <v>0</v>
      </c>
      <c r="M18" s="21">
        <f>SUMIFS(M19:M42,A19:A42,"P")</f>
        <v>0</v>
      </c>
      <c r="N18" s="22"/>
    </row>
    <row r="19" spans="1:27" x14ac:dyDescent="0.25">
      <c r="A19" s="1" t="s">
        <v>631</v>
      </c>
      <c r="B19" s="1">
        <v>3</v>
      </c>
      <c r="C19" s="23" t="s">
        <v>5790</v>
      </c>
      <c r="D19" t="s">
        <v>633</v>
      </c>
      <c r="E19" s="24" t="s">
        <v>5791</v>
      </c>
      <c r="F19" s="25" t="s">
        <v>874</v>
      </c>
      <c r="G19" s="26">
        <v>4846.5110000000004</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6935</v>
      </c>
    </row>
    <row r="21" spans="1:27" ht="52.8" x14ac:dyDescent="0.25">
      <c r="A21" s="1" t="s">
        <v>638</v>
      </c>
      <c r="E21" s="29" t="s">
        <v>8240</v>
      </c>
    </row>
    <row r="22" spans="1:27" ht="316.8" x14ac:dyDescent="0.25">
      <c r="A22" s="1" t="s">
        <v>640</v>
      </c>
      <c r="E22" s="24" t="s">
        <v>4745</v>
      </c>
    </row>
    <row r="23" spans="1:27" x14ac:dyDescent="0.25">
      <c r="A23" s="1" t="s">
        <v>631</v>
      </c>
      <c r="B23" s="1">
        <v>4</v>
      </c>
      <c r="C23" s="23" t="s">
        <v>6821</v>
      </c>
      <c r="D23" t="s">
        <v>633</v>
      </c>
      <c r="E23" s="24" t="s">
        <v>6822</v>
      </c>
      <c r="F23" s="25" t="s">
        <v>874</v>
      </c>
      <c r="G23" s="26">
        <v>4846.5110000000004</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6937</v>
      </c>
    </row>
    <row r="25" spans="1:27" ht="52.8" x14ac:dyDescent="0.25">
      <c r="A25" s="1" t="s">
        <v>638</v>
      </c>
      <c r="E25" s="29" t="s">
        <v>8240</v>
      </c>
    </row>
    <row r="26" spans="1:27" ht="330" x14ac:dyDescent="0.25">
      <c r="A26" s="1" t="s">
        <v>640</v>
      </c>
      <c r="E26" s="24" t="s">
        <v>6938</v>
      </c>
    </row>
    <row r="27" spans="1:27" x14ac:dyDescent="0.25">
      <c r="A27" s="1" t="s">
        <v>631</v>
      </c>
      <c r="B27" s="1">
        <v>5</v>
      </c>
      <c r="C27" s="23" t="s">
        <v>6939</v>
      </c>
      <c r="D27" t="s">
        <v>633</v>
      </c>
      <c r="E27" s="24" t="s">
        <v>6940</v>
      </c>
      <c r="F27" s="25" t="s">
        <v>874</v>
      </c>
      <c r="G27" s="26">
        <v>4522.7349999999997</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6941</v>
      </c>
    </row>
    <row r="29" spans="1:27" ht="92.4" x14ac:dyDescent="0.25">
      <c r="A29" s="1" t="s">
        <v>638</v>
      </c>
      <c r="E29" s="29" t="s">
        <v>8241</v>
      </c>
    </row>
    <row r="30" spans="1:27" ht="330" x14ac:dyDescent="0.25">
      <c r="A30" s="1" t="s">
        <v>640</v>
      </c>
      <c r="E30" s="24" t="s">
        <v>6938</v>
      </c>
    </row>
    <row r="31" spans="1:27" x14ac:dyDescent="0.25">
      <c r="A31" s="1" t="s">
        <v>631</v>
      </c>
      <c r="B31" s="1">
        <v>6</v>
      </c>
      <c r="C31" s="23" t="s">
        <v>4702</v>
      </c>
      <c r="D31" t="s">
        <v>633</v>
      </c>
      <c r="E31" s="24" t="s">
        <v>4703</v>
      </c>
      <c r="F31" s="25" t="s">
        <v>874</v>
      </c>
      <c r="G31" s="26">
        <v>4522.7349999999997</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6941</v>
      </c>
    </row>
    <row r="33" spans="1:27" ht="92.4" x14ac:dyDescent="0.25">
      <c r="A33" s="1" t="s">
        <v>638</v>
      </c>
      <c r="E33" s="29" t="s">
        <v>8241</v>
      </c>
    </row>
    <row r="34" spans="1:27" ht="198" x14ac:dyDescent="0.25">
      <c r="A34" s="1" t="s">
        <v>640</v>
      </c>
      <c r="E34" s="24" t="s">
        <v>4705</v>
      </c>
    </row>
    <row r="35" spans="1:27" x14ac:dyDescent="0.25">
      <c r="A35" s="1" t="s">
        <v>631</v>
      </c>
      <c r="B35" s="1">
        <v>7</v>
      </c>
      <c r="C35" s="23" t="s">
        <v>888</v>
      </c>
      <c r="D35" t="s">
        <v>633</v>
      </c>
      <c r="E35" s="24" t="s">
        <v>889</v>
      </c>
      <c r="F35" s="25" t="s">
        <v>874</v>
      </c>
      <c r="G35" s="26">
        <v>1227.6089999999999</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79.2" x14ac:dyDescent="0.25">
      <c r="A37" s="1" t="s">
        <v>638</v>
      </c>
      <c r="E37" s="29" t="s">
        <v>8242</v>
      </c>
    </row>
    <row r="38" spans="1:27" ht="237.6" x14ac:dyDescent="0.25">
      <c r="A38" s="1" t="s">
        <v>640</v>
      </c>
      <c r="E38" s="24" t="s">
        <v>4707</v>
      </c>
    </row>
    <row r="39" spans="1:27" x14ac:dyDescent="0.25">
      <c r="A39" s="1" t="s">
        <v>631</v>
      </c>
      <c r="B39" s="1">
        <v>8</v>
      </c>
      <c r="C39" s="23" t="s">
        <v>6979</v>
      </c>
      <c r="D39" t="s">
        <v>633</v>
      </c>
      <c r="E39" s="24" t="s">
        <v>6980</v>
      </c>
      <c r="F39" s="25" t="s">
        <v>874</v>
      </c>
      <c r="G39" s="26">
        <v>3618.902</v>
      </c>
      <c r="H39" s="25">
        <v>0</v>
      </c>
      <c r="I39" s="27">
        <f>ROUND(G39*H39,P4)</f>
        <v>0</v>
      </c>
      <c r="L39" s="27">
        <v>0</v>
      </c>
      <c r="M39" s="21">
        <f>ROUND(G39*L39,P4)</f>
        <v>0</v>
      </c>
      <c r="N39" s="22" t="s">
        <v>636</v>
      </c>
      <c r="O39" s="28">
        <f>M39*AA39</f>
        <v>0</v>
      </c>
      <c r="P39" s="1">
        <v>3</v>
      </c>
      <c r="AA39" s="1">
        <f>IF(P39=1,$O$3,IF(P39=2,$O$4,$O$5))</f>
        <v>0.21</v>
      </c>
    </row>
    <row r="40" spans="1:27" ht="52.8" x14ac:dyDescent="0.25">
      <c r="A40" s="1" t="s">
        <v>637</v>
      </c>
      <c r="E40" s="24" t="s">
        <v>6981</v>
      </c>
    </row>
    <row r="41" spans="1:27" ht="52.8" x14ac:dyDescent="0.25">
      <c r="A41" s="1" t="s">
        <v>638</v>
      </c>
      <c r="E41" s="29" t="s">
        <v>8243</v>
      </c>
    </row>
    <row r="42" spans="1:27" ht="237.6" x14ac:dyDescent="0.25">
      <c r="A42" s="1" t="s">
        <v>640</v>
      </c>
      <c r="E42" s="24" t="s">
        <v>4707</v>
      </c>
    </row>
    <row r="43" spans="1:27" x14ac:dyDescent="0.25">
      <c r="A43" s="1" t="s">
        <v>628</v>
      </c>
      <c r="C43" s="19" t="s">
        <v>2745</v>
      </c>
      <c r="E43" s="20" t="s">
        <v>4061</v>
      </c>
      <c r="L43" s="21">
        <f>SUMIFS(L44:L75,A44:A75,"P")</f>
        <v>0</v>
      </c>
      <c r="M43" s="21">
        <f>SUMIFS(M44:M75,A44:A75,"P")</f>
        <v>0</v>
      </c>
      <c r="N43" s="22"/>
    </row>
    <row r="44" spans="1:27" x14ac:dyDescent="0.25">
      <c r="A44" s="1" t="s">
        <v>631</v>
      </c>
      <c r="B44" s="1">
        <v>9</v>
      </c>
      <c r="C44" s="23" t="s">
        <v>6983</v>
      </c>
      <c r="D44" t="s">
        <v>633</v>
      </c>
      <c r="E44" s="24" t="s">
        <v>6984</v>
      </c>
      <c r="F44" s="25" t="s">
        <v>874</v>
      </c>
      <c r="G44" s="26">
        <v>11.265000000000001</v>
      </c>
      <c r="H44" s="25">
        <v>0</v>
      </c>
      <c r="I44" s="27">
        <f>ROUND(G44*H44,P4)</f>
        <v>0</v>
      </c>
      <c r="L44" s="27">
        <v>0</v>
      </c>
      <c r="M44" s="21">
        <f>ROUND(G44*L44,P4)</f>
        <v>0</v>
      </c>
      <c r="N44" s="22" t="s">
        <v>636</v>
      </c>
      <c r="O44" s="28">
        <f>M44*AA44</f>
        <v>0</v>
      </c>
      <c r="P44" s="1">
        <v>3</v>
      </c>
      <c r="AA44" s="1">
        <f>IF(P44=1,$O$3,IF(P44=2,$O$4,$O$5))</f>
        <v>0.21</v>
      </c>
    </row>
    <row r="45" spans="1:27" x14ac:dyDescent="0.25">
      <c r="A45" s="1" t="s">
        <v>637</v>
      </c>
      <c r="E45" s="24" t="s">
        <v>6985</v>
      </c>
    </row>
    <row r="46" spans="1:27" ht="26.4" x14ac:dyDescent="0.25">
      <c r="A46" s="1" t="s">
        <v>638</v>
      </c>
      <c r="E46" s="29" t="s">
        <v>8244</v>
      </c>
    </row>
    <row r="47" spans="1:27" ht="39.6" x14ac:dyDescent="0.25">
      <c r="A47" s="1" t="s">
        <v>640</v>
      </c>
      <c r="E47" s="24" t="s">
        <v>4816</v>
      </c>
    </row>
    <row r="48" spans="1:27" x14ac:dyDescent="0.25">
      <c r="A48" s="1" t="s">
        <v>631</v>
      </c>
      <c r="B48" s="1">
        <v>10</v>
      </c>
      <c r="C48" s="23" t="s">
        <v>6624</v>
      </c>
      <c r="D48" t="s">
        <v>633</v>
      </c>
      <c r="E48" s="24" t="s">
        <v>6625</v>
      </c>
      <c r="F48" s="25" t="s">
        <v>1806</v>
      </c>
      <c r="G48" s="26">
        <v>133.244</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8245</v>
      </c>
    </row>
    <row r="50" spans="1:27" ht="105.6" x14ac:dyDescent="0.25">
      <c r="A50" s="1" t="s">
        <v>638</v>
      </c>
      <c r="E50" s="29" t="s">
        <v>8246</v>
      </c>
    </row>
    <row r="51" spans="1:27" ht="343.2" x14ac:dyDescent="0.25">
      <c r="A51" s="1" t="s">
        <v>640</v>
      </c>
      <c r="E51" s="24" t="s">
        <v>6627</v>
      </c>
    </row>
    <row r="52" spans="1:27" x14ac:dyDescent="0.25">
      <c r="A52" s="1" t="s">
        <v>631</v>
      </c>
      <c r="B52" s="1">
        <v>11</v>
      </c>
      <c r="C52" s="23" t="s">
        <v>6628</v>
      </c>
      <c r="D52" t="s">
        <v>633</v>
      </c>
      <c r="E52" s="24" t="s">
        <v>6629</v>
      </c>
      <c r="F52" s="25" t="s">
        <v>1806</v>
      </c>
      <c r="G52" s="26">
        <v>133.244</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ht="105.6" x14ac:dyDescent="0.25">
      <c r="A54" s="1" t="s">
        <v>638</v>
      </c>
      <c r="E54" s="29" t="s">
        <v>8246</v>
      </c>
    </row>
    <row r="55" spans="1:27" x14ac:dyDescent="0.25">
      <c r="A55" s="1" t="s">
        <v>640</v>
      </c>
      <c r="E55" s="24" t="s">
        <v>6631</v>
      </c>
    </row>
    <row r="56" spans="1:27" ht="26.4" x14ac:dyDescent="0.25">
      <c r="A56" s="1" t="s">
        <v>631</v>
      </c>
      <c r="B56" s="1">
        <v>12</v>
      </c>
      <c r="C56" s="23" t="s">
        <v>5794</v>
      </c>
      <c r="D56" t="s">
        <v>633</v>
      </c>
      <c r="E56" s="24" t="s">
        <v>5795</v>
      </c>
      <c r="F56" s="25" t="s">
        <v>647</v>
      </c>
      <c r="G56" s="26">
        <v>468</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7000</v>
      </c>
    </row>
    <row r="58" spans="1:27" ht="26.4" x14ac:dyDescent="0.25">
      <c r="A58" s="1" t="s">
        <v>638</v>
      </c>
      <c r="E58" s="29" t="s">
        <v>8247</v>
      </c>
    </row>
    <row r="59" spans="1:27" ht="66" x14ac:dyDescent="0.25">
      <c r="A59" s="1" t="s">
        <v>640</v>
      </c>
      <c r="E59" s="24" t="s">
        <v>5727</v>
      </c>
    </row>
    <row r="60" spans="1:27" x14ac:dyDescent="0.25">
      <c r="A60" s="1" t="s">
        <v>631</v>
      </c>
      <c r="B60" s="1">
        <v>13</v>
      </c>
      <c r="C60" s="23" t="s">
        <v>7827</v>
      </c>
      <c r="D60" t="s">
        <v>633</v>
      </c>
      <c r="E60" s="24" t="s">
        <v>7828</v>
      </c>
      <c r="F60" s="25" t="s">
        <v>874</v>
      </c>
      <c r="G60" s="26">
        <v>3.3119999999999998</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8248</v>
      </c>
    </row>
    <row r="62" spans="1:27" ht="26.4" x14ac:dyDescent="0.25">
      <c r="A62" s="1" t="s">
        <v>638</v>
      </c>
      <c r="E62" s="29" t="s">
        <v>8249</v>
      </c>
    </row>
    <row r="63" spans="1:27" ht="369.6" x14ac:dyDescent="0.25">
      <c r="A63" s="1" t="s">
        <v>640</v>
      </c>
      <c r="E63" s="24" t="s">
        <v>5568</v>
      </c>
    </row>
    <row r="64" spans="1:27" x14ac:dyDescent="0.25">
      <c r="A64" s="1" t="s">
        <v>631</v>
      </c>
      <c r="B64" s="1">
        <v>14</v>
      </c>
      <c r="C64" s="23" t="s">
        <v>3707</v>
      </c>
      <c r="D64" t="s">
        <v>633</v>
      </c>
      <c r="E64" s="24" t="s">
        <v>3708</v>
      </c>
      <c r="F64" s="25" t="s">
        <v>874</v>
      </c>
      <c r="G64" s="26">
        <v>342.55200000000002</v>
      </c>
      <c r="H64" s="25">
        <v>0</v>
      </c>
      <c r="I64" s="27">
        <f>ROUND(G64*H64,P4)</f>
        <v>0</v>
      </c>
      <c r="L64" s="27">
        <v>0</v>
      </c>
      <c r="M64" s="21">
        <f>ROUND(G64*L64,P4)</f>
        <v>0</v>
      </c>
      <c r="N64" s="22" t="s">
        <v>636</v>
      </c>
      <c r="O64" s="28">
        <f>M64*AA64</f>
        <v>0</v>
      </c>
      <c r="P64" s="1">
        <v>3</v>
      </c>
      <c r="AA64" s="1">
        <f>IF(P64=1,$O$3,IF(P64=2,$O$4,$O$5))</f>
        <v>0.21</v>
      </c>
    </row>
    <row r="65" spans="1:27" ht="26.4" x14ac:dyDescent="0.25">
      <c r="A65" s="1" t="s">
        <v>637</v>
      </c>
      <c r="E65" s="24" t="s">
        <v>8250</v>
      </c>
    </row>
    <row r="66" spans="1:27" ht="39.6" x14ac:dyDescent="0.25">
      <c r="A66" s="1" t="s">
        <v>638</v>
      </c>
      <c r="E66" s="29" t="s">
        <v>8251</v>
      </c>
    </row>
    <row r="67" spans="1:27" ht="369.6" x14ac:dyDescent="0.25">
      <c r="A67" s="1" t="s">
        <v>640</v>
      </c>
      <c r="E67" s="24" t="s">
        <v>5568</v>
      </c>
    </row>
    <row r="68" spans="1:27" x14ac:dyDescent="0.25">
      <c r="A68" s="1" t="s">
        <v>631</v>
      </c>
      <c r="B68" s="1">
        <v>15</v>
      </c>
      <c r="C68" s="23" t="s">
        <v>6642</v>
      </c>
      <c r="D68" t="s">
        <v>633</v>
      </c>
      <c r="E68" s="24" t="s">
        <v>6643</v>
      </c>
      <c r="F68" s="25" t="s">
        <v>1806</v>
      </c>
      <c r="G68" s="26">
        <v>95.616</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ht="66" x14ac:dyDescent="0.25">
      <c r="A70" s="1" t="s">
        <v>638</v>
      </c>
      <c r="E70" s="29" t="s">
        <v>8252</v>
      </c>
    </row>
    <row r="71" spans="1:27" ht="277.2" x14ac:dyDescent="0.25">
      <c r="A71" s="1" t="s">
        <v>640</v>
      </c>
      <c r="E71" s="24" t="s">
        <v>5572</v>
      </c>
    </row>
    <row r="72" spans="1:27" x14ac:dyDescent="0.25">
      <c r="A72" s="1" t="s">
        <v>631</v>
      </c>
      <c r="B72" s="1">
        <v>16</v>
      </c>
      <c r="C72" s="23" t="s">
        <v>8253</v>
      </c>
      <c r="D72" t="s">
        <v>633</v>
      </c>
      <c r="E72" s="24" t="s">
        <v>8254</v>
      </c>
      <c r="F72" s="25" t="s">
        <v>657</v>
      </c>
      <c r="G72" s="26">
        <v>52</v>
      </c>
      <c r="H72" s="25">
        <v>0</v>
      </c>
      <c r="I72" s="27">
        <f>ROUND(G72*H72,P4)</f>
        <v>0</v>
      </c>
      <c r="L72" s="27">
        <v>0</v>
      </c>
      <c r="M72" s="21">
        <f>ROUND(G72*L72,P4)</f>
        <v>0</v>
      </c>
      <c r="N72" s="22" t="s">
        <v>636</v>
      </c>
      <c r="O72" s="28">
        <f>M72*AA72</f>
        <v>0</v>
      </c>
      <c r="P72" s="1">
        <v>3</v>
      </c>
      <c r="AA72" s="1">
        <f>IF(P72=1,$O$3,IF(P72=2,$O$4,$O$5))</f>
        <v>0.21</v>
      </c>
    </row>
    <row r="73" spans="1:27" ht="39.6" x14ac:dyDescent="0.25">
      <c r="A73" s="1" t="s">
        <v>637</v>
      </c>
      <c r="E73" s="24" t="s">
        <v>8255</v>
      </c>
    </row>
    <row r="74" spans="1:27" ht="26.4" x14ac:dyDescent="0.25">
      <c r="A74" s="1" t="s">
        <v>638</v>
      </c>
      <c r="E74" s="29" t="s">
        <v>8256</v>
      </c>
    </row>
    <row r="75" spans="1:27" ht="39.6" x14ac:dyDescent="0.25">
      <c r="A75" s="1" t="s">
        <v>640</v>
      </c>
      <c r="E75" s="24" t="s">
        <v>5803</v>
      </c>
    </row>
    <row r="76" spans="1:27" x14ac:dyDescent="0.25">
      <c r="A76" s="1" t="s">
        <v>628</v>
      </c>
      <c r="C76" s="19" t="s">
        <v>3224</v>
      </c>
      <c r="E76" s="20" t="s">
        <v>4802</v>
      </c>
      <c r="L76" s="21">
        <f>SUMIFS(L77:L80,A77:A80,"P")</f>
        <v>0</v>
      </c>
      <c r="M76" s="21">
        <f>SUMIFS(M77:M80,A77:A80,"P")</f>
        <v>0</v>
      </c>
      <c r="N76" s="22"/>
    </row>
    <row r="77" spans="1:27" x14ac:dyDescent="0.25">
      <c r="A77" s="1" t="s">
        <v>631</v>
      </c>
      <c r="B77" s="1">
        <v>17</v>
      </c>
      <c r="C77" s="23" t="s">
        <v>8257</v>
      </c>
      <c r="D77" t="s">
        <v>633</v>
      </c>
      <c r="E77" s="24" t="s">
        <v>8258</v>
      </c>
      <c r="F77" s="25" t="s">
        <v>874</v>
      </c>
      <c r="G77" s="26">
        <v>363.22699999999998</v>
      </c>
      <c r="H77" s="25">
        <v>0</v>
      </c>
      <c r="I77" s="27">
        <f>ROUND(G77*H77,P4)</f>
        <v>0</v>
      </c>
      <c r="L77" s="27">
        <v>0</v>
      </c>
      <c r="M77" s="21">
        <f>ROUND(G77*L77,P4)</f>
        <v>0</v>
      </c>
      <c r="N77" s="22" t="s">
        <v>633</v>
      </c>
      <c r="O77" s="28">
        <f>M77*AA77</f>
        <v>0</v>
      </c>
      <c r="P77" s="1">
        <v>3</v>
      </c>
      <c r="AA77" s="1">
        <f>IF(P77=1,$O$3,IF(P77=2,$O$4,$O$5))</f>
        <v>0.21</v>
      </c>
    </row>
    <row r="78" spans="1:27" ht="26.4" x14ac:dyDescent="0.25">
      <c r="A78" s="1" t="s">
        <v>637</v>
      </c>
      <c r="E78" s="24" t="s">
        <v>8259</v>
      </c>
    </row>
    <row r="79" spans="1:27" ht="105.6" x14ac:dyDescent="0.25">
      <c r="A79" s="1" t="s">
        <v>638</v>
      </c>
      <c r="E79" s="29" t="s">
        <v>8260</v>
      </c>
    </row>
    <row r="80" spans="1:27" ht="237.6" x14ac:dyDescent="0.25">
      <c r="A80" s="1" t="s">
        <v>640</v>
      </c>
      <c r="E80" s="24" t="s">
        <v>5576</v>
      </c>
    </row>
    <row r="81" spans="1:27" x14ac:dyDescent="0.25">
      <c r="A81" s="1" t="s">
        <v>628</v>
      </c>
      <c r="C81" s="19" t="s">
        <v>3232</v>
      </c>
      <c r="E81" s="20" t="s">
        <v>4807</v>
      </c>
      <c r="L81" s="21">
        <f>SUMIFS(L82:L105,A82:A105,"P")</f>
        <v>0</v>
      </c>
      <c r="M81" s="21">
        <f>SUMIFS(M82:M105,A82:A105,"P")</f>
        <v>0</v>
      </c>
      <c r="N81" s="22"/>
    </row>
    <row r="82" spans="1:27" x14ac:dyDescent="0.25">
      <c r="A82" s="1" t="s">
        <v>631</v>
      </c>
      <c r="B82" s="1">
        <v>18</v>
      </c>
      <c r="C82" s="23" t="s">
        <v>5577</v>
      </c>
      <c r="D82" t="s">
        <v>633</v>
      </c>
      <c r="E82" s="24" t="s">
        <v>5578</v>
      </c>
      <c r="F82" s="25" t="s">
        <v>874</v>
      </c>
      <c r="G82" s="26">
        <v>1429.96</v>
      </c>
      <c r="H82" s="25">
        <v>0</v>
      </c>
      <c r="I82" s="27">
        <f>ROUND(G82*H82,P4)</f>
        <v>0</v>
      </c>
      <c r="L82" s="27">
        <v>0</v>
      </c>
      <c r="M82" s="21">
        <f>ROUND(G82*L82,P4)</f>
        <v>0</v>
      </c>
      <c r="N82" s="22" t="s">
        <v>636</v>
      </c>
      <c r="O82" s="28">
        <f>M82*AA82</f>
        <v>0</v>
      </c>
      <c r="P82" s="1">
        <v>3</v>
      </c>
      <c r="AA82" s="1">
        <f>IF(P82=1,$O$3,IF(P82=2,$O$4,$O$5))</f>
        <v>0.21</v>
      </c>
    </row>
    <row r="83" spans="1:27" ht="26.4" x14ac:dyDescent="0.25">
      <c r="A83" s="1" t="s">
        <v>637</v>
      </c>
      <c r="E83" s="24" t="s">
        <v>8261</v>
      </c>
    </row>
    <row r="84" spans="1:27" ht="79.2" x14ac:dyDescent="0.25">
      <c r="A84" s="1" t="s">
        <v>638</v>
      </c>
      <c r="E84" s="29" t="s">
        <v>8262</v>
      </c>
    </row>
    <row r="85" spans="1:27" ht="369.6" x14ac:dyDescent="0.25">
      <c r="A85" s="1" t="s">
        <v>640</v>
      </c>
      <c r="E85" s="24" t="s">
        <v>4812</v>
      </c>
    </row>
    <row r="86" spans="1:27" x14ac:dyDescent="0.25">
      <c r="A86" s="1" t="s">
        <v>631</v>
      </c>
      <c r="B86" s="1">
        <v>19</v>
      </c>
      <c r="C86" s="23" t="s">
        <v>4808</v>
      </c>
      <c r="D86" t="s">
        <v>633</v>
      </c>
      <c r="E86" s="24" t="s">
        <v>4809</v>
      </c>
      <c r="F86" s="25" t="s">
        <v>874</v>
      </c>
      <c r="G86" s="26">
        <v>76.921000000000006</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8263</v>
      </c>
    </row>
    <row r="88" spans="1:27" ht="132" x14ac:dyDescent="0.25">
      <c r="A88" s="1" t="s">
        <v>638</v>
      </c>
      <c r="E88" s="29" t="s">
        <v>8264</v>
      </c>
    </row>
    <row r="89" spans="1:27" ht="369.6" x14ac:dyDescent="0.25">
      <c r="A89" s="1" t="s">
        <v>640</v>
      </c>
      <c r="E89" s="24" t="s">
        <v>4812</v>
      </c>
    </row>
    <row r="90" spans="1:27" x14ac:dyDescent="0.25">
      <c r="A90" s="1" t="s">
        <v>631</v>
      </c>
      <c r="B90" s="1">
        <v>20</v>
      </c>
      <c r="C90" s="23" t="s">
        <v>5840</v>
      </c>
      <c r="D90" t="s">
        <v>633</v>
      </c>
      <c r="E90" s="24" t="s">
        <v>5841</v>
      </c>
      <c r="F90" s="25" t="s">
        <v>874</v>
      </c>
      <c r="G90" s="26">
        <v>168.88499999999999</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8265</v>
      </c>
    </row>
    <row r="92" spans="1:27" ht="52.8" x14ac:dyDescent="0.25">
      <c r="A92" s="1" t="s">
        <v>638</v>
      </c>
      <c r="E92" s="29" t="s">
        <v>8266</v>
      </c>
    </row>
    <row r="93" spans="1:27" ht="39.6" x14ac:dyDescent="0.25">
      <c r="A93" s="1" t="s">
        <v>640</v>
      </c>
      <c r="E93" s="24" t="s">
        <v>4816</v>
      </c>
    </row>
    <row r="94" spans="1:27" x14ac:dyDescent="0.25">
      <c r="A94" s="1" t="s">
        <v>631</v>
      </c>
      <c r="B94" s="1">
        <v>21</v>
      </c>
      <c r="C94" s="23" t="s">
        <v>6289</v>
      </c>
      <c r="D94" t="s">
        <v>633</v>
      </c>
      <c r="E94" s="24" t="s">
        <v>6290</v>
      </c>
      <c r="F94" s="25" t="s">
        <v>874</v>
      </c>
      <c r="G94" s="26">
        <v>57.377000000000002</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8267</v>
      </c>
    </row>
    <row r="96" spans="1:27" ht="26.4" x14ac:dyDescent="0.25">
      <c r="A96" s="1" t="s">
        <v>638</v>
      </c>
      <c r="E96" s="29" t="s">
        <v>8268</v>
      </c>
    </row>
    <row r="97" spans="1:27" ht="39.6" x14ac:dyDescent="0.25">
      <c r="A97" s="1" t="s">
        <v>640</v>
      </c>
      <c r="E97" s="24" t="s">
        <v>4816</v>
      </c>
    </row>
    <row r="98" spans="1:27" x14ac:dyDescent="0.25">
      <c r="A98" s="1" t="s">
        <v>631</v>
      </c>
      <c r="B98" s="1">
        <v>22</v>
      </c>
      <c r="C98" s="23" t="s">
        <v>4830</v>
      </c>
      <c r="D98" t="s">
        <v>633</v>
      </c>
      <c r="E98" s="24" t="s">
        <v>4831</v>
      </c>
      <c r="F98" s="25" t="s">
        <v>874</v>
      </c>
      <c r="G98" s="26">
        <v>96.465000000000003</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7055</v>
      </c>
    </row>
    <row r="100" spans="1:27" ht="105.6" x14ac:dyDescent="0.25">
      <c r="A100" s="1" t="s">
        <v>638</v>
      </c>
      <c r="E100" s="29" t="s">
        <v>8269</v>
      </c>
    </row>
    <row r="101" spans="1:27" ht="105.6" x14ac:dyDescent="0.25">
      <c r="A101" s="1" t="s">
        <v>640</v>
      </c>
      <c r="E101" s="24" t="s">
        <v>4833</v>
      </c>
    </row>
    <row r="102" spans="1:27" x14ac:dyDescent="0.25">
      <c r="A102" s="1" t="s">
        <v>631</v>
      </c>
      <c r="B102" s="1">
        <v>23</v>
      </c>
      <c r="C102" s="23" t="s">
        <v>6776</v>
      </c>
      <c r="D102" t="s">
        <v>633</v>
      </c>
      <c r="E102" s="24" t="s">
        <v>6777</v>
      </c>
      <c r="F102" s="25" t="s">
        <v>874</v>
      </c>
      <c r="G102" s="26">
        <v>11.013</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8270</v>
      </c>
    </row>
    <row r="104" spans="1:27" ht="79.2" x14ac:dyDescent="0.25">
      <c r="A104" s="1" t="s">
        <v>638</v>
      </c>
      <c r="E104" s="29" t="s">
        <v>8271</v>
      </c>
    </row>
    <row r="105" spans="1:27" ht="356.4" x14ac:dyDescent="0.25">
      <c r="A105" s="1" t="s">
        <v>640</v>
      </c>
      <c r="E105" s="24" t="s">
        <v>6780</v>
      </c>
    </row>
    <row r="106" spans="1:27" x14ac:dyDescent="0.25">
      <c r="A106" s="1" t="s">
        <v>628</v>
      </c>
      <c r="C106" s="19" t="s">
        <v>1544</v>
      </c>
      <c r="E106" s="20" t="s">
        <v>2049</v>
      </c>
      <c r="L106" s="21">
        <f>SUMIFS(L107:L118,A107:A118,"P")</f>
        <v>0</v>
      </c>
      <c r="M106" s="21">
        <f>SUMIFS(M107:M118,A107:A118,"P")</f>
        <v>0</v>
      </c>
      <c r="N106" s="22"/>
    </row>
    <row r="107" spans="1:27" ht="26.4" x14ac:dyDescent="0.25">
      <c r="A107" s="1" t="s">
        <v>631</v>
      </c>
      <c r="B107" s="1">
        <v>24</v>
      </c>
      <c r="C107" s="23" t="s">
        <v>4853</v>
      </c>
      <c r="D107" t="s">
        <v>633</v>
      </c>
      <c r="E107" s="24" t="s">
        <v>4854</v>
      </c>
      <c r="F107" s="25" t="s">
        <v>870</v>
      </c>
      <c r="G107" s="26">
        <v>266.79500000000002</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8272</v>
      </c>
    </row>
    <row r="109" spans="1:27" ht="26.4" x14ac:dyDescent="0.25">
      <c r="A109" s="1" t="s">
        <v>638</v>
      </c>
      <c r="E109" s="29" t="s">
        <v>8273</v>
      </c>
    </row>
    <row r="110" spans="1:27" ht="198" x14ac:dyDescent="0.25">
      <c r="A110" s="1" t="s">
        <v>640</v>
      </c>
      <c r="E110" s="24" t="s">
        <v>4856</v>
      </c>
    </row>
    <row r="111" spans="1:27" x14ac:dyDescent="0.25">
      <c r="A111" s="1" t="s">
        <v>631</v>
      </c>
      <c r="B111" s="1">
        <v>25</v>
      </c>
      <c r="C111" s="23" t="s">
        <v>7062</v>
      </c>
      <c r="D111" t="s">
        <v>633</v>
      </c>
      <c r="E111" s="24" t="s">
        <v>7063</v>
      </c>
      <c r="F111" s="25" t="s">
        <v>870</v>
      </c>
      <c r="G111" s="26">
        <v>810.74</v>
      </c>
      <c r="H111" s="25">
        <v>0</v>
      </c>
      <c r="I111" s="27">
        <f>ROUND(G111*H111,P4)</f>
        <v>0</v>
      </c>
      <c r="L111" s="27">
        <v>0</v>
      </c>
      <c r="M111" s="21">
        <f>ROUND(G111*L111,P4)</f>
        <v>0</v>
      </c>
      <c r="N111" s="22" t="s">
        <v>633</v>
      </c>
      <c r="O111" s="28">
        <f>M111*AA111</f>
        <v>0</v>
      </c>
      <c r="P111" s="1">
        <v>3</v>
      </c>
      <c r="AA111" s="1">
        <f>IF(P111=1,$O$3,IF(P111=2,$O$4,$O$5))</f>
        <v>0.21</v>
      </c>
    </row>
    <row r="112" spans="1:27" x14ac:dyDescent="0.25">
      <c r="A112" s="1" t="s">
        <v>637</v>
      </c>
      <c r="E112" s="24" t="s">
        <v>633</v>
      </c>
    </row>
    <row r="113" spans="1:27" ht="118.8" x14ac:dyDescent="0.25">
      <c r="A113" s="1" t="s">
        <v>638</v>
      </c>
      <c r="E113" s="29" t="s">
        <v>8274</v>
      </c>
    </row>
    <row r="114" spans="1:27" ht="409.6" x14ac:dyDescent="0.25">
      <c r="A114" s="1" t="s">
        <v>640</v>
      </c>
      <c r="E114" s="24" t="s">
        <v>8275</v>
      </c>
    </row>
    <row r="115" spans="1:27" x14ac:dyDescent="0.25">
      <c r="A115" s="1" t="s">
        <v>631</v>
      </c>
      <c r="B115" s="1">
        <v>26</v>
      </c>
      <c r="C115" s="23" t="s">
        <v>7070</v>
      </c>
      <c r="D115" t="s">
        <v>633</v>
      </c>
      <c r="E115" s="24" t="s">
        <v>7071</v>
      </c>
      <c r="F115" s="25" t="s">
        <v>870</v>
      </c>
      <c r="G115" s="26">
        <v>177.5</v>
      </c>
      <c r="H115" s="25">
        <v>0</v>
      </c>
      <c r="I115" s="27">
        <f>ROUND(G115*H115,P4)</f>
        <v>0</v>
      </c>
      <c r="L115" s="27">
        <v>0</v>
      </c>
      <c r="M115" s="21">
        <f>ROUND(G115*L115,P4)</f>
        <v>0</v>
      </c>
      <c r="N115" s="22" t="s">
        <v>633</v>
      </c>
      <c r="O115" s="28">
        <f>M115*AA115</f>
        <v>0</v>
      </c>
      <c r="P115" s="1">
        <v>3</v>
      </c>
      <c r="AA115" s="1">
        <f>IF(P115=1,$O$3,IF(P115=2,$O$4,$O$5))</f>
        <v>0.21</v>
      </c>
    </row>
    <row r="116" spans="1:27" x14ac:dyDescent="0.25">
      <c r="A116" s="1" t="s">
        <v>637</v>
      </c>
      <c r="E116" s="24" t="s">
        <v>633</v>
      </c>
    </row>
    <row r="117" spans="1:27" ht="26.4" x14ac:dyDescent="0.25">
      <c r="A117" s="1" t="s">
        <v>638</v>
      </c>
      <c r="E117" s="29" t="s">
        <v>8276</v>
      </c>
    </row>
    <row r="118" spans="1:27" ht="409.6" x14ac:dyDescent="0.25">
      <c r="A118" s="1" t="s">
        <v>640</v>
      </c>
      <c r="E118" s="24" t="s">
        <v>7081</v>
      </c>
    </row>
    <row r="119" spans="1:27" x14ac:dyDescent="0.25">
      <c r="A119" s="1" t="s">
        <v>628</v>
      </c>
      <c r="C119" s="19" t="s">
        <v>4857</v>
      </c>
      <c r="E119" s="20" t="s">
        <v>5595</v>
      </c>
      <c r="L119" s="21">
        <f>SUMIFS(L120:L135,A120:A135,"P")</f>
        <v>0</v>
      </c>
      <c r="M119" s="21">
        <f>SUMIFS(M120:M135,A120:A135,"P")</f>
        <v>0</v>
      </c>
      <c r="N119" s="22"/>
    </row>
    <row r="120" spans="1:27" x14ac:dyDescent="0.25">
      <c r="A120" s="1" t="s">
        <v>631</v>
      </c>
      <c r="B120" s="1">
        <v>27</v>
      </c>
      <c r="C120" s="23" t="s">
        <v>5597</v>
      </c>
      <c r="D120" t="s">
        <v>633</v>
      </c>
      <c r="E120" s="24" t="s">
        <v>5598</v>
      </c>
      <c r="F120" s="25" t="s">
        <v>647</v>
      </c>
      <c r="G120" s="26">
        <v>31</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8277</v>
      </c>
    </row>
    <row r="122" spans="1:27" ht="26.4" x14ac:dyDescent="0.25">
      <c r="A122" s="1" t="s">
        <v>638</v>
      </c>
      <c r="E122" s="29" t="s">
        <v>8278</v>
      </c>
    </row>
    <row r="123" spans="1:27" ht="264" x14ac:dyDescent="0.25">
      <c r="A123" s="1" t="s">
        <v>640</v>
      </c>
      <c r="E123" s="24" t="s">
        <v>4862</v>
      </c>
    </row>
    <row r="124" spans="1:27" x14ac:dyDescent="0.25">
      <c r="A124" s="1" t="s">
        <v>631</v>
      </c>
      <c r="B124" s="1">
        <v>28</v>
      </c>
      <c r="C124" s="23" t="s">
        <v>5858</v>
      </c>
      <c r="D124" t="s">
        <v>633</v>
      </c>
      <c r="E124" s="24" t="s">
        <v>5859</v>
      </c>
      <c r="F124" s="25" t="s">
        <v>647</v>
      </c>
      <c r="G124" s="26">
        <v>71</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8279</v>
      </c>
    </row>
    <row r="126" spans="1:27" ht="26.4" x14ac:dyDescent="0.25">
      <c r="A126" s="1" t="s">
        <v>638</v>
      </c>
      <c r="E126" s="29" t="s">
        <v>8280</v>
      </c>
    </row>
    <row r="127" spans="1:27" ht="250.8" x14ac:dyDescent="0.25">
      <c r="A127" s="1" t="s">
        <v>640</v>
      </c>
      <c r="E127" s="24" t="s">
        <v>5304</v>
      </c>
    </row>
    <row r="128" spans="1:27" x14ac:dyDescent="0.25">
      <c r="A128" s="1" t="s">
        <v>631</v>
      </c>
      <c r="B128" s="1">
        <v>29</v>
      </c>
      <c r="C128" s="23" t="s">
        <v>4869</v>
      </c>
      <c r="D128" t="s">
        <v>633</v>
      </c>
      <c r="E128" s="24" t="s">
        <v>4870</v>
      </c>
      <c r="F128" s="25" t="s">
        <v>657</v>
      </c>
      <c r="G128" s="26">
        <v>2</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633</v>
      </c>
    </row>
    <row r="130" spans="1:27" ht="26.4" x14ac:dyDescent="0.25">
      <c r="A130" s="1" t="s">
        <v>638</v>
      </c>
      <c r="E130" s="29" t="s">
        <v>8281</v>
      </c>
    </row>
    <row r="131" spans="1:27" ht="158.4" x14ac:dyDescent="0.25">
      <c r="A131" s="1" t="s">
        <v>640</v>
      </c>
      <c r="E131" s="24" t="s">
        <v>4872</v>
      </c>
    </row>
    <row r="132" spans="1:27" x14ac:dyDescent="0.25">
      <c r="A132" s="1" t="s">
        <v>631</v>
      </c>
      <c r="B132" s="1">
        <v>30</v>
      </c>
      <c r="C132" s="23" t="s">
        <v>8282</v>
      </c>
      <c r="D132" t="s">
        <v>633</v>
      </c>
      <c r="E132" s="24" t="s">
        <v>8283</v>
      </c>
      <c r="F132" s="25" t="s">
        <v>657</v>
      </c>
      <c r="G132" s="26">
        <v>5</v>
      </c>
      <c r="H132" s="25">
        <v>0</v>
      </c>
      <c r="I132" s="27">
        <f>ROUND(G132*H132,P4)</f>
        <v>0</v>
      </c>
      <c r="L132" s="27">
        <v>0</v>
      </c>
      <c r="M132" s="21">
        <f>ROUND(G132*L132,P4)</f>
        <v>0</v>
      </c>
      <c r="N132" s="22" t="s">
        <v>633</v>
      </c>
      <c r="O132" s="28">
        <f>M132*AA132</f>
        <v>0</v>
      </c>
      <c r="P132" s="1">
        <v>3</v>
      </c>
      <c r="AA132" s="1">
        <f>IF(P132=1,$O$3,IF(P132=2,$O$4,$O$5))</f>
        <v>0.21</v>
      </c>
    </row>
    <row r="133" spans="1:27" ht="26.4" x14ac:dyDescent="0.25">
      <c r="A133" s="1" t="s">
        <v>637</v>
      </c>
      <c r="E133" s="24" t="s">
        <v>8284</v>
      </c>
    </row>
    <row r="134" spans="1:27" ht="26.4" x14ac:dyDescent="0.25">
      <c r="A134" s="1" t="s">
        <v>638</v>
      </c>
      <c r="E134" s="29" t="s">
        <v>8285</v>
      </c>
    </row>
    <row r="135" spans="1:27" ht="39.6" x14ac:dyDescent="0.25">
      <c r="A135" s="1" t="s">
        <v>640</v>
      </c>
      <c r="E135" s="24" t="s">
        <v>8286</v>
      </c>
    </row>
    <row r="136" spans="1:27" x14ac:dyDescent="0.25">
      <c r="A136" s="1" t="s">
        <v>628</v>
      </c>
      <c r="C136" s="19" t="s">
        <v>1966</v>
      </c>
      <c r="E136" s="20" t="s">
        <v>4616</v>
      </c>
      <c r="L136" s="21">
        <f>SUMIFS(L137:L156,A137:A156,"P")</f>
        <v>0</v>
      </c>
      <c r="M136" s="21">
        <f>SUMIFS(M137:M156,A137:A156,"P")</f>
        <v>0</v>
      </c>
      <c r="N136" s="22"/>
    </row>
    <row r="137" spans="1:27" x14ac:dyDescent="0.25">
      <c r="A137" s="1" t="s">
        <v>631</v>
      </c>
      <c r="B137" s="1">
        <v>31</v>
      </c>
      <c r="C137" s="23" t="s">
        <v>7091</v>
      </c>
      <c r="D137" t="s">
        <v>633</v>
      </c>
      <c r="E137" s="24" t="s">
        <v>6891</v>
      </c>
      <c r="F137" s="25" t="s">
        <v>647</v>
      </c>
      <c r="G137" s="26">
        <v>66.2</v>
      </c>
      <c r="H137" s="25">
        <v>0</v>
      </c>
      <c r="I137" s="27">
        <f>ROUND(G137*H137,P4)</f>
        <v>0</v>
      </c>
      <c r="L137" s="27">
        <v>0</v>
      </c>
      <c r="M137" s="21">
        <f>ROUND(G137*L137,P4)</f>
        <v>0</v>
      </c>
      <c r="N137" s="22" t="s">
        <v>636</v>
      </c>
      <c r="O137" s="28">
        <f>M137*AA137</f>
        <v>0</v>
      </c>
      <c r="P137" s="1">
        <v>3</v>
      </c>
      <c r="AA137" s="1">
        <f>IF(P137=1,$O$3,IF(P137=2,$O$4,$O$5))</f>
        <v>0.21</v>
      </c>
    </row>
    <row r="138" spans="1:27" x14ac:dyDescent="0.25">
      <c r="A138" s="1" t="s">
        <v>637</v>
      </c>
      <c r="E138" s="24" t="s">
        <v>633</v>
      </c>
    </row>
    <row r="139" spans="1:27" ht="26.4" x14ac:dyDescent="0.25">
      <c r="A139" s="1" t="s">
        <v>638</v>
      </c>
      <c r="E139" s="29" t="s">
        <v>8287</v>
      </c>
    </row>
    <row r="140" spans="1:27" ht="66" x14ac:dyDescent="0.25">
      <c r="A140" s="1" t="s">
        <v>640</v>
      </c>
      <c r="E140" s="24" t="s">
        <v>6713</v>
      </c>
    </row>
    <row r="141" spans="1:27" x14ac:dyDescent="0.25">
      <c r="A141" s="1" t="s">
        <v>631</v>
      </c>
      <c r="B141" s="1">
        <v>32</v>
      </c>
      <c r="C141" s="23" t="s">
        <v>7458</v>
      </c>
      <c r="D141" t="s">
        <v>633</v>
      </c>
      <c r="E141" s="24" t="s">
        <v>7459</v>
      </c>
      <c r="F141" s="25" t="s">
        <v>657</v>
      </c>
      <c r="G141" s="26">
        <v>14</v>
      </c>
      <c r="H141" s="25">
        <v>0</v>
      </c>
      <c r="I141" s="27">
        <f>ROUND(G141*H141,P4)</f>
        <v>0</v>
      </c>
      <c r="L141" s="27">
        <v>0</v>
      </c>
      <c r="M141" s="21">
        <f>ROUND(G141*L141,P4)</f>
        <v>0</v>
      </c>
      <c r="N141" s="22" t="s">
        <v>636</v>
      </c>
      <c r="O141" s="28">
        <f>M141*AA141</f>
        <v>0</v>
      </c>
      <c r="P141" s="1">
        <v>3</v>
      </c>
      <c r="AA141" s="1">
        <f>IF(P141=1,$O$3,IF(P141=2,$O$4,$O$5))</f>
        <v>0.21</v>
      </c>
    </row>
    <row r="142" spans="1:27" x14ac:dyDescent="0.25">
      <c r="A142" s="1" t="s">
        <v>637</v>
      </c>
      <c r="E142" s="24" t="s">
        <v>633</v>
      </c>
    </row>
    <row r="143" spans="1:27" ht="26.4" x14ac:dyDescent="0.25">
      <c r="A143" s="1" t="s">
        <v>638</v>
      </c>
      <c r="E143" s="29" t="s">
        <v>8288</v>
      </c>
    </row>
    <row r="144" spans="1:27" ht="39.6" x14ac:dyDescent="0.25">
      <c r="A144" s="1" t="s">
        <v>640</v>
      </c>
      <c r="E144" s="24" t="s">
        <v>7461</v>
      </c>
    </row>
    <row r="145" spans="1:27" x14ac:dyDescent="0.25">
      <c r="A145" s="1" t="s">
        <v>631</v>
      </c>
      <c r="B145" s="1">
        <v>33</v>
      </c>
      <c r="C145" s="23" t="s">
        <v>5767</v>
      </c>
      <c r="D145" t="s">
        <v>633</v>
      </c>
      <c r="E145" s="24" t="s">
        <v>5768</v>
      </c>
      <c r="F145" s="25" t="s">
        <v>647</v>
      </c>
      <c r="G145" s="26">
        <v>152.92400000000001</v>
      </c>
      <c r="H145" s="25">
        <v>0</v>
      </c>
      <c r="I145" s="27">
        <f>ROUND(G145*H145,P4)</f>
        <v>0</v>
      </c>
      <c r="L145" s="27">
        <v>0</v>
      </c>
      <c r="M145" s="21">
        <f>ROUND(G145*L145,P4)</f>
        <v>0</v>
      </c>
      <c r="N145" s="22" t="s">
        <v>636</v>
      </c>
      <c r="O145" s="28">
        <f>M145*AA145</f>
        <v>0</v>
      </c>
      <c r="P145" s="1">
        <v>3</v>
      </c>
      <c r="AA145" s="1">
        <f>IF(P145=1,$O$3,IF(P145=2,$O$4,$O$5))</f>
        <v>0.21</v>
      </c>
    </row>
    <row r="146" spans="1:27" x14ac:dyDescent="0.25">
      <c r="A146" s="1" t="s">
        <v>637</v>
      </c>
      <c r="E146" s="24" t="s">
        <v>633</v>
      </c>
    </row>
    <row r="147" spans="1:27" ht="26.4" x14ac:dyDescent="0.25">
      <c r="A147" s="1" t="s">
        <v>638</v>
      </c>
      <c r="E147" s="29" t="s">
        <v>8289</v>
      </c>
    </row>
    <row r="148" spans="1:27" ht="52.8" x14ac:dyDescent="0.25">
      <c r="A148" s="1" t="s">
        <v>640</v>
      </c>
      <c r="E148" s="24" t="s">
        <v>5770</v>
      </c>
    </row>
    <row r="149" spans="1:27" x14ac:dyDescent="0.25">
      <c r="A149" s="1" t="s">
        <v>631</v>
      </c>
      <c r="B149" s="1">
        <v>34</v>
      </c>
      <c r="C149" s="23" t="s">
        <v>7109</v>
      </c>
      <c r="D149" t="s">
        <v>633</v>
      </c>
      <c r="E149" s="24" t="s">
        <v>7110</v>
      </c>
      <c r="F149" s="25" t="s">
        <v>2636</v>
      </c>
      <c r="G149" s="26">
        <v>700.005</v>
      </c>
      <c r="H149" s="25">
        <v>0</v>
      </c>
      <c r="I149" s="27">
        <f>ROUND(G149*H149,P4)</f>
        <v>0</v>
      </c>
      <c r="L149" s="27">
        <v>0</v>
      </c>
      <c r="M149" s="21">
        <f>ROUND(G149*L149,P4)</f>
        <v>0</v>
      </c>
      <c r="N149" s="22" t="s">
        <v>636</v>
      </c>
      <c r="O149" s="28">
        <f>M149*AA149</f>
        <v>0</v>
      </c>
      <c r="P149" s="1">
        <v>3</v>
      </c>
      <c r="AA149" s="1">
        <f>IF(P149=1,$O$3,IF(P149=2,$O$4,$O$5))</f>
        <v>0.21</v>
      </c>
    </row>
    <row r="150" spans="1:27" x14ac:dyDescent="0.25">
      <c r="A150" s="1" t="s">
        <v>637</v>
      </c>
      <c r="E150" s="24" t="s">
        <v>633</v>
      </c>
    </row>
    <row r="151" spans="1:27" ht="132" x14ac:dyDescent="0.25">
      <c r="A151" s="1" t="s">
        <v>638</v>
      </c>
      <c r="E151" s="29" t="s">
        <v>8290</v>
      </c>
    </row>
    <row r="152" spans="1:27" ht="369.6" x14ac:dyDescent="0.25">
      <c r="A152" s="1" t="s">
        <v>640</v>
      </c>
      <c r="E152" s="24" t="s">
        <v>7112</v>
      </c>
    </row>
    <row r="153" spans="1:27" x14ac:dyDescent="0.25">
      <c r="A153" s="1" t="s">
        <v>631</v>
      </c>
      <c r="B153" s="1">
        <v>35</v>
      </c>
      <c r="C153" s="23" t="s">
        <v>6719</v>
      </c>
      <c r="D153" t="s">
        <v>633</v>
      </c>
      <c r="E153" s="24" t="s">
        <v>7117</v>
      </c>
      <c r="F153" s="25" t="s">
        <v>657</v>
      </c>
      <c r="G153" s="26">
        <v>2</v>
      </c>
      <c r="H153" s="25">
        <v>0</v>
      </c>
      <c r="I153" s="27">
        <f>ROUND(G153*H153,P4)</f>
        <v>0</v>
      </c>
      <c r="L153" s="27">
        <v>0</v>
      </c>
      <c r="M153" s="21">
        <f>ROUND(G153*L153,P4)</f>
        <v>0</v>
      </c>
      <c r="N153" s="22" t="s">
        <v>633</v>
      </c>
      <c r="O153" s="28">
        <f>M153*AA153</f>
        <v>0</v>
      </c>
      <c r="P153" s="1">
        <v>3</v>
      </c>
      <c r="AA153" s="1">
        <f>IF(P153=1,$O$3,IF(P153=2,$O$4,$O$5))</f>
        <v>0.21</v>
      </c>
    </row>
    <row r="154" spans="1:27" x14ac:dyDescent="0.25">
      <c r="A154" s="1" t="s">
        <v>637</v>
      </c>
      <c r="E154" s="24" t="s">
        <v>7117</v>
      </c>
    </row>
    <row r="155" spans="1:27" x14ac:dyDescent="0.25">
      <c r="A155" s="1" t="s">
        <v>638</v>
      </c>
      <c r="E155" s="29" t="s">
        <v>7118</v>
      </c>
    </row>
    <row r="156" spans="1:27" ht="356.4" x14ac:dyDescent="0.25">
      <c r="A156" s="1" t="s">
        <v>640</v>
      </c>
      <c r="E156" s="24" t="s">
        <v>7119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sheetPr>
    <pageSetUpPr fitToPage="1"/>
  </sheetPr>
  <dimension ref="A1:AA13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COUNTIFS(L8:L133,"=0",A8:A133,"P")+COUNTIFS(L8:L133,"",A8:A133,"P")+SUM(Q8:Q133)</f>
        <v>29</v>
      </c>
    </row>
    <row r="8" spans="1:27" x14ac:dyDescent="0.25">
      <c r="A8" s="1" t="s">
        <v>626</v>
      </c>
      <c r="C8" s="19" t="s">
        <v>8291</v>
      </c>
      <c r="E8" s="20" t="s">
        <v>283</v>
      </c>
      <c r="L8" s="21">
        <f>L9+L18+L43+L60+L65+L90+L103+L112</f>
        <v>0</v>
      </c>
      <c r="M8" s="21">
        <f>M9+M18+M43+M60+M65+M90+M103+M112</f>
        <v>0</v>
      </c>
      <c r="N8" s="22"/>
    </row>
    <row r="9" spans="1:27" x14ac:dyDescent="0.25">
      <c r="A9" s="1" t="s">
        <v>628</v>
      </c>
      <c r="C9" s="19" t="s">
        <v>769</v>
      </c>
      <c r="E9" s="20" t="s">
        <v>770</v>
      </c>
      <c r="L9" s="21">
        <f>SUMIFS(L10:L17,A10:A17,"P")</f>
        <v>0</v>
      </c>
      <c r="M9" s="21">
        <f>SUMIFS(M10:M17,A10:A17,"P")</f>
        <v>0</v>
      </c>
      <c r="N9" s="22"/>
    </row>
    <row r="10" spans="1:27" x14ac:dyDescent="0.25">
      <c r="A10" s="1" t="s">
        <v>631</v>
      </c>
      <c r="B10" s="1">
        <v>1</v>
      </c>
      <c r="C10" s="23" t="s">
        <v>1536</v>
      </c>
      <c r="D10" t="s">
        <v>633</v>
      </c>
      <c r="E10" s="24" t="s">
        <v>7758</v>
      </c>
      <c r="F10" s="25" t="s">
        <v>657</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7759</v>
      </c>
    </row>
    <row r="12" spans="1:27" x14ac:dyDescent="0.25">
      <c r="A12" s="1" t="s">
        <v>638</v>
      </c>
      <c r="E12" s="29" t="s">
        <v>5863</v>
      </c>
    </row>
    <row r="13" spans="1:27" x14ac:dyDescent="0.25">
      <c r="A13" s="1" t="s">
        <v>640</v>
      </c>
      <c r="E13" s="24" t="s">
        <v>2741</v>
      </c>
    </row>
    <row r="14" spans="1:27" x14ac:dyDescent="0.25">
      <c r="A14" s="1" t="s">
        <v>631</v>
      </c>
      <c r="B14" s="1">
        <v>2</v>
      </c>
      <c r="C14" s="23" t="s">
        <v>8237</v>
      </c>
      <c r="D14" t="s">
        <v>633</v>
      </c>
      <c r="E14" s="24" t="s">
        <v>7761</v>
      </c>
      <c r="F14" s="25" t="s">
        <v>657</v>
      </c>
      <c r="G14" s="26">
        <v>6</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8238</v>
      </c>
    </row>
    <row r="16" spans="1:27" ht="26.4" x14ac:dyDescent="0.25">
      <c r="A16" s="1" t="s">
        <v>638</v>
      </c>
      <c r="E16" s="29" t="s">
        <v>8239</v>
      </c>
    </row>
    <row r="17" spans="1:27" x14ac:dyDescent="0.25">
      <c r="A17" s="1" t="s">
        <v>640</v>
      </c>
      <c r="E17" s="24" t="s">
        <v>7764</v>
      </c>
    </row>
    <row r="18" spans="1:27" x14ac:dyDescent="0.25">
      <c r="A18" s="1" t="s">
        <v>628</v>
      </c>
      <c r="C18" s="19" t="s">
        <v>866</v>
      </c>
      <c r="E18" s="20" t="s">
        <v>1466</v>
      </c>
      <c r="L18" s="21">
        <f>SUMIFS(L19:L42,A19:A42,"P")</f>
        <v>0</v>
      </c>
      <c r="M18" s="21">
        <f>SUMIFS(M19:M42,A19:A42,"P")</f>
        <v>0</v>
      </c>
      <c r="N18" s="22"/>
    </row>
    <row r="19" spans="1:27" x14ac:dyDescent="0.25">
      <c r="A19" s="1" t="s">
        <v>631</v>
      </c>
      <c r="B19" s="1">
        <v>3</v>
      </c>
      <c r="C19" s="23" t="s">
        <v>5790</v>
      </c>
      <c r="D19" t="s">
        <v>633</v>
      </c>
      <c r="E19" s="24" t="s">
        <v>5791</v>
      </c>
      <c r="F19" s="25" t="s">
        <v>874</v>
      </c>
      <c r="G19" s="26">
        <v>8622.9699999999993</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6935</v>
      </c>
    </row>
    <row r="21" spans="1:27" ht="52.8" x14ac:dyDescent="0.25">
      <c r="A21" s="1" t="s">
        <v>638</v>
      </c>
      <c r="E21" s="29" t="s">
        <v>8292</v>
      </c>
    </row>
    <row r="22" spans="1:27" ht="316.8" x14ac:dyDescent="0.25">
      <c r="A22" s="1" t="s">
        <v>640</v>
      </c>
      <c r="E22" s="24" t="s">
        <v>4745</v>
      </c>
    </row>
    <row r="23" spans="1:27" x14ac:dyDescent="0.25">
      <c r="A23" s="1" t="s">
        <v>631</v>
      </c>
      <c r="B23" s="1">
        <v>4</v>
      </c>
      <c r="C23" s="23" t="s">
        <v>6821</v>
      </c>
      <c r="D23" t="s">
        <v>633</v>
      </c>
      <c r="E23" s="24" t="s">
        <v>6822</v>
      </c>
      <c r="F23" s="25" t="s">
        <v>874</v>
      </c>
      <c r="G23" s="26">
        <v>8622.9699999999993</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6937</v>
      </c>
    </row>
    <row r="25" spans="1:27" ht="52.8" x14ac:dyDescent="0.25">
      <c r="A25" s="1" t="s">
        <v>638</v>
      </c>
      <c r="E25" s="29" t="s">
        <v>8292</v>
      </c>
    </row>
    <row r="26" spans="1:27" ht="330" x14ac:dyDescent="0.25">
      <c r="A26" s="1" t="s">
        <v>640</v>
      </c>
      <c r="E26" s="24" t="s">
        <v>6938</v>
      </c>
    </row>
    <row r="27" spans="1:27" x14ac:dyDescent="0.25">
      <c r="A27" s="1" t="s">
        <v>631</v>
      </c>
      <c r="B27" s="1">
        <v>5</v>
      </c>
      <c r="C27" s="23" t="s">
        <v>6939</v>
      </c>
      <c r="D27" t="s">
        <v>633</v>
      </c>
      <c r="E27" s="24" t="s">
        <v>6940</v>
      </c>
      <c r="F27" s="25" t="s">
        <v>874</v>
      </c>
      <c r="G27" s="26">
        <v>3853.143</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6941</v>
      </c>
    </row>
    <row r="29" spans="1:27" ht="105.6" x14ac:dyDescent="0.25">
      <c r="A29" s="1" t="s">
        <v>638</v>
      </c>
      <c r="E29" s="29" t="s">
        <v>8293</v>
      </c>
    </row>
    <row r="30" spans="1:27" ht="330" x14ac:dyDescent="0.25">
      <c r="A30" s="1" t="s">
        <v>640</v>
      </c>
      <c r="E30" s="24" t="s">
        <v>6938</v>
      </c>
    </row>
    <row r="31" spans="1:27" x14ac:dyDescent="0.25">
      <c r="A31" s="1" t="s">
        <v>631</v>
      </c>
      <c r="B31" s="1">
        <v>6</v>
      </c>
      <c r="C31" s="23" t="s">
        <v>4702</v>
      </c>
      <c r="D31" t="s">
        <v>633</v>
      </c>
      <c r="E31" s="24" t="s">
        <v>4703</v>
      </c>
      <c r="F31" s="25" t="s">
        <v>874</v>
      </c>
      <c r="G31" s="26">
        <v>3853.143</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6941</v>
      </c>
    </row>
    <row r="33" spans="1:27" ht="105.6" x14ac:dyDescent="0.25">
      <c r="A33" s="1" t="s">
        <v>638</v>
      </c>
      <c r="E33" s="29" t="s">
        <v>8293</v>
      </c>
    </row>
    <row r="34" spans="1:27" ht="198" x14ac:dyDescent="0.25">
      <c r="A34" s="1" t="s">
        <v>640</v>
      </c>
      <c r="E34" s="24" t="s">
        <v>4705</v>
      </c>
    </row>
    <row r="35" spans="1:27" x14ac:dyDescent="0.25">
      <c r="A35" s="1" t="s">
        <v>631</v>
      </c>
      <c r="B35" s="1">
        <v>7</v>
      </c>
      <c r="C35" s="23" t="s">
        <v>888</v>
      </c>
      <c r="D35" t="s">
        <v>633</v>
      </c>
      <c r="E35" s="24" t="s">
        <v>889</v>
      </c>
      <c r="F35" s="25" t="s">
        <v>874</v>
      </c>
      <c r="G35" s="26">
        <v>261.75599999999997</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79.2" x14ac:dyDescent="0.25">
      <c r="A37" s="1" t="s">
        <v>638</v>
      </c>
      <c r="E37" s="29" t="s">
        <v>8294</v>
      </c>
    </row>
    <row r="38" spans="1:27" ht="237.6" x14ac:dyDescent="0.25">
      <c r="A38" s="1" t="s">
        <v>640</v>
      </c>
      <c r="E38" s="24" t="s">
        <v>4707</v>
      </c>
    </row>
    <row r="39" spans="1:27" x14ac:dyDescent="0.25">
      <c r="A39" s="1" t="s">
        <v>631</v>
      </c>
      <c r="B39" s="1">
        <v>8</v>
      </c>
      <c r="C39" s="23" t="s">
        <v>6979</v>
      </c>
      <c r="D39" t="s">
        <v>633</v>
      </c>
      <c r="E39" s="24" t="s">
        <v>6980</v>
      </c>
      <c r="F39" s="25" t="s">
        <v>874</v>
      </c>
      <c r="G39" s="26">
        <v>8361.2139999999999</v>
      </c>
      <c r="H39" s="25">
        <v>0</v>
      </c>
      <c r="I39" s="27">
        <f>ROUND(G39*H39,P4)</f>
        <v>0</v>
      </c>
      <c r="L39" s="27">
        <v>0</v>
      </c>
      <c r="M39" s="21">
        <f>ROUND(G39*L39,P4)</f>
        <v>0</v>
      </c>
      <c r="N39" s="22" t="s">
        <v>636</v>
      </c>
      <c r="O39" s="28">
        <f>M39*AA39</f>
        <v>0</v>
      </c>
      <c r="P39" s="1">
        <v>3</v>
      </c>
      <c r="AA39" s="1">
        <f>IF(P39=1,$O$3,IF(P39=2,$O$4,$O$5))</f>
        <v>0.21</v>
      </c>
    </row>
    <row r="40" spans="1:27" ht="52.8" x14ac:dyDescent="0.25">
      <c r="A40" s="1" t="s">
        <v>637</v>
      </c>
      <c r="E40" s="24" t="s">
        <v>6981</v>
      </c>
    </row>
    <row r="41" spans="1:27" ht="52.8" x14ac:dyDescent="0.25">
      <c r="A41" s="1" t="s">
        <v>638</v>
      </c>
      <c r="E41" s="29" t="s">
        <v>8295</v>
      </c>
    </row>
    <row r="42" spans="1:27" ht="237.6" x14ac:dyDescent="0.25">
      <c r="A42" s="1" t="s">
        <v>640</v>
      </c>
      <c r="E42" s="24" t="s">
        <v>4707</v>
      </c>
    </row>
    <row r="43" spans="1:27" x14ac:dyDescent="0.25">
      <c r="A43" s="1" t="s">
        <v>628</v>
      </c>
      <c r="C43" s="19" t="s">
        <v>2745</v>
      </c>
      <c r="E43" s="20" t="s">
        <v>4061</v>
      </c>
      <c r="L43" s="21">
        <f>SUMIFS(L44:L59,A44:A59,"P")</f>
        <v>0</v>
      </c>
      <c r="M43" s="21">
        <f>SUMIFS(M44:M59,A44:A59,"P")</f>
        <v>0</v>
      </c>
      <c r="N43" s="22"/>
    </row>
    <row r="44" spans="1:27" x14ac:dyDescent="0.25">
      <c r="A44" s="1" t="s">
        <v>631</v>
      </c>
      <c r="B44" s="1">
        <v>9</v>
      </c>
      <c r="C44" s="23" t="s">
        <v>6983</v>
      </c>
      <c r="D44" t="s">
        <v>633</v>
      </c>
      <c r="E44" s="24" t="s">
        <v>6984</v>
      </c>
      <c r="F44" s="25" t="s">
        <v>874</v>
      </c>
      <c r="G44" s="26">
        <v>14.407</v>
      </c>
      <c r="H44" s="25">
        <v>0</v>
      </c>
      <c r="I44" s="27">
        <f>ROUND(G44*H44,P4)</f>
        <v>0</v>
      </c>
      <c r="L44" s="27">
        <v>0</v>
      </c>
      <c r="M44" s="21">
        <f>ROUND(G44*L44,P4)</f>
        <v>0</v>
      </c>
      <c r="N44" s="22" t="s">
        <v>636</v>
      </c>
      <c r="O44" s="28">
        <f>M44*AA44</f>
        <v>0</v>
      </c>
      <c r="P44" s="1">
        <v>3</v>
      </c>
      <c r="AA44" s="1">
        <f>IF(P44=1,$O$3,IF(P44=2,$O$4,$O$5))</f>
        <v>0.21</v>
      </c>
    </row>
    <row r="45" spans="1:27" x14ac:dyDescent="0.25">
      <c r="A45" s="1" t="s">
        <v>637</v>
      </c>
      <c r="E45" s="24" t="s">
        <v>6985</v>
      </c>
    </row>
    <row r="46" spans="1:27" ht="26.4" x14ac:dyDescent="0.25">
      <c r="A46" s="1" t="s">
        <v>638</v>
      </c>
      <c r="E46" s="29" t="s">
        <v>8296</v>
      </c>
    </row>
    <row r="47" spans="1:27" ht="39.6" x14ac:dyDescent="0.25">
      <c r="A47" s="1" t="s">
        <v>640</v>
      </c>
      <c r="E47" s="24" t="s">
        <v>4816</v>
      </c>
    </row>
    <row r="48" spans="1:27" x14ac:dyDescent="0.25">
      <c r="A48" s="1" t="s">
        <v>631</v>
      </c>
      <c r="B48" s="1">
        <v>10</v>
      </c>
      <c r="C48" s="23" t="s">
        <v>7827</v>
      </c>
      <c r="D48" t="s">
        <v>633</v>
      </c>
      <c r="E48" s="24" t="s">
        <v>7828</v>
      </c>
      <c r="F48" s="25" t="s">
        <v>874</v>
      </c>
      <c r="G48" s="26">
        <v>2.5249999999999999</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8248</v>
      </c>
    </row>
    <row r="50" spans="1:27" ht="26.4" x14ac:dyDescent="0.25">
      <c r="A50" s="1" t="s">
        <v>638</v>
      </c>
      <c r="E50" s="29" t="s">
        <v>8297</v>
      </c>
    </row>
    <row r="51" spans="1:27" ht="369.6" x14ac:dyDescent="0.25">
      <c r="A51" s="1" t="s">
        <v>640</v>
      </c>
      <c r="E51" s="24" t="s">
        <v>5568</v>
      </c>
    </row>
    <row r="52" spans="1:27" x14ac:dyDescent="0.25">
      <c r="A52" s="1" t="s">
        <v>631</v>
      </c>
      <c r="B52" s="1">
        <v>11</v>
      </c>
      <c r="C52" s="23" t="s">
        <v>3707</v>
      </c>
      <c r="D52" t="s">
        <v>633</v>
      </c>
      <c r="E52" s="24" t="s">
        <v>3708</v>
      </c>
      <c r="F52" s="25" t="s">
        <v>874</v>
      </c>
      <c r="G52" s="26">
        <v>427.93799999999999</v>
      </c>
      <c r="H52" s="25">
        <v>0</v>
      </c>
      <c r="I52" s="27">
        <f>ROUND(G52*H52,P4)</f>
        <v>0</v>
      </c>
      <c r="L52" s="27">
        <v>0</v>
      </c>
      <c r="M52" s="21">
        <f>ROUND(G52*L52,P4)</f>
        <v>0</v>
      </c>
      <c r="N52" s="22" t="s">
        <v>636</v>
      </c>
      <c r="O52" s="28">
        <f>M52*AA52</f>
        <v>0</v>
      </c>
      <c r="P52" s="1">
        <v>3</v>
      </c>
      <c r="AA52" s="1">
        <f>IF(P52=1,$O$3,IF(P52=2,$O$4,$O$5))</f>
        <v>0.21</v>
      </c>
    </row>
    <row r="53" spans="1:27" ht="26.4" x14ac:dyDescent="0.25">
      <c r="A53" s="1" t="s">
        <v>637</v>
      </c>
      <c r="E53" s="24" t="s">
        <v>8298</v>
      </c>
    </row>
    <row r="54" spans="1:27" ht="39.6" x14ac:dyDescent="0.25">
      <c r="A54" s="1" t="s">
        <v>638</v>
      </c>
      <c r="E54" s="29" t="s">
        <v>8299</v>
      </c>
    </row>
    <row r="55" spans="1:27" ht="369.6" x14ac:dyDescent="0.25">
      <c r="A55" s="1" t="s">
        <v>640</v>
      </c>
      <c r="E55" s="24" t="s">
        <v>5568</v>
      </c>
    </row>
    <row r="56" spans="1:27" x14ac:dyDescent="0.25">
      <c r="A56" s="1" t="s">
        <v>631</v>
      </c>
      <c r="B56" s="1">
        <v>12</v>
      </c>
      <c r="C56" s="23" t="s">
        <v>6642</v>
      </c>
      <c r="D56" t="s">
        <v>633</v>
      </c>
      <c r="E56" s="24" t="s">
        <v>6643</v>
      </c>
      <c r="F56" s="25" t="s">
        <v>1806</v>
      </c>
      <c r="G56" s="26">
        <v>120.599</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ht="66" x14ac:dyDescent="0.25">
      <c r="A58" s="1" t="s">
        <v>638</v>
      </c>
      <c r="E58" s="29" t="s">
        <v>8300</v>
      </c>
    </row>
    <row r="59" spans="1:27" ht="277.2" x14ac:dyDescent="0.25">
      <c r="A59" s="1" t="s">
        <v>640</v>
      </c>
      <c r="E59" s="24" t="s">
        <v>5572</v>
      </c>
    </row>
    <row r="60" spans="1:27" x14ac:dyDescent="0.25">
      <c r="A60" s="1" t="s">
        <v>628</v>
      </c>
      <c r="C60" s="19" t="s">
        <v>3224</v>
      </c>
      <c r="E60" s="20" t="s">
        <v>4802</v>
      </c>
      <c r="L60" s="21">
        <f>SUMIFS(L61:L64,A61:A64,"P")</f>
        <v>0</v>
      </c>
      <c r="M60" s="21">
        <f>SUMIFS(M61:M64,A61:A64,"P")</f>
        <v>0</v>
      </c>
      <c r="N60" s="22"/>
    </row>
    <row r="61" spans="1:27" x14ac:dyDescent="0.25">
      <c r="A61" s="1" t="s">
        <v>631</v>
      </c>
      <c r="B61" s="1">
        <v>13</v>
      </c>
      <c r="C61" s="23" t="s">
        <v>8257</v>
      </c>
      <c r="D61" t="s">
        <v>633</v>
      </c>
      <c r="E61" s="24" t="s">
        <v>8258</v>
      </c>
      <c r="F61" s="25" t="s">
        <v>874</v>
      </c>
      <c r="G61" s="26">
        <v>291.83499999999998</v>
      </c>
      <c r="H61" s="25">
        <v>0</v>
      </c>
      <c r="I61" s="27">
        <f>ROUND(G61*H61,P4)</f>
        <v>0</v>
      </c>
      <c r="L61" s="27">
        <v>0</v>
      </c>
      <c r="M61" s="21">
        <f>ROUND(G61*L61,P4)</f>
        <v>0</v>
      </c>
      <c r="N61" s="22" t="s">
        <v>633</v>
      </c>
      <c r="O61" s="28">
        <f>M61*AA61</f>
        <v>0</v>
      </c>
      <c r="P61" s="1">
        <v>3</v>
      </c>
      <c r="AA61" s="1">
        <f>IF(P61=1,$O$3,IF(P61=2,$O$4,$O$5))</f>
        <v>0.21</v>
      </c>
    </row>
    <row r="62" spans="1:27" ht="26.4" x14ac:dyDescent="0.25">
      <c r="A62" s="1" t="s">
        <v>637</v>
      </c>
      <c r="E62" s="24" t="s">
        <v>8259</v>
      </c>
    </row>
    <row r="63" spans="1:27" ht="105.6" x14ac:dyDescent="0.25">
      <c r="A63" s="1" t="s">
        <v>638</v>
      </c>
      <c r="E63" s="29" t="s">
        <v>8301</v>
      </c>
    </row>
    <row r="64" spans="1:27" ht="237.6" x14ac:dyDescent="0.25">
      <c r="A64" s="1" t="s">
        <v>640</v>
      </c>
      <c r="E64" s="24" t="s">
        <v>5576</v>
      </c>
    </row>
    <row r="65" spans="1:27" x14ac:dyDescent="0.25">
      <c r="A65" s="1" t="s">
        <v>628</v>
      </c>
      <c r="C65" s="19" t="s">
        <v>3232</v>
      </c>
      <c r="E65" s="20" t="s">
        <v>4807</v>
      </c>
      <c r="L65" s="21">
        <f>SUMIFS(L66:L89,A66:A89,"P")</f>
        <v>0</v>
      </c>
      <c r="M65" s="21">
        <f>SUMIFS(M66:M89,A66:A89,"P")</f>
        <v>0</v>
      </c>
      <c r="N65" s="22"/>
    </row>
    <row r="66" spans="1:27" x14ac:dyDescent="0.25">
      <c r="A66" s="1" t="s">
        <v>631</v>
      </c>
      <c r="B66" s="1">
        <v>14</v>
      </c>
      <c r="C66" s="23" t="s">
        <v>5577</v>
      </c>
      <c r="D66" t="s">
        <v>633</v>
      </c>
      <c r="E66" s="24" t="s">
        <v>5578</v>
      </c>
      <c r="F66" s="25" t="s">
        <v>874</v>
      </c>
      <c r="G66" s="26">
        <v>1276.336</v>
      </c>
      <c r="H66" s="25">
        <v>0</v>
      </c>
      <c r="I66" s="27">
        <f>ROUND(G66*H66,P4)</f>
        <v>0</v>
      </c>
      <c r="L66" s="27">
        <v>0</v>
      </c>
      <c r="M66" s="21">
        <f>ROUND(G66*L66,P4)</f>
        <v>0</v>
      </c>
      <c r="N66" s="22" t="s">
        <v>636</v>
      </c>
      <c r="O66" s="28">
        <f>M66*AA66</f>
        <v>0</v>
      </c>
      <c r="P66" s="1">
        <v>3</v>
      </c>
      <c r="AA66" s="1">
        <f>IF(P66=1,$O$3,IF(P66=2,$O$4,$O$5))</f>
        <v>0.21</v>
      </c>
    </row>
    <row r="67" spans="1:27" ht="26.4" x14ac:dyDescent="0.25">
      <c r="A67" s="1" t="s">
        <v>637</v>
      </c>
      <c r="E67" s="24" t="s">
        <v>8261</v>
      </c>
    </row>
    <row r="68" spans="1:27" ht="79.2" x14ac:dyDescent="0.25">
      <c r="A68" s="1" t="s">
        <v>638</v>
      </c>
      <c r="E68" s="29" t="s">
        <v>8302</v>
      </c>
    </row>
    <row r="69" spans="1:27" ht="369.6" x14ac:dyDescent="0.25">
      <c r="A69" s="1" t="s">
        <v>640</v>
      </c>
      <c r="E69" s="24" t="s">
        <v>4812</v>
      </c>
    </row>
    <row r="70" spans="1:27" x14ac:dyDescent="0.25">
      <c r="A70" s="1" t="s">
        <v>631</v>
      </c>
      <c r="B70" s="1">
        <v>15</v>
      </c>
      <c r="C70" s="23" t="s">
        <v>4808</v>
      </c>
      <c r="D70" t="s">
        <v>633</v>
      </c>
      <c r="E70" s="24" t="s">
        <v>4809</v>
      </c>
      <c r="F70" s="25" t="s">
        <v>874</v>
      </c>
      <c r="G70" s="26">
        <v>56.817999999999998</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8263</v>
      </c>
    </row>
    <row r="72" spans="1:27" ht="132" x14ac:dyDescent="0.25">
      <c r="A72" s="1" t="s">
        <v>638</v>
      </c>
      <c r="E72" s="29" t="s">
        <v>8303</v>
      </c>
    </row>
    <row r="73" spans="1:27" ht="369.6" x14ac:dyDescent="0.25">
      <c r="A73" s="1" t="s">
        <v>640</v>
      </c>
      <c r="E73" s="24" t="s">
        <v>4812</v>
      </c>
    </row>
    <row r="74" spans="1:27" x14ac:dyDescent="0.25">
      <c r="A74" s="1" t="s">
        <v>631</v>
      </c>
      <c r="B74" s="1">
        <v>16</v>
      </c>
      <c r="C74" s="23" t="s">
        <v>5840</v>
      </c>
      <c r="D74" t="s">
        <v>633</v>
      </c>
      <c r="E74" s="24" t="s">
        <v>5841</v>
      </c>
      <c r="F74" s="25" t="s">
        <v>874</v>
      </c>
      <c r="G74" s="26">
        <v>206.446</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8265</v>
      </c>
    </row>
    <row r="76" spans="1:27" ht="52.8" x14ac:dyDescent="0.25">
      <c r="A76" s="1" t="s">
        <v>638</v>
      </c>
      <c r="E76" s="29" t="s">
        <v>8304</v>
      </c>
    </row>
    <row r="77" spans="1:27" ht="39.6" x14ac:dyDescent="0.25">
      <c r="A77" s="1" t="s">
        <v>640</v>
      </c>
      <c r="E77" s="24" t="s">
        <v>4816</v>
      </c>
    </row>
    <row r="78" spans="1:27" x14ac:dyDescent="0.25">
      <c r="A78" s="1" t="s">
        <v>631</v>
      </c>
      <c r="B78" s="1">
        <v>17</v>
      </c>
      <c r="C78" s="23" t="s">
        <v>6289</v>
      </c>
      <c r="D78" t="s">
        <v>633</v>
      </c>
      <c r="E78" s="24" t="s">
        <v>6290</v>
      </c>
      <c r="F78" s="25" t="s">
        <v>874</v>
      </c>
      <c r="G78" s="26">
        <v>44.886000000000003</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8267</v>
      </c>
    </row>
    <row r="80" spans="1:27" ht="26.4" x14ac:dyDescent="0.25">
      <c r="A80" s="1" t="s">
        <v>638</v>
      </c>
      <c r="E80" s="29" t="s">
        <v>8305</v>
      </c>
    </row>
    <row r="81" spans="1:27" ht="39.6" x14ac:dyDescent="0.25">
      <c r="A81" s="1" t="s">
        <v>640</v>
      </c>
      <c r="E81" s="24" t="s">
        <v>4816</v>
      </c>
    </row>
    <row r="82" spans="1:27" x14ac:dyDescent="0.25">
      <c r="A82" s="1" t="s">
        <v>631</v>
      </c>
      <c r="B82" s="1">
        <v>18</v>
      </c>
      <c r="C82" s="23" t="s">
        <v>4830</v>
      </c>
      <c r="D82" t="s">
        <v>633</v>
      </c>
      <c r="E82" s="24" t="s">
        <v>4831</v>
      </c>
      <c r="F82" s="25" t="s">
        <v>874</v>
      </c>
      <c r="G82" s="26">
        <v>68.748999999999995</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7055</v>
      </c>
    </row>
    <row r="84" spans="1:27" ht="105.6" x14ac:dyDescent="0.25">
      <c r="A84" s="1" t="s">
        <v>638</v>
      </c>
      <c r="E84" s="29" t="s">
        <v>8306</v>
      </c>
    </row>
    <row r="85" spans="1:27" ht="105.6" x14ac:dyDescent="0.25">
      <c r="A85" s="1" t="s">
        <v>640</v>
      </c>
      <c r="E85" s="24" t="s">
        <v>4833</v>
      </c>
    </row>
    <row r="86" spans="1:27" x14ac:dyDescent="0.25">
      <c r="A86" s="1" t="s">
        <v>631</v>
      </c>
      <c r="B86" s="1">
        <v>19</v>
      </c>
      <c r="C86" s="23" t="s">
        <v>6776</v>
      </c>
      <c r="D86" t="s">
        <v>633</v>
      </c>
      <c r="E86" s="24" t="s">
        <v>6777</v>
      </c>
      <c r="F86" s="25" t="s">
        <v>874</v>
      </c>
      <c r="G86" s="26">
        <v>14.938000000000001</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8270</v>
      </c>
    </row>
    <row r="88" spans="1:27" ht="92.4" x14ac:dyDescent="0.25">
      <c r="A88" s="1" t="s">
        <v>638</v>
      </c>
      <c r="E88" s="29" t="s">
        <v>8307</v>
      </c>
    </row>
    <row r="89" spans="1:27" ht="356.4" x14ac:dyDescent="0.25">
      <c r="A89" s="1" t="s">
        <v>640</v>
      </c>
      <c r="E89" s="24" t="s">
        <v>6780</v>
      </c>
    </row>
    <row r="90" spans="1:27" x14ac:dyDescent="0.25">
      <c r="A90" s="1" t="s">
        <v>628</v>
      </c>
      <c r="C90" s="19" t="s">
        <v>1544</v>
      </c>
      <c r="E90" s="20" t="s">
        <v>2049</v>
      </c>
      <c r="L90" s="21">
        <f>SUMIFS(L91:L102,A91:A102,"P")</f>
        <v>0</v>
      </c>
      <c r="M90" s="21">
        <f>SUMIFS(M91:M102,A91:A102,"P")</f>
        <v>0</v>
      </c>
      <c r="N90" s="22"/>
    </row>
    <row r="91" spans="1:27" ht="26.4" x14ac:dyDescent="0.25">
      <c r="A91" s="1" t="s">
        <v>631</v>
      </c>
      <c r="B91" s="1">
        <v>20</v>
      </c>
      <c r="C91" s="23" t="s">
        <v>4853</v>
      </c>
      <c r="D91" t="s">
        <v>633</v>
      </c>
      <c r="E91" s="24" t="s">
        <v>4854</v>
      </c>
      <c r="F91" s="25" t="s">
        <v>870</v>
      </c>
      <c r="G91" s="26">
        <v>161.88499999999999</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8272</v>
      </c>
    </row>
    <row r="93" spans="1:27" ht="26.4" x14ac:dyDescent="0.25">
      <c r="A93" s="1" t="s">
        <v>638</v>
      </c>
      <c r="E93" s="29" t="s">
        <v>8308</v>
      </c>
    </row>
    <row r="94" spans="1:27" ht="198" x14ac:dyDescent="0.25">
      <c r="A94" s="1" t="s">
        <v>640</v>
      </c>
      <c r="E94" s="24" t="s">
        <v>4856</v>
      </c>
    </row>
    <row r="95" spans="1:27" x14ac:dyDescent="0.25">
      <c r="A95" s="1" t="s">
        <v>631</v>
      </c>
      <c r="B95" s="1">
        <v>21</v>
      </c>
      <c r="C95" s="23" t="s">
        <v>7062</v>
      </c>
      <c r="D95" t="s">
        <v>633</v>
      </c>
      <c r="E95" s="24" t="s">
        <v>7063</v>
      </c>
      <c r="F95" s="25" t="s">
        <v>870</v>
      </c>
      <c r="G95" s="26">
        <v>785.15099999999995</v>
      </c>
      <c r="H95" s="25">
        <v>0</v>
      </c>
      <c r="I95" s="27">
        <f>ROUND(G95*H95,P4)</f>
        <v>0</v>
      </c>
      <c r="L95" s="27">
        <v>0</v>
      </c>
      <c r="M95" s="21">
        <f>ROUND(G95*L95,P4)</f>
        <v>0</v>
      </c>
      <c r="N95" s="22" t="s">
        <v>633</v>
      </c>
      <c r="O95" s="28">
        <f>M95*AA95</f>
        <v>0</v>
      </c>
      <c r="P95" s="1">
        <v>3</v>
      </c>
      <c r="AA95" s="1">
        <f>IF(P95=1,$O$3,IF(P95=2,$O$4,$O$5))</f>
        <v>0.21</v>
      </c>
    </row>
    <row r="96" spans="1:27" x14ac:dyDescent="0.25">
      <c r="A96" s="1" t="s">
        <v>637</v>
      </c>
      <c r="E96" s="24" t="s">
        <v>633</v>
      </c>
    </row>
    <row r="97" spans="1:27" ht="118.8" x14ac:dyDescent="0.25">
      <c r="A97" s="1" t="s">
        <v>638</v>
      </c>
      <c r="E97" s="29" t="s">
        <v>8309</v>
      </c>
    </row>
    <row r="98" spans="1:27" ht="409.6" x14ac:dyDescent="0.25">
      <c r="A98" s="1" t="s">
        <v>640</v>
      </c>
      <c r="E98" s="24" t="s">
        <v>8275</v>
      </c>
    </row>
    <row r="99" spans="1:27" x14ac:dyDescent="0.25">
      <c r="A99" s="1" t="s">
        <v>631</v>
      </c>
      <c r="B99" s="1">
        <v>22</v>
      </c>
      <c r="C99" s="23" t="s">
        <v>7070</v>
      </c>
      <c r="D99" t="s">
        <v>633</v>
      </c>
      <c r="E99" s="24" t="s">
        <v>7071</v>
      </c>
      <c r="F99" s="25" t="s">
        <v>870</v>
      </c>
      <c r="G99" s="26">
        <v>247</v>
      </c>
      <c r="H99" s="25">
        <v>0</v>
      </c>
      <c r="I99" s="27">
        <f>ROUND(G99*H99,P4)</f>
        <v>0</v>
      </c>
      <c r="L99" s="27">
        <v>0</v>
      </c>
      <c r="M99" s="21">
        <f>ROUND(G99*L99,P4)</f>
        <v>0</v>
      </c>
      <c r="N99" s="22" t="s">
        <v>633</v>
      </c>
      <c r="O99" s="28">
        <f>M99*AA99</f>
        <v>0</v>
      </c>
      <c r="P99" s="1">
        <v>3</v>
      </c>
      <c r="AA99" s="1">
        <f>IF(P99=1,$O$3,IF(P99=2,$O$4,$O$5))</f>
        <v>0.21</v>
      </c>
    </row>
    <row r="100" spans="1:27" x14ac:dyDescent="0.25">
      <c r="A100" s="1" t="s">
        <v>637</v>
      </c>
      <c r="E100" s="24" t="s">
        <v>633</v>
      </c>
    </row>
    <row r="101" spans="1:27" ht="26.4" x14ac:dyDescent="0.25">
      <c r="A101" s="1" t="s">
        <v>638</v>
      </c>
      <c r="E101" s="29" t="s">
        <v>8310</v>
      </c>
    </row>
    <row r="102" spans="1:27" ht="409.6" x14ac:dyDescent="0.25">
      <c r="A102" s="1" t="s">
        <v>640</v>
      </c>
      <c r="E102" s="24" t="s">
        <v>7081</v>
      </c>
    </row>
    <row r="103" spans="1:27" x14ac:dyDescent="0.25">
      <c r="A103" s="1" t="s">
        <v>628</v>
      </c>
      <c r="C103" s="19" t="s">
        <v>4857</v>
      </c>
      <c r="E103" s="20" t="s">
        <v>5595</v>
      </c>
      <c r="L103" s="21">
        <f>SUMIFS(L104:L111,A104:A111,"P")</f>
        <v>0</v>
      </c>
      <c r="M103" s="21">
        <f>SUMIFS(M104:M111,A104:A111,"P")</f>
        <v>0</v>
      </c>
      <c r="N103" s="22"/>
    </row>
    <row r="104" spans="1:27" x14ac:dyDescent="0.25">
      <c r="A104" s="1" t="s">
        <v>631</v>
      </c>
      <c r="B104" s="1">
        <v>23</v>
      </c>
      <c r="C104" s="23" t="s">
        <v>5858</v>
      </c>
      <c r="D104" t="s">
        <v>633</v>
      </c>
      <c r="E104" s="24" t="s">
        <v>5859</v>
      </c>
      <c r="F104" s="25" t="s">
        <v>647</v>
      </c>
      <c r="G104" s="26">
        <v>98.8</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8279</v>
      </c>
    </row>
    <row r="106" spans="1:27" ht="26.4" x14ac:dyDescent="0.25">
      <c r="A106" s="1" t="s">
        <v>638</v>
      </c>
      <c r="E106" s="29" t="s">
        <v>8311</v>
      </c>
    </row>
    <row r="107" spans="1:27" ht="250.8" x14ac:dyDescent="0.25">
      <c r="A107" s="1" t="s">
        <v>640</v>
      </c>
      <c r="E107" s="24" t="s">
        <v>5304</v>
      </c>
    </row>
    <row r="108" spans="1:27" x14ac:dyDescent="0.25">
      <c r="A108" s="1" t="s">
        <v>631</v>
      </c>
      <c r="B108" s="1">
        <v>24</v>
      </c>
      <c r="C108" s="23" t="s">
        <v>4869</v>
      </c>
      <c r="D108" t="s">
        <v>633</v>
      </c>
      <c r="E108" s="24" t="s">
        <v>4870</v>
      </c>
      <c r="F108" s="25" t="s">
        <v>657</v>
      </c>
      <c r="G108" s="26">
        <v>2</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ht="26.4" x14ac:dyDescent="0.25">
      <c r="A110" s="1" t="s">
        <v>638</v>
      </c>
      <c r="E110" s="29" t="s">
        <v>8281</v>
      </c>
    </row>
    <row r="111" spans="1:27" ht="158.4" x14ac:dyDescent="0.25">
      <c r="A111" s="1" t="s">
        <v>640</v>
      </c>
      <c r="E111" s="24" t="s">
        <v>4872</v>
      </c>
    </row>
    <row r="112" spans="1:27" x14ac:dyDescent="0.25">
      <c r="A112" s="1" t="s">
        <v>628</v>
      </c>
      <c r="C112" s="19" t="s">
        <v>1966</v>
      </c>
      <c r="E112" s="20" t="s">
        <v>4616</v>
      </c>
      <c r="L112" s="21">
        <f>SUMIFS(L113:L132,A113:A132,"P")</f>
        <v>0</v>
      </c>
      <c r="M112" s="21">
        <f>SUMIFS(M113:M132,A113:A132,"P")</f>
        <v>0</v>
      </c>
      <c r="N112" s="22"/>
    </row>
    <row r="113" spans="1:27" x14ac:dyDescent="0.25">
      <c r="A113" s="1" t="s">
        <v>631</v>
      </c>
      <c r="B113" s="1">
        <v>25</v>
      </c>
      <c r="C113" s="23" t="s">
        <v>7091</v>
      </c>
      <c r="D113" t="s">
        <v>633</v>
      </c>
      <c r="E113" s="24" t="s">
        <v>6891</v>
      </c>
      <c r="F113" s="25" t="s">
        <v>647</v>
      </c>
      <c r="G113" s="26">
        <v>53.2</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ht="26.4" x14ac:dyDescent="0.25">
      <c r="A115" s="1" t="s">
        <v>638</v>
      </c>
      <c r="E115" s="29" t="s">
        <v>8312</v>
      </c>
    </row>
    <row r="116" spans="1:27" ht="66" x14ac:dyDescent="0.25">
      <c r="A116" s="1" t="s">
        <v>640</v>
      </c>
      <c r="E116" s="24" t="s">
        <v>6713</v>
      </c>
    </row>
    <row r="117" spans="1:27" x14ac:dyDescent="0.25">
      <c r="A117" s="1" t="s">
        <v>631</v>
      </c>
      <c r="B117" s="1">
        <v>26</v>
      </c>
      <c r="C117" s="23" t="s">
        <v>7458</v>
      </c>
      <c r="D117" t="s">
        <v>633</v>
      </c>
      <c r="E117" s="24" t="s">
        <v>7459</v>
      </c>
      <c r="F117" s="25" t="s">
        <v>657</v>
      </c>
      <c r="G117" s="26">
        <v>12</v>
      </c>
      <c r="H117" s="25">
        <v>0</v>
      </c>
      <c r="I117" s="27">
        <f>ROUND(G117*H117,P4)</f>
        <v>0</v>
      </c>
      <c r="L117" s="27">
        <v>0</v>
      </c>
      <c r="M117" s="21">
        <f>ROUND(G117*L117,P4)</f>
        <v>0</v>
      </c>
      <c r="N117" s="22" t="s">
        <v>636</v>
      </c>
      <c r="O117" s="28">
        <f>M117*AA117</f>
        <v>0</v>
      </c>
      <c r="P117" s="1">
        <v>3</v>
      </c>
      <c r="AA117" s="1">
        <f>IF(P117=1,$O$3,IF(P117=2,$O$4,$O$5))</f>
        <v>0.21</v>
      </c>
    </row>
    <row r="118" spans="1:27" x14ac:dyDescent="0.25">
      <c r="A118" s="1" t="s">
        <v>637</v>
      </c>
      <c r="E118" s="24" t="s">
        <v>633</v>
      </c>
    </row>
    <row r="119" spans="1:27" ht="26.4" x14ac:dyDescent="0.25">
      <c r="A119" s="1" t="s">
        <v>638</v>
      </c>
      <c r="E119" s="29" t="s">
        <v>8313</v>
      </c>
    </row>
    <row r="120" spans="1:27" ht="39.6" x14ac:dyDescent="0.25">
      <c r="A120" s="1" t="s">
        <v>640</v>
      </c>
      <c r="E120" s="24" t="s">
        <v>7461</v>
      </c>
    </row>
    <row r="121" spans="1:27" x14ac:dyDescent="0.25">
      <c r="A121" s="1" t="s">
        <v>631</v>
      </c>
      <c r="B121" s="1">
        <v>27</v>
      </c>
      <c r="C121" s="23" t="s">
        <v>5767</v>
      </c>
      <c r="D121" t="s">
        <v>633</v>
      </c>
      <c r="E121" s="24" t="s">
        <v>5768</v>
      </c>
      <c r="F121" s="25" t="s">
        <v>647</v>
      </c>
      <c r="G121" s="26">
        <v>65.688000000000002</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633</v>
      </c>
    </row>
    <row r="123" spans="1:27" ht="26.4" x14ac:dyDescent="0.25">
      <c r="A123" s="1" t="s">
        <v>638</v>
      </c>
      <c r="E123" s="29" t="s">
        <v>8314</v>
      </c>
    </row>
    <row r="124" spans="1:27" ht="52.8" x14ac:dyDescent="0.25">
      <c r="A124" s="1" t="s">
        <v>640</v>
      </c>
      <c r="E124" s="24" t="s">
        <v>5770</v>
      </c>
    </row>
    <row r="125" spans="1:27" x14ac:dyDescent="0.25">
      <c r="A125" s="1" t="s">
        <v>631</v>
      </c>
      <c r="B125" s="1">
        <v>28</v>
      </c>
      <c r="C125" s="23" t="s">
        <v>7109</v>
      </c>
      <c r="D125" t="s">
        <v>633</v>
      </c>
      <c r="E125" s="24" t="s">
        <v>7110</v>
      </c>
      <c r="F125" s="25" t="s">
        <v>2636</v>
      </c>
      <c r="G125" s="26">
        <v>405.62900000000002</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633</v>
      </c>
    </row>
    <row r="127" spans="1:27" ht="132" x14ac:dyDescent="0.25">
      <c r="A127" s="1" t="s">
        <v>638</v>
      </c>
      <c r="E127" s="29" t="s">
        <v>8315</v>
      </c>
    </row>
    <row r="128" spans="1:27" ht="369.6" x14ac:dyDescent="0.25">
      <c r="A128" s="1" t="s">
        <v>640</v>
      </c>
      <c r="E128" s="24" t="s">
        <v>7112</v>
      </c>
    </row>
    <row r="129" spans="1:27" x14ac:dyDescent="0.25">
      <c r="A129" s="1" t="s">
        <v>631</v>
      </c>
      <c r="B129" s="1">
        <v>29</v>
      </c>
      <c r="C129" s="23" t="s">
        <v>6719</v>
      </c>
      <c r="D129" t="s">
        <v>633</v>
      </c>
      <c r="E129" s="24" t="s">
        <v>7117</v>
      </c>
      <c r="F129" s="25" t="s">
        <v>657</v>
      </c>
      <c r="G129" s="26">
        <v>2</v>
      </c>
      <c r="H129" s="25">
        <v>0</v>
      </c>
      <c r="I129" s="27">
        <f>ROUND(G129*H129,P4)</f>
        <v>0</v>
      </c>
      <c r="L129" s="27">
        <v>0</v>
      </c>
      <c r="M129" s="21">
        <f>ROUND(G129*L129,P4)</f>
        <v>0</v>
      </c>
      <c r="N129" s="22" t="s">
        <v>633</v>
      </c>
      <c r="O129" s="28">
        <f>M129*AA129</f>
        <v>0</v>
      </c>
      <c r="P129" s="1">
        <v>3</v>
      </c>
      <c r="AA129" s="1">
        <f>IF(P129=1,$O$3,IF(P129=2,$O$4,$O$5))</f>
        <v>0.21</v>
      </c>
    </row>
    <row r="130" spans="1:27" x14ac:dyDescent="0.25">
      <c r="A130" s="1" t="s">
        <v>637</v>
      </c>
      <c r="E130" s="24" t="s">
        <v>7117</v>
      </c>
    </row>
    <row r="131" spans="1:27" x14ac:dyDescent="0.25">
      <c r="A131" s="1" t="s">
        <v>638</v>
      </c>
      <c r="E131" s="29" t="s">
        <v>7118</v>
      </c>
    </row>
    <row r="132" spans="1:27" ht="356.4" x14ac:dyDescent="0.25">
      <c r="A132" s="1" t="s">
        <v>640</v>
      </c>
      <c r="E132" s="24" t="s">
        <v>7119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sheetPr>
    <pageSetUpPr fitToPage="1"/>
  </sheetPr>
  <dimension ref="A1:AA15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COUNTIFS(L8:L160,"=0",A8:A160,"P")+COUNTIFS(L8:L160,"",A8:A160,"P")+SUM(Q8:Q160)</f>
        <v>36</v>
      </c>
    </row>
    <row r="8" spans="1:27" x14ac:dyDescent="0.25">
      <c r="A8" s="1" t="s">
        <v>626</v>
      </c>
      <c r="C8" s="19" t="s">
        <v>8316</v>
      </c>
      <c r="E8" s="20" t="s">
        <v>285</v>
      </c>
      <c r="L8" s="21">
        <f>L9+L38+L55+L80+L105+L122+L135</f>
        <v>0</v>
      </c>
      <c r="M8" s="21">
        <f>M9+M38+M55+M80+M105+M122+M135</f>
        <v>0</v>
      </c>
      <c r="N8" s="22"/>
    </row>
    <row r="9" spans="1:27" x14ac:dyDescent="0.25">
      <c r="A9" s="1" t="s">
        <v>628</v>
      </c>
      <c r="C9" s="19" t="s">
        <v>866</v>
      </c>
      <c r="E9" s="20" t="s">
        <v>1466</v>
      </c>
      <c r="L9" s="21">
        <f>SUMIFS(L10:L37,A10:A37,"P")</f>
        <v>0</v>
      </c>
      <c r="M9" s="21">
        <f>SUMIFS(M10:M37,A10:A37,"P")</f>
        <v>0</v>
      </c>
      <c r="N9" s="22"/>
    </row>
    <row r="10" spans="1:27" x14ac:dyDescent="0.25">
      <c r="A10" s="1" t="s">
        <v>631</v>
      </c>
      <c r="B10" s="1">
        <v>1</v>
      </c>
      <c r="C10" s="23" t="s">
        <v>5790</v>
      </c>
      <c r="D10" t="s">
        <v>633</v>
      </c>
      <c r="E10" s="24" t="s">
        <v>5791</v>
      </c>
      <c r="F10" s="25" t="s">
        <v>874</v>
      </c>
      <c r="G10" s="26">
        <v>2035.2239999999999</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6935</v>
      </c>
    </row>
    <row r="12" spans="1:27" ht="26.4" x14ac:dyDescent="0.25">
      <c r="A12" s="1" t="s">
        <v>638</v>
      </c>
      <c r="E12" s="29" t="s">
        <v>8317</v>
      </c>
    </row>
    <row r="13" spans="1:27" ht="316.8" x14ac:dyDescent="0.25">
      <c r="A13" s="1" t="s">
        <v>640</v>
      </c>
      <c r="E13" s="24" t="s">
        <v>4745</v>
      </c>
    </row>
    <row r="14" spans="1:27" x14ac:dyDescent="0.25">
      <c r="A14" s="1" t="s">
        <v>631</v>
      </c>
      <c r="B14" s="1">
        <v>2</v>
      </c>
      <c r="C14" s="23" t="s">
        <v>6821</v>
      </c>
      <c r="D14" t="s">
        <v>633</v>
      </c>
      <c r="E14" s="24" t="s">
        <v>6822</v>
      </c>
      <c r="F14" s="25" t="s">
        <v>874</v>
      </c>
      <c r="G14" s="26">
        <v>2035.2239999999999</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6937</v>
      </c>
    </row>
    <row r="16" spans="1:27" ht="26.4" x14ac:dyDescent="0.25">
      <c r="A16" s="1" t="s">
        <v>638</v>
      </c>
      <c r="E16" s="29" t="s">
        <v>8317</v>
      </c>
    </row>
    <row r="17" spans="1:27" ht="330" x14ac:dyDescent="0.25">
      <c r="A17" s="1" t="s">
        <v>640</v>
      </c>
      <c r="E17" s="24" t="s">
        <v>6938</v>
      </c>
    </row>
    <row r="18" spans="1:27" x14ac:dyDescent="0.25">
      <c r="A18" s="1" t="s">
        <v>631</v>
      </c>
      <c r="B18" s="1">
        <v>3</v>
      </c>
      <c r="C18" s="23" t="s">
        <v>6939</v>
      </c>
      <c r="D18" t="s">
        <v>633</v>
      </c>
      <c r="E18" s="24" t="s">
        <v>6940</v>
      </c>
      <c r="F18" s="25" t="s">
        <v>874</v>
      </c>
      <c r="G18" s="26">
        <v>4147.2529999999997</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6941</v>
      </c>
    </row>
    <row r="20" spans="1:27" ht="184.8" x14ac:dyDescent="0.25">
      <c r="A20" s="1" t="s">
        <v>638</v>
      </c>
      <c r="E20" s="29" t="s">
        <v>8318</v>
      </c>
    </row>
    <row r="21" spans="1:27" ht="330" x14ac:dyDescent="0.25">
      <c r="A21" s="1" t="s">
        <v>640</v>
      </c>
      <c r="E21" s="24" t="s">
        <v>6938</v>
      </c>
    </row>
    <row r="22" spans="1:27" x14ac:dyDescent="0.25">
      <c r="A22" s="1" t="s">
        <v>631</v>
      </c>
      <c r="B22" s="1">
        <v>4</v>
      </c>
      <c r="C22" s="23" t="s">
        <v>6972</v>
      </c>
      <c r="D22" t="s">
        <v>633</v>
      </c>
      <c r="E22" s="24" t="s">
        <v>6973</v>
      </c>
      <c r="F22" s="25" t="s">
        <v>874</v>
      </c>
      <c r="G22" s="26">
        <v>865.97799999999995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6974</v>
      </c>
    </row>
    <row r="24" spans="1:27" ht="79.2" x14ac:dyDescent="0.25">
      <c r="A24" s="1" t="s">
        <v>638</v>
      </c>
      <c r="E24" s="29" t="s">
        <v>8319</v>
      </c>
    </row>
    <row r="25" spans="1:27" ht="277.2" x14ac:dyDescent="0.25">
      <c r="A25" s="1" t="s">
        <v>640</v>
      </c>
      <c r="E25" s="24" t="s">
        <v>4761</v>
      </c>
    </row>
    <row r="26" spans="1:27" x14ac:dyDescent="0.25">
      <c r="A26" s="1" t="s">
        <v>631</v>
      </c>
      <c r="B26" s="1">
        <v>5</v>
      </c>
      <c r="C26" s="23" t="s">
        <v>4702</v>
      </c>
      <c r="D26" t="s">
        <v>633</v>
      </c>
      <c r="E26" s="24" t="s">
        <v>4703</v>
      </c>
      <c r="F26" s="25" t="s">
        <v>874</v>
      </c>
      <c r="G26" s="26">
        <v>4147.2529999999997</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6941</v>
      </c>
    </row>
    <row r="28" spans="1:27" ht="39.6" x14ac:dyDescent="0.25">
      <c r="A28" s="1" t="s">
        <v>638</v>
      </c>
      <c r="E28" s="29" t="s">
        <v>8320</v>
      </c>
    </row>
    <row r="29" spans="1:27" ht="198" x14ac:dyDescent="0.25">
      <c r="A29" s="1" t="s">
        <v>640</v>
      </c>
      <c r="E29" s="24" t="s">
        <v>4705</v>
      </c>
    </row>
    <row r="30" spans="1:27" x14ac:dyDescent="0.25">
      <c r="A30" s="1" t="s">
        <v>631</v>
      </c>
      <c r="B30" s="1">
        <v>6</v>
      </c>
      <c r="C30" s="23" t="s">
        <v>5526</v>
      </c>
      <c r="D30" t="s">
        <v>633</v>
      </c>
      <c r="E30" s="24" t="s">
        <v>5527</v>
      </c>
      <c r="F30" s="25" t="s">
        <v>874</v>
      </c>
      <c r="G30" s="26">
        <v>6055.91</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26.4" x14ac:dyDescent="0.25">
      <c r="A32" s="1" t="s">
        <v>638</v>
      </c>
      <c r="E32" s="29" t="s">
        <v>8321</v>
      </c>
    </row>
    <row r="33" spans="1:27" ht="290.39999999999998" x14ac:dyDescent="0.25">
      <c r="A33" s="1" t="s">
        <v>640</v>
      </c>
      <c r="E33" s="24" t="s">
        <v>5529</v>
      </c>
    </row>
    <row r="34" spans="1:27" x14ac:dyDescent="0.25">
      <c r="A34" s="1" t="s">
        <v>631</v>
      </c>
      <c r="B34" s="1">
        <v>7</v>
      </c>
      <c r="C34" s="23" t="s">
        <v>888</v>
      </c>
      <c r="D34" t="s">
        <v>633</v>
      </c>
      <c r="E34" s="24" t="s">
        <v>889</v>
      </c>
      <c r="F34" s="25" t="s">
        <v>874</v>
      </c>
      <c r="G34" s="26">
        <v>1169.2460000000001</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66" x14ac:dyDescent="0.25">
      <c r="A36" s="1" t="s">
        <v>638</v>
      </c>
      <c r="E36" s="29" t="s">
        <v>8322</v>
      </c>
    </row>
    <row r="37" spans="1:27" ht="237.6" x14ac:dyDescent="0.25">
      <c r="A37" s="1" t="s">
        <v>640</v>
      </c>
      <c r="E37" s="24" t="s">
        <v>4707</v>
      </c>
    </row>
    <row r="38" spans="1:27" x14ac:dyDescent="0.25">
      <c r="A38" s="1" t="s">
        <v>628</v>
      </c>
      <c r="C38" s="19" t="s">
        <v>2745</v>
      </c>
      <c r="E38" s="20" t="s">
        <v>4061</v>
      </c>
      <c r="L38" s="21">
        <f>SUMIFS(L39:L54,A39:A54,"P")</f>
        <v>0</v>
      </c>
      <c r="M38" s="21">
        <f>SUMIFS(M39:M54,A39:A54,"P")</f>
        <v>0</v>
      </c>
      <c r="N38" s="22"/>
    </row>
    <row r="39" spans="1:27" x14ac:dyDescent="0.25">
      <c r="A39" s="1" t="s">
        <v>631</v>
      </c>
      <c r="B39" s="1">
        <v>8</v>
      </c>
      <c r="C39" s="23" t="s">
        <v>6983</v>
      </c>
      <c r="D39" t="s">
        <v>633</v>
      </c>
      <c r="E39" s="24" t="s">
        <v>6984</v>
      </c>
      <c r="F39" s="25" t="s">
        <v>874</v>
      </c>
      <c r="G39" s="26">
        <v>7.1870000000000003</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6985</v>
      </c>
    </row>
    <row r="41" spans="1:27" ht="26.4" x14ac:dyDescent="0.25">
      <c r="A41" s="1" t="s">
        <v>638</v>
      </c>
      <c r="E41" s="29" t="s">
        <v>8323</v>
      </c>
    </row>
    <row r="42" spans="1:27" ht="39.6" x14ac:dyDescent="0.25">
      <c r="A42" s="1" t="s">
        <v>640</v>
      </c>
      <c r="E42" s="24" t="s">
        <v>4816</v>
      </c>
    </row>
    <row r="43" spans="1:27" x14ac:dyDescent="0.25">
      <c r="A43" s="1" t="s">
        <v>631</v>
      </c>
      <c r="B43" s="1">
        <v>9</v>
      </c>
      <c r="C43" s="23" t="s">
        <v>6906</v>
      </c>
      <c r="D43" t="s">
        <v>633</v>
      </c>
      <c r="E43" s="24" t="s">
        <v>6907</v>
      </c>
      <c r="F43" s="25" t="s">
        <v>874</v>
      </c>
      <c r="G43" s="26">
        <v>121.67</v>
      </c>
      <c r="H43" s="25">
        <v>0</v>
      </c>
      <c r="I43" s="27">
        <f>ROUND(G43*H43,P4)</f>
        <v>0</v>
      </c>
      <c r="L43" s="27">
        <v>0</v>
      </c>
      <c r="M43" s="21">
        <f>ROUND(G43*L43,P4)</f>
        <v>0</v>
      </c>
      <c r="N43" s="22" t="s">
        <v>636</v>
      </c>
      <c r="O43" s="28">
        <f>M43*AA43</f>
        <v>0</v>
      </c>
      <c r="P43" s="1">
        <v>3</v>
      </c>
      <c r="AA43" s="1">
        <f>IF(P43=1,$O$3,IF(P43=2,$O$4,$O$5))</f>
        <v>0.21</v>
      </c>
    </row>
    <row r="44" spans="1:27" ht="26.4" x14ac:dyDescent="0.25">
      <c r="A44" s="1" t="s">
        <v>637</v>
      </c>
      <c r="E44" s="24" t="s">
        <v>8324</v>
      </c>
    </row>
    <row r="45" spans="1:27" ht="39.6" x14ac:dyDescent="0.25">
      <c r="A45" s="1" t="s">
        <v>638</v>
      </c>
      <c r="E45" s="29" t="s">
        <v>8325</v>
      </c>
    </row>
    <row r="46" spans="1:27" ht="369.6" x14ac:dyDescent="0.25">
      <c r="A46" s="1" t="s">
        <v>640</v>
      </c>
      <c r="E46" s="24" t="s">
        <v>5568</v>
      </c>
    </row>
    <row r="47" spans="1:27" x14ac:dyDescent="0.25">
      <c r="A47" s="1" t="s">
        <v>631</v>
      </c>
      <c r="B47" s="1">
        <v>10</v>
      </c>
      <c r="C47" s="23" t="s">
        <v>3707</v>
      </c>
      <c r="D47" t="s">
        <v>633</v>
      </c>
      <c r="E47" s="24" t="s">
        <v>3708</v>
      </c>
      <c r="F47" s="25" t="s">
        <v>874</v>
      </c>
      <c r="G47" s="26">
        <v>170.93299999999999</v>
      </c>
      <c r="H47" s="25">
        <v>0</v>
      </c>
      <c r="I47" s="27">
        <f>ROUND(G47*H47,P4)</f>
        <v>0</v>
      </c>
      <c r="L47" s="27">
        <v>0</v>
      </c>
      <c r="M47" s="21">
        <f>ROUND(G47*L47,P4)</f>
        <v>0</v>
      </c>
      <c r="N47" s="22" t="s">
        <v>636</v>
      </c>
      <c r="O47" s="28">
        <f>M47*AA47</f>
        <v>0</v>
      </c>
      <c r="P47" s="1">
        <v>3</v>
      </c>
      <c r="AA47" s="1">
        <f>IF(P47=1,$O$3,IF(P47=2,$O$4,$O$5))</f>
        <v>0.21</v>
      </c>
    </row>
    <row r="48" spans="1:27" ht="26.4" x14ac:dyDescent="0.25">
      <c r="A48" s="1" t="s">
        <v>637</v>
      </c>
      <c r="E48" s="24" t="s">
        <v>8326</v>
      </c>
    </row>
    <row r="49" spans="1:27" ht="92.4" x14ac:dyDescent="0.25">
      <c r="A49" s="1" t="s">
        <v>638</v>
      </c>
      <c r="E49" s="29" t="s">
        <v>8327</v>
      </c>
    </row>
    <row r="50" spans="1:27" ht="369.6" x14ac:dyDescent="0.25">
      <c r="A50" s="1" t="s">
        <v>640</v>
      </c>
      <c r="E50" s="24" t="s">
        <v>5568</v>
      </c>
    </row>
    <row r="51" spans="1:27" x14ac:dyDescent="0.25">
      <c r="A51" s="1" t="s">
        <v>631</v>
      </c>
      <c r="B51" s="1">
        <v>11</v>
      </c>
      <c r="C51" s="23" t="s">
        <v>6642</v>
      </c>
      <c r="D51" t="s">
        <v>633</v>
      </c>
      <c r="E51" s="24" t="s">
        <v>6643</v>
      </c>
      <c r="F51" s="25" t="s">
        <v>1806</v>
      </c>
      <c r="G51" s="26">
        <v>28.733000000000001</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8328</v>
      </c>
    </row>
    <row r="54" spans="1:27" ht="277.2" x14ac:dyDescent="0.25">
      <c r="A54" s="1" t="s">
        <v>640</v>
      </c>
      <c r="E54" s="24" t="s">
        <v>5572</v>
      </c>
    </row>
    <row r="55" spans="1:27" x14ac:dyDescent="0.25">
      <c r="A55" s="1" t="s">
        <v>628</v>
      </c>
      <c r="C55" s="19" t="s">
        <v>3224</v>
      </c>
      <c r="E55" s="20" t="s">
        <v>4802</v>
      </c>
      <c r="L55" s="21">
        <f>SUMIFS(L56:L79,A56:A79,"P")</f>
        <v>0</v>
      </c>
      <c r="M55" s="21">
        <f>SUMIFS(M56:M79,A56:A79,"P")</f>
        <v>0</v>
      </c>
      <c r="N55" s="22"/>
    </row>
    <row r="56" spans="1:27" x14ac:dyDescent="0.25">
      <c r="A56" s="1" t="s">
        <v>631</v>
      </c>
      <c r="B56" s="1">
        <v>12</v>
      </c>
      <c r="C56" s="23" t="s">
        <v>6656</v>
      </c>
      <c r="D56" t="s">
        <v>633</v>
      </c>
      <c r="E56" s="24" t="s">
        <v>6657</v>
      </c>
      <c r="F56" s="25" t="s">
        <v>874</v>
      </c>
      <c r="G56" s="26">
        <v>19.260000000000002</v>
      </c>
      <c r="H56" s="25">
        <v>0</v>
      </c>
      <c r="I56" s="27">
        <f>ROUND(G56*H56,P4)</f>
        <v>0</v>
      </c>
      <c r="L56" s="27">
        <v>0</v>
      </c>
      <c r="M56" s="21">
        <f>ROUND(G56*L56,P4)</f>
        <v>0</v>
      </c>
      <c r="N56" s="22" t="s">
        <v>636</v>
      </c>
      <c r="O56" s="28">
        <f>M56*AA56</f>
        <v>0</v>
      </c>
      <c r="P56" s="1">
        <v>3</v>
      </c>
      <c r="AA56" s="1">
        <f>IF(P56=1,$O$3,IF(P56=2,$O$4,$O$5))</f>
        <v>0.21</v>
      </c>
    </row>
    <row r="57" spans="1:27" ht="26.4" x14ac:dyDescent="0.25">
      <c r="A57" s="1" t="s">
        <v>637</v>
      </c>
      <c r="E57" s="24" t="s">
        <v>8329</v>
      </c>
    </row>
    <row r="58" spans="1:27" ht="66" x14ac:dyDescent="0.25">
      <c r="A58" s="1" t="s">
        <v>638</v>
      </c>
      <c r="E58" s="29" t="s">
        <v>8330</v>
      </c>
    </row>
    <row r="59" spans="1:27" ht="382.8" x14ac:dyDescent="0.25">
      <c r="A59" s="1" t="s">
        <v>640</v>
      </c>
      <c r="E59" s="24" t="s">
        <v>6660</v>
      </c>
    </row>
    <row r="60" spans="1:27" x14ac:dyDescent="0.25">
      <c r="A60" s="1" t="s">
        <v>631</v>
      </c>
      <c r="B60" s="1">
        <v>13</v>
      </c>
      <c r="C60" s="23" t="s">
        <v>6661</v>
      </c>
      <c r="D60" t="s">
        <v>633</v>
      </c>
      <c r="E60" s="24" t="s">
        <v>6662</v>
      </c>
      <c r="F60" s="25" t="s">
        <v>1806</v>
      </c>
      <c r="G60" s="26">
        <v>2.6320000000000001</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8331</v>
      </c>
    </row>
    <row r="63" spans="1:27" ht="250.8" x14ac:dyDescent="0.25">
      <c r="A63" s="1" t="s">
        <v>640</v>
      </c>
      <c r="E63" s="24" t="s">
        <v>6664</v>
      </c>
    </row>
    <row r="64" spans="1:27" x14ac:dyDescent="0.25">
      <c r="A64" s="1" t="s">
        <v>631</v>
      </c>
      <c r="B64" s="1">
        <v>14</v>
      </c>
      <c r="C64" s="23" t="s">
        <v>7024</v>
      </c>
      <c r="D64" t="s">
        <v>633</v>
      </c>
      <c r="E64" s="24" t="s">
        <v>7025</v>
      </c>
      <c r="F64" s="25" t="s">
        <v>874</v>
      </c>
      <c r="G64" s="26">
        <v>91.998000000000005</v>
      </c>
      <c r="H64" s="25">
        <v>0</v>
      </c>
      <c r="I64" s="27">
        <f>ROUND(G64*H64,P4)</f>
        <v>0</v>
      </c>
      <c r="L64" s="27">
        <v>0</v>
      </c>
      <c r="M64" s="21">
        <f>ROUND(G64*L64,P4)</f>
        <v>0</v>
      </c>
      <c r="N64" s="22" t="s">
        <v>636</v>
      </c>
      <c r="O64" s="28">
        <f>M64*AA64</f>
        <v>0</v>
      </c>
      <c r="P64" s="1">
        <v>3</v>
      </c>
      <c r="AA64" s="1">
        <f>IF(P64=1,$O$3,IF(P64=2,$O$4,$O$5))</f>
        <v>0.21</v>
      </c>
    </row>
    <row r="65" spans="1:27" ht="39.6" x14ac:dyDescent="0.25">
      <c r="A65" s="1" t="s">
        <v>637</v>
      </c>
      <c r="E65" s="24" t="s">
        <v>8332</v>
      </c>
    </row>
    <row r="66" spans="1:27" ht="66" x14ac:dyDescent="0.25">
      <c r="A66" s="1" t="s">
        <v>638</v>
      </c>
      <c r="E66" s="29" t="s">
        <v>8333</v>
      </c>
    </row>
    <row r="67" spans="1:27" ht="369.6" x14ac:dyDescent="0.25">
      <c r="A67" s="1" t="s">
        <v>640</v>
      </c>
      <c r="E67" s="24" t="s">
        <v>4812</v>
      </c>
    </row>
    <row r="68" spans="1:27" x14ac:dyDescent="0.25">
      <c r="A68" s="1" t="s">
        <v>631</v>
      </c>
      <c r="B68" s="1">
        <v>15</v>
      </c>
      <c r="C68" s="23" t="s">
        <v>7028</v>
      </c>
      <c r="D68" t="s">
        <v>633</v>
      </c>
      <c r="E68" s="24" t="s">
        <v>7029</v>
      </c>
      <c r="F68" s="25" t="s">
        <v>1806</v>
      </c>
      <c r="G68" s="26">
        <v>10.545</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8334</v>
      </c>
    </row>
    <row r="71" spans="1:27" ht="277.2" x14ac:dyDescent="0.25">
      <c r="A71" s="1" t="s">
        <v>640</v>
      </c>
      <c r="E71" s="24" t="s">
        <v>5572</v>
      </c>
    </row>
    <row r="72" spans="1:27" x14ac:dyDescent="0.25">
      <c r="A72" s="1" t="s">
        <v>631</v>
      </c>
      <c r="B72" s="1">
        <v>16</v>
      </c>
      <c r="C72" s="23" t="s">
        <v>7031</v>
      </c>
      <c r="D72" t="s">
        <v>633</v>
      </c>
      <c r="E72" s="24" t="s">
        <v>7032</v>
      </c>
      <c r="F72" s="25" t="s">
        <v>874</v>
      </c>
      <c r="G72" s="26">
        <v>267.49099999999999</v>
      </c>
      <c r="H72" s="25">
        <v>0</v>
      </c>
      <c r="I72" s="27">
        <f>ROUND(G72*H72,P4)</f>
        <v>0</v>
      </c>
      <c r="L72" s="27">
        <v>0</v>
      </c>
      <c r="M72" s="21">
        <f>ROUND(G72*L72,P4)</f>
        <v>0</v>
      </c>
      <c r="N72" s="22" t="s">
        <v>636</v>
      </c>
      <c r="O72" s="28">
        <f>M72*AA72</f>
        <v>0</v>
      </c>
      <c r="P72" s="1">
        <v>3</v>
      </c>
      <c r="AA72" s="1">
        <f>IF(P72=1,$O$3,IF(P72=2,$O$4,$O$5))</f>
        <v>0.21</v>
      </c>
    </row>
    <row r="73" spans="1:27" ht="26.4" x14ac:dyDescent="0.25">
      <c r="A73" s="1" t="s">
        <v>637</v>
      </c>
      <c r="E73" s="24" t="s">
        <v>8335</v>
      </c>
    </row>
    <row r="74" spans="1:27" ht="52.8" x14ac:dyDescent="0.25">
      <c r="A74" s="1" t="s">
        <v>638</v>
      </c>
      <c r="E74" s="29" t="s">
        <v>8336</v>
      </c>
    </row>
    <row r="75" spans="1:27" ht="369.6" x14ac:dyDescent="0.25">
      <c r="A75" s="1" t="s">
        <v>640</v>
      </c>
      <c r="E75" s="24" t="s">
        <v>4812</v>
      </c>
    </row>
    <row r="76" spans="1:27" x14ac:dyDescent="0.25">
      <c r="A76" s="1" t="s">
        <v>631</v>
      </c>
      <c r="B76" s="1">
        <v>17</v>
      </c>
      <c r="C76" s="23" t="s">
        <v>7035</v>
      </c>
      <c r="D76" t="s">
        <v>633</v>
      </c>
      <c r="E76" s="24" t="s">
        <v>7036</v>
      </c>
      <c r="F76" s="25" t="s">
        <v>1806</v>
      </c>
      <c r="G76" s="26">
        <v>29.972999999999999</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x14ac:dyDescent="0.25">
      <c r="A78" s="1" t="s">
        <v>638</v>
      </c>
      <c r="E78" s="29" t="s">
        <v>8337</v>
      </c>
    </row>
    <row r="79" spans="1:27" ht="277.2" x14ac:dyDescent="0.25">
      <c r="A79" s="1" t="s">
        <v>640</v>
      </c>
      <c r="E79" s="24" t="s">
        <v>5572</v>
      </c>
    </row>
    <row r="80" spans="1:27" x14ac:dyDescent="0.25">
      <c r="A80" s="1" t="s">
        <v>628</v>
      </c>
      <c r="C80" s="19" t="s">
        <v>3232</v>
      </c>
      <c r="E80" s="20" t="s">
        <v>4807</v>
      </c>
      <c r="L80" s="21">
        <f>SUMIFS(L81:L104,A81:A104,"P")</f>
        <v>0</v>
      </c>
      <c r="M80" s="21">
        <f>SUMIFS(M81:M104,A81:A104,"P")</f>
        <v>0</v>
      </c>
      <c r="N80" s="22"/>
    </row>
    <row r="81" spans="1:27" x14ac:dyDescent="0.25">
      <c r="A81" s="1" t="s">
        <v>631</v>
      </c>
      <c r="B81" s="1">
        <v>18</v>
      </c>
      <c r="C81" s="23" t="s">
        <v>7038</v>
      </c>
      <c r="D81" t="s">
        <v>633</v>
      </c>
      <c r="E81" s="24" t="s">
        <v>7039</v>
      </c>
      <c r="F81" s="25" t="s">
        <v>874</v>
      </c>
      <c r="G81" s="26">
        <v>41.667000000000002</v>
      </c>
      <c r="H81" s="25">
        <v>0</v>
      </c>
      <c r="I81" s="27">
        <f>ROUND(G81*H81,P4)</f>
        <v>0</v>
      </c>
      <c r="L81" s="27">
        <v>0</v>
      </c>
      <c r="M81" s="21">
        <f>ROUND(G81*L81,P4)</f>
        <v>0</v>
      </c>
      <c r="N81" s="22" t="s">
        <v>636</v>
      </c>
      <c r="O81" s="28">
        <f>M81*AA81</f>
        <v>0</v>
      </c>
      <c r="P81" s="1">
        <v>3</v>
      </c>
      <c r="AA81" s="1">
        <f>IF(P81=1,$O$3,IF(P81=2,$O$4,$O$5))</f>
        <v>0.21</v>
      </c>
    </row>
    <row r="82" spans="1:27" x14ac:dyDescent="0.25">
      <c r="A82" s="1" t="s">
        <v>637</v>
      </c>
      <c r="E82" s="24" t="s">
        <v>8338</v>
      </c>
    </row>
    <row r="83" spans="1:27" ht="66" x14ac:dyDescent="0.25">
      <c r="A83" s="1" t="s">
        <v>638</v>
      </c>
      <c r="E83" s="29" t="s">
        <v>8339</v>
      </c>
    </row>
    <row r="84" spans="1:27" ht="369.6" x14ac:dyDescent="0.25">
      <c r="A84" s="1" t="s">
        <v>640</v>
      </c>
      <c r="E84" s="24" t="s">
        <v>4812</v>
      </c>
    </row>
    <row r="85" spans="1:27" x14ac:dyDescent="0.25">
      <c r="A85" s="1" t="s">
        <v>631</v>
      </c>
      <c r="B85" s="1">
        <v>19</v>
      </c>
      <c r="C85" s="23" t="s">
        <v>4808</v>
      </c>
      <c r="D85" t="s">
        <v>633</v>
      </c>
      <c r="E85" s="24" t="s">
        <v>4809</v>
      </c>
      <c r="F85" s="25" t="s">
        <v>874</v>
      </c>
      <c r="G85" s="26">
        <v>284.68400000000003</v>
      </c>
      <c r="H85" s="25">
        <v>0</v>
      </c>
      <c r="I85" s="27">
        <f>ROUND(G85*H85,P4)</f>
        <v>0</v>
      </c>
      <c r="L85" s="27">
        <v>0</v>
      </c>
      <c r="M85" s="21">
        <f>ROUND(G85*L85,P4)</f>
        <v>0</v>
      </c>
      <c r="N85" s="22" t="s">
        <v>636</v>
      </c>
      <c r="O85" s="28">
        <f>M85*AA85</f>
        <v>0</v>
      </c>
      <c r="P85" s="1">
        <v>3</v>
      </c>
      <c r="AA85" s="1">
        <f>IF(P85=1,$O$3,IF(P85=2,$O$4,$O$5))</f>
        <v>0.21</v>
      </c>
    </row>
    <row r="86" spans="1:27" x14ac:dyDescent="0.25">
      <c r="A86" s="1" t="s">
        <v>637</v>
      </c>
      <c r="E86" s="24" t="s">
        <v>8340</v>
      </c>
    </row>
    <row r="87" spans="1:27" ht="39.6" x14ac:dyDescent="0.25">
      <c r="A87" s="1" t="s">
        <v>638</v>
      </c>
      <c r="E87" s="29" t="s">
        <v>8341</v>
      </c>
    </row>
    <row r="88" spans="1:27" ht="369.6" x14ac:dyDescent="0.25">
      <c r="A88" s="1" t="s">
        <v>640</v>
      </c>
      <c r="E88" s="24" t="s">
        <v>4812</v>
      </c>
    </row>
    <row r="89" spans="1:27" x14ac:dyDescent="0.25">
      <c r="A89" s="1" t="s">
        <v>631</v>
      </c>
      <c r="B89" s="1">
        <v>20</v>
      </c>
      <c r="C89" s="23" t="s">
        <v>7044</v>
      </c>
      <c r="D89" t="s">
        <v>633</v>
      </c>
      <c r="E89" s="24" t="s">
        <v>7045</v>
      </c>
      <c r="F89" s="25" t="s">
        <v>874</v>
      </c>
      <c r="G89" s="26">
        <v>5.1479999999999997</v>
      </c>
      <c r="H89" s="25">
        <v>0</v>
      </c>
      <c r="I89" s="27">
        <f>ROUND(G89*H89,P4)</f>
        <v>0</v>
      </c>
      <c r="L89" s="27">
        <v>0</v>
      </c>
      <c r="M89" s="21">
        <f>ROUND(G89*L89,P4)</f>
        <v>0</v>
      </c>
      <c r="N89" s="22" t="s">
        <v>636</v>
      </c>
      <c r="O89" s="28">
        <f>M89*AA89</f>
        <v>0</v>
      </c>
      <c r="P89" s="1">
        <v>3</v>
      </c>
      <c r="AA89" s="1">
        <f>IF(P89=1,$O$3,IF(P89=2,$O$4,$O$5))</f>
        <v>0.21</v>
      </c>
    </row>
    <row r="90" spans="1:27" x14ac:dyDescent="0.25">
      <c r="A90" s="1" t="s">
        <v>637</v>
      </c>
      <c r="E90" s="24" t="s">
        <v>7046</v>
      </c>
    </row>
    <row r="91" spans="1:27" ht="39.6" x14ac:dyDescent="0.25">
      <c r="A91" s="1" t="s">
        <v>638</v>
      </c>
      <c r="E91" s="29" t="s">
        <v>8342</v>
      </c>
    </row>
    <row r="92" spans="1:27" ht="382.8" x14ac:dyDescent="0.25">
      <c r="A92" s="1" t="s">
        <v>640</v>
      </c>
      <c r="E92" s="24" t="s">
        <v>7048</v>
      </c>
    </row>
    <row r="93" spans="1:27" x14ac:dyDescent="0.25">
      <c r="A93" s="1" t="s">
        <v>631</v>
      </c>
      <c r="B93" s="1">
        <v>21</v>
      </c>
      <c r="C93" s="23" t="s">
        <v>7049</v>
      </c>
      <c r="D93" t="s">
        <v>633</v>
      </c>
      <c r="E93" s="24" t="s">
        <v>7050</v>
      </c>
      <c r="F93" s="25" t="s">
        <v>874</v>
      </c>
      <c r="G93" s="26">
        <v>12.792999999999999</v>
      </c>
      <c r="H93" s="25">
        <v>0</v>
      </c>
      <c r="I93" s="27">
        <f>ROUND(G93*H93,P4)</f>
        <v>0</v>
      </c>
      <c r="L93" s="27">
        <v>0</v>
      </c>
      <c r="M93" s="21">
        <f>ROUND(G93*L93,P4)</f>
        <v>0</v>
      </c>
      <c r="N93" s="22" t="s">
        <v>636</v>
      </c>
      <c r="O93" s="28">
        <f>M93*AA93</f>
        <v>0</v>
      </c>
      <c r="P93" s="1">
        <v>3</v>
      </c>
      <c r="AA93" s="1">
        <f>IF(P93=1,$O$3,IF(P93=2,$O$4,$O$5))</f>
        <v>0.21</v>
      </c>
    </row>
    <row r="94" spans="1:27" ht="26.4" x14ac:dyDescent="0.25">
      <c r="A94" s="1" t="s">
        <v>637</v>
      </c>
      <c r="E94" s="24" t="s">
        <v>7051</v>
      </c>
    </row>
    <row r="95" spans="1:27" ht="66" x14ac:dyDescent="0.25">
      <c r="A95" s="1" t="s">
        <v>638</v>
      </c>
      <c r="E95" s="29" t="s">
        <v>8343</v>
      </c>
    </row>
    <row r="96" spans="1:27" ht="409.6" x14ac:dyDescent="0.25">
      <c r="A96" s="1" t="s">
        <v>640</v>
      </c>
      <c r="E96" s="24" t="s">
        <v>7053</v>
      </c>
    </row>
    <row r="97" spans="1:27" x14ac:dyDescent="0.25">
      <c r="A97" s="1" t="s">
        <v>631</v>
      </c>
      <c r="B97" s="1">
        <v>22</v>
      </c>
      <c r="C97" s="23" t="s">
        <v>4821</v>
      </c>
      <c r="D97" t="s">
        <v>633</v>
      </c>
      <c r="E97" s="24" t="s">
        <v>4822</v>
      </c>
      <c r="F97" s="25" t="s">
        <v>874</v>
      </c>
      <c r="G97" s="26">
        <v>62.534999999999997</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633</v>
      </c>
    </row>
    <row r="99" spans="1:27" ht="26.4" x14ac:dyDescent="0.25">
      <c r="A99" s="1" t="s">
        <v>638</v>
      </c>
      <c r="E99" s="29" t="s">
        <v>8344</v>
      </c>
    </row>
    <row r="100" spans="1:27" ht="52.8" x14ac:dyDescent="0.25">
      <c r="A100" s="1" t="s">
        <v>640</v>
      </c>
      <c r="E100" s="24" t="s">
        <v>4824</v>
      </c>
    </row>
    <row r="101" spans="1:27" x14ac:dyDescent="0.25">
      <c r="A101" s="1" t="s">
        <v>631</v>
      </c>
      <c r="B101" s="1">
        <v>23</v>
      </c>
      <c r="C101" s="23" t="s">
        <v>4830</v>
      </c>
      <c r="D101" t="s">
        <v>633</v>
      </c>
      <c r="E101" s="24" t="s">
        <v>4831</v>
      </c>
      <c r="F101" s="25" t="s">
        <v>874</v>
      </c>
      <c r="G101" s="26">
        <v>10.295999999999999</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7055</v>
      </c>
    </row>
    <row r="103" spans="1:27" ht="26.4" x14ac:dyDescent="0.25">
      <c r="A103" s="1" t="s">
        <v>638</v>
      </c>
      <c r="E103" s="29" t="s">
        <v>8345</v>
      </c>
    </row>
    <row r="104" spans="1:27" ht="105.6" x14ac:dyDescent="0.25">
      <c r="A104" s="1" t="s">
        <v>640</v>
      </c>
      <c r="E104" s="24" t="s">
        <v>4833</v>
      </c>
    </row>
    <row r="105" spans="1:27" x14ac:dyDescent="0.25">
      <c r="A105" s="1" t="s">
        <v>628</v>
      </c>
      <c r="C105" s="19" t="s">
        <v>1544</v>
      </c>
      <c r="E105" s="20" t="s">
        <v>2049</v>
      </c>
      <c r="L105" s="21">
        <f>SUMIFS(L106:L121,A106:A121,"P")</f>
        <v>0</v>
      </c>
      <c r="M105" s="21">
        <f>SUMIFS(M106:M121,A106:A121,"P")</f>
        <v>0</v>
      </c>
      <c r="N105" s="22"/>
    </row>
    <row r="106" spans="1:27" x14ac:dyDescent="0.25">
      <c r="A106" s="1" t="s">
        <v>631</v>
      </c>
      <c r="B106" s="1">
        <v>24</v>
      </c>
      <c r="C106" s="23" t="s">
        <v>7062</v>
      </c>
      <c r="D106" t="s">
        <v>633</v>
      </c>
      <c r="E106" s="24" t="s">
        <v>7063</v>
      </c>
      <c r="F106" s="25" t="s">
        <v>870</v>
      </c>
      <c r="G106" s="26">
        <v>255.85400000000001</v>
      </c>
      <c r="H106" s="25">
        <v>0</v>
      </c>
      <c r="I106" s="27">
        <f>ROUND(G106*H106,P4)</f>
        <v>0</v>
      </c>
      <c r="L106" s="27">
        <v>0</v>
      </c>
      <c r="M106" s="21">
        <f>ROUND(G106*L106,P4)</f>
        <v>0</v>
      </c>
      <c r="N106" s="22" t="s">
        <v>633</v>
      </c>
      <c r="O106" s="28">
        <f>M106*AA106</f>
        <v>0</v>
      </c>
      <c r="P106" s="1">
        <v>3</v>
      </c>
      <c r="AA106" s="1">
        <f>IF(P106=1,$O$3,IF(P106=2,$O$4,$O$5))</f>
        <v>0.21</v>
      </c>
    </row>
    <row r="107" spans="1:27" x14ac:dyDescent="0.25">
      <c r="A107" s="1" t="s">
        <v>637</v>
      </c>
      <c r="E107" s="24" t="s">
        <v>633</v>
      </c>
    </row>
    <row r="108" spans="1:27" ht="66" x14ac:dyDescent="0.25">
      <c r="A108" s="1" t="s">
        <v>638</v>
      </c>
      <c r="E108" s="29" t="s">
        <v>8346</v>
      </c>
    </row>
    <row r="109" spans="1:27" ht="409.6" x14ac:dyDescent="0.25">
      <c r="A109" s="1" t="s">
        <v>640</v>
      </c>
      <c r="E109" s="24" t="s">
        <v>7065</v>
      </c>
    </row>
    <row r="110" spans="1:27" x14ac:dyDescent="0.25">
      <c r="A110" s="1" t="s">
        <v>631</v>
      </c>
      <c r="B110" s="1">
        <v>25</v>
      </c>
      <c r="C110" s="23" t="s">
        <v>7066</v>
      </c>
      <c r="D110" t="s">
        <v>633</v>
      </c>
      <c r="E110" s="24" t="s">
        <v>7067</v>
      </c>
      <c r="F110" s="25" t="s">
        <v>870</v>
      </c>
      <c r="G110" s="26">
        <v>35.811</v>
      </c>
      <c r="H110" s="25">
        <v>0</v>
      </c>
      <c r="I110" s="27">
        <f>ROUND(G110*H110,P4)</f>
        <v>0</v>
      </c>
      <c r="L110" s="27">
        <v>0</v>
      </c>
      <c r="M110" s="21">
        <f>ROUND(G110*L110,P4)</f>
        <v>0</v>
      </c>
      <c r="N110" s="22" t="s">
        <v>633</v>
      </c>
      <c r="O110" s="28">
        <f>M110*AA110</f>
        <v>0</v>
      </c>
      <c r="P110" s="1">
        <v>3</v>
      </c>
      <c r="AA110" s="1">
        <f>IF(P110=1,$O$3,IF(P110=2,$O$4,$O$5))</f>
        <v>0.21</v>
      </c>
    </row>
    <row r="111" spans="1:27" x14ac:dyDescent="0.25">
      <c r="A111" s="1" t="s">
        <v>637</v>
      </c>
      <c r="E111" s="24" t="s">
        <v>633</v>
      </c>
    </row>
    <row r="112" spans="1:27" ht="66" x14ac:dyDescent="0.25">
      <c r="A112" s="1" t="s">
        <v>638</v>
      </c>
      <c r="E112" s="29" t="s">
        <v>8347</v>
      </c>
    </row>
    <row r="113" spans="1:27" ht="409.6" x14ac:dyDescent="0.25">
      <c r="A113" s="1" t="s">
        <v>640</v>
      </c>
      <c r="E113" s="24" t="s">
        <v>7069</v>
      </c>
    </row>
    <row r="114" spans="1:27" x14ac:dyDescent="0.25">
      <c r="A114" s="1" t="s">
        <v>631</v>
      </c>
      <c r="B114" s="1">
        <v>26</v>
      </c>
      <c r="C114" s="23" t="s">
        <v>7070</v>
      </c>
      <c r="D114" t="s">
        <v>633</v>
      </c>
      <c r="E114" s="24" t="s">
        <v>7071</v>
      </c>
      <c r="F114" s="25" t="s">
        <v>870</v>
      </c>
      <c r="G114" s="26">
        <v>347.16500000000002</v>
      </c>
      <c r="H114" s="25">
        <v>0</v>
      </c>
      <c r="I114" s="27">
        <f>ROUND(G114*H114,P4)</f>
        <v>0</v>
      </c>
      <c r="L114" s="27">
        <v>0</v>
      </c>
      <c r="M114" s="21">
        <f>ROUND(G114*L114,P4)</f>
        <v>0</v>
      </c>
      <c r="N114" s="22" t="s">
        <v>633</v>
      </c>
      <c r="O114" s="28">
        <f>M114*AA114</f>
        <v>0</v>
      </c>
      <c r="P114" s="1">
        <v>3</v>
      </c>
      <c r="AA114" s="1">
        <f>IF(P114=1,$O$3,IF(P114=2,$O$4,$O$5))</f>
        <v>0.21</v>
      </c>
    </row>
    <row r="115" spans="1:27" x14ac:dyDescent="0.25">
      <c r="A115" s="1" t="s">
        <v>637</v>
      </c>
      <c r="E115" s="24" t="s">
        <v>633</v>
      </c>
    </row>
    <row r="116" spans="1:27" ht="66" x14ac:dyDescent="0.25">
      <c r="A116" s="1" t="s">
        <v>638</v>
      </c>
      <c r="E116" s="29" t="s">
        <v>8348</v>
      </c>
    </row>
    <row r="117" spans="1:27" ht="409.6" x14ac:dyDescent="0.25">
      <c r="A117" s="1" t="s">
        <v>640</v>
      </c>
      <c r="E117" s="24" t="s">
        <v>7073</v>
      </c>
    </row>
    <row r="118" spans="1:27" x14ac:dyDescent="0.25">
      <c r="A118" s="1" t="s">
        <v>631</v>
      </c>
      <c r="B118" s="1">
        <v>27</v>
      </c>
      <c r="C118" s="23" t="s">
        <v>7078</v>
      </c>
      <c r="D118" t="s">
        <v>633</v>
      </c>
      <c r="E118" s="24" t="s">
        <v>7079</v>
      </c>
      <c r="F118" s="25" t="s">
        <v>870</v>
      </c>
      <c r="G118" s="26">
        <v>68.31</v>
      </c>
      <c r="H118" s="25">
        <v>0</v>
      </c>
      <c r="I118" s="27">
        <f>ROUND(G118*H118,P4)</f>
        <v>0</v>
      </c>
      <c r="L118" s="27">
        <v>0</v>
      </c>
      <c r="M118" s="21">
        <f>ROUND(G118*L118,P4)</f>
        <v>0</v>
      </c>
      <c r="N118" s="22" t="s">
        <v>633</v>
      </c>
      <c r="O118" s="28">
        <f>M118*AA118</f>
        <v>0</v>
      </c>
      <c r="P118" s="1">
        <v>3</v>
      </c>
      <c r="AA118" s="1">
        <f>IF(P118=1,$O$3,IF(P118=2,$O$4,$O$5))</f>
        <v>0.21</v>
      </c>
    </row>
    <row r="119" spans="1:27" x14ac:dyDescent="0.25">
      <c r="A119" s="1" t="s">
        <v>637</v>
      </c>
      <c r="E119" s="24" t="s">
        <v>633</v>
      </c>
    </row>
    <row r="120" spans="1:27" ht="26.4" x14ac:dyDescent="0.25">
      <c r="A120" s="1" t="s">
        <v>638</v>
      </c>
      <c r="E120" s="29" t="s">
        <v>8349</v>
      </c>
    </row>
    <row r="121" spans="1:27" ht="409.6" x14ac:dyDescent="0.25">
      <c r="A121" s="1" t="s">
        <v>640</v>
      </c>
      <c r="E121" s="24" t="s">
        <v>7081</v>
      </c>
    </row>
    <row r="122" spans="1:27" x14ac:dyDescent="0.25">
      <c r="A122" s="1" t="s">
        <v>628</v>
      </c>
      <c r="C122" s="19" t="s">
        <v>4857</v>
      </c>
      <c r="E122" s="20" t="s">
        <v>5595</v>
      </c>
      <c r="L122" s="21">
        <f>SUMIFS(L123:L134,A123:A134,"P")</f>
        <v>0</v>
      </c>
      <c r="M122" s="21">
        <f>SUMIFS(M123:M134,A123:A134,"P")</f>
        <v>0</v>
      </c>
      <c r="N122" s="22"/>
    </row>
    <row r="123" spans="1:27" x14ac:dyDescent="0.25">
      <c r="A123" s="1" t="s">
        <v>631</v>
      </c>
      <c r="B123" s="1">
        <v>28</v>
      </c>
      <c r="C123" s="23" t="s">
        <v>7082</v>
      </c>
      <c r="D123" t="s">
        <v>633</v>
      </c>
      <c r="E123" s="24" t="s">
        <v>7083</v>
      </c>
      <c r="F123" s="25" t="s">
        <v>647</v>
      </c>
      <c r="G123" s="26">
        <v>10.8</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ht="39.6" x14ac:dyDescent="0.25">
      <c r="A125" s="1" t="s">
        <v>638</v>
      </c>
      <c r="E125" s="29" t="s">
        <v>8350</v>
      </c>
    </row>
    <row r="126" spans="1:27" ht="250.8" x14ac:dyDescent="0.25">
      <c r="A126" s="1" t="s">
        <v>640</v>
      </c>
      <c r="E126" s="24" t="s">
        <v>5304</v>
      </c>
    </row>
    <row r="127" spans="1:27" x14ac:dyDescent="0.25">
      <c r="A127" s="1" t="s">
        <v>631</v>
      </c>
      <c r="B127" s="1">
        <v>29</v>
      </c>
      <c r="C127" s="23" t="s">
        <v>5301</v>
      </c>
      <c r="D127" t="s">
        <v>633</v>
      </c>
      <c r="E127" s="24" t="s">
        <v>5302</v>
      </c>
      <c r="F127" s="25" t="s">
        <v>647</v>
      </c>
      <c r="G127" s="26">
        <v>20.2</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7085</v>
      </c>
    </row>
    <row r="129" spans="1:27" ht="39.6" x14ac:dyDescent="0.25">
      <c r="A129" s="1" t="s">
        <v>638</v>
      </c>
      <c r="E129" s="29" t="s">
        <v>8351</v>
      </c>
    </row>
    <row r="130" spans="1:27" ht="250.8" x14ac:dyDescent="0.25">
      <c r="A130" s="1" t="s">
        <v>640</v>
      </c>
      <c r="E130" s="24" t="s">
        <v>5304</v>
      </c>
    </row>
    <row r="131" spans="1:27" x14ac:dyDescent="0.25">
      <c r="A131" s="1" t="s">
        <v>631</v>
      </c>
      <c r="B131" s="1">
        <v>30</v>
      </c>
      <c r="C131" s="23" t="s">
        <v>7087</v>
      </c>
      <c r="D131" t="s">
        <v>633</v>
      </c>
      <c r="E131" s="24" t="s">
        <v>7088</v>
      </c>
      <c r="F131" s="25" t="s">
        <v>647</v>
      </c>
      <c r="G131" s="26">
        <v>2.4</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7089</v>
      </c>
    </row>
    <row r="133" spans="1:27" ht="26.4" x14ac:dyDescent="0.25">
      <c r="A133" s="1" t="s">
        <v>638</v>
      </c>
      <c r="E133" s="29" t="s">
        <v>8352</v>
      </c>
    </row>
    <row r="134" spans="1:27" ht="250.8" x14ac:dyDescent="0.25">
      <c r="A134" s="1" t="s">
        <v>640</v>
      </c>
      <c r="E134" s="24" t="s">
        <v>5933</v>
      </c>
    </row>
    <row r="135" spans="1:27" x14ac:dyDescent="0.25">
      <c r="A135" s="1" t="s">
        <v>628</v>
      </c>
      <c r="C135" s="19" t="s">
        <v>1966</v>
      </c>
      <c r="E135" s="20" t="s">
        <v>4616</v>
      </c>
      <c r="L135" s="21">
        <f>SUMIFS(L136:L159,A136:A159,"P")</f>
        <v>0</v>
      </c>
      <c r="M135" s="21">
        <f>SUMIFS(M136:M159,A136:A159,"P")</f>
        <v>0</v>
      </c>
      <c r="N135" s="22"/>
    </row>
    <row r="136" spans="1:27" x14ac:dyDescent="0.25">
      <c r="A136" s="1" t="s">
        <v>631</v>
      </c>
      <c r="B136" s="1">
        <v>31</v>
      </c>
      <c r="C136" s="23" t="s">
        <v>7091</v>
      </c>
      <c r="D136" t="s">
        <v>633</v>
      </c>
      <c r="E136" s="24" t="s">
        <v>6891</v>
      </c>
      <c r="F136" s="25" t="s">
        <v>647</v>
      </c>
      <c r="G136" s="26">
        <v>64</v>
      </c>
      <c r="H136" s="25">
        <v>0</v>
      </c>
      <c r="I136" s="27">
        <f>ROUND(G136*H136,P4)</f>
        <v>0</v>
      </c>
      <c r="L136" s="27">
        <v>0</v>
      </c>
      <c r="M136" s="21">
        <f>ROUND(G136*L136,P4)</f>
        <v>0</v>
      </c>
      <c r="N136" s="22" t="s">
        <v>636</v>
      </c>
      <c r="O136" s="28">
        <f>M136*AA136</f>
        <v>0</v>
      </c>
      <c r="P136" s="1">
        <v>3</v>
      </c>
      <c r="AA136" s="1">
        <f>IF(P136=1,$O$3,IF(P136=2,$O$4,$O$5))</f>
        <v>0.21</v>
      </c>
    </row>
    <row r="137" spans="1:27" x14ac:dyDescent="0.25">
      <c r="A137" s="1" t="s">
        <v>637</v>
      </c>
      <c r="E137" s="24" t="s">
        <v>633</v>
      </c>
    </row>
    <row r="138" spans="1:27" ht="26.4" x14ac:dyDescent="0.25">
      <c r="A138" s="1" t="s">
        <v>638</v>
      </c>
      <c r="E138" s="29" t="s">
        <v>8353</v>
      </c>
    </row>
    <row r="139" spans="1:27" ht="66" x14ac:dyDescent="0.25">
      <c r="A139" s="1" t="s">
        <v>640</v>
      </c>
      <c r="E139" s="24" t="s">
        <v>6713</v>
      </c>
    </row>
    <row r="140" spans="1:27" x14ac:dyDescent="0.25">
      <c r="A140" s="1" t="s">
        <v>631</v>
      </c>
      <c r="B140" s="1">
        <v>32</v>
      </c>
      <c r="C140" s="23" t="s">
        <v>5767</v>
      </c>
      <c r="D140" t="s">
        <v>633</v>
      </c>
      <c r="E140" s="24" t="s">
        <v>5768</v>
      </c>
      <c r="F140" s="25" t="s">
        <v>647</v>
      </c>
      <c r="G140" s="26">
        <v>53</v>
      </c>
      <c r="H140" s="25">
        <v>0</v>
      </c>
      <c r="I140" s="27">
        <f>ROUND(G140*H140,P4)</f>
        <v>0</v>
      </c>
      <c r="L140" s="27">
        <v>0</v>
      </c>
      <c r="M140" s="21">
        <f>ROUND(G140*L140,P4)</f>
        <v>0</v>
      </c>
      <c r="N140" s="22" t="s">
        <v>636</v>
      </c>
      <c r="O140" s="28">
        <f>M140*AA140</f>
        <v>0</v>
      </c>
      <c r="P140" s="1">
        <v>3</v>
      </c>
      <c r="AA140" s="1">
        <f>IF(P140=1,$O$3,IF(P140=2,$O$4,$O$5))</f>
        <v>0.21</v>
      </c>
    </row>
    <row r="141" spans="1:27" x14ac:dyDescent="0.25">
      <c r="A141" s="1" t="s">
        <v>637</v>
      </c>
      <c r="E141" s="24" t="s">
        <v>633</v>
      </c>
    </row>
    <row r="142" spans="1:27" ht="26.4" x14ac:dyDescent="0.25">
      <c r="A142" s="1" t="s">
        <v>638</v>
      </c>
      <c r="E142" s="29" t="s">
        <v>8354</v>
      </c>
    </row>
    <row r="143" spans="1:27" ht="52.8" x14ac:dyDescent="0.25">
      <c r="A143" s="1" t="s">
        <v>640</v>
      </c>
      <c r="E143" s="24" t="s">
        <v>5770</v>
      </c>
    </row>
    <row r="144" spans="1:27" ht="26.4" x14ac:dyDescent="0.25">
      <c r="A144" s="1" t="s">
        <v>631</v>
      </c>
      <c r="B144" s="1">
        <v>33</v>
      </c>
      <c r="C144" s="23" t="s">
        <v>7105</v>
      </c>
      <c r="D144" t="s">
        <v>633</v>
      </c>
      <c r="E144" s="24" t="s">
        <v>7106</v>
      </c>
      <c r="F144" s="25" t="s">
        <v>870</v>
      </c>
      <c r="G144" s="26">
        <v>6.2030000000000003</v>
      </c>
      <c r="H144" s="25">
        <v>0</v>
      </c>
      <c r="I144" s="27">
        <f>ROUND(G144*H144,P4)</f>
        <v>0</v>
      </c>
      <c r="L144" s="27">
        <v>0</v>
      </c>
      <c r="M144" s="21">
        <f>ROUND(G144*L144,P4)</f>
        <v>0</v>
      </c>
      <c r="N144" s="22" t="s">
        <v>636</v>
      </c>
      <c r="O144" s="28">
        <f>M144*AA144</f>
        <v>0</v>
      </c>
      <c r="P144" s="1">
        <v>3</v>
      </c>
      <c r="AA144" s="1">
        <f>IF(P144=1,$O$3,IF(P144=2,$O$4,$O$5))</f>
        <v>0.21</v>
      </c>
    </row>
    <row r="145" spans="1:27" x14ac:dyDescent="0.25">
      <c r="A145" s="1" t="s">
        <v>637</v>
      </c>
      <c r="E145" s="24" t="s">
        <v>7107</v>
      </c>
    </row>
    <row r="146" spans="1:27" ht="26.4" x14ac:dyDescent="0.25">
      <c r="A146" s="1" t="s">
        <v>638</v>
      </c>
      <c r="E146" s="29" t="s">
        <v>8355</v>
      </c>
    </row>
    <row r="147" spans="1:27" ht="92.4" x14ac:dyDescent="0.25">
      <c r="A147" s="1" t="s">
        <v>640</v>
      </c>
      <c r="E147" s="24" t="s">
        <v>4897</v>
      </c>
    </row>
    <row r="148" spans="1:27" x14ac:dyDescent="0.25">
      <c r="A148" s="1" t="s">
        <v>631</v>
      </c>
      <c r="B148" s="1">
        <v>34</v>
      </c>
      <c r="C148" s="23" t="s">
        <v>7109</v>
      </c>
      <c r="D148" t="s">
        <v>633</v>
      </c>
      <c r="E148" s="24" t="s">
        <v>7110</v>
      </c>
      <c r="F148" s="25" t="s">
        <v>2636</v>
      </c>
      <c r="G148" s="26">
        <v>105.92</v>
      </c>
      <c r="H148" s="25">
        <v>0</v>
      </c>
      <c r="I148" s="27">
        <f>ROUND(G148*H148,P4)</f>
        <v>0</v>
      </c>
      <c r="L148" s="27">
        <v>0</v>
      </c>
      <c r="M148" s="21">
        <f>ROUND(G148*L148,P4)</f>
        <v>0</v>
      </c>
      <c r="N148" s="22" t="s">
        <v>636</v>
      </c>
      <c r="O148" s="28">
        <f>M148*AA148</f>
        <v>0</v>
      </c>
      <c r="P148" s="1">
        <v>3</v>
      </c>
      <c r="AA148" s="1">
        <f>IF(P148=1,$O$3,IF(P148=2,$O$4,$O$5))</f>
        <v>0.21</v>
      </c>
    </row>
    <row r="149" spans="1:27" x14ac:dyDescent="0.25">
      <c r="A149" s="1" t="s">
        <v>637</v>
      </c>
      <c r="E149" s="24" t="s">
        <v>633</v>
      </c>
    </row>
    <row r="150" spans="1:27" ht="132" x14ac:dyDescent="0.25">
      <c r="A150" s="1" t="s">
        <v>638</v>
      </c>
      <c r="E150" s="29" t="s">
        <v>8356</v>
      </c>
    </row>
    <row r="151" spans="1:27" ht="369.6" x14ac:dyDescent="0.25">
      <c r="A151" s="1" t="s">
        <v>640</v>
      </c>
      <c r="E151" s="24" t="s">
        <v>7112</v>
      </c>
    </row>
    <row r="152" spans="1:27" x14ac:dyDescent="0.25">
      <c r="A152" s="1" t="s">
        <v>631</v>
      </c>
      <c r="B152" s="1">
        <v>35</v>
      </c>
      <c r="C152" s="23" t="s">
        <v>8357</v>
      </c>
      <c r="D152" t="s">
        <v>633</v>
      </c>
      <c r="E152" s="24" t="s">
        <v>8358</v>
      </c>
      <c r="F152" s="25" t="s">
        <v>870</v>
      </c>
      <c r="G152" s="26">
        <v>14.279</v>
      </c>
      <c r="H152" s="25">
        <v>0</v>
      </c>
      <c r="I152" s="27">
        <f>ROUND(G152*H152,P4)</f>
        <v>0</v>
      </c>
      <c r="L152" s="27">
        <v>0</v>
      </c>
      <c r="M152" s="21">
        <f>ROUND(G152*L152,P4)</f>
        <v>0</v>
      </c>
      <c r="N152" s="22" t="s">
        <v>633</v>
      </c>
      <c r="O152" s="28">
        <f>M152*AA152</f>
        <v>0</v>
      </c>
      <c r="P152" s="1">
        <v>3</v>
      </c>
      <c r="AA152" s="1">
        <f>IF(P152=1,$O$3,IF(P152=2,$O$4,$O$5))</f>
        <v>0.21</v>
      </c>
    </row>
    <row r="153" spans="1:27" x14ac:dyDescent="0.25">
      <c r="A153" s="1" t="s">
        <v>637</v>
      </c>
      <c r="E153" s="24" t="s">
        <v>8359</v>
      </c>
    </row>
    <row r="154" spans="1:27" ht="79.2" x14ac:dyDescent="0.25">
      <c r="A154" s="1" t="s">
        <v>638</v>
      </c>
      <c r="E154" s="29" t="s">
        <v>8360</v>
      </c>
    </row>
    <row r="155" spans="1:27" ht="66" x14ac:dyDescent="0.25">
      <c r="A155" s="1" t="s">
        <v>640</v>
      </c>
      <c r="E155" s="24" t="s">
        <v>5951</v>
      </c>
    </row>
    <row r="156" spans="1:27" x14ac:dyDescent="0.25">
      <c r="A156" s="1" t="s">
        <v>631</v>
      </c>
      <c r="B156" s="1">
        <v>36</v>
      </c>
      <c r="C156" s="23" t="s">
        <v>6719</v>
      </c>
      <c r="D156" t="s">
        <v>633</v>
      </c>
      <c r="E156" s="24" t="s">
        <v>7117</v>
      </c>
      <c r="F156" s="25" t="s">
        <v>657</v>
      </c>
      <c r="G156" s="26">
        <v>2</v>
      </c>
      <c r="H156" s="25">
        <v>0</v>
      </c>
      <c r="I156" s="27">
        <f>ROUND(G156*H156,P4)</f>
        <v>0</v>
      </c>
      <c r="L156" s="27">
        <v>0</v>
      </c>
      <c r="M156" s="21">
        <f>ROUND(G156*L156,P4)</f>
        <v>0</v>
      </c>
      <c r="N156" s="22" t="s">
        <v>633</v>
      </c>
      <c r="O156" s="28">
        <f>M156*AA156</f>
        <v>0</v>
      </c>
      <c r="P156" s="1">
        <v>3</v>
      </c>
      <c r="AA156" s="1">
        <f>IF(P156=1,$O$3,IF(P156=2,$O$4,$O$5))</f>
        <v>0.21</v>
      </c>
    </row>
    <row r="157" spans="1:27" x14ac:dyDescent="0.25">
      <c r="A157" s="1" t="s">
        <v>637</v>
      </c>
      <c r="E157" s="24" t="s">
        <v>7117</v>
      </c>
    </row>
    <row r="158" spans="1:27" x14ac:dyDescent="0.25">
      <c r="A158" s="1" t="s">
        <v>638</v>
      </c>
      <c r="E158" s="29" t="s">
        <v>7118</v>
      </c>
    </row>
    <row r="159" spans="1:27" ht="356.4" x14ac:dyDescent="0.25">
      <c r="A159" s="1" t="s">
        <v>640</v>
      </c>
      <c r="E159" s="24" t="s">
        <v>7119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sheetPr>
    <pageSetUpPr fitToPage="1"/>
  </sheetPr>
  <dimension ref="A1:AA16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COUNTIFS(L8:L165,"=0",A8:A165,"P")+COUNTIFS(L8:L165,"",A8:A165,"P")+SUM(Q8:Q165)</f>
        <v>37</v>
      </c>
    </row>
    <row r="8" spans="1:27" x14ac:dyDescent="0.25">
      <c r="A8" s="1" t="s">
        <v>626</v>
      </c>
      <c r="C8" s="19" t="s">
        <v>8361</v>
      </c>
      <c r="E8" s="20" t="s">
        <v>287</v>
      </c>
      <c r="L8" s="21">
        <f>L9+L18+L43+L84+L89+L114+L127+L144</f>
        <v>0</v>
      </c>
      <c r="M8" s="21">
        <f>M9+M18+M43+M84+M89+M114+M127+M144</f>
        <v>0</v>
      </c>
      <c r="N8" s="22"/>
    </row>
    <row r="9" spans="1:27" x14ac:dyDescent="0.25">
      <c r="A9" s="1" t="s">
        <v>628</v>
      </c>
      <c r="C9" s="19" t="s">
        <v>769</v>
      </c>
      <c r="E9" s="20" t="s">
        <v>770</v>
      </c>
      <c r="L9" s="21">
        <f>SUMIFS(L10:L17,A10:A17,"P")</f>
        <v>0</v>
      </c>
      <c r="M9" s="21">
        <f>SUMIFS(M10:M17,A10:A17,"P")</f>
        <v>0</v>
      </c>
      <c r="N9" s="22"/>
    </row>
    <row r="10" spans="1:27" x14ac:dyDescent="0.25">
      <c r="A10" s="1" t="s">
        <v>631</v>
      </c>
      <c r="B10" s="1">
        <v>1</v>
      </c>
      <c r="C10" s="23" t="s">
        <v>1536</v>
      </c>
      <c r="D10" t="s">
        <v>633</v>
      </c>
      <c r="E10" s="24" t="s">
        <v>7758</v>
      </c>
      <c r="F10" s="25" t="s">
        <v>657</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7759</v>
      </c>
    </row>
    <row r="12" spans="1:27" x14ac:dyDescent="0.25">
      <c r="A12" s="1" t="s">
        <v>638</v>
      </c>
      <c r="E12" s="29" t="s">
        <v>5863</v>
      </c>
    </row>
    <row r="13" spans="1:27" x14ac:dyDescent="0.25">
      <c r="A13" s="1" t="s">
        <v>640</v>
      </c>
      <c r="E13" s="24" t="s">
        <v>2741</v>
      </c>
    </row>
    <row r="14" spans="1:27" x14ac:dyDescent="0.25">
      <c r="A14" s="1" t="s">
        <v>631</v>
      </c>
      <c r="B14" s="1">
        <v>2</v>
      </c>
      <c r="C14" s="23" t="s">
        <v>8237</v>
      </c>
      <c r="D14" t="s">
        <v>633</v>
      </c>
      <c r="E14" s="24" t="s">
        <v>7761</v>
      </c>
      <c r="F14" s="25" t="s">
        <v>657</v>
      </c>
      <c r="G14" s="26">
        <v>11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8238</v>
      </c>
    </row>
    <row r="16" spans="1:27" ht="26.4" x14ac:dyDescent="0.25">
      <c r="A16" s="1" t="s">
        <v>638</v>
      </c>
      <c r="E16" s="29" t="s">
        <v>8362</v>
      </c>
    </row>
    <row r="17" spans="1:27" x14ac:dyDescent="0.25">
      <c r="A17" s="1" t="s">
        <v>640</v>
      </c>
      <c r="E17" s="24" t="s">
        <v>7764</v>
      </c>
    </row>
    <row r="18" spans="1:27" x14ac:dyDescent="0.25">
      <c r="A18" s="1" t="s">
        <v>628</v>
      </c>
      <c r="C18" s="19" t="s">
        <v>866</v>
      </c>
      <c r="E18" s="20" t="s">
        <v>1466</v>
      </c>
      <c r="L18" s="21">
        <f>SUMIFS(L19:L42,A19:A42,"P")</f>
        <v>0</v>
      </c>
      <c r="M18" s="21">
        <f>SUMIFS(M19:M42,A19:A42,"P")</f>
        <v>0</v>
      </c>
      <c r="N18" s="22"/>
    </row>
    <row r="19" spans="1:27" x14ac:dyDescent="0.25">
      <c r="A19" s="1" t="s">
        <v>631</v>
      </c>
      <c r="B19" s="1">
        <v>3</v>
      </c>
      <c r="C19" s="23" t="s">
        <v>5790</v>
      </c>
      <c r="D19" t="s">
        <v>633</v>
      </c>
      <c r="E19" s="24" t="s">
        <v>5791</v>
      </c>
      <c r="F19" s="25" t="s">
        <v>874</v>
      </c>
      <c r="G19" s="26">
        <v>27015.335999999999</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6935</v>
      </c>
    </row>
    <row r="21" spans="1:27" ht="52.8" x14ac:dyDescent="0.25">
      <c r="A21" s="1" t="s">
        <v>638</v>
      </c>
      <c r="E21" s="29" t="s">
        <v>8363</v>
      </c>
    </row>
    <row r="22" spans="1:27" ht="316.8" x14ac:dyDescent="0.25">
      <c r="A22" s="1" t="s">
        <v>640</v>
      </c>
      <c r="E22" s="24" t="s">
        <v>4745</v>
      </c>
    </row>
    <row r="23" spans="1:27" x14ac:dyDescent="0.25">
      <c r="A23" s="1" t="s">
        <v>631</v>
      </c>
      <c r="B23" s="1">
        <v>4</v>
      </c>
      <c r="C23" s="23" t="s">
        <v>6821</v>
      </c>
      <c r="D23" t="s">
        <v>633</v>
      </c>
      <c r="E23" s="24" t="s">
        <v>6822</v>
      </c>
      <c r="F23" s="25" t="s">
        <v>874</v>
      </c>
      <c r="G23" s="26">
        <v>27015.335999999999</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6937</v>
      </c>
    </row>
    <row r="25" spans="1:27" ht="52.8" x14ac:dyDescent="0.25">
      <c r="A25" s="1" t="s">
        <v>638</v>
      </c>
      <c r="E25" s="29" t="s">
        <v>8363</v>
      </c>
    </row>
    <row r="26" spans="1:27" ht="330" x14ac:dyDescent="0.25">
      <c r="A26" s="1" t="s">
        <v>640</v>
      </c>
      <c r="E26" s="24" t="s">
        <v>6938</v>
      </c>
    </row>
    <row r="27" spans="1:27" x14ac:dyDescent="0.25">
      <c r="A27" s="1" t="s">
        <v>631</v>
      </c>
      <c r="B27" s="1">
        <v>5</v>
      </c>
      <c r="C27" s="23" t="s">
        <v>6939</v>
      </c>
      <c r="D27" t="s">
        <v>633</v>
      </c>
      <c r="E27" s="24" t="s">
        <v>6940</v>
      </c>
      <c r="F27" s="25" t="s">
        <v>874</v>
      </c>
      <c r="G27" s="26">
        <v>14740.659</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6941</v>
      </c>
    </row>
    <row r="29" spans="1:27" ht="92.4" x14ac:dyDescent="0.25">
      <c r="A29" s="1" t="s">
        <v>638</v>
      </c>
      <c r="E29" s="29" t="s">
        <v>8364</v>
      </c>
    </row>
    <row r="30" spans="1:27" ht="330" x14ac:dyDescent="0.25">
      <c r="A30" s="1" t="s">
        <v>640</v>
      </c>
      <c r="E30" s="24" t="s">
        <v>6938</v>
      </c>
    </row>
    <row r="31" spans="1:27" x14ac:dyDescent="0.25">
      <c r="A31" s="1" t="s">
        <v>631</v>
      </c>
      <c r="B31" s="1">
        <v>6</v>
      </c>
      <c r="C31" s="23" t="s">
        <v>4702</v>
      </c>
      <c r="D31" t="s">
        <v>633</v>
      </c>
      <c r="E31" s="24" t="s">
        <v>4703</v>
      </c>
      <c r="F31" s="25" t="s">
        <v>874</v>
      </c>
      <c r="G31" s="26">
        <v>14740.659</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6941</v>
      </c>
    </row>
    <row r="33" spans="1:27" ht="92.4" x14ac:dyDescent="0.25">
      <c r="A33" s="1" t="s">
        <v>638</v>
      </c>
      <c r="E33" s="29" t="s">
        <v>8364</v>
      </c>
    </row>
    <row r="34" spans="1:27" ht="198" x14ac:dyDescent="0.25">
      <c r="A34" s="1" t="s">
        <v>640</v>
      </c>
      <c r="E34" s="24" t="s">
        <v>4705</v>
      </c>
    </row>
    <row r="35" spans="1:27" x14ac:dyDescent="0.25">
      <c r="A35" s="1" t="s">
        <v>631</v>
      </c>
      <c r="B35" s="1">
        <v>7</v>
      </c>
      <c r="C35" s="23" t="s">
        <v>888</v>
      </c>
      <c r="D35" t="s">
        <v>633</v>
      </c>
      <c r="E35" s="24" t="s">
        <v>889</v>
      </c>
      <c r="F35" s="25" t="s">
        <v>874</v>
      </c>
      <c r="G35" s="26">
        <v>2196.9920000000002</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79.2" x14ac:dyDescent="0.25">
      <c r="A37" s="1" t="s">
        <v>638</v>
      </c>
      <c r="E37" s="29" t="s">
        <v>8365</v>
      </c>
    </row>
    <row r="38" spans="1:27" ht="237.6" x14ac:dyDescent="0.25">
      <c r="A38" s="1" t="s">
        <v>640</v>
      </c>
      <c r="E38" s="24" t="s">
        <v>4707</v>
      </c>
    </row>
    <row r="39" spans="1:27" x14ac:dyDescent="0.25">
      <c r="A39" s="1" t="s">
        <v>631</v>
      </c>
      <c r="B39" s="1">
        <v>8</v>
      </c>
      <c r="C39" s="23" t="s">
        <v>6979</v>
      </c>
      <c r="D39" t="s">
        <v>633</v>
      </c>
      <c r="E39" s="24" t="s">
        <v>6980</v>
      </c>
      <c r="F39" s="25" t="s">
        <v>874</v>
      </c>
      <c r="G39" s="26">
        <v>24818.344000000001</v>
      </c>
      <c r="H39" s="25">
        <v>0</v>
      </c>
      <c r="I39" s="27">
        <f>ROUND(G39*H39,P4)</f>
        <v>0</v>
      </c>
      <c r="L39" s="27">
        <v>0</v>
      </c>
      <c r="M39" s="21">
        <f>ROUND(G39*L39,P4)</f>
        <v>0</v>
      </c>
      <c r="N39" s="22" t="s">
        <v>636</v>
      </c>
      <c r="O39" s="28">
        <f>M39*AA39</f>
        <v>0</v>
      </c>
      <c r="P39" s="1">
        <v>3</v>
      </c>
      <c r="AA39" s="1">
        <f>IF(P39=1,$O$3,IF(P39=2,$O$4,$O$5))</f>
        <v>0.21</v>
      </c>
    </row>
    <row r="40" spans="1:27" ht="52.8" x14ac:dyDescent="0.25">
      <c r="A40" s="1" t="s">
        <v>637</v>
      </c>
      <c r="E40" s="24" t="s">
        <v>6981</v>
      </c>
    </row>
    <row r="41" spans="1:27" ht="52.8" x14ac:dyDescent="0.25">
      <c r="A41" s="1" t="s">
        <v>638</v>
      </c>
      <c r="E41" s="29" t="s">
        <v>8366</v>
      </c>
    </row>
    <row r="42" spans="1:27" ht="237.6" x14ac:dyDescent="0.25">
      <c r="A42" s="1" t="s">
        <v>640</v>
      </c>
      <c r="E42" s="24" t="s">
        <v>4707</v>
      </c>
    </row>
    <row r="43" spans="1:27" x14ac:dyDescent="0.25">
      <c r="A43" s="1" t="s">
        <v>628</v>
      </c>
      <c r="C43" s="19" t="s">
        <v>2745</v>
      </c>
      <c r="E43" s="20" t="s">
        <v>4061</v>
      </c>
      <c r="L43" s="21">
        <f>SUMIFS(L44:L83,A44:A83,"P")</f>
        <v>0</v>
      </c>
      <c r="M43" s="21">
        <f>SUMIFS(M44:M83,A44:A83,"P")</f>
        <v>0</v>
      </c>
      <c r="N43" s="22"/>
    </row>
    <row r="44" spans="1:27" x14ac:dyDescent="0.25">
      <c r="A44" s="1" t="s">
        <v>631</v>
      </c>
      <c r="B44" s="1">
        <v>9</v>
      </c>
      <c r="C44" s="23" t="s">
        <v>6983</v>
      </c>
      <c r="D44" t="s">
        <v>633</v>
      </c>
      <c r="E44" s="24" t="s">
        <v>6984</v>
      </c>
      <c r="F44" s="25" t="s">
        <v>874</v>
      </c>
      <c r="G44" s="26">
        <v>28.742999999999999</v>
      </c>
      <c r="H44" s="25">
        <v>0</v>
      </c>
      <c r="I44" s="27">
        <f>ROUND(G44*H44,P4)</f>
        <v>0</v>
      </c>
      <c r="L44" s="27">
        <v>0</v>
      </c>
      <c r="M44" s="21">
        <f>ROUND(G44*L44,P4)</f>
        <v>0</v>
      </c>
      <c r="N44" s="22" t="s">
        <v>636</v>
      </c>
      <c r="O44" s="28">
        <f>M44*AA44</f>
        <v>0</v>
      </c>
      <c r="P44" s="1">
        <v>3</v>
      </c>
      <c r="AA44" s="1">
        <f>IF(P44=1,$O$3,IF(P44=2,$O$4,$O$5))</f>
        <v>0.21</v>
      </c>
    </row>
    <row r="45" spans="1:27" x14ac:dyDescent="0.25">
      <c r="A45" s="1" t="s">
        <v>637</v>
      </c>
      <c r="E45" s="24" t="s">
        <v>6985</v>
      </c>
    </row>
    <row r="46" spans="1:27" ht="26.4" x14ac:dyDescent="0.25">
      <c r="A46" s="1" t="s">
        <v>638</v>
      </c>
      <c r="E46" s="29" t="s">
        <v>8367</v>
      </c>
    </row>
    <row r="47" spans="1:27" ht="39.6" x14ac:dyDescent="0.25">
      <c r="A47" s="1" t="s">
        <v>640</v>
      </c>
      <c r="E47" s="24" t="s">
        <v>4816</v>
      </c>
    </row>
    <row r="48" spans="1:27" x14ac:dyDescent="0.25">
      <c r="A48" s="1" t="s">
        <v>631</v>
      </c>
      <c r="B48" s="1">
        <v>10</v>
      </c>
      <c r="C48" s="23" t="s">
        <v>6624</v>
      </c>
      <c r="D48" t="s">
        <v>633</v>
      </c>
      <c r="E48" s="24" t="s">
        <v>6625</v>
      </c>
      <c r="F48" s="25" t="s">
        <v>1806</v>
      </c>
      <c r="G48" s="26">
        <v>213.68899999999999</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8245</v>
      </c>
    </row>
    <row r="50" spans="1:27" ht="105.6" x14ac:dyDescent="0.25">
      <c r="A50" s="1" t="s">
        <v>638</v>
      </c>
      <c r="E50" s="29" t="s">
        <v>8368</v>
      </c>
    </row>
    <row r="51" spans="1:27" ht="343.2" x14ac:dyDescent="0.25">
      <c r="A51" s="1" t="s">
        <v>640</v>
      </c>
      <c r="E51" s="24" t="s">
        <v>6627</v>
      </c>
    </row>
    <row r="52" spans="1:27" x14ac:dyDescent="0.25">
      <c r="A52" s="1" t="s">
        <v>631</v>
      </c>
      <c r="B52" s="1">
        <v>11</v>
      </c>
      <c r="C52" s="23" t="s">
        <v>6628</v>
      </c>
      <c r="D52" t="s">
        <v>633</v>
      </c>
      <c r="E52" s="24" t="s">
        <v>6629</v>
      </c>
      <c r="F52" s="25" t="s">
        <v>1806</v>
      </c>
      <c r="G52" s="26">
        <v>213.68899999999999</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ht="105.6" x14ac:dyDescent="0.25">
      <c r="A54" s="1" t="s">
        <v>638</v>
      </c>
      <c r="E54" s="29" t="s">
        <v>8368</v>
      </c>
    </row>
    <row r="55" spans="1:27" x14ac:dyDescent="0.25">
      <c r="A55" s="1" t="s">
        <v>640</v>
      </c>
      <c r="E55" s="24" t="s">
        <v>6631</v>
      </c>
    </row>
    <row r="56" spans="1:27" ht="26.4" x14ac:dyDescent="0.25">
      <c r="A56" s="1" t="s">
        <v>631</v>
      </c>
      <c r="B56" s="1">
        <v>12</v>
      </c>
      <c r="C56" s="23" t="s">
        <v>5794</v>
      </c>
      <c r="D56" t="s">
        <v>633</v>
      </c>
      <c r="E56" s="24" t="s">
        <v>5795</v>
      </c>
      <c r="F56" s="25" t="s">
        <v>647</v>
      </c>
      <c r="G56" s="26">
        <v>657</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ht="26.4" x14ac:dyDescent="0.25">
      <c r="A58" s="1" t="s">
        <v>638</v>
      </c>
      <c r="E58" s="29" t="s">
        <v>8369</v>
      </c>
    </row>
    <row r="59" spans="1:27" ht="66" x14ac:dyDescent="0.25">
      <c r="A59" s="1" t="s">
        <v>640</v>
      </c>
      <c r="E59" s="24" t="s">
        <v>5727</v>
      </c>
    </row>
    <row r="60" spans="1:27" ht="26.4" x14ac:dyDescent="0.25">
      <c r="A60" s="1" t="s">
        <v>631</v>
      </c>
      <c r="B60" s="1">
        <v>13</v>
      </c>
      <c r="C60" s="23" t="s">
        <v>8370</v>
      </c>
      <c r="D60" t="s">
        <v>633</v>
      </c>
      <c r="E60" s="24" t="s">
        <v>8371</v>
      </c>
      <c r="F60" s="25" t="s">
        <v>647</v>
      </c>
      <c r="G60" s="26">
        <v>3528</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8372</v>
      </c>
    </row>
    <row r="62" spans="1:27" ht="26.4" x14ac:dyDescent="0.25">
      <c r="A62" s="1" t="s">
        <v>638</v>
      </c>
      <c r="E62" s="29" t="s">
        <v>8373</v>
      </c>
    </row>
    <row r="63" spans="1:27" ht="66" x14ac:dyDescent="0.25">
      <c r="A63" s="1" t="s">
        <v>640</v>
      </c>
      <c r="E63" s="24" t="s">
        <v>5727</v>
      </c>
    </row>
    <row r="64" spans="1:27" x14ac:dyDescent="0.25">
      <c r="A64" s="1" t="s">
        <v>631</v>
      </c>
      <c r="B64" s="1">
        <v>14</v>
      </c>
      <c r="C64" s="23" t="s">
        <v>7827</v>
      </c>
      <c r="D64" t="s">
        <v>633</v>
      </c>
      <c r="E64" s="24" t="s">
        <v>7828</v>
      </c>
      <c r="F64" s="25" t="s">
        <v>874</v>
      </c>
      <c r="G64" s="26">
        <v>4.6669999999999998</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8248</v>
      </c>
    </row>
    <row r="66" spans="1:27" ht="26.4" x14ac:dyDescent="0.25">
      <c r="A66" s="1" t="s">
        <v>638</v>
      </c>
      <c r="E66" s="29" t="s">
        <v>8374</v>
      </c>
    </row>
    <row r="67" spans="1:27" ht="369.6" x14ac:dyDescent="0.25">
      <c r="A67" s="1" t="s">
        <v>640</v>
      </c>
      <c r="E67" s="24" t="s">
        <v>5568</v>
      </c>
    </row>
    <row r="68" spans="1:27" x14ac:dyDescent="0.25">
      <c r="A68" s="1" t="s">
        <v>631</v>
      </c>
      <c r="B68" s="1">
        <v>15</v>
      </c>
      <c r="C68" s="23" t="s">
        <v>6642</v>
      </c>
      <c r="D68" t="s">
        <v>633</v>
      </c>
      <c r="E68" s="24" t="s">
        <v>6643</v>
      </c>
      <c r="F68" s="25" t="s">
        <v>1806</v>
      </c>
      <c r="G68" s="26">
        <v>338.10399999999998</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ht="66" x14ac:dyDescent="0.25">
      <c r="A70" s="1" t="s">
        <v>638</v>
      </c>
      <c r="E70" s="29" t="s">
        <v>8375</v>
      </c>
    </row>
    <row r="71" spans="1:27" ht="277.2" x14ac:dyDescent="0.25">
      <c r="A71" s="1" t="s">
        <v>640</v>
      </c>
      <c r="E71" s="24" t="s">
        <v>5572</v>
      </c>
    </row>
    <row r="72" spans="1:27" x14ac:dyDescent="0.25">
      <c r="A72" s="1" t="s">
        <v>631</v>
      </c>
      <c r="B72" s="1">
        <v>16</v>
      </c>
      <c r="C72" s="23" t="s">
        <v>8253</v>
      </c>
      <c r="D72" t="s">
        <v>633</v>
      </c>
      <c r="E72" s="24" t="s">
        <v>8254</v>
      </c>
      <c r="F72" s="25" t="s">
        <v>657</v>
      </c>
      <c r="G72" s="26">
        <v>73</v>
      </c>
      <c r="H72" s="25">
        <v>0</v>
      </c>
      <c r="I72" s="27">
        <f>ROUND(G72*H72,P4)</f>
        <v>0</v>
      </c>
      <c r="L72" s="27">
        <v>0</v>
      </c>
      <c r="M72" s="21">
        <f>ROUND(G72*L72,P4)</f>
        <v>0</v>
      </c>
      <c r="N72" s="22" t="s">
        <v>636</v>
      </c>
      <c r="O72" s="28">
        <f>M72*AA72</f>
        <v>0</v>
      </c>
      <c r="P72" s="1">
        <v>3</v>
      </c>
      <c r="AA72" s="1">
        <f>IF(P72=1,$O$3,IF(P72=2,$O$4,$O$5))</f>
        <v>0.21</v>
      </c>
    </row>
    <row r="73" spans="1:27" ht="39.6" x14ac:dyDescent="0.25">
      <c r="A73" s="1" t="s">
        <v>637</v>
      </c>
      <c r="E73" s="24" t="s">
        <v>8255</v>
      </c>
    </row>
    <row r="74" spans="1:27" ht="26.4" x14ac:dyDescent="0.25">
      <c r="A74" s="1" t="s">
        <v>638</v>
      </c>
      <c r="E74" s="29" t="s">
        <v>8376</v>
      </c>
    </row>
    <row r="75" spans="1:27" ht="39.6" x14ac:dyDescent="0.25">
      <c r="A75" s="1" t="s">
        <v>640</v>
      </c>
      <c r="E75" s="24" t="s">
        <v>5803</v>
      </c>
    </row>
    <row r="76" spans="1:27" x14ac:dyDescent="0.25">
      <c r="A76" s="1" t="s">
        <v>631</v>
      </c>
      <c r="B76" s="1">
        <v>17</v>
      </c>
      <c r="C76" s="23" t="s">
        <v>8377</v>
      </c>
      <c r="D76" t="s">
        <v>633</v>
      </c>
      <c r="E76" s="24" t="s">
        <v>8378</v>
      </c>
      <c r="F76" s="25" t="s">
        <v>874</v>
      </c>
      <c r="G76" s="26">
        <v>1029.8399999999999</v>
      </c>
      <c r="H76" s="25">
        <v>0</v>
      </c>
      <c r="I76" s="27">
        <f>ROUND(G76*H76,P4)</f>
        <v>0</v>
      </c>
      <c r="L76" s="27">
        <v>0</v>
      </c>
      <c r="M76" s="21">
        <f>ROUND(G76*L76,P4)</f>
        <v>0</v>
      </c>
      <c r="N76" s="22" t="s">
        <v>633</v>
      </c>
      <c r="O76" s="28">
        <f>M76*AA76</f>
        <v>0</v>
      </c>
      <c r="P76" s="1">
        <v>3</v>
      </c>
      <c r="AA76" s="1">
        <f>IF(P76=1,$O$3,IF(P76=2,$O$4,$O$5))</f>
        <v>0.21</v>
      </c>
    </row>
    <row r="77" spans="1:27" ht="26.4" x14ac:dyDescent="0.25">
      <c r="A77" s="1" t="s">
        <v>637</v>
      </c>
      <c r="E77" s="24" t="s">
        <v>8379</v>
      </c>
    </row>
    <row r="78" spans="1:27" ht="39.6" x14ac:dyDescent="0.25">
      <c r="A78" s="1" t="s">
        <v>638</v>
      </c>
      <c r="E78" s="29" t="s">
        <v>8380</v>
      </c>
    </row>
    <row r="79" spans="1:27" ht="369.6" x14ac:dyDescent="0.25">
      <c r="A79" s="1" t="s">
        <v>640</v>
      </c>
      <c r="E79" s="24" t="s">
        <v>5568</v>
      </c>
    </row>
    <row r="80" spans="1:27" x14ac:dyDescent="0.25">
      <c r="A80" s="1" t="s">
        <v>631</v>
      </c>
      <c r="B80" s="1">
        <v>18</v>
      </c>
      <c r="C80" s="23" t="s">
        <v>8381</v>
      </c>
      <c r="D80" t="s">
        <v>633</v>
      </c>
      <c r="E80" s="24" t="s">
        <v>8382</v>
      </c>
      <c r="F80" s="25" t="s">
        <v>874</v>
      </c>
      <c r="G80" s="26">
        <v>2492.5320000000002</v>
      </c>
      <c r="H80" s="25">
        <v>0</v>
      </c>
      <c r="I80" s="27">
        <f>ROUND(G80*H80,P4)</f>
        <v>0</v>
      </c>
      <c r="L80" s="27">
        <v>0</v>
      </c>
      <c r="M80" s="21">
        <f>ROUND(G80*L80,P4)</f>
        <v>0</v>
      </c>
      <c r="N80" s="22" t="s">
        <v>633</v>
      </c>
      <c r="O80" s="28">
        <f>M80*AA80</f>
        <v>0</v>
      </c>
      <c r="P80" s="1">
        <v>3</v>
      </c>
      <c r="AA80" s="1">
        <f>IF(P80=1,$O$3,IF(P80=2,$O$4,$O$5))</f>
        <v>0.21</v>
      </c>
    </row>
    <row r="81" spans="1:27" ht="26.4" x14ac:dyDescent="0.25">
      <c r="A81" s="1" t="s">
        <v>637</v>
      </c>
      <c r="E81" s="24" t="s">
        <v>8383</v>
      </c>
    </row>
    <row r="82" spans="1:27" ht="26.4" x14ac:dyDescent="0.25">
      <c r="A82" s="1" t="s">
        <v>638</v>
      </c>
      <c r="E82" s="29" t="s">
        <v>8384</v>
      </c>
    </row>
    <row r="83" spans="1:27" ht="39.6" x14ac:dyDescent="0.25">
      <c r="A83" s="1" t="s">
        <v>640</v>
      </c>
      <c r="E83" s="24" t="s">
        <v>6287</v>
      </c>
    </row>
    <row r="84" spans="1:27" x14ac:dyDescent="0.25">
      <c r="A84" s="1" t="s">
        <v>628</v>
      </c>
      <c r="C84" s="19" t="s">
        <v>3224</v>
      </c>
      <c r="E84" s="20" t="s">
        <v>4802</v>
      </c>
      <c r="L84" s="21">
        <f>SUMIFS(L85:L88,A85:A88,"P")</f>
        <v>0</v>
      </c>
      <c r="M84" s="21">
        <f>SUMIFS(M85:M88,A85:A88,"P")</f>
        <v>0</v>
      </c>
      <c r="N84" s="22"/>
    </row>
    <row r="85" spans="1:27" x14ac:dyDescent="0.25">
      <c r="A85" s="1" t="s">
        <v>631</v>
      </c>
      <c r="B85" s="1">
        <v>19</v>
      </c>
      <c r="C85" s="23" t="s">
        <v>8257</v>
      </c>
      <c r="D85" t="s">
        <v>633</v>
      </c>
      <c r="E85" s="24" t="s">
        <v>8258</v>
      </c>
      <c r="F85" s="25" t="s">
        <v>874</v>
      </c>
      <c r="G85" s="26">
        <v>1026.0540000000001</v>
      </c>
      <c r="H85" s="25">
        <v>0</v>
      </c>
      <c r="I85" s="27">
        <f>ROUND(G85*H85,P4)</f>
        <v>0</v>
      </c>
      <c r="L85" s="27">
        <v>0</v>
      </c>
      <c r="M85" s="21">
        <f>ROUND(G85*L85,P4)</f>
        <v>0</v>
      </c>
      <c r="N85" s="22" t="s">
        <v>633</v>
      </c>
      <c r="O85" s="28">
        <f>M85*AA85</f>
        <v>0</v>
      </c>
      <c r="P85" s="1">
        <v>3</v>
      </c>
      <c r="AA85" s="1">
        <f>IF(P85=1,$O$3,IF(P85=2,$O$4,$O$5))</f>
        <v>0.21</v>
      </c>
    </row>
    <row r="86" spans="1:27" ht="26.4" x14ac:dyDescent="0.25">
      <c r="A86" s="1" t="s">
        <v>637</v>
      </c>
      <c r="E86" s="24" t="s">
        <v>8259</v>
      </c>
    </row>
    <row r="87" spans="1:27" ht="105.6" x14ac:dyDescent="0.25">
      <c r="A87" s="1" t="s">
        <v>638</v>
      </c>
      <c r="E87" s="29" t="s">
        <v>8385</v>
      </c>
    </row>
    <row r="88" spans="1:27" ht="237.6" x14ac:dyDescent="0.25">
      <c r="A88" s="1" t="s">
        <v>640</v>
      </c>
      <c r="E88" s="24" t="s">
        <v>5576</v>
      </c>
    </row>
    <row r="89" spans="1:27" x14ac:dyDescent="0.25">
      <c r="A89" s="1" t="s">
        <v>628</v>
      </c>
      <c r="C89" s="19" t="s">
        <v>3232</v>
      </c>
      <c r="E89" s="20" t="s">
        <v>4807</v>
      </c>
      <c r="L89" s="21">
        <f>SUMIFS(L90:L113,A90:A113,"P")</f>
        <v>0</v>
      </c>
      <c r="M89" s="21">
        <f>SUMIFS(M90:M113,A90:A113,"P")</f>
        <v>0</v>
      </c>
      <c r="N89" s="22"/>
    </row>
    <row r="90" spans="1:27" x14ac:dyDescent="0.25">
      <c r="A90" s="1" t="s">
        <v>631</v>
      </c>
      <c r="B90" s="1">
        <v>20</v>
      </c>
      <c r="C90" s="23" t="s">
        <v>5577</v>
      </c>
      <c r="D90" t="s">
        <v>633</v>
      </c>
      <c r="E90" s="24" t="s">
        <v>5578</v>
      </c>
      <c r="F90" s="25" t="s">
        <v>874</v>
      </c>
      <c r="G90" s="26">
        <v>2225.6370000000002</v>
      </c>
      <c r="H90" s="25">
        <v>0</v>
      </c>
      <c r="I90" s="27">
        <f>ROUND(G90*H90,P4)</f>
        <v>0</v>
      </c>
      <c r="L90" s="27">
        <v>0</v>
      </c>
      <c r="M90" s="21">
        <f>ROUND(G90*L90,P4)</f>
        <v>0</v>
      </c>
      <c r="N90" s="22" t="s">
        <v>636</v>
      </c>
      <c r="O90" s="28">
        <f>M90*AA90</f>
        <v>0</v>
      </c>
      <c r="P90" s="1">
        <v>3</v>
      </c>
      <c r="AA90" s="1">
        <f>IF(P90=1,$O$3,IF(P90=2,$O$4,$O$5))</f>
        <v>0.21</v>
      </c>
    </row>
    <row r="91" spans="1:27" ht="26.4" x14ac:dyDescent="0.25">
      <c r="A91" s="1" t="s">
        <v>637</v>
      </c>
      <c r="E91" s="24" t="s">
        <v>8261</v>
      </c>
    </row>
    <row r="92" spans="1:27" ht="79.2" x14ac:dyDescent="0.25">
      <c r="A92" s="1" t="s">
        <v>638</v>
      </c>
      <c r="E92" s="29" t="s">
        <v>8386</v>
      </c>
    </row>
    <row r="93" spans="1:27" ht="369.6" x14ac:dyDescent="0.25">
      <c r="A93" s="1" t="s">
        <v>640</v>
      </c>
      <c r="E93" s="24" t="s">
        <v>4812</v>
      </c>
    </row>
    <row r="94" spans="1:27" x14ac:dyDescent="0.25">
      <c r="A94" s="1" t="s">
        <v>631</v>
      </c>
      <c r="B94" s="1">
        <v>21</v>
      </c>
      <c r="C94" s="23" t="s">
        <v>4808</v>
      </c>
      <c r="D94" t="s">
        <v>633</v>
      </c>
      <c r="E94" s="24" t="s">
        <v>4809</v>
      </c>
      <c r="F94" s="25" t="s">
        <v>874</v>
      </c>
      <c r="G94" s="26">
        <v>180.80699999999999</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8263</v>
      </c>
    </row>
    <row r="96" spans="1:27" ht="132" x14ac:dyDescent="0.25">
      <c r="A96" s="1" t="s">
        <v>638</v>
      </c>
      <c r="E96" s="29" t="s">
        <v>8387</v>
      </c>
    </row>
    <row r="97" spans="1:27" ht="369.6" x14ac:dyDescent="0.25">
      <c r="A97" s="1" t="s">
        <v>640</v>
      </c>
      <c r="E97" s="24" t="s">
        <v>4812</v>
      </c>
    </row>
    <row r="98" spans="1:27" x14ac:dyDescent="0.25">
      <c r="A98" s="1" t="s">
        <v>631</v>
      </c>
      <c r="B98" s="1">
        <v>22</v>
      </c>
      <c r="C98" s="23" t="s">
        <v>5840</v>
      </c>
      <c r="D98" t="s">
        <v>633</v>
      </c>
      <c r="E98" s="24" t="s">
        <v>5841</v>
      </c>
      <c r="F98" s="25" t="s">
        <v>874</v>
      </c>
      <c r="G98" s="26">
        <v>665.14700000000005</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8265</v>
      </c>
    </row>
    <row r="100" spans="1:27" ht="52.8" x14ac:dyDescent="0.25">
      <c r="A100" s="1" t="s">
        <v>638</v>
      </c>
      <c r="E100" s="29" t="s">
        <v>8388</v>
      </c>
    </row>
    <row r="101" spans="1:27" ht="39.6" x14ac:dyDescent="0.25">
      <c r="A101" s="1" t="s">
        <v>640</v>
      </c>
      <c r="E101" s="24" t="s">
        <v>4816</v>
      </c>
    </row>
    <row r="102" spans="1:27" x14ac:dyDescent="0.25">
      <c r="A102" s="1" t="s">
        <v>631</v>
      </c>
      <c r="B102" s="1">
        <v>23</v>
      </c>
      <c r="C102" s="23" t="s">
        <v>6289</v>
      </c>
      <c r="D102" t="s">
        <v>633</v>
      </c>
      <c r="E102" s="24" t="s">
        <v>6290</v>
      </c>
      <c r="F102" s="25" t="s">
        <v>874</v>
      </c>
      <c r="G102" s="26">
        <v>207.93700000000001</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8267</v>
      </c>
    </row>
    <row r="104" spans="1:27" ht="26.4" x14ac:dyDescent="0.25">
      <c r="A104" s="1" t="s">
        <v>638</v>
      </c>
      <c r="E104" s="29" t="s">
        <v>8389</v>
      </c>
    </row>
    <row r="105" spans="1:27" ht="39.6" x14ac:dyDescent="0.25">
      <c r="A105" s="1" t="s">
        <v>640</v>
      </c>
      <c r="E105" s="24" t="s">
        <v>4816</v>
      </c>
    </row>
    <row r="106" spans="1:27" x14ac:dyDescent="0.25">
      <c r="A106" s="1" t="s">
        <v>631</v>
      </c>
      <c r="B106" s="1">
        <v>24</v>
      </c>
      <c r="C106" s="23" t="s">
        <v>4830</v>
      </c>
      <c r="D106" t="s">
        <v>633</v>
      </c>
      <c r="E106" s="24" t="s">
        <v>4831</v>
      </c>
      <c r="F106" s="25" t="s">
        <v>874</v>
      </c>
      <c r="G106" s="26">
        <v>153.68</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7055</v>
      </c>
    </row>
    <row r="108" spans="1:27" ht="105.6" x14ac:dyDescent="0.25">
      <c r="A108" s="1" t="s">
        <v>638</v>
      </c>
      <c r="E108" s="29" t="s">
        <v>8390</v>
      </c>
    </row>
    <row r="109" spans="1:27" ht="105.6" x14ac:dyDescent="0.25">
      <c r="A109" s="1" t="s">
        <v>640</v>
      </c>
      <c r="E109" s="24" t="s">
        <v>4833</v>
      </c>
    </row>
    <row r="110" spans="1:27" x14ac:dyDescent="0.25">
      <c r="A110" s="1" t="s">
        <v>631</v>
      </c>
      <c r="B110" s="1">
        <v>25</v>
      </c>
      <c r="C110" s="23" t="s">
        <v>6776</v>
      </c>
      <c r="D110" t="s">
        <v>633</v>
      </c>
      <c r="E110" s="24" t="s">
        <v>6777</v>
      </c>
      <c r="F110" s="25" t="s">
        <v>874</v>
      </c>
      <c r="G110" s="26">
        <v>15.695</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8270</v>
      </c>
    </row>
    <row r="112" spans="1:27" ht="79.2" x14ac:dyDescent="0.25">
      <c r="A112" s="1" t="s">
        <v>638</v>
      </c>
      <c r="E112" s="29" t="s">
        <v>8391</v>
      </c>
    </row>
    <row r="113" spans="1:27" ht="356.4" x14ac:dyDescent="0.25">
      <c r="A113" s="1" t="s">
        <v>640</v>
      </c>
      <c r="E113" s="24" t="s">
        <v>6780</v>
      </c>
    </row>
    <row r="114" spans="1:27" x14ac:dyDescent="0.25">
      <c r="A114" s="1" t="s">
        <v>628</v>
      </c>
      <c r="C114" s="19" t="s">
        <v>1544</v>
      </c>
      <c r="E114" s="20" t="s">
        <v>2049</v>
      </c>
      <c r="L114" s="21">
        <f>SUMIFS(L115:L126,A115:A126,"P")</f>
        <v>0</v>
      </c>
      <c r="M114" s="21">
        <f>SUMIFS(M115:M126,A115:A126,"P")</f>
        <v>0</v>
      </c>
      <c r="N114" s="22"/>
    </row>
    <row r="115" spans="1:27" ht="26.4" x14ac:dyDescent="0.25">
      <c r="A115" s="1" t="s">
        <v>631</v>
      </c>
      <c r="B115" s="1">
        <v>26</v>
      </c>
      <c r="C115" s="23" t="s">
        <v>4853</v>
      </c>
      <c r="D115" t="s">
        <v>633</v>
      </c>
      <c r="E115" s="24" t="s">
        <v>4854</v>
      </c>
      <c r="F115" s="25" t="s">
        <v>870</v>
      </c>
      <c r="G115" s="26">
        <v>494.27600000000001</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8272</v>
      </c>
    </row>
    <row r="117" spans="1:27" ht="26.4" x14ac:dyDescent="0.25">
      <c r="A117" s="1" t="s">
        <v>638</v>
      </c>
      <c r="E117" s="29" t="s">
        <v>8392</v>
      </c>
    </row>
    <row r="118" spans="1:27" ht="198" x14ac:dyDescent="0.25">
      <c r="A118" s="1" t="s">
        <v>640</v>
      </c>
      <c r="E118" s="24" t="s">
        <v>4856</v>
      </c>
    </row>
    <row r="119" spans="1:27" x14ac:dyDescent="0.25">
      <c r="A119" s="1" t="s">
        <v>631</v>
      </c>
      <c r="B119" s="1">
        <v>27</v>
      </c>
      <c r="C119" s="23" t="s">
        <v>7062</v>
      </c>
      <c r="D119" t="s">
        <v>633</v>
      </c>
      <c r="E119" s="24" t="s">
        <v>7063</v>
      </c>
      <c r="F119" s="25" t="s">
        <v>870</v>
      </c>
      <c r="G119" s="26">
        <v>2179.9879999999998</v>
      </c>
      <c r="H119" s="25">
        <v>0</v>
      </c>
      <c r="I119" s="27">
        <f>ROUND(G119*H119,P4)</f>
        <v>0</v>
      </c>
      <c r="L119" s="27">
        <v>0</v>
      </c>
      <c r="M119" s="21">
        <f>ROUND(G119*L119,P4)</f>
        <v>0</v>
      </c>
      <c r="N119" s="22" t="s">
        <v>633</v>
      </c>
      <c r="O119" s="28">
        <f>M119*AA119</f>
        <v>0</v>
      </c>
      <c r="P119" s="1">
        <v>3</v>
      </c>
      <c r="AA119" s="1">
        <f>IF(P119=1,$O$3,IF(P119=2,$O$4,$O$5))</f>
        <v>0.21</v>
      </c>
    </row>
    <row r="120" spans="1:27" x14ac:dyDescent="0.25">
      <c r="A120" s="1" t="s">
        <v>637</v>
      </c>
      <c r="E120" s="24" t="s">
        <v>633</v>
      </c>
    </row>
    <row r="121" spans="1:27" ht="118.8" x14ac:dyDescent="0.25">
      <c r="A121" s="1" t="s">
        <v>638</v>
      </c>
      <c r="E121" s="29" t="s">
        <v>8393</v>
      </c>
    </row>
    <row r="122" spans="1:27" ht="409.6" x14ac:dyDescent="0.25">
      <c r="A122" s="1" t="s">
        <v>640</v>
      </c>
      <c r="E122" s="24" t="s">
        <v>8275</v>
      </c>
    </row>
    <row r="123" spans="1:27" x14ac:dyDescent="0.25">
      <c r="A123" s="1" t="s">
        <v>631</v>
      </c>
      <c r="B123" s="1">
        <v>28</v>
      </c>
      <c r="C123" s="23" t="s">
        <v>7070</v>
      </c>
      <c r="D123" t="s">
        <v>633</v>
      </c>
      <c r="E123" s="24" t="s">
        <v>7071</v>
      </c>
      <c r="F123" s="25" t="s">
        <v>870</v>
      </c>
      <c r="G123" s="26">
        <v>397</v>
      </c>
      <c r="H123" s="25">
        <v>0</v>
      </c>
      <c r="I123" s="27">
        <f>ROUND(G123*H123,P4)</f>
        <v>0</v>
      </c>
      <c r="L123" s="27">
        <v>0</v>
      </c>
      <c r="M123" s="21">
        <f>ROUND(G123*L123,P4)</f>
        <v>0</v>
      </c>
      <c r="N123" s="22" t="s">
        <v>633</v>
      </c>
      <c r="O123" s="28">
        <f>M123*AA123</f>
        <v>0</v>
      </c>
      <c r="P123" s="1">
        <v>3</v>
      </c>
      <c r="AA123" s="1">
        <f>IF(P123=1,$O$3,IF(P123=2,$O$4,$O$5))</f>
        <v>0.21</v>
      </c>
    </row>
    <row r="124" spans="1:27" x14ac:dyDescent="0.25">
      <c r="A124" s="1" t="s">
        <v>637</v>
      </c>
      <c r="E124" s="24" t="s">
        <v>633</v>
      </c>
    </row>
    <row r="125" spans="1:27" ht="26.4" x14ac:dyDescent="0.25">
      <c r="A125" s="1" t="s">
        <v>638</v>
      </c>
      <c r="E125" s="29" t="s">
        <v>8394</v>
      </c>
    </row>
    <row r="126" spans="1:27" ht="409.6" x14ac:dyDescent="0.25">
      <c r="A126" s="1" t="s">
        <v>640</v>
      </c>
      <c r="E126" s="24" t="s">
        <v>7081</v>
      </c>
    </row>
    <row r="127" spans="1:27" x14ac:dyDescent="0.25">
      <c r="A127" s="1" t="s">
        <v>628</v>
      </c>
      <c r="C127" s="19" t="s">
        <v>4857</v>
      </c>
      <c r="E127" s="20" t="s">
        <v>5595</v>
      </c>
      <c r="L127" s="21">
        <f>SUMIFS(L128:L143,A128:A143,"P")</f>
        <v>0</v>
      </c>
      <c r="M127" s="21">
        <f>SUMIFS(M128:M143,A128:A143,"P")</f>
        <v>0</v>
      </c>
      <c r="N127" s="22"/>
    </row>
    <row r="128" spans="1:27" x14ac:dyDescent="0.25">
      <c r="A128" s="1" t="s">
        <v>631</v>
      </c>
      <c r="B128" s="1">
        <v>29</v>
      </c>
      <c r="C128" s="23" t="s">
        <v>5597</v>
      </c>
      <c r="D128" t="s">
        <v>633</v>
      </c>
      <c r="E128" s="24" t="s">
        <v>5598</v>
      </c>
      <c r="F128" s="25" t="s">
        <v>647</v>
      </c>
      <c r="G128" s="26">
        <v>34</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8277</v>
      </c>
    </row>
    <row r="130" spans="1:27" ht="26.4" x14ac:dyDescent="0.25">
      <c r="A130" s="1" t="s">
        <v>638</v>
      </c>
      <c r="E130" s="29" t="s">
        <v>8395</v>
      </c>
    </row>
    <row r="131" spans="1:27" ht="264" x14ac:dyDescent="0.25">
      <c r="A131" s="1" t="s">
        <v>640</v>
      </c>
      <c r="E131" s="24" t="s">
        <v>4862</v>
      </c>
    </row>
    <row r="132" spans="1:27" x14ac:dyDescent="0.25">
      <c r="A132" s="1" t="s">
        <v>631</v>
      </c>
      <c r="B132" s="1">
        <v>30</v>
      </c>
      <c r="C132" s="23" t="s">
        <v>5858</v>
      </c>
      <c r="D132" t="s">
        <v>633</v>
      </c>
      <c r="E132" s="24" t="s">
        <v>5859</v>
      </c>
      <c r="F132" s="25" t="s">
        <v>647</v>
      </c>
      <c r="G132" s="26">
        <v>158.80000000000001</v>
      </c>
      <c r="H132" s="25">
        <v>0</v>
      </c>
      <c r="I132" s="27">
        <f>ROUND(G132*H132,P4)</f>
        <v>0</v>
      </c>
      <c r="L132" s="27">
        <v>0</v>
      </c>
      <c r="M132" s="21">
        <f>ROUND(G132*L132,P4)</f>
        <v>0</v>
      </c>
      <c r="N132" s="22" t="s">
        <v>636</v>
      </c>
      <c r="O132" s="28">
        <f>M132*AA132</f>
        <v>0</v>
      </c>
      <c r="P132" s="1">
        <v>3</v>
      </c>
      <c r="AA132" s="1">
        <f>IF(P132=1,$O$3,IF(P132=2,$O$4,$O$5))</f>
        <v>0.21</v>
      </c>
    </row>
    <row r="133" spans="1:27" x14ac:dyDescent="0.25">
      <c r="A133" s="1" t="s">
        <v>637</v>
      </c>
      <c r="E133" s="24" t="s">
        <v>8279</v>
      </c>
    </row>
    <row r="134" spans="1:27" ht="26.4" x14ac:dyDescent="0.25">
      <c r="A134" s="1" t="s">
        <v>638</v>
      </c>
      <c r="E134" s="29" t="s">
        <v>8396</v>
      </c>
    </row>
    <row r="135" spans="1:27" ht="250.8" x14ac:dyDescent="0.25">
      <c r="A135" s="1" t="s">
        <v>640</v>
      </c>
      <c r="E135" s="24" t="s">
        <v>5304</v>
      </c>
    </row>
    <row r="136" spans="1:27" x14ac:dyDescent="0.25">
      <c r="A136" s="1" t="s">
        <v>631</v>
      </c>
      <c r="B136" s="1">
        <v>31</v>
      </c>
      <c r="C136" s="23" t="s">
        <v>4869</v>
      </c>
      <c r="D136" t="s">
        <v>633</v>
      </c>
      <c r="E136" s="24" t="s">
        <v>4870</v>
      </c>
      <c r="F136" s="25" t="s">
        <v>657</v>
      </c>
      <c r="G136" s="26">
        <v>2</v>
      </c>
      <c r="H136" s="25">
        <v>0</v>
      </c>
      <c r="I136" s="27">
        <f>ROUND(G136*H136,P4)</f>
        <v>0</v>
      </c>
      <c r="L136" s="27">
        <v>0</v>
      </c>
      <c r="M136" s="21">
        <f>ROUND(G136*L136,P4)</f>
        <v>0</v>
      </c>
      <c r="N136" s="22" t="s">
        <v>636</v>
      </c>
      <c r="O136" s="28">
        <f>M136*AA136</f>
        <v>0</v>
      </c>
      <c r="P136" s="1">
        <v>3</v>
      </c>
      <c r="AA136" s="1">
        <f>IF(P136=1,$O$3,IF(P136=2,$O$4,$O$5))</f>
        <v>0.21</v>
      </c>
    </row>
    <row r="137" spans="1:27" x14ac:dyDescent="0.25">
      <c r="A137" s="1" t="s">
        <v>637</v>
      </c>
      <c r="E137" s="24" t="s">
        <v>633</v>
      </c>
    </row>
    <row r="138" spans="1:27" ht="26.4" x14ac:dyDescent="0.25">
      <c r="A138" s="1" t="s">
        <v>638</v>
      </c>
      <c r="E138" s="29" t="s">
        <v>8281</v>
      </c>
    </row>
    <row r="139" spans="1:27" ht="158.4" x14ac:dyDescent="0.25">
      <c r="A139" s="1" t="s">
        <v>640</v>
      </c>
      <c r="E139" s="24" t="s">
        <v>4872</v>
      </c>
    </row>
    <row r="140" spans="1:27" x14ac:dyDescent="0.25">
      <c r="A140" s="1" t="s">
        <v>631</v>
      </c>
      <c r="B140" s="1">
        <v>32</v>
      </c>
      <c r="C140" s="23" t="s">
        <v>8282</v>
      </c>
      <c r="D140" t="s">
        <v>633</v>
      </c>
      <c r="E140" s="24" t="s">
        <v>8283</v>
      </c>
      <c r="F140" s="25" t="s">
        <v>657</v>
      </c>
      <c r="G140" s="26">
        <v>3</v>
      </c>
      <c r="H140" s="25">
        <v>0</v>
      </c>
      <c r="I140" s="27">
        <f>ROUND(G140*H140,P4)</f>
        <v>0</v>
      </c>
      <c r="L140" s="27">
        <v>0</v>
      </c>
      <c r="M140" s="21">
        <f>ROUND(G140*L140,P4)</f>
        <v>0</v>
      </c>
      <c r="N140" s="22" t="s">
        <v>633</v>
      </c>
      <c r="O140" s="28">
        <f>M140*AA140</f>
        <v>0</v>
      </c>
      <c r="P140" s="1">
        <v>3</v>
      </c>
      <c r="AA140" s="1">
        <f>IF(P140=1,$O$3,IF(P140=2,$O$4,$O$5))</f>
        <v>0.21</v>
      </c>
    </row>
    <row r="141" spans="1:27" ht="26.4" x14ac:dyDescent="0.25">
      <c r="A141" s="1" t="s">
        <v>637</v>
      </c>
      <c r="E141" s="24" t="s">
        <v>8284</v>
      </c>
    </row>
    <row r="142" spans="1:27" ht="26.4" x14ac:dyDescent="0.25">
      <c r="A142" s="1" t="s">
        <v>638</v>
      </c>
      <c r="E142" s="29" t="s">
        <v>8397</v>
      </c>
    </row>
    <row r="143" spans="1:27" ht="39.6" x14ac:dyDescent="0.25">
      <c r="A143" s="1" t="s">
        <v>640</v>
      </c>
      <c r="E143" s="24" t="s">
        <v>8286</v>
      </c>
    </row>
    <row r="144" spans="1:27" x14ac:dyDescent="0.25">
      <c r="A144" s="1" t="s">
        <v>628</v>
      </c>
      <c r="C144" s="19" t="s">
        <v>1966</v>
      </c>
      <c r="E144" s="20" t="s">
        <v>4616</v>
      </c>
      <c r="L144" s="21">
        <f>SUMIFS(L145:L164,A145:A164,"P")</f>
        <v>0</v>
      </c>
      <c r="M144" s="21">
        <f>SUMIFS(M145:M164,A145:A164,"P")</f>
        <v>0</v>
      </c>
      <c r="N144" s="22"/>
    </row>
    <row r="145" spans="1:27" x14ac:dyDescent="0.25">
      <c r="A145" s="1" t="s">
        <v>631</v>
      </c>
      <c r="B145" s="1">
        <v>33</v>
      </c>
      <c r="C145" s="23" t="s">
        <v>7091</v>
      </c>
      <c r="D145" t="s">
        <v>633</v>
      </c>
      <c r="E145" s="24" t="s">
        <v>6891</v>
      </c>
      <c r="F145" s="25" t="s">
        <v>647</v>
      </c>
      <c r="G145" s="26">
        <v>108.9</v>
      </c>
      <c r="H145" s="25">
        <v>0</v>
      </c>
      <c r="I145" s="27">
        <f>ROUND(G145*H145,P4)</f>
        <v>0</v>
      </c>
      <c r="L145" s="27">
        <v>0</v>
      </c>
      <c r="M145" s="21">
        <f>ROUND(G145*L145,P4)</f>
        <v>0</v>
      </c>
      <c r="N145" s="22" t="s">
        <v>636</v>
      </c>
      <c r="O145" s="28">
        <f>M145*AA145</f>
        <v>0</v>
      </c>
      <c r="P145" s="1">
        <v>3</v>
      </c>
      <c r="AA145" s="1">
        <f>IF(P145=1,$O$3,IF(P145=2,$O$4,$O$5))</f>
        <v>0.21</v>
      </c>
    </row>
    <row r="146" spans="1:27" x14ac:dyDescent="0.25">
      <c r="A146" s="1" t="s">
        <v>637</v>
      </c>
      <c r="E146" s="24" t="s">
        <v>633</v>
      </c>
    </row>
    <row r="147" spans="1:27" ht="26.4" x14ac:dyDescent="0.25">
      <c r="A147" s="1" t="s">
        <v>638</v>
      </c>
      <c r="E147" s="29" t="s">
        <v>8398</v>
      </c>
    </row>
    <row r="148" spans="1:27" ht="66" x14ac:dyDescent="0.25">
      <c r="A148" s="1" t="s">
        <v>640</v>
      </c>
      <c r="E148" s="24" t="s">
        <v>6713</v>
      </c>
    </row>
    <row r="149" spans="1:27" x14ac:dyDescent="0.25">
      <c r="A149" s="1" t="s">
        <v>631</v>
      </c>
      <c r="B149" s="1">
        <v>34</v>
      </c>
      <c r="C149" s="23" t="s">
        <v>7458</v>
      </c>
      <c r="D149" t="s">
        <v>633</v>
      </c>
      <c r="E149" s="24" t="s">
        <v>7459</v>
      </c>
      <c r="F149" s="25" t="s">
        <v>657</v>
      </c>
      <c r="G149" s="26">
        <v>24</v>
      </c>
      <c r="H149" s="25">
        <v>0</v>
      </c>
      <c r="I149" s="27">
        <f>ROUND(G149*H149,P4)</f>
        <v>0</v>
      </c>
      <c r="L149" s="27">
        <v>0</v>
      </c>
      <c r="M149" s="21">
        <f>ROUND(G149*L149,P4)</f>
        <v>0</v>
      </c>
      <c r="N149" s="22" t="s">
        <v>636</v>
      </c>
      <c r="O149" s="28">
        <f>M149*AA149</f>
        <v>0</v>
      </c>
      <c r="P149" s="1">
        <v>3</v>
      </c>
      <c r="AA149" s="1">
        <f>IF(P149=1,$O$3,IF(P149=2,$O$4,$O$5))</f>
        <v>0.21</v>
      </c>
    </row>
    <row r="150" spans="1:27" x14ac:dyDescent="0.25">
      <c r="A150" s="1" t="s">
        <v>637</v>
      </c>
      <c r="E150" s="24" t="s">
        <v>633</v>
      </c>
    </row>
    <row r="151" spans="1:27" ht="26.4" x14ac:dyDescent="0.25">
      <c r="A151" s="1" t="s">
        <v>638</v>
      </c>
      <c r="E151" s="29" t="s">
        <v>8399</v>
      </c>
    </row>
    <row r="152" spans="1:27" ht="39.6" x14ac:dyDescent="0.25">
      <c r="A152" s="1" t="s">
        <v>640</v>
      </c>
      <c r="E152" s="24" t="s">
        <v>7461</v>
      </c>
    </row>
    <row r="153" spans="1:27" x14ac:dyDescent="0.25">
      <c r="A153" s="1" t="s">
        <v>631</v>
      </c>
      <c r="B153" s="1">
        <v>35</v>
      </c>
      <c r="C153" s="23" t="s">
        <v>5767</v>
      </c>
      <c r="D153" t="s">
        <v>633</v>
      </c>
      <c r="E153" s="24" t="s">
        <v>5768</v>
      </c>
      <c r="F153" s="25" t="s">
        <v>647</v>
      </c>
      <c r="G153" s="26">
        <v>130.14400000000001</v>
      </c>
      <c r="H153" s="25">
        <v>0</v>
      </c>
      <c r="I153" s="27">
        <f>ROUND(G153*H153,P4)</f>
        <v>0</v>
      </c>
      <c r="L153" s="27">
        <v>0</v>
      </c>
      <c r="M153" s="21">
        <f>ROUND(G153*L153,P4)</f>
        <v>0</v>
      </c>
      <c r="N153" s="22" t="s">
        <v>636</v>
      </c>
      <c r="O153" s="28">
        <f>M153*AA153</f>
        <v>0</v>
      </c>
      <c r="P153" s="1">
        <v>3</v>
      </c>
      <c r="AA153" s="1">
        <f>IF(P153=1,$O$3,IF(P153=2,$O$4,$O$5))</f>
        <v>0.21</v>
      </c>
    </row>
    <row r="154" spans="1:27" x14ac:dyDescent="0.25">
      <c r="A154" s="1" t="s">
        <v>637</v>
      </c>
      <c r="E154" s="24" t="s">
        <v>633</v>
      </c>
    </row>
    <row r="155" spans="1:27" ht="26.4" x14ac:dyDescent="0.25">
      <c r="A155" s="1" t="s">
        <v>638</v>
      </c>
      <c r="E155" s="29" t="s">
        <v>8400</v>
      </c>
    </row>
    <row r="156" spans="1:27" ht="52.8" x14ac:dyDescent="0.25">
      <c r="A156" s="1" t="s">
        <v>640</v>
      </c>
      <c r="E156" s="24" t="s">
        <v>5770</v>
      </c>
    </row>
    <row r="157" spans="1:27" x14ac:dyDescent="0.25">
      <c r="A157" s="1" t="s">
        <v>631</v>
      </c>
      <c r="B157" s="1">
        <v>36</v>
      </c>
      <c r="C157" s="23" t="s">
        <v>7109</v>
      </c>
      <c r="D157" t="s">
        <v>633</v>
      </c>
      <c r="E157" s="24" t="s">
        <v>7110</v>
      </c>
      <c r="F157" s="25" t="s">
        <v>2636</v>
      </c>
      <c r="G157" s="26">
        <v>2188.4929999999999</v>
      </c>
      <c r="H157" s="25">
        <v>0</v>
      </c>
      <c r="I157" s="27">
        <f>ROUND(G157*H157,P4)</f>
        <v>0</v>
      </c>
      <c r="L157" s="27">
        <v>0</v>
      </c>
      <c r="M157" s="21">
        <f>ROUND(G157*L157,P4)</f>
        <v>0</v>
      </c>
      <c r="N157" s="22" t="s">
        <v>636</v>
      </c>
      <c r="O157" s="28">
        <f>M157*AA157</f>
        <v>0</v>
      </c>
      <c r="P157" s="1">
        <v>3</v>
      </c>
      <c r="AA157" s="1">
        <f>IF(P157=1,$O$3,IF(P157=2,$O$4,$O$5))</f>
        <v>0.21</v>
      </c>
    </row>
    <row r="158" spans="1:27" x14ac:dyDescent="0.25">
      <c r="A158" s="1" t="s">
        <v>637</v>
      </c>
      <c r="E158" s="24" t="s">
        <v>633</v>
      </c>
    </row>
    <row r="159" spans="1:27" ht="132" x14ac:dyDescent="0.25">
      <c r="A159" s="1" t="s">
        <v>638</v>
      </c>
      <c r="E159" s="29" t="s">
        <v>8401</v>
      </c>
    </row>
    <row r="160" spans="1:27" ht="369.6" x14ac:dyDescent="0.25">
      <c r="A160" s="1" t="s">
        <v>640</v>
      </c>
      <c r="E160" s="24" t="s">
        <v>7112</v>
      </c>
    </row>
    <row r="161" spans="1:27" x14ac:dyDescent="0.25">
      <c r="A161" s="1" t="s">
        <v>631</v>
      </c>
      <c r="B161" s="1">
        <v>37</v>
      </c>
      <c r="C161" s="23" t="s">
        <v>6719</v>
      </c>
      <c r="D161" t="s">
        <v>633</v>
      </c>
      <c r="E161" s="24" t="s">
        <v>7117</v>
      </c>
      <c r="F161" s="25" t="s">
        <v>657</v>
      </c>
      <c r="G161" s="26">
        <v>2</v>
      </c>
      <c r="H161" s="25">
        <v>0</v>
      </c>
      <c r="I161" s="27">
        <f>ROUND(G161*H161,P4)</f>
        <v>0</v>
      </c>
      <c r="L161" s="27">
        <v>0</v>
      </c>
      <c r="M161" s="21">
        <f>ROUND(G161*L161,P4)</f>
        <v>0</v>
      </c>
      <c r="N161" s="22" t="s">
        <v>633</v>
      </c>
      <c r="O161" s="28">
        <f>M161*AA161</f>
        <v>0</v>
      </c>
      <c r="P161" s="1">
        <v>3</v>
      </c>
      <c r="AA161" s="1">
        <f>IF(P161=1,$O$3,IF(P161=2,$O$4,$O$5))</f>
        <v>0.21</v>
      </c>
    </row>
    <row r="162" spans="1:27" x14ac:dyDescent="0.25">
      <c r="A162" s="1" t="s">
        <v>637</v>
      </c>
      <c r="E162" s="24" t="s">
        <v>7117</v>
      </c>
    </row>
    <row r="163" spans="1:27" x14ac:dyDescent="0.25">
      <c r="A163" s="1" t="s">
        <v>638</v>
      </c>
      <c r="E163" s="29" t="s">
        <v>7118</v>
      </c>
    </row>
    <row r="164" spans="1:27" ht="356.4" x14ac:dyDescent="0.25">
      <c r="A164" s="1" t="s">
        <v>640</v>
      </c>
      <c r="E164" s="24" t="s">
        <v>7119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sheetPr>
    <pageSetUpPr fitToPage="1"/>
  </sheetPr>
  <dimension ref="A1:AA13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COUNTIFS(L8:L137,"=0",A8:A137,"P")+COUNTIFS(L8:L137,"",A8:A137,"P")+SUM(Q8:Q137)</f>
        <v>30</v>
      </c>
    </row>
    <row r="8" spans="1:27" x14ac:dyDescent="0.25">
      <c r="A8" s="1" t="s">
        <v>626</v>
      </c>
      <c r="C8" s="19" t="s">
        <v>8402</v>
      </c>
      <c r="E8" s="20" t="s">
        <v>289</v>
      </c>
      <c r="L8" s="21">
        <f>L9+L18+L43+L60+L65+L86+L99+L116</f>
        <v>0</v>
      </c>
      <c r="M8" s="21">
        <f>M9+M18+M43+M60+M65+M86+M99+M116</f>
        <v>0</v>
      </c>
      <c r="N8" s="22"/>
    </row>
    <row r="9" spans="1:27" x14ac:dyDescent="0.25">
      <c r="A9" s="1" t="s">
        <v>628</v>
      </c>
      <c r="C9" s="19" t="s">
        <v>769</v>
      </c>
      <c r="E9" s="20" t="s">
        <v>770</v>
      </c>
      <c r="L9" s="21">
        <f>SUMIFS(L10:L17,A10:A17,"P")</f>
        <v>0</v>
      </c>
      <c r="M9" s="21">
        <f>SUMIFS(M10:M17,A10:A17,"P")</f>
        <v>0</v>
      </c>
      <c r="N9" s="22"/>
    </row>
    <row r="10" spans="1:27" x14ac:dyDescent="0.25">
      <c r="A10" s="1" t="s">
        <v>631</v>
      </c>
      <c r="B10" s="1">
        <v>1</v>
      </c>
      <c r="C10" s="23" t="s">
        <v>1536</v>
      </c>
      <c r="D10" t="s">
        <v>633</v>
      </c>
      <c r="E10" s="24" t="s">
        <v>7758</v>
      </c>
      <c r="F10" s="25" t="s">
        <v>657</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7759</v>
      </c>
    </row>
    <row r="12" spans="1:27" x14ac:dyDescent="0.25">
      <c r="A12" s="1" t="s">
        <v>638</v>
      </c>
      <c r="E12" s="29" t="s">
        <v>5863</v>
      </c>
    </row>
    <row r="13" spans="1:27" x14ac:dyDescent="0.25">
      <c r="A13" s="1" t="s">
        <v>640</v>
      </c>
      <c r="E13" s="24" t="s">
        <v>2741</v>
      </c>
    </row>
    <row r="14" spans="1:27" x14ac:dyDescent="0.25">
      <c r="A14" s="1" t="s">
        <v>631</v>
      </c>
      <c r="B14" s="1">
        <v>2</v>
      </c>
      <c r="C14" s="23" t="s">
        <v>8237</v>
      </c>
      <c r="D14" t="s">
        <v>633</v>
      </c>
      <c r="E14" s="24" t="s">
        <v>7761</v>
      </c>
      <c r="F14" s="25" t="s">
        <v>657</v>
      </c>
      <c r="G14" s="26">
        <v>8</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8238</v>
      </c>
    </row>
    <row r="16" spans="1:27" ht="26.4" x14ac:dyDescent="0.25">
      <c r="A16" s="1" t="s">
        <v>638</v>
      </c>
      <c r="E16" s="29" t="s">
        <v>8403</v>
      </c>
    </row>
    <row r="17" spans="1:27" x14ac:dyDescent="0.25">
      <c r="A17" s="1" t="s">
        <v>640</v>
      </c>
      <c r="E17" s="24" t="s">
        <v>7764</v>
      </c>
    </row>
    <row r="18" spans="1:27" x14ac:dyDescent="0.25">
      <c r="A18" s="1" t="s">
        <v>628</v>
      </c>
      <c r="C18" s="19" t="s">
        <v>866</v>
      </c>
      <c r="E18" s="20" t="s">
        <v>1466</v>
      </c>
      <c r="L18" s="21">
        <f>SUMIFS(L19:L42,A19:A42,"P")</f>
        <v>0</v>
      </c>
      <c r="M18" s="21">
        <f>SUMIFS(M19:M42,A19:A42,"P")</f>
        <v>0</v>
      </c>
      <c r="N18" s="22"/>
    </row>
    <row r="19" spans="1:27" x14ac:dyDescent="0.25">
      <c r="A19" s="1" t="s">
        <v>631</v>
      </c>
      <c r="B19" s="1">
        <v>3</v>
      </c>
      <c r="C19" s="23" t="s">
        <v>5790</v>
      </c>
      <c r="D19" t="s">
        <v>633</v>
      </c>
      <c r="E19" s="24" t="s">
        <v>5791</v>
      </c>
      <c r="F19" s="25" t="s">
        <v>874</v>
      </c>
      <c r="G19" s="26">
        <v>8908.5580000000009</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6935</v>
      </c>
    </row>
    <row r="21" spans="1:27" ht="52.8" x14ac:dyDescent="0.25">
      <c r="A21" s="1" t="s">
        <v>638</v>
      </c>
      <c r="E21" s="29" t="s">
        <v>8404</v>
      </c>
    </row>
    <row r="22" spans="1:27" ht="316.8" x14ac:dyDescent="0.25">
      <c r="A22" s="1" t="s">
        <v>640</v>
      </c>
      <c r="E22" s="24" t="s">
        <v>4745</v>
      </c>
    </row>
    <row r="23" spans="1:27" x14ac:dyDescent="0.25">
      <c r="A23" s="1" t="s">
        <v>631</v>
      </c>
      <c r="B23" s="1">
        <v>4</v>
      </c>
      <c r="C23" s="23" t="s">
        <v>6821</v>
      </c>
      <c r="D23" t="s">
        <v>633</v>
      </c>
      <c r="E23" s="24" t="s">
        <v>6822</v>
      </c>
      <c r="F23" s="25" t="s">
        <v>874</v>
      </c>
      <c r="G23" s="26">
        <v>8908.5580000000009</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6937</v>
      </c>
    </row>
    <row r="25" spans="1:27" ht="52.8" x14ac:dyDescent="0.25">
      <c r="A25" s="1" t="s">
        <v>638</v>
      </c>
      <c r="E25" s="29" t="s">
        <v>8404</v>
      </c>
    </row>
    <row r="26" spans="1:27" ht="330" x14ac:dyDescent="0.25">
      <c r="A26" s="1" t="s">
        <v>640</v>
      </c>
      <c r="E26" s="24" t="s">
        <v>6938</v>
      </c>
    </row>
    <row r="27" spans="1:27" x14ac:dyDescent="0.25">
      <c r="A27" s="1" t="s">
        <v>631</v>
      </c>
      <c r="B27" s="1">
        <v>5</v>
      </c>
      <c r="C27" s="23" t="s">
        <v>6939</v>
      </c>
      <c r="D27" t="s">
        <v>633</v>
      </c>
      <c r="E27" s="24" t="s">
        <v>6940</v>
      </c>
      <c r="F27" s="25" t="s">
        <v>874</v>
      </c>
      <c r="G27" s="26">
        <v>8121.1620000000003</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6941</v>
      </c>
    </row>
    <row r="29" spans="1:27" ht="92.4" x14ac:dyDescent="0.25">
      <c r="A29" s="1" t="s">
        <v>638</v>
      </c>
      <c r="E29" s="29" t="s">
        <v>8405</v>
      </c>
    </row>
    <row r="30" spans="1:27" ht="330" x14ac:dyDescent="0.25">
      <c r="A30" s="1" t="s">
        <v>640</v>
      </c>
      <c r="E30" s="24" t="s">
        <v>6938</v>
      </c>
    </row>
    <row r="31" spans="1:27" x14ac:dyDescent="0.25">
      <c r="A31" s="1" t="s">
        <v>631</v>
      </c>
      <c r="B31" s="1">
        <v>6</v>
      </c>
      <c r="C31" s="23" t="s">
        <v>4702</v>
      </c>
      <c r="D31" t="s">
        <v>633</v>
      </c>
      <c r="E31" s="24" t="s">
        <v>4703</v>
      </c>
      <c r="F31" s="25" t="s">
        <v>874</v>
      </c>
      <c r="G31" s="26">
        <v>8121.1620000000003</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6941</v>
      </c>
    </row>
    <row r="33" spans="1:27" ht="92.4" x14ac:dyDescent="0.25">
      <c r="A33" s="1" t="s">
        <v>638</v>
      </c>
      <c r="E33" s="29" t="s">
        <v>8405</v>
      </c>
    </row>
    <row r="34" spans="1:27" ht="198" x14ac:dyDescent="0.25">
      <c r="A34" s="1" t="s">
        <v>640</v>
      </c>
      <c r="E34" s="24" t="s">
        <v>4705</v>
      </c>
    </row>
    <row r="35" spans="1:27" x14ac:dyDescent="0.25">
      <c r="A35" s="1" t="s">
        <v>631</v>
      </c>
      <c r="B35" s="1">
        <v>7</v>
      </c>
      <c r="C35" s="23" t="s">
        <v>888</v>
      </c>
      <c r="D35" t="s">
        <v>633</v>
      </c>
      <c r="E35" s="24" t="s">
        <v>889</v>
      </c>
      <c r="F35" s="25" t="s">
        <v>874</v>
      </c>
      <c r="G35" s="26">
        <v>2799.35</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79.2" x14ac:dyDescent="0.25">
      <c r="A37" s="1" t="s">
        <v>638</v>
      </c>
      <c r="E37" s="29" t="s">
        <v>8406</v>
      </c>
    </row>
    <row r="38" spans="1:27" ht="237.6" x14ac:dyDescent="0.25">
      <c r="A38" s="1" t="s">
        <v>640</v>
      </c>
      <c r="E38" s="24" t="s">
        <v>4707</v>
      </c>
    </row>
    <row r="39" spans="1:27" x14ac:dyDescent="0.25">
      <c r="A39" s="1" t="s">
        <v>631</v>
      </c>
      <c r="B39" s="1">
        <v>8</v>
      </c>
      <c r="C39" s="23" t="s">
        <v>6979</v>
      </c>
      <c r="D39" t="s">
        <v>633</v>
      </c>
      <c r="E39" s="24" t="s">
        <v>6980</v>
      </c>
      <c r="F39" s="25" t="s">
        <v>874</v>
      </c>
      <c r="G39" s="26">
        <v>6109.2079999999996</v>
      </c>
      <c r="H39" s="25">
        <v>0</v>
      </c>
      <c r="I39" s="27">
        <f>ROUND(G39*H39,P4)</f>
        <v>0</v>
      </c>
      <c r="L39" s="27">
        <v>0</v>
      </c>
      <c r="M39" s="21">
        <f>ROUND(G39*L39,P4)</f>
        <v>0</v>
      </c>
      <c r="N39" s="22" t="s">
        <v>636</v>
      </c>
      <c r="O39" s="28">
        <f>M39*AA39</f>
        <v>0</v>
      </c>
      <c r="P39" s="1">
        <v>3</v>
      </c>
      <c r="AA39" s="1">
        <f>IF(P39=1,$O$3,IF(P39=2,$O$4,$O$5))</f>
        <v>0.21</v>
      </c>
    </row>
    <row r="40" spans="1:27" ht="52.8" x14ac:dyDescent="0.25">
      <c r="A40" s="1" t="s">
        <v>637</v>
      </c>
      <c r="E40" s="24" t="s">
        <v>6981</v>
      </c>
    </row>
    <row r="41" spans="1:27" ht="52.8" x14ac:dyDescent="0.25">
      <c r="A41" s="1" t="s">
        <v>638</v>
      </c>
      <c r="E41" s="29" t="s">
        <v>8407</v>
      </c>
    </row>
    <row r="42" spans="1:27" ht="237.6" x14ac:dyDescent="0.25">
      <c r="A42" s="1" t="s">
        <v>640</v>
      </c>
      <c r="E42" s="24" t="s">
        <v>4707</v>
      </c>
    </row>
    <row r="43" spans="1:27" x14ac:dyDescent="0.25">
      <c r="A43" s="1" t="s">
        <v>628</v>
      </c>
      <c r="C43" s="19" t="s">
        <v>2745</v>
      </c>
      <c r="E43" s="20" t="s">
        <v>4061</v>
      </c>
      <c r="L43" s="21">
        <f>SUMIFS(L44:L59,A44:A59,"P")</f>
        <v>0</v>
      </c>
      <c r="M43" s="21">
        <f>SUMIFS(M44:M59,A44:A59,"P")</f>
        <v>0</v>
      </c>
      <c r="N43" s="22"/>
    </row>
    <row r="44" spans="1:27" x14ac:dyDescent="0.25">
      <c r="A44" s="1" t="s">
        <v>631</v>
      </c>
      <c r="B44" s="1">
        <v>9</v>
      </c>
      <c r="C44" s="23" t="s">
        <v>6983</v>
      </c>
      <c r="D44" t="s">
        <v>633</v>
      </c>
      <c r="E44" s="24" t="s">
        <v>6984</v>
      </c>
      <c r="F44" s="25" t="s">
        <v>874</v>
      </c>
      <c r="G44" s="26">
        <v>14.683</v>
      </c>
      <c r="H44" s="25">
        <v>0</v>
      </c>
      <c r="I44" s="27">
        <f>ROUND(G44*H44,P4)</f>
        <v>0</v>
      </c>
      <c r="L44" s="27">
        <v>0</v>
      </c>
      <c r="M44" s="21">
        <f>ROUND(G44*L44,P4)</f>
        <v>0</v>
      </c>
      <c r="N44" s="22" t="s">
        <v>636</v>
      </c>
      <c r="O44" s="28">
        <f>M44*AA44</f>
        <v>0</v>
      </c>
      <c r="P44" s="1">
        <v>3</v>
      </c>
      <c r="AA44" s="1">
        <f>IF(P44=1,$O$3,IF(P44=2,$O$4,$O$5))</f>
        <v>0.21</v>
      </c>
    </row>
    <row r="45" spans="1:27" x14ac:dyDescent="0.25">
      <c r="A45" s="1" t="s">
        <v>637</v>
      </c>
      <c r="E45" s="24" t="s">
        <v>6985</v>
      </c>
    </row>
    <row r="46" spans="1:27" ht="26.4" x14ac:dyDescent="0.25">
      <c r="A46" s="1" t="s">
        <v>638</v>
      </c>
      <c r="E46" s="29" t="s">
        <v>8408</v>
      </c>
    </row>
    <row r="47" spans="1:27" ht="39.6" x14ac:dyDescent="0.25">
      <c r="A47" s="1" t="s">
        <v>640</v>
      </c>
      <c r="E47" s="24" t="s">
        <v>4816</v>
      </c>
    </row>
    <row r="48" spans="1:27" x14ac:dyDescent="0.25">
      <c r="A48" s="1" t="s">
        <v>631</v>
      </c>
      <c r="B48" s="1">
        <v>10</v>
      </c>
      <c r="C48" s="23" t="s">
        <v>7827</v>
      </c>
      <c r="D48" t="s">
        <v>633</v>
      </c>
      <c r="E48" s="24" t="s">
        <v>7828</v>
      </c>
      <c r="F48" s="25" t="s">
        <v>874</v>
      </c>
      <c r="G48" s="26">
        <v>3.3660000000000001</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8248</v>
      </c>
    </row>
    <row r="50" spans="1:27" ht="26.4" x14ac:dyDescent="0.25">
      <c r="A50" s="1" t="s">
        <v>638</v>
      </c>
      <c r="E50" s="29" t="s">
        <v>8409</v>
      </c>
    </row>
    <row r="51" spans="1:27" ht="369.6" x14ac:dyDescent="0.25">
      <c r="A51" s="1" t="s">
        <v>640</v>
      </c>
      <c r="E51" s="24" t="s">
        <v>5568</v>
      </c>
    </row>
    <row r="52" spans="1:27" x14ac:dyDescent="0.25">
      <c r="A52" s="1" t="s">
        <v>631</v>
      </c>
      <c r="B52" s="1">
        <v>11</v>
      </c>
      <c r="C52" s="23" t="s">
        <v>3707</v>
      </c>
      <c r="D52" t="s">
        <v>633</v>
      </c>
      <c r="E52" s="24" t="s">
        <v>3708</v>
      </c>
      <c r="F52" s="25" t="s">
        <v>874</v>
      </c>
      <c r="G52" s="26">
        <v>546.44799999999998</v>
      </c>
      <c r="H52" s="25">
        <v>0</v>
      </c>
      <c r="I52" s="27">
        <f>ROUND(G52*H52,P4)</f>
        <v>0</v>
      </c>
      <c r="L52" s="27">
        <v>0</v>
      </c>
      <c r="M52" s="21">
        <f>ROUND(G52*L52,P4)</f>
        <v>0</v>
      </c>
      <c r="N52" s="22" t="s">
        <v>636</v>
      </c>
      <c r="O52" s="28">
        <f>M52*AA52</f>
        <v>0</v>
      </c>
      <c r="P52" s="1">
        <v>3</v>
      </c>
      <c r="AA52" s="1">
        <f>IF(P52=1,$O$3,IF(P52=2,$O$4,$O$5))</f>
        <v>0.21</v>
      </c>
    </row>
    <row r="53" spans="1:27" ht="26.4" x14ac:dyDescent="0.25">
      <c r="A53" s="1" t="s">
        <v>637</v>
      </c>
      <c r="E53" s="24" t="s">
        <v>8410</v>
      </c>
    </row>
    <row r="54" spans="1:27" ht="39.6" x14ac:dyDescent="0.25">
      <c r="A54" s="1" t="s">
        <v>638</v>
      </c>
      <c r="E54" s="29" t="s">
        <v>8411</v>
      </c>
    </row>
    <row r="55" spans="1:27" ht="369.6" x14ac:dyDescent="0.25">
      <c r="A55" s="1" t="s">
        <v>640</v>
      </c>
      <c r="E55" s="24" t="s">
        <v>5568</v>
      </c>
    </row>
    <row r="56" spans="1:27" x14ac:dyDescent="0.25">
      <c r="A56" s="1" t="s">
        <v>631</v>
      </c>
      <c r="B56" s="1">
        <v>12</v>
      </c>
      <c r="C56" s="23" t="s">
        <v>6642</v>
      </c>
      <c r="D56" t="s">
        <v>633</v>
      </c>
      <c r="E56" s="24" t="s">
        <v>6643</v>
      </c>
      <c r="F56" s="25" t="s">
        <v>1806</v>
      </c>
      <c r="G56" s="26">
        <v>173.023</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ht="66" x14ac:dyDescent="0.25">
      <c r="A58" s="1" t="s">
        <v>638</v>
      </c>
      <c r="E58" s="29" t="s">
        <v>8412</v>
      </c>
    </row>
    <row r="59" spans="1:27" ht="277.2" x14ac:dyDescent="0.25">
      <c r="A59" s="1" t="s">
        <v>640</v>
      </c>
      <c r="E59" s="24" t="s">
        <v>5572</v>
      </c>
    </row>
    <row r="60" spans="1:27" x14ac:dyDescent="0.25">
      <c r="A60" s="1" t="s">
        <v>628</v>
      </c>
      <c r="C60" s="19" t="s">
        <v>3224</v>
      </c>
      <c r="E60" s="20" t="s">
        <v>4802</v>
      </c>
      <c r="L60" s="21">
        <f>SUMIFS(L61:L64,A61:A64,"P")</f>
        <v>0</v>
      </c>
      <c r="M60" s="21">
        <f>SUMIFS(M61:M64,A61:A64,"P")</f>
        <v>0</v>
      </c>
      <c r="N60" s="22"/>
    </row>
    <row r="61" spans="1:27" x14ac:dyDescent="0.25">
      <c r="A61" s="1" t="s">
        <v>631</v>
      </c>
      <c r="B61" s="1">
        <v>13</v>
      </c>
      <c r="C61" s="23" t="s">
        <v>8257</v>
      </c>
      <c r="D61" t="s">
        <v>633</v>
      </c>
      <c r="E61" s="24" t="s">
        <v>8258</v>
      </c>
      <c r="F61" s="25" t="s">
        <v>874</v>
      </c>
      <c r="G61" s="26">
        <v>543.98400000000004</v>
      </c>
      <c r="H61" s="25">
        <v>0</v>
      </c>
      <c r="I61" s="27">
        <f>ROUND(G61*H61,P4)</f>
        <v>0</v>
      </c>
      <c r="L61" s="27">
        <v>0</v>
      </c>
      <c r="M61" s="21">
        <f>ROUND(G61*L61,P4)</f>
        <v>0</v>
      </c>
      <c r="N61" s="22" t="s">
        <v>633</v>
      </c>
      <c r="O61" s="28">
        <f>M61*AA61</f>
        <v>0</v>
      </c>
      <c r="P61" s="1">
        <v>3</v>
      </c>
      <c r="AA61" s="1">
        <f>IF(P61=1,$O$3,IF(P61=2,$O$4,$O$5))</f>
        <v>0.21</v>
      </c>
    </row>
    <row r="62" spans="1:27" ht="26.4" x14ac:dyDescent="0.25">
      <c r="A62" s="1" t="s">
        <v>637</v>
      </c>
      <c r="E62" s="24" t="s">
        <v>8259</v>
      </c>
    </row>
    <row r="63" spans="1:27" ht="105.6" x14ac:dyDescent="0.25">
      <c r="A63" s="1" t="s">
        <v>638</v>
      </c>
      <c r="E63" s="29" t="s">
        <v>8413</v>
      </c>
    </row>
    <row r="64" spans="1:27" ht="237.6" x14ac:dyDescent="0.25">
      <c r="A64" s="1" t="s">
        <v>640</v>
      </c>
      <c r="E64" s="24" t="s">
        <v>5576</v>
      </c>
    </row>
    <row r="65" spans="1:27" x14ac:dyDescent="0.25">
      <c r="A65" s="1" t="s">
        <v>628</v>
      </c>
      <c r="C65" s="19" t="s">
        <v>3232</v>
      </c>
      <c r="E65" s="20" t="s">
        <v>4807</v>
      </c>
      <c r="L65" s="21">
        <f>SUMIFS(L66:L85,A66:A85,"P")</f>
        <v>0</v>
      </c>
      <c r="M65" s="21">
        <f>SUMIFS(M66:M85,A66:A85,"P")</f>
        <v>0</v>
      </c>
      <c r="N65" s="22"/>
    </row>
    <row r="66" spans="1:27" x14ac:dyDescent="0.25">
      <c r="A66" s="1" t="s">
        <v>631</v>
      </c>
      <c r="B66" s="1">
        <v>14</v>
      </c>
      <c r="C66" s="23" t="s">
        <v>5577</v>
      </c>
      <c r="D66" t="s">
        <v>633</v>
      </c>
      <c r="E66" s="24" t="s">
        <v>5578</v>
      </c>
      <c r="F66" s="25" t="s">
        <v>874</v>
      </c>
      <c r="G66" s="26">
        <v>3657.777</v>
      </c>
      <c r="H66" s="25">
        <v>0</v>
      </c>
      <c r="I66" s="27">
        <f>ROUND(G66*H66,P4)</f>
        <v>0</v>
      </c>
      <c r="L66" s="27">
        <v>0</v>
      </c>
      <c r="M66" s="21">
        <f>ROUND(G66*L66,P4)</f>
        <v>0</v>
      </c>
      <c r="N66" s="22" t="s">
        <v>636</v>
      </c>
      <c r="O66" s="28">
        <f>M66*AA66</f>
        <v>0</v>
      </c>
      <c r="P66" s="1">
        <v>3</v>
      </c>
      <c r="AA66" s="1">
        <f>IF(P66=1,$O$3,IF(P66=2,$O$4,$O$5))</f>
        <v>0.21</v>
      </c>
    </row>
    <row r="67" spans="1:27" ht="26.4" x14ac:dyDescent="0.25">
      <c r="A67" s="1" t="s">
        <v>637</v>
      </c>
      <c r="E67" s="24" t="s">
        <v>8261</v>
      </c>
    </row>
    <row r="68" spans="1:27" ht="79.2" x14ac:dyDescent="0.25">
      <c r="A68" s="1" t="s">
        <v>638</v>
      </c>
      <c r="E68" s="29" t="s">
        <v>8414</v>
      </c>
    </row>
    <row r="69" spans="1:27" ht="369.6" x14ac:dyDescent="0.25">
      <c r="A69" s="1" t="s">
        <v>640</v>
      </c>
      <c r="E69" s="24" t="s">
        <v>4812</v>
      </c>
    </row>
    <row r="70" spans="1:27" x14ac:dyDescent="0.25">
      <c r="A70" s="1" t="s">
        <v>631</v>
      </c>
      <c r="B70" s="1">
        <v>15</v>
      </c>
      <c r="C70" s="23" t="s">
        <v>4808</v>
      </c>
      <c r="D70" t="s">
        <v>633</v>
      </c>
      <c r="E70" s="24" t="s">
        <v>4809</v>
      </c>
      <c r="F70" s="25" t="s">
        <v>874</v>
      </c>
      <c r="G70" s="26">
        <v>32.042999999999999</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8263</v>
      </c>
    </row>
    <row r="72" spans="1:27" ht="39.6" x14ac:dyDescent="0.25">
      <c r="A72" s="1" t="s">
        <v>638</v>
      </c>
      <c r="E72" s="29" t="s">
        <v>8415</v>
      </c>
    </row>
    <row r="73" spans="1:27" ht="369.6" x14ac:dyDescent="0.25">
      <c r="A73" s="1" t="s">
        <v>640</v>
      </c>
      <c r="E73" s="24" t="s">
        <v>4812</v>
      </c>
    </row>
    <row r="74" spans="1:27" x14ac:dyDescent="0.25">
      <c r="A74" s="1" t="s">
        <v>631</v>
      </c>
      <c r="B74" s="1">
        <v>16</v>
      </c>
      <c r="C74" s="23" t="s">
        <v>5840</v>
      </c>
      <c r="D74" t="s">
        <v>633</v>
      </c>
      <c r="E74" s="24" t="s">
        <v>5841</v>
      </c>
      <c r="F74" s="25" t="s">
        <v>874</v>
      </c>
      <c r="G74" s="26">
        <v>374.70100000000002</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8265</v>
      </c>
    </row>
    <row r="76" spans="1:27" ht="52.8" x14ac:dyDescent="0.25">
      <c r="A76" s="1" t="s">
        <v>638</v>
      </c>
      <c r="E76" s="29" t="s">
        <v>8416</v>
      </c>
    </row>
    <row r="77" spans="1:27" ht="39.6" x14ac:dyDescent="0.25">
      <c r="A77" s="1" t="s">
        <v>640</v>
      </c>
      <c r="E77" s="24" t="s">
        <v>4816</v>
      </c>
    </row>
    <row r="78" spans="1:27" x14ac:dyDescent="0.25">
      <c r="A78" s="1" t="s">
        <v>631</v>
      </c>
      <c r="B78" s="1">
        <v>17</v>
      </c>
      <c r="C78" s="23" t="s">
        <v>4830</v>
      </c>
      <c r="D78" t="s">
        <v>633</v>
      </c>
      <c r="E78" s="24" t="s">
        <v>4831</v>
      </c>
      <c r="F78" s="25" t="s">
        <v>874</v>
      </c>
      <c r="G78" s="26">
        <v>64.085999999999999</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7055</v>
      </c>
    </row>
    <row r="80" spans="1:27" ht="39.6" x14ac:dyDescent="0.25">
      <c r="A80" s="1" t="s">
        <v>638</v>
      </c>
      <c r="E80" s="29" t="s">
        <v>8417</v>
      </c>
    </row>
    <row r="81" spans="1:27" ht="105.6" x14ac:dyDescent="0.25">
      <c r="A81" s="1" t="s">
        <v>640</v>
      </c>
      <c r="E81" s="24" t="s">
        <v>4833</v>
      </c>
    </row>
    <row r="82" spans="1:27" x14ac:dyDescent="0.25">
      <c r="A82" s="1" t="s">
        <v>631</v>
      </c>
      <c r="B82" s="1">
        <v>18</v>
      </c>
      <c r="C82" s="23" t="s">
        <v>6776</v>
      </c>
      <c r="D82" t="s">
        <v>633</v>
      </c>
      <c r="E82" s="24" t="s">
        <v>6777</v>
      </c>
      <c r="F82" s="25" t="s">
        <v>874</v>
      </c>
      <c r="G82" s="26">
        <v>3.3250000000000002</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8270</v>
      </c>
    </row>
    <row r="84" spans="1:27" ht="39.6" x14ac:dyDescent="0.25">
      <c r="A84" s="1" t="s">
        <v>638</v>
      </c>
      <c r="E84" s="29" t="s">
        <v>8418</v>
      </c>
    </row>
    <row r="85" spans="1:27" ht="356.4" x14ac:dyDescent="0.25">
      <c r="A85" s="1" t="s">
        <v>640</v>
      </c>
      <c r="E85" s="24" t="s">
        <v>6780</v>
      </c>
    </row>
    <row r="86" spans="1:27" x14ac:dyDescent="0.25">
      <c r="A86" s="1" t="s">
        <v>628</v>
      </c>
      <c r="C86" s="19" t="s">
        <v>1544</v>
      </c>
      <c r="E86" s="20" t="s">
        <v>2049</v>
      </c>
      <c r="L86" s="21">
        <f>SUMIFS(L87:L98,A87:A98,"P")</f>
        <v>0</v>
      </c>
      <c r="M86" s="21">
        <f>SUMIFS(M87:M98,A87:A98,"P")</f>
        <v>0</v>
      </c>
      <c r="N86" s="22"/>
    </row>
    <row r="87" spans="1:27" ht="26.4" x14ac:dyDescent="0.25">
      <c r="A87" s="1" t="s">
        <v>631</v>
      </c>
      <c r="B87" s="1">
        <v>19</v>
      </c>
      <c r="C87" s="23" t="s">
        <v>4853</v>
      </c>
      <c r="D87" t="s">
        <v>633</v>
      </c>
      <c r="E87" s="24" t="s">
        <v>4854</v>
      </c>
      <c r="F87" s="25" t="s">
        <v>870</v>
      </c>
      <c r="G87" s="26">
        <v>375.08800000000002</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8272</v>
      </c>
    </row>
    <row r="89" spans="1:27" ht="26.4" x14ac:dyDescent="0.25">
      <c r="A89" s="1" t="s">
        <v>638</v>
      </c>
      <c r="E89" s="29" t="s">
        <v>8419</v>
      </c>
    </row>
    <row r="90" spans="1:27" ht="198" x14ac:dyDescent="0.25">
      <c r="A90" s="1" t="s">
        <v>640</v>
      </c>
      <c r="E90" s="24" t="s">
        <v>4856</v>
      </c>
    </row>
    <row r="91" spans="1:27" x14ac:dyDescent="0.25">
      <c r="A91" s="1" t="s">
        <v>631</v>
      </c>
      <c r="B91" s="1">
        <v>20</v>
      </c>
      <c r="C91" s="23" t="s">
        <v>7062</v>
      </c>
      <c r="D91" t="s">
        <v>633</v>
      </c>
      <c r="E91" s="24" t="s">
        <v>7063</v>
      </c>
      <c r="F91" s="25" t="s">
        <v>870</v>
      </c>
      <c r="G91" s="26">
        <v>1290.0319999999999</v>
      </c>
      <c r="H91" s="25">
        <v>0</v>
      </c>
      <c r="I91" s="27">
        <f>ROUND(G91*H91,P4)</f>
        <v>0</v>
      </c>
      <c r="L91" s="27">
        <v>0</v>
      </c>
      <c r="M91" s="21">
        <f>ROUND(G91*L91,P4)</f>
        <v>0</v>
      </c>
      <c r="N91" s="22" t="s">
        <v>633</v>
      </c>
      <c r="O91" s="28">
        <f>M91*AA91</f>
        <v>0</v>
      </c>
      <c r="P91" s="1">
        <v>3</v>
      </c>
      <c r="AA91" s="1">
        <f>IF(P91=1,$O$3,IF(P91=2,$O$4,$O$5))</f>
        <v>0.21</v>
      </c>
    </row>
    <row r="92" spans="1:27" x14ac:dyDescent="0.25">
      <c r="A92" s="1" t="s">
        <v>637</v>
      </c>
      <c r="E92" s="24" t="s">
        <v>633</v>
      </c>
    </row>
    <row r="93" spans="1:27" ht="118.8" x14ac:dyDescent="0.25">
      <c r="A93" s="1" t="s">
        <v>638</v>
      </c>
      <c r="E93" s="29" t="s">
        <v>8420</v>
      </c>
    </row>
    <row r="94" spans="1:27" ht="409.6" x14ac:dyDescent="0.25">
      <c r="A94" s="1" t="s">
        <v>640</v>
      </c>
      <c r="E94" s="24" t="s">
        <v>8275</v>
      </c>
    </row>
    <row r="95" spans="1:27" x14ac:dyDescent="0.25">
      <c r="A95" s="1" t="s">
        <v>631</v>
      </c>
      <c r="B95" s="1">
        <v>21</v>
      </c>
      <c r="C95" s="23" t="s">
        <v>7070</v>
      </c>
      <c r="D95" t="s">
        <v>633</v>
      </c>
      <c r="E95" s="24" t="s">
        <v>7071</v>
      </c>
      <c r="F95" s="25" t="s">
        <v>870</v>
      </c>
      <c r="G95" s="26">
        <v>241.5</v>
      </c>
      <c r="H95" s="25">
        <v>0</v>
      </c>
      <c r="I95" s="27">
        <f>ROUND(G95*H95,P4)</f>
        <v>0</v>
      </c>
      <c r="L95" s="27">
        <v>0</v>
      </c>
      <c r="M95" s="21">
        <f>ROUND(G95*L95,P4)</f>
        <v>0</v>
      </c>
      <c r="N95" s="22" t="s">
        <v>633</v>
      </c>
      <c r="O95" s="28">
        <f>M95*AA95</f>
        <v>0</v>
      </c>
      <c r="P95" s="1">
        <v>3</v>
      </c>
      <c r="AA95" s="1">
        <f>IF(P95=1,$O$3,IF(P95=2,$O$4,$O$5))</f>
        <v>0.21</v>
      </c>
    </row>
    <row r="96" spans="1:27" x14ac:dyDescent="0.25">
      <c r="A96" s="1" t="s">
        <v>637</v>
      </c>
      <c r="E96" s="24" t="s">
        <v>633</v>
      </c>
    </row>
    <row r="97" spans="1:27" ht="26.4" x14ac:dyDescent="0.25">
      <c r="A97" s="1" t="s">
        <v>638</v>
      </c>
      <c r="E97" s="29" t="s">
        <v>8421</v>
      </c>
    </row>
    <row r="98" spans="1:27" ht="409.6" x14ac:dyDescent="0.25">
      <c r="A98" s="1" t="s">
        <v>640</v>
      </c>
      <c r="E98" s="24" t="s">
        <v>7081</v>
      </c>
    </row>
    <row r="99" spans="1:27" x14ac:dyDescent="0.25">
      <c r="A99" s="1" t="s">
        <v>628</v>
      </c>
      <c r="C99" s="19" t="s">
        <v>4857</v>
      </c>
      <c r="E99" s="20" t="s">
        <v>5595</v>
      </c>
      <c r="L99" s="21">
        <f>SUMIFS(L100:L115,A100:A115,"P")</f>
        <v>0</v>
      </c>
      <c r="M99" s="21">
        <f>SUMIFS(M100:M115,A100:A115,"P")</f>
        <v>0</v>
      </c>
      <c r="N99" s="22"/>
    </row>
    <row r="100" spans="1:27" x14ac:dyDescent="0.25">
      <c r="A100" s="1" t="s">
        <v>631</v>
      </c>
      <c r="B100" s="1">
        <v>22</v>
      </c>
      <c r="C100" s="23" t="s">
        <v>5597</v>
      </c>
      <c r="D100" t="s">
        <v>633</v>
      </c>
      <c r="E100" s="24" t="s">
        <v>5598</v>
      </c>
      <c r="F100" s="25" t="s">
        <v>647</v>
      </c>
      <c r="G100" s="26">
        <v>30</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8277</v>
      </c>
    </row>
    <row r="102" spans="1:27" ht="26.4" x14ac:dyDescent="0.25">
      <c r="A102" s="1" t="s">
        <v>638</v>
      </c>
      <c r="E102" s="29" t="s">
        <v>8422</v>
      </c>
    </row>
    <row r="103" spans="1:27" ht="264" x14ac:dyDescent="0.25">
      <c r="A103" s="1" t="s">
        <v>640</v>
      </c>
      <c r="E103" s="24" t="s">
        <v>4862</v>
      </c>
    </row>
    <row r="104" spans="1:27" x14ac:dyDescent="0.25">
      <c r="A104" s="1" t="s">
        <v>631</v>
      </c>
      <c r="B104" s="1">
        <v>23</v>
      </c>
      <c r="C104" s="23" t="s">
        <v>5858</v>
      </c>
      <c r="D104" t="s">
        <v>633</v>
      </c>
      <c r="E104" s="24" t="s">
        <v>5859</v>
      </c>
      <c r="F104" s="25" t="s">
        <v>647</v>
      </c>
      <c r="G104" s="26">
        <v>96.6</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8279</v>
      </c>
    </row>
    <row r="106" spans="1:27" ht="26.4" x14ac:dyDescent="0.25">
      <c r="A106" s="1" t="s">
        <v>638</v>
      </c>
      <c r="E106" s="29" t="s">
        <v>8423</v>
      </c>
    </row>
    <row r="107" spans="1:27" ht="250.8" x14ac:dyDescent="0.25">
      <c r="A107" s="1" t="s">
        <v>640</v>
      </c>
      <c r="E107" s="24" t="s">
        <v>5304</v>
      </c>
    </row>
    <row r="108" spans="1:27" x14ac:dyDescent="0.25">
      <c r="A108" s="1" t="s">
        <v>631</v>
      </c>
      <c r="B108" s="1">
        <v>24</v>
      </c>
      <c r="C108" s="23" t="s">
        <v>4869</v>
      </c>
      <c r="D108" t="s">
        <v>633</v>
      </c>
      <c r="E108" s="24" t="s">
        <v>4870</v>
      </c>
      <c r="F108" s="25" t="s">
        <v>657</v>
      </c>
      <c r="G108" s="26">
        <v>2</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ht="26.4" x14ac:dyDescent="0.25">
      <c r="A110" s="1" t="s">
        <v>638</v>
      </c>
      <c r="E110" s="29" t="s">
        <v>8281</v>
      </c>
    </row>
    <row r="111" spans="1:27" ht="158.4" x14ac:dyDescent="0.25">
      <c r="A111" s="1" t="s">
        <v>640</v>
      </c>
      <c r="E111" s="24" t="s">
        <v>4872</v>
      </c>
    </row>
    <row r="112" spans="1:27" x14ac:dyDescent="0.25">
      <c r="A112" s="1" t="s">
        <v>631</v>
      </c>
      <c r="B112" s="1">
        <v>25</v>
      </c>
      <c r="C112" s="23" t="s">
        <v>8282</v>
      </c>
      <c r="D112" t="s">
        <v>633</v>
      </c>
      <c r="E112" s="24" t="s">
        <v>8283</v>
      </c>
      <c r="F112" s="25" t="s">
        <v>657</v>
      </c>
      <c r="G112" s="26">
        <v>4</v>
      </c>
      <c r="H112" s="25">
        <v>0</v>
      </c>
      <c r="I112" s="27">
        <f>ROUND(G112*H112,P4)</f>
        <v>0</v>
      </c>
      <c r="L112" s="27">
        <v>0</v>
      </c>
      <c r="M112" s="21">
        <f>ROUND(G112*L112,P4)</f>
        <v>0</v>
      </c>
      <c r="N112" s="22" t="s">
        <v>633</v>
      </c>
      <c r="O112" s="28">
        <f>M112*AA112</f>
        <v>0</v>
      </c>
      <c r="P112" s="1">
        <v>3</v>
      </c>
      <c r="AA112" s="1">
        <f>IF(P112=1,$O$3,IF(P112=2,$O$4,$O$5))</f>
        <v>0.21</v>
      </c>
    </row>
    <row r="113" spans="1:27" ht="26.4" x14ac:dyDescent="0.25">
      <c r="A113" s="1" t="s">
        <v>637</v>
      </c>
      <c r="E113" s="24" t="s">
        <v>8284</v>
      </c>
    </row>
    <row r="114" spans="1:27" ht="26.4" x14ac:dyDescent="0.25">
      <c r="A114" s="1" t="s">
        <v>638</v>
      </c>
      <c r="E114" s="29" t="s">
        <v>8424</v>
      </c>
    </row>
    <row r="115" spans="1:27" ht="39.6" x14ac:dyDescent="0.25">
      <c r="A115" s="1" t="s">
        <v>640</v>
      </c>
      <c r="E115" s="24" t="s">
        <v>8286</v>
      </c>
    </row>
    <row r="116" spans="1:27" x14ac:dyDescent="0.25">
      <c r="A116" s="1" t="s">
        <v>628</v>
      </c>
      <c r="C116" s="19" t="s">
        <v>1966</v>
      </c>
      <c r="E116" s="20" t="s">
        <v>4616</v>
      </c>
      <c r="L116" s="21">
        <f>SUMIFS(L117:L136,A117:A136,"P")</f>
        <v>0</v>
      </c>
      <c r="M116" s="21">
        <f>SUMIFS(M117:M136,A117:A136,"P")</f>
        <v>0</v>
      </c>
      <c r="N116" s="22"/>
    </row>
    <row r="117" spans="1:27" x14ac:dyDescent="0.25">
      <c r="A117" s="1" t="s">
        <v>631</v>
      </c>
      <c r="B117" s="1">
        <v>26</v>
      </c>
      <c r="C117" s="23" t="s">
        <v>7091</v>
      </c>
      <c r="D117" t="s">
        <v>633</v>
      </c>
      <c r="E117" s="24" t="s">
        <v>6891</v>
      </c>
      <c r="F117" s="25" t="s">
        <v>647</v>
      </c>
      <c r="G117" s="26">
        <v>79.3</v>
      </c>
      <c r="H117" s="25">
        <v>0</v>
      </c>
      <c r="I117" s="27">
        <f>ROUND(G117*H117,P4)</f>
        <v>0</v>
      </c>
      <c r="L117" s="27">
        <v>0</v>
      </c>
      <c r="M117" s="21">
        <f>ROUND(G117*L117,P4)</f>
        <v>0</v>
      </c>
      <c r="N117" s="22" t="s">
        <v>636</v>
      </c>
      <c r="O117" s="28">
        <f>M117*AA117</f>
        <v>0</v>
      </c>
      <c r="P117" s="1">
        <v>3</v>
      </c>
      <c r="AA117" s="1">
        <f>IF(P117=1,$O$3,IF(P117=2,$O$4,$O$5))</f>
        <v>0.21</v>
      </c>
    </row>
    <row r="118" spans="1:27" x14ac:dyDescent="0.25">
      <c r="A118" s="1" t="s">
        <v>637</v>
      </c>
      <c r="E118" s="24" t="s">
        <v>633</v>
      </c>
    </row>
    <row r="119" spans="1:27" ht="26.4" x14ac:dyDescent="0.25">
      <c r="A119" s="1" t="s">
        <v>638</v>
      </c>
      <c r="E119" s="29" t="s">
        <v>8425</v>
      </c>
    </row>
    <row r="120" spans="1:27" ht="66" x14ac:dyDescent="0.25">
      <c r="A120" s="1" t="s">
        <v>640</v>
      </c>
      <c r="E120" s="24" t="s">
        <v>6713</v>
      </c>
    </row>
    <row r="121" spans="1:27" x14ac:dyDescent="0.25">
      <c r="A121" s="1" t="s">
        <v>631</v>
      </c>
      <c r="B121" s="1">
        <v>27</v>
      </c>
      <c r="C121" s="23" t="s">
        <v>7458</v>
      </c>
      <c r="D121" t="s">
        <v>633</v>
      </c>
      <c r="E121" s="24" t="s">
        <v>7459</v>
      </c>
      <c r="F121" s="25" t="s">
        <v>657</v>
      </c>
      <c r="G121" s="26">
        <v>18</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633</v>
      </c>
    </row>
    <row r="123" spans="1:27" ht="26.4" x14ac:dyDescent="0.25">
      <c r="A123" s="1" t="s">
        <v>638</v>
      </c>
      <c r="E123" s="29" t="s">
        <v>8426</v>
      </c>
    </row>
    <row r="124" spans="1:27" ht="39.6" x14ac:dyDescent="0.25">
      <c r="A124" s="1" t="s">
        <v>640</v>
      </c>
      <c r="E124" s="24" t="s">
        <v>7461</v>
      </c>
    </row>
    <row r="125" spans="1:27" x14ac:dyDescent="0.25">
      <c r="A125" s="1" t="s">
        <v>631</v>
      </c>
      <c r="B125" s="1">
        <v>28</v>
      </c>
      <c r="C125" s="23" t="s">
        <v>5767</v>
      </c>
      <c r="D125" t="s">
        <v>633</v>
      </c>
      <c r="E125" s="24" t="s">
        <v>5768</v>
      </c>
      <c r="F125" s="25" t="s">
        <v>647</v>
      </c>
      <c r="G125" s="26">
        <v>102.256</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633</v>
      </c>
    </row>
    <row r="127" spans="1:27" ht="26.4" x14ac:dyDescent="0.25">
      <c r="A127" s="1" t="s">
        <v>638</v>
      </c>
      <c r="E127" s="29" t="s">
        <v>8427</v>
      </c>
    </row>
    <row r="128" spans="1:27" ht="52.8" x14ac:dyDescent="0.25">
      <c r="A128" s="1" t="s">
        <v>640</v>
      </c>
      <c r="E128" s="24" t="s">
        <v>5770</v>
      </c>
    </row>
    <row r="129" spans="1:27" x14ac:dyDescent="0.25">
      <c r="A129" s="1" t="s">
        <v>631</v>
      </c>
      <c r="B129" s="1">
        <v>29</v>
      </c>
      <c r="C129" s="23" t="s">
        <v>7109</v>
      </c>
      <c r="D129" t="s">
        <v>633</v>
      </c>
      <c r="E129" s="24" t="s">
        <v>7110</v>
      </c>
      <c r="F129" s="25" t="s">
        <v>2636</v>
      </c>
      <c r="G129" s="26">
        <v>263.053</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633</v>
      </c>
    </row>
    <row r="131" spans="1:27" ht="132" x14ac:dyDescent="0.25">
      <c r="A131" s="1" t="s">
        <v>638</v>
      </c>
      <c r="E131" s="29" t="s">
        <v>8428</v>
      </c>
    </row>
    <row r="132" spans="1:27" ht="369.6" x14ac:dyDescent="0.25">
      <c r="A132" s="1" t="s">
        <v>640</v>
      </c>
      <c r="E132" s="24" t="s">
        <v>7112</v>
      </c>
    </row>
    <row r="133" spans="1:27" x14ac:dyDescent="0.25">
      <c r="A133" s="1" t="s">
        <v>631</v>
      </c>
      <c r="B133" s="1">
        <v>30</v>
      </c>
      <c r="C133" s="23" t="s">
        <v>6719</v>
      </c>
      <c r="D133" t="s">
        <v>633</v>
      </c>
      <c r="E133" s="24" t="s">
        <v>7117</v>
      </c>
      <c r="F133" s="25" t="s">
        <v>657</v>
      </c>
      <c r="G133" s="26">
        <v>2</v>
      </c>
      <c r="H133" s="25">
        <v>0</v>
      </c>
      <c r="I133" s="27">
        <f>ROUND(G133*H133,P4)</f>
        <v>0</v>
      </c>
      <c r="L133" s="27">
        <v>0</v>
      </c>
      <c r="M133" s="21">
        <f>ROUND(G133*L133,P4)</f>
        <v>0</v>
      </c>
      <c r="N133" s="22" t="s">
        <v>633</v>
      </c>
      <c r="O133" s="28">
        <f>M133*AA133</f>
        <v>0</v>
      </c>
      <c r="P133" s="1">
        <v>3</v>
      </c>
      <c r="AA133" s="1">
        <f>IF(P133=1,$O$3,IF(P133=2,$O$4,$O$5))</f>
        <v>0.21</v>
      </c>
    </row>
    <row r="134" spans="1:27" x14ac:dyDescent="0.25">
      <c r="A134" s="1" t="s">
        <v>637</v>
      </c>
      <c r="E134" s="24" t="s">
        <v>7117</v>
      </c>
    </row>
    <row r="135" spans="1:27" x14ac:dyDescent="0.25">
      <c r="A135" s="1" t="s">
        <v>638</v>
      </c>
      <c r="E135" s="29" t="s">
        <v>7118</v>
      </c>
    </row>
    <row r="136" spans="1:27" ht="356.4" x14ac:dyDescent="0.25">
      <c r="A136" s="1" t="s">
        <v>640</v>
      </c>
      <c r="E136" s="24" t="s">
        <v>7119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sheetPr>
    <pageSetUpPr fitToPage="1"/>
  </sheetPr>
  <dimension ref="A1:AA13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COUNTIFS(L8:L133,"=0",A8:A133,"P")+COUNTIFS(L8:L133,"",A8:A133,"P")+SUM(Q8:Q133)</f>
        <v>29</v>
      </c>
    </row>
    <row r="8" spans="1:27" x14ac:dyDescent="0.25">
      <c r="A8" s="1" t="s">
        <v>626</v>
      </c>
      <c r="C8" s="19" t="s">
        <v>8429</v>
      </c>
      <c r="E8" s="20" t="s">
        <v>291</v>
      </c>
      <c r="L8" s="21">
        <f>L9+L18+L43+L60+L65+L90+L103+L112</f>
        <v>0</v>
      </c>
      <c r="M8" s="21">
        <f>M9+M18+M43+M60+M65+M90+M103+M112</f>
        <v>0</v>
      </c>
      <c r="N8" s="22"/>
    </row>
    <row r="9" spans="1:27" x14ac:dyDescent="0.25">
      <c r="A9" s="1" t="s">
        <v>628</v>
      </c>
      <c r="C9" s="19" t="s">
        <v>769</v>
      </c>
      <c r="E9" s="20" t="s">
        <v>770</v>
      </c>
      <c r="L9" s="21">
        <f>SUMIFS(L10:L17,A10:A17,"P")</f>
        <v>0</v>
      </c>
      <c r="M9" s="21">
        <f>SUMIFS(M10:M17,A10:A17,"P")</f>
        <v>0</v>
      </c>
      <c r="N9" s="22"/>
    </row>
    <row r="10" spans="1:27" x14ac:dyDescent="0.25">
      <c r="A10" s="1" t="s">
        <v>631</v>
      </c>
      <c r="B10" s="1">
        <v>1</v>
      </c>
      <c r="C10" s="23" t="s">
        <v>1536</v>
      </c>
      <c r="D10" t="s">
        <v>633</v>
      </c>
      <c r="E10" s="24" t="s">
        <v>7758</v>
      </c>
      <c r="F10" s="25" t="s">
        <v>657</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7759</v>
      </c>
    </row>
    <row r="12" spans="1:27" x14ac:dyDescent="0.25">
      <c r="A12" s="1" t="s">
        <v>638</v>
      </c>
      <c r="E12" s="29" t="s">
        <v>5863</v>
      </c>
    </row>
    <row r="13" spans="1:27" x14ac:dyDescent="0.25">
      <c r="A13" s="1" t="s">
        <v>640</v>
      </c>
      <c r="E13" s="24" t="s">
        <v>2741</v>
      </c>
    </row>
    <row r="14" spans="1:27" x14ac:dyDescent="0.25">
      <c r="A14" s="1" t="s">
        <v>631</v>
      </c>
      <c r="B14" s="1">
        <v>2</v>
      </c>
      <c r="C14" s="23" t="s">
        <v>8237</v>
      </c>
      <c r="D14" t="s">
        <v>633</v>
      </c>
      <c r="E14" s="24" t="s">
        <v>7761</v>
      </c>
      <c r="F14" s="25" t="s">
        <v>657</v>
      </c>
      <c r="G14" s="26">
        <v>9</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8238</v>
      </c>
    </row>
    <row r="16" spans="1:27" ht="26.4" x14ac:dyDescent="0.25">
      <c r="A16" s="1" t="s">
        <v>638</v>
      </c>
      <c r="E16" s="29" t="s">
        <v>8430</v>
      </c>
    </row>
    <row r="17" spans="1:27" x14ac:dyDescent="0.25">
      <c r="A17" s="1" t="s">
        <v>640</v>
      </c>
      <c r="E17" s="24" t="s">
        <v>7764</v>
      </c>
    </row>
    <row r="18" spans="1:27" x14ac:dyDescent="0.25">
      <c r="A18" s="1" t="s">
        <v>628</v>
      </c>
      <c r="C18" s="19" t="s">
        <v>866</v>
      </c>
      <c r="E18" s="20" t="s">
        <v>1466</v>
      </c>
      <c r="L18" s="21">
        <f>SUMIFS(L19:L42,A19:A42,"P")</f>
        <v>0</v>
      </c>
      <c r="M18" s="21">
        <f>SUMIFS(M19:M42,A19:A42,"P")</f>
        <v>0</v>
      </c>
      <c r="N18" s="22"/>
    </row>
    <row r="19" spans="1:27" x14ac:dyDescent="0.25">
      <c r="A19" s="1" t="s">
        <v>631</v>
      </c>
      <c r="B19" s="1">
        <v>3</v>
      </c>
      <c r="C19" s="23" t="s">
        <v>5790</v>
      </c>
      <c r="D19" t="s">
        <v>633</v>
      </c>
      <c r="E19" s="24" t="s">
        <v>5791</v>
      </c>
      <c r="F19" s="25" t="s">
        <v>874</v>
      </c>
      <c r="G19" s="26">
        <v>11329.499</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6935</v>
      </c>
    </row>
    <row r="21" spans="1:27" ht="52.8" x14ac:dyDescent="0.25">
      <c r="A21" s="1" t="s">
        <v>638</v>
      </c>
      <c r="E21" s="29" t="s">
        <v>8431</v>
      </c>
    </row>
    <row r="22" spans="1:27" ht="316.8" x14ac:dyDescent="0.25">
      <c r="A22" s="1" t="s">
        <v>640</v>
      </c>
      <c r="E22" s="24" t="s">
        <v>4745</v>
      </c>
    </row>
    <row r="23" spans="1:27" x14ac:dyDescent="0.25">
      <c r="A23" s="1" t="s">
        <v>631</v>
      </c>
      <c r="B23" s="1">
        <v>4</v>
      </c>
      <c r="C23" s="23" t="s">
        <v>6821</v>
      </c>
      <c r="D23" t="s">
        <v>633</v>
      </c>
      <c r="E23" s="24" t="s">
        <v>6822</v>
      </c>
      <c r="F23" s="25" t="s">
        <v>874</v>
      </c>
      <c r="G23" s="26">
        <v>11329.499</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6937</v>
      </c>
    </row>
    <row r="25" spans="1:27" ht="52.8" x14ac:dyDescent="0.25">
      <c r="A25" s="1" t="s">
        <v>638</v>
      </c>
      <c r="E25" s="29" t="s">
        <v>8431</v>
      </c>
    </row>
    <row r="26" spans="1:27" ht="330" x14ac:dyDescent="0.25">
      <c r="A26" s="1" t="s">
        <v>640</v>
      </c>
      <c r="E26" s="24" t="s">
        <v>6938</v>
      </c>
    </row>
    <row r="27" spans="1:27" x14ac:dyDescent="0.25">
      <c r="A27" s="1" t="s">
        <v>631</v>
      </c>
      <c r="B27" s="1">
        <v>5</v>
      </c>
      <c r="C27" s="23" t="s">
        <v>6939</v>
      </c>
      <c r="D27" t="s">
        <v>633</v>
      </c>
      <c r="E27" s="24" t="s">
        <v>6940</v>
      </c>
      <c r="F27" s="25" t="s">
        <v>874</v>
      </c>
      <c r="G27" s="26">
        <v>4405.6000000000004</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6941</v>
      </c>
    </row>
    <row r="29" spans="1:27" ht="118.8" x14ac:dyDescent="0.25">
      <c r="A29" s="1" t="s">
        <v>638</v>
      </c>
      <c r="E29" s="29" t="s">
        <v>8432</v>
      </c>
    </row>
    <row r="30" spans="1:27" ht="330" x14ac:dyDescent="0.25">
      <c r="A30" s="1" t="s">
        <v>640</v>
      </c>
      <c r="E30" s="24" t="s">
        <v>6938</v>
      </c>
    </row>
    <row r="31" spans="1:27" x14ac:dyDescent="0.25">
      <c r="A31" s="1" t="s">
        <v>631</v>
      </c>
      <c r="B31" s="1">
        <v>6</v>
      </c>
      <c r="C31" s="23" t="s">
        <v>4702</v>
      </c>
      <c r="D31" t="s">
        <v>633</v>
      </c>
      <c r="E31" s="24" t="s">
        <v>4703</v>
      </c>
      <c r="F31" s="25" t="s">
        <v>874</v>
      </c>
      <c r="G31" s="26">
        <v>4405.6000000000004</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6941</v>
      </c>
    </row>
    <row r="33" spans="1:27" ht="118.8" x14ac:dyDescent="0.25">
      <c r="A33" s="1" t="s">
        <v>638</v>
      </c>
      <c r="E33" s="29" t="s">
        <v>8432</v>
      </c>
    </row>
    <row r="34" spans="1:27" ht="198" x14ac:dyDescent="0.25">
      <c r="A34" s="1" t="s">
        <v>640</v>
      </c>
      <c r="E34" s="24" t="s">
        <v>4705</v>
      </c>
    </row>
    <row r="35" spans="1:27" x14ac:dyDescent="0.25">
      <c r="A35" s="1" t="s">
        <v>631</v>
      </c>
      <c r="B35" s="1">
        <v>7</v>
      </c>
      <c r="C35" s="23" t="s">
        <v>888</v>
      </c>
      <c r="D35" t="s">
        <v>633</v>
      </c>
      <c r="E35" s="24" t="s">
        <v>889</v>
      </c>
      <c r="F35" s="25" t="s">
        <v>874</v>
      </c>
      <c r="G35" s="26">
        <v>362.03199999999998</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79.2" x14ac:dyDescent="0.25">
      <c r="A37" s="1" t="s">
        <v>638</v>
      </c>
      <c r="E37" s="29" t="s">
        <v>8433</v>
      </c>
    </row>
    <row r="38" spans="1:27" ht="237.6" x14ac:dyDescent="0.25">
      <c r="A38" s="1" t="s">
        <v>640</v>
      </c>
      <c r="E38" s="24" t="s">
        <v>4707</v>
      </c>
    </row>
    <row r="39" spans="1:27" x14ac:dyDescent="0.25">
      <c r="A39" s="1" t="s">
        <v>631</v>
      </c>
      <c r="B39" s="1">
        <v>8</v>
      </c>
      <c r="C39" s="23" t="s">
        <v>6979</v>
      </c>
      <c r="D39" t="s">
        <v>633</v>
      </c>
      <c r="E39" s="24" t="s">
        <v>6980</v>
      </c>
      <c r="F39" s="25" t="s">
        <v>874</v>
      </c>
      <c r="G39" s="26">
        <v>10967.467000000001</v>
      </c>
      <c r="H39" s="25">
        <v>0</v>
      </c>
      <c r="I39" s="27">
        <f>ROUND(G39*H39,P4)</f>
        <v>0</v>
      </c>
      <c r="L39" s="27">
        <v>0</v>
      </c>
      <c r="M39" s="21">
        <f>ROUND(G39*L39,P4)</f>
        <v>0</v>
      </c>
      <c r="N39" s="22" t="s">
        <v>636</v>
      </c>
      <c r="O39" s="28">
        <f>M39*AA39</f>
        <v>0</v>
      </c>
      <c r="P39" s="1">
        <v>3</v>
      </c>
      <c r="AA39" s="1">
        <f>IF(P39=1,$O$3,IF(P39=2,$O$4,$O$5))</f>
        <v>0.21</v>
      </c>
    </row>
    <row r="40" spans="1:27" ht="52.8" x14ac:dyDescent="0.25">
      <c r="A40" s="1" t="s">
        <v>637</v>
      </c>
      <c r="E40" s="24" t="s">
        <v>6981</v>
      </c>
    </row>
    <row r="41" spans="1:27" ht="52.8" x14ac:dyDescent="0.25">
      <c r="A41" s="1" t="s">
        <v>638</v>
      </c>
      <c r="E41" s="29" t="s">
        <v>8434</v>
      </c>
    </row>
    <row r="42" spans="1:27" ht="237.6" x14ac:dyDescent="0.25">
      <c r="A42" s="1" t="s">
        <v>640</v>
      </c>
      <c r="E42" s="24" t="s">
        <v>4707</v>
      </c>
    </row>
    <row r="43" spans="1:27" x14ac:dyDescent="0.25">
      <c r="A43" s="1" t="s">
        <v>628</v>
      </c>
      <c r="C43" s="19" t="s">
        <v>2745</v>
      </c>
      <c r="E43" s="20" t="s">
        <v>4061</v>
      </c>
      <c r="L43" s="21">
        <f>SUMIFS(L44:L59,A44:A59,"P")</f>
        <v>0</v>
      </c>
      <c r="M43" s="21">
        <f>SUMIFS(M44:M59,A44:A59,"P")</f>
        <v>0</v>
      </c>
      <c r="N43" s="22"/>
    </row>
    <row r="44" spans="1:27" x14ac:dyDescent="0.25">
      <c r="A44" s="1" t="s">
        <v>631</v>
      </c>
      <c r="B44" s="1">
        <v>9</v>
      </c>
      <c r="C44" s="23" t="s">
        <v>6983</v>
      </c>
      <c r="D44" t="s">
        <v>633</v>
      </c>
      <c r="E44" s="24" t="s">
        <v>6984</v>
      </c>
      <c r="F44" s="25" t="s">
        <v>874</v>
      </c>
      <c r="G44" s="26">
        <v>16.943999999999999</v>
      </c>
      <c r="H44" s="25">
        <v>0</v>
      </c>
      <c r="I44" s="27">
        <f>ROUND(G44*H44,P4)</f>
        <v>0</v>
      </c>
      <c r="L44" s="27">
        <v>0</v>
      </c>
      <c r="M44" s="21">
        <f>ROUND(G44*L44,P4)</f>
        <v>0</v>
      </c>
      <c r="N44" s="22" t="s">
        <v>636</v>
      </c>
      <c r="O44" s="28">
        <f>M44*AA44</f>
        <v>0</v>
      </c>
      <c r="P44" s="1">
        <v>3</v>
      </c>
      <c r="AA44" s="1">
        <f>IF(P44=1,$O$3,IF(P44=2,$O$4,$O$5))</f>
        <v>0.21</v>
      </c>
    </row>
    <row r="45" spans="1:27" x14ac:dyDescent="0.25">
      <c r="A45" s="1" t="s">
        <v>637</v>
      </c>
      <c r="E45" s="24" t="s">
        <v>6985</v>
      </c>
    </row>
    <row r="46" spans="1:27" ht="26.4" x14ac:dyDescent="0.25">
      <c r="A46" s="1" t="s">
        <v>638</v>
      </c>
      <c r="E46" s="29" t="s">
        <v>8435</v>
      </c>
    </row>
    <row r="47" spans="1:27" ht="39.6" x14ac:dyDescent="0.25">
      <c r="A47" s="1" t="s">
        <v>640</v>
      </c>
      <c r="E47" s="24" t="s">
        <v>4816</v>
      </c>
    </row>
    <row r="48" spans="1:27" x14ac:dyDescent="0.25">
      <c r="A48" s="1" t="s">
        <v>631</v>
      </c>
      <c r="B48" s="1">
        <v>10</v>
      </c>
      <c r="C48" s="23" t="s">
        <v>7827</v>
      </c>
      <c r="D48" t="s">
        <v>633</v>
      </c>
      <c r="E48" s="24" t="s">
        <v>7828</v>
      </c>
      <c r="F48" s="25" t="s">
        <v>874</v>
      </c>
      <c r="G48" s="26">
        <v>2.3719999999999999</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8248</v>
      </c>
    </row>
    <row r="50" spans="1:27" ht="26.4" x14ac:dyDescent="0.25">
      <c r="A50" s="1" t="s">
        <v>638</v>
      </c>
      <c r="E50" s="29" t="s">
        <v>8436</v>
      </c>
    </row>
    <row r="51" spans="1:27" ht="369.6" x14ac:dyDescent="0.25">
      <c r="A51" s="1" t="s">
        <v>640</v>
      </c>
      <c r="E51" s="24" t="s">
        <v>5568</v>
      </c>
    </row>
    <row r="52" spans="1:27" x14ac:dyDescent="0.25">
      <c r="A52" s="1" t="s">
        <v>631</v>
      </c>
      <c r="B52" s="1">
        <v>11</v>
      </c>
      <c r="C52" s="23" t="s">
        <v>3707</v>
      </c>
      <c r="D52" t="s">
        <v>633</v>
      </c>
      <c r="E52" s="24" t="s">
        <v>3708</v>
      </c>
      <c r="F52" s="25" t="s">
        <v>874</v>
      </c>
      <c r="G52" s="26">
        <v>518.50099999999998</v>
      </c>
      <c r="H52" s="25">
        <v>0</v>
      </c>
      <c r="I52" s="27">
        <f>ROUND(G52*H52,P4)</f>
        <v>0</v>
      </c>
      <c r="L52" s="27">
        <v>0</v>
      </c>
      <c r="M52" s="21">
        <f>ROUND(G52*L52,P4)</f>
        <v>0</v>
      </c>
      <c r="N52" s="22" t="s">
        <v>636</v>
      </c>
      <c r="O52" s="28">
        <f>M52*AA52</f>
        <v>0</v>
      </c>
      <c r="P52" s="1">
        <v>3</v>
      </c>
      <c r="AA52" s="1">
        <f>IF(P52=1,$O$3,IF(P52=2,$O$4,$O$5))</f>
        <v>0.21</v>
      </c>
    </row>
    <row r="53" spans="1:27" ht="26.4" x14ac:dyDescent="0.25">
      <c r="A53" s="1" t="s">
        <v>637</v>
      </c>
      <c r="E53" s="24" t="s">
        <v>8410</v>
      </c>
    </row>
    <row r="54" spans="1:27" ht="39.6" x14ac:dyDescent="0.25">
      <c r="A54" s="1" t="s">
        <v>638</v>
      </c>
      <c r="E54" s="29" t="s">
        <v>8437</v>
      </c>
    </row>
    <row r="55" spans="1:27" ht="369.6" x14ac:dyDescent="0.25">
      <c r="A55" s="1" t="s">
        <v>640</v>
      </c>
      <c r="E55" s="24" t="s">
        <v>5568</v>
      </c>
    </row>
    <row r="56" spans="1:27" x14ac:dyDescent="0.25">
      <c r="A56" s="1" t="s">
        <v>631</v>
      </c>
      <c r="B56" s="1">
        <v>12</v>
      </c>
      <c r="C56" s="23" t="s">
        <v>6642</v>
      </c>
      <c r="D56" t="s">
        <v>633</v>
      </c>
      <c r="E56" s="24" t="s">
        <v>6643</v>
      </c>
      <c r="F56" s="25" t="s">
        <v>1806</v>
      </c>
      <c r="G56" s="26">
        <v>150.12200000000001</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ht="66" x14ac:dyDescent="0.25">
      <c r="A58" s="1" t="s">
        <v>638</v>
      </c>
      <c r="E58" s="29" t="s">
        <v>8438</v>
      </c>
    </row>
    <row r="59" spans="1:27" ht="277.2" x14ac:dyDescent="0.25">
      <c r="A59" s="1" t="s">
        <v>640</v>
      </c>
      <c r="E59" s="24" t="s">
        <v>5572</v>
      </c>
    </row>
    <row r="60" spans="1:27" x14ac:dyDescent="0.25">
      <c r="A60" s="1" t="s">
        <v>628</v>
      </c>
      <c r="C60" s="19" t="s">
        <v>3224</v>
      </c>
      <c r="E60" s="20" t="s">
        <v>4802</v>
      </c>
      <c r="L60" s="21">
        <f>SUMIFS(L61:L64,A61:A64,"P")</f>
        <v>0</v>
      </c>
      <c r="M60" s="21">
        <f>SUMIFS(M61:M64,A61:A64,"P")</f>
        <v>0</v>
      </c>
      <c r="N60" s="22"/>
    </row>
    <row r="61" spans="1:27" x14ac:dyDescent="0.25">
      <c r="A61" s="1" t="s">
        <v>631</v>
      </c>
      <c r="B61" s="1">
        <v>13</v>
      </c>
      <c r="C61" s="23" t="s">
        <v>8257</v>
      </c>
      <c r="D61" t="s">
        <v>633</v>
      </c>
      <c r="E61" s="24" t="s">
        <v>8258</v>
      </c>
      <c r="F61" s="25" t="s">
        <v>874</v>
      </c>
      <c r="G61" s="26">
        <v>388.47500000000002</v>
      </c>
      <c r="H61" s="25">
        <v>0</v>
      </c>
      <c r="I61" s="27">
        <f>ROUND(G61*H61,P4)</f>
        <v>0</v>
      </c>
      <c r="L61" s="27">
        <v>0</v>
      </c>
      <c r="M61" s="21">
        <f>ROUND(G61*L61,P4)</f>
        <v>0</v>
      </c>
      <c r="N61" s="22" t="s">
        <v>633</v>
      </c>
      <c r="O61" s="28">
        <f>M61*AA61</f>
        <v>0</v>
      </c>
      <c r="P61" s="1">
        <v>3</v>
      </c>
      <c r="AA61" s="1">
        <f>IF(P61=1,$O$3,IF(P61=2,$O$4,$O$5))</f>
        <v>0.21</v>
      </c>
    </row>
    <row r="62" spans="1:27" ht="26.4" x14ac:dyDescent="0.25">
      <c r="A62" s="1" t="s">
        <v>637</v>
      </c>
      <c r="E62" s="24" t="s">
        <v>8259</v>
      </c>
    </row>
    <row r="63" spans="1:27" ht="105.6" x14ac:dyDescent="0.25">
      <c r="A63" s="1" t="s">
        <v>638</v>
      </c>
      <c r="E63" s="29" t="s">
        <v>8439</v>
      </c>
    </row>
    <row r="64" spans="1:27" ht="237.6" x14ac:dyDescent="0.25">
      <c r="A64" s="1" t="s">
        <v>640</v>
      </c>
      <c r="E64" s="24" t="s">
        <v>5576</v>
      </c>
    </row>
    <row r="65" spans="1:27" x14ac:dyDescent="0.25">
      <c r="A65" s="1" t="s">
        <v>628</v>
      </c>
      <c r="C65" s="19" t="s">
        <v>3232</v>
      </c>
      <c r="E65" s="20" t="s">
        <v>4807</v>
      </c>
      <c r="L65" s="21">
        <f>SUMIFS(L66:L89,A66:A89,"P")</f>
        <v>0</v>
      </c>
      <c r="M65" s="21">
        <f>SUMIFS(M66:M89,A66:A89,"P")</f>
        <v>0</v>
      </c>
      <c r="N65" s="22"/>
    </row>
    <row r="66" spans="1:27" x14ac:dyDescent="0.25">
      <c r="A66" s="1" t="s">
        <v>631</v>
      </c>
      <c r="B66" s="1">
        <v>14</v>
      </c>
      <c r="C66" s="23" t="s">
        <v>5577</v>
      </c>
      <c r="D66" t="s">
        <v>633</v>
      </c>
      <c r="E66" s="24" t="s">
        <v>5578</v>
      </c>
      <c r="F66" s="25" t="s">
        <v>874</v>
      </c>
      <c r="G66" s="26">
        <v>1609.4849999999999</v>
      </c>
      <c r="H66" s="25">
        <v>0</v>
      </c>
      <c r="I66" s="27">
        <f>ROUND(G66*H66,P4)</f>
        <v>0</v>
      </c>
      <c r="L66" s="27">
        <v>0</v>
      </c>
      <c r="M66" s="21">
        <f>ROUND(G66*L66,P4)</f>
        <v>0</v>
      </c>
      <c r="N66" s="22" t="s">
        <v>636</v>
      </c>
      <c r="O66" s="28">
        <f>M66*AA66</f>
        <v>0</v>
      </c>
      <c r="P66" s="1">
        <v>3</v>
      </c>
      <c r="AA66" s="1">
        <f>IF(P66=1,$O$3,IF(P66=2,$O$4,$O$5))</f>
        <v>0.21</v>
      </c>
    </row>
    <row r="67" spans="1:27" ht="26.4" x14ac:dyDescent="0.25">
      <c r="A67" s="1" t="s">
        <v>637</v>
      </c>
      <c r="E67" s="24" t="s">
        <v>8261</v>
      </c>
    </row>
    <row r="68" spans="1:27" ht="79.2" x14ac:dyDescent="0.25">
      <c r="A68" s="1" t="s">
        <v>638</v>
      </c>
      <c r="E68" s="29" t="s">
        <v>8440</v>
      </c>
    </row>
    <row r="69" spans="1:27" ht="369.6" x14ac:dyDescent="0.25">
      <c r="A69" s="1" t="s">
        <v>640</v>
      </c>
      <c r="E69" s="24" t="s">
        <v>4812</v>
      </c>
    </row>
    <row r="70" spans="1:27" x14ac:dyDescent="0.25">
      <c r="A70" s="1" t="s">
        <v>631</v>
      </c>
      <c r="B70" s="1">
        <v>15</v>
      </c>
      <c r="C70" s="23" t="s">
        <v>4808</v>
      </c>
      <c r="D70" t="s">
        <v>633</v>
      </c>
      <c r="E70" s="24" t="s">
        <v>4809</v>
      </c>
      <c r="F70" s="25" t="s">
        <v>874</v>
      </c>
      <c r="G70" s="26">
        <v>64.475999999999999</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8263</v>
      </c>
    </row>
    <row r="72" spans="1:27" ht="132" x14ac:dyDescent="0.25">
      <c r="A72" s="1" t="s">
        <v>638</v>
      </c>
      <c r="E72" s="29" t="s">
        <v>8441</v>
      </c>
    </row>
    <row r="73" spans="1:27" ht="369.6" x14ac:dyDescent="0.25">
      <c r="A73" s="1" t="s">
        <v>640</v>
      </c>
      <c r="E73" s="24" t="s">
        <v>4812</v>
      </c>
    </row>
    <row r="74" spans="1:27" x14ac:dyDescent="0.25">
      <c r="A74" s="1" t="s">
        <v>631</v>
      </c>
      <c r="B74" s="1">
        <v>16</v>
      </c>
      <c r="C74" s="23" t="s">
        <v>5840</v>
      </c>
      <c r="D74" t="s">
        <v>633</v>
      </c>
      <c r="E74" s="24" t="s">
        <v>5841</v>
      </c>
      <c r="F74" s="25" t="s">
        <v>874</v>
      </c>
      <c r="G74" s="26">
        <v>316.91699999999997</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8265</v>
      </c>
    </row>
    <row r="76" spans="1:27" ht="52.8" x14ac:dyDescent="0.25">
      <c r="A76" s="1" t="s">
        <v>638</v>
      </c>
      <c r="E76" s="29" t="s">
        <v>8442</v>
      </c>
    </row>
    <row r="77" spans="1:27" ht="39.6" x14ac:dyDescent="0.25">
      <c r="A77" s="1" t="s">
        <v>640</v>
      </c>
      <c r="E77" s="24" t="s">
        <v>4816</v>
      </c>
    </row>
    <row r="78" spans="1:27" x14ac:dyDescent="0.25">
      <c r="A78" s="1" t="s">
        <v>631</v>
      </c>
      <c r="B78" s="1">
        <v>17</v>
      </c>
      <c r="C78" s="23" t="s">
        <v>6289</v>
      </c>
      <c r="D78" t="s">
        <v>633</v>
      </c>
      <c r="E78" s="24" t="s">
        <v>6290</v>
      </c>
      <c r="F78" s="25" t="s">
        <v>874</v>
      </c>
      <c r="G78" s="26">
        <v>55.88</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8267</v>
      </c>
    </row>
    <row r="80" spans="1:27" ht="26.4" x14ac:dyDescent="0.25">
      <c r="A80" s="1" t="s">
        <v>638</v>
      </c>
      <c r="E80" s="29" t="s">
        <v>8443</v>
      </c>
    </row>
    <row r="81" spans="1:27" ht="39.6" x14ac:dyDescent="0.25">
      <c r="A81" s="1" t="s">
        <v>640</v>
      </c>
      <c r="E81" s="24" t="s">
        <v>4816</v>
      </c>
    </row>
    <row r="82" spans="1:27" x14ac:dyDescent="0.25">
      <c r="A82" s="1" t="s">
        <v>631</v>
      </c>
      <c r="B82" s="1">
        <v>18</v>
      </c>
      <c r="C82" s="23" t="s">
        <v>4830</v>
      </c>
      <c r="D82" t="s">
        <v>633</v>
      </c>
      <c r="E82" s="24" t="s">
        <v>4831</v>
      </c>
      <c r="F82" s="25" t="s">
        <v>874</v>
      </c>
      <c r="G82" s="26">
        <v>73.069999999999993</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7055</v>
      </c>
    </row>
    <row r="84" spans="1:27" ht="105.6" x14ac:dyDescent="0.25">
      <c r="A84" s="1" t="s">
        <v>638</v>
      </c>
      <c r="E84" s="29" t="s">
        <v>8444</v>
      </c>
    </row>
    <row r="85" spans="1:27" ht="105.6" x14ac:dyDescent="0.25">
      <c r="A85" s="1" t="s">
        <v>640</v>
      </c>
      <c r="E85" s="24" t="s">
        <v>4833</v>
      </c>
    </row>
    <row r="86" spans="1:27" x14ac:dyDescent="0.25">
      <c r="A86" s="1" t="s">
        <v>631</v>
      </c>
      <c r="B86" s="1">
        <v>19</v>
      </c>
      <c r="C86" s="23" t="s">
        <v>6776</v>
      </c>
      <c r="D86" t="s">
        <v>633</v>
      </c>
      <c r="E86" s="24" t="s">
        <v>6777</v>
      </c>
      <c r="F86" s="25" t="s">
        <v>874</v>
      </c>
      <c r="G86" s="26">
        <v>9.7750000000000004</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8270</v>
      </c>
    </row>
    <row r="88" spans="1:27" ht="79.2" x14ac:dyDescent="0.25">
      <c r="A88" s="1" t="s">
        <v>638</v>
      </c>
      <c r="E88" s="29" t="s">
        <v>8445</v>
      </c>
    </row>
    <row r="89" spans="1:27" ht="356.4" x14ac:dyDescent="0.25">
      <c r="A89" s="1" t="s">
        <v>640</v>
      </c>
      <c r="E89" s="24" t="s">
        <v>6780</v>
      </c>
    </row>
    <row r="90" spans="1:27" x14ac:dyDescent="0.25">
      <c r="A90" s="1" t="s">
        <v>628</v>
      </c>
      <c r="C90" s="19" t="s">
        <v>1544</v>
      </c>
      <c r="E90" s="20" t="s">
        <v>2049</v>
      </c>
      <c r="L90" s="21">
        <f>SUMIFS(L91:L102,A91:A102,"P")</f>
        <v>0</v>
      </c>
      <c r="M90" s="21">
        <f>SUMIFS(M91:M102,A91:A102,"P")</f>
        <v>0</v>
      </c>
      <c r="N90" s="22"/>
    </row>
    <row r="91" spans="1:27" ht="26.4" x14ac:dyDescent="0.25">
      <c r="A91" s="1" t="s">
        <v>631</v>
      </c>
      <c r="B91" s="1">
        <v>20</v>
      </c>
      <c r="C91" s="23" t="s">
        <v>4853</v>
      </c>
      <c r="D91" t="s">
        <v>633</v>
      </c>
      <c r="E91" s="24" t="s">
        <v>4854</v>
      </c>
      <c r="F91" s="25" t="s">
        <v>870</v>
      </c>
      <c r="G91" s="26">
        <v>168.28100000000001</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8272</v>
      </c>
    </row>
    <row r="93" spans="1:27" ht="26.4" x14ac:dyDescent="0.25">
      <c r="A93" s="1" t="s">
        <v>638</v>
      </c>
      <c r="E93" s="29" t="s">
        <v>8446</v>
      </c>
    </row>
    <row r="94" spans="1:27" ht="198" x14ac:dyDescent="0.25">
      <c r="A94" s="1" t="s">
        <v>640</v>
      </c>
      <c r="E94" s="24" t="s">
        <v>4856</v>
      </c>
    </row>
    <row r="95" spans="1:27" x14ac:dyDescent="0.25">
      <c r="A95" s="1" t="s">
        <v>631</v>
      </c>
      <c r="B95" s="1">
        <v>21</v>
      </c>
      <c r="C95" s="23" t="s">
        <v>7062</v>
      </c>
      <c r="D95" t="s">
        <v>633</v>
      </c>
      <c r="E95" s="24" t="s">
        <v>7063</v>
      </c>
      <c r="F95" s="25" t="s">
        <v>870</v>
      </c>
      <c r="G95" s="26">
        <v>983.09199999999998</v>
      </c>
      <c r="H95" s="25">
        <v>0</v>
      </c>
      <c r="I95" s="27">
        <f>ROUND(G95*H95,P4)</f>
        <v>0</v>
      </c>
      <c r="L95" s="27">
        <v>0</v>
      </c>
      <c r="M95" s="21">
        <f>ROUND(G95*L95,P4)</f>
        <v>0</v>
      </c>
      <c r="N95" s="22" t="s">
        <v>633</v>
      </c>
      <c r="O95" s="28">
        <f>M95*AA95</f>
        <v>0</v>
      </c>
      <c r="P95" s="1">
        <v>3</v>
      </c>
      <c r="AA95" s="1">
        <f>IF(P95=1,$O$3,IF(P95=2,$O$4,$O$5))</f>
        <v>0.21</v>
      </c>
    </row>
    <row r="96" spans="1:27" x14ac:dyDescent="0.25">
      <c r="A96" s="1" t="s">
        <v>637</v>
      </c>
      <c r="E96" s="24" t="s">
        <v>633</v>
      </c>
    </row>
    <row r="97" spans="1:27" ht="118.8" x14ac:dyDescent="0.25">
      <c r="A97" s="1" t="s">
        <v>638</v>
      </c>
      <c r="E97" s="29" t="s">
        <v>8447</v>
      </c>
    </row>
    <row r="98" spans="1:27" ht="409.6" x14ac:dyDescent="0.25">
      <c r="A98" s="1" t="s">
        <v>640</v>
      </c>
      <c r="E98" s="24" t="s">
        <v>8275</v>
      </c>
    </row>
    <row r="99" spans="1:27" x14ac:dyDescent="0.25">
      <c r="A99" s="1" t="s">
        <v>631</v>
      </c>
      <c r="B99" s="1">
        <v>22</v>
      </c>
      <c r="C99" s="23" t="s">
        <v>7070</v>
      </c>
      <c r="D99" t="s">
        <v>633</v>
      </c>
      <c r="E99" s="24" t="s">
        <v>7071</v>
      </c>
      <c r="F99" s="25" t="s">
        <v>870</v>
      </c>
      <c r="G99" s="26">
        <v>304.8</v>
      </c>
      <c r="H99" s="25">
        <v>0</v>
      </c>
      <c r="I99" s="27">
        <f>ROUND(G99*H99,P4)</f>
        <v>0</v>
      </c>
      <c r="L99" s="27">
        <v>0</v>
      </c>
      <c r="M99" s="21">
        <f>ROUND(G99*L99,P4)</f>
        <v>0</v>
      </c>
      <c r="N99" s="22" t="s">
        <v>633</v>
      </c>
      <c r="O99" s="28">
        <f>M99*AA99</f>
        <v>0</v>
      </c>
      <c r="P99" s="1">
        <v>3</v>
      </c>
      <c r="AA99" s="1">
        <f>IF(P99=1,$O$3,IF(P99=2,$O$4,$O$5))</f>
        <v>0.21</v>
      </c>
    </row>
    <row r="100" spans="1:27" x14ac:dyDescent="0.25">
      <c r="A100" s="1" t="s">
        <v>637</v>
      </c>
      <c r="E100" s="24" t="s">
        <v>633</v>
      </c>
    </row>
    <row r="101" spans="1:27" ht="26.4" x14ac:dyDescent="0.25">
      <c r="A101" s="1" t="s">
        <v>638</v>
      </c>
      <c r="E101" s="29" t="s">
        <v>8448</v>
      </c>
    </row>
    <row r="102" spans="1:27" ht="409.6" x14ac:dyDescent="0.25">
      <c r="A102" s="1" t="s">
        <v>640</v>
      </c>
      <c r="E102" s="24" t="s">
        <v>7081</v>
      </c>
    </row>
    <row r="103" spans="1:27" x14ac:dyDescent="0.25">
      <c r="A103" s="1" t="s">
        <v>628</v>
      </c>
      <c r="C103" s="19" t="s">
        <v>4857</v>
      </c>
      <c r="E103" s="20" t="s">
        <v>5595</v>
      </c>
      <c r="L103" s="21">
        <f>SUMIFS(L104:L111,A104:A111,"P")</f>
        <v>0</v>
      </c>
      <c r="M103" s="21">
        <f>SUMIFS(M104:M111,A104:A111,"P")</f>
        <v>0</v>
      </c>
      <c r="N103" s="22"/>
    </row>
    <row r="104" spans="1:27" x14ac:dyDescent="0.25">
      <c r="A104" s="1" t="s">
        <v>631</v>
      </c>
      <c r="B104" s="1">
        <v>23</v>
      </c>
      <c r="C104" s="23" t="s">
        <v>5858</v>
      </c>
      <c r="D104" t="s">
        <v>633</v>
      </c>
      <c r="E104" s="24" t="s">
        <v>5859</v>
      </c>
      <c r="F104" s="25" t="s">
        <v>647</v>
      </c>
      <c r="G104" s="26">
        <v>121.9</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8279</v>
      </c>
    </row>
    <row r="106" spans="1:27" ht="26.4" x14ac:dyDescent="0.25">
      <c r="A106" s="1" t="s">
        <v>638</v>
      </c>
      <c r="E106" s="29" t="s">
        <v>8449</v>
      </c>
    </row>
    <row r="107" spans="1:27" ht="250.8" x14ac:dyDescent="0.25">
      <c r="A107" s="1" t="s">
        <v>640</v>
      </c>
      <c r="E107" s="24" t="s">
        <v>5304</v>
      </c>
    </row>
    <row r="108" spans="1:27" x14ac:dyDescent="0.25">
      <c r="A108" s="1" t="s">
        <v>631</v>
      </c>
      <c r="B108" s="1">
        <v>24</v>
      </c>
      <c r="C108" s="23" t="s">
        <v>4869</v>
      </c>
      <c r="D108" t="s">
        <v>633</v>
      </c>
      <c r="E108" s="24" t="s">
        <v>4870</v>
      </c>
      <c r="F108" s="25" t="s">
        <v>657</v>
      </c>
      <c r="G108" s="26">
        <v>2</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ht="26.4" x14ac:dyDescent="0.25">
      <c r="A110" s="1" t="s">
        <v>638</v>
      </c>
      <c r="E110" s="29" t="s">
        <v>8281</v>
      </c>
    </row>
    <row r="111" spans="1:27" ht="158.4" x14ac:dyDescent="0.25">
      <c r="A111" s="1" t="s">
        <v>640</v>
      </c>
      <c r="E111" s="24" t="s">
        <v>4872</v>
      </c>
    </row>
    <row r="112" spans="1:27" x14ac:dyDescent="0.25">
      <c r="A112" s="1" t="s">
        <v>628</v>
      </c>
      <c r="C112" s="19" t="s">
        <v>1966</v>
      </c>
      <c r="E112" s="20" t="s">
        <v>4616</v>
      </c>
      <c r="L112" s="21">
        <f>SUMIFS(L113:L132,A113:A132,"P")</f>
        <v>0</v>
      </c>
      <c r="M112" s="21">
        <f>SUMIFS(M113:M132,A113:A132,"P")</f>
        <v>0</v>
      </c>
      <c r="N112" s="22"/>
    </row>
    <row r="113" spans="1:27" x14ac:dyDescent="0.25">
      <c r="A113" s="1" t="s">
        <v>631</v>
      </c>
      <c r="B113" s="1">
        <v>25</v>
      </c>
      <c r="C113" s="23" t="s">
        <v>7091</v>
      </c>
      <c r="D113" t="s">
        <v>633</v>
      </c>
      <c r="E113" s="24" t="s">
        <v>6891</v>
      </c>
      <c r="F113" s="25" t="s">
        <v>647</v>
      </c>
      <c r="G113" s="26">
        <v>49.8</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ht="26.4" x14ac:dyDescent="0.25">
      <c r="A115" s="1" t="s">
        <v>638</v>
      </c>
      <c r="E115" s="29" t="s">
        <v>8450</v>
      </c>
    </row>
    <row r="116" spans="1:27" ht="66" x14ac:dyDescent="0.25">
      <c r="A116" s="1" t="s">
        <v>640</v>
      </c>
      <c r="E116" s="24" t="s">
        <v>6713</v>
      </c>
    </row>
    <row r="117" spans="1:27" x14ac:dyDescent="0.25">
      <c r="A117" s="1" t="s">
        <v>631</v>
      </c>
      <c r="B117" s="1">
        <v>26</v>
      </c>
      <c r="C117" s="23" t="s">
        <v>7458</v>
      </c>
      <c r="D117" t="s">
        <v>633</v>
      </c>
      <c r="E117" s="24" t="s">
        <v>7459</v>
      </c>
      <c r="F117" s="25" t="s">
        <v>657</v>
      </c>
      <c r="G117" s="26">
        <v>18</v>
      </c>
      <c r="H117" s="25">
        <v>0</v>
      </c>
      <c r="I117" s="27">
        <f>ROUND(G117*H117,P4)</f>
        <v>0</v>
      </c>
      <c r="L117" s="27">
        <v>0</v>
      </c>
      <c r="M117" s="21">
        <f>ROUND(G117*L117,P4)</f>
        <v>0</v>
      </c>
      <c r="N117" s="22" t="s">
        <v>636</v>
      </c>
      <c r="O117" s="28">
        <f>M117*AA117</f>
        <v>0</v>
      </c>
      <c r="P117" s="1">
        <v>3</v>
      </c>
      <c r="AA117" s="1">
        <f>IF(P117=1,$O$3,IF(P117=2,$O$4,$O$5))</f>
        <v>0.21</v>
      </c>
    </row>
    <row r="118" spans="1:27" x14ac:dyDescent="0.25">
      <c r="A118" s="1" t="s">
        <v>637</v>
      </c>
      <c r="E118" s="24" t="s">
        <v>633</v>
      </c>
    </row>
    <row r="119" spans="1:27" ht="26.4" x14ac:dyDescent="0.25">
      <c r="A119" s="1" t="s">
        <v>638</v>
      </c>
      <c r="E119" s="29" t="s">
        <v>8426</v>
      </c>
    </row>
    <row r="120" spans="1:27" ht="39.6" x14ac:dyDescent="0.25">
      <c r="A120" s="1" t="s">
        <v>640</v>
      </c>
      <c r="E120" s="24" t="s">
        <v>7461</v>
      </c>
    </row>
    <row r="121" spans="1:27" x14ac:dyDescent="0.25">
      <c r="A121" s="1" t="s">
        <v>631</v>
      </c>
      <c r="B121" s="1">
        <v>27</v>
      </c>
      <c r="C121" s="23" t="s">
        <v>5767</v>
      </c>
      <c r="D121" t="s">
        <v>633</v>
      </c>
      <c r="E121" s="24" t="s">
        <v>5768</v>
      </c>
      <c r="F121" s="25" t="s">
        <v>647</v>
      </c>
      <c r="G121" s="26">
        <v>67.2</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633</v>
      </c>
    </row>
    <row r="123" spans="1:27" ht="26.4" x14ac:dyDescent="0.25">
      <c r="A123" s="1" t="s">
        <v>638</v>
      </c>
      <c r="E123" s="29" t="s">
        <v>8451</v>
      </c>
    </row>
    <row r="124" spans="1:27" ht="52.8" x14ac:dyDescent="0.25">
      <c r="A124" s="1" t="s">
        <v>640</v>
      </c>
      <c r="E124" s="24" t="s">
        <v>5770</v>
      </c>
    </row>
    <row r="125" spans="1:27" x14ac:dyDescent="0.25">
      <c r="A125" s="1" t="s">
        <v>631</v>
      </c>
      <c r="B125" s="1">
        <v>28</v>
      </c>
      <c r="C125" s="23" t="s">
        <v>7109</v>
      </c>
      <c r="D125" t="s">
        <v>633</v>
      </c>
      <c r="E125" s="24" t="s">
        <v>7110</v>
      </c>
      <c r="F125" s="25" t="s">
        <v>2636</v>
      </c>
      <c r="G125" s="26">
        <v>684.58900000000006</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633</v>
      </c>
    </row>
    <row r="127" spans="1:27" ht="132" x14ac:dyDescent="0.25">
      <c r="A127" s="1" t="s">
        <v>638</v>
      </c>
      <c r="E127" s="29" t="s">
        <v>8452</v>
      </c>
    </row>
    <row r="128" spans="1:27" ht="369.6" x14ac:dyDescent="0.25">
      <c r="A128" s="1" t="s">
        <v>640</v>
      </c>
      <c r="E128" s="24" t="s">
        <v>7112</v>
      </c>
    </row>
    <row r="129" spans="1:27" x14ac:dyDescent="0.25">
      <c r="A129" s="1" t="s">
        <v>631</v>
      </c>
      <c r="B129" s="1">
        <v>29</v>
      </c>
      <c r="C129" s="23" t="s">
        <v>6719</v>
      </c>
      <c r="D129" t="s">
        <v>633</v>
      </c>
      <c r="E129" s="24" t="s">
        <v>7117</v>
      </c>
      <c r="F129" s="25" t="s">
        <v>657</v>
      </c>
      <c r="G129" s="26">
        <v>2</v>
      </c>
      <c r="H129" s="25">
        <v>0</v>
      </c>
      <c r="I129" s="27">
        <f>ROUND(G129*H129,P4)</f>
        <v>0</v>
      </c>
      <c r="L129" s="27">
        <v>0</v>
      </c>
      <c r="M129" s="21">
        <f>ROUND(G129*L129,P4)</f>
        <v>0</v>
      </c>
      <c r="N129" s="22" t="s">
        <v>633</v>
      </c>
      <c r="O129" s="28">
        <f>M129*AA129</f>
        <v>0</v>
      </c>
      <c r="P129" s="1">
        <v>3</v>
      </c>
      <c r="AA129" s="1">
        <f>IF(P129=1,$O$3,IF(P129=2,$O$4,$O$5))</f>
        <v>0.21</v>
      </c>
    </row>
    <row r="130" spans="1:27" x14ac:dyDescent="0.25">
      <c r="A130" s="1" t="s">
        <v>637</v>
      </c>
      <c r="E130" s="24" t="s">
        <v>7117</v>
      </c>
    </row>
    <row r="131" spans="1:27" x14ac:dyDescent="0.25">
      <c r="A131" s="1" t="s">
        <v>638</v>
      </c>
      <c r="E131" s="29" t="s">
        <v>7118</v>
      </c>
    </row>
    <row r="132" spans="1:27" ht="356.4" x14ac:dyDescent="0.25">
      <c r="A132" s="1" t="s">
        <v>640</v>
      </c>
      <c r="E132" s="24" t="s">
        <v>7119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sheetPr>
    <pageSetUpPr fitToPage="1"/>
  </sheetPr>
  <dimension ref="A1:AA14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COUNTIFS(L8:L141,"=0",A8:A141,"P")+COUNTIFS(L8:L141,"",A8:A141,"P")+SUM(Q8:Q141)</f>
        <v>31</v>
      </c>
    </row>
    <row r="8" spans="1:27" x14ac:dyDescent="0.25">
      <c r="A8" s="1" t="s">
        <v>626</v>
      </c>
      <c r="C8" s="19" t="s">
        <v>8453</v>
      </c>
      <c r="E8" s="20" t="s">
        <v>293</v>
      </c>
      <c r="L8" s="21">
        <f>L9+L18+L43+L60+L65+L90+L103+L120</f>
        <v>0</v>
      </c>
      <c r="M8" s="21">
        <f>M9+M18+M43+M60+M65+M90+M103+M120</f>
        <v>0</v>
      </c>
      <c r="N8" s="22"/>
    </row>
    <row r="9" spans="1:27" x14ac:dyDescent="0.25">
      <c r="A9" s="1" t="s">
        <v>628</v>
      </c>
      <c r="C9" s="19" t="s">
        <v>769</v>
      </c>
      <c r="E9" s="20" t="s">
        <v>770</v>
      </c>
      <c r="L9" s="21">
        <f>SUMIFS(L10:L17,A10:A17,"P")</f>
        <v>0</v>
      </c>
      <c r="M9" s="21">
        <f>SUMIFS(M10:M17,A10:A17,"P")</f>
        <v>0</v>
      </c>
      <c r="N9" s="22"/>
    </row>
    <row r="10" spans="1:27" x14ac:dyDescent="0.25">
      <c r="A10" s="1" t="s">
        <v>631</v>
      </c>
      <c r="B10" s="1">
        <v>1</v>
      </c>
      <c r="C10" s="23" t="s">
        <v>1536</v>
      </c>
      <c r="D10" t="s">
        <v>633</v>
      </c>
      <c r="E10" s="24" t="s">
        <v>7758</v>
      </c>
      <c r="F10" s="25" t="s">
        <v>657</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7759</v>
      </c>
    </row>
    <row r="12" spans="1:27" x14ac:dyDescent="0.25">
      <c r="A12" s="1" t="s">
        <v>638</v>
      </c>
      <c r="E12" s="29" t="s">
        <v>5863</v>
      </c>
    </row>
    <row r="13" spans="1:27" x14ac:dyDescent="0.25">
      <c r="A13" s="1" t="s">
        <v>640</v>
      </c>
      <c r="E13" s="24" t="s">
        <v>2741</v>
      </c>
    </row>
    <row r="14" spans="1:27" x14ac:dyDescent="0.25">
      <c r="A14" s="1" t="s">
        <v>631</v>
      </c>
      <c r="B14" s="1">
        <v>2</v>
      </c>
      <c r="C14" s="23" t="s">
        <v>8237</v>
      </c>
      <c r="D14" t="s">
        <v>633</v>
      </c>
      <c r="E14" s="24" t="s">
        <v>7761</v>
      </c>
      <c r="F14" s="25" t="s">
        <v>657</v>
      </c>
      <c r="G14" s="26">
        <v>11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8238</v>
      </c>
    </row>
    <row r="16" spans="1:27" ht="26.4" x14ac:dyDescent="0.25">
      <c r="A16" s="1" t="s">
        <v>638</v>
      </c>
      <c r="E16" s="29" t="s">
        <v>8362</v>
      </c>
    </row>
    <row r="17" spans="1:27" x14ac:dyDescent="0.25">
      <c r="A17" s="1" t="s">
        <v>640</v>
      </c>
      <c r="E17" s="24" t="s">
        <v>7764</v>
      </c>
    </row>
    <row r="18" spans="1:27" x14ac:dyDescent="0.25">
      <c r="A18" s="1" t="s">
        <v>628</v>
      </c>
      <c r="C18" s="19" t="s">
        <v>866</v>
      </c>
      <c r="E18" s="20" t="s">
        <v>1466</v>
      </c>
      <c r="L18" s="21">
        <f>SUMIFS(L19:L42,A19:A42,"P")</f>
        <v>0</v>
      </c>
      <c r="M18" s="21">
        <f>SUMIFS(M19:M42,A19:A42,"P")</f>
        <v>0</v>
      </c>
      <c r="N18" s="22"/>
    </row>
    <row r="19" spans="1:27" x14ac:dyDescent="0.25">
      <c r="A19" s="1" t="s">
        <v>631</v>
      </c>
      <c r="B19" s="1">
        <v>3</v>
      </c>
      <c r="C19" s="23" t="s">
        <v>5790</v>
      </c>
      <c r="D19" t="s">
        <v>633</v>
      </c>
      <c r="E19" s="24" t="s">
        <v>5791</v>
      </c>
      <c r="F19" s="25" t="s">
        <v>874</v>
      </c>
      <c r="G19" s="26">
        <v>17170.577000000001</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6935</v>
      </c>
    </row>
    <row r="21" spans="1:27" ht="52.8" x14ac:dyDescent="0.25">
      <c r="A21" s="1" t="s">
        <v>638</v>
      </c>
      <c r="E21" s="29" t="s">
        <v>8454</v>
      </c>
    </row>
    <row r="22" spans="1:27" ht="316.8" x14ac:dyDescent="0.25">
      <c r="A22" s="1" t="s">
        <v>640</v>
      </c>
      <c r="E22" s="24" t="s">
        <v>4745</v>
      </c>
    </row>
    <row r="23" spans="1:27" x14ac:dyDescent="0.25">
      <c r="A23" s="1" t="s">
        <v>631</v>
      </c>
      <c r="B23" s="1">
        <v>4</v>
      </c>
      <c r="C23" s="23" t="s">
        <v>6821</v>
      </c>
      <c r="D23" t="s">
        <v>633</v>
      </c>
      <c r="E23" s="24" t="s">
        <v>6822</v>
      </c>
      <c r="F23" s="25" t="s">
        <v>874</v>
      </c>
      <c r="G23" s="26">
        <v>17170.577000000001</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6937</v>
      </c>
    </row>
    <row r="25" spans="1:27" ht="52.8" x14ac:dyDescent="0.25">
      <c r="A25" s="1" t="s">
        <v>638</v>
      </c>
      <c r="E25" s="29" t="s">
        <v>8454</v>
      </c>
    </row>
    <row r="26" spans="1:27" ht="330" x14ac:dyDescent="0.25">
      <c r="A26" s="1" t="s">
        <v>640</v>
      </c>
      <c r="E26" s="24" t="s">
        <v>6938</v>
      </c>
    </row>
    <row r="27" spans="1:27" x14ac:dyDescent="0.25">
      <c r="A27" s="1" t="s">
        <v>631</v>
      </c>
      <c r="B27" s="1">
        <v>5</v>
      </c>
      <c r="C27" s="23" t="s">
        <v>6939</v>
      </c>
      <c r="D27" t="s">
        <v>633</v>
      </c>
      <c r="E27" s="24" t="s">
        <v>6940</v>
      </c>
      <c r="F27" s="25" t="s">
        <v>874</v>
      </c>
      <c r="G27" s="26">
        <v>11109.477999999999</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6941</v>
      </c>
    </row>
    <row r="29" spans="1:27" ht="118.8" x14ac:dyDescent="0.25">
      <c r="A29" s="1" t="s">
        <v>638</v>
      </c>
      <c r="E29" s="29" t="s">
        <v>8455</v>
      </c>
    </row>
    <row r="30" spans="1:27" ht="330" x14ac:dyDescent="0.25">
      <c r="A30" s="1" t="s">
        <v>640</v>
      </c>
      <c r="E30" s="24" t="s">
        <v>6938</v>
      </c>
    </row>
    <row r="31" spans="1:27" x14ac:dyDescent="0.25">
      <c r="A31" s="1" t="s">
        <v>631</v>
      </c>
      <c r="B31" s="1">
        <v>6</v>
      </c>
      <c r="C31" s="23" t="s">
        <v>4702</v>
      </c>
      <c r="D31" t="s">
        <v>633</v>
      </c>
      <c r="E31" s="24" t="s">
        <v>4703</v>
      </c>
      <c r="F31" s="25" t="s">
        <v>874</v>
      </c>
      <c r="G31" s="26">
        <v>11109.477999999999</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6941</v>
      </c>
    </row>
    <row r="33" spans="1:27" ht="118.8" x14ac:dyDescent="0.25">
      <c r="A33" s="1" t="s">
        <v>638</v>
      </c>
      <c r="E33" s="29" t="s">
        <v>8455</v>
      </c>
    </row>
    <row r="34" spans="1:27" ht="198" x14ac:dyDescent="0.25">
      <c r="A34" s="1" t="s">
        <v>640</v>
      </c>
      <c r="E34" s="24" t="s">
        <v>4705</v>
      </c>
    </row>
    <row r="35" spans="1:27" x14ac:dyDescent="0.25">
      <c r="A35" s="1" t="s">
        <v>631</v>
      </c>
      <c r="B35" s="1">
        <v>7</v>
      </c>
      <c r="C35" s="23" t="s">
        <v>888</v>
      </c>
      <c r="D35" t="s">
        <v>633</v>
      </c>
      <c r="E35" s="24" t="s">
        <v>889</v>
      </c>
      <c r="F35" s="25" t="s">
        <v>874</v>
      </c>
      <c r="G35" s="26">
        <v>2464.2759999999998</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79.2" x14ac:dyDescent="0.25">
      <c r="A37" s="1" t="s">
        <v>638</v>
      </c>
      <c r="E37" s="29" t="s">
        <v>8456</v>
      </c>
    </row>
    <row r="38" spans="1:27" ht="237.6" x14ac:dyDescent="0.25">
      <c r="A38" s="1" t="s">
        <v>640</v>
      </c>
      <c r="E38" s="24" t="s">
        <v>4707</v>
      </c>
    </row>
    <row r="39" spans="1:27" x14ac:dyDescent="0.25">
      <c r="A39" s="1" t="s">
        <v>631</v>
      </c>
      <c r="B39" s="1">
        <v>8</v>
      </c>
      <c r="C39" s="23" t="s">
        <v>6979</v>
      </c>
      <c r="D39" t="s">
        <v>633</v>
      </c>
      <c r="E39" s="24" t="s">
        <v>6980</v>
      </c>
      <c r="F39" s="25" t="s">
        <v>874</v>
      </c>
      <c r="G39" s="26">
        <v>14706.300999999999</v>
      </c>
      <c r="H39" s="25">
        <v>0</v>
      </c>
      <c r="I39" s="27">
        <f>ROUND(G39*H39,P4)</f>
        <v>0</v>
      </c>
      <c r="L39" s="27">
        <v>0</v>
      </c>
      <c r="M39" s="21">
        <f>ROUND(G39*L39,P4)</f>
        <v>0</v>
      </c>
      <c r="N39" s="22" t="s">
        <v>636</v>
      </c>
      <c r="O39" s="28">
        <f>M39*AA39</f>
        <v>0</v>
      </c>
      <c r="P39" s="1">
        <v>3</v>
      </c>
      <c r="AA39" s="1">
        <f>IF(P39=1,$O$3,IF(P39=2,$O$4,$O$5))</f>
        <v>0.21</v>
      </c>
    </row>
    <row r="40" spans="1:27" ht="52.8" x14ac:dyDescent="0.25">
      <c r="A40" s="1" t="s">
        <v>637</v>
      </c>
      <c r="E40" s="24" t="s">
        <v>6981</v>
      </c>
    </row>
    <row r="41" spans="1:27" ht="66" x14ac:dyDescent="0.25">
      <c r="A41" s="1" t="s">
        <v>638</v>
      </c>
      <c r="E41" s="29" t="s">
        <v>8457</v>
      </c>
    </row>
    <row r="42" spans="1:27" ht="237.6" x14ac:dyDescent="0.25">
      <c r="A42" s="1" t="s">
        <v>640</v>
      </c>
      <c r="E42" s="24" t="s">
        <v>4707</v>
      </c>
    </row>
    <row r="43" spans="1:27" x14ac:dyDescent="0.25">
      <c r="A43" s="1" t="s">
        <v>628</v>
      </c>
      <c r="C43" s="19" t="s">
        <v>2745</v>
      </c>
      <c r="E43" s="20" t="s">
        <v>4061</v>
      </c>
      <c r="L43" s="21">
        <f>SUMIFS(L44:L59,A44:A59,"P")</f>
        <v>0</v>
      </c>
      <c r="M43" s="21">
        <f>SUMIFS(M44:M59,A44:A59,"P")</f>
        <v>0</v>
      </c>
      <c r="N43" s="22"/>
    </row>
    <row r="44" spans="1:27" x14ac:dyDescent="0.25">
      <c r="A44" s="1" t="s">
        <v>631</v>
      </c>
      <c r="B44" s="1">
        <v>9</v>
      </c>
      <c r="C44" s="23" t="s">
        <v>6983</v>
      </c>
      <c r="D44" t="s">
        <v>633</v>
      </c>
      <c r="E44" s="24" t="s">
        <v>6984</v>
      </c>
      <c r="F44" s="25" t="s">
        <v>874</v>
      </c>
      <c r="G44" s="26">
        <v>18.346</v>
      </c>
      <c r="H44" s="25">
        <v>0</v>
      </c>
      <c r="I44" s="27">
        <f>ROUND(G44*H44,P4)</f>
        <v>0</v>
      </c>
      <c r="L44" s="27">
        <v>0</v>
      </c>
      <c r="M44" s="21">
        <f>ROUND(G44*L44,P4)</f>
        <v>0</v>
      </c>
      <c r="N44" s="22" t="s">
        <v>636</v>
      </c>
      <c r="O44" s="28">
        <f>M44*AA44</f>
        <v>0</v>
      </c>
      <c r="P44" s="1">
        <v>3</v>
      </c>
      <c r="AA44" s="1">
        <f>IF(P44=1,$O$3,IF(P44=2,$O$4,$O$5))</f>
        <v>0.21</v>
      </c>
    </row>
    <row r="45" spans="1:27" x14ac:dyDescent="0.25">
      <c r="A45" s="1" t="s">
        <v>637</v>
      </c>
      <c r="E45" s="24" t="s">
        <v>6985</v>
      </c>
    </row>
    <row r="46" spans="1:27" ht="26.4" x14ac:dyDescent="0.25">
      <c r="A46" s="1" t="s">
        <v>638</v>
      </c>
      <c r="E46" s="29" t="s">
        <v>8458</v>
      </c>
    </row>
    <row r="47" spans="1:27" ht="39.6" x14ac:dyDescent="0.25">
      <c r="A47" s="1" t="s">
        <v>640</v>
      </c>
      <c r="E47" s="24" t="s">
        <v>4816</v>
      </c>
    </row>
    <row r="48" spans="1:27" x14ac:dyDescent="0.25">
      <c r="A48" s="1" t="s">
        <v>631</v>
      </c>
      <c r="B48" s="1">
        <v>10</v>
      </c>
      <c r="C48" s="23" t="s">
        <v>7827</v>
      </c>
      <c r="D48" t="s">
        <v>633</v>
      </c>
      <c r="E48" s="24" t="s">
        <v>7828</v>
      </c>
      <c r="F48" s="25" t="s">
        <v>874</v>
      </c>
      <c r="G48" s="26">
        <v>4.5140000000000002</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8248</v>
      </c>
    </row>
    <row r="50" spans="1:27" ht="26.4" x14ac:dyDescent="0.25">
      <c r="A50" s="1" t="s">
        <v>638</v>
      </c>
      <c r="E50" s="29" t="s">
        <v>8459</v>
      </c>
    </row>
    <row r="51" spans="1:27" ht="369.6" x14ac:dyDescent="0.25">
      <c r="A51" s="1" t="s">
        <v>640</v>
      </c>
      <c r="E51" s="24" t="s">
        <v>5568</v>
      </c>
    </row>
    <row r="52" spans="1:27" x14ac:dyDescent="0.25">
      <c r="A52" s="1" t="s">
        <v>631</v>
      </c>
      <c r="B52" s="1">
        <v>11</v>
      </c>
      <c r="C52" s="23" t="s">
        <v>3707</v>
      </c>
      <c r="D52" t="s">
        <v>633</v>
      </c>
      <c r="E52" s="24" t="s">
        <v>3708</v>
      </c>
      <c r="F52" s="25" t="s">
        <v>874</v>
      </c>
      <c r="G52" s="26">
        <v>647.22</v>
      </c>
      <c r="H52" s="25">
        <v>0</v>
      </c>
      <c r="I52" s="27">
        <f>ROUND(G52*H52,P4)</f>
        <v>0</v>
      </c>
      <c r="L52" s="27">
        <v>0</v>
      </c>
      <c r="M52" s="21">
        <f>ROUND(G52*L52,P4)</f>
        <v>0</v>
      </c>
      <c r="N52" s="22" t="s">
        <v>636</v>
      </c>
      <c r="O52" s="28">
        <f>M52*AA52</f>
        <v>0</v>
      </c>
      <c r="P52" s="1">
        <v>3</v>
      </c>
      <c r="AA52" s="1">
        <f>IF(P52=1,$O$3,IF(P52=2,$O$4,$O$5))</f>
        <v>0.21</v>
      </c>
    </row>
    <row r="53" spans="1:27" ht="26.4" x14ac:dyDescent="0.25">
      <c r="A53" s="1" t="s">
        <v>637</v>
      </c>
      <c r="E53" s="24" t="s">
        <v>8410</v>
      </c>
    </row>
    <row r="54" spans="1:27" ht="39.6" x14ac:dyDescent="0.25">
      <c r="A54" s="1" t="s">
        <v>638</v>
      </c>
      <c r="E54" s="29" t="s">
        <v>8460</v>
      </c>
    </row>
    <row r="55" spans="1:27" ht="369.6" x14ac:dyDescent="0.25">
      <c r="A55" s="1" t="s">
        <v>640</v>
      </c>
      <c r="E55" s="24" t="s">
        <v>5568</v>
      </c>
    </row>
    <row r="56" spans="1:27" x14ac:dyDescent="0.25">
      <c r="A56" s="1" t="s">
        <v>631</v>
      </c>
      <c r="B56" s="1">
        <v>12</v>
      </c>
      <c r="C56" s="23" t="s">
        <v>6642</v>
      </c>
      <c r="D56" t="s">
        <v>633</v>
      </c>
      <c r="E56" s="24" t="s">
        <v>6643</v>
      </c>
      <c r="F56" s="25" t="s">
        <v>1806</v>
      </c>
      <c r="G56" s="26">
        <v>181.93600000000001</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ht="66" x14ac:dyDescent="0.25">
      <c r="A58" s="1" t="s">
        <v>638</v>
      </c>
      <c r="E58" s="29" t="s">
        <v>8461</v>
      </c>
    </row>
    <row r="59" spans="1:27" ht="277.2" x14ac:dyDescent="0.25">
      <c r="A59" s="1" t="s">
        <v>640</v>
      </c>
      <c r="E59" s="24" t="s">
        <v>5572</v>
      </c>
    </row>
    <row r="60" spans="1:27" x14ac:dyDescent="0.25">
      <c r="A60" s="1" t="s">
        <v>628</v>
      </c>
      <c r="C60" s="19" t="s">
        <v>3224</v>
      </c>
      <c r="E60" s="20" t="s">
        <v>4802</v>
      </c>
      <c r="L60" s="21">
        <f>SUMIFS(L61:L64,A61:A64,"P")</f>
        <v>0</v>
      </c>
      <c r="M60" s="21">
        <f>SUMIFS(M61:M64,A61:A64,"P")</f>
        <v>0</v>
      </c>
      <c r="N60" s="22"/>
    </row>
    <row r="61" spans="1:27" x14ac:dyDescent="0.25">
      <c r="A61" s="1" t="s">
        <v>631</v>
      </c>
      <c r="B61" s="1">
        <v>13</v>
      </c>
      <c r="C61" s="23" t="s">
        <v>8257</v>
      </c>
      <c r="D61" t="s">
        <v>633</v>
      </c>
      <c r="E61" s="24" t="s">
        <v>8258</v>
      </c>
      <c r="F61" s="25" t="s">
        <v>874</v>
      </c>
      <c r="G61" s="26">
        <v>957.82399999999996</v>
      </c>
      <c r="H61" s="25">
        <v>0</v>
      </c>
      <c r="I61" s="27">
        <f>ROUND(G61*H61,P4)</f>
        <v>0</v>
      </c>
      <c r="L61" s="27">
        <v>0</v>
      </c>
      <c r="M61" s="21">
        <f>ROUND(G61*L61,P4)</f>
        <v>0</v>
      </c>
      <c r="N61" s="22" t="s">
        <v>633</v>
      </c>
      <c r="O61" s="28">
        <f>M61*AA61</f>
        <v>0</v>
      </c>
      <c r="P61" s="1">
        <v>3</v>
      </c>
      <c r="AA61" s="1">
        <f>IF(P61=1,$O$3,IF(P61=2,$O$4,$O$5))</f>
        <v>0.21</v>
      </c>
    </row>
    <row r="62" spans="1:27" ht="26.4" x14ac:dyDescent="0.25">
      <c r="A62" s="1" t="s">
        <v>637</v>
      </c>
      <c r="E62" s="24" t="s">
        <v>8259</v>
      </c>
    </row>
    <row r="63" spans="1:27" ht="105.6" x14ac:dyDescent="0.25">
      <c r="A63" s="1" t="s">
        <v>638</v>
      </c>
      <c r="E63" s="29" t="s">
        <v>8462</v>
      </c>
    </row>
    <row r="64" spans="1:27" ht="237.6" x14ac:dyDescent="0.25">
      <c r="A64" s="1" t="s">
        <v>640</v>
      </c>
      <c r="E64" s="24" t="s">
        <v>5576</v>
      </c>
    </row>
    <row r="65" spans="1:27" x14ac:dyDescent="0.25">
      <c r="A65" s="1" t="s">
        <v>628</v>
      </c>
      <c r="C65" s="19" t="s">
        <v>3232</v>
      </c>
      <c r="E65" s="20" t="s">
        <v>4807</v>
      </c>
      <c r="L65" s="21">
        <f>SUMIFS(L66:L89,A66:A89,"P")</f>
        <v>0</v>
      </c>
      <c r="M65" s="21">
        <f>SUMIFS(M66:M89,A66:A89,"P")</f>
        <v>0</v>
      </c>
      <c r="N65" s="22"/>
    </row>
    <row r="66" spans="1:27" x14ac:dyDescent="0.25">
      <c r="A66" s="1" t="s">
        <v>631</v>
      </c>
      <c r="B66" s="1">
        <v>14</v>
      </c>
      <c r="C66" s="23" t="s">
        <v>5577</v>
      </c>
      <c r="D66" t="s">
        <v>633</v>
      </c>
      <c r="E66" s="24" t="s">
        <v>5578</v>
      </c>
      <c r="F66" s="25" t="s">
        <v>874</v>
      </c>
      <c r="G66" s="26">
        <v>3466.7959999999998</v>
      </c>
      <c r="H66" s="25">
        <v>0</v>
      </c>
      <c r="I66" s="27">
        <f>ROUND(G66*H66,P4)</f>
        <v>0</v>
      </c>
      <c r="L66" s="27">
        <v>0</v>
      </c>
      <c r="M66" s="21">
        <f>ROUND(G66*L66,P4)</f>
        <v>0</v>
      </c>
      <c r="N66" s="22" t="s">
        <v>636</v>
      </c>
      <c r="O66" s="28">
        <f>M66*AA66</f>
        <v>0</v>
      </c>
      <c r="P66" s="1">
        <v>3</v>
      </c>
      <c r="AA66" s="1">
        <f>IF(P66=1,$O$3,IF(P66=2,$O$4,$O$5))</f>
        <v>0.21</v>
      </c>
    </row>
    <row r="67" spans="1:27" ht="26.4" x14ac:dyDescent="0.25">
      <c r="A67" s="1" t="s">
        <v>637</v>
      </c>
      <c r="E67" s="24" t="s">
        <v>8261</v>
      </c>
    </row>
    <row r="68" spans="1:27" ht="79.2" x14ac:dyDescent="0.25">
      <c r="A68" s="1" t="s">
        <v>638</v>
      </c>
      <c r="E68" s="29" t="s">
        <v>8463</v>
      </c>
    </row>
    <row r="69" spans="1:27" ht="369.6" x14ac:dyDescent="0.25">
      <c r="A69" s="1" t="s">
        <v>640</v>
      </c>
      <c r="E69" s="24" t="s">
        <v>4812</v>
      </c>
    </row>
    <row r="70" spans="1:27" x14ac:dyDescent="0.25">
      <c r="A70" s="1" t="s">
        <v>631</v>
      </c>
      <c r="B70" s="1">
        <v>15</v>
      </c>
      <c r="C70" s="23" t="s">
        <v>4808</v>
      </c>
      <c r="D70" t="s">
        <v>633</v>
      </c>
      <c r="E70" s="24" t="s">
        <v>4809</v>
      </c>
      <c r="F70" s="25" t="s">
        <v>874</v>
      </c>
      <c r="G70" s="26">
        <v>209.572</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8263</v>
      </c>
    </row>
    <row r="72" spans="1:27" ht="132" x14ac:dyDescent="0.25">
      <c r="A72" s="1" t="s">
        <v>638</v>
      </c>
      <c r="E72" s="29" t="s">
        <v>8464</v>
      </c>
    </row>
    <row r="73" spans="1:27" ht="369.6" x14ac:dyDescent="0.25">
      <c r="A73" s="1" t="s">
        <v>640</v>
      </c>
      <c r="E73" s="24" t="s">
        <v>4812</v>
      </c>
    </row>
    <row r="74" spans="1:27" x14ac:dyDescent="0.25">
      <c r="A74" s="1" t="s">
        <v>631</v>
      </c>
      <c r="B74" s="1">
        <v>16</v>
      </c>
      <c r="C74" s="23" t="s">
        <v>5840</v>
      </c>
      <c r="D74" t="s">
        <v>633</v>
      </c>
      <c r="E74" s="24" t="s">
        <v>5841</v>
      </c>
      <c r="F74" s="25" t="s">
        <v>874</v>
      </c>
      <c r="G74" s="26">
        <v>643.65</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8265</v>
      </c>
    </row>
    <row r="76" spans="1:27" ht="52.8" x14ac:dyDescent="0.25">
      <c r="A76" s="1" t="s">
        <v>638</v>
      </c>
      <c r="E76" s="29" t="s">
        <v>8465</v>
      </c>
    </row>
    <row r="77" spans="1:27" ht="39.6" x14ac:dyDescent="0.25">
      <c r="A77" s="1" t="s">
        <v>640</v>
      </c>
      <c r="E77" s="24" t="s">
        <v>4816</v>
      </c>
    </row>
    <row r="78" spans="1:27" x14ac:dyDescent="0.25">
      <c r="A78" s="1" t="s">
        <v>631</v>
      </c>
      <c r="B78" s="1">
        <v>17</v>
      </c>
      <c r="C78" s="23" t="s">
        <v>6289</v>
      </c>
      <c r="D78" t="s">
        <v>633</v>
      </c>
      <c r="E78" s="24" t="s">
        <v>6290</v>
      </c>
      <c r="F78" s="25" t="s">
        <v>874</v>
      </c>
      <c r="G78" s="26">
        <v>168.19</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8267</v>
      </c>
    </row>
    <row r="80" spans="1:27" ht="26.4" x14ac:dyDescent="0.25">
      <c r="A80" s="1" t="s">
        <v>638</v>
      </c>
      <c r="E80" s="29" t="s">
        <v>8466</v>
      </c>
    </row>
    <row r="81" spans="1:27" ht="39.6" x14ac:dyDescent="0.25">
      <c r="A81" s="1" t="s">
        <v>640</v>
      </c>
      <c r="E81" s="24" t="s">
        <v>4816</v>
      </c>
    </row>
    <row r="82" spans="1:27" x14ac:dyDescent="0.25">
      <c r="A82" s="1" t="s">
        <v>631</v>
      </c>
      <c r="B82" s="1">
        <v>18</v>
      </c>
      <c r="C82" s="23" t="s">
        <v>4830</v>
      </c>
      <c r="D82" t="s">
        <v>633</v>
      </c>
      <c r="E82" s="24" t="s">
        <v>4831</v>
      </c>
      <c r="F82" s="25" t="s">
        <v>874</v>
      </c>
      <c r="G82" s="26">
        <v>250.952</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7055</v>
      </c>
    </row>
    <row r="84" spans="1:27" ht="105.6" x14ac:dyDescent="0.25">
      <c r="A84" s="1" t="s">
        <v>638</v>
      </c>
      <c r="E84" s="29" t="s">
        <v>8467</v>
      </c>
    </row>
    <row r="85" spans="1:27" ht="105.6" x14ac:dyDescent="0.25">
      <c r="A85" s="1" t="s">
        <v>640</v>
      </c>
      <c r="E85" s="24" t="s">
        <v>4833</v>
      </c>
    </row>
    <row r="86" spans="1:27" x14ac:dyDescent="0.25">
      <c r="A86" s="1" t="s">
        <v>631</v>
      </c>
      <c r="B86" s="1">
        <v>19</v>
      </c>
      <c r="C86" s="23" t="s">
        <v>6776</v>
      </c>
      <c r="D86" t="s">
        <v>633</v>
      </c>
      <c r="E86" s="24" t="s">
        <v>6777</v>
      </c>
      <c r="F86" s="25" t="s">
        <v>874</v>
      </c>
      <c r="G86" s="26">
        <v>15.75</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8270</v>
      </c>
    </row>
    <row r="88" spans="1:27" ht="79.2" x14ac:dyDescent="0.25">
      <c r="A88" s="1" t="s">
        <v>638</v>
      </c>
      <c r="E88" s="29" t="s">
        <v>8468</v>
      </c>
    </row>
    <row r="89" spans="1:27" ht="356.4" x14ac:dyDescent="0.25">
      <c r="A89" s="1" t="s">
        <v>640</v>
      </c>
      <c r="E89" s="24" t="s">
        <v>6780</v>
      </c>
    </row>
    <row r="90" spans="1:27" x14ac:dyDescent="0.25">
      <c r="A90" s="1" t="s">
        <v>628</v>
      </c>
      <c r="C90" s="19" t="s">
        <v>1544</v>
      </c>
      <c r="E90" s="20" t="s">
        <v>2049</v>
      </c>
      <c r="L90" s="21">
        <f>SUMIFS(L91:L102,A91:A102,"P")</f>
        <v>0</v>
      </c>
      <c r="M90" s="21">
        <f>SUMIFS(M91:M102,A91:A102,"P")</f>
        <v>0</v>
      </c>
      <c r="N90" s="22"/>
    </row>
    <row r="91" spans="1:27" ht="26.4" x14ac:dyDescent="0.25">
      <c r="A91" s="1" t="s">
        <v>631</v>
      </c>
      <c r="B91" s="1">
        <v>20</v>
      </c>
      <c r="C91" s="23" t="s">
        <v>4853</v>
      </c>
      <c r="D91" t="s">
        <v>633</v>
      </c>
      <c r="E91" s="24" t="s">
        <v>4854</v>
      </c>
      <c r="F91" s="25" t="s">
        <v>870</v>
      </c>
      <c r="G91" s="26">
        <v>413.88400000000001</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8272</v>
      </c>
    </row>
    <row r="93" spans="1:27" ht="26.4" x14ac:dyDescent="0.25">
      <c r="A93" s="1" t="s">
        <v>638</v>
      </c>
      <c r="E93" s="29" t="s">
        <v>8469</v>
      </c>
    </row>
    <row r="94" spans="1:27" ht="198" x14ac:dyDescent="0.25">
      <c r="A94" s="1" t="s">
        <v>640</v>
      </c>
      <c r="E94" s="24" t="s">
        <v>4856</v>
      </c>
    </row>
    <row r="95" spans="1:27" x14ac:dyDescent="0.25">
      <c r="A95" s="1" t="s">
        <v>631</v>
      </c>
      <c r="B95" s="1">
        <v>21</v>
      </c>
      <c r="C95" s="23" t="s">
        <v>7062</v>
      </c>
      <c r="D95" t="s">
        <v>633</v>
      </c>
      <c r="E95" s="24" t="s">
        <v>7063</v>
      </c>
      <c r="F95" s="25" t="s">
        <v>870</v>
      </c>
      <c r="G95" s="26">
        <v>2091.0500000000002</v>
      </c>
      <c r="H95" s="25">
        <v>0</v>
      </c>
      <c r="I95" s="27">
        <f>ROUND(G95*H95,P4)</f>
        <v>0</v>
      </c>
      <c r="L95" s="27">
        <v>0</v>
      </c>
      <c r="M95" s="21">
        <f>ROUND(G95*L95,P4)</f>
        <v>0</v>
      </c>
      <c r="N95" s="22" t="s">
        <v>633</v>
      </c>
      <c r="O95" s="28">
        <f>M95*AA95</f>
        <v>0</v>
      </c>
      <c r="P95" s="1">
        <v>3</v>
      </c>
      <c r="AA95" s="1">
        <f>IF(P95=1,$O$3,IF(P95=2,$O$4,$O$5))</f>
        <v>0.21</v>
      </c>
    </row>
    <row r="96" spans="1:27" x14ac:dyDescent="0.25">
      <c r="A96" s="1" t="s">
        <v>637</v>
      </c>
      <c r="E96" s="24" t="s">
        <v>633</v>
      </c>
    </row>
    <row r="97" spans="1:27" ht="132" x14ac:dyDescent="0.25">
      <c r="A97" s="1" t="s">
        <v>638</v>
      </c>
      <c r="E97" s="29" t="s">
        <v>8470</v>
      </c>
    </row>
    <row r="98" spans="1:27" ht="409.6" x14ac:dyDescent="0.25">
      <c r="A98" s="1" t="s">
        <v>640</v>
      </c>
      <c r="E98" s="24" t="s">
        <v>8275</v>
      </c>
    </row>
    <row r="99" spans="1:27" x14ac:dyDescent="0.25">
      <c r="A99" s="1" t="s">
        <v>631</v>
      </c>
      <c r="B99" s="1">
        <v>22</v>
      </c>
      <c r="C99" s="23" t="s">
        <v>7070</v>
      </c>
      <c r="D99" t="s">
        <v>633</v>
      </c>
      <c r="E99" s="24" t="s">
        <v>7071</v>
      </c>
      <c r="F99" s="25" t="s">
        <v>870</v>
      </c>
      <c r="G99" s="26">
        <v>337.3</v>
      </c>
      <c r="H99" s="25">
        <v>0</v>
      </c>
      <c r="I99" s="27">
        <f>ROUND(G99*H99,P4)</f>
        <v>0</v>
      </c>
      <c r="L99" s="27">
        <v>0</v>
      </c>
      <c r="M99" s="21">
        <f>ROUND(G99*L99,P4)</f>
        <v>0</v>
      </c>
      <c r="N99" s="22" t="s">
        <v>633</v>
      </c>
      <c r="O99" s="28">
        <f>M99*AA99</f>
        <v>0</v>
      </c>
      <c r="P99" s="1">
        <v>3</v>
      </c>
      <c r="AA99" s="1">
        <f>IF(P99=1,$O$3,IF(P99=2,$O$4,$O$5))</f>
        <v>0.21</v>
      </c>
    </row>
    <row r="100" spans="1:27" x14ac:dyDescent="0.25">
      <c r="A100" s="1" t="s">
        <v>637</v>
      </c>
      <c r="E100" s="24" t="s">
        <v>633</v>
      </c>
    </row>
    <row r="101" spans="1:27" ht="26.4" x14ac:dyDescent="0.25">
      <c r="A101" s="1" t="s">
        <v>638</v>
      </c>
      <c r="E101" s="29" t="s">
        <v>8471</v>
      </c>
    </row>
    <row r="102" spans="1:27" ht="409.6" x14ac:dyDescent="0.25">
      <c r="A102" s="1" t="s">
        <v>640</v>
      </c>
      <c r="E102" s="24" t="s">
        <v>7081</v>
      </c>
    </row>
    <row r="103" spans="1:27" x14ac:dyDescent="0.25">
      <c r="A103" s="1" t="s">
        <v>628</v>
      </c>
      <c r="C103" s="19" t="s">
        <v>4857</v>
      </c>
      <c r="E103" s="20" t="s">
        <v>5595</v>
      </c>
      <c r="L103" s="21">
        <f>SUMIFS(L104:L119,A104:A119,"P")</f>
        <v>0</v>
      </c>
      <c r="M103" s="21">
        <f>SUMIFS(M104:M119,A104:A119,"P")</f>
        <v>0</v>
      </c>
      <c r="N103" s="22"/>
    </row>
    <row r="104" spans="1:27" x14ac:dyDescent="0.25">
      <c r="A104" s="1" t="s">
        <v>631</v>
      </c>
      <c r="B104" s="1">
        <v>23</v>
      </c>
      <c r="C104" s="23" t="s">
        <v>5597</v>
      </c>
      <c r="D104" t="s">
        <v>633</v>
      </c>
      <c r="E104" s="24" t="s">
        <v>5598</v>
      </c>
      <c r="F104" s="25" t="s">
        <v>647</v>
      </c>
      <c r="G104" s="26">
        <v>18</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8277</v>
      </c>
    </row>
    <row r="106" spans="1:27" ht="26.4" x14ac:dyDescent="0.25">
      <c r="A106" s="1" t="s">
        <v>638</v>
      </c>
      <c r="E106" s="29" t="s">
        <v>8472</v>
      </c>
    </row>
    <row r="107" spans="1:27" ht="264" x14ac:dyDescent="0.25">
      <c r="A107" s="1" t="s">
        <v>640</v>
      </c>
      <c r="E107" s="24" t="s">
        <v>4862</v>
      </c>
    </row>
    <row r="108" spans="1:27" x14ac:dyDescent="0.25">
      <c r="A108" s="1" t="s">
        <v>631</v>
      </c>
      <c r="B108" s="1">
        <v>24</v>
      </c>
      <c r="C108" s="23" t="s">
        <v>5858</v>
      </c>
      <c r="D108" t="s">
        <v>633</v>
      </c>
      <c r="E108" s="24" t="s">
        <v>5859</v>
      </c>
      <c r="F108" s="25" t="s">
        <v>647</v>
      </c>
      <c r="G108" s="26">
        <v>134.9</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8279</v>
      </c>
    </row>
    <row r="110" spans="1:27" ht="26.4" x14ac:dyDescent="0.25">
      <c r="A110" s="1" t="s">
        <v>638</v>
      </c>
      <c r="E110" s="29" t="s">
        <v>8473</v>
      </c>
    </row>
    <row r="111" spans="1:27" ht="250.8" x14ac:dyDescent="0.25">
      <c r="A111" s="1" t="s">
        <v>640</v>
      </c>
      <c r="E111" s="24" t="s">
        <v>5304</v>
      </c>
    </row>
    <row r="112" spans="1:27" x14ac:dyDescent="0.25">
      <c r="A112" s="1" t="s">
        <v>631</v>
      </c>
      <c r="B112" s="1">
        <v>25</v>
      </c>
      <c r="C112" s="23" t="s">
        <v>4869</v>
      </c>
      <c r="D112" t="s">
        <v>633</v>
      </c>
      <c r="E112" s="24" t="s">
        <v>4870</v>
      </c>
      <c r="F112" s="25" t="s">
        <v>657</v>
      </c>
      <c r="G112" s="26">
        <v>2</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ht="26.4" x14ac:dyDescent="0.25">
      <c r="A114" s="1" t="s">
        <v>638</v>
      </c>
      <c r="E114" s="29" t="s">
        <v>8281</v>
      </c>
    </row>
    <row r="115" spans="1:27" ht="158.4" x14ac:dyDescent="0.25">
      <c r="A115" s="1" t="s">
        <v>640</v>
      </c>
      <c r="E115" s="24" t="s">
        <v>4872</v>
      </c>
    </row>
    <row r="116" spans="1:27" x14ac:dyDescent="0.25">
      <c r="A116" s="1" t="s">
        <v>631</v>
      </c>
      <c r="B116" s="1">
        <v>26</v>
      </c>
      <c r="C116" s="23" t="s">
        <v>8282</v>
      </c>
      <c r="D116" t="s">
        <v>2745</v>
      </c>
      <c r="E116" s="24" t="s">
        <v>8283</v>
      </c>
      <c r="F116" s="25" t="s">
        <v>657</v>
      </c>
      <c r="G116" s="26">
        <v>1</v>
      </c>
      <c r="H116" s="25">
        <v>0</v>
      </c>
      <c r="I116" s="27">
        <f>ROUND(G116*H116,P4)</f>
        <v>0</v>
      </c>
      <c r="L116" s="27">
        <v>0</v>
      </c>
      <c r="M116" s="21">
        <f>ROUND(G116*L116,P4)</f>
        <v>0</v>
      </c>
      <c r="N116" s="22" t="s">
        <v>633</v>
      </c>
      <c r="O116" s="28">
        <f>M116*AA116</f>
        <v>0</v>
      </c>
      <c r="P116" s="1">
        <v>3</v>
      </c>
      <c r="AA116" s="1">
        <f>IF(P116=1,$O$3,IF(P116=2,$O$4,$O$5))</f>
        <v>0.21</v>
      </c>
    </row>
    <row r="117" spans="1:27" ht="26.4" x14ac:dyDescent="0.25">
      <c r="A117" s="1" t="s">
        <v>637</v>
      </c>
      <c r="E117" s="24" t="s">
        <v>8474</v>
      </c>
    </row>
    <row r="118" spans="1:27" ht="26.4" x14ac:dyDescent="0.25">
      <c r="A118" s="1" t="s">
        <v>638</v>
      </c>
      <c r="E118" s="29" t="s">
        <v>8475</v>
      </c>
    </row>
    <row r="119" spans="1:27" ht="39.6" x14ac:dyDescent="0.25">
      <c r="A119" s="1" t="s">
        <v>640</v>
      </c>
      <c r="E119" s="24" t="s">
        <v>8286</v>
      </c>
    </row>
    <row r="120" spans="1:27" x14ac:dyDescent="0.25">
      <c r="A120" s="1" t="s">
        <v>628</v>
      </c>
      <c r="C120" s="19" t="s">
        <v>1966</v>
      </c>
      <c r="E120" s="20" t="s">
        <v>4616</v>
      </c>
      <c r="L120" s="21">
        <f>SUMIFS(L121:L140,A121:A140,"P")</f>
        <v>0</v>
      </c>
      <c r="M120" s="21">
        <f>SUMIFS(M121:M140,A121:A140,"P")</f>
        <v>0</v>
      </c>
      <c r="N120" s="22"/>
    </row>
    <row r="121" spans="1:27" x14ac:dyDescent="0.25">
      <c r="A121" s="1" t="s">
        <v>631</v>
      </c>
      <c r="B121" s="1">
        <v>27</v>
      </c>
      <c r="C121" s="23" t="s">
        <v>7091</v>
      </c>
      <c r="D121" t="s">
        <v>633</v>
      </c>
      <c r="E121" s="24" t="s">
        <v>6891</v>
      </c>
      <c r="F121" s="25" t="s">
        <v>647</v>
      </c>
      <c r="G121" s="26">
        <v>105.32</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633</v>
      </c>
    </row>
    <row r="123" spans="1:27" ht="26.4" x14ac:dyDescent="0.25">
      <c r="A123" s="1" t="s">
        <v>638</v>
      </c>
      <c r="E123" s="29" t="s">
        <v>8476</v>
      </c>
    </row>
    <row r="124" spans="1:27" ht="66" x14ac:dyDescent="0.25">
      <c r="A124" s="1" t="s">
        <v>640</v>
      </c>
      <c r="E124" s="24" t="s">
        <v>6713</v>
      </c>
    </row>
    <row r="125" spans="1:27" x14ac:dyDescent="0.25">
      <c r="A125" s="1" t="s">
        <v>631</v>
      </c>
      <c r="B125" s="1">
        <v>28</v>
      </c>
      <c r="C125" s="23" t="s">
        <v>7458</v>
      </c>
      <c r="D125" t="s">
        <v>633</v>
      </c>
      <c r="E125" s="24" t="s">
        <v>7459</v>
      </c>
      <c r="F125" s="25" t="s">
        <v>657</v>
      </c>
      <c r="G125" s="26">
        <v>27</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633</v>
      </c>
    </row>
    <row r="127" spans="1:27" ht="26.4" x14ac:dyDescent="0.25">
      <c r="A127" s="1" t="s">
        <v>638</v>
      </c>
      <c r="E127" s="29" t="s">
        <v>8477</v>
      </c>
    </row>
    <row r="128" spans="1:27" ht="39.6" x14ac:dyDescent="0.25">
      <c r="A128" s="1" t="s">
        <v>640</v>
      </c>
      <c r="E128" s="24" t="s">
        <v>7461</v>
      </c>
    </row>
    <row r="129" spans="1:27" x14ac:dyDescent="0.25">
      <c r="A129" s="1" t="s">
        <v>631</v>
      </c>
      <c r="B129" s="1">
        <v>29</v>
      </c>
      <c r="C129" s="23" t="s">
        <v>5767</v>
      </c>
      <c r="D129" t="s">
        <v>633</v>
      </c>
      <c r="E129" s="24" t="s">
        <v>5768</v>
      </c>
      <c r="F129" s="25" t="s">
        <v>647</v>
      </c>
      <c r="G129" s="26">
        <v>135.744</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633</v>
      </c>
    </row>
    <row r="131" spans="1:27" ht="26.4" x14ac:dyDescent="0.25">
      <c r="A131" s="1" t="s">
        <v>638</v>
      </c>
      <c r="E131" s="29" t="s">
        <v>8478</v>
      </c>
    </row>
    <row r="132" spans="1:27" ht="52.8" x14ac:dyDescent="0.25">
      <c r="A132" s="1" t="s">
        <v>640</v>
      </c>
      <c r="E132" s="24" t="s">
        <v>5770</v>
      </c>
    </row>
    <row r="133" spans="1:27" x14ac:dyDescent="0.25">
      <c r="A133" s="1" t="s">
        <v>631</v>
      </c>
      <c r="B133" s="1">
        <v>30</v>
      </c>
      <c r="C133" s="23" t="s">
        <v>7109</v>
      </c>
      <c r="D133" t="s">
        <v>633</v>
      </c>
      <c r="E133" s="24" t="s">
        <v>7110</v>
      </c>
      <c r="F133" s="25" t="s">
        <v>2636</v>
      </c>
      <c r="G133" s="26">
        <v>1943.213</v>
      </c>
      <c r="H133" s="25">
        <v>0</v>
      </c>
      <c r="I133" s="27">
        <f>ROUND(G133*H133,P4)</f>
        <v>0</v>
      </c>
      <c r="L133" s="27">
        <v>0</v>
      </c>
      <c r="M133" s="21">
        <f>ROUND(G133*L133,P4)</f>
        <v>0</v>
      </c>
      <c r="N133" s="22" t="s">
        <v>636</v>
      </c>
      <c r="O133" s="28">
        <f>M133*AA133</f>
        <v>0</v>
      </c>
      <c r="P133" s="1">
        <v>3</v>
      </c>
      <c r="AA133" s="1">
        <f>IF(P133=1,$O$3,IF(P133=2,$O$4,$O$5))</f>
        <v>0.21</v>
      </c>
    </row>
    <row r="134" spans="1:27" x14ac:dyDescent="0.25">
      <c r="A134" s="1" t="s">
        <v>637</v>
      </c>
      <c r="E134" s="24" t="s">
        <v>633</v>
      </c>
    </row>
    <row r="135" spans="1:27" ht="132" x14ac:dyDescent="0.25">
      <c r="A135" s="1" t="s">
        <v>638</v>
      </c>
      <c r="E135" s="29" t="s">
        <v>8479</v>
      </c>
    </row>
    <row r="136" spans="1:27" ht="369.6" x14ac:dyDescent="0.25">
      <c r="A136" s="1" t="s">
        <v>640</v>
      </c>
      <c r="E136" s="24" t="s">
        <v>7112</v>
      </c>
    </row>
    <row r="137" spans="1:27" x14ac:dyDescent="0.25">
      <c r="A137" s="1" t="s">
        <v>631</v>
      </c>
      <c r="B137" s="1">
        <v>31</v>
      </c>
      <c r="C137" s="23" t="s">
        <v>6719</v>
      </c>
      <c r="D137" t="s">
        <v>633</v>
      </c>
      <c r="E137" s="24" t="s">
        <v>7117</v>
      </c>
      <c r="F137" s="25" t="s">
        <v>657</v>
      </c>
      <c r="G137" s="26">
        <v>2</v>
      </c>
      <c r="H137" s="25">
        <v>0</v>
      </c>
      <c r="I137" s="27">
        <f>ROUND(G137*H137,P4)</f>
        <v>0</v>
      </c>
      <c r="L137" s="27">
        <v>0</v>
      </c>
      <c r="M137" s="21">
        <f>ROUND(G137*L137,P4)</f>
        <v>0</v>
      </c>
      <c r="N137" s="22" t="s">
        <v>633</v>
      </c>
      <c r="O137" s="28">
        <f>M137*AA137</f>
        <v>0</v>
      </c>
      <c r="P137" s="1">
        <v>3</v>
      </c>
      <c r="AA137" s="1">
        <f>IF(P137=1,$O$3,IF(P137=2,$O$4,$O$5))</f>
        <v>0.21</v>
      </c>
    </row>
    <row r="138" spans="1:27" x14ac:dyDescent="0.25">
      <c r="A138" s="1" t="s">
        <v>637</v>
      </c>
      <c r="E138" s="24" t="s">
        <v>7117</v>
      </c>
    </row>
    <row r="139" spans="1:27" x14ac:dyDescent="0.25">
      <c r="A139" s="1" t="s">
        <v>638</v>
      </c>
      <c r="E139" s="29" t="s">
        <v>7118</v>
      </c>
    </row>
    <row r="140" spans="1:27" ht="356.4" x14ac:dyDescent="0.25">
      <c r="A140" s="1" t="s">
        <v>640</v>
      </c>
      <c r="E140" s="24" t="s">
        <v>7119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sheetPr>
    <pageSetUpPr fitToPage="1"/>
  </sheetPr>
  <dimension ref="A1:AA38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COUNTIFS(L8:L387,"=0",A8:A387,"P")+COUNTIFS(L8:L387,"",A8:A387,"P")+SUM(Q8:Q387)</f>
        <v>92</v>
      </c>
    </row>
    <row r="8" spans="1:27" x14ac:dyDescent="0.25">
      <c r="A8" s="1" t="s">
        <v>626</v>
      </c>
      <c r="C8" s="19" t="s">
        <v>8480</v>
      </c>
      <c r="E8" s="20" t="s">
        <v>295</v>
      </c>
      <c r="L8" s="21">
        <f>L9+L26+L79+L128+L157+L234+L259+L264+L297+L310</f>
        <v>0</v>
      </c>
      <c r="M8" s="21">
        <f>M9+M26+M79+M128+M157+M234+M259+M264+M297+M310</f>
        <v>0</v>
      </c>
      <c r="N8" s="22"/>
    </row>
    <row r="9" spans="1:27" x14ac:dyDescent="0.25">
      <c r="A9" s="1" t="s">
        <v>628</v>
      </c>
      <c r="C9" s="19" t="s">
        <v>769</v>
      </c>
      <c r="E9" s="20" t="s">
        <v>770</v>
      </c>
      <c r="L9" s="21">
        <f>SUMIFS(L10:L25,A10:A25,"P")</f>
        <v>0</v>
      </c>
      <c r="M9" s="21">
        <f>SUMIFS(M10:M25,A10:A25,"P")</f>
        <v>0</v>
      </c>
      <c r="N9" s="22"/>
    </row>
    <row r="10" spans="1:27" x14ac:dyDescent="0.25">
      <c r="A10" s="1" t="s">
        <v>631</v>
      </c>
      <c r="B10" s="1">
        <v>1</v>
      </c>
      <c r="C10" s="23" t="s">
        <v>6588</v>
      </c>
      <c r="D10" t="s">
        <v>633</v>
      </c>
      <c r="E10" s="24" t="s">
        <v>6589</v>
      </c>
      <c r="F10" s="25" t="s">
        <v>773</v>
      </c>
      <c r="G10" s="26">
        <v>1</v>
      </c>
      <c r="H10" s="25">
        <v>0</v>
      </c>
      <c r="I10" s="27">
        <f>ROUND(G10*H10,P4)</f>
        <v>0</v>
      </c>
      <c r="L10" s="27">
        <v>0</v>
      </c>
      <c r="M10" s="21">
        <f>ROUND(G10*L10,P4)</f>
        <v>0</v>
      </c>
      <c r="N10" s="22" t="s">
        <v>636</v>
      </c>
      <c r="O10" s="28">
        <f>M10*AA10</f>
        <v>0</v>
      </c>
      <c r="P10" s="1">
        <v>3</v>
      </c>
      <c r="AA10" s="1">
        <f>IF(P10=1,$O$3,IF(P10=2,$O$4,$O$5))</f>
        <v>0.21</v>
      </c>
    </row>
    <row r="11" spans="1:27" ht="52.8" x14ac:dyDescent="0.25">
      <c r="A11" s="1" t="s">
        <v>637</v>
      </c>
      <c r="E11" s="24" t="s">
        <v>6590</v>
      </c>
    </row>
    <row r="12" spans="1:27" x14ac:dyDescent="0.25">
      <c r="A12" s="1" t="s">
        <v>638</v>
      </c>
      <c r="E12" s="29" t="s">
        <v>5863</v>
      </c>
    </row>
    <row r="13" spans="1:27" x14ac:dyDescent="0.25">
      <c r="A13" s="1" t="s">
        <v>640</v>
      </c>
      <c r="E13" s="24" t="s">
        <v>6592</v>
      </c>
    </row>
    <row r="14" spans="1:27" x14ac:dyDescent="0.25">
      <c r="A14" s="1" t="s">
        <v>631</v>
      </c>
      <c r="B14" s="1">
        <v>2</v>
      </c>
      <c r="C14" s="23" t="s">
        <v>7382</v>
      </c>
      <c r="D14" t="s">
        <v>633</v>
      </c>
      <c r="E14" s="24" t="s">
        <v>7383</v>
      </c>
      <c r="F14" s="25" t="s">
        <v>657</v>
      </c>
      <c r="G14" s="26">
        <v>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7384</v>
      </c>
    </row>
    <row r="16" spans="1:27" ht="26.4" x14ac:dyDescent="0.25">
      <c r="A16" s="1" t="s">
        <v>638</v>
      </c>
      <c r="E16" s="29" t="s">
        <v>8481</v>
      </c>
    </row>
    <row r="17" spans="1:27" x14ac:dyDescent="0.25">
      <c r="A17" s="1" t="s">
        <v>640</v>
      </c>
      <c r="E17" s="24" t="s">
        <v>2741</v>
      </c>
    </row>
    <row r="18" spans="1:27" x14ac:dyDescent="0.25">
      <c r="A18" s="1" t="s">
        <v>631</v>
      </c>
      <c r="B18" s="1">
        <v>3</v>
      </c>
      <c r="C18" s="23" t="s">
        <v>7385</v>
      </c>
      <c r="D18" t="s">
        <v>633</v>
      </c>
      <c r="E18" s="24" t="s">
        <v>1892</v>
      </c>
      <c r="F18" s="25" t="s">
        <v>773</v>
      </c>
      <c r="G18" s="26">
        <v>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5863</v>
      </c>
    </row>
    <row r="21" spans="1:27" ht="52.8" x14ac:dyDescent="0.25">
      <c r="A21" s="1" t="s">
        <v>640</v>
      </c>
      <c r="E21" s="24" t="s">
        <v>7386</v>
      </c>
    </row>
    <row r="22" spans="1:27" x14ac:dyDescent="0.25">
      <c r="A22" s="1" t="s">
        <v>631</v>
      </c>
      <c r="B22" s="1">
        <v>4</v>
      </c>
      <c r="C22" s="23" t="s">
        <v>7387</v>
      </c>
      <c r="D22" t="s">
        <v>633</v>
      </c>
      <c r="E22" s="24" t="s">
        <v>7388</v>
      </c>
      <c r="F22" s="25" t="s">
        <v>657</v>
      </c>
      <c r="G22" s="26">
        <v>1</v>
      </c>
      <c r="H22" s="25">
        <v>0</v>
      </c>
      <c r="I22" s="27">
        <f>ROUND(G22*H22,P4)</f>
        <v>0</v>
      </c>
      <c r="L22" s="27">
        <v>0</v>
      </c>
      <c r="M22" s="21">
        <f>ROUND(G22*L22,P4)</f>
        <v>0</v>
      </c>
      <c r="N22" s="22" t="s">
        <v>636</v>
      </c>
      <c r="O22" s="28">
        <f>M22*AA22</f>
        <v>0</v>
      </c>
      <c r="P22" s="1">
        <v>3</v>
      </c>
      <c r="AA22" s="1">
        <f>IF(P22=1,$O$3,IF(P22=2,$O$4,$O$5))</f>
        <v>0.21</v>
      </c>
    </row>
    <row r="23" spans="1:27" ht="26.4" x14ac:dyDescent="0.25">
      <c r="A23" s="1" t="s">
        <v>637</v>
      </c>
      <c r="E23" s="24" t="s">
        <v>7389</v>
      </c>
    </row>
    <row r="24" spans="1:27" ht="26.4" x14ac:dyDescent="0.25">
      <c r="A24" s="1" t="s">
        <v>638</v>
      </c>
      <c r="E24" s="29" t="s">
        <v>8481</v>
      </c>
    </row>
    <row r="25" spans="1:27" ht="52.8" x14ac:dyDescent="0.25">
      <c r="A25" s="1" t="s">
        <v>640</v>
      </c>
      <c r="E25" s="24" t="s">
        <v>7390</v>
      </c>
    </row>
    <row r="26" spans="1:27" x14ac:dyDescent="0.25">
      <c r="A26" s="1" t="s">
        <v>628</v>
      </c>
      <c r="C26" s="19" t="s">
        <v>866</v>
      </c>
      <c r="E26" s="20" t="s">
        <v>1466</v>
      </c>
      <c r="L26" s="21">
        <f>SUMIFS(L27:L78,A27:A78,"P")</f>
        <v>0</v>
      </c>
      <c r="M26" s="21">
        <f>SUMIFS(M27:M78,A27:A78,"P")</f>
        <v>0</v>
      </c>
      <c r="N26" s="22"/>
    </row>
    <row r="27" spans="1:27" x14ac:dyDescent="0.25">
      <c r="A27" s="1" t="s">
        <v>631</v>
      </c>
      <c r="B27" s="1">
        <v>5</v>
      </c>
      <c r="C27" s="23" t="s">
        <v>7773</v>
      </c>
      <c r="D27" t="s">
        <v>633</v>
      </c>
      <c r="E27" s="24" t="s">
        <v>8482</v>
      </c>
      <c r="F27" s="25" t="s">
        <v>647</v>
      </c>
      <c r="G27" s="26">
        <v>149.22</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8483</v>
      </c>
    </row>
    <row r="29" spans="1:27" ht="26.4" x14ac:dyDescent="0.25">
      <c r="A29" s="1" t="s">
        <v>638</v>
      </c>
      <c r="E29" s="29" t="s">
        <v>8484</v>
      </c>
    </row>
    <row r="30" spans="1:27" ht="26.4" x14ac:dyDescent="0.25">
      <c r="A30" s="1" t="s">
        <v>640</v>
      </c>
      <c r="E30" s="24" t="s">
        <v>8485</v>
      </c>
    </row>
    <row r="31" spans="1:27" x14ac:dyDescent="0.25">
      <c r="A31" s="1" t="s">
        <v>631</v>
      </c>
      <c r="B31" s="1">
        <v>6</v>
      </c>
      <c r="C31" s="23" t="s">
        <v>5786</v>
      </c>
      <c r="D31" t="s">
        <v>633</v>
      </c>
      <c r="E31" s="24" t="s">
        <v>5787</v>
      </c>
      <c r="F31" s="25" t="s">
        <v>814</v>
      </c>
      <c r="G31" s="26">
        <v>320</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26.4" x14ac:dyDescent="0.25">
      <c r="A33" s="1" t="s">
        <v>638</v>
      </c>
      <c r="E33" s="29" t="s">
        <v>8486</v>
      </c>
    </row>
    <row r="34" spans="1:27" ht="39.6" x14ac:dyDescent="0.25">
      <c r="A34" s="1" t="s">
        <v>640</v>
      </c>
      <c r="E34" s="24" t="s">
        <v>5789</v>
      </c>
    </row>
    <row r="35" spans="1:27" x14ac:dyDescent="0.25">
      <c r="A35" s="1" t="s">
        <v>631</v>
      </c>
      <c r="B35" s="1">
        <v>7</v>
      </c>
      <c r="C35" s="23" t="s">
        <v>4702</v>
      </c>
      <c r="D35" t="s">
        <v>633</v>
      </c>
      <c r="E35" s="24" t="s">
        <v>4703</v>
      </c>
      <c r="F35" s="25" t="s">
        <v>874</v>
      </c>
      <c r="G35" s="26">
        <v>3031.4810000000002</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52.8" x14ac:dyDescent="0.25">
      <c r="A37" s="1" t="s">
        <v>638</v>
      </c>
      <c r="E37" s="29" t="s">
        <v>8487</v>
      </c>
    </row>
    <row r="38" spans="1:27" ht="198" x14ac:dyDescent="0.25">
      <c r="A38" s="1" t="s">
        <v>640</v>
      </c>
      <c r="E38" s="24" t="s">
        <v>4705</v>
      </c>
    </row>
    <row r="39" spans="1:27" x14ac:dyDescent="0.25">
      <c r="A39" s="1" t="s">
        <v>631</v>
      </c>
      <c r="B39" s="1">
        <v>8</v>
      </c>
      <c r="C39" s="23" t="s">
        <v>3879</v>
      </c>
      <c r="D39" t="s">
        <v>633</v>
      </c>
      <c r="E39" s="24" t="s">
        <v>3880</v>
      </c>
      <c r="F39" s="25" t="s">
        <v>874</v>
      </c>
      <c r="G39" s="26">
        <v>777.31</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66" x14ac:dyDescent="0.25">
      <c r="A41" s="1" t="s">
        <v>638</v>
      </c>
      <c r="E41" s="29" t="s">
        <v>8488</v>
      </c>
    </row>
    <row r="42" spans="1:27" ht="303.60000000000002" x14ac:dyDescent="0.25">
      <c r="A42" s="1" t="s">
        <v>640</v>
      </c>
      <c r="E42" s="24" t="s">
        <v>5537</v>
      </c>
    </row>
    <row r="43" spans="1:27" x14ac:dyDescent="0.25">
      <c r="A43" s="1" t="s">
        <v>631</v>
      </c>
      <c r="B43" s="1">
        <v>9</v>
      </c>
      <c r="C43" s="23" t="s">
        <v>6603</v>
      </c>
      <c r="D43" t="s">
        <v>633</v>
      </c>
      <c r="E43" s="24" t="s">
        <v>6604</v>
      </c>
      <c r="F43" s="25" t="s">
        <v>874</v>
      </c>
      <c r="G43" s="26">
        <v>1772.36</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6605</v>
      </c>
    </row>
    <row r="45" spans="1:27" ht="39.6" x14ac:dyDescent="0.25">
      <c r="A45" s="1" t="s">
        <v>638</v>
      </c>
      <c r="E45" s="29" t="s">
        <v>8489</v>
      </c>
    </row>
    <row r="46" spans="1:27" ht="290.39999999999998" x14ac:dyDescent="0.25">
      <c r="A46" s="1" t="s">
        <v>640</v>
      </c>
      <c r="E46" s="24" t="s">
        <v>6607</v>
      </c>
    </row>
    <row r="47" spans="1:27" x14ac:dyDescent="0.25">
      <c r="A47" s="1" t="s">
        <v>631</v>
      </c>
      <c r="B47" s="1">
        <v>10</v>
      </c>
      <c r="C47" s="23" t="s">
        <v>4053</v>
      </c>
      <c r="D47" t="s">
        <v>633</v>
      </c>
      <c r="E47" s="24" t="s">
        <v>4054</v>
      </c>
      <c r="F47" s="25" t="s">
        <v>870</v>
      </c>
      <c r="G47" s="26">
        <v>967</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39.6" x14ac:dyDescent="0.25">
      <c r="A49" s="1" t="s">
        <v>638</v>
      </c>
      <c r="E49" s="29" t="s">
        <v>8490</v>
      </c>
    </row>
    <row r="50" spans="1:27" ht="26.4" x14ac:dyDescent="0.25">
      <c r="A50" s="1" t="s">
        <v>640</v>
      </c>
      <c r="E50" s="24" t="s">
        <v>4717</v>
      </c>
    </row>
    <row r="51" spans="1:27" x14ac:dyDescent="0.25">
      <c r="A51" s="1" t="s">
        <v>631</v>
      </c>
      <c r="B51" s="1">
        <v>11</v>
      </c>
      <c r="C51" s="23" t="s">
        <v>4718</v>
      </c>
      <c r="D51" t="s">
        <v>633</v>
      </c>
      <c r="E51" s="24" t="s">
        <v>4719</v>
      </c>
      <c r="F51" s="25" t="s">
        <v>870</v>
      </c>
      <c r="G51" s="26">
        <v>571.89800000000002</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26.4" x14ac:dyDescent="0.25">
      <c r="A53" s="1" t="s">
        <v>638</v>
      </c>
      <c r="E53" s="29" t="s">
        <v>8491</v>
      </c>
    </row>
    <row r="54" spans="1:27" ht="39.6" x14ac:dyDescent="0.25">
      <c r="A54" s="1" t="s">
        <v>640</v>
      </c>
      <c r="E54" s="24" t="s">
        <v>4721</v>
      </c>
    </row>
    <row r="55" spans="1:27" x14ac:dyDescent="0.25">
      <c r="A55" s="1" t="s">
        <v>631</v>
      </c>
      <c r="B55" s="1">
        <v>12</v>
      </c>
      <c r="C55" s="23" t="s">
        <v>1881</v>
      </c>
      <c r="D55" t="s">
        <v>633</v>
      </c>
      <c r="E55" s="24" t="s">
        <v>1882</v>
      </c>
      <c r="F55" s="25" t="s">
        <v>870</v>
      </c>
      <c r="G55" s="26">
        <v>571.89800000000002</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26.4" x14ac:dyDescent="0.25">
      <c r="A57" s="1" t="s">
        <v>638</v>
      </c>
      <c r="E57" s="29" t="s">
        <v>8491</v>
      </c>
    </row>
    <row r="58" spans="1:27" ht="26.4" x14ac:dyDescent="0.25">
      <c r="A58" s="1" t="s">
        <v>640</v>
      </c>
      <c r="E58" s="24" t="s">
        <v>6552</v>
      </c>
    </row>
    <row r="59" spans="1:27" x14ac:dyDescent="0.25">
      <c r="A59" s="1" t="s">
        <v>631</v>
      </c>
      <c r="B59" s="1">
        <v>13</v>
      </c>
      <c r="C59" s="23" t="s">
        <v>4725</v>
      </c>
      <c r="D59" t="s">
        <v>633</v>
      </c>
      <c r="E59" s="24" t="s">
        <v>4726</v>
      </c>
      <c r="F59" s="25" t="s">
        <v>870</v>
      </c>
      <c r="G59" s="26">
        <v>571.89800000000002</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ht="26.4" x14ac:dyDescent="0.25">
      <c r="A61" s="1" t="s">
        <v>638</v>
      </c>
      <c r="E61" s="29" t="s">
        <v>8491</v>
      </c>
    </row>
    <row r="62" spans="1:27" ht="39.6" x14ac:dyDescent="0.25">
      <c r="A62" s="1" t="s">
        <v>640</v>
      </c>
      <c r="E62" s="24" t="s">
        <v>4727</v>
      </c>
    </row>
    <row r="63" spans="1:27" x14ac:dyDescent="0.25">
      <c r="A63" s="1" t="s">
        <v>631</v>
      </c>
      <c r="B63" s="1">
        <v>14</v>
      </c>
      <c r="C63" s="23" t="s">
        <v>4728</v>
      </c>
      <c r="D63" t="s">
        <v>633</v>
      </c>
      <c r="E63" s="24" t="s">
        <v>4729</v>
      </c>
      <c r="F63" s="25" t="s">
        <v>874</v>
      </c>
      <c r="G63" s="26">
        <v>5.7190000000000003</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ht="26.4" x14ac:dyDescent="0.25">
      <c r="A65" s="1" t="s">
        <v>638</v>
      </c>
      <c r="E65" s="29" t="s">
        <v>8492</v>
      </c>
    </row>
    <row r="66" spans="1:27" ht="39.6" x14ac:dyDescent="0.25">
      <c r="A66" s="1" t="s">
        <v>640</v>
      </c>
      <c r="E66" s="24" t="s">
        <v>4731</v>
      </c>
    </row>
    <row r="67" spans="1:27" x14ac:dyDescent="0.25">
      <c r="A67" s="1" t="s">
        <v>631</v>
      </c>
      <c r="B67" s="1">
        <v>15</v>
      </c>
      <c r="C67" s="23" t="s">
        <v>4732</v>
      </c>
      <c r="D67" t="s">
        <v>633</v>
      </c>
      <c r="E67" s="24" t="s">
        <v>7552</v>
      </c>
      <c r="F67" s="25" t="s">
        <v>874</v>
      </c>
      <c r="G67" s="26">
        <v>290.10000000000002</v>
      </c>
      <c r="H67" s="25">
        <v>0</v>
      </c>
      <c r="I67" s="27">
        <f>ROUND(G67*H67,P4)</f>
        <v>0</v>
      </c>
      <c r="L67" s="27">
        <v>0</v>
      </c>
      <c r="M67" s="21">
        <f>ROUND(G67*L67,P4)</f>
        <v>0</v>
      </c>
      <c r="N67" s="22" t="s">
        <v>633</v>
      </c>
      <c r="O67" s="28">
        <f>M67*AA67</f>
        <v>0</v>
      </c>
      <c r="P67" s="1">
        <v>3</v>
      </c>
      <c r="AA67" s="1">
        <f>IF(P67=1,$O$3,IF(P67=2,$O$4,$O$5))</f>
        <v>0.21</v>
      </c>
    </row>
    <row r="68" spans="1:27" x14ac:dyDescent="0.25">
      <c r="A68" s="1" t="s">
        <v>637</v>
      </c>
      <c r="E68" s="24" t="s">
        <v>6612</v>
      </c>
    </row>
    <row r="69" spans="1:27" ht="26.4" x14ac:dyDescent="0.25">
      <c r="A69" s="1" t="s">
        <v>638</v>
      </c>
      <c r="E69" s="29" t="s">
        <v>8493</v>
      </c>
    </row>
    <row r="70" spans="1:27" ht="39.6" x14ac:dyDescent="0.25">
      <c r="A70" s="1" t="s">
        <v>640</v>
      </c>
      <c r="E70" s="24" t="s">
        <v>7492</v>
      </c>
    </row>
    <row r="71" spans="1:27" x14ac:dyDescent="0.25">
      <c r="A71" s="1" t="s">
        <v>631</v>
      </c>
      <c r="B71" s="1">
        <v>16</v>
      </c>
      <c r="C71" s="23" t="s">
        <v>6555</v>
      </c>
      <c r="D71" t="s">
        <v>633</v>
      </c>
      <c r="E71" s="24" t="s">
        <v>5995</v>
      </c>
      <c r="F71" s="25" t="s">
        <v>874</v>
      </c>
      <c r="G71" s="26">
        <v>2259.1379999999999</v>
      </c>
      <c r="H71" s="25">
        <v>0</v>
      </c>
      <c r="I71" s="27">
        <f>ROUND(G71*H71,P4)</f>
        <v>0</v>
      </c>
      <c r="L71" s="27">
        <v>0</v>
      </c>
      <c r="M71" s="21">
        <f>ROUND(G71*L71,P4)</f>
        <v>0</v>
      </c>
      <c r="N71" s="22" t="s">
        <v>633</v>
      </c>
      <c r="O71" s="28">
        <f>M71*AA71</f>
        <v>0</v>
      </c>
      <c r="P71" s="1">
        <v>3</v>
      </c>
      <c r="AA71" s="1">
        <f>IF(P71=1,$O$3,IF(P71=2,$O$4,$O$5))</f>
        <v>0.21</v>
      </c>
    </row>
    <row r="72" spans="1:27" ht="39.6" x14ac:dyDescent="0.25">
      <c r="A72" s="1" t="s">
        <v>637</v>
      </c>
      <c r="E72" s="24" t="s">
        <v>8494</v>
      </c>
    </row>
    <row r="73" spans="1:27" ht="52.8" x14ac:dyDescent="0.25">
      <c r="A73" s="1" t="s">
        <v>638</v>
      </c>
      <c r="E73" s="29" t="s">
        <v>8495</v>
      </c>
    </row>
    <row r="74" spans="1:27" ht="316.8" x14ac:dyDescent="0.25">
      <c r="A74" s="1" t="s">
        <v>640</v>
      </c>
      <c r="E74" s="24" t="s">
        <v>4745</v>
      </c>
    </row>
    <row r="75" spans="1:27" x14ac:dyDescent="0.25">
      <c r="A75" s="1" t="s">
        <v>631</v>
      </c>
      <c r="B75" s="1">
        <v>17</v>
      </c>
      <c r="C75" s="23" t="s">
        <v>6611</v>
      </c>
      <c r="D75" t="s">
        <v>633</v>
      </c>
      <c r="E75" s="24" t="s">
        <v>1475</v>
      </c>
      <c r="F75" s="25" t="s">
        <v>874</v>
      </c>
      <c r="G75" s="26">
        <v>2314.09</v>
      </c>
      <c r="H75" s="25">
        <v>0</v>
      </c>
      <c r="I75" s="27">
        <f>ROUND(G75*H75,P4)</f>
        <v>0</v>
      </c>
      <c r="L75" s="27">
        <v>0</v>
      </c>
      <c r="M75" s="21">
        <f>ROUND(G75*L75,P4)</f>
        <v>0</v>
      </c>
      <c r="N75" s="22" t="s">
        <v>633</v>
      </c>
      <c r="O75" s="28">
        <f>M75*AA75</f>
        <v>0</v>
      </c>
      <c r="P75" s="1">
        <v>3</v>
      </c>
      <c r="AA75" s="1">
        <f>IF(P75=1,$O$3,IF(P75=2,$O$4,$O$5))</f>
        <v>0.21</v>
      </c>
    </row>
    <row r="76" spans="1:27" x14ac:dyDescent="0.25">
      <c r="A76" s="1" t="s">
        <v>637</v>
      </c>
      <c r="E76" s="24" t="s">
        <v>6612</v>
      </c>
    </row>
    <row r="77" spans="1:27" ht="26.4" x14ac:dyDescent="0.25">
      <c r="A77" s="1" t="s">
        <v>638</v>
      </c>
      <c r="E77" s="29" t="s">
        <v>8496</v>
      </c>
    </row>
    <row r="78" spans="1:27" ht="330" x14ac:dyDescent="0.25">
      <c r="A78" s="1" t="s">
        <v>640</v>
      </c>
      <c r="E78" s="24" t="s">
        <v>6614</v>
      </c>
    </row>
    <row r="79" spans="1:27" x14ac:dyDescent="0.25">
      <c r="A79" s="1" t="s">
        <v>628</v>
      </c>
      <c r="C79" s="19" t="s">
        <v>2745</v>
      </c>
      <c r="E79" s="20" t="s">
        <v>4061</v>
      </c>
      <c r="L79" s="21">
        <f>SUMIFS(L80:L127,A80:A127,"P")</f>
        <v>0</v>
      </c>
      <c r="M79" s="21">
        <f>SUMIFS(M80:M127,A80:A127,"P")</f>
        <v>0</v>
      </c>
      <c r="N79" s="22"/>
    </row>
    <row r="80" spans="1:27" x14ac:dyDescent="0.25">
      <c r="A80" s="1" t="s">
        <v>631</v>
      </c>
      <c r="B80" s="1">
        <v>18</v>
      </c>
      <c r="C80" s="23" t="s">
        <v>4794</v>
      </c>
      <c r="D80" t="s">
        <v>633</v>
      </c>
      <c r="E80" s="24" t="s">
        <v>4795</v>
      </c>
      <c r="F80" s="25" t="s">
        <v>647</v>
      </c>
      <c r="G80" s="26">
        <v>36.299999999999997</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7403</v>
      </c>
    </row>
    <row r="82" spans="1:27" ht="26.4" x14ac:dyDescent="0.25">
      <c r="A82" s="1" t="s">
        <v>638</v>
      </c>
      <c r="E82" s="29" t="s">
        <v>8497</v>
      </c>
    </row>
    <row r="83" spans="1:27" ht="171.6" x14ac:dyDescent="0.25">
      <c r="A83" s="1" t="s">
        <v>640</v>
      </c>
      <c r="E83" s="24" t="s">
        <v>4797</v>
      </c>
    </row>
    <row r="84" spans="1:27" x14ac:dyDescent="0.25">
      <c r="A84" s="1" t="s">
        <v>631</v>
      </c>
      <c r="B84" s="1">
        <v>19</v>
      </c>
      <c r="C84" s="23" t="s">
        <v>7808</v>
      </c>
      <c r="D84" t="s">
        <v>633</v>
      </c>
      <c r="E84" s="24" t="s">
        <v>7809</v>
      </c>
      <c r="F84" s="25" t="s">
        <v>874</v>
      </c>
      <c r="G84" s="26">
        <v>3.27</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8498</v>
      </c>
    </row>
    <row r="86" spans="1:27" ht="26.4" x14ac:dyDescent="0.25">
      <c r="A86" s="1" t="s">
        <v>638</v>
      </c>
      <c r="E86" s="29" t="s">
        <v>8499</v>
      </c>
    </row>
    <row r="87" spans="1:27" ht="52.8" x14ac:dyDescent="0.25">
      <c r="A87" s="1" t="s">
        <v>640</v>
      </c>
      <c r="E87" s="24" t="s">
        <v>7812</v>
      </c>
    </row>
    <row r="88" spans="1:27" x14ac:dyDescent="0.25">
      <c r="A88" s="1" t="s">
        <v>631</v>
      </c>
      <c r="B88" s="1">
        <v>20</v>
      </c>
      <c r="C88" s="23" t="s">
        <v>7813</v>
      </c>
      <c r="D88" t="s">
        <v>633</v>
      </c>
      <c r="E88" s="24" t="s">
        <v>7814</v>
      </c>
      <c r="F88" s="25" t="s">
        <v>874</v>
      </c>
      <c r="G88" s="26">
        <v>0.313</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ht="26.4" x14ac:dyDescent="0.25">
      <c r="A90" s="1" t="s">
        <v>638</v>
      </c>
      <c r="E90" s="29" t="s">
        <v>8500</v>
      </c>
    </row>
    <row r="91" spans="1:27" ht="52.8" x14ac:dyDescent="0.25">
      <c r="A91" s="1" t="s">
        <v>640</v>
      </c>
      <c r="E91" s="24" t="s">
        <v>7812</v>
      </c>
    </row>
    <row r="92" spans="1:27" x14ac:dyDescent="0.25">
      <c r="A92" s="1" t="s">
        <v>631</v>
      </c>
      <c r="B92" s="1">
        <v>21</v>
      </c>
      <c r="C92" s="23" t="s">
        <v>6005</v>
      </c>
      <c r="D92" t="s">
        <v>633</v>
      </c>
      <c r="E92" s="24" t="s">
        <v>6006</v>
      </c>
      <c r="F92" s="25" t="s">
        <v>874</v>
      </c>
      <c r="G92" s="26">
        <v>446.71899999999999</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8501</v>
      </c>
    </row>
    <row r="94" spans="1:27" ht="26.4" x14ac:dyDescent="0.25">
      <c r="A94" s="1" t="s">
        <v>638</v>
      </c>
      <c r="E94" s="29" t="s">
        <v>8502</v>
      </c>
    </row>
    <row r="95" spans="1:27" ht="409.6" x14ac:dyDescent="0.25">
      <c r="A95" s="1" t="s">
        <v>640</v>
      </c>
      <c r="E95" s="24" t="s">
        <v>6989</v>
      </c>
    </row>
    <row r="96" spans="1:27" x14ac:dyDescent="0.25">
      <c r="A96" s="1" t="s">
        <v>631</v>
      </c>
      <c r="B96" s="1">
        <v>22</v>
      </c>
      <c r="C96" s="23" t="s">
        <v>6008</v>
      </c>
      <c r="D96" t="s">
        <v>633</v>
      </c>
      <c r="E96" s="24" t="s">
        <v>6009</v>
      </c>
      <c r="F96" s="25" t="s">
        <v>1806</v>
      </c>
      <c r="G96" s="26">
        <v>34.281999999999996</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ht="26.4" x14ac:dyDescent="0.25">
      <c r="A98" s="1" t="s">
        <v>638</v>
      </c>
      <c r="E98" s="29" t="s">
        <v>8503</v>
      </c>
    </row>
    <row r="99" spans="1:27" ht="277.2" x14ac:dyDescent="0.25">
      <c r="A99" s="1" t="s">
        <v>640</v>
      </c>
      <c r="E99" s="24" t="s">
        <v>6994</v>
      </c>
    </row>
    <row r="100" spans="1:27" x14ac:dyDescent="0.25">
      <c r="A100" s="1" t="s">
        <v>631</v>
      </c>
      <c r="B100" s="1">
        <v>23</v>
      </c>
      <c r="C100" s="23" t="s">
        <v>6624</v>
      </c>
      <c r="D100" t="s">
        <v>633</v>
      </c>
      <c r="E100" s="24" t="s">
        <v>6625</v>
      </c>
      <c r="F100" s="25" t="s">
        <v>1806</v>
      </c>
      <c r="G100" s="26">
        <v>133.02199999999999</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ht="52.8" x14ac:dyDescent="0.25">
      <c r="A102" s="1" t="s">
        <v>638</v>
      </c>
      <c r="E102" s="29" t="s">
        <v>8504</v>
      </c>
    </row>
    <row r="103" spans="1:27" ht="343.2" x14ac:dyDescent="0.25">
      <c r="A103" s="1" t="s">
        <v>640</v>
      </c>
      <c r="E103" s="24" t="s">
        <v>6627</v>
      </c>
    </row>
    <row r="104" spans="1:27" x14ac:dyDescent="0.25">
      <c r="A104" s="1" t="s">
        <v>631</v>
      </c>
      <c r="B104" s="1">
        <v>24</v>
      </c>
      <c r="C104" s="23" t="s">
        <v>6628</v>
      </c>
      <c r="D104" t="s">
        <v>633</v>
      </c>
      <c r="E104" s="24" t="s">
        <v>6629</v>
      </c>
      <c r="F104" s="25" t="s">
        <v>1806</v>
      </c>
      <c r="G104" s="26">
        <v>133.02199999999999</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ht="26.4" x14ac:dyDescent="0.25">
      <c r="A106" s="1" t="s">
        <v>638</v>
      </c>
      <c r="E106" s="29" t="s">
        <v>8505</v>
      </c>
    </row>
    <row r="107" spans="1:27" x14ac:dyDescent="0.25">
      <c r="A107" s="1" t="s">
        <v>640</v>
      </c>
      <c r="E107" s="24" t="s">
        <v>6631</v>
      </c>
    </row>
    <row r="108" spans="1:27" x14ac:dyDescent="0.25">
      <c r="A108" s="1" t="s">
        <v>631</v>
      </c>
      <c r="B108" s="1">
        <v>25</v>
      </c>
      <c r="C108" s="23" t="s">
        <v>6632</v>
      </c>
      <c r="D108" t="s">
        <v>633</v>
      </c>
      <c r="E108" s="24" t="s">
        <v>6633</v>
      </c>
      <c r="F108" s="25" t="s">
        <v>874</v>
      </c>
      <c r="G108" s="26">
        <v>1.131</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8506</v>
      </c>
    </row>
    <row r="110" spans="1:27" ht="26.4" x14ac:dyDescent="0.25">
      <c r="A110" s="1" t="s">
        <v>638</v>
      </c>
      <c r="E110" s="29" t="s">
        <v>8507</v>
      </c>
    </row>
    <row r="111" spans="1:27" ht="237.6" x14ac:dyDescent="0.25">
      <c r="A111" s="1" t="s">
        <v>640</v>
      </c>
      <c r="E111" s="24" t="s">
        <v>6278</v>
      </c>
    </row>
    <row r="112" spans="1:27" x14ac:dyDescent="0.25">
      <c r="A112" s="1" t="s">
        <v>631</v>
      </c>
      <c r="B112" s="1">
        <v>26</v>
      </c>
      <c r="C112" s="23" t="s">
        <v>7002</v>
      </c>
      <c r="D112" t="s">
        <v>633</v>
      </c>
      <c r="E112" s="24" t="s">
        <v>7003</v>
      </c>
      <c r="F112" s="25" t="s">
        <v>647</v>
      </c>
      <c r="G112" s="26">
        <v>672</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8508</v>
      </c>
    </row>
    <row r="114" spans="1:27" ht="26.4" x14ac:dyDescent="0.25">
      <c r="A114" s="1" t="s">
        <v>638</v>
      </c>
      <c r="E114" s="29" t="s">
        <v>8509</v>
      </c>
    </row>
    <row r="115" spans="1:27" ht="198" x14ac:dyDescent="0.25">
      <c r="A115" s="1" t="s">
        <v>640</v>
      </c>
      <c r="E115" s="24" t="s">
        <v>5564</v>
      </c>
    </row>
    <row r="116" spans="1:27" x14ac:dyDescent="0.25">
      <c r="A116" s="1" t="s">
        <v>631</v>
      </c>
      <c r="B116" s="1">
        <v>27</v>
      </c>
      <c r="C116" s="23" t="s">
        <v>3707</v>
      </c>
      <c r="D116" t="s">
        <v>633</v>
      </c>
      <c r="E116" s="24" t="s">
        <v>3708</v>
      </c>
      <c r="F116" s="25" t="s">
        <v>874</v>
      </c>
      <c r="G116" s="26">
        <v>249.9</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8510</v>
      </c>
    </row>
    <row r="118" spans="1:27" ht="26.4" x14ac:dyDescent="0.25">
      <c r="A118" s="1" t="s">
        <v>638</v>
      </c>
      <c r="E118" s="29" t="s">
        <v>8511</v>
      </c>
    </row>
    <row r="119" spans="1:27" ht="369.6" x14ac:dyDescent="0.25">
      <c r="A119" s="1" t="s">
        <v>640</v>
      </c>
      <c r="E119" s="24" t="s">
        <v>5568</v>
      </c>
    </row>
    <row r="120" spans="1:27" x14ac:dyDescent="0.25">
      <c r="A120" s="1" t="s">
        <v>631</v>
      </c>
      <c r="B120" s="1">
        <v>28</v>
      </c>
      <c r="C120" s="23" t="s">
        <v>6642</v>
      </c>
      <c r="D120" t="s">
        <v>633</v>
      </c>
      <c r="E120" s="24" t="s">
        <v>6643</v>
      </c>
      <c r="F120" s="25" t="s">
        <v>1806</v>
      </c>
      <c r="G120" s="26">
        <v>21.602</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633</v>
      </c>
    </row>
    <row r="122" spans="1:27" ht="39.6" x14ac:dyDescent="0.25">
      <c r="A122" s="1" t="s">
        <v>638</v>
      </c>
      <c r="E122" s="29" t="s">
        <v>8512</v>
      </c>
    </row>
    <row r="123" spans="1:27" ht="277.2" x14ac:dyDescent="0.25">
      <c r="A123" s="1" t="s">
        <v>640</v>
      </c>
      <c r="E123" s="24" t="s">
        <v>5572</v>
      </c>
    </row>
    <row r="124" spans="1:27" x14ac:dyDescent="0.25">
      <c r="A124" s="1" t="s">
        <v>631</v>
      </c>
      <c r="B124" s="1">
        <v>29</v>
      </c>
      <c r="C124" s="23" t="s">
        <v>8102</v>
      </c>
      <c r="D124" t="s">
        <v>633</v>
      </c>
      <c r="E124" s="24" t="s">
        <v>8103</v>
      </c>
      <c r="F124" s="25" t="s">
        <v>870</v>
      </c>
      <c r="G124" s="26">
        <v>128.36000000000001</v>
      </c>
      <c r="H124" s="25">
        <v>0</v>
      </c>
      <c r="I124" s="27">
        <f>ROUND(G124*H124,P4)</f>
        <v>0</v>
      </c>
      <c r="L124" s="27">
        <v>0</v>
      </c>
      <c r="M124" s="21">
        <f>ROUND(G124*L124,P4)</f>
        <v>0</v>
      </c>
      <c r="N124" s="22" t="s">
        <v>636</v>
      </c>
      <c r="O124" s="28">
        <f>M124*AA124</f>
        <v>0</v>
      </c>
      <c r="P124" s="1">
        <v>3</v>
      </c>
      <c r="AA124" s="1">
        <f>IF(P124=1,$O$3,IF(P124=2,$O$4,$O$5))</f>
        <v>0.21</v>
      </c>
    </row>
    <row r="125" spans="1:27" ht="26.4" x14ac:dyDescent="0.25">
      <c r="A125" s="1" t="s">
        <v>637</v>
      </c>
      <c r="E125" s="24" t="s">
        <v>8513</v>
      </c>
    </row>
    <row r="126" spans="1:27" ht="26.4" x14ac:dyDescent="0.25">
      <c r="A126" s="1" t="s">
        <v>638</v>
      </c>
      <c r="E126" s="29" t="s">
        <v>8514</v>
      </c>
    </row>
    <row r="127" spans="1:27" ht="105.6" x14ac:dyDescent="0.25">
      <c r="A127" s="1" t="s">
        <v>640</v>
      </c>
      <c r="E127" s="24" t="s">
        <v>8515</v>
      </c>
    </row>
    <row r="128" spans="1:27" x14ac:dyDescent="0.25">
      <c r="A128" s="1" t="s">
        <v>628</v>
      </c>
      <c r="C128" s="19" t="s">
        <v>3224</v>
      </c>
      <c r="E128" s="20" t="s">
        <v>4802</v>
      </c>
      <c r="L128" s="21">
        <f>SUMIFS(L129:L156,A129:A156,"P")</f>
        <v>0</v>
      </c>
      <c r="M128" s="21">
        <f>SUMIFS(M129:M156,A129:A156,"P")</f>
        <v>0</v>
      </c>
      <c r="N128" s="22"/>
    </row>
    <row r="129" spans="1:27" x14ac:dyDescent="0.25">
      <c r="A129" s="1" t="s">
        <v>631</v>
      </c>
      <c r="B129" s="1">
        <v>30</v>
      </c>
      <c r="C129" s="23" t="s">
        <v>7836</v>
      </c>
      <c r="D129" t="s">
        <v>633</v>
      </c>
      <c r="E129" s="24" t="s">
        <v>7837</v>
      </c>
      <c r="F129" s="25" t="s">
        <v>2636</v>
      </c>
      <c r="G129" s="26">
        <v>758.52</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633</v>
      </c>
    </row>
    <row r="131" spans="1:27" ht="26.4" x14ac:dyDescent="0.25">
      <c r="A131" s="1" t="s">
        <v>638</v>
      </c>
      <c r="E131" s="29" t="s">
        <v>8516</v>
      </c>
    </row>
    <row r="132" spans="1:27" ht="26.4" x14ac:dyDescent="0.25">
      <c r="A132" s="1" t="s">
        <v>640</v>
      </c>
      <c r="E132" s="24" t="s">
        <v>7840</v>
      </c>
    </row>
    <row r="133" spans="1:27" x14ac:dyDescent="0.25">
      <c r="A133" s="1" t="s">
        <v>631</v>
      </c>
      <c r="B133" s="1">
        <v>31</v>
      </c>
      <c r="C133" s="23" t="s">
        <v>6656</v>
      </c>
      <c r="D133" t="s">
        <v>633</v>
      </c>
      <c r="E133" s="24" t="s">
        <v>6657</v>
      </c>
      <c r="F133" s="25" t="s">
        <v>874</v>
      </c>
      <c r="G133" s="26">
        <v>80.83</v>
      </c>
      <c r="H133" s="25">
        <v>0</v>
      </c>
      <c r="I133" s="27">
        <f>ROUND(G133*H133,P4)</f>
        <v>0</v>
      </c>
      <c r="L133" s="27">
        <v>0</v>
      </c>
      <c r="M133" s="21">
        <f>ROUND(G133*L133,P4)</f>
        <v>0</v>
      </c>
      <c r="N133" s="22" t="s">
        <v>636</v>
      </c>
      <c r="O133" s="28">
        <f>M133*AA133</f>
        <v>0</v>
      </c>
      <c r="P133" s="1">
        <v>3</v>
      </c>
      <c r="AA133" s="1">
        <f>IF(P133=1,$O$3,IF(P133=2,$O$4,$O$5))</f>
        <v>0.21</v>
      </c>
    </row>
    <row r="134" spans="1:27" x14ac:dyDescent="0.25">
      <c r="A134" s="1" t="s">
        <v>637</v>
      </c>
      <c r="E134" s="24" t="s">
        <v>8517</v>
      </c>
    </row>
    <row r="135" spans="1:27" ht="26.4" x14ac:dyDescent="0.25">
      <c r="A135" s="1" t="s">
        <v>638</v>
      </c>
      <c r="E135" s="29" t="s">
        <v>8518</v>
      </c>
    </row>
    <row r="136" spans="1:27" ht="382.8" x14ac:dyDescent="0.25">
      <c r="A136" s="1" t="s">
        <v>640</v>
      </c>
      <c r="E136" s="24" t="s">
        <v>6660</v>
      </c>
    </row>
    <row r="137" spans="1:27" x14ac:dyDescent="0.25">
      <c r="A137" s="1" t="s">
        <v>631</v>
      </c>
      <c r="B137" s="1">
        <v>32</v>
      </c>
      <c r="C137" s="23" t="s">
        <v>6661</v>
      </c>
      <c r="D137" t="s">
        <v>633</v>
      </c>
      <c r="E137" s="24" t="s">
        <v>6662</v>
      </c>
      <c r="F137" s="25" t="s">
        <v>1806</v>
      </c>
      <c r="G137" s="26">
        <v>11.166</v>
      </c>
      <c r="H137" s="25">
        <v>0</v>
      </c>
      <c r="I137" s="27">
        <f>ROUND(G137*H137,P4)</f>
        <v>0</v>
      </c>
      <c r="L137" s="27">
        <v>0</v>
      </c>
      <c r="M137" s="21">
        <f>ROUND(G137*L137,P4)</f>
        <v>0</v>
      </c>
      <c r="N137" s="22" t="s">
        <v>636</v>
      </c>
      <c r="O137" s="28">
        <f>M137*AA137</f>
        <v>0</v>
      </c>
      <c r="P137" s="1">
        <v>3</v>
      </c>
      <c r="AA137" s="1">
        <f>IF(P137=1,$O$3,IF(P137=2,$O$4,$O$5))</f>
        <v>0.21</v>
      </c>
    </row>
    <row r="138" spans="1:27" x14ac:dyDescent="0.25">
      <c r="A138" s="1" t="s">
        <v>637</v>
      </c>
      <c r="E138" s="24" t="s">
        <v>633</v>
      </c>
    </row>
    <row r="139" spans="1:27" ht="26.4" x14ac:dyDescent="0.25">
      <c r="A139" s="1" t="s">
        <v>638</v>
      </c>
      <c r="E139" s="29" t="s">
        <v>8519</v>
      </c>
    </row>
    <row r="140" spans="1:27" ht="250.8" x14ac:dyDescent="0.25">
      <c r="A140" s="1" t="s">
        <v>640</v>
      </c>
      <c r="E140" s="24" t="s">
        <v>6664</v>
      </c>
    </row>
    <row r="141" spans="1:27" x14ac:dyDescent="0.25">
      <c r="A141" s="1" t="s">
        <v>631</v>
      </c>
      <c r="B141" s="1">
        <v>33</v>
      </c>
      <c r="C141" s="23" t="s">
        <v>7024</v>
      </c>
      <c r="D141" t="s">
        <v>633</v>
      </c>
      <c r="E141" s="24" t="s">
        <v>7025</v>
      </c>
      <c r="F141" s="25" t="s">
        <v>874</v>
      </c>
      <c r="G141" s="26">
        <v>312.2</v>
      </c>
      <c r="H141" s="25">
        <v>0</v>
      </c>
      <c r="I141" s="27">
        <f>ROUND(G141*H141,P4)</f>
        <v>0</v>
      </c>
      <c r="L141" s="27">
        <v>0</v>
      </c>
      <c r="M141" s="21">
        <f>ROUND(G141*L141,P4)</f>
        <v>0</v>
      </c>
      <c r="N141" s="22" t="s">
        <v>636</v>
      </c>
      <c r="O141" s="28">
        <f>M141*AA141</f>
        <v>0</v>
      </c>
      <c r="P141" s="1">
        <v>3</v>
      </c>
      <c r="AA141" s="1">
        <f>IF(P141=1,$O$3,IF(P141=2,$O$4,$O$5))</f>
        <v>0.21</v>
      </c>
    </row>
    <row r="142" spans="1:27" x14ac:dyDescent="0.25">
      <c r="A142" s="1" t="s">
        <v>637</v>
      </c>
      <c r="E142" s="24" t="s">
        <v>8520</v>
      </c>
    </row>
    <row r="143" spans="1:27" ht="26.4" x14ac:dyDescent="0.25">
      <c r="A143" s="1" t="s">
        <v>638</v>
      </c>
      <c r="E143" s="29" t="s">
        <v>8521</v>
      </c>
    </row>
    <row r="144" spans="1:27" ht="369.6" x14ac:dyDescent="0.25">
      <c r="A144" s="1" t="s">
        <v>640</v>
      </c>
      <c r="E144" s="24" t="s">
        <v>4812</v>
      </c>
    </row>
    <row r="145" spans="1:27" x14ac:dyDescent="0.25">
      <c r="A145" s="1" t="s">
        <v>631</v>
      </c>
      <c r="B145" s="1">
        <v>34</v>
      </c>
      <c r="C145" s="23" t="s">
        <v>7028</v>
      </c>
      <c r="D145" t="s">
        <v>633</v>
      </c>
      <c r="E145" s="24" t="s">
        <v>7029</v>
      </c>
      <c r="F145" s="25" t="s">
        <v>1806</v>
      </c>
      <c r="G145" s="26">
        <v>20.838999999999999</v>
      </c>
      <c r="H145" s="25">
        <v>0</v>
      </c>
      <c r="I145" s="27">
        <f>ROUND(G145*H145,P4)</f>
        <v>0</v>
      </c>
      <c r="L145" s="27">
        <v>0</v>
      </c>
      <c r="M145" s="21">
        <f>ROUND(G145*L145,P4)</f>
        <v>0</v>
      </c>
      <c r="N145" s="22" t="s">
        <v>636</v>
      </c>
      <c r="O145" s="28">
        <f>M145*AA145</f>
        <v>0</v>
      </c>
      <c r="P145" s="1">
        <v>3</v>
      </c>
      <c r="AA145" s="1">
        <f>IF(P145=1,$O$3,IF(P145=2,$O$4,$O$5))</f>
        <v>0.21</v>
      </c>
    </row>
    <row r="146" spans="1:27" x14ac:dyDescent="0.25">
      <c r="A146" s="1" t="s">
        <v>637</v>
      </c>
      <c r="E146" s="24" t="s">
        <v>633</v>
      </c>
    </row>
    <row r="147" spans="1:27" ht="39.6" x14ac:dyDescent="0.25">
      <c r="A147" s="1" t="s">
        <v>638</v>
      </c>
      <c r="E147" s="29" t="s">
        <v>8522</v>
      </c>
    </row>
    <row r="148" spans="1:27" ht="277.2" x14ac:dyDescent="0.25">
      <c r="A148" s="1" t="s">
        <v>640</v>
      </c>
      <c r="E148" s="24" t="s">
        <v>5572</v>
      </c>
    </row>
    <row r="149" spans="1:27" x14ac:dyDescent="0.25">
      <c r="A149" s="1" t="s">
        <v>631</v>
      </c>
      <c r="B149" s="1">
        <v>35</v>
      </c>
      <c r="C149" s="23" t="s">
        <v>6665</v>
      </c>
      <c r="D149" t="s">
        <v>633</v>
      </c>
      <c r="E149" s="24" t="s">
        <v>6666</v>
      </c>
      <c r="F149" s="25" t="s">
        <v>874</v>
      </c>
      <c r="G149" s="26">
        <v>153.53</v>
      </c>
      <c r="H149" s="25">
        <v>0</v>
      </c>
      <c r="I149" s="27">
        <f>ROUND(G149*H149,P4)</f>
        <v>0</v>
      </c>
      <c r="L149" s="27">
        <v>0</v>
      </c>
      <c r="M149" s="21">
        <f>ROUND(G149*L149,P4)</f>
        <v>0</v>
      </c>
      <c r="N149" s="22" t="s">
        <v>636</v>
      </c>
      <c r="O149" s="28">
        <f>M149*AA149</f>
        <v>0</v>
      </c>
      <c r="P149" s="1">
        <v>3</v>
      </c>
      <c r="AA149" s="1">
        <f>IF(P149=1,$O$3,IF(P149=2,$O$4,$O$5))</f>
        <v>0.21</v>
      </c>
    </row>
    <row r="150" spans="1:27" x14ac:dyDescent="0.25">
      <c r="A150" s="1" t="s">
        <v>637</v>
      </c>
      <c r="E150" s="24" t="s">
        <v>8520</v>
      </c>
    </row>
    <row r="151" spans="1:27" ht="26.4" x14ac:dyDescent="0.25">
      <c r="A151" s="1" t="s">
        <v>638</v>
      </c>
      <c r="E151" s="29" t="s">
        <v>8523</v>
      </c>
    </row>
    <row r="152" spans="1:27" ht="369.6" x14ac:dyDescent="0.25">
      <c r="A152" s="1" t="s">
        <v>640</v>
      </c>
      <c r="E152" s="24" t="s">
        <v>4812</v>
      </c>
    </row>
    <row r="153" spans="1:27" x14ac:dyDescent="0.25">
      <c r="A153" s="1" t="s">
        <v>631</v>
      </c>
      <c r="B153" s="1">
        <v>36</v>
      </c>
      <c r="C153" s="23" t="s">
        <v>6669</v>
      </c>
      <c r="D153" t="s">
        <v>633</v>
      </c>
      <c r="E153" s="24" t="s">
        <v>6670</v>
      </c>
      <c r="F153" s="25" t="s">
        <v>1806</v>
      </c>
      <c r="G153" s="26">
        <v>6.1829999999999998</v>
      </c>
      <c r="H153" s="25">
        <v>0</v>
      </c>
      <c r="I153" s="27">
        <f>ROUND(G153*H153,P4)</f>
        <v>0</v>
      </c>
      <c r="L153" s="27">
        <v>0</v>
      </c>
      <c r="M153" s="21">
        <f>ROUND(G153*L153,P4)</f>
        <v>0</v>
      </c>
      <c r="N153" s="22" t="s">
        <v>636</v>
      </c>
      <c r="O153" s="28">
        <f>M153*AA153</f>
        <v>0</v>
      </c>
      <c r="P153" s="1">
        <v>3</v>
      </c>
      <c r="AA153" s="1">
        <f>IF(P153=1,$O$3,IF(P153=2,$O$4,$O$5))</f>
        <v>0.21</v>
      </c>
    </row>
    <row r="154" spans="1:27" x14ac:dyDescent="0.25">
      <c r="A154" s="1" t="s">
        <v>637</v>
      </c>
      <c r="E154" s="24" t="s">
        <v>633</v>
      </c>
    </row>
    <row r="155" spans="1:27" ht="26.4" x14ac:dyDescent="0.25">
      <c r="A155" s="1" t="s">
        <v>638</v>
      </c>
      <c r="E155" s="29" t="s">
        <v>8524</v>
      </c>
    </row>
    <row r="156" spans="1:27" ht="277.2" x14ac:dyDescent="0.25">
      <c r="A156" s="1" t="s">
        <v>640</v>
      </c>
      <c r="E156" s="24" t="s">
        <v>5572</v>
      </c>
    </row>
    <row r="157" spans="1:27" x14ac:dyDescent="0.25">
      <c r="A157" s="1" t="s">
        <v>628</v>
      </c>
      <c r="C157" s="19" t="s">
        <v>3232</v>
      </c>
      <c r="E157" s="20" t="s">
        <v>4807</v>
      </c>
      <c r="L157" s="21">
        <f>SUMIFS(L158:L233,A158:A233,"P")</f>
        <v>0</v>
      </c>
      <c r="M157" s="21">
        <f>SUMIFS(M158:M233,A158:A233,"P")</f>
        <v>0</v>
      </c>
      <c r="N157" s="22"/>
    </row>
    <row r="158" spans="1:27" x14ac:dyDescent="0.25">
      <c r="A158" s="1" t="s">
        <v>631</v>
      </c>
      <c r="B158" s="1">
        <v>37</v>
      </c>
      <c r="C158" s="23" t="s">
        <v>8525</v>
      </c>
      <c r="D158" t="s">
        <v>633</v>
      </c>
      <c r="E158" s="24" t="s">
        <v>8526</v>
      </c>
      <c r="F158" s="25" t="s">
        <v>874</v>
      </c>
      <c r="G158" s="26">
        <v>27.96</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8527</v>
      </c>
    </row>
    <row r="160" spans="1:27" ht="26.4" x14ac:dyDescent="0.25">
      <c r="A160" s="1" t="s">
        <v>638</v>
      </c>
      <c r="E160" s="29" t="s">
        <v>8528</v>
      </c>
    </row>
    <row r="161" spans="1:27" ht="369.6" x14ac:dyDescent="0.25">
      <c r="A161" s="1" t="s">
        <v>640</v>
      </c>
      <c r="E161" s="24" t="s">
        <v>4812</v>
      </c>
    </row>
    <row r="162" spans="1:27" x14ac:dyDescent="0.25">
      <c r="A162" s="1" t="s">
        <v>631</v>
      </c>
      <c r="B162" s="1">
        <v>38</v>
      </c>
      <c r="C162" s="23" t="s">
        <v>7854</v>
      </c>
      <c r="D162" t="s">
        <v>633</v>
      </c>
      <c r="E162" s="24" t="s">
        <v>7855</v>
      </c>
      <c r="F162" s="25" t="s">
        <v>1806</v>
      </c>
      <c r="G162" s="26">
        <v>3.6989999999999998</v>
      </c>
      <c r="H162" s="25">
        <v>0</v>
      </c>
      <c r="I162" s="27">
        <f>ROUND(G162*H162,P4)</f>
        <v>0</v>
      </c>
      <c r="L162" s="27">
        <v>0</v>
      </c>
      <c r="M162" s="21">
        <f>ROUND(G162*L162,P4)</f>
        <v>0</v>
      </c>
      <c r="N162" s="22" t="s">
        <v>636</v>
      </c>
      <c r="O162" s="28">
        <f>M162*AA162</f>
        <v>0</v>
      </c>
      <c r="P162" s="1">
        <v>3</v>
      </c>
      <c r="AA162" s="1">
        <f>IF(P162=1,$O$3,IF(P162=2,$O$4,$O$5))</f>
        <v>0.21</v>
      </c>
    </row>
    <row r="163" spans="1:27" x14ac:dyDescent="0.25">
      <c r="A163" s="1" t="s">
        <v>637</v>
      </c>
      <c r="E163" s="24" t="s">
        <v>633</v>
      </c>
    </row>
    <row r="164" spans="1:27" ht="26.4" x14ac:dyDescent="0.25">
      <c r="A164" s="1" t="s">
        <v>638</v>
      </c>
      <c r="E164" s="29" t="s">
        <v>8529</v>
      </c>
    </row>
    <row r="165" spans="1:27" ht="277.2" x14ac:dyDescent="0.25">
      <c r="A165" s="1" t="s">
        <v>640</v>
      </c>
      <c r="E165" s="24" t="s">
        <v>5572</v>
      </c>
    </row>
    <row r="166" spans="1:27" x14ac:dyDescent="0.25">
      <c r="A166" s="1" t="s">
        <v>631</v>
      </c>
      <c r="B166" s="1">
        <v>39</v>
      </c>
      <c r="C166" s="23" t="s">
        <v>7857</v>
      </c>
      <c r="D166" t="s">
        <v>633</v>
      </c>
      <c r="E166" s="24" t="s">
        <v>7858</v>
      </c>
      <c r="F166" s="25" t="s">
        <v>874</v>
      </c>
      <c r="G166" s="26">
        <v>472.935</v>
      </c>
      <c r="H166" s="25">
        <v>0</v>
      </c>
      <c r="I166" s="27">
        <f>ROUND(G166*H166,P4)</f>
        <v>0</v>
      </c>
      <c r="L166" s="27">
        <v>0</v>
      </c>
      <c r="M166" s="21">
        <f>ROUND(G166*L166,P4)</f>
        <v>0</v>
      </c>
      <c r="N166" s="22" t="s">
        <v>636</v>
      </c>
      <c r="O166" s="28">
        <f>M166*AA166</f>
        <v>0</v>
      </c>
      <c r="P166" s="1">
        <v>3</v>
      </c>
      <c r="AA166" s="1">
        <f>IF(P166=1,$O$3,IF(P166=2,$O$4,$O$5))</f>
        <v>0.21</v>
      </c>
    </row>
    <row r="167" spans="1:27" x14ac:dyDescent="0.25">
      <c r="A167" s="1" t="s">
        <v>637</v>
      </c>
      <c r="E167" s="24" t="s">
        <v>8530</v>
      </c>
    </row>
    <row r="168" spans="1:27" ht="26.4" x14ac:dyDescent="0.25">
      <c r="A168" s="1" t="s">
        <v>638</v>
      </c>
      <c r="E168" s="29" t="s">
        <v>8531</v>
      </c>
    </row>
    <row r="169" spans="1:27" ht="369.6" x14ac:dyDescent="0.25">
      <c r="A169" s="1" t="s">
        <v>640</v>
      </c>
      <c r="E169" s="24" t="s">
        <v>4812</v>
      </c>
    </row>
    <row r="170" spans="1:27" x14ac:dyDescent="0.25">
      <c r="A170" s="1" t="s">
        <v>631</v>
      </c>
      <c r="B170" s="1">
        <v>40</v>
      </c>
      <c r="C170" s="23" t="s">
        <v>7861</v>
      </c>
      <c r="D170" t="s">
        <v>633</v>
      </c>
      <c r="E170" s="24" t="s">
        <v>7862</v>
      </c>
      <c r="F170" s="25" t="s">
        <v>1806</v>
      </c>
      <c r="G170" s="26">
        <v>107.914</v>
      </c>
      <c r="H170" s="25">
        <v>0</v>
      </c>
      <c r="I170" s="27">
        <f>ROUND(G170*H170,P4)</f>
        <v>0</v>
      </c>
      <c r="L170" s="27">
        <v>0</v>
      </c>
      <c r="M170" s="21">
        <f>ROUND(G170*L170,P4)</f>
        <v>0</v>
      </c>
      <c r="N170" s="22" t="s">
        <v>636</v>
      </c>
      <c r="O170" s="28">
        <f>M170*AA170</f>
        <v>0</v>
      </c>
      <c r="P170" s="1">
        <v>3</v>
      </c>
      <c r="AA170" s="1">
        <f>IF(P170=1,$O$3,IF(P170=2,$O$4,$O$5))</f>
        <v>0.21</v>
      </c>
    </row>
    <row r="171" spans="1:27" x14ac:dyDescent="0.25">
      <c r="A171" s="1" t="s">
        <v>637</v>
      </c>
      <c r="E171" s="24" t="s">
        <v>633</v>
      </c>
    </row>
    <row r="172" spans="1:27" ht="26.4" x14ac:dyDescent="0.25">
      <c r="A172" s="1" t="s">
        <v>638</v>
      </c>
      <c r="E172" s="29" t="s">
        <v>8532</v>
      </c>
    </row>
    <row r="173" spans="1:27" ht="277.2" x14ac:dyDescent="0.25">
      <c r="A173" s="1" t="s">
        <v>640</v>
      </c>
      <c r="E173" s="24" t="s">
        <v>7864</v>
      </c>
    </row>
    <row r="174" spans="1:27" x14ac:dyDescent="0.25">
      <c r="A174" s="1" t="s">
        <v>631</v>
      </c>
      <c r="B174" s="1">
        <v>41</v>
      </c>
      <c r="C174" s="23" t="s">
        <v>7870</v>
      </c>
      <c r="D174" t="s">
        <v>633</v>
      </c>
      <c r="E174" s="24" t="s">
        <v>7871</v>
      </c>
      <c r="F174" s="25" t="s">
        <v>647</v>
      </c>
      <c r="G174" s="26">
        <v>14.8</v>
      </c>
      <c r="H174" s="25">
        <v>0</v>
      </c>
      <c r="I174" s="27">
        <f>ROUND(G174*H174,P4)</f>
        <v>0</v>
      </c>
      <c r="L174" s="27">
        <v>0</v>
      </c>
      <c r="M174" s="21">
        <f>ROUND(G174*L174,P4)</f>
        <v>0</v>
      </c>
      <c r="N174" s="22" t="s">
        <v>636</v>
      </c>
      <c r="O174" s="28">
        <f>M174*AA174</f>
        <v>0</v>
      </c>
      <c r="P174" s="1">
        <v>3</v>
      </c>
      <c r="AA174" s="1">
        <f>IF(P174=1,$O$3,IF(P174=2,$O$4,$O$5))</f>
        <v>0.21</v>
      </c>
    </row>
    <row r="175" spans="1:27" x14ac:dyDescent="0.25">
      <c r="A175" s="1" t="s">
        <v>637</v>
      </c>
      <c r="E175" s="24" t="s">
        <v>633</v>
      </c>
    </row>
    <row r="176" spans="1:27" ht="26.4" x14ac:dyDescent="0.25">
      <c r="A176" s="1" t="s">
        <v>638</v>
      </c>
      <c r="E176" s="29" t="s">
        <v>8533</v>
      </c>
    </row>
    <row r="177" spans="1:27" ht="52.8" x14ac:dyDescent="0.25">
      <c r="A177" s="1" t="s">
        <v>640</v>
      </c>
      <c r="E177" s="24" t="s">
        <v>7873</v>
      </c>
    </row>
    <row r="178" spans="1:27" x14ac:dyDescent="0.25">
      <c r="A178" s="1" t="s">
        <v>631</v>
      </c>
      <c r="B178" s="1">
        <v>42</v>
      </c>
      <c r="C178" s="23" t="s">
        <v>8534</v>
      </c>
      <c r="D178" t="s">
        <v>633</v>
      </c>
      <c r="E178" s="24" t="s">
        <v>8535</v>
      </c>
      <c r="F178" s="25" t="s">
        <v>657</v>
      </c>
      <c r="G178" s="26">
        <v>4</v>
      </c>
      <c r="H178" s="25">
        <v>0</v>
      </c>
      <c r="I178" s="27">
        <f>ROUND(G178*H178,P4)</f>
        <v>0</v>
      </c>
      <c r="L178" s="27">
        <v>0</v>
      </c>
      <c r="M178" s="21">
        <f>ROUND(G178*L178,P4)</f>
        <v>0</v>
      </c>
      <c r="N178" s="22" t="s">
        <v>636</v>
      </c>
      <c r="O178" s="28">
        <f>M178*AA178</f>
        <v>0</v>
      </c>
      <c r="P178" s="1">
        <v>3</v>
      </c>
      <c r="AA178" s="1">
        <f>IF(P178=1,$O$3,IF(P178=2,$O$4,$O$5))</f>
        <v>0.21</v>
      </c>
    </row>
    <row r="179" spans="1:27" x14ac:dyDescent="0.25">
      <c r="A179" s="1" t="s">
        <v>637</v>
      </c>
      <c r="E179" s="24" t="s">
        <v>633</v>
      </c>
    </row>
    <row r="180" spans="1:27" ht="26.4" x14ac:dyDescent="0.25">
      <c r="A180" s="1" t="s">
        <v>638</v>
      </c>
      <c r="E180" s="29" t="s">
        <v>8536</v>
      </c>
    </row>
    <row r="181" spans="1:27" ht="237.6" x14ac:dyDescent="0.25">
      <c r="A181" s="1" t="s">
        <v>640</v>
      </c>
      <c r="E181" s="24" t="s">
        <v>8537</v>
      </c>
    </row>
    <row r="182" spans="1:27" x14ac:dyDescent="0.25">
      <c r="A182" s="1" t="s">
        <v>631</v>
      </c>
      <c r="B182" s="1">
        <v>43</v>
      </c>
      <c r="C182" s="23" t="s">
        <v>8538</v>
      </c>
      <c r="D182" t="s">
        <v>633</v>
      </c>
      <c r="E182" s="24" t="s">
        <v>8539</v>
      </c>
      <c r="F182" s="25" t="s">
        <v>657</v>
      </c>
      <c r="G182" s="26">
        <v>2</v>
      </c>
      <c r="H182" s="25">
        <v>0</v>
      </c>
      <c r="I182" s="27">
        <f>ROUND(G182*H182,P4)</f>
        <v>0</v>
      </c>
      <c r="L182" s="27">
        <v>0</v>
      </c>
      <c r="M182" s="21">
        <f>ROUND(G182*L182,P4)</f>
        <v>0</v>
      </c>
      <c r="N182" s="22" t="s">
        <v>636</v>
      </c>
      <c r="O182" s="28">
        <f>M182*AA182</f>
        <v>0</v>
      </c>
      <c r="P182" s="1">
        <v>3</v>
      </c>
      <c r="AA182" s="1">
        <f>IF(P182=1,$O$3,IF(P182=2,$O$4,$O$5))</f>
        <v>0.21</v>
      </c>
    </row>
    <row r="183" spans="1:27" x14ac:dyDescent="0.25">
      <c r="A183" s="1" t="s">
        <v>637</v>
      </c>
      <c r="E183" s="24" t="s">
        <v>633</v>
      </c>
    </row>
    <row r="184" spans="1:27" ht="26.4" x14ac:dyDescent="0.25">
      <c r="A184" s="1" t="s">
        <v>638</v>
      </c>
      <c r="E184" s="29" t="s">
        <v>8540</v>
      </c>
    </row>
    <row r="185" spans="1:27" ht="237.6" x14ac:dyDescent="0.25">
      <c r="A185" s="1" t="s">
        <v>640</v>
      </c>
      <c r="E185" s="24" t="s">
        <v>8537</v>
      </c>
    </row>
    <row r="186" spans="1:27" x14ac:dyDescent="0.25">
      <c r="A186" s="1" t="s">
        <v>631</v>
      </c>
      <c r="B186" s="1">
        <v>44</v>
      </c>
      <c r="C186" s="23" t="s">
        <v>8541</v>
      </c>
      <c r="D186" t="s">
        <v>633</v>
      </c>
      <c r="E186" s="24" t="s">
        <v>8542</v>
      </c>
      <c r="F186" s="25" t="s">
        <v>657</v>
      </c>
      <c r="G186" s="26">
        <v>1</v>
      </c>
      <c r="H186" s="25">
        <v>0</v>
      </c>
      <c r="I186" s="27">
        <f>ROUND(G186*H186,P4)</f>
        <v>0</v>
      </c>
      <c r="L186" s="27">
        <v>0</v>
      </c>
      <c r="M186" s="21">
        <f>ROUND(G186*L186,P4)</f>
        <v>0</v>
      </c>
      <c r="N186" s="22" t="s">
        <v>636</v>
      </c>
      <c r="O186" s="28">
        <f>M186*AA186</f>
        <v>0</v>
      </c>
      <c r="P186" s="1">
        <v>3</v>
      </c>
      <c r="AA186" s="1">
        <f>IF(P186=1,$O$3,IF(P186=2,$O$4,$O$5))</f>
        <v>0.21</v>
      </c>
    </row>
    <row r="187" spans="1:27" x14ac:dyDescent="0.25">
      <c r="A187" s="1" t="s">
        <v>637</v>
      </c>
      <c r="E187" s="24" t="s">
        <v>633</v>
      </c>
    </row>
    <row r="188" spans="1:27" ht="26.4" x14ac:dyDescent="0.25">
      <c r="A188" s="1" t="s">
        <v>638</v>
      </c>
      <c r="E188" s="29" t="s">
        <v>8543</v>
      </c>
    </row>
    <row r="189" spans="1:27" ht="237.6" x14ac:dyDescent="0.25">
      <c r="A189" s="1" t="s">
        <v>640</v>
      </c>
      <c r="E189" s="24" t="s">
        <v>8537</v>
      </c>
    </row>
    <row r="190" spans="1:27" x14ac:dyDescent="0.25">
      <c r="A190" s="1" t="s">
        <v>631</v>
      </c>
      <c r="B190" s="1">
        <v>45</v>
      </c>
      <c r="C190" s="23" t="s">
        <v>8544</v>
      </c>
      <c r="D190" t="s">
        <v>633</v>
      </c>
      <c r="E190" s="24" t="s">
        <v>8545</v>
      </c>
      <c r="F190" s="25" t="s">
        <v>657</v>
      </c>
      <c r="G190" s="26">
        <v>1</v>
      </c>
      <c r="H190" s="25">
        <v>0</v>
      </c>
      <c r="I190" s="27">
        <f>ROUND(G190*H190,P4)</f>
        <v>0</v>
      </c>
      <c r="L190" s="27">
        <v>0</v>
      </c>
      <c r="M190" s="21">
        <f>ROUND(G190*L190,P4)</f>
        <v>0</v>
      </c>
      <c r="N190" s="22" t="s">
        <v>636</v>
      </c>
      <c r="O190" s="28">
        <f>M190*AA190</f>
        <v>0</v>
      </c>
      <c r="P190" s="1">
        <v>3</v>
      </c>
      <c r="AA190" s="1">
        <f>IF(P190=1,$O$3,IF(P190=2,$O$4,$O$5))</f>
        <v>0.21</v>
      </c>
    </row>
    <row r="191" spans="1:27" x14ac:dyDescent="0.25">
      <c r="A191" s="1" t="s">
        <v>637</v>
      </c>
      <c r="E191" s="24" t="s">
        <v>633</v>
      </c>
    </row>
    <row r="192" spans="1:27" ht="26.4" x14ac:dyDescent="0.25">
      <c r="A192" s="1" t="s">
        <v>638</v>
      </c>
      <c r="E192" s="29" t="s">
        <v>8543</v>
      </c>
    </row>
    <row r="193" spans="1:27" ht="237.6" x14ac:dyDescent="0.25">
      <c r="A193" s="1" t="s">
        <v>640</v>
      </c>
      <c r="E193" s="24" t="s">
        <v>8537</v>
      </c>
    </row>
    <row r="194" spans="1:27" x14ac:dyDescent="0.25">
      <c r="A194" s="1" t="s">
        <v>631</v>
      </c>
      <c r="B194" s="1">
        <v>46</v>
      </c>
      <c r="C194" s="23" t="s">
        <v>8546</v>
      </c>
      <c r="D194" t="s">
        <v>633</v>
      </c>
      <c r="E194" s="24" t="s">
        <v>8547</v>
      </c>
      <c r="F194" s="25" t="s">
        <v>657</v>
      </c>
      <c r="G194" s="26">
        <v>2</v>
      </c>
      <c r="H194" s="25">
        <v>0</v>
      </c>
      <c r="I194" s="27">
        <f>ROUND(G194*H194,P4)</f>
        <v>0</v>
      </c>
      <c r="L194" s="27">
        <v>0</v>
      </c>
      <c r="M194" s="21">
        <f>ROUND(G194*L194,P4)</f>
        <v>0</v>
      </c>
      <c r="N194" s="22" t="s">
        <v>636</v>
      </c>
      <c r="O194" s="28">
        <f>M194*AA194</f>
        <v>0</v>
      </c>
      <c r="P194" s="1">
        <v>3</v>
      </c>
      <c r="AA194" s="1">
        <f>IF(P194=1,$O$3,IF(P194=2,$O$4,$O$5))</f>
        <v>0.21</v>
      </c>
    </row>
    <row r="195" spans="1:27" x14ac:dyDescent="0.25">
      <c r="A195" s="1" t="s">
        <v>637</v>
      </c>
      <c r="E195" s="24" t="s">
        <v>633</v>
      </c>
    </row>
    <row r="196" spans="1:27" ht="26.4" x14ac:dyDescent="0.25">
      <c r="A196" s="1" t="s">
        <v>638</v>
      </c>
      <c r="E196" s="29" t="s">
        <v>8540</v>
      </c>
    </row>
    <row r="197" spans="1:27" ht="237.6" x14ac:dyDescent="0.25">
      <c r="A197" s="1" t="s">
        <v>640</v>
      </c>
      <c r="E197" s="24" t="s">
        <v>8537</v>
      </c>
    </row>
    <row r="198" spans="1:27" x14ac:dyDescent="0.25">
      <c r="A198" s="1" t="s">
        <v>631</v>
      </c>
      <c r="B198" s="1">
        <v>47</v>
      </c>
      <c r="C198" s="23" t="s">
        <v>8548</v>
      </c>
      <c r="D198" t="s">
        <v>633</v>
      </c>
      <c r="E198" s="24" t="s">
        <v>8549</v>
      </c>
      <c r="F198" s="25" t="s">
        <v>657</v>
      </c>
      <c r="G198" s="26">
        <v>2</v>
      </c>
      <c r="H198" s="25">
        <v>0</v>
      </c>
      <c r="I198" s="27">
        <f>ROUND(G198*H198,P4)</f>
        <v>0</v>
      </c>
      <c r="L198" s="27">
        <v>0</v>
      </c>
      <c r="M198" s="21">
        <f>ROUND(G198*L198,P4)</f>
        <v>0</v>
      </c>
      <c r="N198" s="22" t="s">
        <v>636</v>
      </c>
      <c r="O198" s="28">
        <f>M198*AA198</f>
        <v>0</v>
      </c>
      <c r="P198" s="1">
        <v>3</v>
      </c>
      <c r="AA198" s="1">
        <f>IF(P198=1,$O$3,IF(P198=2,$O$4,$O$5))</f>
        <v>0.21</v>
      </c>
    </row>
    <row r="199" spans="1:27" x14ac:dyDescent="0.25">
      <c r="A199" s="1" t="s">
        <v>637</v>
      </c>
      <c r="E199" s="24" t="s">
        <v>633</v>
      </c>
    </row>
    <row r="200" spans="1:27" ht="26.4" x14ac:dyDescent="0.25">
      <c r="A200" s="1" t="s">
        <v>638</v>
      </c>
      <c r="E200" s="29" t="s">
        <v>8540</v>
      </c>
    </row>
    <row r="201" spans="1:27" ht="237.6" x14ac:dyDescent="0.25">
      <c r="A201" s="1" t="s">
        <v>640</v>
      </c>
      <c r="E201" s="24" t="s">
        <v>8537</v>
      </c>
    </row>
    <row r="202" spans="1:27" x14ac:dyDescent="0.25">
      <c r="A202" s="1" t="s">
        <v>631</v>
      </c>
      <c r="B202" s="1">
        <v>48</v>
      </c>
      <c r="C202" s="23" t="s">
        <v>8550</v>
      </c>
      <c r="D202" t="s">
        <v>633</v>
      </c>
      <c r="E202" s="24" t="s">
        <v>8551</v>
      </c>
      <c r="F202" s="25" t="s">
        <v>874</v>
      </c>
      <c r="G202" s="26">
        <v>5.67</v>
      </c>
      <c r="H202" s="25">
        <v>0</v>
      </c>
      <c r="I202" s="27">
        <f>ROUND(G202*H202,P4)</f>
        <v>0</v>
      </c>
      <c r="L202" s="27">
        <v>0</v>
      </c>
      <c r="M202" s="21">
        <f>ROUND(G202*L202,P4)</f>
        <v>0</v>
      </c>
      <c r="N202" s="22" t="s">
        <v>636</v>
      </c>
      <c r="O202" s="28">
        <f>M202*AA202</f>
        <v>0</v>
      </c>
      <c r="P202" s="1">
        <v>3</v>
      </c>
      <c r="AA202" s="1">
        <f>IF(P202=1,$O$3,IF(P202=2,$O$4,$O$5))</f>
        <v>0.21</v>
      </c>
    </row>
    <row r="203" spans="1:27" x14ac:dyDescent="0.25">
      <c r="A203" s="1" t="s">
        <v>637</v>
      </c>
      <c r="E203" s="24" t="s">
        <v>8552</v>
      </c>
    </row>
    <row r="204" spans="1:27" ht="26.4" x14ac:dyDescent="0.25">
      <c r="A204" s="1" t="s">
        <v>638</v>
      </c>
      <c r="E204" s="29" t="s">
        <v>8553</v>
      </c>
    </row>
    <row r="205" spans="1:27" ht="237.6" x14ac:dyDescent="0.25">
      <c r="A205" s="1" t="s">
        <v>640</v>
      </c>
      <c r="E205" s="24" t="s">
        <v>5576</v>
      </c>
    </row>
    <row r="206" spans="1:27" x14ac:dyDescent="0.25">
      <c r="A206" s="1" t="s">
        <v>631</v>
      </c>
      <c r="B206" s="1">
        <v>49</v>
      </c>
      <c r="C206" s="23" t="s">
        <v>4808</v>
      </c>
      <c r="D206" t="s">
        <v>633</v>
      </c>
      <c r="E206" s="24" t="s">
        <v>4809</v>
      </c>
      <c r="F206" s="25" t="s">
        <v>874</v>
      </c>
      <c r="G206" s="26">
        <v>76.878</v>
      </c>
      <c r="H206" s="25">
        <v>0</v>
      </c>
      <c r="I206" s="27">
        <f>ROUND(G206*H206,P4)</f>
        <v>0</v>
      </c>
      <c r="L206" s="27">
        <v>0</v>
      </c>
      <c r="M206" s="21">
        <f>ROUND(G206*L206,P4)</f>
        <v>0</v>
      </c>
      <c r="N206" s="22" t="s">
        <v>636</v>
      </c>
      <c r="O206" s="28">
        <f>M206*AA206</f>
        <v>0</v>
      </c>
      <c r="P206" s="1">
        <v>3</v>
      </c>
      <c r="AA206" s="1">
        <f>IF(P206=1,$O$3,IF(P206=2,$O$4,$O$5))</f>
        <v>0.21</v>
      </c>
    </row>
    <row r="207" spans="1:27" x14ac:dyDescent="0.25">
      <c r="A207" s="1" t="s">
        <v>637</v>
      </c>
      <c r="E207" s="24" t="s">
        <v>8554</v>
      </c>
    </row>
    <row r="208" spans="1:27" ht="26.4" x14ac:dyDescent="0.25">
      <c r="A208" s="1" t="s">
        <v>638</v>
      </c>
      <c r="E208" s="29" t="s">
        <v>8555</v>
      </c>
    </row>
    <row r="209" spans="1:27" ht="369.6" x14ac:dyDescent="0.25">
      <c r="A209" s="1" t="s">
        <v>640</v>
      </c>
      <c r="E209" s="24" t="s">
        <v>4812</v>
      </c>
    </row>
    <row r="210" spans="1:27" x14ac:dyDescent="0.25">
      <c r="A210" s="1" t="s">
        <v>631</v>
      </c>
      <c r="B210" s="1">
        <v>50</v>
      </c>
      <c r="C210" s="23" t="s">
        <v>8556</v>
      </c>
      <c r="D210" t="s">
        <v>633</v>
      </c>
      <c r="E210" s="24" t="s">
        <v>8557</v>
      </c>
      <c r="F210" s="25" t="s">
        <v>874</v>
      </c>
      <c r="G210" s="26">
        <v>38.51</v>
      </c>
      <c r="H210" s="25">
        <v>0</v>
      </c>
      <c r="I210" s="27">
        <f>ROUND(G210*H210,P4)</f>
        <v>0</v>
      </c>
      <c r="L210" s="27">
        <v>0</v>
      </c>
      <c r="M210" s="21">
        <f>ROUND(G210*L210,P4)</f>
        <v>0</v>
      </c>
      <c r="N210" s="22" t="s">
        <v>636</v>
      </c>
      <c r="O210" s="28">
        <f>M210*AA210</f>
        <v>0</v>
      </c>
      <c r="P210" s="1">
        <v>3</v>
      </c>
      <c r="AA210" s="1">
        <f>IF(P210=1,$O$3,IF(P210=2,$O$4,$O$5))</f>
        <v>0.21</v>
      </c>
    </row>
    <row r="211" spans="1:27" x14ac:dyDescent="0.25">
      <c r="A211" s="1" t="s">
        <v>637</v>
      </c>
      <c r="E211" s="24" t="s">
        <v>8558</v>
      </c>
    </row>
    <row r="212" spans="1:27" ht="26.4" x14ac:dyDescent="0.25">
      <c r="A212" s="1" t="s">
        <v>638</v>
      </c>
      <c r="E212" s="29" t="s">
        <v>8559</v>
      </c>
    </row>
    <row r="213" spans="1:27" ht="39.6" x14ac:dyDescent="0.25">
      <c r="A213" s="1" t="s">
        <v>640</v>
      </c>
      <c r="E213" s="24" t="s">
        <v>4816</v>
      </c>
    </row>
    <row r="214" spans="1:27" x14ac:dyDescent="0.25">
      <c r="A214" s="1" t="s">
        <v>631</v>
      </c>
      <c r="B214" s="1">
        <v>51</v>
      </c>
      <c r="C214" s="23" t="s">
        <v>5400</v>
      </c>
      <c r="D214" t="s">
        <v>633</v>
      </c>
      <c r="E214" s="24" t="s">
        <v>5401</v>
      </c>
      <c r="F214" s="25" t="s">
        <v>874</v>
      </c>
      <c r="G214" s="26">
        <v>0.24299999999999999</v>
      </c>
      <c r="H214" s="25">
        <v>0</v>
      </c>
      <c r="I214" s="27">
        <f>ROUND(G214*H214,P4)</f>
        <v>0</v>
      </c>
      <c r="L214" s="27">
        <v>0</v>
      </c>
      <c r="M214" s="21">
        <f>ROUND(G214*L214,P4)</f>
        <v>0</v>
      </c>
      <c r="N214" s="22" t="s">
        <v>636</v>
      </c>
      <c r="O214" s="28">
        <f>M214*AA214</f>
        <v>0</v>
      </c>
      <c r="P214" s="1">
        <v>3</v>
      </c>
      <c r="AA214" s="1">
        <f>IF(P214=1,$O$3,IF(P214=2,$O$4,$O$5))</f>
        <v>0.21</v>
      </c>
    </row>
    <row r="215" spans="1:27" x14ac:dyDescent="0.25">
      <c r="A215" s="1" t="s">
        <v>637</v>
      </c>
      <c r="E215" s="24" t="s">
        <v>8560</v>
      </c>
    </row>
    <row r="216" spans="1:27" ht="26.4" x14ac:dyDescent="0.25">
      <c r="A216" s="1" t="s">
        <v>638</v>
      </c>
      <c r="E216" s="29" t="s">
        <v>8561</v>
      </c>
    </row>
    <row r="217" spans="1:27" ht="39.6" x14ac:dyDescent="0.25">
      <c r="A217" s="1" t="s">
        <v>640</v>
      </c>
      <c r="E217" s="24" t="s">
        <v>5403</v>
      </c>
    </row>
    <row r="218" spans="1:27" ht="26.4" x14ac:dyDescent="0.25">
      <c r="A218" s="1" t="s">
        <v>631</v>
      </c>
      <c r="B218" s="1">
        <v>52</v>
      </c>
      <c r="C218" s="23" t="s">
        <v>8562</v>
      </c>
      <c r="D218" t="s">
        <v>633</v>
      </c>
      <c r="E218" s="24" t="s">
        <v>8563</v>
      </c>
      <c r="F218" s="25" t="s">
        <v>874</v>
      </c>
      <c r="G218" s="26">
        <v>148.38300000000001</v>
      </c>
      <c r="H218" s="25">
        <v>0</v>
      </c>
      <c r="I218" s="27">
        <f>ROUND(G218*H218,P4)</f>
        <v>0</v>
      </c>
      <c r="L218" s="27">
        <v>0</v>
      </c>
      <c r="M218" s="21">
        <f>ROUND(G218*L218,P4)</f>
        <v>0</v>
      </c>
      <c r="N218" s="22" t="s">
        <v>636</v>
      </c>
      <c r="O218" s="28">
        <f>M218*AA218</f>
        <v>0</v>
      </c>
      <c r="P218" s="1">
        <v>3</v>
      </c>
      <c r="AA218" s="1">
        <f>IF(P218=1,$O$3,IF(P218=2,$O$4,$O$5))</f>
        <v>0.21</v>
      </c>
    </row>
    <row r="219" spans="1:27" x14ac:dyDescent="0.25">
      <c r="A219" s="1" t="s">
        <v>637</v>
      </c>
      <c r="E219" s="24" t="s">
        <v>8564</v>
      </c>
    </row>
    <row r="220" spans="1:27" ht="26.4" x14ac:dyDescent="0.25">
      <c r="A220" s="1" t="s">
        <v>638</v>
      </c>
      <c r="E220" s="29" t="s">
        <v>8565</v>
      </c>
    </row>
    <row r="221" spans="1:27" ht="39.6" x14ac:dyDescent="0.25">
      <c r="A221" s="1" t="s">
        <v>640</v>
      </c>
      <c r="E221" s="24" t="s">
        <v>4816</v>
      </c>
    </row>
    <row r="222" spans="1:27" x14ac:dyDescent="0.25">
      <c r="A222" s="1" t="s">
        <v>631</v>
      </c>
      <c r="B222" s="1">
        <v>53</v>
      </c>
      <c r="C222" s="23" t="s">
        <v>7901</v>
      </c>
      <c r="D222" t="s">
        <v>633</v>
      </c>
      <c r="E222" s="24" t="s">
        <v>7902</v>
      </c>
      <c r="F222" s="25" t="s">
        <v>874</v>
      </c>
      <c r="G222" s="26">
        <v>14.712</v>
      </c>
      <c r="H222" s="25">
        <v>0</v>
      </c>
      <c r="I222" s="27">
        <f>ROUND(G222*H222,P4)</f>
        <v>0</v>
      </c>
      <c r="L222" s="27">
        <v>0</v>
      </c>
      <c r="M222" s="21">
        <f>ROUND(G222*L222,P4)</f>
        <v>0</v>
      </c>
      <c r="N222" s="22" t="s">
        <v>636</v>
      </c>
      <c r="O222" s="28">
        <f>M222*AA222</f>
        <v>0</v>
      </c>
      <c r="P222" s="1">
        <v>3</v>
      </c>
      <c r="AA222" s="1">
        <f>IF(P222=1,$O$3,IF(P222=2,$O$4,$O$5))</f>
        <v>0.21</v>
      </c>
    </row>
    <row r="223" spans="1:27" ht="26.4" x14ac:dyDescent="0.25">
      <c r="A223" s="1" t="s">
        <v>637</v>
      </c>
      <c r="E223" s="24" t="s">
        <v>6778</v>
      </c>
    </row>
    <row r="224" spans="1:27" ht="26.4" x14ac:dyDescent="0.25">
      <c r="A224" s="1" t="s">
        <v>638</v>
      </c>
      <c r="E224" s="29" t="s">
        <v>8566</v>
      </c>
    </row>
    <row r="225" spans="1:27" ht="290.39999999999998" x14ac:dyDescent="0.25">
      <c r="A225" s="1" t="s">
        <v>640</v>
      </c>
      <c r="E225" s="24" t="s">
        <v>7905</v>
      </c>
    </row>
    <row r="226" spans="1:27" x14ac:dyDescent="0.25">
      <c r="A226" s="1" t="s">
        <v>631</v>
      </c>
      <c r="B226" s="1">
        <v>54</v>
      </c>
      <c r="C226" s="23" t="s">
        <v>8567</v>
      </c>
      <c r="D226" t="s">
        <v>633</v>
      </c>
      <c r="E226" s="24" t="s">
        <v>8568</v>
      </c>
      <c r="F226" s="25" t="s">
        <v>874</v>
      </c>
      <c r="G226" s="26">
        <v>6.43</v>
      </c>
      <c r="H226" s="25">
        <v>0</v>
      </c>
      <c r="I226" s="27">
        <f>ROUND(G226*H226,P4)</f>
        <v>0</v>
      </c>
      <c r="L226" s="27">
        <v>0</v>
      </c>
      <c r="M226" s="21">
        <f>ROUND(G226*L226,P4)</f>
        <v>0</v>
      </c>
      <c r="N226" s="22" t="s">
        <v>636</v>
      </c>
      <c r="O226" s="28">
        <f>M226*AA226</f>
        <v>0</v>
      </c>
      <c r="P226" s="1">
        <v>3</v>
      </c>
      <c r="AA226" s="1">
        <f>IF(P226=1,$O$3,IF(P226=2,$O$4,$O$5))</f>
        <v>0.21</v>
      </c>
    </row>
    <row r="227" spans="1:27" x14ac:dyDescent="0.25">
      <c r="A227" s="1" t="s">
        <v>637</v>
      </c>
      <c r="E227" s="24" t="s">
        <v>633</v>
      </c>
    </row>
    <row r="228" spans="1:27" ht="26.4" x14ac:dyDescent="0.25">
      <c r="A228" s="1" t="s">
        <v>638</v>
      </c>
      <c r="E228" s="29" t="s">
        <v>8569</v>
      </c>
    </row>
    <row r="229" spans="1:27" ht="250.8" x14ac:dyDescent="0.25">
      <c r="A229" s="1" t="s">
        <v>640</v>
      </c>
      <c r="E229" s="24" t="s">
        <v>8570</v>
      </c>
    </row>
    <row r="230" spans="1:27" x14ac:dyDescent="0.25">
      <c r="A230" s="1" t="s">
        <v>631</v>
      </c>
      <c r="B230" s="1">
        <v>55</v>
      </c>
      <c r="C230" s="23" t="s">
        <v>6687</v>
      </c>
      <c r="D230" t="s">
        <v>633</v>
      </c>
      <c r="E230" s="24" t="s">
        <v>4831</v>
      </c>
      <c r="F230" s="25" t="s">
        <v>874</v>
      </c>
      <c r="G230" s="26">
        <v>128.744</v>
      </c>
      <c r="H230" s="25">
        <v>0</v>
      </c>
      <c r="I230" s="27">
        <f>ROUND(G230*H230,P4)</f>
        <v>0</v>
      </c>
      <c r="L230" s="27">
        <v>0</v>
      </c>
      <c r="M230" s="21">
        <f>ROUND(G230*L230,P4)</f>
        <v>0</v>
      </c>
      <c r="N230" s="22" t="s">
        <v>633</v>
      </c>
      <c r="O230" s="28">
        <f>M230*AA230</f>
        <v>0</v>
      </c>
      <c r="P230" s="1">
        <v>3</v>
      </c>
      <c r="AA230" s="1">
        <f>IF(P230=1,$O$3,IF(P230=2,$O$4,$O$5))</f>
        <v>0.21</v>
      </c>
    </row>
    <row r="231" spans="1:27" x14ac:dyDescent="0.25">
      <c r="A231" s="1" t="s">
        <v>637</v>
      </c>
      <c r="E231" s="24" t="s">
        <v>7449</v>
      </c>
    </row>
    <row r="232" spans="1:27" ht="26.4" x14ac:dyDescent="0.25">
      <c r="A232" s="1" t="s">
        <v>638</v>
      </c>
      <c r="E232" s="29" t="s">
        <v>8571</v>
      </c>
    </row>
    <row r="233" spans="1:27" ht="105.6" x14ac:dyDescent="0.25">
      <c r="A233" s="1" t="s">
        <v>640</v>
      </c>
      <c r="E233" s="24" t="s">
        <v>6690</v>
      </c>
    </row>
    <row r="234" spans="1:27" x14ac:dyDescent="0.25">
      <c r="A234" s="1" t="s">
        <v>628</v>
      </c>
      <c r="C234" s="19" t="s">
        <v>891</v>
      </c>
      <c r="E234" s="20" t="s">
        <v>4454</v>
      </c>
      <c r="L234" s="21">
        <f>SUMIFS(L235:L258,A235:A258,"P")</f>
        <v>0</v>
      </c>
      <c r="M234" s="21">
        <f>SUMIFS(M235:M258,A235:A258,"P")</f>
        <v>0</v>
      </c>
      <c r="N234" s="22"/>
    </row>
    <row r="235" spans="1:27" x14ac:dyDescent="0.25">
      <c r="A235" s="1" t="s">
        <v>631</v>
      </c>
      <c r="B235" s="1">
        <v>56</v>
      </c>
      <c r="C235" s="23" t="s">
        <v>7509</v>
      </c>
      <c r="D235" t="s">
        <v>633</v>
      </c>
      <c r="E235" s="24" t="s">
        <v>7510</v>
      </c>
      <c r="F235" s="25" t="s">
        <v>870</v>
      </c>
      <c r="G235" s="26">
        <v>368.25</v>
      </c>
      <c r="H235" s="25">
        <v>0</v>
      </c>
      <c r="I235" s="27">
        <f>ROUND(G235*H235,P4)</f>
        <v>0</v>
      </c>
      <c r="L235" s="27">
        <v>0</v>
      </c>
      <c r="M235" s="21">
        <f>ROUND(G235*L235,P4)</f>
        <v>0</v>
      </c>
      <c r="N235" s="22" t="s">
        <v>636</v>
      </c>
      <c r="O235" s="28">
        <f>M235*AA235</f>
        <v>0</v>
      </c>
      <c r="P235" s="1">
        <v>3</v>
      </c>
      <c r="AA235" s="1">
        <f>IF(P235=1,$O$3,IF(P235=2,$O$4,$O$5))</f>
        <v>0.21</v>
      </c>
    </row>
    <row r="236" spans="1:27" x14ac:dyDescent="0.25">
      <c r="A236" s="1" t="s">
        <v>637</v>
      </c>
      <c r="E236" s="24" t="s">
        <v>8572</v>
      </c>
    </row>
    <row r="237" spans="1:27" ht="26.4" x14ac:dyDescent="0.25">
      <c r="A237" s="1" t="s">
        <v>638</v>
      </c>
      <c r="E237" s="29" t="s">
        <v>8573</v>
      </c>
    </row>
    <row r="238" spans="1:27" ht="52.8" x14ac:dyDescent="0.25">
      <c r="A238" s="1" t="s">
        <v>640</v>
      </c>
      <c r="E238" s="24" t="s">
        <v>6409</v>
      </c>
    </row>
    <row r="239" spans="1:27" x14ac:dyDescent="0.25">
      <c r="A239" s="1" t="s">
        <v>631</v>
      </c>
      <c r="B239" s="1">
        <v>57</v>
      </c>
      <c r="C239" s="23" t="s">
        <v>8574</v>
      </c>
      <c r="D239" t="s">
        <v>633</v>
      </c>
      <c r="E239" s="24" t="s">
        <v>8575</v>
      </c>
      <c r="F239" s="25" t="s">
        <v>870</v>
      </c>
      <c r="G239" s="26">
        <v>368.25</v>
      </c>
      <c r="H239" s="25">
        <v>0</v>
      </c>
      <c r="I239" s="27">
        <f>ROUND(G239*H239,P4)</f>
        <v>0</v>
      </c>
      <c r="L239" s="27">
        <v>0</v>
      </c>
      <c r="M239" s="21">
        <f>ROUND(G239*L239,P4)</f>
        <v>0</v>
      </c>
      <c r="N239" s="22" t="s">
        <v>636</v>
      </c>
      <c r="O239" s="28">
        <f>M239*AA239</f>
        <v>0</v>
      </c>
      <c r="P239" s="1">
        <v>3</v>
      </c>
      <c r="AA239" s="1">
        <f>IF(P239=1,$O$3,IF(P239=2,$O$4,$O$5))</f>
        <v>0.21</v>
      </c>
    </row>
    <row r="240" spans="1:27" x14ac:dyDescent="0.25">
      <c r="A240" s="1" t="s">
        <v>637</v>
      </c>
      <c r="E240" s="24" t="s">
        <v>633</v>
      </c>
    </row>
    <row r="241" spans="1:27" ht="26.4" x14ac:dyDescent="0.25">
      <c r="A241" s="1" t="s">
        <v>638</v>
      </c>
      <c r="E241" s="29" t="s">
        <v>8573</v>
      </c>
    </row>
    <row r="242" spans="1:27" ht="145.19999999999999" x14ac:dyDescent="0.25">
      <c r="A242" s="1" t="s">
        <v>640</v>
      </c>
      <c r="E242" s="24" t="s">
        <v>6416</v>
      </c>
    </row>
    <row r="243" spans="1:27" x14ac:dyDescent="0.25">
      <c r="A243" s="1" t="s">
        <v>631</v>
      </c>
      <c r="B243" s="1">
        <v>58</v>
      </c>
      <c r="C243" s="23" t="s">
        <v>8576</v>
      </c>
      <c r="D243" t="s">
        <v>633</v>
      </c>
      <c r="E243" s="24" t="s">
        <v>8577</v>
      </c>
      <c r="F243" s="25" t="s">
        <v>870</v>
      </c>
      <c r="G243" s="26">
        <v>368.25</v>
      </c>
      <c r="H243" s="25">
        <v>0</v>
      </c>
      <c r="I243" s="27">
        <f>ROUND(G243*H243,P4)</f>
        <v>0</v>
      </c>
      <c r="L243" s="27">
        <v>0</v>
      </c>
      <c r="M243" s="21">
        <f>ROUND(G243*L243,P4)</f>
        <v>0</v>
      </c>
      <c r="N243" s="22" t="s">
        <v>636</v>
      </c>
      <c r="O243" s="28">
        <f>M243*AA243</f>
        <v>0</v>
      </c>
      <c r="P243" s="1">
        <v>3</v>
      </c>
      <c r="AA243" s="1">
        <f>IF(P243=1,$O$3,IF(P243=2,$O$4,$O$5))</f>
        <v>0.21</v>
      </c>
    </row>
    <row r="244" spans="1:27" x14ac:dyDescent="0.25">
      <c r="A244" s="1" t="s">
        <v>637</v>
      </c>
      <c r="E244" s="24" t="s">
        <v>8578</v>
      </c>
    </row>
    <row r="245" spans="1:27" ht="26.4" x14ac:dyDescent="0.25">
      <c r="A245" s="1" t="s">
        <v>638</v>
      </c>
      <c r="E245" s="29" t="s">
        <v>8573</v>
      </c>
    </row>
    <row r="246" spans="1:27" ht="145.19999999999999" x14ac:dyDescent="0.25">
      <c r="A246" s="1" t="s">
        <v>640</v>
      </c>
      <c r="E246" s="24" t="s">
        <v>6416</v>
      </c>
    </row>
    <row r="247" spans="1:27" x14ac:dyDescent="0.25">
      <c r="A247" s="1" t="s">
        <v>631</v>
      </c>
      <c r="B247" s="1">
        <v>59</v>
      </c>
      <c r="C247" s="23" t="s">
        <v>7933</v>
      </c>
      <c r="D247" t="s">
        <v>633</v>
      </c>
      <c r="E247" s="24" t="s">
        <v>7934</v>
      </c>
      <c r="F247" s="25" t="s">
        <v>870</v>
      </c>
      <c r="G247" s="26">
        <v>368.25</v>
      </c>
      <c r="H247" s="25">
        <v>0</v>
      </c>
      <c r="I247" s="27">
        <f>ROUND(G247*H247,P4)</f>
        <v>0</v>
      </c>
      <c r="L247" s="27">
        <v>0</v>
      </c>
      <c r="M247" s="21">
        <f>ROUND(G247*L247,P4)</f>
        <v>0</v>
      </c>
      <c r="N247" s="22" t="s">
        <v>636</v>
      </c>
      <c r="O247" s="28">
        <f>M247*AA247</f>
        <v>0</v>
      </c>
      <c r="P247" s="1">
        <v>3</v>
      </c>
      <c r="AA247" s="1">
        <f>IF(P247=1,$O$3,IF(P247=2,$O$4,$O$5))</f>
        <v>0.21</v>
      </c>
    </row>
    <row r="248" spans="1:27" x14ac:dyDescent="0.25">
      <c r="A248" s="1" t="s">
        <v>637</v>
      </c>
      <c r="E248" s="24" t="s">
        <v>633</v>
      </c>
    </row>
    <row r="249" spans="1:27" ht="26.4" x14ac:dyDescent="0.25">
      <c r="A249" s="1" t="s">
        <v>638</v>
      </c>
      <c r="E249" s="29" t="s">
        <v>8573</v>
      </c>
    </row>
    <row r="250" spans="1:27" ht="145.19999999999999" x14ac:dyDescent="0.25">
      <c r="A250" s="1" t="s">
        <v>640</v>
      </c>
      <c r="E250" s="24" t="s">
        <v>6416</v>
      </c>
    </row>
    <row r="251" spans="1:27" x14ac:dyDescent="0.25">
      <c r="A251" s="1" t="s">
        <v>631</v>
      </c>
      <c r="B251" s="1">
        <v>60</v>
      </c>
      <c r="C251" s="23" t="s">
        <v>8579</v>
      </c>
      <c r="D251" t="s">
        <v>633</v>
      </c>
      <c r="E251" s="24" t="s">
        <v>8580</v>
      </c>
      <c r="F251" s="25" t="s">
        <v>870</v>
      </c>
      <c r="G251" s="26">
        <v>368.25</v>
      </c>
      <c r="H251" s="25">
        <v>0</v>
      </c>
      <c r="I251" s="27">
        <f>ROUND(G251*H251,P4)</f>
        <v>0</v>
      </c>
      <c r="L251" s="27">
        <v>0</v>
      </c>
      <c r="M251" s="21">
        <f>ROUND(G251*L251,P4)</f>
        <v>0</v>
      </c>
      <c r="N251" s="22" t="s">
        <v>636</v>
      </c>
      <c r="O251" s="28">
        <f>M251*AA251</f>
        <v>0</v>
      </c>
      <c r="P251" s="1">
        <v>3</v>
      </c>
      <c r="AA251" s="1">
        <f>IF(P251=1,$O$3,IF(P251=2,$O$4,$O$5))</f>
        <v>0.21</v>
      </c>
    </row>
    <row r="252" spans="1:27" ht="26.4" x14ac:dyDescent="0.25">
      <c r="A252" s="1" t="s">
        <v>637</v>
      </c>
      <c r="E252" s="24" t="s">
        <v>8581</v>
      </c>
    </row>
    <row r="253" spans="1:27" ht="26.4" x14ac:dyDescent="0.25">
      <c r="A253" s="1" t="s">
        <v>638</v>
      </c>
      <c r="E253" s="29" t="s">
        <v>8573</v>
      </c>
    </row>
    <row r="254" spans="1:27" ht="26.4" x14ac:dyDescent="0.25">
      <c r="A254" s="1" t="s">
        <v>640</v>
      </c>
      <c r="E254" s="24" t="s">
        <v>7938</v>
      </c>
    </row>
    <row r="255" spans="1:27" x14ac:dyDescent="0.25">
      <c r="A255" s="1" t="s">
        <v>631</v>
      </c>
      <c r="B255" s="1">
        <v>61</v>
      </c>
      <c r="C255" s="23" t="s">
        <v>8582</v>
      </c>
      <c r="D255" t="s">
        <v>633</v>
      </c>
      <c r="E255" s="24" t="s">
        <v>8583</v>
      </c>
      <c r="F255" s="25" t="s">
        <v>870</v>
      </c>
      <c r="G255" s="26">
        <v>368.25</v>
      </c>
      <c r="H255" s="25">
        <v>0</v>
      </c>
      <c r="I255" s="27">
        <f>ROUND(G255*H255,P4)</f>
        <v>0</v>
      </c>
      <c r="L255" s="27">
        <v>0</v>
      </c>
      <c r="M255" s="21">
        <f>ROUND(G255*L255,P4)</f>
        <v>0</v>
      </c>
      <c r="N255" s="22" t="s">
        <v>636</v>
      </c>
      <c r="O255" s="28">
        <f>M255*AA255</f>
        <v>0</v>
      </c>
      <c r="P255" s="1">
        <v>3</v>
      </c>
      <c r="AA255" s="1">
        <f>IF(P255=1,$O$3,IF(P255=2,$O$4,$O$5))</f>
        <v>0.21</v>
      </c>
    </row>
    <row r="256" spans="1:27" ht="26.4" x14ac:dyDescent="0.25">
      <c r="A256" s="1" t="s">
        <v>637</v>
      </c>
      <c r="E256" s="24" t="s">
        <v>8584</v>
      </c>
    </row>
    <row r="257" spans="1:27" ht="26.4" x14ac:dyDescent="0.25">
      <c r="A257" s="1" t="s">
        <v>638</v>
      </c>
      <c r="E257" s="29" t="s">
        <v>8573</v>
      </c>
    </row>
    <row r="258" spans="1:27" ht="26.4" x14ac:dyDescent="0.25">
      <c r="A258" s="1" t="s">
        <v>640</v>
      </c>
      <c r="E258" s="24" t="s">
        <v>7938</v>
      </c>
    </row>
    <row r="259" spans="1:27" x14ac:dyDescent="0.25">
      <c r="A259" s="1" t="s">
        <v>628</v>
      </c>
      <c r="C259" s="19" t="s">
        <v>6870</v>
      </c>
      <c r="E259" s="20" t="s">
        <v>6871</v>
      </c>
      <c r="L259" s="21">
        <f>SUMIFS(L260:L263,A260:A263,"P")</f>
        <v>0</v>
      </c>
      <c r="M259" s="21">
        <f>SUMIFS(M260:M263,A260:A263,"P")</f>
        <v>0</v>
      </c>
      <c r="N259" s="22"/>
    </row>
    <row r="260" spans="1:27" x14ac:dyDescent="0.25">
      <c r="A260" s="1" t="s">
        <v>631</v>
      </c>
      <c r="B260" s="1">
        <v>62</v>
      </c>
      <c r="C260" s="23" t="s">
        <v>8585</v>
      </c>
      <c r="D260" t="s">
        <v>633</v>
      </c>
      <c r="E260" s="24" t="s">
        <v>8586</v>
      </c>
      <c r="F260" s="25" t="s">
        <v>870</v>
      </c>
      <c r="G260" s="26">
        <v>204.86199999999999</v>
      </c>
      <c r="H260" s="25">
        <v>0</v>
      </c>
      <c r="I260" s="27">
        <f>ROUND(G260*H260,P4)</f>
        <v>0</v>
      </c>
      <c r="L260" s="27">
        <v>0</v>
      </c>
      <c r="M260" s="21">
        <f>ROUND(G260*L260,P4)</f>
        <v>0</v>
      </c>
      <c r="N260" s="22" t="s">
        <v>636</v>
      </c>
      <c r="O260" s="28">
        <f>M260*AA260</f>
        <v>0</v>
      </c>
      <c r="P260" s="1">
        <v>3</v>
      </c>
      <c r="AA260" s="1">
        <f>IF(P260=1,$O$3,IF(P260=2,$O$4,$O$5))</f>
        <v>0.21</v>
      </c>
    </row>
    <row r="261" spans="1:27" x14ac:dyDescent="0.25">
      <c r="A261" s="1" t="s">
        <v>637</v>
      </c>
      <c r="E261" s="24" t="s">
        <v>8587</v>
      </c>
    </row>
    <row r="262" spans="1:27" ht="26.4" x14ac:dyDescent="0.25">
      <c r="A262" s="1" t="s">
        <v>638</v>
      </c>
      <c r="E262" s="29" t="s">
        <v>8588</v>
      </c>
    </row>
    <row r="263" spans="1:27" ht="26.4" x14ac:dyDescent="0.25">
      <c r="A263" s="1" t="s">
        <v>640</v>
      </c>
      <c r="E263" s="24" t="s">
        <v>8589</v>
      </c>
    </row>
    <row r="264" spans="1:27" x14ac:dyDescent="0.25">
      <c r="A264" s="1" t="s">
        <v>628</v>
      </c>
      <c r="C264" s="19" t="s">
        <v>1544</v>
      </c>
      <c r="E264" s="20" t="s">
        <v>2049</v>
      </c>
      <c r="L264" s="21">
        <f>SUMIFS(L265:L296,A265:A296,"P")</f>
        <v>0</v>
      </c>
      <c r="M264" s="21">
        <f>SUMIFS(M265:M296,A265:A296,"P")</f>
        <v>0</v>
      </c>
      <c r="N264" s="22"/>
    </row>
    <row r="265" spans="1:27" x14ac:dyDescent="0.25">
      <c r="A265" s="1" t="s">
        <v>631</v>
      </c>
      <c r="B265" s="1">
        <v>63</v>
      </c>
      <c r="C265" s="23" t="s">
        <v>6420</v>
      </c>
      <c r="D265" t="s">
        <v>633</v>
      </c>
      <c r="E265" s="24" t="s">
        <v>6421</v>
      </c>
      <c r="F265" s="25" t="s">
        <v>870</v>
      </c>
      <c r="G265" s="26">
        <v>786.58</v>
      </c>
      <c r="H265" s="25">
        <v>0</v>
      </c>
      <c r="I265" s="27">
        <f>ROUND(G265*H265,P4)</f>
        <v>0</v>
      </c>
      <c r="L265" s="27">
        <v>0</v>
      </c>
      <c r="M265" s="21">
        <f>ROUND(G265*L265,P4)</f>
        <v>0</v>
      </c>
      <c r="N265" s="22" t="s">
        <v>636</v>
      </c>
      <c r="O265" s="28">
        <f>M265*AA265</f>
        <v>0</v>
      </c>
      <c r="P265" s="1">
        <v>3</v>
      </c>
      <c r="AA265" s="1">
        <f>IF(P265=1,$O$3,IF(P265=2,$O$4,$O$5))</f>
        <v>0.21</v>
      </c>
    </row>
    <row r="266" spans="1:27" x14ac:dyDescent="0.25">
      <c r="A266" s="1" t="s">
        <v>637</v>
      </c>
      <c r="E266" s="24" t="s">
        <v>633</v>
      </c>
    </row>
    <row r="267" spans="1:27" ht="39.6" x14ac:dyDescent="0.25">
      <c r="A267" s="1" t="s">
        <v>638</v>
      </c>
      <c r="E267" s="29" t="s">
        <v>8590</v>
      </c>
    </row>
    <row r="268" spans="1:27" ht="198" x14ac:dyDescent="0.25">
      <c r="A268" s="1" t="s">
        <v>640</v>
      </c>
      <c r="E268" s="24" t="s">
        <v>4856</v>
      </c>
    </row>
    <row r="269" spans="1:27" x14ac:dyDescent="0.25">
      <c r="A269" s="1" t="s">
        <v>631</v>
      </c>
      <c r="B269" s="1">
        <v>64</v>
      </c>
      <c r="C269" s="23" t="s">
        <v>7941</v>
      </c>
      <c r="D269" t="s">
        <v>633</v>
      </c>
      <c r="E269" s="24" t="s">
        <v>7942</v>
      </c>
      <c r="F269" s="25" t="s">
        <v>870</v>
      </c>
      <c r="G269" s="26">
        <v>257.52</v>
      </c>
      <c r="H269" s="25">
        <v>0</v>
      </c>
      <c r="I269" s="27">
        <f>ROUND(G269*H269,P4)</f>
        <v>0</v>
      </c>
      <c r="L269" s="27">
        <v>0</v>
      </c>
      <c r="M269" s="21">
        <f>ROUND(G269*L269,P4)</f>
        <v>0</v>
      </c>
      <c r="N269" s="22" t="s">
        <v>636</v>
      </c>
      <c r="O269" s="28">
        <f>M269*AA269</f>
        <v>0</v>
      </c>
      <c r="P269" s="1">
        <v>3</v>
      </c>
      <c r="AA269" s="1">
        <f>IF(P269=1,$O$3,IF(P269=2,$O$4,$O$5))</f>
        <v>0.21</v>
      </c>
    </row>
    <row r="270" spans="1:27" x14ac:dyDescent="0.25">
      <c r="A270" s="1" t="s">
        <v>637</v>
      </c>
      <c r="E270" s="24" t="s">
        <v>8591</v>
      </c>
    </row>
    <row r="271" spans="1:27" ht="26.4" x14ac:dyDescent="0.25">
      <c r="A271" s="1" t="s">
        <v>638</v>
      </c>
      <c r="E271" s="29" t="s">
        <v>8592</v>
      </c>
    </row>
    <row r="272" spans="1:27" ht="211.2" x14ac:dyDescent="0.25">
      <c r="A272" s="1" t="s">
        <v>640</v>
      </c>
      <c r="E272" s="24" t="s">
        <v>7945</v>
      </c>
    </row>
    <row r="273" spans="1:27" ht="26.4" x14ac:dyDescent="0.25">
      <c r="A273" s="1" t="s">
        <v>631</v>
      </c>
      <c r="B273" s="1">
        <v>65</v>
      </c>
      <c r="C273" s="23" t="s">
        <v>7946</v>
      </c>
      <c r="D273" t="s">
        <v>633</v>
      </c>
      <c r="E273" s="24" t="s">
        <v>7947</v>
      </c>
      <c r="F273" s="25" t="s">
        <v>870</v>
      </c>
      <c r="G273" s="26">
        <v>573.42999999999995</v>
      </c>
      <c r="H273" s="25">
        <v>0</v>
      </c>
      <c r="I273" s="27">
        <f>ROUND(G273*H273,P4)</f>
        <v>0</v>
      </c>
      <c r="L273" s="27">
        <v>0</v>
      </c>
      <c r="M273" s="21">
        <f>ROUND(G273*L273,P4)</f>
        <v>0</v>
      </c>
      <c r="N273" s="22" t="s">
        <v>636</v>
      </c>
      <c r="O273" s="28">
        <f>M273*AA273</f>
        <v>0</v>
      </c>
      <c r="P273" s="1">
        <v>3</v>
      </c>
      <c r="AA273" s="1">
        <f>IF(P273=1,$O$3,IF(P273=2,$O$4,$O$5))</f>
        <v>0.21</v>
      </c>
    </row>
    <row r="274" spans="1:27" x14ac:dyDescent="0.25">
      <c r="A274" s="1" t="s">
        <v>637</v>
      </c>
      <c r="E274" s="24" t="s">
        <v>633</v>
      </c>
    </row>
    <row r="275" spans="1:27" ht="26.4" x14ac:dyDescent="0.25">
      <c r="A275" s="1" t="s">
        <v>638</v>
      </c>
      <c r="E275" s="29" t="s">
        <v>8593</v>
      </c>
    </row>
    <row r="276" spans="1:27" ht="211.2" x14ac:dyDescent="0.25">
      <c r="A276" s="1" t="s">
        <v>640</v>
      </c>
      <c r="E276" s="24" t="s">
        <v>7950</v>
      </c>
    </row>
    <row r="277" spans="1:27" x14ac:dyDescent="0.25">
      <c r="A277" s="1" t="s">
        <v>631</v>
      </c>
      <c r="B277" s="1">
        <v>66</v>
      </c>
      <c r="C277" s="23" t="s">
        <v>6316</v>
      </c>
      <c r="D277" t="s">
        <v>633</v>
      </c>
      <c r="E277" s="24" t="s">
        <v>6317</v>
      </c>
      <c r="F277" s="25" t="s">
        <v>870</v>
      </c>
      <c r="G277" s="26">
        <v>786.58</v>
      </c>
      <c r="H277" s="25">
        <v>0</v>
      </c>
      <c r="I277" s="27">
        <f>ROUND(G277*H277,P4)</f>
        <v>0</v>
      </c>
      <c r="L277" s="27">
        <v>0</v>
      </c>
      <c r="M277" s="21">
        <f>ROUND(G277*L277,P4)</f>
        <v>0</v>
      </c>
      <c r="N277" s="22" t="s">
        <v>636</v>
      </c>
      <c r="O277" s="28">
        <f>M277*AA277</f>
        <v>0</v>
      </c>
      <c r="P277" s="1">
        <v>3</v>
      </c>
      <c r="AA277" s="1">
        <f>IF(P277=1,$O$3,IF(P277=2,$O$4,$O$5))</f>
        <v>0.21</v>
      </c>
    </row>
    <row r="278" spans="1:27" x14ac:dyDescent="0.25">
      <c r="A278" s="1" t="s">
        <v>637</v>
      </c>
      <c r="E278" s="24" t="s">
        <v>8594</v>
      </c>
    </row>
    <row r="279" spans="1:27" ht="26.4" x14ac:dyDescent="0.25">
      <c r="A279" s="1" t="s">
        <v>638</v>
      </c>
      <c r="E279" s="29" t="s">
        <v>8595</v>
      </c>
    </row>
    <row r="280" spans="1:27" ht="39.6" x14ac:dyDescent="0.25">
      <c r="A280" s="1" t="s">
        <v>640</v>
      </c>
      <c r="E280" s="24" t="s">
        <v>6319</v>
      </c>
    </row>
    <row r="281" spans="1:27" x14ac:dyDescent="0.25">
      <c r="A281" s="1" t="s">
        <v>631</v>
      </c>
      <c r="B281" s="1">
        <v>67</v>
      </c>
      <c r="C281" s="23" t="s">
        <v>7974</v>
      </c>
      <c r="D281" t="s">
        <v>633</v>
      </c>
      <c r="E281" s="24" t="s">
        <v>7975</v>
      </c>
      <c r="F281" s="25" t="s">
        <v>870</v>
      </c>
      <c r="G281" s="26">
        <v>52.173000000000002</v>
      </c>
      <c r="H281" s="25">
        <v>0</v>
      </c>
      <c r="I281" s="27">
        <f>ROUND(G281*H281,P4)</f>
        <v>0</v>
      </c>
      <c r="L281" s="27">
        <v>0</v>
      </c>
      <c r="M281" s="21">
        <f>ROUND(G281*L281,P4)</f>
        <v>0</v>
      </c>
      <c r="N281" s="22" t="s">
        <v>636</v>
      </c>
      <c r="O281" s="28">
        <f>M281*AA281</f>
        <v>0</v>
      </c>
      <c r="P281" s="1">
        <v>3</v>
      </c>
      <c r="AA281" s="1">
        <f>IF(P281=1,$O$3,IF(P281=2,$O$4,$O$5))</f>
        <v>0.21</v>
      </c>
    </row>
    <row r="282" spans="1:27" x14ac:dyDescent="0.25">
      <c r="A282" s="1" t="s">
        <v>637</v>
      </c>
      <c r="E282" s="24" t="s">
        <v>8596</v>
      </c>
    </row>
    <row r="283" spans="1:27" ht="26.4" x14ac:dyDescent="0.25">
      <c r="A283" s="1" t="s">
        <v>638</v>
      </c>
      <c r="E283" s="29" t="s">
        <v>8597</v>
      </c>
    </row>
    <row r="284" spans="1:27" ht="52.8" x14ac:dyDescent="0.25">
      <c r="A284" s="1" t="s">
        <v>640</v>
      </c>
      <c r="E284" s="24" t="s">
        <v>7978</v>
      </c>
    </row>
    <row r="285" spans="1:27" x14ac:dyDescent="0.25">
      <c r="A285" s="1" t="s">
        <v>631</v>
      </c>
      <c r="B285" s="1">
        <v>68</v>
      </c>
      <c r="C285" s="23" t="s">
        <v>7979</v>
      </c>
      <c r="D285" t="s">
        <v>633</v>
      </c>
      <c r="E285" s="24" t="s">
        <v>7980</v>
      </c>
      <c r="F285" s="25" t="s">
        <v>870</v>
      </c>
      <c r="G285" s="26">
        <v>38.165999999999997</v>
      </c>
      <c r="H285" s="25">
        <v>0</v>
      </c>
      <c r="I285" s="27">
        <f>ROUND(G285*H285,P4)</f>
        <v>0</v>
      </c>
      <c r="L285" s="27">
        <v>0</v>
      </c>
      <c r="M285" s="21">
        <f>ROUND(G285*L285,P4)</f>
        <v>0</v>
      </c>
      <c r="N285" s="22" t="s">
        <v>636</v>
      </c>
      <c r="O285" s="28">
        <f>M285*AA285</f>
        <v>0</v>
      </c>
      <c r="P285" s="1">
        <v>3</v>
      </c>
      <c r="AA285" s="1">
        <f>IF(P285=1,$O$3,IF(P285=2,$O$4,$O$5))</f>
        <v>0.21</v>
      </c>
    </row>
    <row r="286" spans="1:27" x14ac:dyDescent="0.25">
      <c r="A286" s="1" t="s">
        <v>637</v>
      </c>
      <c r="E286" s="24" t="s">
        <v>8598</v>
      </c>
    </row>
    <row r="287" spans="1:27" ht="26.4" x14ac:dyDescent="0.25">
      <c r="A287" s="1" t="s">
        <v>638</v>
      </c>
      <c r="E287" s="29" t="s">
        <v>8599</v>
      </c>
    </row>
    <row r="288" spans="1:27" ht="52.8" x14ac:dyDescent="0.25">
      <c r="A288" s="1" t="s">
        <v>640</v>
      </c>
      <c r="E288" s="24" t="s">
        <v>7978</v>
      </c>
    </row>
    <row r="289" spans="1:27" x14ac:dyDescent="0.25">
      <c r="A289" s="1" t="s">
        <v>631</v>
      </c>
      <c r="B289" s="1">
        <v>69</v>
      </c>
      <c r="C289" s="23" t="s">
        <v>8600</v>
      </c>
      <c r="D289" t="s">
        <v>633</v>
      </c>
      <c r="E289" s="24" t="s">
        <v>8601</v>
      </c>
      <c r="F289" s="25" t="s">
        <v>870</v>
      </c>
      <c r="G289" s="26">
        <v>489.42</v>
      </c>
      <c r="H289" s="25">
        <v>0</v>
      </c>
      <c r="I289" s="27">
        <f>ROUND(G289*H289,P4)</f>
        <v>0</v>
      </c>
      <c r="L289" s="27">
        <v>0</v>
      </c>
      <c r="M289" s="21">
        <f>ROUND(G289*L289,P4)</f>
        <v>0</v>
      </c>
      <c r="N289" s="22" t="s">
        <v>636</v>
      </c>
      <c r="O289" s="28">
        <f>M289*AA289</f>
        <v>0</v>
      </c>
      <c r="P289" s="1">
        <v>3</v>
      </c>
      <c r="AA289" s="1">
        <f>IF(P289=1,$O$3,IF(P289=2,$O$4,$O$5))</f>
        <v>0.21</v>
      </c>
    </row>
    <row r="290" spans="1:27" x14ac:dyDescent="0.25">
      <c r="A290" s="1" t="s">
        <v>637</v>
      </c>
      <c r="E290" s="24" t="s">
        <v>633</v>
      </c>
    </row>
    <row r="291" spans="1:27" ht="39.6" x14ac:dyDescent="0.25">
      <c r="A291" s="1" t="s">
        <v>638</v>
      </c>
      <c r="E291" s="29" t="s">
        <v>8602</v>
      </c>
    </row>
    <row r="292" spans="1:27" ht="52.8" x14ac:dyDescent="0.25">
      <c r="A292" s="1" t="s">
        <v>640</v>
      </c>
      <c r="E292" s="24" t="s">
        <v>7978</v>
      </c>
    </row>
    <row r="293" spans="1:27" x14ac:dyDescent="0.25">
      <c r="A293" s="1" t="s">
        <v>631</v>
      </c>
      <c r="B293" s="1">
        <v>70</v>
      </c>
      <c r="C293" s="23" t="s">
        <v>8603</v>
      </c>
      <c r="D293" t="s">
        <v>633</v>
      </c>
      <c r="E293" s="24" t="s">
        <v>8604</v>
      </c>
      <c r="F293" s="25" t="s">
        <v>647</v>
      </c>
      <c r="G293" s="26">
        <v>55.9</v>
      </c>
      <c r="H293" s="25">
        <v>0</v>
      </c>
      <c r="I293" s="27">
        <f>ROUND(G293*H293,P4)</f>
        <v>0</v>
      </c>
      <c r="L293" s="27">
        <v>0</v>
      </c>
      <c r="M293" s="21">
        <f>ROUND(G293*L293,P4)</f>
        <v>0</v>
      </c>
      <c r="N293" s="22" t="s">
        <v>633</v>
      </c>
      <c r="O293" s="28">
        <f>M293*AA293</f>
        <v>0</v>
      </c>
      <c r="P293" s="1">
        <v>3</v>
      </c>
      <c r="AA293" s="1">
        <f>IF(P293=1,$O$3,IF(P293=2,$O$4,$O$5))</f>
        <v>0.21</v>
      </c>
    </row>
    <row r="294" spans="1:27" ht="39.6" x14ac:dyDescent="0.25">
      <c r="A294" s="1" t="s">
        <v>637</v>
      </c>
      <c r="E294" s="24" t="s">
        <v>8605</v>
      </c>
    </row>
    <row r="295" spans="1:27" ht="26.4" x14ac:dyDescent="0.25">
      <c r="A295" s="1" t="s">
        <v>638</v>
      </c>
      <c r="E295" s="29" t="s">
        <v>8606</v>
      </c>
    </row>
    <row r="296" spans="1:27" ht="52.8" x14ac:dyDescent="0.25">
      <c r="A296" s="1" t="s">
        <v>640</v>
      </c>
      <c r="E296" s="24" t="s">
        <v>7997</v>
      </c>
    </row>
    <row r="297" spans="1:27" x14ac:dyDescent="0.25">
      <c r="A297" s="1" t="s">
        <v>628</v>
      </c>
      <c r="C297" s="19" t="s">
        <v>4857</v>
      </c>
      <c r="E297" s="20" t="s">
        <v>5595</v>
      </c>
      <c r="L297" s="21">
        <f>SUMIFS(L298:L309,A298:A309,"P")</f>
        <v>0</v>
      </c>
      <c r="M297" s="21">
        <f>SUMIFS(M298:M309,A298:A309,"P")</f>
        <v>0</v>
      </c>
      <c r="N297" s="22"/>
    </row>
    <row r="298" spans="1:27" x14ac:dyDescent="0.25">
      <c r="A298" s="1" t="s">
        <v>631</v>
      </c>
      <c r="B298" s="1">
        <v>71</v>
      </c>
      <c r="C298" s="23" t="s">
        <v>7087</v>
      </c>
      <c r="D298" t="s">
        <v>633</v>
      </c>
      <c r="E298" s="24" t="s">
        <v>7088</v>
      </c>
      <c r="F298" s="25" t="s">
        <v>647</v>
      </c>
      <c r="G298" s="26">
        <v>5.0999999999999996</v>
      </c>
      <c r="H298" s="25">
        <v>0</v>
      </c>
      <c r="I298" s="27">
        <f>ROUND(G298*H298,P4)</f>
        <v>0</v>
      </c>
      <c r="L298" s="27">
        <v>0</v>
      </c>
      <c r="M298" s="21">
        <f>ROUND(G298*L298,P4)</f>
        <v>0</v>
      </c>
      <c r="N298" s="22" t="s">
        <v>636</v>
      </c>
      <c r="O298" s="28">
        <f>M298*AA298</f>
        <v>0</v>
      </c>
      <c r="P298" s="1">
        <v>3</v>
      </c>
      <c r="AA298" s="1">
        <f>IF(P298=1,$O$3,IF(P298=2,$O$4,$O$5))</f>
        <v>0.21</v>
      </c>
    </row>
    <row r="299" spans="1:27" ht="26.4" x14ac:dyDescent="0.25">
      <c r="A299" s="1" t="s">
        <v>637</v>
      </c>
      <c r="E299" s="24" t="s">
        <v>7456</v>
      </c>
    </row>
    <row r="300" spans="1:27" ht="26.4" x14ac:dyDescent="0.25">
      <c r="A300" s="1" t="s">
        <v>638</v>
      </c>
      <c r="E300" s="29" t="s">
        <v>8607</v>
      </c>
    </row>
    <row r="301" spans="1:27" ht="250.8" x14ac:dyDescent="0.25">
      <c r="A301" s="1" t="s">
        <v>640</v>
      </c>
      <c r="E301" s="24" t="s">
        <v>5933</v>
      </c>
    </row>
    <row r="302" spans="1:27" x14ac:dyDescent="0.25">
      <c r="A302" s="1" t="s">
        <v>631</v>
      </c>
      <c r="B302" s="1">
        <v>72</v>
      </c>
      <c r="C302" s="23" t="s">
        <v>8608</v>
      </c>
      <c r="D302" t="s">
        <v>633</v>
      </c>
      <c r="E302" s="24" t="s">
        <v>8609</v>
      </c>
      <c r="F302" s="25" t="s">
        <v>647</v>
      </c>
      <c r="G302" s="26">
        <v>3.8</v>
      </c>
      <c r="H302" s="25">
        <v>0</v>
      </c>
      <c r="I302" s="27">
        <f>ROUND(G302*H302,P4)</f>
        <v>0</v>
      </c>
      <c r="L302" s="27">
        <v>0</v>
      </c>
      <c r="M302" s="21">
        <f>ROUND(G302*L302,P4)</f>
        <v>0</v>
      </c>
      <c r="N302" s="22" t="s">
        <v>636</v>
      </c>
      <c r="O302" s="28">
        <f>M302*AA302</f>
        <v>0</v>
      </c>
      <c r="P302" s="1">
        <v>3</v>
      </c>
      <c r="AA302" s="1">
        <f>IF(P302=1,$O$3,IF(P302=2,$O$4,$O$5))</f>
        <v>0.21</v>
      </c>
    </row>
    <row r="303" spans="1:27" x14ac:dyDescent="0.25">
      <c r="A303" s="1" t="s">
        <v>637</v>
      </c>
      <c r="E303" s="24" t="s">
        <v>8610</v>
      </c>
    </row>
    <row r="304" spans="1:27" ht="26.4" x14ac:dyDescent="0.25">
      <c r="A304" s="1" t="s">
        <v>638</v>
      </c>
      <c r="E304" s="29" t="s">
        <v>8611</v>
      </c>
    </row>
    <row r="305" spans="1:27" ht="184.8" x14ac:dyDescent="0.25">
      <c r="A305" s="1" t="s">
        <v>640</v>
      </c>
      <c r="E305" s="24" t="s">
        <v>8612</v>
      </c>
    </row>
    <row r="306" spans="1:27" x14ac:dyDescent="0.25">
      <c r="A306" s="1" t="s">
        <v>631</v>
      </c>
      <c r="B306" s="1">
        <v>73</v>
      </c>
      <c r="C306" s="23" t="s">
        <v>8613</v>
      </c>
      <c r="D306" t="s">
        <v>633</v>
      </c>
      <c r="E306" s="24" t="s">
        <v>8614</v>
      </c>
      <c r="F306" s="25" t="s">
        <v>647</v>
      </c>
      <c r="G306" s="26">
        <v>25.9</v>
      </c>
      <c r="H306" s="25">
        <v>0</v>
      </c>
      <c r="I306" s="27">
        <f>ROUND(G306*H306,P4)</f>
        <v>0</v>
      </c>
      <c r="L306" s="27">
        <v>0</v>
      </c>
      <c r="M306" s="21">
        <f>ROUND(G306*L306,P4)</f>
        <v>0</v>
      </c>
      <c r="N306" s="22" t="s">
        <v>636</v>
      </c>
      <c r="O306" s="28">
        <f>M306*AA306</f>
        <v>0</v>
      </c>
      <c r="P306" s="1">
        <v>3</v>
      </c>
      <c r="AA306" s="1">
        <f>IF(P306=1,$O$3,IF(P306=2,$O$4,$O$5))</f>
        <v>0.21</v>
      </c>
    </row>
    <row r="307" spans="1:27" ht="26.4" x14ac:dyDescent="0.25">
      <c r="A307" s="1" t="s">
        <v>637</v>
      </c>
      <c r="E307" s="24" t="s">
        <v>8615</v>
      </c>
    </row>
    <row r="308" spans="1:27" ht="26.4" x14ac:dyDescent="0.25">
      <c r="A308" s="1" t="s">
        <v>638</v>
      </c>
      <c r="E308" s="29" t="s">
        <v>8616</v>
      </c>
    </row>
    <row r="309" spans="1:27" ht="184.8" x14ac:dyDescent="0.25">
      <c r="A309" s="1" t="s">
        <v>640</v>
      </c>
      <c r="E309" s="24" t="s">
        <v>8617</v>
      </c>
    </row>
    <row r="310" spans="1:27" x14ac:dyDescent="0.25">
      <c r="A310" s="1" t="s">
        <v>628</v>
      </c>
      <c r="C310" s="19" t="s">
        <v>1966</v>
      </c>
      <c r="E310" s="20" t="s">
        <v>4616</v>
      </c>
      <c r="L310" s="21">
        <f>SUMIFS(L311:L386,A311:A386,"P")</f>
        <v>0</v>
      </c>
      <c r="M310" s="21">
        <f>SUMIFS(M311:M386,A311:A386,"P")</f>
        <v>0</v>
      </c>
      <c r="N310" s="22"/>
    </row>
    <row r="311" spans="1:27" ht="26.4" x14ac:dyDescent="0.25">
      <c r="A311" s="1" t="s">
        <v>631</v>
      </c>
      <c r="B311" s="1">
        <v>74</v>
      </c>
      <c r="C311" s="23" t="s">
        <v>8008</v>
      </c>
      <c r="D311" t="s">
        <v>633</v>
      </c>
      <c r="E311" s="24" t="s">
        <v>8618</v>
      </c>
      <c r="F311" s="25" t="s">
        <v>647</v>
      </c>
      <c r="G311" s="26">
        <v>127.833</v>
      </c>
      <c r="H311" s="25">
        <v>0</v>
      </c>
      <c r="I311" s="27">
        <f>ROUND(G311*H311,P4)</f>
        <v>0</v>
      </c>
      <c r="L311" s="27">
        <v>0</v>
      </c>
      <c r="M311" s="21">
        <f>ROUND(G311*L311,P4)</f>
        <v>0</v>
      </c>
      <c r="N311" s="22" t="s">
        <v>636</v>
      </c>
      <c r="O311" s="28">
        <f>M311*AA311</f>
        <v>0</v>
      </c>
      <c r="P311" s="1">
        <v>3</v>
      </c>
      <c r="AA311" s="1">
        <f>IF(P311=1,$O$3,IF(P311=2,$O$4,$O$5))</f>
        <v>0.21</v>
      </c>
    </row>
    <row r="312" spans="1:27" x14ac:dyDescent="0.25">
      <c r="A312" s="1" t="s">
        <v>637</v>
      </c>
      <c r="E312" s="24" t="s">
        <v>8619</v>
      </c>
    </row>
    <row r="313" spans="1:27" ht="26.4" x14ac:dyDescent="0.25">
      <c r="A313" s="1" t="s">
        <v>638</v>
      </c>
      <c r="E313" s="29" t="s">
        <v>8620</v>
      </c>
    </row>
    <row r="314" spans="1:27" ht="118.8" x14ac:dyDescent="0.25">
      <c r="A314" s="1" t="s">
        <v>640</v>
      </c>
      <c r="E314" s="24" t="s">
        <v>8621</v>
      </c>
    </row>
    <row r="315" spans="1:27" ht="26.4" x14ac:dyDescent="0.25">
      <c r="A315" s="1" t="s">
        <v>631</v>
      </c>
      <c r="B315" s="1">
        <v>75</v>
      </c>
      <c r="C315" s="23" t="s">
        <v>8013</v>
      </c>
      <c r="D315" t="s">
        <v>633</v>
      </c>
      <c r="E315" s="24" t="s">
        <v>8014</v>
      </c>
      <c r="F315" s="25" t="s">
        <v>657</v>
      </c>
      <c r="G315" s="26">
        <v>63</v>
      </c>
      <c r="H315" s="25">
        <v>0</v>
      </c>
      <c r="I315" s="27">
        <f>ROUND(G315*H315,P4)</f>
        <v>0</v>
      </c>
      <c r="L315" s="27">
        <v>0</v>
      </c>
      <c r="M315" s="21">
        <f>ROUND(G315*L315,P4)</f>
        <v>0</v>
      </c>
      <c r="N315" s="22" t="s">
        <v>636</v>
      </c>
      <c r="O315" s="28">
        <f>M315*AA315</f>
        <v>0</v>
      </c>
      <c r="P315" s="1">
        <v>3</v>
      </c>
      <c r="AA315" s="1">
        <f>IF(P315=1,$O$3,IF(P315=2,$O$4,$O$5))</f>
        <v>0.21</v>
      </c>
    </row>
    <row r="316" spans="1:27" x14ac:dyDescent="0.25">
      <c r="A316" s="1" t="s">
        <v>637</v>
      </c>
      <c r="E316" s="24" t="s">
        <v>633</v>
      </c>
    </row>
    <row r="317" spans="1:27" ht="26.4" x14ac:dyDescent="0.25">
      <c r="A317" s="1" t="s">
        <v>638</v>
      </c>
      <c r="E317" s="29" t="s">
        <v>8622</v>
      </c>
    </row>
    <row r="318" spans="1:27" ht="52.8" x14ac:dyDescent="0.25">
      <c r="A318" s="1" t="s">
        <v>640</v>
      </c>
      <c r="E318" s="24" t="s">
        <v>8017</v>
      </c>
    </row>
    <row r="319" spans="1:27" x14ac:dyDescent="0.25">
      <c r="A319" s="1" t="s">
        <v>631</v>
      </c>
      <c r="B319" s="1">
        <v>76</v>
      </c>
      <c r="C319" s="23" t="s">
        <v>7458</v>
      </c>
      <c r="D319" t="s">
        <v>633</v>
      </c>
      <c r="E319" s="24" t="s">
        <v>7459</v>
      </c>
      <c r="F319" s="25" t="s">
        <v>657</v>
      </c>
      <c r="G319" s="26">
        <v>22</v>
      </c>
      <c r="H319" s="25">
        <v>0</v>
      </c>
      <c r="I319" s="27">
        <f>ROUND(G319*H319,P4)</f>
        <v>0</v>
      </c>
      <c r="L319" s="27">
        <v>0</v>
      </c>
      <c r="M319" s="21">
        <f>ROUND(G319*L319,P4)</f>
        <v>0</v>
      </c>
      <c r="N319" s="22" t="s">
        <v>636</v>
      </c>
      <c r="O319" s="28">
        <f>M319*AA319</f>
        <v>0</v>
      </c>
      <c r="P319" s="1">
        <v>3</v>
      </c>
      <c r="AA319" s="1">
        <f>IF(P319=1,$O$3,IF(P319=2,$O$4,$O$5))</f>
        <v>0.21</v>
      </c>
    </row>
    <row r="320" spans="1:27" x14ac:dyDescent="0.25">
      <c r="A320" s="1" t="s">
        <v>637</v>
      </c>
      <c r="E320" s="24" t="s">
        <v>633</v>
      </c>
    </row>
    <row r="321" spans="1:27" ht="26.4" x14ac:dyDescent="0.25">
      <c r="A321" s="1" t="s">
        <v>638</v>
      </c>
      <c r="E321" s="29" t="s">
        <v>8623</v>
      </c>
    </row>
    <row r="322" spans="1:27" ht="39.6" x14ac:dyDescent="0.25">
      <c r="A322" s="1" t="s">
        <v>640</v>
      </c>
      <c r="E322" s="24" t="s">
        <v>7461</v>
      </c>
    </row>
    <row r="323" spans="1:27" x14ac:dyDescent="0.25">
      <c r="A323" s="1" t="s">
        <v>631</v>
      </c>
      <c r="B323" s="1">
        <v>77</v>
      </c>
      <c r="C323" s="23" t="s">
        <v>8020</v>
      </c>
      <c r="D323" t="s">
        <v>633</v>
      </c>
      <c r="E323" s="24" t="s">
        <v>8021</v>
      </c>
      <c r="F323" s="25" t="s">
        <v>657</v>
      </c>
      <c r="G323" s="26">
        <v>2</v>
      </c>
      <c r="H323" s="25">
        <v>0</v>
      </c>
      <c r="I323" s="27">
        <f>ROUND(G323*H323,P4)</f>
        <v>0</v>
      </c>
      <c r="L323" s="27">
        <v>0</v>
      </c>
      <c r="M323" s="21">
        <f>ROUND(G323*L323,P4)</f>
        <v>0</v>
      </c>
      <c r="N323" s="22" t="s">
        <v>636</v>
      </c>
      <c r="O323" s="28">
        <f>M323*AA323</f>
        <v>0</v>
      </c>
      <c r="P323" s="1">
        <v>3</v>
      </c>
      <c r="AA323" s="1">
        <f>IF(P323=1,$O$3,IF(P323=2,$O$4,$O$5))</f>
        <v>0.21</v>
      </c>
    </row>
    <row r="324" spans="1:27" x14ac:dyDescent="0.25">
      <c r="A324" s="1" t="s">
        <v>637</v>
      </c>
      <c r="E324" s="24" t="s">
        <v>633</v>
      </c>
    </row>
    <row r="325" spans="1:27" ht="26.4" x14ac:dyDescent="0.25">
      <c r="A325" s="1" t="s">
        <v>638</v>
      </c>
      <c r="E325" s="29" t="s">
        <v>8624</v>
      </c>
    </row>
    <row r="326" spans="1:27" ht="26.4" x14ac:dyDescent="0.25">
      <c r="A326" s="1" t="s">
        <v>640</v>
      </c>
      <c r="E326" s="24" t="s">
        <v>8022</v>
      </c>
    </row>
    <row r="327" spans="1:27" x14ac:dyDescent="0.25">
      <c r="A327" s="1" t="s">
        <v>631</v>
      </c>
      <c r="B327" s="1">
        <v>78</v>
      </c>
      <c r="C327" s="23" t="s">
        <v>5767</v>
      </c>
      <c r="D327" t="s">
        <v>633</v>
      </c>
      <c r="E327" s="24" t="s">
        <v>5768</v>
      </c>
      <c r="F327" s="25" t="s">
        <v>647</v>
      </c>
      <c r="G327" s="26">
        <v>162.6</v>
      </c>
      <c r="H327" s="25">
        <v>0</v>
      </c>
      <c r="I327" s="27">
        <f>ROUND(G327*H327,P4)</f>
        <v>0</v>
      </c>
      <c r="L327" s="27">
        <v>0</v>
      </c>
      <c r="M327" s="21">
        <f>ROUND(G327*L327,P4)</f>
        <v>0</v>
      </c>
      <c r="N327" s="22" t="s">
        <v>636</v>
      </c>
      <c r="O327" s="28">
        <f>M327*AA327</f>
        <v>0</v>
      </c>
      <c r="P327" s="1">
        <v>3</v>
      </c>
      <c r="AA327" s="1">
        <f>IF(P327=1,$O$3,IF(P327=2,$O$4,$O$5))</f>
        <v>0.21</v>
      </c>
    </row>
    <row r="328" spans="1:27" x14ac:dyDescent="0.25">
      <c r="A328" s="1" t="s">
        <v>637</v>
      </c>
      <c r="E328" s="24" t="s">
        <v>633</v>
      </c>
    </row>
    <row r="329" spans="1:27" ht="26.4" x14ac:dyDescent="0.25">
      <c r="A329" s="1" t="s">
        <v>638</v>
      </c>
      <c r="E329" s="29" t="s">
        <v>8625</v>
      </c>
    </row>
    <row r="330" spans="1:27" ht="52.8" x14ac:dyDescent="0.25">
      <c r="A330" s="1" t="s">
        <v>640</v>
      </c>
      <c r="E330" s="24" t="s">
        <v>5770</v>
      </c>
    </row>
    <row r="331" spans="1:27" x14ac:dyDescent="0.25">
      <c r="A331" s="1" t="s">
        <v>631</v>
      </c>
      <c r="B331" s="1">
        <v>79</v>
      </c>
      <c r="C331" s="23" t="s">
        <v>8626</v>
      </c>
      <c r="D331" t="s">
        <v>633</v>
      </c>
      <c r="E331" s="24" t="s">
        <v>8627</v>
      </c>
      <c r="F331" s="25" t="s">
        <v>647</v>
      </c>
      <c r="G331" s="26">
        <v>76.31</v>
      </c>
      <c r="H331" s="25">
        <v>0</v>
      </c>
      <c r="I331" s="27">
        <f>ROUND(G331*H331,P4)</f>
        <v>0</v>
      </c>
      <c r="L331" s="27">
        <v>0</v>
      </c>
      <c r="M331" s="21">
        <f>ROUND(G331*L331,P4)</f>
        <v>0</v>
      </c>
      <c r="N331" s="22" t="s">
        <v>636</v>
      </c>
      <c r="O331" s="28">
        <f>M331*AA331</f>
        <v>0</v>
      </c>
      <c r="P331" s="1">
        <v>3</v>
      </c>
      <c r="AA331" s="1">
        <f>IF(P331=1,$O$3,IF(P331=2,$O$4,$O$5))</f>
        <v>0.21</v>
      </c>
    </row>
    <row r="332" spans="1:27" x14ac:dyDescent="0.25">
      <c r="A332" s="1" t="s">
        <v>637</v>
      </c>
      <c r="E332" s="24" t="s">
        <v>8628</v>
      </c>
    </row>
    <row r="333" spans="1:27" ht="26.4" x14ac:dyDescent="0.25">
      <c r="A333" s="1" t="s">
        <v>638</v>
      </c>
      <c r="E333" s="29" t="s">
        <v>8629</v>
      </c>
    </row>
    <row r="334" spans="1:27" ht="39.6" x14ac:dyDescent="0.25">
      <c r="A334" s="1" t="s">
        <v>640</v>
      </c>
      <c r="E334" s="24" t="s">
        <v>8630</v>
      </c>
    </row>
    <row r="335" spans="1:27" x14ac:dyDescent="0.25">
      <c r="A335" s="1" t="s">
        <v>631</v>
      </c>
      <c r="B335" s="1">
        <v>80</v>
      </c>
      <c r="C335" s="23" t="s">
        <v>8631</v>
      </c>
      <c r="D335" t="s">
        <v>633</v>
      </c>
      <c r="E335" s="24" t="s">
        <v>8632</v>
      </c>
      <c r="F335" s="25" t="s">
        <v>647</v>
      </c>
      <c r="G335" s="26">
        <v>149.22</v>
      </c>
      <c r="H335" s="25">
        <v>0</v>
      </c>
      <c r="I335" s="27">
        <f>ROUND(G335*H335,P4)</f>
        <v>0</v>
      </c>
      <c r="L335" s="27">
        <v>0</v>
      </c>
      <c r="M335" s="21">
        <f>ROUND(G335*L335,P4)</f>
        <v>0</v>
      </c>
      <c r="N335" s="22" t="s">
        <v>636</v>
      </c>
      <c r="O335" s="28">
        <f>M335*AA335</f>
        <v>0</v>
      </c>
      <c r="P335" s="1">
        <v>3</v>
      </c>
      <c r="AA335" s="1">
        <f>IF(P335=1,$O$3,IF(P335=2,$O$4,$O$5))</f>
        <v>0.21</v>
      </c>
    </row>
    <row r="336" spans="1:27" x14ac:dyDescent="0.25">
      <c r="A336" s="1" t="s">
        <v>637</v>
      </c>
      <c r="E336" s="24" t="s">
        <v>8633</v>
      </c>
    </row>
    <row r="337" spans="1:27" ht="26.4" x14ac:dyDescent="0.25">
      <c r="A337" s="1" t="s">
        <v>638</v>
      </c>
      <c r="E337" s="29" t="s">
        <v>8634</v>
      </c>
    </row>
    <row r="338" spans="1:27" ht="39.6" x14ac:dyDescent="0.25">
      <c r="A338" s="1" t="s">
        <v>640</v>
      </c>
      <c r="E338" s="24" t="s">
        <v>8630</v>
      </c>
    </row>
    <row r="339" spans="1:27" x14ac:dyDescent="0.25">
      <c r="A339" s="1" t="s">
        <v>631</v>
      </c>
      <c r="B339" s="1">
        <v>81</v>
      </c>
      <c r="C339" s="23" t="s">
        <v>8635</v>
      </c>
      <c r="D339" t="s">
        <v>633</v>
      </c>
      <c r="E339" s="24" t="s">
        <v>8636</v>
      </c>
      <c r="F339" s="25" t="s">
        <v>647</v>
      </c>
      <c r="G339" s="26">
        <v>23.7</v>
      </c>
      <c r="H339" s="25">
        <v>0</v>
      </c>
      <c r="I339" s="27">
        <f>ROUND(G339*H339,P4)</f>
        <v>0</v>
      </c>
      <c r="L339" s="27">
        <v>0</v>
      </c>
      <c r="M339" s="21">
        <f>ROUND(G339*L339,P4)</f>
        <v>0</v>
      </c>
      <c r="N339" s="22" t="s">
        <v>636</v>
      </c>
      <c r="O339" s="28">
        <f>M339*AA339</f>
        <v>0</v>
      </c>
      <c r="P339" s="1">
        <v>3</v>
      </c>
      <c r="AA339" s="1">
        <f>IF(P339=1,$O$3,IF(P339=2,$O$4,$O$5))</f>
        <v>0.21</v>
      </c>
    </row>
    <row r="340" spans="1:27" x14ac:dyDescent="0.25">
      <c r="A340" s="1" t="s">
        <v>637</v>
      </c>
      <c r="E340" s="24" t="s">
        <v>633</v>
      </c>
    </row>
    <row r="341" spans="1:27" ht="26.4" x14ac:dyDescent="0.25">
      <c r="A341" s="1" t="s">
        <v>638</v>
      </c>
      <c r="E341" s="29" t="s">
        <v>8637</v>
      </c>
    </row>
    <row r="342" spans="1:27" ht="290.39999999999998" x14ac:dyDescent="0.25">
      <c r="A342" s="1" t="s">
        <v>640</v>
      </c>
      <c r="E342" s="24" t="s">
        <v>8046</v>
      </c>
    </row>
    <row r="343" spans="1:27" x14ac:dyDescent="0.25">
      <c r="A343" s="1" t="s">
        <v>631</v>
      </c>
      <c r="B343" s="1">
        <v>82</v>
      </c>
      <c r="C343" s="23" t="s">
        <v>7466</v>
      </c>
      <c r="D343" t="s">
        <v>633</v>
      </c>
      <c r="E343" s="24" t="s">
        <v>7467</v>
      </c>
      <c r="F343" s="25" t="s">
        <v>657</v>
      </c>
      <c r="G343" s="26">
        <v>1</v>
      </c>
      <c r="H343" s="25">
        <v>0</v>
      </c>
      <c r="I343" s="27">
        <f>ROUND(G343*H343,P4)</f>
        <v>0</v>
      </c>
      <c r="L343" s="27">
        <v>0</v>
      </c>
      <c r="M343" s="21">
        <f>ROUND(G343*L343,P4)</f>
        <v>0</v>
      </c>
      <c r="N343" s="22" t="s">
        <v>636</v>
      </c>
      <c r="O343" s="28">
        <f>M343*AA343</f>
        <v>0</v>
      </c>
      <c r="P343" s="1">
        <v>3</v>
      </c>
      <c r="AA343" s="1">
        <f>IF(P343=1,$O$3,IF(P343=2,$O$4,$O$5))</f>
        <v>0.21</v>
      </c>
    </row>
    <row r="344" spans="1:27" x14ac:dyDescent="0.25">
      <c r="A344" s="1" t="s">
        <v>637</v>
      </c>
      <c r="E344" s="24" t="s">
        <v>633</v>
      </c>
    </row>
    <row r="345" spans="1:27" ht="26.4" x14ac:dyDescent="0.25">
      <c r="A345" s="1" t="s">
        <v>638</v>
      </c>
      <c r="E345" s="29" t="s">
        <v>8481</v>
      </c>
    </row>
    <row r="346" spans="1:27" ht="145.19999999999999" x14ac:dyDescent="0.25">
      <c r="A346" s="1" t="s">
        <v>640</v>
      </c>
      <c r="E346" s="24" t="s">
        <v>7468</v>
      </c>
    </row>
    <row r="347" spans="1:27" x14ac:dyDescent="0.25">
      <c r="A347" s="1" t="s">
        <v>631</v>
      </c>
      <c r="B347" s="1">
        <v>83</v>
      </c>
      <c r="C347" s="23" t="s">
        <v>7094</v>
      </c>
      <c r="D347" t="s">
        <v>633</v>
      </c>
      <c r="E347" s="24" t="s">
        <v>7095</v>
      </c>
      <c r="F347" s="25" t="s">
        <v>657</v>
      </c>
      <c r="G347" s="26">
        <v>8</v>
      </c>
      <c r="H347" s="25">
        <v>0</v>
      </c>
      <c r="I347" s="27">
        <f>ROUND(G347*H347,P4)</f>
        <v>0</v>
      </c>
      <c r="L347" s="27">
        <v>0</v>
      </c>
      <c r="M347" s="21">
        <f>ROUND(G347*L347,P4)</f>
        <v>0</v>
      </c>
      <c r="N347" s="22" t="s">
        <v>636</v>
      </c>
      <c r="O347" s="28">
        <f>M347*AA347</f>
        <v>0</v>
      </c>
      <c r="P347" s="1">
        <v>3</v>
      </c>
      <c r="AA347" s="1">
        <f>IF(P347=1,$O$3,IF(P347=2,$O$4,$O$5))</f>
        <v>0.21</v>
      </c>
    </row>
    <row r="348" spans="1:27" x14ac:dyDescent="0.25">
      <c r="A348" s="1" t="s">
        <v>637</v>
      </c>
      <c r="E348" s="24" t="s">
        <v>633</v>
      </c>
    </row>
    <row r="349" spans="1:27" ht="26.4" x14ac:dyDescent="0.25">
      <c r="A349" s="1" t="s">
        <v>638</v>
      </c>
      <c r="E349" s="29" t="s">
        <v>8638</v>
      </c>
    </row>
    <row r="350" spans="1:27" ht="132" x14ac:dyDescent="0.25">
      <c r="A350" s="1" t="s">
        <v>640</v>
      </c>
      <c r="E350" s="24" t="s">
        <v>7098</v>
      </c>
    </row>
    <row r="351" spans="1:27" x14ac:dyDescent="0.25">
      <c r="A351" s="1" t="s">
        <v>631</v>
      </c>
      <c r="B351" s="1">
        <v>84</v>
      </c>
      <c r="C351" s="23" t="s">
        <v>7099</v>
      </c>
      <c r="D351" t="s">
        <v>633</v>
      </c>
      <c r="E351" s="24" t="s">
        <v>7100</v>
      </c>
      <c r="F351" s="25" t="s">
        <v>657</v>
      </c>
      <c r="G351" s="26">
        <v>40</v>
      </c>
      <c r="H351" s="25">
        <v>0</v>
      </c>
      <c r="I351" s="27">
        <f>ROUND(G351*H351,P4)</f>
        <v>0</v>
      </c>
      <c r="L351" s="27">
        <v>0</v>
      </c>
      <c r="M351" s="21">
        <f>ROUND(G351*L351,P4)</f>
        <v>0</v>
      </c>
      <c r="N351" s="22" t="s">
        <v>636</v>
      </c>
      <c r="O351" s="28">
        <f>M351*AA351</f>
        <v>0</v>
      </c>
      <c r="P351" s="1">
        <v>3</v>
      </c>
      <c r="AA351" s="1">
        <f>IF(P351=1,$O$3,IF(P351=2,$O$4,$O$5))</f>
        <v>0.21</v>
      </c>
    </row>
    <row r="352" spans="1:27" x14ac:dyDescent="0.25">
      <c r="A352" s="1" t="s">
        <v>637</v>
      </c>
      <c r="E352" s="24" t="s">
        <v>633</v>
      </c>
    </row>
    <row r="353" spans="1:27" ht="26.4" x14ac:dyDescent="0.25">
      <c r="A353" s="1" t="s">
        <v>638</v>
      </c>
      <c r="E353" s="29" t="s">
        <v>8639</v>
      </c>
    </row>
    <row r="354" spans="1:27" ht="66" x14ac:dyDescent="0.25">
      <c r="A354" s="1" t="s">
        <v>640</v>
      </c>
      <c r="E354" s="24" t="s">
        <v>7103</v>
      </c>
    </row>
    <row r="355" spans="1:27" x14ac:dyDescent="0.25">
      <c r="A355" s="1" t="s">
        <v>631</v>
      </c>
      <c r="B355" s="1">
        <v>85</v>
      </c>
      <c r="C355" s="23" t="s">
        <v>5327</v>
      </c>
      <c r="D355" t="s">
        <v>633</v>
      </c>
      <c r="E355" s="24" t="s">
        <v>5328</v>
      </c>
      <c r="F355" s="25" t="s">
        <v>647</v>
      </c>
      <c r="G355" s="26">
        <v>86.241</v>
      </c>
      <c r="H355" s="25">
        <v>0</v>
      </c>
      <c r="I355" s="27">
        <f>ROUND(G355*H355,P4)</f>
        <v>0</v>
      </c>
      <c r="L355" s="27">
        <v>0</v>
      </c>
      <c r="M355" s="21">
        <f>ROUND(G355*L355,P4)</f>
        <v>0</v>
      </c>
      <c r="N355" s="22" t="s">
        <v>636</v>
      </c>
      <c r="O355" s="28">
        <f>M355*AA355</f>
        <v>0</v>
      </c>
      <c r="P355" s="1">
        <v>3</v>
      </c>
      <c r="AA355" s="1">
        <f>IF(P355=1,$O$3,IF(P355=2,$O$4,$O$5))</f>
        <v>0.21</v>
      </c>
    </row>
    <row r="356" spans="1:27" x14ac:dyDescent="0.25">
      <c r="A356" s="1" t="s">
        <v>637</v>
      </c>
      <c r="E356" s="24" t="s">
        <v>633</v>
      </c>
    </row>
    <row r="357" spans="1:27" ht="26.4" x14ac:dyDescent="0.25">
      <c r="A357" s="1" t="s">
        <v>638</v>
      </c>
      <c r="E357" s="29" t="s">
        <v>8640</v>
      </c>
    </row>
    <row r="358" spans="1:27" ht="92.4" x14ac:dyDescent="0.25">
      <c r="A358" s="1" t="s">
        <v>640</v>
      </c>
      <c r="E358" s="24" t="s">
        <v>4893</v>
      </c>
    </row>
    <row r="359" spans="1:27" x14ac:dyDescent="0.25">
      <c r="A359" s="1" t="s">
        <v>631</v>
      </c>
      <c r="B359" s="1">
        <v>86</v>
      </c>
      <c r="C359" s="23" t="s">
        <v>8059</v>
      </c>
      <c r="D359" t="s">
        <v>633</v>
      </c>
      <c r="E359" s="24" t="s">
        <v>8060</v>
      </c>
      <c r="F359" s="25" t="s">
        <v>657</v>
      </c>
      <c r="G359" s="26">
        <v>2</v>
      </c>
      <c r="H359" s="25">
        <v>0</v>
      </c>
      <c r="I359" s="27">
        <f>ROUND(G359*H359,P4)</f>
        <v>0</v>
      </c>
      <c r="L359" s="27">
        <v>0</v>
      </c>
      <c r="M359" s="21">
        <f>ROUND(G359*L359,P4)</f>
        <v>0</v>
      </c>
      <c r="N359" s="22" t="s">
        <v>636</v>
      </c>
      <c r="O359" s="28">
        <f>M359*AA359</f>
        <v>0</v>
      </c>
      <c r="P359" s="1">
        <v>3</v>
      </c>
      <c r="AA359" s="1">
        <f>IF(P359=1,$O$3,IF(P359=2,$O$4,$O$5))</f>
        <v>0.21</v>
      </c>
    </row>
    <row r="360" spans="1:27" x14ac:dyDescent="0.25">
      <c r="A360" s="1" t="s">
        <v>637</v>
      </c>
      <c r="E360" s="24" t="s">
        <v>8641</v>
      </c>
    </row>
    <row r="361" spans="1:27" ht="26.4" x14ac:dyDescent="0.25">
      <c r="A361" s="1" t="s">
        <v>638</v>
      </c>
      <c r="E361" s="29" t="s">
        <v>8642</v>
      </c>
    </row>
    <row r="362" spans="1:27" ht="39.6" x14ac:dyDescent="0.25">
      <c r="A362" s="1" t="s">
        <v>640</v>
      </c>
      <c r="E362" s="24" t="s">
        <v>8063</v>
      </c>
    </row>
    <row r="363" spans="1:27" x14ac:dyDescent="0.25">
      <c r="A363" s="1" t="s">
        <v>631</v>
      </c>
      <c r="B363" s="1">
        <v>87</v>
      </c>
      <c r="C363" s="23" t="s">
        <v>8075</v>
      </c>
      <c r="D363" t="s">
        <v>633</v>
      </c>
      <c r="E363" s="24" t="s">
        <v>8076</v>
      </c>
      <c r="F363" s="25" t="s">
        <v>657</v>
      </c>
      <c r="G363" s="26">
        <v>4</v>
      </c>
      <c r="H363" s="25">
        <v>0</v>
      </c>
      <c r="I363" s="27">
        <f>ROUND(G363*H363,P4)</f>
        <v>0</v>
      </c>
      <c r="L363" s="27">
        <v>0</v>
      </c>
      <c r="M363" s="21">
        <f>ROUND(G363*L363,P4)</f>
        <v>0</v>
      </c>
      <c r="N363" s="22" t="s">
        <v>636</v>
      </c>
      <c r="O363" s="28">
        <f>M363*AA363</f>
        <v>0</v>
      </c>
      <c r="P363" s="1">
        <v>3</v>
      </c>
      <c r="AA363" s="1">
        <f>IF(P363=1,$O$3,IF(P363=2,$O$4,$O$5))</f>
        <v>0.21</v>
      </c>
    </row>
    <row r="364" spans="1:27" x14ac:dyDescent="0.25">
      <c r="A364" s="1" t="s">
        <v>637</v>
      </c>
      <c r="E364" s="24" t="s">
        <v>8643</v>
      </c>
    </row>
    <row r="365" spans="1:27" ht="26.4" x14ac:dyDescent="0.25">
      <c r="A365" s="1" t="s">
        <v>638</v>
      </c>
      <c r="E365" s="29" t="s">
        <v>8644</v>
      </c>
    </row>
    <row r="366" spans="1:27" ht="277.2" x14ac:dyDescent="0.25">
      <c r="A366" s="1" t="s">
        <v>640</v>
      </c>
      <c r="E366" s="24" t="s">
        <v>8078</v>
      </c>
    </row>
    <row r="367" spans="1:27" x14ac:dyDescent="0.25">
      <c r="A367" s="1" t="s">
        <v>631</v>
      </c>
      <c r="B367" s="1">
        <v>88</v>
      </c>
      <c r="C367" s="23" t="s">
        <v>8079</v>
      </c>
      <c r="D367" t="s">
        <v>633</v>
      </c>
      <c r="E367" s="24" t="s">
        <v>8080</v>
      </c>
      <c r="F367" s="25" t="s">
        <v>657</v>
      </c>
      <c r="G367" s="26">
        <v>10</v>
      </c>
      <c r="H367" s="25">
        <v>0</v>
      </c>
      <c r="I367" s="27">
        <f>ROUND(G367*H367,P4)</f>
        <v>0</v>
      </c>
      <c r="L367" s="27">
        <v>0</v>
      </c>
      <c r="M367" s="21">
        <f>ROUND(G367*L367,P4)</f>
        <v>0</v>
      </c>
      <c r="N367" s="22" t="s">
        <v>636</v>
      </c>
      <c r="O367" s="28">
        <f>M367*AA367</f>
        <v>0</v>
      </c>
      <c r="P367" s="1">
        <v>3</v>
      </c>
      <c r="AA367" s="1">
        <f>IF(P367=1,$O$3,IF(P367=2,$O$4,$O$5))</f>
        <v>0.21</v>
      </c>
    </row>
    <row r="368" spans="1:27" x14ac:dyDescent="0.25">
      <c r="A368" s="1" t="s">
        <v>637</v>
      </c>
      <c r="E368" s="24" t="s">
        <v>633</v>
      </c>
    </row>
    <row r="369" spans="1:27" ht="26.4" x14ac:dyDescent="0.25">
      <c r="A369" s="1" t="s">
        <v>638</v>
      </c>
      <c r="E369" s="29" t="s">
        <v>8645</v>
      </c>
    </row>
    <row r="370" spans="1:27" ht="277.2" x14ac:dyDescent="0.25">
      <c r="A370" s="1" t="s">
        <v>640</v>
      </c>
      <c r="E370" s="24" t="s">
        <v>8082</v>
      </c>
    </row>
    <row r="371" spans="1:27" x14ac:dyDescent="0.25">
      <c r="A371" s="1" t="s">
        <v>631</v>
      </c>
      <c r="B371" s="1">
        <v>89</v>
      </c>
      <c r="C371" s="23" t="s">
        <v>6710</v>
      </c>
      <c r="D371" t="s">
        <v>633</v>
      </c>
      <c r="E371" s="24" t="s">
        <v>6711</v>
      </c>
      <c r="F371" s="25" t="s">
        <v>647</v>
      </c>
      <c r="G371" s="26">
        <v>124.29</v>
      </c>
      <c r="H371" s="25">
        <v>0</v>
      </c>
      <c r="I371" s="27">
        <f>ROUND(G371*H371,P4)</f>
        <v>0</v>
      </c>
      <c r="L371" s="27">
        <v>0</v>
      </c>
      <c r="M371" s="21">
        <f>ROUND(G371*L371,P4)</f>
        <v>0</v>
      </c>
      <c r="N371" s="22" t="s">
        <v>633</v>
      </c>
      <c r="O371" s="28">
        <f>M371*AA371</f>
        <v>0</v>
      </c>
      <c r="P371" s="1">
        <v>3</v>
      </c>
      <c r="AA371" s="1">
        <f>IF(P371=1,$O$3,IF(P371=2,$O$4,$O$5))</f>
        <v>0.21</v>
      </c>
    </row>
    <row r="372" spans="1:27" x14ac:dyDescent="0.25">
      <c r="A372" s="1" t="s">
        <v>637</v>
      </c>
      <c r="E372" s="24" t="s">
        <v>633</v>
      </c>
    </row>
    <row r="373" spans="1:27" ht="26.4" x14ac:dyDescent="0.25">
      <c r="A373" s="1" t="s">
        <v>638</v>
      </c>
      <c r="E373" s="29" t="s">
        <v>8646</v>
      </c>
    </row>
    <row r="374" spans="1:27" ht="66" x14ac:dyDescent="0.25">
      <c r="A374" s="1" t="s">
        <v>640</v>
      </c>
      <c r="E374" s="24" t="s">
        <v>6713</v>
      </c>
    </row>
    <row r="375" spans="1:27" x14ac:dyDescent="0.25">
      <c r="A375" s="1" t="s">
        <v>631</v>
      </c>
      <c r="B375" s="1">
        <v>90</v>
      </c>
      <c r="C375" s="23" t="s">
        <v>8647</v>
      </c>
      <c r="D375" t="s">
        <v>633</v>
      </c>
      <c r="E375" s="24" t="s">
        <v>8648</v>
      </c>
      <c r="F375" s="25" t="s">
        <v>870</v>
      </c>
      <c r="G375" s="26">
        <v>56.14</v>
      </c>
      <c r="H375" s="25">
        <v>0</v>
      </c>
      <c r="I375" s="27">
        <f>ROUND(G375*H375,P4)</f>
        <v>0</v>
      </c>
      <c r="L375" s="27">
        <v>0</v>
      </c>
      <c r="M375" s="21">
        <f>ROUND(G375*L375,P4)</f>
        <v>0</v>
      </c>
      <c r="N375" s="22" t="s">
        <v>633</v>
      </c>
      <c r="O375" s="28">
        <f>M375*AA375</f>
        <v>0</v>
      </c>
      <c r="P375" s="1">
        <v>3</v>
      </c>
      <c r="AA375" s="1">
        <f>IF(P375=1,$O$3,IF(P375=2,$O$4,$O$5))</f>
        <v>0.21</v>
      </c>
    </row>
    <row r="376" spans="1:27" ht="39.6" x14ac:dyDescent="0.25">
      <c r="A376" s="1" t="s">
        <v>637</v>
      </c>
      <c r="E376" s="24" t="s">
        <v>8649</v>
      </c>
    </row>
    <row r="377" spans="1:27" ht="26.4" x14ac:dyDescent="0.25">
      <c r="A377" s="1" t="s">
        <v>638</v>
      </c>
      <c r="E377" s="29" t="s">
        <v>8650</v>
      </c>
    </row>
    <row r="378" spans="1:27" ht="105.6" x14ac:dyDescent="0.25">
      <c r="A378" s="1" t="s">
        <v>640</v>
      </c>
      <c r="E378" s="24" t="s">
        <v>8050</v>
      </c>
    </row>
    <row r="379" spans="1:27" x14ac:dyDescent="0.25">
      <c r="A379" s="1" t="s">
        <v>631</v>
      </c>
      <c r="B379" s="1">
        <v>91</v>
      </c>
      <c r="C379" s="23" t="s">
        <v>6714</v>
      </c>
      <c r="D379" t="s">
        <v>633</v>
      </c>
      <c r="E379" s="24" t="s">
        <v>6715</v>
      </c>
      <c r="F379" s="25" t="s">
        <v>657</v>
      </c>
      <c r="G379" s="26">
        <v>1</v>
      </c>
      <c r="H379" s="25">
        <v>0</v>
      </c>
      <c r="I379" s="27">
        <f>ROUND(G379*H379,P4)</f>
        <v>0</v>
      </c>
      <c r="L379" s="27">
        <v>0</v>
      </c>
      <c r="M379" s="21">
        <f>ROUND(G379*L379,P4)</f>
        <v>0</v>
      </c>
      <c r="N379" s="22" t="s">
        <v>633</v>
      </c>
      <c r="O379" s="28">
        <f>M379*AA379</f>
        <v>0</v>
      </c>
      <c r="P379" s="1">
        <v>3</v>
      </c>
      <c r="AA379" s="1">
        <f>IF(P379=1,$O$3,IF(P379=2,$O$4,$O$5))</f>
        <v>0.21</v>
      </c>
    </row>
    <row r="380" spans="1:27" x14ac:dyDescent="0.25">
      <c r="A380" s="1" t="s">
        <v>637</v>
      </c>
      <c r="E380" s="24" t="s">
        <v>6716</v>
      </c>
    </row>
    <row r="381" spans="1:27" ht="26.4" x14ac:dyDescent="0.25">
      <c r="A381" s="1" t="s">
        <v>638</v>
      </c>
      <c r="E381" s="29" t="s">
        <v>8481</v>
      </c>
    </row>
    <row r="382" spans="1:27" ht="26.4" x14ac:dyDescent="0.25">
      <c r="A382" s="1" t="s">
        <v>640</v>
      </c>
      <c r="E382" s="24" t="s">
        <v>6718</v>
      </c>
    </row>
    <row r="383" spans="1:27" x14ac:dyDescent="0.25">
      <c r="A383" s="1" t="s">
        <v>631</v>
      </c>
      <c r="B383" s="1">
        <v>92</v>
      </c>
      <c r="C383" s="23" t="s">
        <v>6719</v>
      </c>
      <c r="D383" t="s">
        <v>633</v>
      </c>
      <c r="E383" s="24" t="s">
        <v>6720</v>
      </c>
      <c r="F383" s="25" t="s">
        <v>657</v>
      </c>
      <c r="G383" s="26">
        <v>6</v>
      </c>
      <c r="H383" s="25">
        <v>0</v>
      </c>
      <c r="I383" s="27">
        <f>ROUND(G383*H383,P4)</f>
        <v>0</v>
      </c>
      <c r="L383" s="27">
        <v>0</v>
      </c>
      <c r="M383" s="21">
        <f>ROUND(G383*L383,P4)</f>
        <v>0</v>
      </c>
      <c r="N383" s="22" t="s">
        <v>633</v>
      </c>
      <c r="O383" s="28">
        <f>M383*AA383</f>
        <v>0</v>
      </c>
      <c r="P383" s="1">
        <v>3</v>
      </c>
      <c r="AA383" s="1">
        <f>IF(P383=1,$O$3,IF(P383=2,$O$4,$O$5))</f>
        <v>0.21</v>
      </c>
    </row>
    <row r="384" spans="1:27" x14ac:dyDescent="0.25">
      <c r="A384" s="1" t="s">
        <v>637</v>
      </c>
      <c r="E384" s="24" t="s">
        <v>633</v>
      </c>
    </row>
    <row r="385" spans="1:5" ht="26.4" x14ac:dyDescent="0.25">
      <c r="A385" s="1" t="s">
        <v>638</v>
      </c>
      <c r="E385" s="29" t="s">
        <v>8651</v>
      </c>
    </row>
    <row r="386" spans="1:5" ht="409.6" x14ac:dyDescent="0.25">
      <c r="A386" s="1" t="s">
        <v>640</v>
      </c>
      <c r="E386" s="24" t="s">
        <v>6722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sheetPr>
    <pageSetUpPr fitToPage="1"/>
  </sheetPr>
  <dimension ref="A1:AA8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COUNTIFS(L8:L86,"=0",A8:A86,"P")+COUNTIFS(L8:L86,"",A8:A86,"P")+SUM(Q8:Q86)</f>
        <v>18</v>
      </c>
    </row>
    <row r="8" spans="1:27" ht="26.4" x14ac:dyDescent="0.25">
      <c r="A8" s="1" t="s">
        <v>626</v>
      </c>
      <c r="C8" s="19" t="s">
        <v>8652</v>
      </c>
      <c r="E8" s="20" t="s">
        <v>297</v>
      </c>
      <c r="L8" s="21">
        <f>L9+L30+L51+L56+L65</f>
        <v>0</v>
      </c>
      <c r="M8" s="21">
        <f>M9+M30+M51+M56+M65</f>
        <v>0</v>
      </c>
      <c r="N8" s="22"/>
    </row>
    <row r="9" spans="1:27" x14ac:dyDescent="0.25">
      <c r="A9" s="1" t="s">
        <v>628</v>
      </c>
      <c r="C9" s="19" t="s">
        <v>6814</v>
      </c>
      <c r="E9" s="20" t="s">
        <v>1466</v>
      </c>
      <c r="L9" s="21">
        <f>SUMIFS(L10:L29,A10:A29,"P")</f>
        <v>0</v>
      </c>
      <c r="M9" s="21">
        <f>SUMIFS(M10:M29,A10:A29,"P")</f>
        <v>0</v>
      </c>
      <c r="N9" s="22"/>
    </row>
    <row r="10" spans="1:27" x14ac:dyDescent="0.25">
      <c r="A10" s="1" t="s">
        <v>631</v>
      </c>
      <c r="B10" s="1">
        <v>1</v>
      </c>
      <c r="C10" s="23" t="s">
        <v>5786</v>
      </c>
      <c r="D10" t="s">
        <v>633</v>
      </c>
      <c r="E10" s="24" t="s">
        <v>5787</v>
      </c>
      <c r="F10" s="25" t="s">
        <v>814</v>
      </c>
      <c r="G10" s="26">
        <v>1440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8653</v>
      </c>
    </row>
    <row r="12" spans="1:27" ht="26.4" x14ac:dyDescent="0.25">
      <c r="A12" s="1" t="s">
        <v>638</v>
      </c>
      <c r="E12" s="29" t="s">
        <v>8654</v>
      </c>
    </row>
    <row r="13" spans="1:27" x14ac:dyDescent="0.25">
      <c r="A13" s="1" t="s">
        <v>640</v>
      </c>
      <c r="E13" s="24" t="s">
        <v>1380</v>
      </c>
    </row>
    <row r="14" spans="1:27" x14ac:dyDescent="0.25">
      <c r="A14" s="1" t="s">
        <v>631</v>
      </c>
      <c r="B14" s="1">
        <v>2</v>
      </c>
      <c r="C14" s="23" t="s">
        <v>7125</v>
      </c>
      <c r="D14" t="s">
        <v>633</v>
      </c>
      <c r="E14" s="24" t="s">
        <v>7126</v>
      </c>
      <c r="F14" s="25" t="s">
        <v>647</v>
      </c>
      <c r="G14" s="26">
        <v>100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8653</v>
      </c>
    </row>
    <row r="16" spans="1:27" ht="26.4" x14ac:dyDescent="0.25">
      <c r="A16" s="1" t="s">
        <v>638</v>
      </c>
      <c r="E16" s="29" t="s">
        <v>8655</v>
      </c>
    </row>
    <row r="17" spans="1:27" x14ac:dyDescent="0.25">
      <c r="A17" s="1" t="s">
        <v>640</v>
      </c>
      <c r="E17" s="24" t="s">
        <v>1380</v>
      </c>
    </row>
    <row r="18" spans="1:27" x14ac:dyDescent="0.25">
      <c r="A18" s="1" t="s">
        <v>631</v>
      </c>
      <c r="B18" s="1">
        <v>3</v>
      </c>
      <c r="C18" s="23" t="s">
        <v>6939</v>
      </c>
      <c r="D18" t="s">
        <v>633</v>
      </c>
      <c r="E18" s="24" t="s">
        <v>6940</v>
      </c>
      <c r="F18" s="25" t="s">
        <v>874</v>
      </c>
      <c r="G18" s="26">
        <v>111.137</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7129</v>
      </c>
    </row>
    <row r="20" spans="1:27" ht="79.2" x14ac:dyDescent="0.25">
      <c r="A20" s="1" t="s">
        <v>638</v>
      </c>
      <c r="E20" s="29" t="s">
        <v>8656</v>
      </c>
    </row>
    <row r="21" spans="1:27" x14ac:dyDescent="0.25">
      <c r="A21" s="1" t="s">
        <v>640</v>
      </c>
      <c r="E21" s="24" t="s">
        <v>1380</v>
      </c>
    </row>
    <row r="22" spans="1:27" x14ac:dyDescent="0.25">
      <c r="A22" s="1" t="s">
        <v>631</v>
      </c>
      <c r="B22" s="1">
        <v>4</v>
      </c>
      <c r="C22" s="23" t="s">
        <v>4702</v>
      </c>
      <c r="D22" t="s">
        <v>633</v>
      </c>
      <c r="E22" s="24" t="s">
        <v>4703</v>
      </c>
      <c r="F22" s="25" t="s">
        <v>874</v>
      </c>
      <c r="G22" s="26">
        <v>112.557</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52.8" x14ac:dyDescent="0.25">
      <c r="A24" s="1" t="s">
        <v>638</v>
      </c>
      <c r="E24" s="29" t="s">
        <v>8657</v>
      </c>
    </row>
    <row r="25" spans="1:27" x14ac:dyDescent="0.25">
      <c r="A25" s="1" t="s">
        <v>640</v>
      </c>
      <c r="E25" s="24" t="s">
        <v>1380</v>
      </c>
    </row>
    <row r="26" spans="1:27" x14ac:dyDescent="0.25">
      <c r="A26" s="1" t="s">
        <v>631</v>
      </c>
      <c r="B26" s="1">
        <v>5</v>
      </c>
      <c r="C26" s="23" t="s">
        <v>1888</v>
      </c>
      <c r="D26" t="s">
        <v>633</v>
      </c>
      <c r="E26" s="24" t="s">
        <v>1889</v>
      </c>
      <c r="F26" s="25" t="s">
        <v>874</v>
      </c>
      <c r="G26" s="26">
        <v>88.480999999999995</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7623</v>
      </c>
    </row>
    <row r="28" spans="1:27" ht="66" x14ac:dyDescent="0.25">
      <c r="A28" s="1" t="s">
        <v>638</v>
      </c>
      <c r="E28" s="29" t="s">
        <v>8658</v>
      </c>
    </row>
    <row r="29" spans="1:27" x14ac:dyDescent="0.25">
      <c r="A29" s="1" t="s">
        <v>640</v>
      </c>
      <c r="E29" s="24" t="s">
        <v>1380</v>
      </c>
    </row>
    <row r="30" spans="1:27" x14ac:dyDescent="0.25">
      <c r="A30" s="1" t="s">
        <v>628</v>
      </c>
      <c r="C30" s="19" t="s">
        <v>7156</v>
      </c>
      <c r="E30" s="20" t="s">
        <v>7633</v>
      </c>
      <c r="L30" s="21">
        <f>SUMIFS(L31:L50,A31:A50,"P")</f>
        <v>0</v>
      </c>
      <c r="M30" s="21">
        <f>SUMIFS(M31:M50,A31:A50,"P")</f>
        <v>0</v>
      </c>
      <c r="N30" s="22"/>
    </row>
    <row r="31" spans="1:27" x14ac:dyDescent="0.25">
      <c r="A31" s="1" t="s">
        <v>631</v>
      </c>
      <c r="B31" s="1">
        <v>6</v>
      </c>
      <c r="C31" s="23" t="s">
        <v>5577</v>
      </c>
      <c r="D31" t="s">
        <v>633</v>
      </c>
      <c r="E31" s="24" t="s">
        <v>5578</v>
      </c>
      <c r="F31" s="25" t="s">
        <v>874</v>
      </c>
      <c r="G31" s="26">
        <v>2.0979999999999999</v>
      </c>
      <c r="H31" s="25">
        <v>0</v>
      </c>
      <c r="I31" s="27">
        <f>ROUND(G31*H31,P4)</f>
        <v>0</v>
      </c>
      <c r="L31" s="27">
        <v>0</v>
      </c>
      <c r="M31" s="21">
        <f>ROUND(G31*L31,P4)</f>
        <v>0</v>
      </c>
      <c r="N31" s="22" t="s">
        <v>636</v>
      </c>
      <c r="O31" s="28">
        <f>M31*AA31</f>
        <v>0</v>
      </c>
      <c r="P31" s="1">
        <v>3</v>
      </c>
      <c r="AA31" s="1">
        <f>IF(P31=1,$O$3,IF(P31=2,$O$4,$O$5))</f>
        <v>0.21</v>
      </c>
    </row>
    <row r="32" spans="1:27" ht="26.4" x14ac:dyDescent="0.25">
      <c r="A32" s="1" t="s">
        <v>637</v>
      </c>
      <c r="E32" s="24" t="s">
        <v>8659</v>
      </c>
    </row>
    <row r="33" spans="1:27" ht="26.4" x14ac:dyDescent="0.25">
      <c r="A33" s="1" t="s">
        <v>638</v>
      </c>
      <c r="E33" s="29" t="s">
        <v>8660</v>
      </c>
    </row>
    <row r="34" spans="1:27" x14ac:dyDescent="0.25">
      <c r="A34" s="1" t="s">
        <v>640</v>
      </c>
      <c r="E34" s="24" t="s">
        <v>1380</v>
      </c>
    </row>
    <row r="35" spans="1:27" x14ac:dyDescent="0.25">
      <c r="A35" s="1" t="s">
        <v>631</v>
      </c>
      <c r="B35" s="1">
        <v>7</v>
      </c>
      <c r="C35" s="23" t="s">
        <v>5580</v>
      </c>
      <c r="D35" t="s">
        <v>633</v>
      </c>
      <c r="E35" s="24" t="s">
        <v>5581</v>
      </c>
      <c r="F35" s="25" t="s">
        <v>874</v>
      </c>
      <c r="G35" s="26">
        <v>4.0590000000000002</v>
      </c>
      <c r="H35" s="25">
        <v>0</v>
      </c>
      <c r="I35" s="27">
        <f>ROUND(G35*H35,P4)</f>
        <v>0</v>
      </c>
      <c r="L35" s="27">
        <v>0</v>
      </c>
      <c r="M35" s="21">
        <f>ROUND(G35*L35,P4)</f>
        <v>0</v>
      </c>
      <c r="N35" s="22" t="s">
        <v>636</v>
      </c>
      <c r="O35" s="28">
        <f>M35*AA35</f>
        <v>0</v>
      </c>
      <c r="P35" s="1">
        <v>3</v>
      </c>
      <c r="AA35" s="1">
        <f>IF(P35=1,$O$3,IF(P35=2,$O$4,$O$5))</f>
        <v>0.21</v>
      </c>
    </row>
    <row r="36" spans="1:27" ht="52.8" x14ac:dyDescent="0.25">
      <c r="A36" s="1" t="s">
        <v>637</v>
      </c>
      <c r="E36" s="24" t="s">
        <v>8661</v>
      </c>
    </row>
    <row r="37" spans="1:27" ht="52.8" x14ac:dyDescent="0.25">
      <c r="A37" s="1" t="s">
        <v>638</v>
      </c>
      <c r="E37" s="29" t="s">
        <v>8662</v>
      </c>
    </row>
    <row r="38" spans="1:27" x14ac:dyDescent="0.25">
      <c r="A38" s="1" t="s">
        <v>640</v>
      </c>
      <c r="E38" s="24" t="s">
        <v>1380</v>
      </c>
    </row>
    <row r="39" spans="1:27" x14ac:dyDescent="0.25">
      <c r="A39" s="1" t="s">
        <v>631</v>
      </c>
      <c r="B39" s="1">
        <v>8</v>
      </c>
      <c r="C39" s="23" t="s">
        <v>4830</v>
      </c>
      <c r="D39" t="s">
        <v>633</v>
      </c>
      <c r="E39" s="24" t="s">
        <v>4831</v>
      </c>
      <c r="F39" s="25" t="s">
        <v>874</v>
      </c>
      <c r="G39" s="26">
        <v>3.294</v>
      </c>
      <c r="H39" s="25">
        <v>0</v>
      </c>
      <c r="I39" s="27">
        <f>ROUND(G39*H39,P4)</f>
        <v>0</v>
      </c>
      <c r="L39" s="27">
        <v>0</v>
      </c>
      <c r="M39" s="21">
        <f>ROUND(G39*L39,P4)</f>
        <v>0</v>
      </c>
      <c r="N39" s="22" t="s">
        <v>636</v>
      </c>
      <c r="O39" s="28">
        <f>M39*AA39</f>
        <v>0</v>
      </c>
      <c r="P39" s="1">
        <v>3</v>
      </c>
      <c r="AA39" s="1">
        <f>IF(P39=1,$O$3,IF(P39=2,$O$4,$O$5))</f>
        <v>0.21</v>
      </c>
    </row>
    <row r="40" spans="1:27" ht="26.4" x14ac:dyDescent="0.25">
      <c r="A40" s="1" t="s">
        <v>637</v>
      </c>
      <c r="E40" s="24" t="s">
        <v>8663</v>
      </c>
    </row>
    <row r="41" spans="1:27" ht="26.4" x14ac:dyDescent="0.25">
      <c r="A41" s="1" t="s">
        <v>638</v>
      </c>
      <c r="E41" s="29" t="s">
        <v>8664</v>
      </c>
    </row>
    <row r="42" spans="1:27" x14ac:dyDescent="0.25">
      <c r="A42" s="1" t="s">
        <v>640</v>
      </c>
      <c r="E42" s="24" t="s">
        <v>1380</v>
      </c>
    </row>
    <row r="43" spans="1:27" x14ac:dyDescent="0.25">
      <c r="A43" s="1" t="s">
        <v>631</v>
      </c>
      <c r="B43" s="1">
        <v>9</v>
      </c>
      <c r="C43" s="23" t="s">
        <v>6776</v>
      </c>
      <c r="D43" t="s">
        <v>633</v>
      </c>
      <c r="E43" s="24" t="s">
        <v>6777</v>
      </c>
      <c r="F43" s="25" t="s">
        <v>874</v>
      </c>
      <c r="G43" s="26">
        <v>0.308</v>
      </c>
      <c r="H43" s="25">
        <v>0</v>
      </c>
      <c r="I43" s="27">
        <f>ROUND(G43*H43,P4)</f>
        <v>0</v>
      </c>
      <c r="L43" s="27">
        <v>0</v>
      </c>
      <c r="M43" s="21">
        <f>ROUND(G43*L43,P4)</f>
        <v>0</v>
      </c>
      <c r="N43" s="22" t="s">
        <v>636</v>
      </c>
      <c r="O43" s="28">
        <f>M43*AA43</f>
        <v>0</v>
      </c>
      <c r="P43" s="1">
        <v>3</v>
      </c>
      <c r="AA43" s="1">
        <f>IF(P43=1,$O$3,IF(P43=2,$O$4,$O$5))</f>
        <v>0.21</v>
      </c>
    </row>
    <row r="44" spans="1:27" ht="26.4" x14ac:dyDescent="0.25">
      <c r="A44" s="1" t="s">
        <v>637</v>
      </c>
      <c r="E44" s="24" t="s">
        <v>8665</v>
      </c>
    </row>
    <row r="45" spans="1:27" ht="26.4" x14ac:dyDescent="0.25">
      <c r="A45" s="1" t="s">
        <v>638</v>
      </c>
      <c r="E45" s="29" t="s">
        <v>8666</v>
      </c>
    </row>
    <row r="46" spans="1:27" x14ac:dyDescent="0.25">
      <c r="A46" s="1" t="s">
        <v>640</v>
      </c>
      <c r="E46" s="24" t="s">
        <v>1380</v>
      </c>
    </row>
    <row r="47" spans="1:27" x14ac:dyDescent="0.25">
      <c r="A47" s="1" t="s">
        <v>631</v>
      </c>
      <c r="B47" s="1">
        <v>10</v>
      </c>
      <c r="C47" s="23" t="s">
        <v>7640</v>
      </c>
      <c r="D47" t="s">
        <v>633</v>
      </c>
      <c r="E47" s="24" t="s">
        <v>7641</v>
      </c>
      <c r="F47" s="25" t="s">
        <v>874</v>
      </c>
      <c r="G47" s="26">
        <v>1.113</v>
      </c>
      <c r="H47" s="25">
        <v>0</v>
      </c>
      <c r="I47" s="27">
        <f>ROUND(G47*H47,P4)</f>
        <v>0</v>
      </c>
      <c r="L47" s="27">
        <v>0</v>
      </c>
      <c r="M47" s="21">
        <f>ROUND(G47*L47,P4)</f>
        <v>0</v>
      </c>
      <c r="N47" s="22" t="s">
        <v>636</v>
      </c>
      <c r="O47" s="28">
        <f>M47*AA47</f>
        <v>0</v>
      </c>
      <c r="P47" s="1">
        <v>3</v>
      </c>
      <c r="AA47" s="1">
        <f>IF(P47=1,$O$3,IF(P47=2,$O$4,$O$5))</f>
        <v>0.21</v>
      </c>
    </row>
    <row r="48" spans="1:27" ht="26.4" x14ac:dyDescent="0.25">
      <c r="A48" s="1" t="s">
        <v>637</v>
      </c>
      <c r="E48" s="24" t="s">
        <v>8667</v>
      </c>
    </row>
    <row r="49" spans="1:27" ht="26.4" x14ac:dyDescent="0.25">
      <c r="A49" s="1" t="s">
        <v>638</v>
      </c>
      <c r="E49" s="29" t="s">
        <v>8668</v>
      </c>
    </row>
    <row r="50" spans="1:27" x14ac:dyDescent="0.25">
      <c r="A50" s="1" t="s">
        <v>640</v>
      </c>
      <c r="E50" s="24" t="s">
        <v>1380</v>
      </c>
    </row>
    <row r="51" spans="1:27" x14ac:dyDescent="0.25">
      <c r="A51" s="1" t="s">
        <v>628</v>
      </c>
      <c r="C51" s="19" t="s">
        <v>7179</v>
      </c>
      <c r="E51" s="20" t="s">
        <v>2049</v>
      </c>
      <c r="L51" s="21">
        <f>SUMIFS(L52:L55,A52:A55,"P")</f>
        <v>0</v>
      </c>
      <c r="M51" s="21">
        <f>SUMIFS(M52:M55,A52:A55,"P")</f>
        <v>0</v>
      </c>
      <c r="N51" s="22"/>
    </row>
    <row r="52" spans="1:27" ht="26.4" x14ac:dyDescent="0.25">
      <c r="A52" s="1" t="s">
        <v>631</v>
      </c>
      <c r="B52" s="1">
        <v>11</v>
      </c>
      <c r="C52" s="23" t="s">
        <v>7182</v>
      </c>
      <c r="D52" t="s">
        <v>633</v>
      </c>
      <c r="E52" s="24" t="s">
        <v>7183</v>
      </c>
      <c r="F52" s="25" t="s">
        <v>870</v>
      </c>
      <c r="G52" s="26">
        <v>42.363999999999997</v>
      </c>
      <c r="H52" s="25">
        <v>0</v>
      </c>
      <c r="I52" s="27">
        <f>ROUND(G52*H52,P4)</f>
        <v>0</v>
      </c>
      <c r="L52" s="27">
        <v>0</v>
      </c>
      <c r="M52" s="21">
        <f>ROUND(G52*L52,P4)</f>
        <v>0</v>
      </c>
      <c r="N52" s="22" t="s">
        <v>636</v>
      </c>
      <c r="O52" s="28">
        <f>M52*AA52</f>
        <v>0</v>
      </c>
      <c r="P52" s="1">
        <v>3</v>
      </c>
      <c r="AA52" s="1">
        <f>IF(P52=1,$O$3,IF(P52=2,$O$4,$O$5))</f>
        <v>0.21</v>
      </c>
    </row>
    <row r="53" spans="1:27" ht="26.4" x14ac:dyDescent="0.25">
      <c r="A53" s="1" t="s">
        <v>637</v>
      </c>
      <c r="E53" s="24" t="s">
        <v>8669</v>
      </c>
    </row>
    <row r="54" spans="1:27" ht="26.4" x14ac:dyDescent="0.25">
      <c r="A54" s="1" t="s">
        <v>638</v>
      </c>
      <c r="E54" s="29" t="s">
        <v>8670</v>
      </c>
    </row>
    <row r="55" spans="1:27" x14ac:dyDescent="0.25">
      <c r="A55" s="1" t="s">
        <v>640</v>
      </c>
      <c r="E55" s="24" t="s">
        <v>1380</v>
      </c>
    </row>
    <row r="56" spans="1:27" x14ac:dyDescent="0.25">
      <c r="A56" s="1" t="s">
        <v>628</v>
      </c>
      <c r="C56" s="19" t="s">
        <v>7653</v>
      </c>
      <c r="E56" s="20" t="s">
        <v>5595</v>
      </c>
      <c r="L56" s="21">
        <f>SUMIFS(L57:L64,A57:A64,"P")</f>
        <v>0</v>
      </c>
      <c r="M56" s="21">
        <f>SUMIFS(M57:M64,A57:A64,"P")</f>
        <v>0</v>
      </c>
      <c r="N56" s="22"/>
    </row>
    <row r="57" spans="1:27" x14ac:dyDescent="0.25">
      <c r="A57" s="1" t="s">
        <v>631</v>
      </c>
      <c r="B57" s="1">
        <v>12</v>
      </c>
      <c r="C57" s="23" t="s">
        <v>5761</v>
      </c>
      <c r="D57" t="s">
        <v>633</v>
      </c>
      <c r="E57" s="24" t="s">
        <v>5762</v>
      </c>
      <c r="F57" s="25" t="s">
        <v>657</v>
      </c>
      <c r="G57" s="26">
        <v>1</v>
      </c>
      <c r="H57" s="25">
        <v>0</v>
      </c>
      <c r="I57" s="27">
        <f>ROUND(G57*H57,P4)</f>
        <v>0</v>
      </c>
      <c r="L57" s="27">
        <v>0</v>
      </c>
      <c r="M57" s="21">
        <f>ROUND(G57*L57,P4)</f>
        <v>0</v>
      </c>
      <c r="N57" s="22" t="s">
        <v>636</v>
      </c>
      <c r="O57" s="28">
        <f>M57*AA57</f>
        <v>0</v>
      </c>
      <c r="P57" s="1">
        <v>3</v>
      </c>
      <c r="AA57" s="1">
        <f>IF(P57=1,$O$3,IF(P57=2,$O$4,$O$5))</f>
        <v>0.21</v>
      </c>
    </row>
    <row r="58" spans="1:27" ht="26.4" x14ac:dyDescent="0.25">
      <c r="A58" s="1" t="s">
        <v>637</v>
      </c>
      <c r="E58" s="24" t="s">
        <v>8671</v>
      </c>
    </row>
    <row r="59" spans="1:27" ht="26.4" x14ac:dyDescent="0.25">
      <c r="A59" s="1" t="s">
        <v>638</v>
      </c>
      <c r="E59" s="29" t="s">
        <v>8672</v>
      </c>
    </row>
    <row r="60" spans="1:27" x14ac:dyDescent="0.25">
      <c r="A60" s="1" t="s">
        <v>640</v>
      </c>
      <c r="E60" s="24" t="s">
        <v>1380</v>
      </c>
    </row>
    <row r="61" spans="1:27" x14ac:dyDescent="0.25">
      <c r="A61" s="1" t="s">
        <v>631</v>
      </c>
      <c r="B61" s="1">
        <v>13</v>
      </c>
      <c r="C61" s="23" t="s">
        <v>8673</v>
      </c>
      <c r="D61" t="s">
        <v>633</v>
      </c>
      <c r="E61" s="24" t="s">
        <v>8674</v>
      </c>
      <c r="F61" s="25" t="s">
        <v>657</v>
      </c>
      <c r="G61" s="26">
        <v>4</v>
      </c>
      <c r="H61" s="25">
        <v>0</v>
      </c>
      <c r="I61" s="27">
        <f>ROUND(G61*H61,P4)</f>
        <v>0</v>
      </c>
      <c r="L61" s="27">
        <v>0</v>
      </c>
      <c r="M61" s="21">
        <f>ROUND(G61*L61,P4)</f>
        <v>0</v>
      </c>
      <c r="N61" s="22" t="s">
        <v>636</v>
      </c>
      <c r="O61" s="28">
        <f>M61*AA61</f>
        <v>0</v>
      </c>
      <c r="P61" s="1">
        <v>3</v>
      </c>
      <c r="AA61" s="1">
        <f>IF(P61=1,$O$3,IF(P61=2,$O$4,$O$5))</f>
        <v>0.21</v>
      </c>
    </row>
    <row r="62" spans="1:27" ht="26.4" x14ac:dyDescent="0.25">
      <c r="A62" s="1" t="s">
        <v>637</v>
      </c>
      <c r="E62" s="24" t="s">
        <v>8675</v>
      </c>
    </row>
    <row r="63" spans="1:27" ht="26.4" x14ac:dyDescent="0.25">
      <c r="A63" s="1" t="s">
        <v>638</v>
      </c>
      <c r="E63" s="29" t="s">
        <v>8676</v>
      </c>
    </row>
    <row r="64" spans="1:27" x14ac:dyDescent="0.25">
      <c r="A64" s="1" t="s">
        <v>640</v>
      </c>
      <c r="E64" s="24" t="s">
        <v>1380</v>
      </c>
    </row>
    <row r="65" spans="1:27" x14ac:dyDescent="0.25">
      <c r="A65" s="1" t="s">
        <v>628</v>
      </c>
      <c r="C65" s="19" t="s">
        <v>6828</v>
      </c>
      <c r="E65" s="20" t="s">
        <v>6829</v>
      </c>
      <c r="L65" s="21">
        <f>SUMIFS(L66:L85,A66:A85,"P")</f>
        <v>0</v>
      </c>
      <c r="M65" s="21">
        <f>SUMIFS(M66:M85,A66:A85,"P")</f>
        <v>0</v>
      </c>
      <c r="N65" s="22"/>
    </row>
    <row r="66" spans="1:27" x14ac:dyDescent="0.25">
      <c r="A66" s="1" t="s">
        <v>631</v>
      </c>
      <c r="B66" s="1">
        <v>14</v>
      </c>
      <c r="C66" s="23" t="s">
        <v>5767</v>
      </c>
      <c r="D66" t="s">
        <v>633</v>
      </c>
      <c r="E66" s="24" t="s">
        <v>5768</v>
      </c>
      <c r="F66" s="25" t="s">
        <v>647</v>
      </c>
      <c r="G66" s="26">
        <v>9.6340000000000003</v>
      </c>
      <c r="H66" s="25">
        <v>0</v>
      </c>
      <c r="I66" s="27">
        <f>ROUND(G66*H66,P4)</f>
        <v>0</v>
      </c>
      <c r="L66" s="27">
        <v>0</v>
      </c>
      <c r="M66" s="21">
        <f>ROUND(G66*L66,P4)</f>
        <v>0</v>
      </c>
      <c r="N66" s="22" t="s">
        <v>636</v>
      </c>
      <c r="O66" s="28">
        <f>M66*AA66</f>
        <v>0</v>
      </c>
      <c r="P66" s="1">
        <v>3</v>
      </c>
      <c r="AA66" s="1">
        <f>IF(P66=1,$O$3,IF(P66=2,$O$4,$O$5))</f>
        <v>0.21</v>
      </c>
    </row>
    <row r="67" spans="1:27" ht="26.4" x14ac:dyDescent="0.25">
      <c r="A67" s="1" t="s">
        <v>637</v>
      </c>
      <c r="E67" s="24" t="s">
        <v>7656</v>
      </c>
    </row>
    <row r="68" spans="1:27" ht="26.4" x14ac:dyDescent="0.25">
      <c r="A68" s="1" t="s">
        <v>638</v>
      </c>
      <c r="E68" s="29" t="s">
        <v>8677</v>
      </c>
    </row>
    <row r="69" spans="1:27" x14ac:dyDescent="0.25">
      <c r="A69" s="1" t="s">
        <v>640</v>
      </c>
      <c r="E69" s="24" t="s">
        <v>1380</v>
      </c>
    </row>
    <row r="70" spans="1:27" ht="26.4" x14ac:dyDescent="0.25">
      <c r="A70" s="1" t="s">
        <v>631</v>
      </c>
      <c r="B70" s="1">
        <v>15</v>
      </c>
      <c r="C70" s="23" t="s">
        <v>8678</v>
      </c>
      <c r="D70" t="s">
        <v>633</v>
      </c>
      <c r="E70" s="24" t="s">
        <v>8679</v>
      </c>
      <c r="F70" s="25" t="s">
        <v>657</v>
      </c>
      <c r="G70" s="26">
        <v>1</v>
      </c>
      <c r="H70" s="25">
        <v>0</v>
      </c>
      <c r="I70" s="27">
        <f>ROUND(G70*H70,P4)</f>
        <v>0</v>
      </c>
      <c r="L70" s="27">
        <v>0</v>
      </c>
      <c r="M70" s="21">
        <f>ROUND(G70*L70,P4)</f>
        <v>0</v>
      </c>
      <c r="N70" s="22" t="s">
        <v>636</v>
      </c>
      <c r="O70" s="28">
        <f>M70*AA70</f>
        <v>0</v>
      </c>
      <c r="P70" s="1">
        <v>3</v>
      </c>
      <c r="AA70" s="1">
        <f>IF(P70=1,$O$3,IF(P70=2,$O$4,$O$5))</f>
        <v>0.21</v>
      </c>
    </row>
    <row r="71" spans="1:27" ht="52.8" x14ac:dyDescent="0.25">
      <c r="A71" s="1" t="s">
        <v>637</v>
      </c>
      <c r="E71" s="24" t="s">
        <v>8680</v>
      </c>
    </row>
    <row r="72" spans="1:27" ht="26.4" x14ac:dyDescent="0.25">
      <c r="A72" s="1" t="s">
        <v>638</v>
      </c>
      <c r="E72" s="29" t="s">
        <v>8672</v>
      </c>
    </row>
    <row r="73" spans="1:27" x14ac:dyDescent="0.25">
      <c r="A73" s="1" t="s">
        <v>640</v>
      </c>
      <c r="E73" s="24" t="s">
        <v>1380</v>
      </c>
    </row>
    <row r="74" spans="1:27" x14ac:dyDescent="0.25">
      <c r="A74" s="1" t="s">
        <v>631</v>
      </c>
      <c r="B74" s="1">
        <v>16</v>
      </c>
      <c r="C74" s="23" t="s">
        <v>8681</v>
      </c>
      <c r="D74" t="s">
        <v>633</v>
      </c>
      <c r="E74" s="24" t="s">
        <v>8682</v>
      </c>
      <c r="F74" s="25" t="s">
        <v>647</v>
      </c>
      <c r="G74" s="26">
        <v>11.9</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8173</v>
      </c>
    </row>
    <row r="76" spans="1:27" ht="26.4" x14ac:dyDescent="0.25">
      <c r="A76" s="1" t="s">
        <v>638</v>
      </c>
      <c r="E76" s="29" t="s">
        <v>8683</v>
      </c>
    </row>
    <row r="77" spans="1:27" x14ac:dyDescent="0.25">
      <c r="A77" s="1" t="s">
        <v>640</v>
      </c>
      <c r="E77" s="24" t="s">
        <v>1380</v>
      </c>
    </row>
    <row r="78" spans="1:27" x14ac:dyDescent="0.25">
      <c r="A78" s="1" t="s">
        <v>631</v>
      </c>
      <c r="B78" s="1">
        <v>17</v>
      </c>
      <c r="C78" s="23" t="s">
        <v>8684</v>
      </c>
      <c r="D78" t="s">
        <v>633</v>
      </c>
      <c r="E78" s="24" t="s">
        <v>8685</v>
      </c>
      <c r="F78" s="25" t="s">
        <v>647</v>
      </c>
      <c r="G78" s="26">
        <v>3.28</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7660</v>
      </c>
    </row>
    <row r="80" spans="1:27" ht="26.4" x14ac:dyDescent="0.25">
      <c r="A80" s="1" t="s">
        <v>638</v>
      </c>
      <c r="E80" s="29" t="s">
        <v>8686</v>
      </c>
    </row>
    <row r="81" spans="1:27" x14ac:dyDescent="0.25">
      <c r="A81" s="1" t="s">
        <v>640</v>
      </c>
      <c r="E81" s="24" t="s">
        <v>1380</v>
      </c>
    </row>
    <row r="82" spans="1:27" x14ac:dyDescent="0.25">
      <c r="A82" s="1" t="s">
        <v>631</v>
      </c>
      <c r="B82" s="1">
        <v>18</v>
      </c>
      <c r="C82" s="23" t="s">
        <v>6719</v>
      </c>
      <c r="D82" t="s">
        <v>633</v>
      </c>
      <c r="E82" s="24" t="s">
        <v>7231</v>
      </c>
      <c r="F82" s="25" t="s">
        <v>657</v>
      </c>
      <c r="G82" s="26">
        <v>2</v>
      </c>
      <c r="H82" s="25">
        <v>0</v>
      </c>
      <c r="I82" s="27">
        <f>ROUND(G82*H82,P4)</f>
        <v>0</v>
      </c>
      <c r="L82" s="27">
        <v>0</v>
      </c>
      <c r="M82" s="21">
        <f>ROUND(G82*L82,P4)</f>
        <v>0</v>
      </c>
      <c r="N82" s="22" t="s">
        <v>633</v>
      </c>
      <c r="O82" s="28">
        <f>M82*AA82</f>
        <v>0</v>
      </c>
      <c r="P82" s="1">
        <v>3</v>
      </c>
      <c r="AA82" s="1">
        <f>IF(P82=1,$O$3,IF(P82=2,$O$4,$O$5))</f>
        <v>0.21</v>
      </c>
    </row>
    <row r="83" spans="1:27" ht="26.4" x14ac:dyDescent="0.25">
      <c r="A83" s="1" t="s">
        <v>637</v>
      </c>
      <c r="E83" s="24" t="s">
        <v>8687</v>
      </c>
    </row>
    <row r="84" spans="1:27" ht="26.4" x14ac:dyDescent="0.25">
      <c r="A84" s="1" t="s">
        <v>638</v>
      </c>
      <c r="E84" s="29" t="s">
        <v>7662</v>
      </c>
    </row>
    <row r="85" spans="1:27" ht="52.8" x14ac:dyDescent="0.25">
      <c r="A85" s="1" t="s">
        <v>640</v>
      </c>
      <c r="E85" s="24" t="s">
        <v>7234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sheetPr>
    <pageSetUpPr fitToPage="1"/>
  </sheetPr>
  <dimension ref="A1:AA7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COUNTIFS(L8:L78,"=0",A8:A78,"P")+COUNTIFS(L8:L78,"",A8:A78,"P")+SUM(Q8:Q78)</f>
        <v>16</v>
      </c>
    </row>
    <row r="8" spans="1:27" ht="26.4" x14ac:dyDescent="0.25">
      <c r="A8" s="1" t="s">
        <v>626</v>
      </c>
      <c r="C8" s="19" t="s">
        <v>8688</v>
      </c>
      <c r="E8" s="20" t="s">
        <v>299</v>
      </c>
      <c r="L8" s="21">
        <f>L9+L30+L51+L56+L73</f>
        <v>0</v>
      </c>
      <c r="M8" s="21">
        <f>M9+M30+M51+M56+M73</f>
        <v>0</v>
      </c>
      <c r="N8" s="22"/>
    </row>
    <row r="9" spans="1:27" x14ac:dyDescent="0.25">
      <c r="A9" s="1" t="s">
        <v>628</v>
      </c>
      <c r="C9" s="19" t="s">
        <v>6814</v>
      </c>
      <c r="E9" s="20" t="s">
        <v>1466</v>
      </c>
      <c r="L9" s="21">
        <f>SUMIFS(L10:L29,A10:A29,"P")</f>
        <v>0</v>
      </c>
      <c r="M9" s="21">
        <f>SUMIFS(M10:M29,A10:A29,"P")</f>
        <v>0</v>
      </c>
      <c r="N9" s="22"/>
    </row>
    <row r="10" spans="1:27" x14ac:dyDescent="0.25">
      <c r="A10" s="1" t="s">
        <v>631</v>
      </c>
      <c r="B10" s="1">
        <v>2</v>
      </c>
      <c r="C10" s="23" t="s">
        <v>5786</v>
      </c>
      <c r="D10" t="s">
        <v>633</v>
      </c>
      <c r="E10" s="24" t="s">
        <v>5787</v>
      </c>
      <c r="F10" s="25" t="s">
        <v>814</v>
      </c>
      <c r="G10" s="26">
        <v>720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8653</v>
      </c>
    </row>
    <row r="12" spans="1:27" ht="26.4" x14ac:dyDescent="0.25">
      <c r="A12" s="1" t="s">
        <v>638</v>
      </c>
      <c r="E12" s="29" t="s">
        <v>8689</v>
      </c>
    </row>
    <row r="13" spans="1:27" x14ac:dyDescent="0.25">
      <c r="A13" s="1" t="s">
        <v>640</v>
      </c>
      <c r="E13" s="24" t="s">
        <v>1380</v>
      </c>
    </row>
    <row r="14" spans="1:27" x14ac:dyDescent="0.25">
      <c r="A14" s="1" t="s">
        <v>631</v>
      </c>
      <c r="B14" s="1">
        <v>3</v>
      </c>
      <c r="C14" s="23" t="s">
        <v>7125</v>
      </c>
      <c r="D14" t="s">
        <v>633</v>
      </c>
      <c r="E14" s="24" t="s">
        <v>7126</v>
      </c>
      <c r="F14" s="25" t="s">
        <v>647</v>
      </c>
      <c r="G14" s="26">
        <v>100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8653</v>
      </c>
    </row>
    <row r="16" spans="1:27" ht="26.4" x14ac:dyDescent="0.25">
      <c r="A16" s="1" t="s">
        <v>638</v>
      </c>
      <c r="E16" s="29" t="s">
        <v>8655</v>
      </c>
    </row>
    <row r="17" spans="1:27" x14ac:dyDescent="0.25">
      <c r="A17" s="1" t="s">
        <v>640</v>
      </c>
      <c r="E17" s="24" t="s">
        <v>1380</v>
      </c>
    </row>
    <row r="18" spans="1:27" x14ac:dyDescent="0.25">
      <c r="A18" s="1" t="s">
        <v>631</v>
      </c>
      <c r="B18" s="1">
        <v>4</v>
      </c>
      <c r="C18" s="23" t="s">
        <v>6939</v>
      </c>
      <c r="D18" t="s">
        <v>633</v>
      </c>
      <c r="E18" s="24" t="s">
        <v>6940</v>
      </c>
      <c r="F18" s="25" t="s">
        <v>874</v>
      </c>
      <c r="G18" s="26">
        <v>257.48599999999999</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7129</v>
      </c>
    </row>
    <row r="20" spans="1:27" ht="92.4" x14ac:dyDescent="0.25">
      <c r="A20" s="1" t="s">
        <v>638</v>
      </c>
      <c r="E20" s="29" t="s">
        <v>8690</v>
      </c>
    </row>
    <row r="21" spans="1:27" x14ac:dyDescent="0.25">
      <c r="A21" s="1" t="s">
        <v>640</v>
      </c>
      <c r="E21" s="24" t="s">
        <v>1380</v>
      </c>
    </row>
    <row r="22" spans="1:27" x14ac:dyDescent="0.25">
      <c r="A22" s="1" t="s">
        <v>631</v>
      </c>
      <c r="B22" s="1">
        <v>5</v>
      </c>
      <c r="C22" s="23" t="s">
        <v>4702</v>
      </c>
      <c r="D22" t="s">
        <v>633</v>
      </c>
      <c r="E22" s="24" t="s">
        <v>4703</v>
      </c>
      <c r="F22" s="25" t="s">
        <v>874</v>
      </c>
      <c r="G22" s="26">
        <v>260.33999999999997</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79.2" x14ac:dyDescent="0.25">
      <c r="A24" s="1" t="s">
        <v>638</v>
      </c>
      <c r="E24" s="29" t="s">
        <v>8691</v>
      </c>
    </row>
    <row r="25" spans="1:27" x14ac:dyDescent="0.25">
      <c r="A25" s="1" t="s">
        <v>640</v>
      </c>
      <c r="E25" s="24" t="s">
        <v>1380</v>
      </c>
    </row>
    <row r="26" spans="1:27" x14ac:dyDescent="0.25">
      <c r="A26" s="1" t="s">
        <v>631</v>
      </c>
      <c r="B26" s="1">
        <v>6</v>
      </c>
      <c r="C26" s="23" t="s">
        <v>1888</v>
      </c>
      <c r="D26" t="s">
        <v>633</v>
      </c>
      <c r="E26" s="24" t="s">
        <v>1889</v>
      </c>
      <c r="F26" s="25" t="s">
        <v>874</v>
      </c>
      <c r="G26" s="26">
        <v>132.82900000000001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7623</v>
      </c>
    </row>
    <row r="28" spans="1:27" ht="39.6" x14ac:dyDescent="0.25">
      <c r="A28" s="1" t="s">
        <v>638</v>
      </c>
      <c r="E28" s="29" t="s">
        <v>8692</v>
      </c>
    </row>
    <row r="29" spans="1:27" x14ac:dyDescent="0.25">
      <c r="A29" s="1" t="s">
        <v>640</v>
      </c>
      <c r="E29" s="24" t="s">
        <v>1380</v>
      </c>
    </row>
    <row r="30" spans="1:27" x14ac:dyDescent="0.25">
      <c r="A30" s="1" t="s">
        <v>628</v>
      </c>
      <c r="C30" s="19" t="s">
        <v>7156</v>
      </c>
      <c r="E30" s="20" t="s">
        <v>7633</v>
      </c>
      <c r="L30" s="21">
        <f>SUMIFS(L31:L50,A31:A50,"P")</f>
        <v>0</v>
      </c>
      <c r="M30" s="21">
        <f>SUMIFS(M31:M50,A31:A50,"P")</f>
        <v>0</v>
      </c>
      <c r="N30" s="22"/>
    </row>
    <row r="31" spans="1:27" x14ac:dyDescent="0.25">
      <c r="A31" s="1" t="s">
        <v>631</v>
      </c>
      <c r="B31" s="1">
        <v>7</v>
      </c>
      <c r="C31" s="23" t="s">
        <v>5577</v>
      </c>
      <c r="D31" t="s">
        <v>633</v>
      </c>
      <c r="E31" s="24" t="s">
        <v>5578</v>
      </c>
      <c r="F31" s="25" t="s">
        <v>874</v>
      </c>
      <c r="G31" s="26">
        <v>3.2469999999999999</v>
      </c>
      <c r="H31" s="25">
        <v>0</v>
      </c>
      <c r="I31" s="27">
        <f>ROUND(G31*H31,P4)</f>
        <v>0</v>
      </c>
      <c r="L31" s="27">
        <v>0</v>
      </c>
      <c r="M31" s="21">
        <f>ROUND(G31*L31,P4)</f>
        <v>0</v>
      </c>
      <c r="N31" s="22" t="s">
        <v>636</v>
      </c>
      <c r="O31" s="28">
        <f>M31*AA31</f>
        <v>0</v>
      </c>
      <c r="P31" s="1">
        <v>3</v>
      </c>
      <c r="AA31" s="1">
        <f>IF(P31=1,$O$3,IF(P31=2,$O$4,$O$5))</f>
        <v>0.21</v>
      </c>
    </row>
    <row r="32" spans="1:27" ht="26.4" x14ac:dyDescent="0.25">
      <c r="A32" s="1" t="s">
        <v>637</v>
      </c>
      <c r="E32" s="24" t="s">
        <v>8659</v>
      </c>
    </row>
    <row r="33" spans="1:27" ht="26.4" x14ac:dyDescent="0.25">
      <c r="A33" s="1" t="s">
        <v>638</v>
      </c>
      <c r="E33" s="29" t="s">
        <v>8693</v>
      </c>
    </row>
    <row r="34" spans="1:27" x14ac:dyDescent="0.25">
      <c r="A34" s="1" t="s">
        <v>640</v>
      </c>
      <c r="E34" s="24" t="s">
        <v>1380</v>
      </c>
    </row>
    <row r="35" spans="1:27" x14ac:dyDescent="0.25">
      <c r="A35" s="1" t="s">
        <v>631</v>
      </c>
      <c r="B35" s="1">
        <v>8</v>
      </c>
      <c r="C35" s="23" t="s">
        <v>5580</v>
      </c>
      <c r="D35" t="s">
        <v>633</v>
      </c>
      <c r="E35" s="24" t="s">
        <v>5581</v>
      </c>
      <c r="F35" s="25" t="s">
        <v>874</v>
      </c>
      <c r="G35" s="26">
        <v>10.721</v>
      </c>
      <c r="H35" s="25">
        <v>0</v>
      </c>
      <c r="I35" s="27">
        <f>ROUND(G35*H35,P4)</f>
        <v>0</v>
      </c>
      <c r="L35" s="27">
        <v>0</v>
      </c>
      <c r="M35" s="21">
        <f>ROUND(G35*L35,P4)</f>
        <v>0</v>
      </c>
      <c r="N35" s="22" t="s">
        <v>636</v>
      </c>
      <c r="O35" s="28">
        <f>M35*AA35</f>
        <v>0</v>
      </c>
      <c r="P35" s="1">
        <v>3</v>
      </c>
      <c r="AA35" s="1">
        <f>IF(P35=1,$O$3,IF(P35=2,$O$4,$O$5))</f>
        <v>0.21</v>
      </c>
    </row>
    <row r="36" spans="1:27" ht="52.8" x14ac:dyDescent="0.25">
      <c r="A36" s="1" t="s">
        <v>637</v>
      </c>
      <c r="E36" s="24" t="s">
        <v>8694</v>
      </c>
    </row>
    <row r="37" spans="1:27" ht="66" x14ac:dyDescent="0.25">
      <c r="A37" s="1" t="s">
        <v>638</v>
      </c>
      <c r="E37" s="29" t="s">
        <v>8695</v>
      </c>
    </row>
    <row r="38" spans="1:27" x14ac:dyDescent="0.25">
      <c r="A38" s="1" t="s">
        <v>640</v>
      </c>
      <c r="E38" s="24" t="s">
        <v>1380</v>
      </c>
    </row>
    <row r="39" spans="1:27" x14ac:dyDescent="0.25">
      <c r="A39" s="1" t="s">
        <v>631</v>
      </c>
      <c r="B39" s="1">
        <v>9</v>
      </c>
      <c r="C39" s="23" t="s">
        <v>4830</v>
      </c>
      <c r="D39" t="s">
        <v>633</v>
      </c>
      <c r="E39" s="24" t="s">
        <v>4831</v>
      </c>
      <c r="F39" s="25" t="s">
        <v>874</v>
      </c>
      <c r="G39" s="26">
        <v>8.0079999999999991</v>
      </c>
      <c r="H39" s="25">
        <v>0</v>
      </c>
      <c r="I39" s="27">
        <f>ROUND(G39*H39,P4)</f>
        <v>0</v>
      </c>
      <c r="L39" s="27">
        <v>0</v>
      </c>
      <c r="M39" s="21">
        <f>ROUND(G39*L39,P4)</f>
        <v>0</v>
      </c>
      <c r="N39" s="22" t="s">
        <v>636</v>
      </c>
      <c r="O39" s="28">
        <f>M39*AA39</f>
        <v>0</v>
      </c>
      <c r="P39" s="1">
        <v>3</v>
      </c>
      <c r="AA39" s="1">
        <f>IF(P39=1,$O$3,IF(P39=2,$O$4,$O$5))</f>
        <v>0.21</v>
      </c>
    </row>
    <row r="40" spans="1:27" ht="26.4" x14ac:dyDescent="0.25">
      <c r="A40" s="1" t="s">
        <v>637</v>
      </c>
      <c r="E40" s="24" t="s">
        <v>8663</v>
      </c>
    </row>
    <row r="41" spans="1:27" ht="26.4" x14ac:dyDescent="0.25">
      <c r="A41" s="1" t="s">
        <v>638</v>
      </c>
      <c r="E41" s="29" t="s">
        <v>8696</v>
      </c>
    </row>
    <row r="42" spans="1:27" x14ac:dyDescent="0.25">
      <c r="A42" s="1" t="s">
        <v>640</v>
      </c>
      <c r="E42" s="24" t="s">
        <v>1380</v>
      </c>
    </row>
    <row r="43" spans="1:27" x14ac:dyDescent="0.25">
      <c r="A43" s="1" t="s">
        <v>631</v>
      </c>
      <c r="B43" s="1">
        <v>10</v>
      </c>
      <c r="C43" s="23" t="s">
        <v>6776</v>
      </c>
      <c r="D43" t="s">
        <v>633</v>
      </c>
      <c r="E43" s="24" t="s">
        <v>6777</v>
      </c>
      <c r="F43" s="25" t="s">
        <v>874</v>
      </c>
      <c r="G43" s="26">
        <v>0.59899999999999998</v>
      </c>
      <c r="H43" s="25">
        <v>0</v>
      </c>
      <c r="I43" s="27">
        <f>ROUND(G43*H43,P4)</f>
        <v>0</v>
      </c>
      <c r="L43" s="27">
        <v>0</v>
      </c>
      <c r="M43" s="21">
        <f>ROUND(G43*L43,P4)</f>
        <v>0</v>
      </c>
      <c r="N43" s="22" t="s">
        <v>636</v>
      </c>
      <c r="O43" s="28">
        <f>M43*AA43</f>
        <v>0</v>
      </c>
      <c r="P43" s="1">
        <v>3</v>
      </c>
      <c r="AA43" s="1">
        <f>IF(P43=1,$O$3,IF(P43=2,$O$4,$O$5))</f>
        <v>0.21</v>
      </c>
    </row>
    <row r="44" spans="1:27" ht="26.4" x14ac:dyDescent="0.25">
      <c r="A44" s="1" t="s">
        <v>637</v>
      </c>
      <c r="E44" s="24" t="s">
        <v>8665</v>
      </c>
    </row>
    <row r="45" spans="1:27" ht="26.4" x14ac:dyDescent="0.25">
      <c r="A45" s="1" t="s">
        <v>638</v>
      </c>
      <c r="E45" s="29" t="s">
        <v>8697</v>
      </c>
    </row>
    <row r="46" spans="1:27" x14ac:dyDescent="0.25">
      <c r="A46" s="1" t="s">
        <v>640</v>
      </c>
      <c r="E46" s="24" t="s">
        <v>1380</v>
      </c>
    </row>
    <row r="47" spans="1:27" x14ac:dyDescent="0.25">
      <c r="A47" s="1" t="s">
        <v>631</v>
      </c>
      <c r="B47" s="1">
        <v>11</v>
      </c>
      <c r="C47" s="23" t="s">
        <v>7640</v>
      </c>
      <c r="D47" t="s">
        <v>633</v>
      </c>
      <c r="E47" s="24" t="s">
        <v>7641</v>
      </c>
      <c r="F47" s="25" t="s">
        <v>874</v>
      </c>
      <c r="G47" s="26">
        <v>2.2559999999999998</v>
      </c>
      <c r="H47" s="25">
        <v>0</v>
      </c>
      <c r="I47" s="27">
        <f>ROUND(G47*H47,P4)</f>
        <v>0</v>
      </c>
      <c r="L47" s="27">
        <v>0</v>
      </c>
      <c r="M47" s="21">
        <f>ROUND(G47*L47,P4)</f>
        <v>0</v>
      </c>
      <c r="N47" s="22" t="s">
        <v>636</v>
      </c>
      <c r="O47" s="28">
        <f>M47*AA47</f>
        <v>0</v>
      </c>
      <c r="P47" s="1">
        <v>3</v>
      </c>
      <c r="AA47" s="1">
        <f>IF(P47=1,$O$3,IF(P47=2,$O$4,$O$5))</f>
        <v>0.21</v>
      </c>
    </row>
    <row r="48" spans="1:27" ht="26.4" x14ac:dyDescent="0.25">
      <c r="A48" s="1" t="s">
        <v>637</v>
      </c>
      <c r="E48" s="24" t="s">
        <v>8667</v>
      </c>
    </row>
    <row r="49" spans="1:27" ht="26.4" x14ac:dyDescent="0.25">
      <c r="A49" s="1" t="s">
        <v>638</v>
      </c>
      <c r="E49" s="29" t="s">
        <v>8698</v>
      </c>
    </row>
    <row r="50" spans="1:27" x14ac:dyDescent="0.25">
      <c r="A50" s="1" t="s">
        <v>640</v>
      </c>
      <c r="E50" s="24" t="s">
        <v>1380</v>
      </c>
    </row>
    <row r="51" spans="1:27" x14ac:dyDescent="0.25">
      <c r="A51" s="1" t="s">
        <v>628</v>
      </c>
      <c r="C51" s="19" t="s">
        <v>7179</v>
      </c>
      <c r="E51" s="20" t="s">
        <v>2049</v>
      </c>
      <c r="L51" s="21">
        <f>SUMIFS(L52:L55,A52:A55,"P")</f>
        <v>0</v>
      </c>
      <c r="M51" s="21">
        <f>SUMIFS(M52:M55,A52:A55,"P")</f>
        <v>0</v>
      </c>
      <c r="N51" s="22"/>
    </row>
    <row r="52" spans="1:27" ht="26.4" x14ac:dyDescent="0.25">
      <c r="A52" s="1" t="s">
        <v>631</v>
      </c>
      <c r="B52" s="1">
        <v>12</v>
      </c>
      <c r="C52" s="23" t="s">
        <v>7182</v>
      </c>
      <c r="D52" t="s">
        <v>633</v>
      </c>
      <c r="E52" s="24" t="s">
        <v>7183</v>
      </c>
      <c r="F52" s="25" t="s">
        <v>870</v>
      </c>
      <c r="G52" s="26">
        <v>81.843999999999994</v>
      </c>
      <c r="H52" s="25">
        <v>0</v>
      </c>
      <c r="I52" s="27">
        <f>ROUND(G52*H52,P4)</f>
        <v>0</v>
      </c>
      <c r="L52" s="27">
        <v>0</v>
      </c>
      <c r="M52" s="21">
        <f>ROUND(G52*L52,P4)</f>
        <v>0</v>
      </c>
      <c r="N52" s="22" t="s">
        <v>636</v>
      </c>
      <c r="O52" s="28">
        <f>M52*AA52</f>
        <v>0</v>
      </c>
      <c r="P52" s="1">
        <v>3</v>
      </c>
      <c r="AA52" s="1">
        <f>IF(P52=1,$O$3,IF(P52=2,$O$4,$O$5))</f>
        <v>0.21</v>
      </c>
    </row>
    <row r="53" spans="1:27" ht="26.4" x14ac:dyDescent="0.25">
      <c r="A53" s="1" t="s">
        <v>637</v>
      </c>
      <c r="E53" s="24" t="s">
        <v>8669</v>
      </c>
    </row>
    <row r="54" spans="1:27" ht="26.4" x14ac:dyDescent="0.25">
      <c r="A54" s="1" t="s">
        <v>638</v>
      </c>
      <c r="E54" s="29" t="s">
        <v>8699</v>
      </c>
    </row>
    <row r="55" spans="1:27" x14ac:dyDescent="0.25">
      <c r="A55" s="1" t="s">
        <v>640</v>
      </c>
      <c r="E55" s="24" t="s">
        <v>1380</v>
      </c>
    </row>
    <row r="56" spans="1:27" x14ac:dyDescent="0.25">
      <c r="A56" s="1" t="s">
        <v>628</v>
      </c>
      <c r="C56" s="19" t="s">
        <v>6828</v>
      </c>
      <c r="E56" s="20" t="s">
        <v>6829</v>
      </c>
      <c r="L56" s="21">
        <f>SUMIFS(L57:L72,A57:A72,"P")</f>
        <v>0</v>
      </c>
      <c r="M56" s="21">
        <f>SUMIFS(M57:M72,A57:A72,"P")</f>
        <v>0</v>
      </c>
      <c r="N56" s="22"/>
    </row>
    <row r="57" spans="1:27" x14ac:dyDescent="0.25">
      <c r="A57" s="1" t="s">
        <v>631</v>
      </c>
      <c r="B57" s="1">
        <v>13</v>
      </c>
      <c r="C57" s="23" t="s">
        <v>5767</v>
      </c>
      <c r="D57" t="s">
        <v>633</v>
      </c>
      <c r="E57" s="24" t="s">
        <v>5768</v>
      </c>
      <c r="F57" s="25" t="s">
        <v>647</v>
      </c>
      <c r="G57" s="26">
        <v>29.641999999999999</v>
      </c>
      <c r="H57" s="25">
        <v>0</v>
      </c>
      <c r="I57" s="27">
        <f>ROUND(G57*H57,P4)</f>
        <v>0</v>
      </c>
      <c r="L57" s="27">
        <v>0</v>
      </c>
      <c r="M57" s="21">
        <f>ROUND(G57*L57,P4)</f>
        <v>0</v>
      </c>
      <c r="N57" s="22" t="s">
        <v>636</v>
      </c>
      <c r="O57" s="28">
        <f>M57*AA57</f>
        <v>0</v>
      </c>
      <c r="P57" s="1">
        <v>3</v>
      </c>
      <c r="AA57" s="1">
        <f>IF(P57=1,$O$3,IF(P57=2,$O$4,$O$5))</f>
        <v>0.21</v>
      </c>
    </row>
    <row r="58" spans="1:27" ht="26.4" x14ac:dyDescent="0.25">
      <c r="A58" s="1" t="s">
        <v>637</v>
      </c>
      <c r="E58" s="24" t="s">
        <v>7656</v>
      </c>
    </row>
    <row r="59" spans="1:27" ht="26.4" x14ac:dyDescent="0.25">
      <c r="A59" s="1" t="s">
        <v>638</v>
      </c>
      <c r="E59" s="29" t="s">
        <v>8700</v>
      </c>
    </row>
    <row r="60" spans="1:27" x14ac:dyDescent="0.25">
      <c r="A60" s="1" t="s">
        <v>640</v>
      </c>
      <c r="E60" s="24" t="s">
        <v>1380</v>
      </c>
    </row>
    <row r="61" spans="1:27" x14ac:dyDescent="0.25">
      <c r="A61" s="1" t="s">
        <v>631</v>
      </c>
      <c r="B61" s="1">
        <v>14</v>
      </c>
      <c r="C61" s="23" t="s">
        <v>8681</v>
      </c>
      <c r="D61" t="s">
        <v>633</v>
      </c>
      <c r="E61" s="24" t="s">
        <v>8682</v>
      </c>
      <c r="F61" s="25" t="s">
        <v>647</v>
      </c>
      <c r="G61" s="26">
        <v>22.99</v>
      </c>
      <c r="H61" s="25">
        <v>0</v>
      </c>
      <c r="I61" s="27">
        <f>ROUND(G61*H61,P4)</f>
        <v>0</v>
      </c>
      <c r="L61" s="27">
        <v>0</v>
      </c>
      <c r="M61" s="21">
        <f>ROUND(G61*L61,P4)</f>
        <v>0</v>
      </c>
      <c r="N61" s="22" t="s">
        <v>636</v>
      </c>
      <c r="O61" s="28">
        <f>M61*AA61</f>
        <v>0</v>
      </c>
      <c r="P61" s="1">
        <v>3</v>
      </c>
      <c r="AA61" s="1">
        <f>IF(P61=1,$O$3,IF(P61=2,$O$4,$O$5))</f>
        <v>0.21</v>
      </c>
    </row>
    <row r="62" spans="1:27" x14ac:dyDescent="0.25">
      <c r="A62" s="1" t="s">
        <v>637</v>
      </c>
      <c r="E62" s="24" t="s">
        <v>8173</v>
      </c>
    </row>
    <row r="63" spans="1:27" ht="26.4" x14ac:dyDescent="0.25">
      <c r="A63" s="1" t="s">
        <v>638</v>
      </c>
      <c r="E63" s="29" t="s">
        <v>8701</v>
      </c>
    </row>
    <row r="64" spans="1:27" x14ac:dyDescent="0.25">
      <c r="A64" s="1" t="s">
        <v>640</v>
      </c>
      <c r="E64" s="24" t="s">
        <v>1380</v>
      </c>
    </row>
    <row r="65" spans="1:27" x14ac:dyDescent="0.25">
      <c r="A65" s="1" t="s">
        <v>631</v>
      </c>
      <c r="B65" s="1">
        <v>15</v>
      </c>
      <c r="C65" s="23" t="s">
        <v>6719</v>
      </c>
      <c r="D65" t="s">
        <v>633</v>
      </c>
      <c r="E65" s="24" t="s">
        <v>7231</v>
      </c>
      <c r="F65" s="25" t="s">
        <v>657</v>
      </c>
      <c r="G65" s="26">
        <v>2</v>
      </c>
      <c r="H65" s="25">
        <v>0</v>
      </c>
      <c r="I65" s="27">
        <f>ROUND(G65*H65,P4)</f>
        <v>0</v>
      </c>
      <c r="L65" s="27">
        <v>0</v>
      </c>
      <c r="M65" s="21">
        <f>ROUND(G65*L65,P4)</f>
        <v>0</v>
      </c>
      <c r="N65" s="22" t="s">
        <v>633</v>
      </c>
      <c r="O65" s="28">
        <f>M65*AA65</f>
        <v>0</v>
      </c>
      <c r="P65" s="1">
        <v>3</v>
      </c>
      <c r="AA65" s="1">
        <f>IF(P65=1,$O$3,IF(P65=2,$O$4,$O$5))</f>
        <v>0.21</v>
      </c>
    </row>
    <row r="66" spans="1:27" x14ac:dyDescent="0.25">
      <c r="A66" s="1" t="s">
        <v>637</v>
      </c>
      <c r="E66" s="24" t="s">
        <v>7649</v>
      </c>
    </row>
    <row r="67" spans="1:27" ht="26.4" x14ac:dyDescent="0.25">
      <c r="A67" s="1" t="s">
        <v>638</v>
      </c>
      <c r="E67" s="29" t="s">
        <v>7662</v>
      </c>
    </row>
    <row r="68" spans="1:27" ht="52.8" x14ac:dyDescent="0.25">
      <c r="A68" s="1" t="s">
        <v>640</v>
      </c>
      <c r="E68" s="24" t="s">
        <v>7234</v>
      </c>
    </row>
    <row r="69" spans="1:27" x14ac:dyDescent="0.25">
      <c r="A69" s="1" t="s">
        <v>631</v>
      </c>
      <c r="B69" s="1">
        <v>16</v>
      </c>
      <c r="C69" s="23" t="s">
        <v>7686</v>
      </c>
      <c r="D69" t="s">
        <v>633</v>
      </c>
      <c r="E69" s="24" t="s">
        <v>6737</v>
      </c>
      <c r="F69" s="25" t="s">
        <v>647</v>
      </c>
      <c r="G69" s="26">
        <v>8.3000000000000007</v>
      </c>
      <c r="H69" s="25">
        <v>0</v>
      </c>
      <c r="I69" s="27">
        <f>ROUND(G69*H69,P4)</f>
        <v>0</v>
      </c>
      <c r="L69" s="27">
        <v>0</v>
      </c>
      <c r="M69" s="21">
        <f>ROUND(G69*L69,P4)</f>
        <v>0</v>
      </c>
      <c r="N69" s="22" t="s">
        <v>636</v>
      </c>
      <c r="O69" s="28">
        <f>M69*AA69</f>
        <v>0</v>
      </c>
      <c r="P69" s="1">
        <v>3</v>
      </c>
      <c r="AA69" s="1">
        <f>IF(P69=1,$O$3,IF(P69=2,$O$4,$O$5))</f>
        <v>0.21</v>
      </c>
    </row>
    <row r="70" spans="1:27" x14ac:dyDescent="0.25">
      <c r="A70" s="1" t="s">
        <v>637</v>
      </c>
      <c r="E70" s="24" t="s">
        <v>7129</v>
      </c>
    </row>
    <row r="71" spans="1:27" ht="26.4" x14ac:dyDescent="0.25">
      <c r="A71" s="1" t="s">
        <v>638</v>
      </c>
      <c r="E71" s="29" t="s">
        <v>8702</v>
      </c>
    </row>
    <row r="72" spans="1:27" x14ac:dyDescent="0.25">
      <c r="A72" s="1" t="s">
        <v>640</v>
      </c>
      <c r="E72" s="24" t="s">
        <v>1380</v>
      </c>
    </row>
    <row r="73" spans="1:27" x14ac:dyDescent="0.25">
      <c r="A73" s="1" t="s">
        <v>628</v>
      </c>
      <c r="C73" s="19" t="s">
        <v>1801</v>
      </c>
      <c r="E73" s="20" t="s">
        <v>6836</v>
      </c>
      <c r="L73" s="21">
        <f>SUMIFS(L74:L77,A74:A77,"P")</f>
        <v>0</v>
      </c>
      <c r="M73" s="21">
        <f>SUMIFS(M74:M77,A74:A77,"P")</f>
        <v>0</v>
      </c>
      <c r="N73" s="22"/>
    </row>
    <row r="74" spans="1:27" ht="26.4" x14ac:dyDescent="0.25">
      <c r="A74" s="1" t="s">
        <v>631</v>
      </c>
      <c r="B74" s="1">
        <v>1</v>
      </c>
      <c r="C74" s="23" t="s">
        <v>1815</v>
      </c>
      <c r="D74" t="s">
        <v>1816</v>
      </c>
      <c r="E74" s="24" t="s">
        <v>1817</v>
      </c>
      <c r="F74" s="25" t="s">
        <v>1806</v>
      </c>
      <c r="G74" s="26">
        <v>16.081</v>
      </c>
      <c r="H74" s="25">
        <v>0</v>
      </c>
      <c r="I74" s="27">
        <f>ROUND(G74*H74,P4)</f>
        <v>0</v>
      </c>
      <c r="L74" s="27">
        <v>0</v>
      </c>
      <c r="M74" s="21">
        <f>ROUND(G74*L74,P4)</f>
        <v>0</v>
      </c>
      <c r="N74" s="22" t="s">
        <v>1807</v>
      </c>
      <c r="O74" s="28">
        <f>M74*AA74</f>
        <v>0</v>
      </c>
      <c r="P74" s="1">
        <v>3</v>
      </c>
      <c r="AA74" s="1">
        <f>IF(P74=1,$O$3,IF(P74=2,$O$4,$O$5))</f>
        <v>0.21</v>
      </c>
    </row>
    <row r="75" spans="1:27" ht="26.4" x14ac:dyDescent="0.25">
      <c r="A75" s="1" t="s">
        <v>637</v>
      </c>
      <c r="E75" s="24" t="s">
        <v>1808</v>
      </c>
    </row>
    <row r="76" spans="1:27" ht="26.4" x14ac:dyDescent="0.25">
      <c r="A76" s="1" t="s">
        <v>638</v>
      </c>
      <c r="E76" s="29" t="s">
        <v>8703</v>
      </c>
    </row>
    <row r="77" spans="1:27" ht="198" x14ac:dyDescent="0.25">
      <c r="A77" s="1" t="s">
        <v>640</v>
      </c>
      <c r="E77" s="24"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sheetPr>
    <pageSetUpPr fitToPage="1"/>
  </sheetPr>
  <dimension ref="A1:AA6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COUNTIFS(L8:L69,"=0",A8:A69,"P")+COUNTIFS(L8:L69,"",A8:A69,"P")+SUM(Q8:Q69)</f>
        <v>14</v>
      </c>
    </row>
    <row r="8" spans="1:27" ht="26.4" x14ac:dyDescent="0.25">
      <c r="A8" s="1" t="s">
        <v>626</v>
      </c>
      <c r="C8" s="19" t="s">
        <v>8704</v>
      </c>
      <c r="E8" s="20" t="s">
        <v>301</v>
      </c>
      <c r="L8" s="21">
        <f>L9+L30+L51+L56</f>
        <v>0</v>
      </c>
      <c r="M8" s="21">
        <f>M9+M30+M51+M56</f>
        <v>0</v>
      </c>
      <c r="N8" s="22"/>
    </row>
    <row r="9" spans="1:27" x14ac:dyDescent="0.25">
      <c r="A9" s="1" t="s">
        <v>628</v>
      </c>
      <c r="C9" s="19" t="s">
        <v>6814</v>
      </c>
      <c r="E9" s="20" t="s">
        <v>1466</v>
      </c>
      <c r="L9" s="21">
        <f>SUMIFS(L10:L29,A10:A29,"P")</f>
        <v>0</v>
      </c>
      <c r="M9" s="21">
        <f>SUMIFS(M10:M29,A10:A29,"P")</f>
        <v>0</v>
      </c>
      <c r="N9" s="22"/>
    </row>
    <row r="10" spans="1:27" x14ac:dyDescent="0.25">
      <c r="A10" s="1" t="s">
        <v>631</v>
      </c>
      <c r="B10" s="1">
        <v>1</v>
      </c>
      <c r="C10" s="23" t="s">
        <v>5786</v>
      </c>
      <c r="D10" t="s">
        <v>633</v>
      </c>
      <c r="E10" s="24" t="s">
        <v>5787</v>
      </c>
      <c r="F10" s="25" t="s">
        <v>814</v>
      </c>
      <c r="G10" s="26">
        <v>720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8653</v>
      </c>
    </row>
    <row r="12" spans="1:27" ht="26.4" x14ac:dyDescent="0.25">
      <c r="A12" s="1" t="s">
        <v>638</v>
      </c>
      <c r="E12" s="29" t="s">
        <v>8689</v>
      </c>
    </row>
    <row r="13" spans="1:27" x14ac:dyDescent="0.25">
      <c r="A13" s="1" t="s">
        <v>640</v>
      </c>
      <c r="E13" s="24" t="s">
        <v>1380</v>
      </c>
    </row>
    <row r="14" spans="1:27" x14ac:dyDescent="0.25">
      <c r="A14" s="1" t="s">
        <v>631</v>
      </c>
      <c r="B14" s="1">
        <v>2</v>
      </c>
      <c r="C14" s="23" t="s">
        <v>7125</v>
      </c>
      <c r="D14" t="s">
        <v>633</v>
      </c>
      <c r="E14" s="24" t="s">
        <v>7126</v>
      </c>
      <c r="F14" s="25" t="s">
        <v>647</v>
      </c>
      <c r="G14" s="26">
        <v>100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8653</v>
      </c>
    </row>
    <row r="16" spans="1:27" ht="26.4" x14ac:dyDescent="0.25">
      <c r="A16" s="1" t="s">
        <v>638</v>
      </c>
      <c r="E16" s="29" t="s">
        <v>8655</v>
      </c>
    </row>
    <row r="17" spans="1:27" x14ac:dyDescent="0.25">
      <c r="A17" s="1" t="s">
        <v>640</v>
      </c>
      <c r="E17" s="24" t="s">
        <v>1380</v>
      </c>
    </row>
    <row r="18" spans="1:27" x14ac:dyDescent="0.25">
      <c r="A18" s="1" t="s">
        <v>631</v>
      </c>
      <c r="B18" s="1">
        <v>3</v>
      </c>
      <c r="C18" s="23" t="s">
        <v>6939</v>
      </c>
      <c r="D18" t="s">
        <v>633</v>
      </c>
      <c r="E18" s="24" t="s">
        <v>6940</v>
      </c>
      <c r="F18" s="25" t="s">
        <v>874</v>
      </c>
      <c r="G18" s="26">
        <v>132.06700000000001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7129</v>
      </c>
    </row>
    <row r="20" spans="1:27" ht="39.6" x14ac:dyDescent="0.25">
      <c r="A20" s="1" t="s">
        <v>638</v>
      </c>
      <c r="E20" s="29" t="s">
        <v>8705</v>
      </c>
    </row>
    <row r="21" spans="1:27" x14ac:dyDescent="0.25">
      <c r="A21" s="1" t="s">
        <v>640</v>
      </c>
      <c r="E21" s="24" t="s">
        <v>1380</v>
      </c>
    </row>
    <row r="22" spans="1:27" x14ac:dyDescent="0.25">
      <c r="A22" s="1" t="s">
        <v>631</v>
      </c>
      <c r="B22" s="1">
        <v>4</v>
      </c>
      <c r="C22" s="23" t="s">
        <v>4702</v>
      </c>
      <c r="D22" t="s">
        <v>633</v>
      </c>
      <c r="E22" s="24" t="s">
        <v>4703</v>
      </c>
      <c r="F22" s="25" t="s">
        <v>874</v>
      </c>
      <c r="G22" s="26">
        <v>135.03800000000001</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66" x14ac:dyDescent="0.25">
      <c r="A24" s="1" t="s">
        <v>638</v>
      </c>
      <c r="E24" s="29" t="s">
        <v>8706</v>
      </c>
    </row>
    <row r="25" spans="1:27" x14ac:dyDescent="0.25">
      <c r="A25" s="1" t="s">
        <v>640</v>
      </c>
      <c r="E25" s="24" t="s">
        <v>1380</v>
      </c>
    </row>
    <row r="26" spans="1:27" x14ac:dyDescent="0.25">
      <c r="A26" s="1" t="s">
        <v>631</v>
      </c>
      <c r="B26" s="1">
        <v>5</v>
      </c>
      <c r="C26" s="23" t="s">
        <v>1888</v>
      </c>
      <c r="D26" t="s">
        <v>633</v>
      </c>
      <c r="E26" s="24" t="s">
        <v>1889</v>
      </c>
      <c r="F26" s="25" t="s">
        <v>874</v>
      </c>
      <c r="G26" s="26">
        <v>106.499</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7623</v>
      </c>
    </row>
    <row r="28" spans="1:27" ht="39.6" x14ac:dyDescent="0.25">
      <c r="A28" s="1" t="s">
        <v>638</v>
      </c>
      <c r="E28" s="29" t="s">
        <v>8707</v>
      </c>
    </row>
    <row r="29" spans="1:27" x14ac:dyDescent="0.25">
      <c r="A29" s="1" t="s">
        <v>640</v>
      </c>
      <c r="E29" s="24" t="s">
        <v>1380</v>
      </c>
    </row>
    <row r="30" spans="1:27" x14ac:dyDescent="0.25">
      <c r="A30" s="1" t="s">
        <v>628</v>
      </c>
      <c r="C30" s="19" t="s">
        <v>7156</v>
      </c>
      <c r="E30" s="20" t="s">
        <v>7633</v>
      </c>
      <c r="L30" s="21">
        <f>SUMIFS(L31:L50,A31:A50,"P")</f>
        <v>0</v>
      </c>
      <c r="M30" s="21">
        <f>SUMIFS(M31:M50,A31:A50,"P")</f>
        <v>0</v>
      </c>
      <c r="N30" s="22"/>
    </row>
    <row r="31" spans="1:27" x14ac:dyDescent="0.25">
      <c r="A31" s="1" t="s">
        <v>631</v>
      </c>
      <c r="B31" s="1">
        <v>6</v>
      </c>
      <c r="C31" s="23" t="s">
        <v>5577</v>
      </c>
      <c r="D31" t="s">
        <v>633</v>
      </c>
      <c r="E31" s="24" t="s">
        <v>5578</v>
      </c>
      <c r="F31" s="25" t="s">
        <v>874</v>
      </c>
      <c r="G31" s="26">
        <v>2.3559999999999999</v>
      </c>
      <c r="H31" s="25">
        <v>0</v>
      </c>
      <c r="I31" s="27">
        <f>ROUND(G31*H31,P4)</f>
        <v>0</v>
      </c>
      <c r="L31" s="27">
        <v>0</v>
      </c>
      <c r="M31" s="21">
        <f>ROUND(G31*L31,P4)</f>
        <v>0</v>
      </c>
      <c r="N31" s="22" t="s">
        <v>636</v>
      </c>
      <c r="O31" s="28">
        <f>M31*AA31</f>
        <v>0</v>
      </c>
      <c r="P31" s="1">
        <v>3</v>
      </c>
      <c r="AA31" s="1">
        <f>IF(P31=1,$O$3,IF(P31=2,$O$4,$O$5))</f>
        <v>0.21</v>
      </c>
    </row>
    <row r="32" spans="1:27" ht="26.4" x14ac:dyDescent="0.25">
      <c r="A32" s="1" t="s">
        <v>637</v>
      </c>
      <c r="E32" s="24" t="s">
        <v>8659</v>
      </c>
    </row>
    <row r="33" spans="1:27" ht="26.4" x14ac:dyDescent="0.25">
      <c r="A33" s="1" t="s">
        <v>638</v>
      </c>
      <c r="E33" s="29" t="s">
        <v>8708</v>
      </c>
    </row>
    <row r="34" spans="1:27" x14ac:dyDescent="0.25">
      <c r="A34" s="1" t="s">
        <v>640</v>
      </c>
      <c r="E34" s="24" t="s">
        <v>1380</v>
      </c>
    </row>
    <row r="35" spans="1:27" x14ac:dyDescent="0.25">
      <c r="A35" s="1" t="s">
        <v>631</v>
      </c>
      <c r="B35" s="1">
        <v>7</v>
      </c>
      <c r="C35" s="23" t="s">
        <v>5580</v>
      </c>
      <c r="D35" t="s">
        <v>633</v>
      </c>
      <c r="E35" s="24" t="s">
        <v>5581</v>
      </c>
      <c r="F35" s="25" t="s">
        <v>874</v>
      </c>
      <c r="G35" s="26">
        <v>8.4030000000000005</v>
      </c>
      <c r="H35" s="25">
        <v>0</v>
      </c>
      <c r="I35" s="27">
        <f>ROUND(G35*H35,P4)</f>
        <v>0</v>
      </c>
      <c r="L35" s="27">
        <v>0</v>
      </c>
      <c r="M35" s="21">
        <f>ROUND(G35*L35,P4)</f>
        <v>0</v>
      </c>
      <c r="N35" s="22" t="s">
        <v>636</v>
      </c>
      <c r="O35" s="28">
        <f>M35*AA35</f>
        <v>0</v>
      </c>
      <c r="P35" s="1">
        <v>3</v>
      </c>
      <c r="AA35" s="1">
        <f>IF(P35=1,$O$3,IF(P35=2,$O$4,$O$5))</f>
        <v>0.21</v>
      </c>
    </row>
    <row r="36" spans="1:27" ht="52.8" x14ac:dyDescent="0.25">
      <c r="A36" s="1" t="s">
        <v>637</v>
      </c>
      <c r="E36" s="24" t="s">
        <v>8709</v>
      </c>
    </row>
    <row r="37" spans="1:27" ht="66" x14ac:dyDescent="0.25">
      <c r="A37" s="1" t="s">
        <v>638</v>
      </c>
      <c r="E37" s="29" t="s">
        <v>8710</v>
      </c>
    </row>
    <row r="38" spans="1:27" x14ac:dyDescent="0.25">
      <c r="A38" s="1" t="s">
        <v>640</v>
      </c>
      <c r="E38" s="24" t="s">
        <v>1380</v>
      </c>
    </row>
    <row r="39" spans="1:27" x14ac:dyDescent="0.25">
      <c r="A39" s="1" t="s">
        <v>631</v>
      </c>
      <c r="B39" s="1">
        <v>8</v>
      </c>
      <c r="C39" s="23" t="s">
        <v>4830</v>
      </c>
      <c r="D39" t="s">
        <v>633</v>
      </c>
      <c r="E39" s="24" t="s">
        <v>4831</v>
      </c>
      <c r="F39" s="25" t="s">
        <v>874</v>
      </c>
      <c r="G39" s="26">
        <v>5.133</v>
      </c>
      <c r="H39" s="25">
        <v>0</v>
      </c>
      <c r="I39" s="27">
        <f>ROUND(G39*H39,P4)</f>
        <v>0</v>
      </c>
      <c r="L39" s="27">
        <v>0</v>
      </c>
      <c r="M39" s="21">
        <f>ROUND(G39*L39,P4)</f>
        <v>0</v>
      </c>
      <c r="N39" s="22" t="s">
        <v>636</v>
      </c>
      <c r="O39" s="28">
        <f>M39*AA39</f>
        <v>0</v>
      </c>
      <c r="P39" s="1">
        <v>3</v>
      </c>
      <c r="AA39" s="1">
        <f>IF(P39=1,$O$3,IF(P39=2,$O$4,$O$5))</f>
        <v>0.21</v>
      </c>
    </row>
    <row r="40" spans="1:27" ht="26.4" x14ac:dyDescent="0.25">
      <c r="A40" s="1" t="s">
        <v>637</v>
      </c>
      <c r="E40" s="24" t="s">
        <v>8663</v>
      </c>
    </row>
    <row r="41" spans="1:27" ht="26.4" x14ac:dyDescent="0.25">
      <c r="A41" s="1" t="s">
        <v>638</v>
      </c>
      <c r="E41" s="29" t="s">
        <v>8711</v>
      </c>
    </row>
    <row r="42" spans="1:27" x14ac:dyDescent="0.25">
      <c r="A42" s="1" t="s">
        <v>640</v>
      </c>
      <c r="E42" s="24" t="s">
        <v>1380</v>
      </c>
    </row>
    <row r="43" spans="1:27" x14ac:dyDescent="0.25">
      <c r="A43" s="1" t="s">
        <v>631</v>
      </c>
      <c r="B43" s="1">
        <v>9</v>
      </c>
      <c r="C43" s="23" t="s">
        <v>6776</v>
      </c>
      <c r="D43" t="s">
        <v>633</v>
      </c>
      <c r="E43" s="24" t="s">
        <v>6777</v>
      </c>
      <c r="F43" s="25" t="s">
        <v>874</v>
      </c>
      <c r="G43" s="26">
        <v>0.68799999999999994</v>
      </c>
      <c r="H43" s="25">
        <v>0</v>
      </c>
      <c r="I43" s="27">
        <f>ROUND(G43*H43,P4)</f>
        <v>0</v>
      </c>
      <c r="L43" s="27">
        <v>0</v>
      </c>
      <c r="M43" s="21">
        <f>ROUND(G43*L43,P4)</f>
        <v>0</v>
      </c>
      <c r="N43" s="22" t="s">
        <v>636</v>
      </c>
      <c r="O43" s="28">
        <f>M43*AA43</f>
        <v>0</v>
      </c>
      <c r="P43" s="1">
        <v>3</v>
      </c>
      <c r="AA43" s="1">
        <f>IF(P43=1,$O$3,IF(P43=2,$O$4,$O$5))</f>
        <v>0.21</v>
      </c>
    </row>
    <row r="44" spans="1:27" ht="26.4" x14ac:dyDescent="0.25">
      <c r="A44" s="1" t="s">
        <v>637</v>
      </c>
      <c r="E44" s="24" t="s">
        <v>8665</v>
      </c>
    </row>
    <row r="45" spans="1:27" ht="26.4" x14ac:dyDescent="0.25">
      <c r="A45" s="1" t="s">
        <v>638</v>
      </c>
      <c r="E45" s="29" t="s">
        <v>8712</v>
      </c>
    </row>
    <row r="46" spans="1:27" x14ac:dyDescent="0.25">
      <c r="A46" s="1" t="s">
        <v>640</v>
      </c>
      <c r="E46" s="24" t="s">
        <v>1380</v>
      </c>
    </row>
    <row r="47" spans="1:27" x14ac:dyDescent="0.25">
      <c r="A47" s="1" t="s">
        <v>631</v>
      </c>
      <c r="B47" s="1">
        <v>10</v>
      </c>
      <c r="C47" s="23" t="s">
        <v>7640</v>
      </c>
      <c r="D47" t="s">
        <v>633</v>
      </c>
      <c r="E47" s="24" t="s">
        <v>7641</v>
      </c>
      <c r="F47" s="25" t="s">
        <v>874</v>
      </c>
      <c r="G47" s="26">
        <v>2.2829999999999999</v>
      </c>
      <c r="H47" s="25">
        <v>0</v>
      </c>
      <c r="I47" s="27">
        <f>ROUND(G47*H47,P4)</f>
        <v>0</v>
      </c>
      <c r="L47" s="27">
        <v>0</v>
      </c>
      <c r="M47" s="21">
        <f>ROUND(G47*L47,P4)</f>
        <v>0</v>
      </c>
      <c r="N47" s="22" t="s">
        <v>636</v>
      </c>
      <c r="O47" s="28">
        <f>M47*AA47</f>
        <v>0</v>
      </c>
      <c r="P47" s="1">
        <v>3</v>
      </c>
      <c r="AA47" s="1">
        <f>IF(P47=1,$O$3,IF(P47=2,$O$4,$O$5))</f>
        <v>0.21</v>
      </c>
    </row>
    <row r="48" spans="1:27" ht="26.4" x14ac:dyDescent="0.25">
      <c r="A48" s="1" t="s">
        <v>637</v>
      </c>
      <c r="E48" s="24" t="s">
        <v>8667</v>
      </c>
    </row>
    <row r="49" spans="1:27" ht="26.4" x14ac:dyDescent="0.25">
      <c r="A49" s="1" t="s">
        <v>638</v>
      </c>
      <c r="E49" s="29" t="s">
        <v>8713</v>
      </c>
    </row>
    <row r="50" spans="1:27" x14ac:dyDescent="0.25">
      <c r="A50" s="1" t="s">
        <v>640</v>
      </c>
      <c r="E50" s="24" t="s">
        <v>1380</v>
      </c>
    </row>
    <row r="51" spans="1:27" x14ac:dyDescent="0.25">
      <c r="A51" s="1" t="s">
        <v>628</v>
      </c>
      <c r="C51" s="19" t="s">
        <v>7179</v>
      </c>
      <c r="E51" s="20" t="s">
        <v>2049</v>
      </c>
      <c r="L51" s="21">
        <f>SUMIFS(L52:L55,A52:A55,"P")</f>
        <v>0</v>
      </c>
      <c r="M51" s="21">
        <f>SUMIFS(M52:M55,A52:A55,"P")</f>
        <v>0</v>
      </c>
      <c r="N51" s="22"/>
    </row>
    <row r="52" spans="1:27" ht="26.4" x14ac:dyDescent="0.25">
      <c r="A52" s="1" t="s">
        <v>631</v>
      </c>
      <c r="B52" s="1">
        <v>11</v>
      </c>
      <c r="C52" s="23" t="s">
        <v>7182</v>
      </c>
      <c r="D52" t="s">
        <v>633</v>
      </c>
      <c r="E52" s="24" t="s">
        <v>7183</v>
      </c>
      <c r="F52" s="25" t="s">
        <v>870</v>
      </c>
      <c r="G52" s="26">
        <v>59.985999999999997</v>
      </c>
      <c r="H52" s="25">
        <v>0</v>
      </c>
      <c r="I52" s="27">
        <f>ROUND(G52*H52,P4)</f>
        <v>0</v>
      </c>
      <c r="L52" s="27">
        <v>0</v>
      </c>
      <c r="M52" s="21">
        <f>ROUND(G52*L52,P4)</f>
        <v>0</v>
      </c>
      <c r="N52" s="22" t="s">
        <v>636</v>
      </c>
      <c r="O52" s="28">
        <f>M52*AA52</f>
        <v>0</v>
      </c>
      <c r="P52" s="1">
        <v>3</v>
      </c>
      <c r="AA52" s="1">
        <f>IF(P52=1,$O$3,IF(P52=2,$O$4,$O$5))</f>
        <v>0.21</v>
      </c>
    </row>
    <row r="53" spans="1:27" ht="26.4" x14ac:dyDescent="0.25">
      <c r="A53" s="1" t="s">
        <v>637</v>
      </c>
      <c r="E53" s="24" t="s">
        <v>8669</v>
      </c>
    </row>
    <row r="54" spans="1:27" ht="26.4" x14ac:dyDescent="0.25">
      <c r="A54" s="1" t="s">
        <v>638</v>
      </c>
      <c r="E54" s="29" t="s">
        <v>8714</v>
      </c>
    </row>
    <row r="55" spans="1:27" x14ac:dyDescent="0.25">
      <c r="A55" s="1" t="s">
        <v>640</v>
      </c>
      <c r="E55" s="24" t="s">
        <v>1380</v>
      </c>
    </row>
    <row r="56" spans="1:27" x14ac:dyDescent="0.25">
      <c r="A56" s="1" t="s">
        <v>628</v>
      </c>
      <c r="C56" s="19" t="s">
        <v>6828</v>
      </c>
      <c r="E56" s="20" t="s">
        <v>6829</v>
      </c>
      <c r="L56" s="21">
        <f>SUMIFS(L57:L68,A57:A68,"P")</f>
        <v>0</v>
      </c>
      <c r="M56" s="21">
        <f>SUMIFS(M57:M68,A57:A68,"P")</f>
        <v>0</v>
      </c>
      <c r="N56" s="22"/>
    </row>
    <row r="57" spans="1:27" x14ac:dyDescent="0.25">
      <c r="A57" s="1" t="s">
        <v>631</v>
      </c>
      <c r="B57" s="1">
        <v>12</v>
      </c>
      <c r="C57" s="23" t="s">
        <v>5767</v>
      </c>
      <c r="D57" t="s">
        <v>633</v>
      </c>
      <c r="E57" s="24" t="s">
        <v>5768</v>
      </c>
      <c r="F57" s="25" t="s">
        <v>647</v>
      </c>
      <c r="G57" s="26">
        <v>19.815999999999999</v>
      </c>
      <c r="H57" s="25">
        <v>0</v>
      </c>
      <c r="I57" s="27">
        <f>ROUND(G57*H57,P4)</f>
        <v>0</v>
      </c>
      <c r="L57" s="27">
        <v>0</v>
      </c>
      <c r="M57" s="21">
        <f>ROUND(G57*L57,P4)</f>
        <v>0</v>
      </c>
      <c r="N57" s="22" t="s">
        <v>636</v>
      </c>
      <c r="O57" s="28">
        <f>M57*AA57</f>
        <v>0</v>
      </c>
      <c r="P57" s="1">
        <v>3</v>
      </c>
      <c r="AA57" s="1">
        <f>IF(P57=1,$O$3,IF(P57=2,$O$4,$O$5))</f>
        <v>0.21</v>
      </c>
    </row>
    <row r="58" spans="1:27" ht="26.4" x14ac:dyDescent="0.25">
      <c r="A58" s="1" t="s">
        <v>637</v>
      </c>
      <c r="E58" s="24" t="s">
        <v>7656</v>
      </c>
    </row>
    <row r="59" spans="1:27" ht="26.4" x14ac:dyDescent="0.25">
      <c r="A59" s="1" t="s">
        <v>638</v>
      </c>
      <c r="E59" s="29" t="s">
        <v>8715</v>
      </c>
    </row>
    <row r="60" spans="1:27" x14ac:dyDescent="0.25">
      <c r="A60" s="1" t="s">
        <v>640</v>
      </c>
      <c r="E60" s="24" t="s">
        <v>1380</v>
      </c>
    </row>
    <row r="61" spans="1:27" x14ac:dyDescent="0.25">
      <c r="A61" s="1" t="s">
        <v>631</v>
      </c>
      <c r="B61" s="1">
        <v>13</v>
      </c>
      <c r="C61" s="23" t="s">
        <v>8681</v>
      </c>
      <c r="D61" t="s">
        <v>633</v>
      </c>
      <c r="E61" s="24" t="s">
        <v>8682</v>
      </c>
      <c r="F61" s="25" t="s">
        <v>647</v>
      </c>
      <c r="G61" s="26">
        <v>16.850000000000001</v>
      </c>
      <c r="H61" s="25">
        <v>0</v>
      </c>
      <c r="I61" s="27">
        <f>ROUND(G61*H61,P4)</f>
        <v>0</v>
      </c>
      <c r="L61" s="27">
        <v>0</v>
      </c>
      <c r="M61" s="21">
        <f>ROUND(G61*L61,P4)</f>
        <v>0</v>
      </c>
      <c r="N61" s="22" t="s">
        <v>636</v>
      </c>
      <c r="O61" s="28">
        <f>M61*AA61</f>
        <v>0</v>
      </c>
      <c r="P61" s="1">
        <v>3</v>
      </c>
      <c r="AA61" s="1">
        <f>IF(P61=1,$O$3,IF(P61=2,$O$4,$O$5))</f>
        <v>0.21</v>
      </c>
    </row>
    <row r="62" spans="1:27" x14ac:dyDescent="0.25">
      <c r="A62" s="1" t="s">
        <v>637</v>
      </c>
      <c r="E62" s="24" t="s">
        <v>8173</v>
      </c>
    </row>
    <row r="63" spans="1:27" ht="26.4" x14ac:dyDescent="0.25">
      <c r="A63" s="1" t="s">
        <v>638</v>
      </c>
      <c r="E63" s="29" t="s">
        <v>8716</v>
      </c>
    </row>
    <row r="64" spans="1:27" x14ac:dyDescent="0.25">
      <c r="A64" s="1" t="s">
        <v>640</v>
      </c>
      <c r="E64" s="24" t="s">
        <v>1380</v>
      </c>
    </row>
    <row r="65" spans="1:27" x14ac:dyDescent="0.25">
      <c r="A65" s="1" t="s">
        <v>631</v>
      </c>
      <c r="B65" s="1">
        <v>14</v>
      </c>
      <c r="C65" s="23" t="s">
        <v>6719</v>
      </c>
      <c r="D65" t="s">
        <v>633</v>
      </c>
      <c r="E65" s="24" t="s">
        <v>7231</v>
      </c>
      <c r="F65" s="25" t="s">
        <v>657</v>
      </c>
      <c r="G65" s="26">
        <v>2</v>
      </c>
      <c r="H65" s="25">
        <v>0</v>
      </c>
      <c r="I65" s="27">
        <f>ROUND(G65*H65,P4)</f>
        <v>0</v>
      </c>
      <c r="L65" s="27">
        <v>0</v>
      </c>
      <c r="M65" s="21">
        <f>ROUND(G65*L65,P4)</f>
        <v>0</v>
      </c>
      <c r="N65" s="22" t="s">
        <v>633</v>
      </c>
      <c r="O65" s="28">
        <f>M65*AA65</f>
        <v>0</v>
      </c>
      <c r="P65" s="1">
        <v>3</v>
      </c>
      <c r="AA65" s="1">
        <f>IF(P65=1,$O$3,IF(P65=2,$O$4,$O$5))</f>
        <v>0.21</v>
      </c>
    </row>
    <row r="66" spans="1:27" x14ac:dyDescent="0.25">
      <c r="A66" s="1" t="s">
        <v>637</v>
      </c>
      <c r="E66" s="24" t="s">
        <v>7649</v>
      </c>
    </row>
    <row r="67" spans="1:27" ht="26.4" x14ac:dyDescent="0.25">
      <c r="A67" s="1" t="s">
        <v>638</v>
      </c>
      <c r="E67" s="29" t="s">
        <v>7662</v>
      </c>
    </row>
    <row r="68" spans="1:27" ht="52.8" x14ac:dyDescent="0.25">
      <c r="A68" s="1" t="s">
        <v>640</v>
      </c>
      <c r="E68" s="24" t="s">
        <v>7234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sheetPr>
    <pageSetUpPr fitToPage="1"/>
  </sheetPr>
  <dimension ref="A1:AA11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COUNTIFS(L8:L116,"=0",A8:A116,"P")+COUNTIFS(L8:L116,"",A8:A116,"P")+SUM(Q8:Q116)</f>
        <v>25</v>
      </c>
    </row>
    <row r="8" spans="1:27" x14ac:dyDescent="0.25">
      <c r="A8" s="1" t="s">
        <v>626</v>
      </c>
      <c r="C8" s="19" t="s">
        <v>8717</v>
      </c>
      <c r="E8" s="20" t="s">
        <v>303</v>
      </c>
      <c r="L8" s="21">
        <f>L9+L22+L35+L40+L45+L58+L111</f>
        <v>0</v>
      </c>
      <c r="M8" s="21">
        <f>M9+M22+M35+M40+M45+M58+M111</f>
        <v>0</v>
      </c>
      <c r="N8" s="22"/>
    </row>
    <row r="9" spans="1:27" x14ac:dyDescent="0.25">
      <c r="A9" s="1" t="s">
        <v>628</v>
      </c>
      <c r="C9" s="19" t="s">
        <v>8718</v>
      </c>
      <c r="E9" s="20" t="s">
        <v>770</v>
      </c>
      <c r="L9" s="21">
        <f>SUMIFS(L10:L21,A10:A21,"P")</f>
        <v>0</v>
      </c>
      <c r="M9" s="21">
        <f>SUMIFS(M10:M21,A10:A21,"P")</f>
        <v>0</v>
      </c>
      <c r="N9" s="22"/>
    </row>
    <row r="10" spans="1:27" x14ac:dyDescent="0.25">
      <c r="A10" s="1" t="s">
        <v>631</v>
      </c>
      <c r="B10" s="1">
        <v>2</v>
      </c>
      <c r="C10" s="23" t="s">
        <v>8719</v>
      </c>
      <c r="D10" t="s">
        <v>633</v>
      </c>
      <c r="E10" s="24" t="s">
        <v>7529</v>
      </c>
      <c r="F10" s="25" t="s">
        <v>870</v>
      </c>
      <c r="G10" s="26">
        <v>58.8</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8173</v>
      </c>
    </row>
    <row r="12" spans="1:27" ht="26.4" x14ac:dyDescent="0.25">
      <c r="A12" s="1" t="s">
        <v>638</v>
      </c>
      <c r="E12" s="29" t="s">
        <v>8720</v>
      </c>
    </row>
    <row r="13" spans="1:27" x14ac:dyDescent="0.25">
      <c r="A13" s="1" t="s">
        <v>640</v>
      </c>
      <c r="E13" s="24" t="s">
        <v>1380</v>
      </c>
    </row>
    <row r="14" spans="1:27" x14ac:dyDescent="0.25">
      <c r="A14" s="1" t="s">
        <v>631</v>
      </c>
      <c r="B14" s="1">
        <v>3</v>
      </c>
      <c r="C14" s="23" t="s">
        <v>8721</v>
      </c>
      <c r="D14" t="s">
        <v>633</v>
      </c>
      <c r="E14" s="24" t="s">
        <v>7533</v>
      </c>
      <c r="F14" s="25" t="s">
        <v>8722</v>
      </c>
      <c r="G14" s="26">
        <v>36</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8173</v>
      </c>
    </row>
    <row r="16" spans="1:27" x14ac:dyDescent="0.25">
      <c r="A16" s="1" t="s">
        <v>638</v>
      </c>
    </row>
    <row r="17" spans="1:27" x14ac:dyDescent="0.25">
      <c r="A17" s="1" t="s">
        <v>640</v>
      </c>
      <c r="E17" s="24" t="s">
        <v>1380</v>
      </c>
    </row>
    <row r="18" spans="1:27" x14ac:dyDescent="0.25">
      <c r="A18" s="1" t="s">
        <v>631</v>
      </c>
      <c r="B18" s="1">
        <v>4</v>
      </c>
      <c r="C18" s="23" t="s">
        <v>8723</v>
      </c>
      <c r="D18" t="s">
        <v>633</v>
      </c>
      <c r="E18" s="24" t="s">
        <v>8724</v>
      </c>
      <c r="F18" s="25" t="s">
        <v>870</v>
      </c>
      <c r="G18" s="26">
        <v>58.8</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8173</v>
      </c>
    </row>
    <row r="20" spans="1:27" ht="26.4" x14ac:dyDescent="0.25">
      <c r="A20" s="1" t="s">
        <v>638</v>
      </c>
      <c r="E20" s="29" t="s">
        <v>8725</v>
      </c>
    </row>
    <row r="21" spans="1:27" x14ac:dyDescent="0.25">
      <c r="A21" s="1" t="s">
        <v>640</v>
      </c>
      <c r="E21" s="24" t="s">
        <v>1380</v>
      </c>
    </row>
    <row r="22" spans="1:27" x14ac:dyDescent="0.25">
      <c r="A22" s="1" t="s">
        <v>628</v>
      </c>
      <c r="C22" s="19" t="s">
        <v>7135</v>
      </c>
      <c r="E22" s="20" t="s">
        <v>4061</v>
      </c>
      <c r="L22" s="21">
        <f>SUMIFS(L23:L34,A23:A34,"P")</f>
        <v>0</v>
      </c>
      <c r="M22" s="21">
        <f>SUMIFS(M23:M34,A23:A34,"P")</f>
        <v>0</v>
      </c>
      <c r="N22" s="22"/>
    </row>
    <row r="23" spans="1:27" x14ac:dyDescent="0.25">
      <c r="A23" s="1" t="s">
        <v>631</v>
      </c>
      <c r="B23" s="1">
        <v>18</v>
      </c>
      <c r="C23" s="23" t="s">
        <v>7820</v>
      </c>
      <c r="D23" t="s">
        <v>633</v>
      </c>
      <c r="E23" s="24" t="s">
        <v>7821</v>
      </c>
      <c r="F23" s="25" t="s">
        <v>870</v>
      </c>
      <c r="G23" s="26">
        <v>210</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8173</v>
      </c>
    </row>
    <row r="25" spans="1:27" ht="26.4" x14ac:dyDescent="0.25">
      <c r="A25" s="1" t="s">
        <v>638</v>
      </c>
      <c r="E25" s="29" t="s">
        <v>8726</v>
      </c>
    </row>
    <row r="26" spans="1:27" x14ac:dyDescent="0.25">
      <c r="A26" s="1" t="s">
        <v>640</v>
      </c>
      <c r="E26" s="24" t="s">
        <v>1380</v>
      </c>
    </row>
    <row r="27" spans="1:27" x14ac:dyDescent="0.25">
      <c r="A27" s="1" t="s">
        <v>631</v>
      </c>
      <c r="B27" s="1">
        <v>19</v>
      </c>
      <c r="C27" s="23" t="s">
        <v>7139</v>
      </c>
      <c r="D27" t="s">
        <v>633</v>
      </c>
      <c r="E27" s="24" t="s">
        <v>6629</v>
      </c>
      <c r="F27" s="25" t="s">
        <v>870</v>
      </c>
      <c r="G27" s="26">
        <v>210</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8173</v>
      </c>
    </row>
    <row r="29" spans="1:27" ht="26.4" x14ac:dyDescent="0.25">
      <c r="A29" s="1" t="s">
        <v>638</v>
      </c>
      <c r="E29" s="29" t="s">
        <v>8727</v>
      </c>
    </row>
    <row r="30" spans="1:27" x14ac:dyDescent="0.25">
      <c r="A30" s="1" t="s">
        <v>640</v>
      </c>
      <c r="E30" s="24" t="s">
        <v>1380</v>
      </c>
    </row>
    <row r="31" spans="1:27" x14ac:dyDescent="0.25">
      <c r="A31" s="1" t="s">
        <v>631</v>
      </c>
      <c r="B31" s="1">
        <v>20</v>
      </c>
      <c r="C31" s="23" t="s">
        <v>8728</v>
      </c>
      <c r="D31" t="s">
        <v>633</v>
      </c>
      <c r="E31" s="24" t="s">
        <v>8729</v>
      </c>
      <c r="F31" s="25" t="s">
        <v>874</v>
      </c>
      <c r="G31" s="26">
        <v>6.2560000000000002</v>
      </c>
      <c r="H31" s="25">
        <v>0</v>
      </c>
      <c r="I31" s="27">
        <f>ROUND(G31*H31,P4)</f>
        <v>0</v>
      </c>
      <c r="L31" s="27">
        <v>0</v>
      </c>
      <c r="M31" s="21">
        <f>ROUND(G31*L31,P4)</f>
        <v>0</v>
      </c>
      <c r="N31" s="22" t="s">
        <v>636</v>
      </c>
      <c r="O31" s="28">
        <f>M31*AA31</f>
        <v>0</v>
      </c>
      <c r="P31" s="1">
        <v>3</v>
      </c>
      <c r="AA31" s="1">
        <f>IF(P31=1,$O$3,IF(P31=2,$O$4,$O$5))</f>
        <v>0.21</v>
      </c>
    </row>
    <row r="32" spans="1:27" ht="52.8" x14ac:dyDescent="0.25">
      <c r="A32" s="1" t="s">
        <v>637</v>
      </c>
      <c r="E32" s="24" t="s">
        <v>8730</v>
      </c>
    </row>
    <row r="33" spans="1:27" ht="26.4" x14ac:dyDescent="0.25">
      <c r="A33" s="1" t="s">
        <v>638</v>
      </c>
      <c r="E33" s="29" t="s">
        <v>8731</v>
      </c>
    </row>
    <row r="34" spans="1:27" x14ac:dyDescent="0.25">
      <c r="A34" s="1" t="s">
        <v>640</v>
      </c>
      <c r="E34" s="24" t="s">
        <v>1380</v>
      </c>
    </row>
    <row r="35" spans="1:27" x14ac:dyDescent="0.25">
      <c r="A35" s="1" t="s">
        <v>628</v>
      </c>
      <c r="C35" s="19" t="s">
        <v>7156</v>
      </c>
      <c r="E35" s="20" t="s">
        <v>4807</v>
      </c>
      <c r="L35" s="21">
        <f>SUMIFS(L36:L39,A36:A39,"P")</f>
        <v>0</v>
      </c>
      <c r="M35" s="21">
        <f>SUMIFS(M36:M39,A36:A39,"P")</f>
        <v>0</v>
      </c>
      <c r="N35" s="22"/>
    </row>
    <row r="36" spans="1:27" x14ac:dyDescent="0.25">
      <c r="A36" s="1" t="s">
        <v>631</v>
      </c>
      <c r="B36" s="1">
        <v>21</v>
      </c>
      <c r="C36" s="23" t="s">
        <v>4808</v>
      </c>
      <c r="D36" t="s">
        <v>633</v>
      </c>
      <c r="E36" s="24" t="s">
        <v>4809</v>
      </c>
      <c r="F36" s="25" t="s">
        <v>874</v>
      </c>
      <c r="G36" s="26">
        <v>74.25</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7129</v>
      </c>
    </row>
    <row r="38" spans="1:27" ht="26.4" x14ac:dyDescent="0.25">
      <c r="A38" s="1" t="s">
        <v>638</v>
      </c>
      <c r="E38" s="29" t="s">
        <v>8732</v>
      </c>
    </row>
    <row r="39" spans="1:27" x14ac:dyDescent="0.25">
      <c r="A39" s="1" t="s">
        <v>640</v>
      </c>
      <c r="E39" s="24" t="s">
        <v>1380</v>
      </c>
    </row>
    <row r="40" spans="1:27" x14ac:dyDescent="0.25">
      <c r="A40" s="1" t="s">
        <v>628</v>
      </c>
      <c r="C40" s="19" t="s">
        <v>7170</v>
      </c>
      <c r="E40" s="20" t="s">
        <v>4454</v>
      </c>
      <c r="L40" s="21">
        <f>SUMIFS(L41:L44,A41:A44,"P")</f>
        <v>0</v>
      </c>
      <c r="M40" s="21">
        <f>SUMIFS(M41:M44,A41:A44,"P")</f>
        <v>0</v>
      </c>
      <c r="N40" s="22"/>
    </row>
    <row r="41" spans="1:27" x14ac:dyDescent="0.25">
      <c r="A41" s="1" t="s">
        <v>631</v>
      </c>
      <c r="B41" s="1">
        <v>22</v>
      </c>
      <c r="C41" s="23" t="s">
        <v>5889</v>
      </c>
      <c r="D41" t="s">
        <v>633</v>
      </c>
      <c r="E41" s="24" t="s">
        <v>5890</v>
      </c>
      <c r="F41" s="25" t="s">
        <v>870</v>
      </c>
      <c r="G41" s="26">
        <v>126</v>
      </c>
      <c r="H41" s="25">
        <v>0</v>
      </c>
      <c r="I41" s="27">
        <f>ROUND(G41*H41,P4)</f>
        <v>0</v>
      </c>
      <c r="L41" s="27">
        <v>0</v>
      </c>
      <c r="M41" s="21">
        <f>ROUND(G41*L41,P4)</f>
        <v>0</v>
      </c>
      <c r="N41" s="22" t="s">
        <v>636</v>
      </c>
      <c r="O41" s="28">
        <f>M41*AA41</f>
        <v>0</v>
      </c>
      <c r="P41" s="1">
        <v>3</v>
      </c>
      <c r="AA41" s="1">
        <f>IF(P41=1,$O$3,IF(P41=2,$O$4,$O$5))</f>
        <v>0.21</v>
      </c>
    </row>
    <row r="42" spans="1:27" x14ac:dyDescent="0.25">
      <c r="A42" s="1" t="s">
        <v>637</v>
      </c>
      <c r="E42" s="24" t="s">
        <v>8173</v>
      </c>
    </row>
    <row r="43" spans="1:27" ht="39.6" x14ac:dyDescent="0.25">
      <c r="A43" s="1" t="s">
        <v>638</v>
      </c>
      <c r="E43" s="29" t="s">
        <v>8733</v>
      </c>
    </row>
    <row r="44" spans="1:27" x14ac:dyDescent="0.25">
      <c r="A44" s="1" t="s">
        <v>640</v>
      </c>
      <c r="E44" s="24" t="s">
        <v>1380</v>
      </c>
    </row>
    <row r="45" spans="1:27" x14ac:dyDescent="0.25">
      <c r="A45" s="1" t="s">
        <v>628</v>
      </c>
      <c r="C45" s="19" t="s">
        <v>6828</v>
      </c>
      <c r="E45" s="20" t="s">
        <v>6829</v>
      </c>
      <c r="L45" s="21">
        <f>SUMIFS(L46:L57,A46:A57,"P")</f>
        <v>0</v>
      </c>
      <c r="M45" s="21">
        <f>SUMIFS(M46:M57,A46:A57,"P")</f>
        <v>0</v>
      </c>
      <c r="N45" s="22"/>
    </row>
    <row r="46" spans="1:27" x14ac:dyDescent="0.25">
      <c r="A46" s="1" t="s">
        <v>631</v>
      </c>
      <c r="B46" s="1">
        <v>23</v>
      </c>
      <c r="C46" s="23" t="s">
        <v>7466</v>
      </c>
      <c r="D46" t="s">
        <v>633</v>
      </c>
      <c r="E46" s="24" t="s">
        <v>7467</v>
      </c>
      <c r="F46" s="25" t="s">
        <v>657</v>
      </c>
      <c r="G46" s="26">
        <v>1</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8173</v>
      </c>
    </row>
    <row r="48" spans="1:27" x14ac:dyDescent="0.25">
      <c r="A48" s="1" t="s">
        <v>638</v>
      </c>
    </row>
    <row r="49" spans="1:27" x14ac:dyDescent="0.25">
      <c r="A49" s="1" t="s">
        <v>640</v>
      </c>
      <c r="E49" s="24" t="s">
        <v>1380</v>
      </c>
    </row>
    <row r="50" spans="1:27" x14ac:dyDescent="0.25">
      <c r="A50" s="1" t="s">
        <v>631</v>
      </c>
      <c r="B50" s="1">
        <v>24</v>
      </c>
      <c r="C50" s="23" t="s">
        <v>8734</v>
      </c>
      <c r="D50" t="s">
        <v>633</v>
      </c>
      <c r="E50" s="24" t="s">
        <v>5007</v>
      </c>
      <c r="F50" s="25" t="s">
        <v>874</v>
      </c>
      <c r="G50" s="26">
        <v>18.899999999999999</v>
      </c>
      <c r="H50" s="25">
        <v>0</v>
      </c>
      <c r="I50" s="27">
        <f>ROUND(G50*H50,P4)</f>
        <v>0</v>
      </c>
      <c r="L50" s="27">
        <v>0</v>
      </c>
      <c r="M50" s="21">
        <f>ROUND(G50*L50,P4)</f>
        <v>0</v>
      </c>
      <c r="N50" s="22" t="s">
        <v>633</v>
      </c>
      <c r="O50" s="28">
        <f>M50*AA50</f>
        <v>0</v>
      </c>
      <c r="P50" s="1">
        <v>3</v>
      </c>
      <c r="AA50" s="1">
        <f>IF(P50=1,$O$3,IF(P50=2,$O$4,$O$5))</f>
        <v>0.21</v>
      </c>
    </row>
    <row r="51" spans="1:27" x14ac:dyDescent="0.25">
      <c r="A51" s="1" t="s">
        <v>637</v>
      </c>
      <c r="E51" s="24" t="s">
        <v>8173</v>
      </c>
    </row>
    <row r="52" spans="1:27" ht="26.4" x14ac:dyDescent="0.25">
      <c r="A52" s="1" t="s">
        <v>638</v>
      </c>
      <c r="E52" s="29" t="s">
        <v>8735</v>
      </c>
    </row>
    <row r="53" spans="1:27" ht="105.6" x14ac:dyDescent="0.25">
      <c r="A53" s="1" t="s">
        <v>640</v>
      </c>
      <c r="E53" s="24" t="s">
        <v>8736</v>
      </c>
    </row>
    <row r="54" spans="1:27" x14ac:dyDescent="0.25">
      <c r="A54" s="1" t="s">
        <v>631</v>
      </c>
      <c r="B54" s="1">
        <v>25</v>
      </c>
      <c r="C54" s="23" t="s">
        <v>6373</v>
      </c>
      <c r="D54" t="s">
        <v>633</v>
      </c>
      <c r="E54" s="24" t="s">
        <v>5983</v>
      </c>
      <c r="F54" s="25" t="s">
        <v>874</v>
      </c>
      <c r="G54" s="26">
        <v>80.506</v>
      </c>
      <c r="H54" s="25">
        <v>0</v>
      </c>
      <c r="I54" s="27">
        <f>ROUND(G54*H54,P4)</f>
        <v>0</v>
      </c>
      <c r="L54" s="27">
        <v>0</v>
      </c>
      <c r="M54" s="21">
        <f>ROUND(G54*L54,P4)</f>
        <v>0</v>
      </c>
      <c r="N54" s="22" t="s">
        <v>633</v>
      </c>
      <c r="O54" s="28">
        <f>M54*AA54</f>
        <v>0</v>
      </c>
      <c r="P54" s="1">
        <v>3</v>
      </c>
      <c r="AA54" s="1">
        <f>IF(P54=1,$O$3,IF(P54=2,$O$4,$O$5))</f>
        <v>0.21</v>
      </c>
    </row>
    <row r="55" spans="1:27" ht="26.4" x14ac:dyDescent="0.25">
      <c r="A55" s="1" t="s">
        <v>637</v>
      </c>
      <c r="E55" s="24" t="s">
        <v>8737</v>
      </c>
    </row>
    <row r="56" spans="1:27" ht="26.4" x14ac:dyDescent="0.25">
      <c r="A56" s="1" t="s">
        <v>638</v>
      </c>
      <c r="E56" s="29" t="s">
        <v>8738</v>
      </c>
    </row>
    <row r="57" spans="1:27" ht="118.8" x14ac:dyDescent="0.25">
      <c r="A57" s="1" t="s">
        <v>640</v>
      </c>
      <c r="E57" s="24" t="s">
        <v>6852</v>
      </c>
    </row>
    <row r="58" spans="1:27" x14ac:dyDescent="0.25">
      <c r="A58" s="1" t="s">
        <v>628</v>
      </c>
      <c r="C58" s="19" t="s">
        <v>8739</v>
      </c>
      <c r="E58" s="20" t="s">
        <v>1466</v>
      </c>
      <c r="L58" s="21">
        <f>SUMIFS(L59:L110,A59:A110,"P")</f>
        <v>0</v>
      </c>
      <c r="M58" s="21">
        <f>SUMIFS(M59:M110,A59:A110,"P")</f>
        <v>0</v>
      </c>
      <c r="N58" s="22"/>
    </row>
    <row r="59" spans="1:27" x14ac:dyDescent="0.25">
      <c r="A59" s="1" t="s">
        <v>631</v>
      </c>
      <c r="B59" s="1">
        <v>5</v>
      </c>
      <c r="C59" s="23" t="s">
        <v>5786</v>
      </c>
      <c r="D59" t="s">
        <v>633</v>
      </c>
      <c r="E59" s="24" t="s">
        <v>5787</v>
      </c>
      <c r="F59" s="25" t="s">
        <v>814</v>
      </c>
      <c r="G59" s="26">
        <v>300</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8740</v>
      </c>
    </row>
    <row r="61" spans="1:27" ht="26.4" x14ac:dyDescent="0.25">
      <c r="A61" s="1" t="s">
        <v>638</v>
      </c>
      <c r="E61" s="29" t="s">
        <v>8741</v>
      </c>
    </row>
    <row r="62" spans="1:27" x14ac:dyDescent="0.25">
      <c r="A62" s="1" t="s">
        <v>640</v>
      </c>
      <c r="E62" s="24" t="s">
        <v>1380</v>
      </c>
    </row>
    <row r="63" spans="1:27" x14ac:dyDescent="0.25">
      <c r="A63" s="1" t="s">
        <v>631</v>
      </c>
      <c r="B63" s="1">
        <v>6</v>
      </c>
      <c r="C63" s="23" t="s">
        <v>7125</v>
      </c>
      <c r="D63" t="s">
        <v>633</v>
      </c>
      <c r="E63" s="24" t="s">
        <v>7126</v>
      </c>
      <c r="F63" s="25" t="s">
        <v>647</v>
      </c>
      <c r="G63" s="26">
        <v>20</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ht="26.4" x14ac:dyDescent="0.25">
      <c r="A65" s="1" t="s">
        <v>638</v>
      </c>
      <c r="E65" s="29" t="s">
        <v>8088</v>
      </c>
    </row>
    <row r="66" spans="1:27" x14ac:dyDescent="0.25">
      <c r="A66" s="1" t="s">
        <v>640</v>
      </c>
      <c r="E66" s="24" t="s">
        <v>1380</v>
      </c>
    </row>
    <row r="67" spans="1:27" x14ac:dyDescent="0.25">
      <c r="A67" s="1" t="s">
        <v>631</v>
      </c>
      <c r="B67" s="1">
        <v>7</v>
      </c>
      <c r="C67" s="23" t="s">
        <v>5790</v>
      </c>
      <c r="D67" t="s">
        <v>633</v>
      </c>
      <c r="E67" s="24" t="s">
        <v>5791</v>
      </c>
      <c r="F67" s="25" t="s">
        <v>874</v>
      </c>
      <c r="G67" s="26">
        <v>87.75</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6815</v>
      </c>
    </row>
    <row r="69" spans="1:27" ht="26.4" x14ac:dyDescent="0.25">
      <c r="A69" s="1" t="s">
        <v>638</v>
      </c>
      <c r="E69" s="29" t="s">
        <v>8742</v>
      </c>
    </row>
    <row r="70" spans="1:27" x14ac:dyDescent="0.25">
      <c r="A70" s="1" t="s">
        <v>640</v>
      </c>
      <c r="E70" s="24" t="s">
        <v>1380</v>
      </c>
    </row>
    <row r="71" spans="1:27" x14ac:dyDescent="0.25">
      <c r="A71" s="1" t="s">
        <v>631</v>
      </c>
      <c r="B71" s="1">
        <v>8</v>
      </c>
      <c r="C71" s="23" t="s">
        <v>6817</v>
      </c>
      <c r="D71" t="s">
        <v>866</v>
      </c>
      <c r="E71" s="24" t="s">
        <v>6818</v>
      </c>
      <c r="F71" s="25" t="s">
        <v>874</v>
      </c>
      <c r="G71" s="26">
        <v>10.4</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8743</v>
      </c>
    </row>
    <row r="73" spans="1:27" ht="26.4" x14ac:dyDescent="0.25">
      <c r="A73" s="1" t="s">
        <v>638</v>
      </c>
      <c r="E73" s="29" t="s">
        <v>8744</v>
      </c>
    </row>
    <row r="74" spans="1:27" x14ac:dyDescent="0.25">
      <c r="A74" s="1" t="s">
        <v>640</v>
      </c>
      <c r="E74" s="24" t="s">
        <v>1380</v>
      </c>
    </row>
    <row r="75" spans="1:27" x14ac:dyDescent="0.25">
      <c r="A75" s="1" t="s">
        <v>631</v>
      </c>
      <c r="B75" s="1">
        <v>9</v>
      </c>
      <c r="C75" s="23" t="s">
        <v>6817</v>
      </c>
      <c r="D75" t="s">
        <v>2745</v>
      </c>
      <c r="E75" s="24" t="s">
        <v>6818</v>
      </c>
      <c r="F75" s="25" t="s">
        <v>874</v>
      </c>
      <c r="G75" s="26">
        <v>9</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8745</v>
      </c>
    </row>
    <row r="77" spans="1:27" ht="26.4" x14ac:dyDescent="0.25">
      <c r="A77" s="1" t="s">
        <v>638</v>
      </c>
      <c r="E77" s="29" t="s">
        <v>8746</v>
      </c>
    </row>
    <row r="78" spans="1:27" x14ac:dyDescent="0.25">
      <c r="A78" s="1" t="s">
        <v>640</v>
      </c>
      <c r="E78" s="24" t="s">
        <v>1380</v>
      </c>
    </row>
    <row r="79" spans="1:27" x14ac:dyDescent="0.25">
      <c r="A79" s="1" t="s">
        <v>631</v>
      </c>
      <c r="B79" s="1">
        <v>10</v>
      </c>
      <c r="C79" s="23" t="s">
        <v>6821</v>
      </c>
      <c r="D79" t="s">
        <v>633</v>
      </c>
      <c r="E79" s="24" t="s">
        <v>6822</v>
      </c>
      <c r="F79" s="25" t="s">
        <v>874</v>
      </c>
      <c r="G79" s="26">
        <v>87.75</v>
      </c>
      <c r="H79" s="25">
        <v>0</v>
      </c>
      <c r="I79" s="27">
        <f>ROUND(G79*H79,P4)</f>
        <v>0</v>
      </c>
      <c r="L79" s="27">
        <v>0</v>
      </c>
      <c r="M79" s="21">
        <f>ROUND(G79*L79,P4)</f>
        <v>0</v>
      </c>
      <c r="N79" s="22" t="s">
        <v>636</v>
      </c>
      <c r="O79" s="28">
        <f>M79*AA79</f>
        <v>0</v>
      </c>
      <c r="P79" s="1">
        <v>3</v>
      </c>
      <c r="AA79" s="1">
        <f>IF(P79=1,$O$3,IF(P79=2,$O$4,$O$5))</f>
        <v>0.21</v>
      </c>
    </row>
    <row r="80" spans="1:27" ht="26.4" x14ac:dyDescent="0.25">
      <c r="A80" s="1" t="s">
        <v>637</v>
      </c>
      <c r="E80" s="24" t="s">
        <v>8089</v>
      </c>
    </row>
    <row r="81" spans="1:27" ht="26.4" x14ac:dyDescent="0.25">
      <c r="A81" s="1" t="s">
        <v>638</v>
      </c>
      <c r="E81" s="29" t="s">
        <v>8747</v>
      </c>
    </row>
    <row r="82" spans="1:27" x14ac:dyDescent="0.25">
      <c r="A82" s="1" t="s">
        <v>640</v>
      </c>
      <c r="E82" s="24" t="s">
        <v>1380</v>
      </c>
    </row>
    <row r="83" spans="1:27" x14ac:dyDescent="0.25">
      <c r="A83" s="1" t="s">
        <v>631</v>
      </c>
      <c r="B83" s="1">
        <v>11</v>
      </c>
      <c r="C83" s="23" t="s">
        <v>6972</v>
      </c>
      <c r="D83" t="s">
        <v>633</v>
      </c>
      <c r="E83" s="24" t="s">
        <v>6973</v>
      </c>
      <c r="F83" s="25" t="s">
        <v>874</v>
      </c>
      <c r="G83" s="26">
        <v>10.4</v>
      </c>
      <c r="H83" s="25">
        <v>0</v>
      </c>
      <c r="I83" s="27">
        <f>ROUND(G83*H83,P4)</f>
        <v>0</v>
      </c>
      <c r="L83" s="27">
        <v>0</v>
      </c>
      <c r="M83" s="21">
        <f>ROUND(G83*L83,P4)</f>
        <v>0</v>
      </c>
      <c r="N83" s="22" t="s">
        <v>636</v>
      </c>
      <c r="O83" s="28">
        <f>M83*AA83</f>
        <v>0</v>
      </c>
      <c r="P83" s="1">
        <v>3</v>
      </c>
      <c r="AA83" s="1">
        <f>IF(P83=1,$O$3,IF(P83=2,$O$4,$O$5))</f>
        <v>0.21</v>
      </c>
    </row>
    <row r="84" spans="1:27" ht="26.4" x14ac:dyDescent="0.25">
      <c r="A84" s="1" t="s">
        <v>637</v>
      </c>
      <c r="E84" s="24" t="s">
        <v>8748</v>
      </c>
    </row>
    <row r="85" spans="1:27" ht="26.4" x14ac:dyDescent="0.25">
      <c r="A85" s="1" t="s">
        <v>638</v>
      </c>
      <c r="E85" s="29" t="s">
        <v>8749</v>
      </c>
    </row>
    <row r="86" spans="1:27" x14ac:dyDescent="0.25">
      <c r="A86" s="1" t="s">
        <v>640</v>
      </c>
      <c r="E86" s="24" t="s">
        <v>1380</v>
      </c>
    </row>
    <row r="87" spans="1:27" x14ac:dyDescent="0.25">
      <c r="A87" s="1" t="s">
        <v>631</v>
      </c>
      <c r="B87" s="1">
        <v>12</v>
      </c>
      <c r="C87" s="23" t="s">
        <v>4702</v>
      </c>
      <c r="D87" t="s">
        <v>633</v>
      </c>
      <c r="E87" s="24" t="s">
        <v>4703</v>
      </c>
      <c r="F87" s="25" t="s">
        <v>874</v>
      </c>
      <c r="G87" s="26">
        <v>87.75</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ht="26.4" x14ac:dyDescent="0.25">
      <c r="A89" s="1" t="s">
        <v>638</v>
      </c>
      <c r="E89" s="29" t="s">
        <v>8750</v>
      </c>
    </row>
    <row r="90" spans="1:27" x14ac:dyDescent="0.25">
      <c r="A90" s="1" t="s">
        <v>640</v>
      </c>
      <c r="E90" s="24" t="s">
        <v>1380</v>
      </c>
    </row>
    <row r="91" spans="1:27" x14ac:dyDescent="0.25">
      <c r="A91" s="1" t="s">
        <v>631</v>
      </c>
      <c r="B91" s="1">
        <v>13</v>
      </c>
      <c r="C91" s="23" t="s">
        <v>888</v>
      </c>
      <c r="D91" t="s">
        <v>633</v>
      </c>
      <c r="E91" s="24" t="s">
        <v>889</v>
      </c>
      <c r="F91" s="25" t="s">
        <v>874</v>
      </c>
      <c r="G91" s="26">
        <v>87.75</v>
      </c>
      <c r="H91" s="25">
        <v>0</v>
      </c>
      <c r="I91" s="27">
        <f>ROUND(G91*H91,P4)</f>
        <v>0</v>
      </c>
      <c r="L91" s="27">
        <v>0</v>
      </c>
      <c r="M91" s="21">
        <f>ROUND(G91*L91,P4)</f>
        <v>0</v>
      </c>
      <c r="N91" s="22" t="s">
        <v>636</v>
      </c>
      <c r="O91" s="28">
        <f>M91*AA91</f>
        <v>0</v>
      </c>
      <c r="P91" s="1">
        <v>3</v>
      </c>
      <c r="AA91" s="1">
        <f>IF(P91=1,$O$3,IF(P91=2,$O$4,$O$5))</f>
        <v>0.21</v>
      </c>
    </row>
    <row r="92" spans="1:27" ht="26.4" x14ac:dyDescent="0.25">
      <c r="A92" s="1" t="s">
        <v>637</v>
      </c>
      <c r="E92" s="24" t="s">
        <v>8751</v>
      </c>
    </row>
    <row r="93" spans="1:27" ht="26.4" x14ac:dyDescent="0.25">
      <c r="A93" s="1" t="s">
        <v>638</v>
      </c>
      <c r="E93" s="29" t="s">
        <v>8747</v>
      </c>
    </row>
    <row r="94" spans="1:27" x14ac:dyDescent="0.25">
      <c r="A94" s="1" t="s">
        <v>640</v>
      </c>
      <c r="E94" s="24" t="s">
        <v>1380</v>
      </c>
    </row>
    <row r="95" spans="1:27" x14ac:dyDescent="0.25">
      <c r="A95" s="1" t="s">
        <v>631</v>
      </c>
      <c r="B95" s="1">
        <v>14</v>
      </c>
      <c r="C95" s="23" t="s">
        <v>5539</v>
      </c>
      <c r="D95" t="s">
        <v>633</v>
      </c>
      <c r="E95" s="24" t="s">
        <v>5540</v>
      </c>
      <c r="F95" s="25" t="s">
        <v>874</v>
      </c>
      <c r="G95" s="26">
        <v>9</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8173</v>
      </c>
    </row>
    <row r="97" spans="1:27" ht="26.4" x14ac:dyDescent="0.25">
      <c r="A97" s="1" t="s">
        <v>638</v>
      </c>
      <c r="E97" s="29" t="s">
        <v>8752</v>
      </c>
    </row>
    <row r="98" spans="1:27" x14ac:dyDescent="0.25">
      <c r="A98" s="1" t="s">
        <v>640</v>
      </c>
      <c r="E98" s="24" t="s">
        <v>1380</v>
      </c>
    </row>
    <row r="99" spans="1:27" x14ac:dyDescent="0.25">
      <c r="A99" s="1" t="s">
        <v>631</v>
      </c>
      <c r="B99" s="1">
        <v>15</v>
      </c>
      <c r="C99" s="23" t="s">
        <v>4722</v>
      </c>
      <c r="D99" t="s">
        <v>633</v>
      </c>
      <c r="E99" s="24" t="s">
        <v>4723</v>
      </c>
      <c r="F99" s="25" t="s">
        <v>870</v>
      </c>
      <c r="G99" s="26">
        <v>45</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ht="26.4" x14ac:dyDescent="0.25">
      <c r="A101" s="1" t="s">
        <v>638</v>
      </c>
      <c r="E101" s="29" t="s">
        <v>8753</v>
      </c>
    </row>
    <row r="102" spans="1:27" x14ac:dyDescent="0.25">
      <c r="A102" s="1" t="s">
        <v>640</v>
      </c>
      <c r="E102" s="24" t="s">
        <v>1380</v>
      </c>
    </row>
    <row r="103" spans="1:27" x14ac:dyDescent="0.25">
      <c r="A103" s="1" t="s">
        <v>631</v>
      </c>
      <c r="B103" s="1">
        <v>16</v>
      </c>
      <c r="C103" s="23" t="s">
        <v>4725</v>
      </c>
      <c r="D103" t="s">
        <v>633</v>
      </c>
      <c r="E103" s="24" t="s">
        <v>4726</v>
      </c>
      <c r="F103" s="25" t="s">
        <v>870</v>
      </c>
      <c r="G103" s="26">
        <v>180</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8754</v>
      </c>
    </row>
    <row r="105" spans="1:27" ht="26.4" x14ac:dyDescent="0.25">
      <c r="A105" s="1" t="s">
        <v>638</v>
      </c>
      <c r="E105" s="29" t="s">
        <v>8755</v>
      </c>
    </row>
    <row r="106" spans="1:27" x14ac:dyDescent="0.25">
      <c r="A106" s="1" t="s">
        <v>640</v>
      </c>
      <c r="E106" s="24" t="s">
        <v>1380</v>
      </c>
    </row>
    <row r="107" spans="1:27" x14ac:dyDescent="0.25">
      <c r="A107" s="1" t="s">
        <v>631</v>
      </c>
      <c r="B107" s="1">
        <v>17</v>
      </c>
      <c r="C107" s="23" t="s">
        <v>8756</v>
      </c>
      <c r="D107" t="s">
        <v>633</v>
      </c>
      <c r="E107" s="24" t="s">
        <v>8757</v>
      </c>
      <c r="F107" s="25" t="s">
        <v>870</v>
      </c>
      <c r="G107" s="26">
        <v>67.5</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ht="26.4" x14ac:dyDescent="0.25">
      <c r="A109" s="1" t="s">
        <v>638</v>
      </c>
      <c r="E109" s="29" t="s">
        <v>8758</v>
      </c>
    </row>
    <row r="110" spans="1:27" x14ac:dyDescent="0.25">
      <c r="A110" s="1" t="s">
        <v>640</v>
      </c>
      <c r="E110" s="24" t="s">
        <v>1380</v>
      </c>
    </row>
    <row r="111" spans="1:27" x14ac:dyDescent="0.25">
      <c r="A111" s="1" t="s">
        <v>628</v>
      </c>
      <c r="C111" s="19" t="s">
        <v>1801</v>
      </c>
      <c r="E111" s="20" t="s">
        <v>6836</v>
      </c>
      <c r="L111" s="21">
        <f>SUMIFS(L112:L115,A112:A115,"P")</f>
        <v>0</v>
      </c>
      <c r="M111" s="21">
        <f>SUMIFS(M112:M115,A112:A115,"P")</f>
        <v>0</v>
      </c>
      <c r="N111" s="22"/>
    </row>
    <row r="112" spans="1:27" ht="26.4" x14ac:dyDescent="0.25">
      <c r="A112" s="1" t="s">
        <v>631</v>
      </c>
      <c r="B112" s="1">
        <v>1</v>
      </c>
      <c r="C112" s="23" t="s">
        <v>1815</v>
      </c>
      <c r="D112" t="s">
        <v>1816</v>
      </c>
      <c r="E112" s="24" t="s">
        <v>1817</v>
      </c>
      <c r="F112" s="25" t="s">
        <v>1806</v>
      </c>
      <c r="G112" s="26">
        <v>232.41399999999999</v>
      </c>
      <c r="H112" s="25">
        <v>0</v>
      </c>
      <c r="I112" s="27">
        <f>ROUND(G112*H112,P4)</f>
        <v>0</v>
      </c>
      <c r="L112" s="27">
        <v>0</v>
      </c>
      <c r="M112" s="21">
        <f>ROUND(G112*L112,P4)</f>
        <v>0</v>
      </c>
      <c r="N112" s="22" t="s">
        <v>1807</v>
      </c>
      <c r="O112" s="28">
        <f>M112*AA112</f>
        <v>0</v>
      </c>
      <c r="P112" s="1">
        <v>3</v>
      </c>
      <c r="AA112" s="1">
        <f>IF(P112=1,$O$3,IF(P112=2,$O$4,$O$5))</f>
        <v>0.21</v>
      </c>
    </row>
    <row r="113" spans="1:5" ht="26.4" x14ac:dyDescent="0.25">
      <c r="A113" s="1" t="s">
        <v>637</v>
      </c>
      <c r="E113" s="24" t="s">
        <v>1808</v>
      </c>
    </row>
    <row r="114" spans="1:5" ht="52.8" x14ac:dyDescent="0.25">
      <c r="A114" s="1" t="s">
        <v>638</v>
      </c>
      <c r="E114" s="29" t="s">
        <v>8759</v>
      </c>
    </row>
    <row r="115" spans="1:5" ht="198" x14ac:dyDescent="0.25">
      <c r="A115" s="1" t="s">
        <v>640</v>
      </c>
      <c r="E115" s="24"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sheetPr>
    <pageSetUpPr fitToPage="1"/>
  </sheetPr>
  <dimension ref="A1:AA8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COUNTIFS(L8:L86,"=0",A8:A86,"P")+COUNTIFS(L8:L86,"",A8:A86,"P")+SUM(Q8:Q86)</f>
        <v>18</v>
      </c>
    </row>
    <row r="8" spans="1:27" ht="26.4" x14ac:dyDescent="0.25">
      <c r="A8" s="1" t="s">
        <v>626</v>
      </c>
      <c r="C8" s="19" t="s">
        <v>8760</v>
      </c>
      <c r="E8" s="20" t="s">
        <v>305</v>
      </c>
      <c r="L8" s="21">
        <f>L9+L30+L51+L56+L65</f>
        <v>0</v>
      </c>
      <c r="M8" s="21">
        <f>M9+M30+M51+M56+M65</f>
        <v>0</v>
      </c>
      <c r="N8" s="22"/>
    </row>
    <row r="9" spans="1:27" x14ac:dyDescent="0.25">
      <c r="A9" s="1" t="s">
        <v>628</v>
      </c>
      <c r="C9" s="19" t="s">
        <v>6814</v>
      </c>
      <c r="E9" s="20" t="s">
        <v>1466</v>
      </c>
      <c r="L9" s="21">
        <f>SUMIFS(L10:L29,A10:A29,"P")</f>
        <v>0</v>
      </c>
      <c r="M9" s="21">
        <f>SUMIFS(M10:M29,A10:A29,"P")</f>
        <v>0</v>
      </c>
      <c r="N9" s="22"/>
    </row>
    <row r="10" spans="1:27" x14ac:dyDescent="0.25">
      <c r="A10" s="1" t="s">
        <v>631</v>
      </c>
      <c r="B10" s="1">
        <v>1</v>
      </c>
      <c r="C10" s="23" t="s">
        <v>5786</v>
      </c>
      <c r="D10" t="s">
        <v>633</v>
      </c>
      <c r="E10" s="24" t="s">
        <v>5787</v>
      </c>
      <c r="F10" s="25" t="s">
        <v>814</v>
      </c>
      <c r="G10" s="26">
        <v>1440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8653</v>
      </c>
    </row>
    <row r="12" spans="1:27" ht="26.4" x14ac:dyDescent="0.25">
      <c r="A12" s="1" t="s">
        <v>638</v>
      </c>
      <c r="E12" s="29" t="s">
        <v>8654</v>
      </c>
    </row>
    <row r="13" spans="1:27" x14ac:dyDescent="0.25">
      <c r="A13" s="1" t="s">
        <v>640</v>
      </c>
      <c r="E13" s="24" t="s">
        <v>1380</v>
      </c>
    </row>
    <row r="14" spans="1:27" x14ac:dyDescent="0.25">
      <c r="A14" s="1" t="s">
        <v>631</v>
      </c>
      <c r="B14" s="1">
        <v>2</v>
      </c>
      <c r="C14" s="23" t="s">
        <v>7125</v>
      </c>
      <c r="D14" t="s">
        <v>633</v>
      </c>
      <c r="E14" s="24" t="s">
        <v>7126</v>
      </c>
      <c r="F14" s="25" t="s">
        <v>647</v>
      </c>
      <c r="G14" s="26">
        <v>100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8653</v>
      </c>
    </row>
    <row r="16" spans="1:27" ht="26.4" x14ac:dyDescent="0.25">
      <c r="A16" s="1" t="s">
        <v>638</v>
      </c>
      <c r="E16" s="29" t="s">
        <v>8655</v>
      </c>
    </row>
    <row r="17" spans="1:27" x14ac:dyDescent="0.25">
      <c r="A17" s="1" t="s">
        <v>640</v>
      </c>
      <c r="E17" s="24" t="s">
        <v>1380</v>
      </c>
    </row>
    <row r="18" spans="1:27" x14ac:dyDescent="0.25">
      <c r="A18" s="1" t="s">
        <v>631</v>
      </c>
      <c r="B18" s="1">
        <v>3</v>
      </c>
      <c r="C18" s="23" t="s">
        <v>6939</v>
      </c>
      <c r="D18" t="s">
        <v>633</v>
      </c>
      <c r="E18" s="24" t="s">
        <v>6940</v>
      </c>
      <c r="F18" s="25" t="s">
        <v>874</v>
      </c>
      <c r="G18" s="26">
        <v>111.818</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7129</v>
      </c>
    </row>
    <row r="20" spans="1:27" ht="79.2" x14ac:dyDescent="0.25">
      <c r="A20" s="1" t="s">
        <v>638</v>
      </c>
      <c r="E20" s="29" t="s">
        <v>8761</v>
      </c>
    </row>
    <row r="21" spans="1:27" x14ac:dyDescent="0.25">
      <c r="A21" s="1" t="s">
        <v>640</v>
      </c>
      <c r="E21" s="24" t="s">
        <v>1380</v>
      </c>
    </row>
    <row r="22" spans="1:27" x14ac:dyDescent="0.25">
      <c r="A22" s="1" t="s">
        <v>631</v>
      </c>
      <c r="B22" s="1">
        <v>4</v>
      </c>
      <c r="C22" s="23" t="s">
        <v>4702</v>
      </c>
      <c r="D22" t="s">
        <v>633</v>
      </c>
      <c r="E22" s="24" t="s">
        <v>4703</v>
      </c>
      <c r="F22" s="25" t="s">
        <v>874</v>
      </c>
      <c r="G22" s="26">
        <v>113.68600000000001</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52.8" x14ac:dyDescent="0.25">
      <c r="A24" s="1" t="s">
        <v>638</v>
      </c>
      <c r="E24" s="29" t="s">
        <v>8762</v>
      </c>
    </row>
    <row r="25" spans="1:27" x14ac:dyDescent="0.25">
      <c r="A25" s="1" t="s">
        <v>640</v>
      </c>
      <c r="E25" s="24" t="s">
        <v>1380</v>
      </c>
    </row>
    <row r="26" spans="1:27" x14ac:dyDescent="0.25">
      <c r="A26" s="1" t="s">
        <v>631</v>
      </c>
      <c r="B26" s="1">
        <v>5</v>
      </c>
      <c r="C26" s="23" t="s">
        <v>1888</v>
      </c>
      <c r="D26" t="s">
        <v>633</v>
      </c>
      <c r="E26" s="24" t="s">
        <v>1889</v>
      </c>
      <c r="F26" s="25" t="s">
        <v>874</v>
      </c>
      <c r="G26" s="26">
        <v>86.971999999999994</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7623</v>
      </c>
    </row>
    <row r="28" spans="1:27" ht="66" x14ac:dyDescent="0.25">
      <c r="A28" s="1" t="s">
        <v>638</v>
      </c>
      <c r="E28" s="29" t="s">
        <v>8763</v>
      </c>
    </row>
    <row r="29" spans="1:27" x14ac:dyDescent="0.25">
      <c r="A29" s="1" t="s">
        <v>640</v>
      </c>
      <c r="E29" s="24" t="s">
        <v>1380</v>
      </c>
    </row>
    <row r="30" spans="1:27" x14ac:dyDescent="0.25">
      <c r="A30" s="1" t="s">
        <v>628</v>
      </c>
      <c r="C30" s="19" t="s">
        <v>7156</v>
      </c>
      <c r="E30" s="20" t="s">
        <v>7633</v>
      </c>
      <c r="L30" s="21">
        <f>SUMIFS(L31:L50,A31:A50,"P")</f>
        <v>0</v>
      </c>
      <c r="M30" s="21">
        <f>SUMIFS(M31:M50,A31:A50,"P")</f>
        <v>0</v>
      </c>
      <c r="N30" s="22"/>
    </row>
    <row r="31" spans="1:27" x14ac:dyDescent="0.25">
      <c r="A31" s="1" t="s">
        <v>631</v>
      </c>
      <c r="B31" s="1">
        <v>6</v>
      </c>
      <c r="C31" s="23" t="s">
        <v>5577</v>
      </c>
      <c r="D31" t="s">
        <v>633</v>
      </c>
      <c r="E31" s="24" t="s">
        <v>5578</v>
      </c>
      <c r="F31" s="25" t="s">
        <v>874</v>
      </c>
      <c r="G31" s="26">
        <v>1.9550000000000001</v>
      </c>
      <c r="H31" s="25">
        <v>0</v>
      </c>
      <c r="I31" s="27">
        <f>ROUND(G31*H31,P4)</f>
        <v>0</v>
      </c>
      <c r="L31" s="27">
        <v>0</v>
      </c>
      <c r="M31" s="21">
        <f>ROUND(G31*L31,P4)</f>
        <v>0</v>
      </c>
      <c r="N31" s="22" t="s">
        <v>636</v>
      </c>
      <c r="O31" s="28">
        <f>M31*AA31</f>
        <v>0</v>
      </c>
      <c r="P31" s="1">
        <v>3</v>
      </c>
      <c r="AA31" s="1">
        <f>IF(P31=1,$O$3,IF(P31=2,$O$4,$O$5))</f>
        <v>0.21</v>
      </c>
    </row>
    <row r="32" spans="1:27" ht="26.4" x14ac:dyDescent="0.25">
      <c r="A32" s="1" t="s">
        <v>637</v>
      </c>
      <c r="E32" s="24" t="s">
        <v>8659</v>
      </c>
    </row>
    <row r="33" spans="1:27" ht="26.4" x14ac:dyDescent="0.25">
      <c r="A33" s="1" t="s">
        <v>638</v>
      </c>
      <c r="E33" s="29" t="s">
        <v>8764</v>
      </c>
    </row>
    <row r="34" spans="1:27" x14ac:dyDescent="0.25">
      <c r="A34" s="1" t="s">
        <v>640</v>
      </c>
      <c r="E34" s="24" t="s">
        <v>1380</v>
      </c>
    </row>
    <row r="35" spans="1:27" x14ac:dyDescent="0.25">
      <c r="A35" s="1" t="s">
        <v>631</v>
      </c>
      <c r="B35" s="1">
        <v>7</v>
      </c>
      <c r="C35" s="23" t="s">
        <v>5580</v>
      </c>
      <c r="D35" t="s">
        <v>633</v>
      </c>
      <c r="E35" s="24" t="s">
        <v>5581</v>
      </c>
      <c r="F35" s="25" t="s">
        <v>874</v>
      </c>
      <c r="G35" s="26">
        <v>3.8119999999999998</v>
      </c>
      <c r="H35" s="25">
        <v>0</v>
      </c>
      <c r="I35" s="27">
        <f>ROUND(G35*H35,P4)</f>
        <v>0</v>
      </c>
      <c r="L35" s="27">
        <v>0</v>
      </c>
      <c r="M35" s="21">
        <f>ROUND(G35*L35,P4)</f>
        <v>0</v>
      </c>
      <c r="N35" s="22" t="s">
        <v>636</v>
      </c>
      <c r="O35" s="28">
        <f>M35*AA35</f>
        <v>0</v>
      </c>
      <c r="P35" s="1">
        <v>3</v>
      </c>
      <c r="AA35" s="1">
        <f>IF(P35=1,$O$3,IF(P35=2,$O$4,$O$5))</f>
        <v>0.21</v>
      </c>
    </row>
    <row r="36" spans="1:27" ht="52.8" x14ac:dyDescent="0.25">
      <c r="A36" s="1" t="s">
        <v>637</v>
      </c>
      <c r="E36" s="24" t="s">
        <v>8765</v>
      </c>
    </row>
    <row r="37" spans="1:27" ht="52.8" x14ac:dyDescent="0.25">
      <c r="A37" s="1" t="s">
        <v>638</v>
      </c>
      <c r="E37" s="29" t="s">
        <v>8766</v>
      </c>
    </row>
    <row r="38" spans="1:27" x14ac:dyDescent="0.25">
      <c r="A38" s="1" t="s">
        <v>640</v>
      </c>
      <c r="E38" s="24" t="s">
        <v>1380</v>
      </c>
    </row>
    <row r="39" spans="1:27" x14ac:dyDescent="0.25">
      <c r="A39" s="1" t="s">
        <v>631</v>
      </c>
      <c r="B39" s="1">
        <v>8</v>
      </c>
      <c r="C39" s="23" t="s">
        <v>4830</v>
      </c>
      <c r="D39" t="s">
        <v>633</v>
      </c>
      <c r="E39" s="24" t="s">
        <v>4831</v>
      </c>
      <c r="F39" s="25" t="s">
        <v>874</v>
      </c>
      <c r="G39" s="26">
        <v>3.1640000000000001</v>
      </c>
      <c r="H39" s="25">
        <v>0</v>
      </c>
      <c r="I39" s="27">
        <f>ROUND(G39*H39,P4)</f>
        <v>0</v>
      </c>
      <c r="L39" s="27">
        <v>0</v>
      </c>
      <c r="M39" s="21">
        <f>ROUND(G39*L39,P4)</f>
        <v>0</v>
      </c>
      <c r="N39" s="22" t="s">
        <v>636</v>
      </c>
      <c r="O39" s="28">
        <f>M39*AA39</f>
        <v>0</v>
      </c>
      <c r="P39" s="1">
        <v>3</v>
      </c>
      <c r="AA39" s="1">
        <f>IF(P39=1,$O$3,IF(P39=2,$O$4,$O$5))</f>
        <v>0.21</v>
      </c>
    </row>
    <row r="40" spans="1:27" ht="26.4" x14ac:dyDescent="0.25">
      <c r="A40" s="1" t="s">
        <v>637</v>
      </c>
      <c r="E40" s="24" t="s">
        <v>8663</v>
      </c>
    </row>
    <row r="41" spans="1:27" ht="26.4" x14ac:dyDescent="0.25">
      <c r="A41" s="1" t="s">
        <v>638</v>
      </c>
      <c r="E41" s="29" t="s">
        <v>8767</v>
      </c>
    </row>
    <row r="42" spans="1:27" x14ac:dyDescent="0.25">
      <c r="A42" s="1" t="s">
        <v>640</v>
      </c>
      <c r="E42" s="24" t="s">
        <v>1380</v>
      </c>
    </row>
    <row r="43" spans="1:27" x14ac:dyDescent="0.25">
      <c r="A43" s="1" t="s">
        <v>631</v>
      </c>
      <c r="B43" s="1">
        <v>9</v>
      </c>
      <c r="C43" s="23" t="s">
        <v>6776</v>
      </c>
      <c r="D43" t="s">
        <v>633</v>
      </c>
      <c r="E43" s="24" t="s">
        <v>6777</v>
      </c>
      <c r="F43" s="25" t="s">
        <v>874</v>
      </c>
      <c r="G43" s="26">
        <v>0.308</v>
      </c>
      <c r="H43" s="25">
        <v>0</v>
      </c>
      <c r="I43" s="27">
        <f>ROUND(G43*H43,P4)</f>
        <v>0</v>
      </c>
      <c r="L43" s="27">
        <v>0</v>
      </c>
      <c r="M43" s="21">
        <f>ROUND(G43*L43,P4)</f>
        <v>0</v>
      </c>
      <c r="N43" s="22" t="s">
        <v>636</v>
      </c>
      <c r="O43" s="28">
        <f>M43*AA43</f>
        <v>0</v>
      </c>
      <c r="P43" s="1">
        <v>3</v>
      </c>
      <c r="AA43" s="1">
        <f>IF(P43=1,$O$3,IF(P43=2,$O$4,$O$5))</f>
        <v>0.21</v>
      </c>
    </row>
    <row r="44" spans="1:27" ht="26.4" x14ac:dyDescent="0.25">
      <c r="A44" s="1" t="s">
        <v>637</v>
      </c>
      <c r="E44" s="24" t="s">
        <v>8665</v>
      </c>
    </row>
    <row r="45" spans="1:27" ht="26.4" x14ac:dyDescent="0.25">
      <c r="A45" s="1" t="s">
        <v>638</v>
      </c>
      <c r="E45" s="29" t="s">
        <v>8666</v>
      </c>
    </row>
    <row r="46" spans="1:27" x14ac:dyDescent="0.25">
      <c r="A46" s="1" t="s">
        <v>640</v>
      </c>
      <c r="E46" s="24" t="s">
        <v>1380</v>
      </c>
    </row>
    <row r="47" spans="1:27" x14ac:dyDescent="0.25">
      <c r="A47" s="1" t="s">
        <v>631</v>
      </c>
      <c r="B47" s="1">
        <v>10</v>
      </c>
      <c r="C47" s="23" t="s">
        <v>7640</v>
      </c>
      <c r="D47" t="s">
        <v>633</v>
      </c>
      <c r="E47" s="24" t="s">
        <v>7641</v>
      </c>
      <c r="F47" s="25" t="s">
        <v>874</v>
      </c>
      <c r="G47" s="26">
        <v>1.5609999999999999</v>
      </c>
      <c r="H47" s="25">
        <v>0</v>
      </c>
      <c r="I47" s="27">
        <f>ROUND(G47*H47,P4)</f>
        <v>0</v>
      </c>
      <c r="L47" s="27">
        <v>0</v>
      </c>
      <c r="M47" s="21">
        <f>ROUND(G47*L47,P4)</f>
        <v>0</v>
      </c>
      <c r="N47" s="22" t="s">
        <v>636</v>
      </c>
      <c r="O47" s="28">
        <f>M47*AA47</f>
        <v>0</v>
      </c>
      <c r="P47" s="1">
        <v>3</v>
      </c>
      <c r="AA47" s="1">
        <f>IF(P47=1,$O$3,IF(P47=2,$O$4,$O$5))</f>
        <v>0.21</v>
      </c>
    </row>
    <row r="48" spans="1:27" ht="26.4" x14ac:dyDescent="0.25">
      <c r="A48" s="1" t="s">
        <v>637</v>
      </c>
      <c r="E48" s="24" t="s">
        <v>8667</v>
      </c>
    </row>
    <row r="49" spans="1:27" ht="26.4" x14ac:dyDescent="0.25">
      <c r="A49" s="1" t="s">
        <v>638</v>
      </c>
      <c r="E49" s="29" t="s">
        <v>8768</v>
      </c>
    </row>
    <row r="50" spans="1:27" x14ac:dyDescent="0.25">
      <c r="A50" s="1" t="s">
        <v>640</v>
      </c>
      <c r="E50" s="24" t="s">
        <v>1380</v>
      </c>
    </row>
    <row r="51" spans="1:27" x14ac:dyDescent="0.25">
      <c r="A51" s="1" t="s">
        <v>628</v>
      </c>
      <c r="C51" s="19" t="s">
        <v>7179</v>
      </c>
      <c r="E51" s="20" t="s">
        <v>2049</v>
      </c>
      <c r="L51" s="21">
        <f>SUMIFS(L52:L55,A52:A55,"P")</f>
        <v>0</v>
      </c>
      <c r="M51" s="21">
        <f>SUMIFS(M52:M55,A52:A55,"P")</f>
        <v>0</v>
      </c>
      <c r="N51" s="22"/>
    </row>
    <row r="52" spans="1:27" ht="26.4" x14ac:dyDescent="0.25">
      <c r="A52" s="1" t="s">
        <v>631</v>
      </c>
      <c r="B52" s="1">
        <v>11</v>
      </c>
      <c r="C52" s="23" t="s">
        <v>7182</v>
      </c>
      <c r="D52" t="s">
        <v>633</v>
      </c>
      <c r="E52" s="24" t="s">
        <v>7183</v>
      </c>
      <c r="F52" s="25" t="s">
        <v>870</v>
      </c>
      <c r="G52" s="26">
        <v>38.804000000000002</v>
      </c>
      <c r="H52" s="25">
        <v>0</v>
      </c>
      <c r="I52" s="27">
        <f>ROUND(G52*H52,P4)</f>
        <v>0</v>
      </c>
      <c r="L52" s="27">
        <v>0</v>
      </c>
      <c r="M52" s="21">
        <f>ROUND(G52*L52,P4)</f>
        <v>0</v>
      </c>
      <c r="N52" s="22" t="s">
        <v>636</v>
      </c>
      <c r="O52" s="28">
        <f>M52*AA52</f>
        <v>0</v>
      </c>
      <c r="P52" s="1">
        <v>3</v>
      </c>
      <c r="AA52" s="1">
        <f>IF(P52=1,$O$3,IF(P52=2,$O$4,$O$5))</f>
        <v>0.21</v>
      </c>
    </row>
    <row r="53" spans="1:27" ht="26.4" x14ac:dyDescent="0.25">
      <c r="A53" s="1" t="s">
        <v>637</v>
      </c>
      <c r="E53" s="24" t="s">
        <v>8669</v>
      </c>
    </row>
    <row r="54" spans="1:27" ht="26.4" x14ac:dyDescent="0.25">
      <c r="A54" s="1" t="s">
        <v>638</v>
      </c>
      <c r="E54" s="29" t="s">
        <v>8769</v>
      </c>
    </row>
    <row r="55" spans="1:27" x14ac:dyDescent="0.25">
      <c r="A55" s="1" t="s">
        <v>640</v>
      </c>
      <c r="E55" s="24" t="s">
        <v>1380</v>
      </c>
    </row>
    <row r="56" spans="1:27" x14ac:dyDescent="0.25">
      <c r="A56" s="1" t="s">
        <v>628</v>
      </c>
      <c r="C56" s="19" t="s">
        <v>7653</v>
      </c>
      <c r="E56" s="20" t="s">
        <v>5595</v>
      </c>
      <c r="L56" s="21">
        <f>SUMIFS(L57:L64,A57:A64,"P")</f>
        <v>0</v>
      </c>
      <c r="M56" s="21">
        <f>SUMIFS(M57:M64,A57:A64,"P")</f>
        <v>0</v>
      </c>
      <c r="N56" s="22"/>
    </row>
    <row r="57" spans="1:27" x14ac:dyDescent="0.25">
      <c r="A57" s="1" t="s">
        <v>631</v>
      </c>
      <c r="B57" s="1">
        <v>12</v>
      </c>
      <c r="C57" s="23" t="s">
        <v>5761</v>
      </c>
      <c r="D57" t="s">
        <v>633</v>
      </c>
      <c r="E57" s="24" t="s">
        <v>5762</v>
      </c>
      <c r="F57" s="25" t="s">
        <v>657</v>
      </c>
      <c r="G57" s="26">
        <v>1</v>
      </c>
      <c r="H57" s="25">
        <v>0</v>
      </c>
      <c r="I57" s="27">
        <f>ROUND(G57*H57,P4)</f>
        <v>0</v>
      </c>
      <c r="L57" s="27">
        <v>0</v>
      </c>
      <c r="M57" s="21">
        <f>ROUND(G57*L57,P4)</f>
        <v>0</v>
      </c>
      <c r="N57" s="22" t="s">
        <v>636</v>
      </c>
      <c r="O57" s="28">
        <f>M57*AA57</f>
        <v>0</v>
      </c>
      <c r="P57" s="1">
        <v>3</v>
      </c>
      <c r="AA57" s="1">
        <f>IF(P57=1,$O$3,IF(P57=2,$O$4,$O$5))</f>
        <v>0.21</v>
      </c>
    </row>
    <row r="58" spans="1:27" ht="26.4" x14ac:dyDescent="0.25">
      <c r="A58" s="1" t="s">
        <v>637</v>
      </c>
      <c r="E58" s="24" t="s">
        <v>8671</v>
      </c>
    </row>
    <row r="59" spans="1:27" ht="26.4" x14ac:dyDescent="0.25">
      <c r="A59" s="1" t="s">
        <v>638</v>
      </c>
      <c r="E59" s="29" t="s">
        <v>8672</v>
      </c>
    </row>
    <row r="60" spans="1:27" x14ac:dyDescent="0.25">
      <c r="A60" s="1" t="s">
        <v>640</v>
      </c>
      <c r="E60" s="24" t="s">
        <v>1380</v>
      </c>
    </row>
    <row r="61" spans="1:27" x14ac:dyDescent="0.25">
      <c r="A61" s="1" t="s">
        <v>631</v>
      </c>
      <c r="B61" s="1">
        <v>13</v>
      </c>
      <c r="C61" s="23" t="s">
        <v>8673</v>
      </c>
      <c r="D61" t="s">
        <v>633</v>
      </c>
      <c r="E61" s="24" t="s">
        <v>8674</v>
      </c>
      <c r="F61" s="25" t="s">
        <v>657</v>
      </c>
      <c r="G61" s="26">
        <v>5</v>
      </c>
      <c r="H61" s="25">
        <v>0</v>
      </c>
      <c r="I61" s="27">
        <f>ROUND(G61*H61,P4)</f>
        <v>0</v>
      </c>
      <c r="L61" s="27">
        <v>0</v>
      </c>
      <c r="M61" s="21">
        <f>ROUND(G61*L61,P4)</f>
        <v>0</v>
      </c>
      <c r="N61" s="22" t="s">
        <v>636</v>
      </c>
      <c r="O61" s="28">
        <f>M61*AA61</f>
        <v>0</v>
      </c>
      <c r="P61" s="1">
        <v>3</v>
      </c>
      <c r="AA61" s="1">
        <f>IF(P61=1,$O$3,IF(P61=2,$O$4,$O$5))</f>
        <v>0.21</v>
      </c>
    </row>
    <row r="62" spans="1:27" ht="26.4" x14ac:dyDescent="0.25">
      <c r="A62" s="1" t="s">
        <v>637</v>
      </c>
      <c r="E62" s="24" t="s">
        <v>8675</v>
      </c>
    </row>
    <row r="63" spans="1:27" ht="26.4" x14ac:dyDescent="0.25">
      <c r="A63" s="1" t="s">
        <v>638</v>
      </c>
      <c r="E63" s="29" t="s">
        <v>8770</v>
      </c>
    </row>
    <row r="64" spans="1:27" x14ac:dyDescent="0.25">
      <c r="A64" s="1" t="s">
        <v>640</v>
      </c>
      <c r="E64" s="24" t="s">
        <v>1380</v>
      </c>
    </row>
    <row r="65" spans="1:27" x14ac:dyDescent="0.25">
      <c r="A65" s="1" t="s">
        <v>628</v>
      </c>
      <c r="C65" s="19" t="s">
        <v>6828</v>
      </c>
      <c r="E65" s="20" t="s">
        <v>6829</v>
      </c>
      <c r="L65" s="21">
        <f>SUMIFS(L66:L85,A66:A85,"P")</f>
        <v>0</v>
      </c>
      <c r="M65" s="21">
        <f>SUMIFS(M66:M85,A66:A85,"P")</f>
        <v>0</v>
      </c>
      <c r="N65" s="22"/>
    </row>
    <row r="66" spans="1:27" x14ac:dyDescent="0.25">
      <c r="A66" s="1" t="s">
        <v>631</v>
      </c>
      <c r="B66" s="1">
        <v>14</v>
      </c>
      <c r="C66" s="23" t="s">
        <v>5767</v>
      </c>
      <c r="D66" t="s">
        <v>633</v>
      </c>
      <c r="E66" s="24" t="s">
        <v>5768</v>
      </c>
      <c r="F66" s="25" t="s">
        <v>647</v>
      </c>
      <c r="G66" s="26">
        <v>9.0399999999999991</v>
      </c>
      <c r="H66" s="25">
        <v>0</v>
      </c>
      <c r="I66" s="27">
        <f>ROUND(G66*H66,P4)</f>
        <v>0</v>
      </c>
      <c r="L66" s="27">
        <v>0</v>
      </c>
      <c r="M66" s="21">
        <f>ROUND(G66*L66,P4)</f>
        <v>0</v>
      </c>
      <c r="N66" s="22" t="s">
        <v>636</v>
      </c>
      <c r="O66" s="28">
        <f>M66*AA66</f>
        <v>0</v>
      </c>
      <c r="P66" s="1">
        <v>3</v>
      </c>
      <c r="AA66" s="1">
        <f>IF(P66=1,$O$3,IF(P66=2,$O$4,$O$5))</f>
        <v>0.21</v>
      </c>
    </row>
    <row r="67" spans="1:27" ht="26.4" x14ac:dyDescent="0.25">
      <c r="A67" s="1" t="s">
        <v>637</v>
      </c>
      <c r="E67" s="24" t="s">
        <v>7656</v>
      </c>
    </row>
    <row r="68" spans="1:27" ht="26.4" x14ac:dyDescent="0.25">
      <c r="A68" s="1" t="s">
        <v>638</v>
      </c>
      <c r="E68" s="29" t="s">
        <v>8771</v>
      </c>
    </row>
    <row r="69" spans="1:27" x14ac:dyDescent="0.25">
      <c r="A69" s="1" t="s">
        <v>640</v>
      </c>
      <c r="E69" s="24" t="s">
        <v>1380</v>
      </c>
    </row>
    <row r="70" spans="1:27" ht="26.4" x14ac:dyDescent="0.25">
      <c r="A70" s="1" t="s">
        <v>631</v>
      </c>
      <c r="B70" s="1">
        <v>15</v>
      </c>
      <c r="C70" s="23" t="s">
        <v>8678</v>
      </c>
      <c r="D70" t="s">
        <v>633</v>
      </c>
      <c r="E70" s="24" t="s">
        <v>8679</v>
      </c>
      <c r="F70" s="25" t="s">
        <v>657</v>
      </c>
      <c r="G70" s="26">
        <v>1</v>
      </c>
      <c r="H70" s="25">
        <v>0</v>
      </c>
      <c r="I70" s="27">
        <f>ROUND(G70*H70,P4)</f>
        <v>0</v>
      </c>
      <c r="L70" s="27">
        <v>0</v>
      </c>
      <c r="M70" s="21">
        <f>ROUND(G70*L70,P4)</f>
        <v>0</v>
      </c>
      <c r="N70" s="22" t="s">
        <v>636</v>
      </c>
      <c r="O70" s="28">
        <f>M70*AA70</f>
        <v>0</v>
      </c>
      <c r="P70" s="1">
        <v>3</v>
      </c>
      <c r="AA70" s="1">
        <f>IF(P70=1,$O$3,IF(P70=2,$O$4,$O$5))</f>
        <v>0.21</v>
      </c>
    </row>
    <row r="71" spans="1:27" ht="52.8" x14ac:dyDescent="0.25">
      <c r="A71" s="1" t="s">
        <v>637</v>
      </c>
      <c r="E71" s="24" t="s">
        <v>8680</v>
      </c>
    </row>
    <row r="72" spans="1:27" ht="26.4" x14ac:dyDescent="0.25">
      <c r="A72" s="1" t="s">
        <v>638</v>
      </c>
      <c r="E72" s="29" t="s">
        <v>8672</v>
      </c>
    </row>
    <row r="73" spans="1:27" x14ac:dyDescent="0.25">
      <c r="A73" s="1" t="s">
        <v>640</v>
      </c>
      <c r="E73" s="24" t="s">
        <v>1380</v>
      </c>
    </row>
    <row r="74" spans="1:27" x14ac:dyDescent="0.25">
      <c r="A74" s="1" t="s">
        <v>631</v>
      </c>
      <c r="B74" s="1">
        <v>16</v>
      </c>
      <c r="C74" s="23" t="s">
        <v>8681</v>
      </c>
      <c r="D74" t="s">
        <v>633</v>
      </c>
      <c r="E74" s="24" t="s">
        <v>8682</v>
      </c>
      <c r="F74" s="25" t="s">
        <v>647</v>
      </c>
      <c r="G74" s="26">
        <v>10.9</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8173</v>
      </c>
    </row>
    <row r="76" spans="1:27" ht="26.4" x14ac:dyDescent="0.25">
      <c r="A76" s="1" t="s">
        <v>638</v>
      </c>
      <c r="E76" s="29" t="s">
        <v>8772</v>
      </c>
    </row>
    <row r="77" spans="1:27" x14ac:dyDescent="0.25">
      <c r="A77" s="1" t="s">
        <v>640</v>
      </c>
      <c r="E77" s="24" t="s">
        <v>1380</v>
      </c>
    </row>
    <row r="78" spans="1:27" x14ac:dyDescent="0.25">
      <c r="A78" s="1" t="s">
        <v>631</v>
      </c>
      <c r="B78" s="1">
        <v>17</v>
      </c>
      <c r="C78" s="23" t="s">
        <v>8684</v>
      </c>
      <c r="D78" t="s">
        <v>633</v>
      </c>
      <c r="E78" s="24" t="s">
        <v>8685</v>
      </c>
      <c r="F78" s="25" t="s">
        <v>647</v>
      </c>
      <c r="G78" s="26">
        <v>3.28</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7660</v>
      </c>
    </row>
    <row r="80" spans="1:27" ht="26.4" x14ac:dyDescent="0.25">
      <c r="A80" s="1" t="s">
        <v>638</v>
      </c>
      <c r="E80" s="29" t="s">
        <v>8686</v>
      </c>
    </row>
    <row r="81" spans="1:27" x14ac:dyDescent="0.25">
      <c r="A81" s="1" t="s">
        <v>640</v>
      </c>
      <c r="E81" s="24" t="s">
        <v>1380</v>
      </c>
    </row>
    <row r="82" spans="1:27" x14ac:dyDescent="0.25">
      <c r="A82" s="1" t="s">
        <v>631</v>
      </c>
      <c r="B82" s="1">
        <v>18</v>
      </c>
      <c r="C82" s="23" t="s">
        <v>6719</v>
      </c>
      <c r="D82" t="s">
        <v>633</v>
      </c>
      <c r="E82" s="24" t="s">
        <v>7231</v>
      </c>
      <c r="F82" s="25" t="s">
        <v>657</v>
      </c>
      <c r="G82" s="26">
        <v>2</v>
      </c>
      <c r="H82" s="25">
        <v>0</v>
      </c>
      <c r="I82" s="27">
        <f>ROUND(G82*H82,P4)</f>
        <v>0</v>
      </c>
      <c r="L82" s="27">
        <v>0</v>
      </c>
      <c r="M82" s="21">
        <f>ROUND(G82*L82,P4)</f>
        <v>0</v>
      </c>
      <c r="N82" s="22" t="s">
        <v>633</v>
      </c>
      <c r="O82" s="28">
        <f>M82*AA82</f>
        <v>0</v>
      </c>
      <c r="P82" s="1">
        <v>3</v>
      </c>
      <c r="AA82" s="1">
        <f>IF(P82=1,$O$3,IF(P82=2,$O$4,$O$5))</f>
        <v>0.21</v>
      </c>
    </row>
    <row r="83" spans="1:27" ht="26.4" x14ac:dyDescent="0.25">
      <c r="A83" s="1" t="s">
        <v>637</v>
      </c>
      <c r="E83" s="24" t="s">
        <v>8687</v>
      </c>
    </row>
    <row r="84" spans="1:27" ht="26.4" x14ac:dyDescent="0.25">
      <c r="A84" s="1" t="s">
        <v>638</v>
      </c>
      <c r="E84" s="29" t="s">
        <v>7662</v>
      </c>
    </row>
    <row r="85" spans="1:27" ht="52.8" x14ac:dyDescent="0.25">
      <c r="A85" s="1" t="s">
        <v>640</v>
      </c>
      <c r="E85" s="24" t="s">
        <v>7234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sheetPr>
    <pageSetUpPr fitToPage="1"/>
  </sheetPr>
  <dimension ref="A1:AA21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COUNTIFS(L8:L217,"=0",A8:A217,"P")+COUNTIFS(L8:L217,"",A8:A217,"P")+SUM(Q8:Q217)</f>
        <v>50</v>
      </c>
    </row>
    <row r="8" spans="1:27" x14ac:dyDescent="0.25">
      <c r="A8" s="1" t="s">
        <v>626</v>
      </c>
      <c r="C8" s="19" t="s">
        <v>8773</v>
      </c>
      <c r="E8" s="20" t="s">
        <v>307</v>
      </c>
      <c r="L8" s="21">
        <f>L9+L58+L75+L96+L137+L154+L167+L180</f>
        <v>0</v>
      </c>
      <c r="M8" s="21">
        <f>M9+M58+M75+M96+M137+M154+M167+M180</f>
        <v>0</v>
      </c>
      <c r="N8" s="22"/>
    </row>
    <row r="9" spans="1:27" x14ac:dyDescent="0.25">
      <c r="A9" s="1" t="s">
        <v>628</v>
      </c>
      <c r="C9" s="19" t="s">
        <v>6814</v>
      </c>
      <c r="E9" s="20" t="s">
        <v>1466</v>
      </c>
      <c r="L9" s="21">
        <f>SUMIFS(L10:L57,A10:A57,"P")</f>
        <v>0</v>
      </c>
      <c r="M9" s="21">
        <f>SUMIFS(M10:M57,A10:A57,"P")</f>
        <v>0</v>
      </c>
      <c r="N9" s="22"/>
    </row>
    <row r="10" spans="1:27" x14ac:dyDescent="0.25">
      <c r="A10" s="1" t="s">
        <v>631</v>
      </c>
      <c r="B10" s="1">
        <v>1</v>
      </c>
      <c r="C10" s="23" t="s">
        <v>5786</v>
      </c>
      <c r="D10" t="s">
        <v>633</v>
      </c>
      <c r="E10" s="24" t="s">
        <v>5787</v>
      </c>
      <c r="F10" s="25" t="s">
        <v>814</v>
      </c>
      <c r="G10" s="26">
        <v>120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8774</v>
      </c>
    </row>
    <row r="12" spans="1:27" ht="26.4" x14ac:dyDescent="0.25">
      <c r="A12" s="1" t="s">
        <v>638</v>
      </c>
      <c r="E12" s="29" t="s">
        <v>8775</v>
      </c>
    </row>
    <row r="13" spans="1:27" x14ac:dyDescent="0.25">
      <c r="A13" s="1" t="s">
        <v>640</v>
      </c>
      <c r="E13" s="24" t="s">
        <v>1380</v>
      </c>
    </row>
    <row r="14" spans="1:27" x14ac:dyDescent="0.25">
      <c r="A14" s="1" t="s">
        <v>631</v>
      </c>
      <c r="B14" s="1">
        <v>2</v>
      </c>
      <c r="C14" s="23" t="s">
        <v>7125</v>
      </c>
      <c r="D14" t="s">
        <v>633</v>
      </c>
      <c r="E14" s="24" t="s">
        <v>7126</v>
      </c>
      <c r="F14" s="25" t="s">
        <v>647</v>
      </c>
      <c r="G14" s="26">
        <v>100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8776</v>
      </c>
    </row>
    <row r="17" spans="1:27" x14ac:dyDescent="0.25">
      <c r="A17" s="1" t="s">
        <v>640</v>
      </c>
      <c r="E17" s="24" t="s">
        <v>1380</v>
      </c>
    </row>
    <row r="18" spans="1:27" x14ac:dyDescent="0.25">
      <c r="A18" s="1" t="s">
        <v>631</v>
      </c>
      <c r="B18" s="1">
        <v>3</v>
      </c>
      <c r="C18" s="23" t="s">
        <v>5790</v>
      </c>
      <c r="D18" t="s">
        <v>633</v>
      </c>
      <c r="E18" s="24" t="s">
        <v>5791</v>
      </c>
      <c r="F18" s="25" t="s">
        <v>874</v>
      </c>
      <c r="G18" s="26">
        <v>93.6</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6815</v>
      </c>
    </row>
    <row r="20" spans="1:27" ht="26.4" x14ac:dyDescent="0.25">
      <c r="A20" s="1" t="s">
        <v>638</v>
      </c>
      <c r="E20" s="29" t="s">
        <v>8777</v>
      </c>
    </row>
    <row r="21" spans="1:27" x14ac:dyDescent="0.25">
      <c r="A21" s="1" t="s">
        <v>640</v>
      </c>
      <c r="E21" s="24" t="s">
        <v>1380</v>
      </c>
    </row>
    <row r="22" spans="1:27" x14ac:dyDescent="0.25">
      <c r="A22" s="1" t="s">
        <v>631</v>
      </c>
      <c r="B22" s="1">
        <v>4</v>
      </c>
      <c r="C22" s="23" t="s">
        <v>6817</v>
      </c>
      <c r="D22" t="s">
        <v>2745</v>
      </c>
      <c r="E22" s="24" t="s">
        <v>6818</v>
      </c>
      <c r="F22" s="25" t="s">
        <v>874</v>
      </c>
      <c r="G22" s="26">
        <v>4.24</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8745</v>
      </c>
    </row>
    <row r="24" spans="1:27" ht="26.4" x14ac:dyDescent="0.25">
      <c r="A24" s="1" t="s">
        <v>638</v>
      </c>
      <c r="E24" s="29" t="s">
        <v>8778</v>
      </c>
    </row>
    <row r="25" spans="1:27" x14ac:dyDescent="0.25">
      <c r="A25" s="1" t="s">
        <v>640</v>
      </c>
      <c r="E25" s="24" t="s">
        <v>1380</v>
      </c>
    </row>
    <row r="26" spans="1:27" x14ac:dyDescent="0.25">
      <c r="A26" s="1" t="s">
        <v>631</v>
      </c>
      <c r="B26" s="1">
        <v>5</v>
      </c>
      <c r="C26" s="23" t="s">
        <v>6821</v>
      </c>
      <c r="D26" t="s">
        <v>633</v>
      </c>
      <c r="E26" s="24" t="s">
        <v>6822</v>
      </c>
      <c r="F26" s="25" t="s">
        <v>874</v>
      </c>
      <c r="G26" s="26">
        <v>93.6</v>
      </c>
      <c r="H26" s="25">
        <v>0</v>
      </c>
      <c r="I26" s="27">
        <f>ROUND(G26*H26,P4)</f>
        <v>0</v>
      </c>
      <c r="L26" s="27">
        <v>0</v>
      </c>
      <c r="M26" s="21">
        <f>ROUND(G26*L26,P4)</f>
        <v>0</v>
      </c>
      <c r="N26" s="22" t="s">
        <v>636</v>
      </c>
      <c r="O26" s="28">
        <f>M26*AA26</f>
        <v>0</v>
      </c>
      <c r="P26" s="1">
        <v>3</v>
      </c>
      <c r="AA26" s="1">
        <f>IF(P26=1,$O$3,IF(P26=2,$O$4,$O$5))</f>
        <v>0.21</v>
      </c>
    </row>
    <row r="27" spans="1:27" ht="26.4" x14ac:dyDescent="0.25">
      <c r="A27" s="1" t="s">
        <v>637</v>
      </c>
      <c r="E27" s="24" t="s">
        <v>8089</v>
      </c>
    </row>
    <row r="28" spans="1:27" ht="26.4" x14ac:dyDescent="0.25">
      <c r="A28" s="1" t="s">
        <v>638</v>
      </c>
      <c r="E28" s="29" t="s">
        <v>8779</v>
      </c>
    </row>
    <row r="29" spans="1:27" x14ac:dyDescent="0.25">
      <c r="A29" s="1" t="s">
        <v>640</v>
      </c>
      <c r="E29" s="24" t="s">
        <v>1380</v>
      </c>
    </row>
    <row r="30" spans="1:27" x14ac:dyDescent="0.25">
      <c r="A30" s="1" t="s">
        <v>631</v>
      </c>
      <c r="B30" s="1">
        <v>6</v>
      </c>
      <c r="C30" s="23" t="s">
        <v>6939</v>
      </c>
      <c r="D30" t="s">
        <v>633</v>
      </c>
      <c r="E30" s="24" t="s">
        <v>6940</v>
      </c>
      <c r="F30" s="25" t="s">
        <v>874</v>
      </c>
      <c r="G30" s="26">
        <v>530.04999999999995</v>
      </c>
      <c r="H30" s="25">
        <v>0</v>
      </c>
      <c r="I30" s="27">
        <f>ROUND(G30*H30,P4)</f>
        <v>0</v>
      </c>
      <c r="L30" s="27">
        <v>0</v>
      </c>
      <c r="M30" s="21">
        <f>ROUND(G30*L30,P4)</f>
        <v>0</v>
      </c>
      <c r="N30" s="22" t="s">
        <v>636</v>
      </c>
      <c r="O30" s="28">
        <f>M30*AA30</f>
        <v>0</v>
      </c>
      <c r="P30" s="1">
        <v>3</v>
      </c>
      <c r="AA30" s="1">
        <f>IF(P30=1,$O$3,IF(P30=2,$O$4,$O$5))</f>
        <v>0.21</v>
      </c>
    </row>
    <row r="31" spans="1:27" ht="26.4" x14ac:dyDescent="0.25">
      <c r="A31" s="1" t="s">
        <v>637</v>
      </c>
      <c r="E31" s="24" t="s">
        <v>8089</v>
      </c>
    </row>
    <row r="32" spans="1:27" ht="52.8" x14ac:dyDescent="0.25">
      <c r="A32" s="1" t="s">
        <v>638</v>
      </c>
      <c r="E32" s="29" t="s">
        <v>8780</v>
      </c>
    </row>
    <row r="33" spans="1:27" x14ac:dyDescent="0.25">
      <c r="A33" s="1" t="s">
        <v>640</v>
      </c>
      <c r="E33" s="24" t="s">
        <v>1380</v>
      </c>
    </row>
    <row r="34" spans="1:27" x14ac:dyDescent="0.25">
      <c r="A34" s="1" t="s">
        <v>631</v>
      </c>
      <c r="B34" s="1">
        <v>7</v>
      </c>
      <c r="C34" s="23" t="s">
        <v>4702</v>
      </c>
      <c r="D34" t="s">
        <v>633</v>
      </c>
      <c r="E34" s="24" t="s">
        <v>4703</v>
      </c>
      <c r="F34" s="25" t="s">
        <v>874</v>
      </c>
      <c r="G34" s="26">
        <v>623.65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26.4" x14ac:dyDescent="0.25">
      <c r="A36" s="1" t="s">
        <v>638</v>
      </c>
      <c r="E36" s="29" t="s">
        <v>8781</v>
      </c>
    </row>
    <row r="37" spans="1:27" x14ac:dyDescent="0.25">
      <c r="A37" s="1" t="s">
        <v>640</v>
      </c>
      <c r="E37" s="24" t="s">
        <v>1380</v>
      </c>
    </row>
    <row r="38" spans="1:27" x14ac:dyDescent="0.25">
      <c r="A38" s="1" t="s">
        <v>631</v>
      </c>
      <c r="B38" s="1">
        <v>8</v>
      </c>
      <c r="C38" s="23" t="s">
        <v>888</v>
      </c>
      <c r="D38" t="s">
        <v>633</v>
      </c>
      <c r="E38" s="24" t="s">
        <v>889</v>
      </c>
      <c r="F38" s="25" t="s">
        <v>874</v>
      </c>
      <c r="G38" s="26">
        <v>93.6</v>
      </c>
      <c r="H38" s="25">
        <v>0</v>
      </c>
      <c r="I38" s="27">
        <f>ROUND(G38*H38,P4)</f>
        <v>0</v>
      </c>
      <c r="L38" s="27">
        <v>0</v>
      </c>
      <c r="M38" s="21">
        <f>ROUND(G38*L38,P4)</f>
        <v>0</v>
      </c>
      <c r="N38" s="22" t="s">
        <v>636</v>
      </c>
      <c r="O38" s="28">
        <f>M38*AA38</f>
        <v>0</v>
      </c>
      <c r="P38" s="1">
        <v>3</v>
      </c>
      <c r="AA38" s="1">
        <f>IF(P38=1,$O$3,IF(P38=2,$O$4,$O$5))</f>
        <v>0.21</v>
      </c>
    </row>
    <row r="39" spans="1:27" ht="26.4" x14ac:dyDescent="0.25">
      <c r="A39" s="1" t="s">
        <v>637</v>
      </c>
      <c r="E39" s="24" t="s">
        <v>8751</v>
      </c>
    </row>
    <row r="40" spans="1:27" ht="26.4" x14ac:dyDescent="0.25">
      <c r="A40" s="1" t="s">
        <v>638</v>
      </c>
      <c r="E40" s="29" t="s">
        <v>8782</v>
      </c>
    </row>
    <row r="41" spans="1:27" x14ac:dyDescent="0.25">
      <c r="A41" s="1" t="s">
        <v>640</v>
      </c>
      <c r="E41" s="24" t="s">
        <v>1380</v>
      </c>
    </row>
    <row r="42" spans="1:27" x14ac:dyDescent="0.25">
      <c r="A42" s="1" t="s">
        <v>631</v>
      </c>
      <c r="B42" s="1">
        <v>9</v>
      </c>
      <c r="C42" s="23" t="s">
        <v>5539</v>
      </c>
      <c r="D42" t="s">
        <v>633</v>
      </c>
      <c r="E42" s="24" t="s">
        <v>5540</v>
      </c>
      <c r="F42" s="25" t="s">
        <v>874</v>
      </c>
      <c r="G42" s="26">
        <v>4.24</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7129</v>
      </c>
    </row>
    <row r="44" spans="1:27" ht="26.4" x14ac:dyDescent="0.25">
      <c r="A44" s="1" t="s">
        <v>638</v>
      </c>
      <c r="E44" s="29" t="s">
        <v>8783</v>
      </c>
    </row>
    <row r="45" spans="1:27" x14ac:dyDescent="0.25">
      <c r="A45" s="1" t="s">
        <v>640</v>
      </c>
      <c r="E45" s="24" t="s">
        <v>1380</v>
      </c>
    </row>
    <row r="46" spans="1:27" x14ac:dyDescent="0.25">
      <c r="A46" s="1" t="s">
        <v>631</v>
      </c>
      <c r="B46" s="1">
        <v>10</v>
      </c>
      <c r="C46" s="23" t="s">
        <v>4722</v>
      </c>
      <c r="D46" t="s">
        <v>633</v>
      </c>
      <c r="E46" s="24" t="s">
        <v>4723</v>
      </c>
      <c r="F46" s="25" t="s">
        <v>870</v>
      </c>
      <c r="G46" s="26">
        <v>21.196999999999999</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26.4" x14ac:dyDescent="0.25">
      <c r="A48" s="1" t="s">
        <v>638</v>
      </c>
      <c r="E48" s="29" t="s">
        <v>8784</v>
      </c>
    </row>
    <row r="49" spans="1:27" x14ac:dyDescent="0.25">
      <c r="A49" s="1" t="s">
        <v>640</v>
      </c>
      <c r="E49" s="24" t="s">
        <v>1380</v>
      </c>
    </row>
    <row r="50" spans="1:27" x14ac:dyDescent="0.25">
      <c r="A50" s="1" t="s">
        <v>631</v>
      </c>
      <c r="B50" s="1">
        <v>11</v>
      </c>
      <c r="C50" s="23" t="s">
        <v>4725</v>
      </c>
      <c r="D50" t="s">
        <v>633</v>
      </c>
      <c r="E50" s="24" t="s">
        <v>4726</v>
      </c>
      <c r="F50" s="25" t="s">
        <v>870</v>
      </c>
      <c r="G50" s="26">
        <v>84.787999999999997</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8754</v>
      </c>
    </row>
    <row r="52" spans="1:27" ht="26.4" x14ac:dyDescent="0.25">
      <c r="A52" s="1" t="s">
        <v>638</v>
      </c>
      <c r="E52" s="29" t="s">
        <v>8785</v>
      </c>
    </row>
    <row r="53" spans="1:27" x14ac:dyDescent="0.25">
      <c r="A53" s="1" t="s">
        <v>640</v>
      </c>
      <c r="E53" s="24" t="s">
        <v>1380</v>
      </c>
    </row>
    <row r="54" spans="1:27" x14ac:dyDescent="0.25">
      <c r="A54" s="1" t="s">
        <v>631</v>
      </c>
      <c r="B54" s="1">
        <v>12</v>
      </c>
      <c r="C54" s="23" t="s">
        <v>8756</v>
      </c>
      <c r="D54" t="s">
        <v>633</v>
      </c>
      <c r="E54" s="24" t="s">
        <v>8757</v>
      </c>
      <c r="F54" s="25" t="s">
        <v>870</v>
      </c>
      <c r="G54" s="26">
        <v>31.795999999999999</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26.4" x14ac:dyDescent="0.25">
      <c r="A56" s="1" t="s">
        <v>638</v>
      </c>
      <c r="E56" s="29" t="s">
        <v>8786</v>
      </c>
    </row>
    <row r="57" spans="1:27" x14ac:dyDescent="0.25">
      <c r="A57" s="1" t="s">
        <v>640</v>
      </c>
      <c r="E57" s="24" t="s">
        <v>1380</v>
      </c>
    </row>
    <row r="58" spans="1:27" x14ac:dyDescent="0.25">
      <c r="A58" s="1" t="s">
        <v>628</v>
      </c>
      <c r="C58" s="19" t="s">
        <v>7135</v>
      </c>
      <c r="E58" s="20" t="s">
        <v>4061</v>
      </c>
      <c r="L58" s="21">
        <f>SUMIFS(L59:L74,A59:A74,"P")</f>
        <v>0</v>
      </c>
      <c r="M58" s="21">
        <f>SUMIFS(M59:M74,A59:A74,"P")</f>
        <v>0</v>
      </c>
      <c r="N58" s="22"/>
    </row>
    <row r="59" spans="1:27" x14ac:dyDescent="0.25">
      <c r="A59" s="1" t="s">
        <v>631</v>
      </c>
      <c r="B59" s="1">
        <v>13</v>
      </c>
      <c r="C59" s="23" t="s">
        <v>3707</v>
      </c>
      <c r="D59" t="s">
        <v>633</v>
      </c>
      <c r="E59" s="24" t="s">
        <v>3708</v>
      </c>
      <c r="F59" s="25" t="s">
        <v>874</v>
      </c>
      <c r="G59" s="26">
        <v>25.9</v>
      </c>
      <c r="H59" s="25">
        <v>0</v>
      </c>
      <c r="I59" s="27">
        <f>ROUND(G59*H59,P4)</f>
        <v>0</v>
      </c>
      <c r="L59" s="27">
        <v>0</v>
      </c>
      <c r="M59" s="21">
        <f>ROUND(G59*L59,P4)</f>
        <v>0</v>
      </c>
      <c r="N59" s="22" t="s">
        <v>636</v>
      </c>
      <c r="O59" s="28">
        <f>M59*AA59</f>
        <v>0</v>
      </c>
      <c r="P59" s="1">
        <v>3</v>
      </c>
      <c r="AA59" s="1">
        <f>IF(P59=1,$O$3,IF(P59=2,$O$4,$O$5))</f>
        <v>0.21</v>
      </c>
    </row>
    <row r="60" spans="1:27" ht="66" x14ac:dyDescent="0.25">
      <c r="A60" s="1" t="s">
        <v>637</v>
      </c>
      <c r="E60" s="24" t="s">
        <v>8787</v>
      </c>
    </row>
    <row r="61" spans="1:27" ht="26.4" x14ac:dyDescent="0.25">
      <c r="A61" s="1" t="s">
        <v>638</v>
      </c>
      <c r="E61" s="29" t="s">
        <v>8788</v>
      </c>
    </row>
    <row r="62" spans="1:27" x14ac:dyDescent="0.25">
      <c r="A62" s="1" t="s">
        <v>640</v>
      </c>
      <c r="E62" s="24" t="s">
        <v>1380</v>
      </c>
    </row>
    <row r="63" spans="1:27" x14ac:dyDescent="0.25">
      <c r="A63" s="1" t="s">
        <v>631</v>
      </c>
      <c r="B63" s="1">
        <v>14</v>
      </c>
      <c r="C63" s="23" t="s">
        <v>6642</v>
      </c>
      <c r="D63" t="s">
        <v>633</v>
      </c>
      <c r="E63" s="24" t="s">
        <v>6643</v>
      </c>
      <c r="F63" s="25" t="s">
        <v>1806</v>
      </c>
      <c r="G63" s="26">
        <v>3.36</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8789</v>
      </c>
    </row>
    <row r="65" spans="1:27" ht="26.4" x14ac:dyDescent="0.25">
      <c r="A65" s="1" t="s">
        <v>638</v>
      </c>
      <c r="E65" s="29" t="s">
        <v>8790</v>
      </c>
    </row>
    <row r="66" spans="1:27" x14ac:dyDescent="0.25">
      <c r="A66" s="1" t="s">
        <v>640</v>
      </c>
      <c r="E66" s="24" t="s">
        <v>1380</v>
      </c>
    </row>
    <row r="67" spans="1:27" x14ac:dyDescent="0.25">
      <c r="A67" s="1" t="s">
        <v>631</v>
      </c>
      <c r="B67" s="1">
        <v>15</v>
      </c>
      <c r="C67" s="23" t="s">
        <v>8791</v>
      </c>
      <c r="D67" t="s">
        <v>633</v>
      </c>
      <c r="E67" s="24" t="s">
        <v>8792</v>
      </c>
      <c r="F67" s="25" t="s">
        <v>870</v>
      </c>
      <c r="G67" s="26">
        <v>30.37</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8793</v>
      </c>
    </row>
    <row r="69" spans="1:27" ht="26.4" x14ac:dyDescent="0.25">
      <c r="A69" s="1" t="s">
        <v>638</v>
      </c>
      <c r="E69" s="29" t="s">
        <v>8794</v>
      </c>
    </row>
    <row r="70" spans="1:27" x14ac:dyDescent="0.25">
      <c r="A70" s="1" t="s">
        <v>640</v>
      </c>
      <c r="E70" s="24" t="s">
        <v>1380</v>
      </c>
    </row>
    <row r="71" spans="1:27" x14ac:dyDescent="0.25">
      <c r="A71" s="1" t="s">
        <v>631</v>
      </c>
      <c r="B71" s="1">
        <v>16</v>
      </c>
      <c r="C71" s="23" t="s">
        <v>8102</v>
      </c>
      <c r="D71" t="s">
        <v>633</v>
      </c>
      <c r="E71" s="24" t="s">
        <v>8103</v>
      </c>
      <c r="F71" s="25" t="s">
        <v>870</v>
      </c>
      <c r="G71" s="26">
        <v>72</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8795</v>
      </c>
    </row>
    <row r="73" spans="1:27" ht="26.4" x14ac:dyDescent="0.25">
      <c r="A73" s="1" t="s">
        <v>638</v>
      </c>
      <c r="E73" s="29" t="s">
        <v>8796</v>
      </c>
    </row>
    <row r="74" spans="1:27" x14ac:dyDescent="0.25">
      <c r="A74" s="1" t="s">
        <v>640</v>
      </c>
      <c r="E74" s="24" t="s">
        <v>1380</v>
      </c>
    </row>
    <row r="75" spans="1:27" x14ac:dyDescent="0.25">
      <c r="A75" s="1" t="s">
        <v>628</v>
      </c>
      <c r="C75" s="19" t="s">
        <v>7147</v>
      </c>
      <c r="E75" s="20" t="s">
        <v>4802</v>
      </c>
      <c r="L75" s="21">
        <f>SUMIFS(L76:L95,A76:A95,"P")</f>
        <v>0</v>
      </c>
      <c r="M75" s="21">
        <f>SUMIFS(M76:M95,A76:A95,"P")</f>
        <v>0</v>
      </c>
      <c r="N75" s="22"/>
    </row>
    <row r="76" spans="1:27" x14ac:dyDescent="0.25">
      <c r="A76" s="1" t="s">
        <v>631</v>
      </c>
      <c r="B76" s="1">
        <v>17</v>
      </c>
      <c r="C76" s="23" t="s">
        <v>7836</v>
      </c>
      <c r="D76" t="s">
        <v>633</v>
      </c>
      <c r="E76" s="24" t="s">
        <v>7837</v>
      </c>
      <c r="F76" s="25" t="s">
        <v>2636</v>
      </c>
      <c r="G76" s="26">
        <v>164.7</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8797</v>
      </c>
    </row>
    <row r="78" spans="1:27" ht="26.4" x14ac:dyDescent="0.25">
      <c r="A78" s="1" t="s">
        <v>638</v>
      </c>
      <c r="E78" s="29" t="s">
        <v>8798</v>
      </c>
    </row>
    <row r="79" spans="1:27" x14ac:dyDescent="0.25">
      <c r="A79" s="1" t="s">
        <v>640</v>
      </c>
      <c r="E79" s="24" t="s">
        <v>1380</v>
      </c>
    </row>
    <row r="80" spans="1:27" x14ac:dyDescent="0.25">
      <c r="A80" s="1" t="s">
        <v>631</v>
      </c>
      <c r="B80" s="1">
        <v>18</v>
      </c>
      <c r="C80" s="23" t="s">
        <v>6656</v>
      </c>
      <c r="D80" t="s">
        <v>633</v>
      </c>
      <c r="E80" s="24" t="s">
        <v>6657</v>
      </c>
      <c r="F80" s="25" t="s">
        <v>874</v>
      </c>
      <c r="G80" s="26">
        <v>8.5500000000000007</v>
      </c>
      <c r="H80" s="25">
        <v>0</v>
      </c>
      <c r="I80" s="27">
        <f>ROUND(G80*H80,P4)</f>
        <v>0</v>
      </c>
      <c r="L80" s="27">
        <v>0</v>
      </c>
      <c r="M80" s="21">
        <f>ROUND(G80*L80,P4)</f>
        <v>0</v>
      </c>
      <c r="N80" s="22" t="s">
        <v>636</v>
      </c>
      <c r="O80" s="28">
        <f>M80*AA80</f>
        <v>0</v>
      </c>
      <c r="P80" s="1">
        <v>3</v>
      </c>
      <c r="AA80" s="1">
        <f>IF(P80=1,$O$3,IF(P80=2,$O$4,$O$5))</f>
        <v>0.21</v>
      </c>
    </row>
    <row r="81" spans="1:27" ht="39.6" x14ac:dyDescent="0.25">
      <c r="A81" s="1" t="s">
        <v>637</v>
      </c>
      <c r="E81" s="24" t="s">
        <v>8799</v>
      </c>
    </row>
    <row r="82" spans="1:27" ht="26.4" x14ac:dyDescent="0.25">
      <c r="A82" s="1" t="s">
        <v>638</v>
      </c>
      <c r="E82" s="29" t="s">
        <v>8800</v>
      </c>
    </row>
    <row r="83" spans="1:27" x14ac:dyDescent="0.25">
      <c r="A83" s="1" t="s">
        <v>640</v>
      </c>
      <c r="E83" s="24" t="s">
        <v>1380</v>
      </c>
    </row>
    <row r="84" spans="1:27" x14ac:dyDescent="0.25">
      <c r="A84" s="1" t="s">
        <v>631</v>
      </c>
      <c r="B84" s="1">
        <v>19</v>
      </c>
      <c r="C84" s="23" t="s">
        <v>6661</v>
      </c>
      <c r="D84" t="s">
        <v>633</v>
      </c>
      <c r="E84" s="24" t="s">
        <v>6662</v>
      </c>
      <c r="F84" s="25" t="s">
        <v>1806</v>
      </c>
      <c r="G84" s="26">
        <v>1.1499999999999999</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8797</v>
      </c>
    </row>
    <row r="86" spans="1:27" ht="26.4" x14ac:dyDescent="0.25">
      <c r="A86" s="1" t="s">
        <v>638</v>
      </c>
      <c r="E86" s="29" t="s">
        <v>8801</v>
      </c>
    </row>
    <row r="87" spans="1:27" x14ac:dyDescent="0.25">
      <c r="A87" s="1" t="s">
        <v>640</v>
      </c>
      <c r="E87" s="24" t="s">
        <v>1380</v>
      </c>
    </row>
    <row r="88" spans="1:27" x14ac:dyDescent="0.25">
      <c r="A88" s="1" t="s">
        <v>631</v>
      </c>
      <c r="B88" s="1">
        <v>20</v>
      </c>
      <c r="C88" s="23" t="s">
        <v>7031</v>
      </c>
      <c r="D88" t="s">
        <v>633</v>
      </c>
      <c r="E88" s="24" t="s">
        <v>7032</v>
      </c>
      <c r="F88" s="25" t="s">
        <v>874</v>
      </c>
      <c r="G88" s="26">
        <v>53.41</v>
      </c>
      <c r="H88" s="25">
        <v>0</v>
      </c>
      <c r="I88" s="27">
        <f>ROUND(G88*H88,P4)</f>
        <v>0</v>
      </c>
      <c r="L88" s="27">
        <v>0</v>
      </c>
      <c r="M88" s="21">
        <f>ROUND(G88*L88,P4)</f>
        <v>0</v>
      </c>
      <c r="N88" s="22" t="s">
        <v>636</v>
      </c>
      <c r="O88" s="28">
        <f>M88*AA88</f>
        <v>0</v>
      </c>
      <c r="P88" s="1">
        <v>3</v>
      </c>
      <c r="AA88" s="1">
        <f>IF(P88=1,$O$3,IF(P88=2,$O$4,$O$5))</f>
        <v>0.21</v>
      </c>
    </row>
    <row r="89" spans="1:27" ht="39.6" x14ac:dyDescent="0.25">
      <c r="A89" s="1" t="s">
        <v>637</v>
      </c>
      <c r="E89" s="24" t="s">
        <v>8802</v>
      </c>
    </row>
    <row r="90" spans="1:27" ht="52.8" x14ac:dyDescent="0.25">
      <c r="A90" s="1" t="s">
        <v>638</v>
      </c>
      <c r="E90" s="29" t="s">
        <v>8803</v>
      </c>
    </row>
    <row r="91" spans="1:27" x14ac:dyDescent="0.25">
      <c r="A91" s="1" t="s">
        <v>640</v>
      </c>
      <c r="E91" s="24" t="s">
        <v>1380</v>
      </c>
    </row>
    <row r="92" spans="1:27" x14ac:dyDescent="0.25">
      <c r="A92" s="1" t="s">
        <v>631</v>
      </c>
      <c r="B92" s="1">
        <v>21</v>
      </c>
      <c r="C92" s="23" t="s">
        <v>7035</v>
      </c>
      <c r="D92" t="s">
        <v>633</v>
      </c>
      <c r="E92" s="24" t="s">
        <v>7036</v>
      </c>
      <c r="F92" s="25" t="s">
        <v>1806</v>
      </c>
      <c r="G92" s="26">
        <v>9.34</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8804</v>
      </c>
    </row>
    <row r="94" spans="1:27" ht="52.8" x14ac:dyDescent="0.25">
      <c r="A94" s="1" t="s">
        <v>638</v>
      </c>
      <c r="E94" s="29" t="s">
        <v>8805</v>
      </c>
    </row>
    <row r="95" spans="1:27" x14ac:dyDescent="0.25">
      <c r="A95" s="1" t="s">
        <v>640</v>
      </c>
      <c r="E95" s="24" t="s">
        <v>1380</v>
      </c>
    </row>
    <row r="96" spans="1:27" x14ac:dyDescent="0.25">
      <c r="A96" s="1" t="s">
        <v>628</v>
      </c>
      <c r="C96" s="19" t="s">
        <v>7156</v>
      </c>
      <c r="E96" s="20" t="s">
        <v>8806</v>
      </c>
      <c r="L96" s="21">
        <f>SUMIFS(L97:L136,A97:A136,"P")</f>
        <v>0</v>
      </c>
      <c r="M96" s="21">
        <f>SUMIFS(M97:M136,A97:A136,"P")</f>
        <v>0</v>
      </c>
      <c r="N96" s="22"/>
    </row>
    <row r="97" spans="1:27" x14ac:dyDescent="0.25">
      <c r="A97" s="1" t="s">
        <v>631</v>
      </c>
      <c r="B97" s="1">
        <v>22</v>
      </c>
      <c r="C97" s="23" t="s">
        <v>7439</v>
      </c>
      <c r="D97" t="s">
        <v>633</v>
      </c>
      <c r="E97" s="24" t="s">
        <v>7440</v>
      </c>
      <c r="F97" s="25" t="s">
        <v>874</v>
      </c>
      <c r="G97" s="26">
        <v>5.22</v>
      </c>
      <c r="H97" s="25">
        <v>0</v>
      </c>
      <c r="I97" s="27">
        <f>ROUND(G97*H97,P4)</f>
        <v>0</v>
      </c>
      <c r="L97" s="27">
        <v>0</v>
      </c>
      <c r="M97" s="21">
        <f>ROUND(G97*L97,P4)</f>
        <v>0</v>
      </c>
      <c r="N97" s="22" t="s">
        <v>636</v>
      </c>
      <c r="O97" s="28">
        <f>M97*AA97</f>
        <v>0</v>
      </c>
      <c r="P97" s="1">
        <v>3</v>
      </c>
      <c r="AA97" s="1">
        <f>IF(P97=1,$O$3,IF(P97=2,$O$4,$O$5))</f>
        <v>0.21</v>
      </c>
    </row>
    <row r="98" spans="1:27" ht="26.4" x14ac:dyDescent="0.25">
      <c r="A98" s="1" t="s">
        <v>637</v>
      </c>
      <c r="E98" s="24" t="s">
        <v>8807</v>
      </c>
    </row>
    <row r="99" spans="1:27" ht="26.4" x14ac:dyDescent="0.25">
      <c r="A99" s="1" t="s">
        <v>638</v>
      </c>
      <c r="E99" s="29" t="s">
        <v>8808</v>
      </c>
    </row>
    <row r="100" spans="1:27" x14ac:dyDescent="0.25">
      <c r="A100" s="1" t="s">
        <v>640</v>
      </c>
      <c r="E100" s="24" t="s">
        <v>1380</v>
      </c>
    </row>
    <row r="101" spans="1:27" x14ac:dyDescent="0.25">
      <c r="A101" s="1" t="s">
        <v>631</v>
      </c>
      <c r="B101" s="1">
        <v>23</v>
      </c>
      <c r="C101" s="23" t="s">
        <v>4808</v>
      </c>
      <c r="D101" t="s">
        <v>633</v>
      </c>
      <c r="E101" s="24" t="s">
        <v>4809</v>
      </c>
      <c r="F101" s="25" t="s">
        <v>874</v>
      </c>
      <c r="G101" s="26">
        <v>106.6</v>
      </c>
      <c r="H101" s="25">
        <v>0</v>
      </c>
      <c r="I101" s="27">
        <f>ROUND(G101*H101,P4)</f>
        <v>0</v>
      </c>
      <c r="L101" s="27">
        <v>0</v>
      </c>
      <c r="M101" s="21">
        <f>ROUND(G101*L101,P4)</f>
        <v>0</v>
      </c>
      <c r="N101" s="22" t="s">
        <v>636</v>
      </c>
      <c r="O101" s="28">
        <f>M101*AA101</f>
        <v>0</v>
      </c>
      <c r="P101" s="1">
        <v>3</v>
      </c>
      <c r="AA101" s="1">
        <f>IF(P101=1,$O$3,IF(P101=2,$O$4,$O$5))</f>
        <v>0.21</v>
      </c>
    </row>
    <row r="102" spans="1:27" ht="26.4" x14ac:dyDescent="0.25">
      <c r="A102" s="1" t="s">
        <v>637</v>
      </c>
      <c r="E102" s="24" t="s">
        <v>8809</v>
      </c>
    </row>
    <row r="103" spans="1:27" ht="26.4" x14ac:dyDescent="0.25">
      <c r="A103" s="1" t="s">
        <v>638</v>
      </c>
      <c r="E103" s="29" t="s">
        <v>8810</v>
      </c>
    </row>
    <row r="104" spans="1:27" x14ac:dyDescent="0.25">
      <c r="A104" s="1" t="s">
        <v>640</v>
      </c>
      <c r="E104" s="24" t="s">
        <v>1380</v>
      </c>
    </row>
    <row r="105" spans="1:27" x14ac:dyDescent="0.25">
      <c r="A105" s="1" t="s">
        <v>631</v>
      </c>
      <c r="B105" s="1">
        <v>24</v>
      </c>
      <c r="C105" s="23" t="s">
        <v>8811</v>
      </c>
      <c r="D105" t="s">
        <v>633</v>
      </c>
      <c r="E105" s="24" t="s">
        <v>8812</v>
      </c>
      <c r="F105" s="25" t="s">
        <v>874</v>
      </c>
      <c r="G105" s="26">
        <v>0.155</v>
      </c>
      <c r="H105" s="25">
        <v>0</v>
      </c>
      <c r="I105" s="27">
        <f>ROUND(G105*H105,P4)</f>
        <v>0</v>
      </c>
      <c r="L105" s="27">
        <v>0</v>
      </c>
      <c r="M105" s="21">
        <f>ROUND(G105*L105,P4)</f>
        <v>0</v>
      </c>
      <c r="N105" s="22" t="s">
        <v>636</v>
      </c>
      <c r="O105" s="28">
        <f>M105*AA105</f>
        <v>0</v>
      </c>
      <c r="P105" s="1">
        <v>3</v>
      </c>
      <c r="AA105" s="1">
        <f>IF(P105=1,$O$3,IF(P105=2,$O$4,$O$5))</f>
        <v>0.21</v>
      </c>
    </row>
    <row r="106" spans="1:27" ht="26.4" x14ac:dyDescent="0.25">
      <c r="A106" s="1" t="s">
        <v>637</v>
      </c>
      <c r="E106" s="24" t="s">
        <v>8813</v>
      </c>
    </row>
    <row r="107" spans="1:27" ht="26.4" x14ac:dyDescent="0.25">
      <c r="A107" s="1" t="s">
        <v>638</v>
      </c>
      <c r="E107" s="29" t="s">
        <v>8814</v>
      </c>
    </row>
    <row r="108" spans="1:27" x14ac:dyDescent="0.25">
      <c r="A108" s="1" t="s">
        <v>640</v>
      </c>
      <c r="E108" s="24" t="s">
        <v>1380</v>
      </c>
    </row>
    <row r="109" spans="1:27" x14ac:dyDescent="0.25">
      <c r="A109" s="1" t="s">
        <v>631</v>
      </c>
      <c r="B109" s="1">
        <v>25</v>
      </c>
      <c r="C109" s="23" t="s">
        <v>4813</v>
      </c>
      <c r="D109" t="s">
        <v>633</v>
      </c>
      <c r="E109" s="24" t="s">
        <v>4814</v>
      </c>
      <c r="F109" s="25" t="s">
        <v>874</v>
      </c>
      <c r="G109" s="26">
        <v>45.12</v>
      </c>
      <c r="H109" s="25">
        <v>0</v>
      </c>
      <c r="I109" s="27">
        <f>ROUND(G109*H109,P4)</f>
        <v>0</v>
      </c>
      <c r="L109" s="27">
        <v>0</v>
      </c>
      <c r="M109" s="21">
        <f>ROUND(G109*L109,P4)</f>
        <v>0</v>
      </c>
      <c r="N109" s="22" t="s">
        <v>636</v>
      </c>
      <c r="O109" s="28">
        <f>M109*AA109</f>
        <v>0</v>
      </c>
      <c r="P109" s="1">
        <v>3</v>
      </c>
      <c r="AA109" s="1">
        <f>IF(P109=1,$O$3,IF(P109=2,$O$4,$O$5))</f>
        <v>0.21</v>
      </c>
    </row>
    <row r="110" spans="1:27" ht="39.6" x14ac:dyDescent="0.25">
      <c r="A110" s="1" t="s">
        <v>637</v>
      </c>
      <c r="E110" s="24" t="s">
        <v>8815</v>
      </c>
    </row>
    <row r="111" spans="1:27" ht="52.8" x14ac:dyDescent="0.25">
      <c r="A111" s="1" t="s">
        <v>638</v>
      </c>
      <c r="E111" s="29" t="s">
        <v>8816</v>
      </c>
    </row>
    <row r="112" spans="1:27" x14ac:dyDescent="0.25">
      <c r="A112" s="1" t="s">
        <v>640</v>
      </c>
      <c r="E112" s="24" t="s">
        <v>1380</v>
      </c>
    </row>
    <row r="113" spans="1:27" x14ac:dyDescent="0.25">
      <c r="A113" s="1" t="s">
        <v>631</v>
      </c>
      <c r="B113" s="1">
        <v>26</v>
      </c>
      <c r="C113" s="23" t="s">
        <v>5836</v>
      </c>
      <c r="D113" t="s">
        <v>633</v>
      </c>
      <c r="E113" s="24" t="s">
        <v>5837</v>
      </c>
      <c r="F113" s="25" t="s">
        <v>874</v>
      </c>
      <c r="G113" s="26">
        <v>1.44</v>
      </c>
      <c r="H113" s="25">
        <v>0</v>
      </c>
      <c r="I113" s="27">
        <f>ROUND(G113*H113,P4)</f>
        <v>0</v>
      </c>
      <c r="L113" s="27">
        <v>0</v>
      </c>
      <c r="M113" s="21">
        <f>ROUND(G113*L113,P4)</f>
        <v>0</v>
      </c>
      <c r="N113" s="22" t="s">
        <v>636</v>
      </c>
      <c r="O113" s="28">
        <f>M113*AA113</f>
        <v>0</v>
      </c>
      <c r="P113" s="1">
        <v>3</v>
      </c>
      <c r="AA113" s="1">
        <f>IF(P113=1,$O$3,IF(P113=2,$O$4,$O$5))</f>
        <v>0.21</v>
      </c>
    </row>
    <row r="114" spans="1:27" ht="26.4" x14ac:dyDescent="0.25">
      <c r="A114" s="1" t="s">
        <v>637</v>
      </c>
      <c r="E114" s="24" t="s">
        <v>8817</v>
      </c>
    </row>
    <row r="115" spans="1:27" ht="26.4" x14ac:dyDescent="0.25">
      <c r="A115" s="1" t="s">
        <v>638</v>
      </c>
      <c r="E115" s="29" t="s">
        <v>8818</v>
      </c>
    </row>
    <row r="116" spans="1:27" x14ac:dyDescent="0.25">
      <c r="A116" s="1" t="s">
        <v>640</v>
      </c>
      <c r="E116" s="24" t="s">
        <v>1380</v>
      </c>
    </row>
    <row r="117" spans="1:27" x14ac:dyDescent="0.25">
      <c r="A117" s="1" t="s">
        <v>631</v>
      </c>
      <c r="B117" s="1">
        <v>27</v>
      </c>
      <c r="C117" s="23" t="s">
        <v>8819</v>
      </c>
      <c r="D117" t="s">
        <v>633</v>
      </c>
      <c r="E117" s="24" t="s">
        <v>8820</v>
      </c>
      <c r="F117" s="25" t="s">
        <v>874</v>
      </c>
      <c r="G117" s="26">
        <v>41.671999999999997</v>
      </c>
      <c r="H117" s="25">
        <v>0</v>
      </c>
      <c r="I117" s="27">
        <f>ROUND(G117*H117,P4)</f>
        <v>0</v>
      </c>
      <c r="L117" s="27">
        <v>0</v>
      </c>
      <c r="M117" s="21">
        <f>ROUND(G117*L117,P4)</f>
        <v>0</v>
      </c>
      <c r="N117" s="22" t="s">
        <v>636</v>
      </c>
      <c r="O117" s="28">
        <f>M117*AA117</f>
        <v>0</v>
      </c>
      <c r="P117" s="1">
        <v>3</v>
      </c>
      <c r="AA117" s="1">
        <f>IF(P117=1,$O$3,IF(P117=2,$O$4,$O$5))</f>
        <v>0.21</v>
      </c>
    </row>
    <row r="118" spans="1:27" ht="26.4" x14ac:dyDescent="0.25">
      <c r="A118" s="1" t="s">
        <v>637</v>
      </c>
      <c r="E118" s="24" t="s">
        <v>8821</v>
      </c>
    </row>
    <row r="119" spans="1:27" ht="92.4" x14ac:dyDescent="0.25">
      <c r="A119" s="1" t="s">
        <v>638</v>
      </c>
      <c r="E119" s="29" t="s">
        <v>8822</v>
      </c>
    </row>
    <row r="120" spans="1:27" x14ac:dyDescent="0.25">
      <c r="A120" s="1" t="s">
        <v>640</v>
      </c>
      <c r="E120" s="24" t="s">
        <v>1380</v>
      </c>
    </row>
    <row r="121" spans="1:27" x14ac:dyDescent="0.25">
      <c r="A121" s="1" t="s">
        <v>631</v>
      </c>
      <c r="B121" s="1">
        <v>28</v>
      </c>
      <c r="C121" s="23" t="s">
        <v>5840</v>
      </c>
      <c r="D121" t="s">
        <v>633</v>
      </c>
      <c r="E121" s="24" t="s">
        <v>5841</v>
      </c>
      <c r="F121" s="25" t="s">
        <v>874</v>
      </c>
      <c r="G121" s="26">
        <v>85.415999999999997</v>
      </c>
      <c r="H121" s="25">
        <v>0</v>
      </c>
      <c r="I121" s="27">
        <f>ROUND(G121*H121,P4)</f>
        <v>0</v>
      </c>
      <c r="L121" s="27">
        <v>0</v>
      </c>
      <c r="M121" s="21">
        <f>ROUND(G121*L121,P4)</f>
        <v>0</v>
      </c>
      <c r="N121" s="22" t="s">
        <v>636</v>
      </c>
      <c r="O121" s="28">
        <f>M121*AA121</f>
        <v>0</v>
      </c>
      <c r="P121" s="1">
        <v>3</v>
      </c>
      <c r="AA121" s="1">
        <f>IF(P121=1,$O$3,IF(P121=2,$O$4,$O$5))</f>
        <v>0.21</v>
      </c>
    </row>
    <row r="122" spans="1:27" ht="39.6" x14ac:dyDescent="0.25">
      <c r="A122" s="1" t="s">
        <v>637</v>
      </c>
      <c r="E122" s="24" t="s">
        <v>8823</v>
      </c>
    </row>
    <row r="123" spans="1:27" ht="26.4" x14ac:dyDescent="0.25">
      <c r="A123" s="1" t="s">
        <v>638</v>
      </c>
      <c r="E123" s="29" t="s">
        <v>8824</v>
      </c>
    </row>
    <row r="124" spans="1:27" x14ac:dyDescent="0.25">
      <c r="A124" s="1" t="s">
        <v>640</v>
      </c>
      <c r="E124" s="24" t="s">
        <v>1380</v>
      </c>
    </row>
    <row r="125" spans="1:27" x14ac:dyDescent="0.25">
      <c r="A125" s="1" t="s">
        <v>631</v>
      </c>
      <c r="B125" s="1">
        <v>29</v>
      </c>
      <c r="C125" s="23" t="s">
        <v>8825</v>
      </c>
      <c r="D125" t="s">
        <v>633</v>
      </c>
      <c r="E125" s="24" t="s">
        <v>8826</v>
      </c>
      <c r="F125" s="25" t="s">
        <v>874</v>
      </c>
      <c r="G125" s="26">
        <v>12.96</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8827</v>
      </c>
    </row>
    <row r="127" spans="1:27" ht="26.4" x14ac:dyDescent="0.25">
      <c r="A127" s="1" t="s">
        <v>638</v>
      </c>
      <c r="E127" s="29" t="s">
        <v>8828</v>
      </c>
    </row>
    <row r="128" spans="1:27" x14ac:dyDescent="0.25">
      <c r="A128" s="1" t="s">
        <v>640</v>
      </c>
      <c r="E128" s="24" t="s">
        <v>1380</v>
      </c>
    </row>
    <row r="129" spans="1:27" x14ac:dyDescent="0.25">
      <c r="A129" s="1" t="s">
        <v>631</v>
      </c>
      <c r="B129" s="1">
        <v>30</v>
      </c>
      <c r="C129" s="23" t="s">
        <v>8829</v>
      </c>
      <c r="D129" t="s">
        <v>633</v>
      </c>
      <c r="E129" s="24" t="s">
        <v>8830</v>
      </c>
      <c r="F129" s="25" t="s">
        <v>874</v>
      </c>
      <c r="G129" s="26">
        <v>42.5</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8831</v>
      </c>
    </row>
    <row r="131" spans="1:27" ht="52.8" x14ac:dyDescent="0.25">
      <c r="A131" s="1" t="s">
        <v>638</v>
      </c>
      <c r="E131" s="29" t="s">
        <v>8832</v>
      </c>
    </row>
    <row r="132" spans="1:27" x14ac:dyDescent="0.25">
      <c r="A132" s="1" t="s">
        <v>640</v>
      </c>
      <c r="E132" s="24" t="s">
        <v>1380</v>
      </c>
    </row>
    <row r="133" spans="1:27" x14ac:dyDescent="0.25">
      <c r="A133" s="1" t="s">
        <v>631</v>
      </c>
      <c r="B133" s="1">
        <v>31</v>
      </c>
      <c r="C133" s="23" t="s">
        <v>8833</v>
      </c>
      <c r="D133" t="s">
        <v>633</v>
      </c>
      <c r="E133" s="24" t="s">
        <v>8834</v>
      </c>
      <c r="F133" s="25" t="s">
        <v>874</v>
      </c>
      <c r="G133" s="26">
        <v>2.1</v>
      </c>
      <c r="H133" s="25">
        <v>0</v>
      </c>
      <c r="I133" s="27">
        <f>ROUND(G133*H133,P4)</f>
        <v>0</v>
      </c>
      <c r="L133" s="27">
        <v>0</v>
      </c>
      <c r="M133" s="21">
        <f>ROUND(G133*L133,P4)</f>
        <v>0</v>
      </c>
      <c r="N133" s="22" t="s">
        <v>636</v>
      </c>
      <c r="O133" s="28">
        <f>M133*AA133</f>
        <v>0</v>
      </c>
      <c r="P133" s="1">
        <v>3</v>
      </c>
      <c r="AA133" s="1">
        <f>IF(P133=1,$O$3,IF(P133=2,$O$4,$O$5))</f>
        <v>0.21</v>
      </c>
    </row>
    <row r="134" spans="1:27" x14ac:dyDescent="0.25">
      <c r="A134" s="1" t="s">
        <v>637</v>
      </c>
      <c r="E134" s="24" t="s">
        <v>8835</v>
      </c>
    </row>
    <row r="135" spans="1:27" ht="26.4" x14ac:dyDescent="0.25">
      <c r="A135" s="1" t="s">
        <v>638</v>
      </c>
      <c r="E135" s="29" t="s">
        <v>8836</v>
      </c>
    </row>
    <row r="136" spans="1:27" x14ac:dyDescent="0.25">
      <c r="A136" s="1" t="s">
        <v>640</v>
      </c>
      <c r="E136" s="24" t="s">
        <v>1380</v>
      </c>
    </row>
    <row r="137" spans="1:27" x14ac:dyDescent="0.25">
      <c r="A137" s="1" t="s">
        <v>628</v>
      </c>
      <c r="C137" s="19" t="s">
        <v>7170</v>
      </c>
      <c r="E137" s="20" t="s">
        <v>4454</v>
      </c>
      <c r="L137" s="21">
        <f>SUMIFS(L138:L153,A138:A153,"P")</f>
        <v>0</v>
      </c>
      <c r="M137" s="21">
        <f>SUMIFS(M138:M153,A138:A153,"P")</f>
        <v>0</v>
      </c>
      <c r="N137" s="22"/>
    </row>
    <row r="138" spans="1:27" x14ac:dyDescent="0.25">
      <c r="A138" s="1" t="s">
        <v>631</v>
      </c>
      <c r="B138" s="1">
        <v>32</v>
      </c>
      <c r="C138" s="23" t="s">
        <v>7509</v>
      </c>
      <c r="D138" t="s">
        <v>633</v>
      </c>
      <c r="E138" s="24" t="s">
        <v>7510</v>
      </c>
      <c r="F138" s="25" t="s">
        <v>870</v>
      </c>
      <c r="G138" s="26">
        <v>47.36</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7164</v>
      </c>
    </row>
    <row r="140" spans="1:27" ht="26.4" x14ac:dyDescent="0.25">
      <c r="A140" s="1" t="s">
        <v>638</v>
      </c>
      <c r="E140" s="29" t="s">
        <v>8837</v>
      </c>
    </row>
    <row r="141" spans="1:27" x14ac:dyDescent="0.25">
      <c r="A141" s="1" t="s">
        <v>640</v>
      </c>
      <c r="E141" s="24" t="s">
        <v>1380</v>
      </c>
    </row>
    <row r="142" spans="1:27" x14ac:dyDescent="0.25">
      <c r="A142" s="1" t="s">
        <v>631</v>
      </c>
      <c r="B142" s="1">
        <v>33</v>
      </c>
      <c r="C142" s="23" t="s">
        <v>8838</v>
      </c>
      <c r="D142" t="s">
        <v>633</v>
      </c>
      <c r="E142" s="24" t="s">
        <v>8839</v>
      </c>
      <c r="F142" s="25" t="s">
        <v>870</v>
      </c>
      <c r="G142" s="26">
        <v>47.36</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7164</v>
      </c>
    </row>
    <row r="144" spans="1:27" ht="26.4" x14ac:dyDescent="0.25">
      <c r="A144" s="1" t="s">
        <v>638</v>
      </c>
      <c r="E144" s="29" t="s">
        <v>8837</v>
      </c>
    </row>
    <row r="145" spans="1:27" x14ac:dyDescent="0.25">
      <c r="A145" s="1" t="s">
        <v>640</v>
      </c>
      <c r="E145" s="24" t="s">
        <v>1380</v>
      </c>
    </row>
    <row r="146" spans="1:27" x14ac:dyDescent="0.25">
      <c r="A146" s="1" t="s">
        <v>631</v>
      </c>
      <c r="B146" s="1">
        <v>34</v>
      </c>
      <c r="C146" s="23" t="s">
        <v>7933</v>
      </c>
      <c r="D146" t="s">
        <v>633</v>
      </c>
      <c r="E146" s="24" t="s">
        <v>7934</v>
      </c>
      <c r="F146" s="25" t="s">
        <v>870</v>
      </c>
      <c r="G146" s="26">
        <v>47.36</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7164</v>
      </c>
    </row>
    <row r="148" spans="1:27" ht="26.4" x14ac:dyDescent="0.25">
      <c r="A148" s="1" t="s">
        <v>638</v>
      </c>
      <c r="E148" s="29" t="s">
        <v>8837</v>
      </c>
    </row>
    <row r="149" spans="1:27" x14ac:dyDescent="0.25">
      <c r="A149" s="1" t="s">
        <v>640</v>
      </c>
      <c r="E149" s="24" t="s">
        <v>1380</v>
      </c>
    </row>
    <row r="150" spans="1:27" x14ac:dyDescent="0.25">
      <c r="A150" s="1" t="s">
        <v>631</v>
      </c>
      <c r="B150" s="1">
        <v>35</v>
      </c>
      <c r="C150" s="23" t="s">
        <v>7935</v>
      </c>
      <c r="D150" t="s">
        <v>633</v>
      </c>
      <c r="E150" s="24" t="s">
        <v>7936</v>
      </c>
      <c r="F150" s="25" t="s">
        <v>870</v>
      </c>
      <c r="G150" s="26">
        <v>47.36</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7164</v>
      </c>
    </row>
    <row r="152" spans="1:27" ht="26.4" x14ac:dyDescent="0.25">
      <c r="A152" s="1" t="s">
        <v>638</v>
      </c>
      <c r="E152" s="29" t="s">
        <v>8837</v>
      </c>
    </row>
    <row r="153" spans="1:27" x14ac:dyDescent="0.25">
      <c r="A153" s="1" t="s">
        <v>640</v>
      </c>
      <c r="E153" s="24" t="s">
        <v>1380</v>
      </c>
    </row>
    <row r="154" spans="1:27" x14ac:dyDescent="0.25">
      <c r="A154" s="1" t="s">
        <v>628</v>
      </c>
      <c r="C154" s="19" t="s">
        <v>7179</v>
      </c>
      <c r="E154" s="20" t="s">
        <v>2049</v>
      </c>
      <c r="L154" s="21">
        <f>SUMIFS(L155:L166,A155:A166,"P")</f>
        <v>0</v>
      </c>
      <c r="M154" s="21">
        <f>SUMIFS(M155:M166,A155:A166,"P")</f>
        <v>0</v>
      </c>
      <c r="N154" s="22"/>
    </row>
    <row r="155" spans="1:27" x14ac:dyDescent="0.25">
      <c r="A155" s="1" t="s">
        <v>631</v>
      </c>
      <c r="B155" s="1">
        <v>36</v>
      </c>
      <c r="C155" s="23" t="s">
        <v>7320</v>
      </c>
      <c r="D155" t="s">
        <v>633</v>
      </c>
      <c r="E155" s="24" t="s">
        <v>7321</v>
      </c>
      <c r="F155" s="25" t="s">
        <v>870</v>
      </c>
      <c r="G155" s="26">
        <v>9.1300000000000008</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7164</v>
      </c>
    </row>
    <row r="157" spans="1:27" ht="26.4" x14ac:dyDescent="0.25">
      <c r="A157" s="1" t="s">
        <v>638</v>
      </c>
      <c r="E157" s="29" t="s">
        <v>8840</v>
      </c>
    </row>
    <row r="158" spans="1:27" x14ac:dyDescent="0.25">
      <c r="A158" s="1" t="s">
        <v>640</v>
      </c>
      <c r="E158" s="24" t="s">
        <v>1380</v>
      </c>
    </row>
    <row r="159" spans="1:27" ht="26.4" x14ac:dyDescent="0.25">
      <c r="A159" s="1" t="s">
        <v>631</v>
      </c>
      <c r="B159" s="1">
        <v>37</v>
      </c>
      <c r="C159" s="23" t="s">
        <v>7946</v>
      </c>
      <c r="D159" t="s">
        <v>633</v>
      </c>
      <c r="E159" s="24" t="s">
        <v>7947</v>
      </c>
      <c r="F159" s="25" t="s">
        <v>870</v>
      </c>
      <c r="G159" s="26">
        <v>54.12</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7164</v>
      </c>
    </row>
    <row r="161" spans="1:27" ht="26.4" x14ac:dyDescent="0.25">
      <c r="A161" s="1" t="s">
        <v>638</v>
      </c>
      <c r="E161" s="29" t="s">
        <v>8841</v>
      </c>
    </row>
    <row r="162" spans="1:27" x14ac:dyDescent="0.25">
      <c r="A162" s="1" t="s">
        <v>640</v>
      </c>
      <c r="E162" s="24" t="s">
        <v>1380</v>
      </c>
    </row>
    <row r="163" spans="1:27" x14ac:dyDescent="0.25">
      <c r="A163" s="1" t="s">
        <v>631</v>
      </c>
      <c r="B163" s="1">
        <v>38</v>
      </c>
      <c r="C163" s="23" t="s">
        <v>7979</v>
      </c>
      <c r="D163" t="s">
        <v>633</v>
      </c>
      <c r="E163" s="24" t="s">
        <v>7980</v>
      </c>
      <c r="F163" s="25" t="s">
        <v>870</v>
      </c>
      <c r="G163" s="26">
        <v>4.0599999999999996</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8842</v>
      </c>
    </row>
    <row r="165" spans="1:27" ht="26.4" x14ac:dyDescent="0.25">
      <c r="A165" s="1" t="s">
        <v>638</v>
      </c>
      <c r="E165" s="29" t="s">
        <v>8843</v>
      </c>
    </row>
    <row r="166" spans="1:27" x14ac:dyDescent="0.25">
      <c r="A166" s="1" t="s">
        <v>640</v>
      </c>
      <c r="E166" s="24" t="s">
        <v>1380</v>
      </c>
    </row>
    <row r="167" spans="1:27" x14ac:dyDescent="0.25">
      <c r="A167" s="1" t="s">
        <v>628</v>
      </c>
      <c r="C167" s="19" t="s">
        <v>7653</v>
      </c>
      <c r="E167" s="20" t="s">
        <v>5595</v>
      </c>
      <c r="L167" s="21">
        <f>SUMIFS(L168:L179,A168:A179,"P")</f>
        <v>0</v>
      </c>
      <c r="M167" s="21">
        <f>SUMIFS(M168:M179,A168:A179,"P")</f>
        <v>0</v>
      </c>
      <c r="N167" s="22"/>
    </row>
    <row r="168" spans="1:27" x14ac:dyDescent="0.25">
      <c r="A168" s="1" t="s">
        <v>631</v>
      </c>
      <c r="B168" s="1">
        <v>39</v>
      </c>
      <c r="C168" s="23" t="s">
        <v>8844</v>
      </c>
      <c r="D168" t="s">
        <v>633</v>
      </c>
      <c r="E168" s="24" t="s">
        <v>8845</v>
      </c>
      <c r="F168" s="25" t="s">
        <v>647</v>
      </c>
      <c r="G168" s="26">
        <v>3</v>
      </c>
      <c r="H168" s="25">
        <v>0</v>
      </c>
      <c r="I168" s="27">
        <f>ROUND(G168*H168,P4)</f>
        <v>0</v>
      </c>
      <c r="L168" s="27">
        <v>0</v>
      </c>
      <c r="M168" s="21">
        <f>ROUND(G168*L168,P4)</f>
        <v>0</v>
      </c>
      <c r="N168" s="22" t="s">
        <v>636</v>
      </c>
      <c r="O168" s="28">
        <f>M168*AA168</f>
        <v>0</v>
      </c>
      <c r="P168" s="1">
        <v>3</v>
      </c>
      <c r="AA168" s="1">
        <f>IF(P168=1,$O$3,IF(P168=2,$O$4,$O$5))</f>
        <v>0.21</v>
      </c>
    </row>
    <row r="169" spans="1:27" ht="39.6" x14ac:dyDescent="0.25">
      <c r="A169" s="1" t="s">
        <v>637</v>
      </c>
      <c r="E169" s="24" t="s">
        <v>8846</v>
      </c>
    </row>
    <row r="170" spans="1:27" ht="26.4" x14ac:dyDescent="0.25">
      <c r="A170" s="1" t="s">
        <v>638</v>
      </c>
      <c r="E170" s="29" t="s">
        <v>8847</v>
      </c>
    </row>
    <row r="171" spans="1:27" x14ac:dyDescent="0.25">
      <c r="A171" s="1" t="s">
        <v>640</v>
      </c>
      <c r="E171" s="24" t="s">
        <v>1380</v>
      </c>
    </row>
    <row r="172" spans="1:27" x14ac:dyDescent="0.25">
      <c r="A172" s="1" t="s">
        <v>631</v>
      </c>
      <c r="B172" s="1">
        <v>40</v>
      </c>
      <c r="C172" s="23" t="s">
        <v>7082</v>
      </c>
      <c r="D172" t="s">
        <v>633</v>
      </c>
      <c r="E172" s="24" t="s">
        <v>7083</v>
      </c>
      <c r="F172" s="25" t="s">
        <v>647</v>
      </c>
      <c r="G172" s="26">
        <v>18.100000000000001</v>
      </c>
      <c r="H172" s="25">
        <v>0</v>
      </c>
      <c r="I172" s="27">
        <f>ROUND(G172*H172,P4)</f>
        <v>0</v>
      </c>
      <c r="L172" s="27">
        <v>0</v>
      </c>
      <c r="M172" s="21">
        <f>ROUND(G172*L172,P4)</f>
        <v>0</v>
      </c>
      <c r="N172" s="22" t="s">
        <v>636</v>
      </c>
      <c r="O172" s="28">
        <f>M172*AA172</f>
        <v>0</v>
      </c>
      <c r="P172" s="1">
        <v>3</v>
      </c>
      <c r="AA172" s="1">
        <f>IF(P172=1,$O$3,IF(P172=2,$O$4,$O$5))</f>
        <v>0.21</v>
      </c>
    </row>
    <row r="173" spans="1:27" ht="26.4" x14ac:dyDescent="0.25">
      <c r="A173" s="1" t="s">
        <v>637</v>
      </c>
      <c r="E173" s="24" t="s">
        <v>8848</v>
      </c>
    </row>
    <row r="174" spans="1:27" ht="26.4" x14ac:dyDescent="0.25">
      <c r="A174" s="1" t="s">
        <v>638</v>
      </c>
      <c r="E174" s="29" t="s">
        <v>8849</v>
      </c>
    </row>
    <row r="175" spans="1:27" x14ac:dyDescent="0.25">
      <c r="A175" s="1" t="s">
        <v>640</v>
      </c>
      <c r="E175" s="24" t="s">
        <v>1380</v>
      </c>
    </row>
    <row r="176" spans="1:27" x14ac:dyDescent="0.25">
      <c r="A176" s="1" t="s">
        <v>631</v>
      </c>
      <c r="B176" s="1">
        <v>41</v>
      </c>
      <c r="C176" s="23" t="s">
        <v>7087</v>
      </c>
      <c r="D176" t="s">
        <v>633</v>
      </c>
      <c r="E176" s="24" t="s">
        <v>7088</v>
      </c>
      <c r="F176" s="25" t="s">
        <v>647</v>
      </c>
      <c r="G176" s="26">
        <v>1</v>
      </c>
      <c r="H176" s="25">
        <v>0</v>
      </c>
      <c r="I176" s="27">
        <f>ROUND(G176*H176,P4)</f>
        <v>0</v>
      </c>
      <c r="L176" s="27">
        <v>0</v>
      </c>
      <c r="M176" s="21">
        <f>ROUND(G176*L176,P4)</f>
        <v>0</v>
      </c>
      <c r="N176" s="22" t="s">
        <v>636</v>
      </c>
      <c r="O176" s="28">
        <f>M176*AA176</f>
        <v>0</v>
      </c>
      <c r="P176" s="1">
        <v>3</v>
      </c>
      <c r="AA176" s="1">
        <f>IF(P176=1,$O$3,IF(P176=2,$O$4,$O$5))</f>
        <v>0.21</v>
      </c>
    </row>
    <row r="177" spans="1:27" ht="39.6" x14ac:dyDescent="0.25">
      <c r="A177" s="1" t="s">
        <v>637</v>
      </c>
      <c r="E177" s="24" t="s">
        <v>8850</v>
      </c>
    </row>
    <row r="178" spans="1:27" ht="26.4" x14ac:dyDescent="0.25">
      <c r="A178" s="1" t="s">
        <v>638</v>
      </c>
      <c r="E178" s="29" t="s">
        <v>8851</v>
      </c>
    </row>
    <row r="179" spans="1:27" x14ac:dyDescent="0.25">
      <c r="A179" s="1" t="s">
        <v>640</v>
      </c>
      <c r="E179" s="24" t="s">
        <v>1380</v>
      </c>
    </row>
    <row r="180" spans="1:27" x14ac:dyDescent="0.25">
      <c r="A180" s="1" t="s">
        <v>628</v>
      </c>
      <c r="C180" s="19" t="s">
        <v>6828</v>
      </c>
      <c r="E180" s="20" t="s">
        <v>6829</v>
      </c>
      <c r="L180" s="21">
        <f>SUMIFS(L181:L216,A181:A216,"P")</f>
        <v>0</v>
      </c>
      <c r="M180" s="21">
        <f>SUMIFS(M181:M216,A181:A216,"P")</f>
        <v>0</v>
      </c>
      <c r="N180" s="22"/>
    </row>
    <row r="181" spans="1:27" x14ac:dyDescent="0.25">
      <c r="A181" s="1" t="s">
        <v>631</v>
      </c>
      <c r="B181" s="1">
        <v>42</v>
      </c>
      <c r="C181" s="23" t="s">
        <v>8005</v>
      </c>
      <c r="D181" t="s">
        <v>633</v>
      </c>
      <c r="E181" s="24" t="s">
        <v>6711</v>
      </c>
      <c r="F181" s="25" t="s">
        <v>647</v>
      </c>
      <c r="G181" s="26">
        <v>30.03</v>
      </c>
      <c r="H181" s="25">
        <v>0</v>
      </c>
      <c r="I181" s="27">
        <f>ROUND(G181*H181,P4)</f>
        <v>0</v>
      </c>
      <c r="L181" s="27">
        <v>0</v>
      </c>
      <c r="M181" s="21">
        <f>ROUND(G181*L181,P4)</f>
        <v>0</v>
      </c>
      <c r="N181" s="22" t="s">
        <v>636</v>
      </c>
      <c r="O181" s="28">
        <f>M181*AA181</f>
        <v>0</v>
      </c>
      <c r="P181" s="1">
        <v>3</v>
      </c>
      <c r="AA181" s="1">
        <f>IF(P181=1,$O$3,IF(P181=2,$O$4,$O$5))</f>
        <v>0.21</v>
      </c>
    </row>
    <row r="182" spans="1:27" x14ac:dyDescent="0.25">
      <c r="A182" s="1" t="s">
        <v>637</v>
      </c>
      <c r="E182" s="24" t="s">
        <v>7235</v>
      </c>
    </row>
    <row r="183" spans="1:27" ht="26.4" x14ac:dyDescent="0.25">
      <c r="A183" s="1" t="s">
        <v>638</v>
      </c>
      <c r="E183" s="29" t="s">
        <v>8852</v>
      </c>
    </row>
    <row r="184" spans="1:27" x14ac:dyDescent="0.25">
      <c r="A184" s="1" t="s">
        <v>640</v>
      </c>
      <c r="E184" s="24" t="s">
        <v>1380</v>
      </c>
    </row>
    <row r="185" spans="1:27" x14ac:dyDescent="0.25">
      <c r="A185" s="1" t="s">
        <v>631</v>
      </c>
      <c r="B185" s="1">
        <v>43</v>
      </c>
      <c r="C185" s="23" t="s">
        <v>7458</v>
      </c>
      <c r="D185" t="s">
        <v>633</v>
      </c>
      <c r="E185" s="24" t="s">
        <v>7459</v>
      </c>
      <c r="F185" s="25" t="s">
        <v>657</v>
      </c>
      <c r="G185" s="26">
        <v>12</v>
      </c>
      <c r="H185" s="25">
        <v>0</v>
      </c>
      <c r="I185" s="27">
        <f>ROUND(G185*H185,P4)</f>
        <v>0</v>
      </c>
      <c r="L185" s="27">
        <v>0</v>
      </c>
      <c r="M185" s="21">
        <f>ROUND(G185*L185,P4)</f>
        <v>0</v>
      </c>
      <c r="N185" s="22" t="s">
        <v>636</v>
      </c>
      <c r="O185" s="28">
        <f>M185*AA185</f>
        <v>0</v>
      </c>
      <c r="P185" s="1">
        <v>3</v>
      </c>
      <c r="AA185" s="1">
        <f>IF(P185=1,$O$3,IF(P185=2,$O$4,$O$5))</f>
        <v>0.21</v>
      </c>
    </row>
    <row r="186" spans="1:27" x14ac:dyDescent="0.25">
      <c r="A186" s="1" t="s">
        <v>637</v>
      </c>
      <c r="E186" s="24" t="s">
        <v>633</v>
      </c>
    </row>
    <row r="187" spans="1:27" ht="26.4" x14ac:dyDescent="0.25">
      <c r="A187" s="1" t="s">
        <v>638</v>
      </c>
      <c r="E187" s="29" t="s">
        <v>8853</v>
      </c>
    </row>
    <row r="188" spans="1:27" x14ac:dyDescent="0.25">
      <c r="A188" s="1" t="s">
        <v>640</v>
      </c>
      <c r="E188" s="24" t="s">
        <v>1380</v>
      </c>
    </row>
    <row r="189" spans="1:27" x14ac:dyDescent="0.25">
      <c r="A189" s="1" t="s">
        <v>631</v>
      </c>
      <c r="B189" s="1">
        <v>44</v>
      </c>
      <c r="C189" s="23" t="s">
        <v>5767</v>
      </c>
      <c r="D189" t="s">
        <v>633</v>
      </c>
      <c r="E189" s="24" t="s">
        <v>5768</v>
      </c>
      <c r="F189" s="25" t="s">
        <v>647</v>
      </c>
      <c r="G189" s="26">
        <v>71.3</v>
      </c>
      <c r="H189" s="25">
        <v>0</v>
      </c>
      <c r="I189" s="27">
        <f>ROUND(G189*H189,P4)</f>
        <v>0</v>
      </c>
      <c r="L189" s="27">
        <v>0</v>
      </c>
      <c r="M189" s="21">
        <f>ROUND(G189*L189,P4)</f>
        <v>0</v>
      </c>
      <c r="N189" s="22" t="s">
        <v>636</v>
      </c>
      <c r="O189" s="28">
        <f>M189*AA189</f>
        <v>0</v>
      </c>
      <c r="P189" s="1">
        <v>3</v>
      </c>
      <c r="AA189" s="1">
        <f>IF(P189=1,$O$3,IF(P189=2,$O$4,$O$5))</f>
        <v>0.21</v>
      </c>
    </row>
    <row r="190" spans="1:27" x14ac:dyDescent="0.25">
      <c r="A190" s="1" t="s">
        <v>637</v>
      </c>
      <c r="E190" s="24" t="s">
        <v>8173</v>
      </c>
    </row>
    <row r="191" spans="1:27" ht="52.8" x14ac:dyDescent="0.25">
      <c r="A191" s="1" t="s">
        <v>638</v>
      </c>
      <c r="E191" s="29" t="s">
        <v>8854</v>
      </c>
    </row>
    <row r="192" spans="1:27" x14ac:dyDescent="0.25">
      <c r="A192" s="1" t="s">
        <v>640</v>
      </c>
      <c r="E192" s="24" t="s">
        <v>1380</v>
      </c>
    </row>
    <row r="193" spans="1:27" x14ac:dyDescent="0.25">
      <c r="A193" s="1" t="s">
        <v>631</v>
      </c>
      <c r="B193" s="1">
        <v>45</v>
      </c>
      <c r="C193" s="23" t="s">
        <v>8025</v>
      </c>
      <c r="D193" t="s">
        <v>633</v>
      </c>
      <c r="E193" s="24" t="s">
        <v>8026</v>
      </c>
      <c r="F193" s="25" t="s">
        <v>647</v>
      </c>
      <c r="G193" s="26">
        <v>20</v>
      </c>
      <c r="H193" s="25">
        <v>0</v>
      </c>
      <c r="I193" s="27">
        <f>ROUND(G193*H193,P4)</f>
        <v>0</v>
      </c>
      <c r="L193" s="27">
        <v>0</v>
      </c>
      <c r="M193" s="21">
        <f>ROUND(G193*L193,P4)</f>
        <v>0</v>
      </c>
      <c r="N193" s="22" t="s">
        <v>636</v>
      </c>
      <c r="O193" s="28">
        <f>M193*AA193</f>
        <v>0</v>
      </c>
      <c r="P193" s="1">
        <v>3</v>
      </c>
      <c r="AA193" s="1">
        <f>IF(P193=1,$O$3,IF(P193=2,$O$4,$O$5))</f>
        <v>0.21</v>
      </c>
    </row>
    <row r="194" spans="1:27" x14ac:dyDescent="0.25">
      <c r="A194" s="1" t="s">
        <v>637</v>
      </c>
      <c r="E194" s="24" t="s">
        <v>8173</v>
      </c>
    </row>
    <row r="195" spans="1:27" ht="26.4" x14ac:dyDescent="0.25">
      <c r="A195" s="1" t="s">
        <v>638</v>
      </c>
      <c r="E195" s="29" t="s">
        <v>8855</v>
      </c>
    </row>
    <row r="196" spans="1:27" x14ac:dyDescent="0.25">
      <c r="A196" s="1" t="s">
        <v>640</v>
      </c>
      <c r="E196" s="24" t="s">
        <v>1380</v>
      </c>
    </row>
    <row r="197" spans="1:27" x14ac:dyDescent="0.25">
      <c r="A197" s="1" t="s">
        <v>631</v>
      </c>
      <c r="B197" s="1">
        <v>46</v>
      </c>
      <c r="C197" s="23" t="s">
        <v>8626</v>
      </c>
      <c r="D197" t="s">
        <v>633</v>
      </c>
      <c r="E197" s="24" t="s">
        <v>8856</v>
      </c>
      <c r="F197" s="25" t="s">
        <v>647</v>
      </c>
      <c r="G197" s="26">
        <v>73.59</v>
      </c>
      <c r="H197" s="25">
        <v>0</v>
      </c>
      <c r="I197" s="27">
        <f>ROUND(G197*H197,P4)</f>
        <v>0</v>
      </c>
      <c r="L197" s="27">
        <v>0</v>
      </c>
      <c r="M197" s="21">
        <f>ROUND(G197*L197,P4)</f>
        <v>0</v>
      </c>
      <c r="N197" s="22" t="s">
        <v>636</v>
      </c>
      <c r="O197" s="28">
        <f>M197*AA197</f>
        <v>0</v>
      </c>
      <c r="P197" s="1">
        <v>3</v>
      </c>
      <c r="AA197" s="1">
        <f>IF(P197=1,$O$3,IF(P197=2,$O$4,$O$5))</f>
        <v>0.21</v>
      </c>
    </row>
    <row r="198" spans="1:27" x14ac:dyDescent="0.25">
      <c r="A198" s="1" t="s">
        <v>637</v>
      </c>
      <c r="E198" s="24" t="s">
        <v>8857</v>
      </c>
    </row>
    <row r="199" spans="1:27" ht="26.4" x14ac:dyDescent="0.25">
      <c r="A199" s="1" t="s">
        <v>638</v>
      </c>
      <c r="E199" s="29" t="s">
        <v>8858</v>
      </c>
    </row>
    <row r="200" spans="1:27" x14ac:dyDescent="0.25">
      <c r="A200" s="1" t="s">
        <v>640</v>
      </c>
      <c r="E200" s="24" t="s">
        <v>1380</v>
      </c>
    </row>
    <row r="201" spans="1:27" x14ac:dyDescent="0.25">
      <c r="A201" s="1" t="s">
        <v>631</v>
      </c>
      <c r="B201" s="1">
        <v>47</v>
      </c>
      <c r="C201" s="23" t="s">
        <v>8159</v>
      </c>
      <c r="D201" t="s">
        <v>633</v>
      </c>
      <c r="E201" s="24" t="s">
        <v>8160</v>
      </c>
      <c r="F201" s="25" t="s">
        <v>647</v>
      </c>
      <c r="G201" s="26">
        <v>30.03</v>
      </c>
      <c r="H201" s="25">
        <v>0</v>
      </c>
      <c r="I201" s="27">
        <f>ROUND(G201*H201,P4)</f>
        <v>0</v>
      </c>
      <c r="L201" s="27">
        <v>0</v>
      </c>
      <c r="M201" s="21">
        <f>ROUND(G201*L201,P4)</f>
        <v>0</v>
      </c>
      <c r="N201" s="22" t="s">
        <v>636</v>
      </c>
      <c r="O201" s="28">
        <f>M201*AA201</f>
        <v>0</v>
      </c>
      <c r="P201" s="1">
        <v>3</v>
      </c>
      <c r="AA201" s="1">
        <f>IF(P201=1,$O$3,IF(P201=2,$O$4,$O$5))</f>
        <v>0.21</v>
      </c>
    </row>
    <row r="202" spans="1:27" x14ac:dyDescent="0.25">
      <c r="A202" s="1" t="s">
        <v>637</v>
      </c>
      <c r="E202" s="24" t="s">
        <v>8859</v>
      </c>
    </row>
    <row r="203" spans="1:27" ht="26.4" x14ac:dyDescent="0.25">
      <c r="A203" s="1" t="s">
        <v>638</v>
      </c>
      <c r="E203" s="29" t="s">
        <v>8852</v>
      </c>
    </row>
    <row r="204" spans="1:27" x14ac:dyDescent="0.25">
      <c r="A204" s="1" t="s">
        <v>640</v>
      </c>
      <c r="E204" s="24" t="s">
        <v>1380</v>
      </c>
    </row>
    <row r="205" spans="1:27" x14ac:dyDescent="0.25">
      <c r="A205" s="1" t="s">
        <v>631</v>
      </c>
      <c r="B205" s="1">
        <v>48</v>
      </c>
      <c r="C205" s="23" t="s">
        <v>8860</v>
      </c>
      <c r="D205" t="s">
        <v>633</v>
      </c>
      <c r="E205" s="24" t="s">
        <v>8861</v>
      </c>
      <c r="F205" s="25" t="s">
        <v>647</v>
      </c>
      <c r="G205" s="26">
        <v>5.7</v>
      </c>
      <c r="H205" s="25">
        <v>0</v>
      </c>
      <c r="I205" s="27">
        <f>ROUND(G205*H205,P4)</f>
        <v>0</v>
      </c>
      <c r="L205" s="27">
        <v>0</v>
      </c>
      <c r="M205" s="21">
        <f>ROUND(G205*L205,P4)</f>
        <v>0</v>
      </c>
      <c r="N205" s="22" t="s">
        <v>633</v>
      </c>
      <c r="O205" s="28">
        <f>M205*AA205</f>
        <v>0</v>
      </c>
      <c r="P205" s="1">
        <v>3</v>
      </c>
      <c r="AA205" s="1">
        <f>IF(P205=1,$O$3,IF(P205=2,$O$4,$O$5))</f>
        <v>0.21</v>
      </c>
    </row>
    <row r="206" spans="1:27" ht="26.4" x14ac:dyDescent="0.25">
      <c r="A206" s="1" t="s">
        <v>637</v>
      </c>
      <c r="E206" s="24" t="s">
        <v>8862</v>
      </c>
    </row>
    <row r="207" spans="1:27" ht="26.4" x14ac:dyDescent="0.25">
      <c r="A207" s="1" t="s">
        <v>638</v>
      </c>
      <c r="E207" s="29" t="s">
        <v>8863</v>
      </c>
    </row>
    <row r="208" spans="1:27" ht="105.6" x14ac:dyDescent="0.25">
      <c r="A208" s="1" t="s">
        <v>640</v>
      </c>
      <c r="E208" s="24" t="s">
        <v>8864</v>
      </c>
    </row>
    <row r="209" spans="1:27" x14ac:dyDescent="0.25">
      <c r="A209" s="1" t="s">
        <v>631</v>
      </c>
      <c r="B209" s="1">
        <v>49</v>
      </c>
      <c r="C209" s="23" t="s">
        <v>6719</v>
      </c>
      <c r="D209" t="s">
        <v>633</v>
      </c>
      <c r="E209" s="24" t="s">
        <v>7231</v>
      </c>
      <c r="F209" s="25" t="s">
        <v>657</v>
      </c>
      <c r="G209" s="26">
        <v>2</v>
      </c>
      <c r="H209" s="25">
        <v>0</v>
      </c>
      <c r="I209" s="27">
        <f>ROUND(G209*H209,P4)</f>
        <v>0</v>
      </c>
      <c r="L209" s="27">
        <v>0</v>
      </c>
      <c r="M209" s="21">
        <f>ROUND(G209*L209,P4)</f>
        <v>0</v>
      </c>
      <c r="N209" s="22" t="s">
        <v>633</v>
      </c>
      <c r="O209" s="28">
        <f>M209*AA209</f>
        <v>0</v>
      </c>
      <c r="P209" s="1">
        <v>3</v>
      </c>
      <c r="AA209" s="1">
        <f>IF(P209=1,$O$3,IF(P209=2,$O$4,$O$5))</f>
        <v>0.21</v>
      </c>
    </row>
    <row r="210" spans="1:27" ht="26.4" x14ac:dyDescent="0.25">
      <c r="A210" s="1" t="s">
        <v>637</v>
      </c>
      <c r="E210" s="24" t="s">
        <v>8865</v>
      </c>
    </row>
    <row r="211" spans="1:27" ht="26.4" x14ac:dyDescent="0.25">
      <c r="A211" s="1" t="s">
        <v>638</v>
      </c>
      <c r="E211" s="29" t="s">
        <v>7662</v>
      </c>
    </row>
    <row r="212" spans="1:27" ht="52.8" x14ac:dyDescent="0.25">
      <c r="A212" s="1" t="s">
        <v>640</v>
      </c>
      <c r="E212" s="24" t="s">
        <v>7234</v>
      </c>
    </row>
    <row r="213" spans="1:27" x14ac:dyDescent="0.25">
      <c r="A213" s="1" t="s">
        <v>631</v>
      </c>
      <c r="B213" s="1">
        <v>50</v>
      </c>
      <c r="C213" s="23" t="s">
        <v>8079</v>
      </c>
      <c r="D213" t="s">
        <v>633</v>
      </c>
      <c r="E213" s="24" t="s">
        <v>8080</v>
      </c>
      <c r="F213" s="25" t="s">
        <v>657</v>
      </c>
      <c r="G213" s="26">
        <v>6</v>
      </c>
      <c r="H213" s="25">
        <v>0</v>
      </c>
      <c r="I213" s="27">
        <f>ROUND(G213*H213,P4)</f>
        <v>0</v>
      </c>
      <c r="L213" s="27">
        <v>0</v>
      </c>
      <c r="M213" s="21">
        <f>ROUND(G213*L213,P4)</f>
        <v>0</v>
      </c>
      <c r="N213" s="22" t="s">
        <v>636</v>
      </c>
      <c r="O213" s="28">
        <f>M213*AA213</f>
        <v>0</v>
      </c>
      <c r="P213" s="1">
        <v>3</v>
      </c>
      <c r="AA213" s="1">
        <f>IF(P213=1,$O$3,IF(P213=2,$O$4,$O$5))</f>
        <v>0.21</v>
      </c>
    </row>
    <row r="214" spans="1:27" x14ac:dyDescent="0.25">
      <c r="A214" s="1" t="s">
        <v>637</v>
      </c>
      <c r="E214" s="24" t="s">
        <v>8866</v>
      </c>
    </row>
    <row r="215" spans="1:27" ht="26.4" x14ac:dyDescent="0.25">
      <c r="A215" s="1" t="s">
        <v>638</v>
      </c>
      <c r="E215" s="29" t="s">
        <v>8867</v>
      </c>
    </row>
    <row r="216" spans="1:27" x14ac:dyDescent="0.25">
      <c r="A216" s="1" t="s">
        <v>640</v>
      </c>
      <c r="E216"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sheetPr>
    <pageSetUpPr fitToPage="1"/>
  </sheetPr>
  <dimension ref="A1:AA6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308</v>
      </c>
      <c r="M3" s="17">
        <f>Rekapitulace!C158</f>
        <v>0</v>
      </c>
      <c r="N3" s="4" t="s">
        <v>3</v>
      </c>
      <c r="O3">
        <v>0</v>
      </c>
      <c r="P3">
        <v>2</v>
      </c>
    </row>
    <row r="4" spans="1:27" ht="34.049999999999997" customHeight="1" x14ac:dyDescent="0.25">
      <c r="A4" s="14" t="s">
        <v>609</v>
      </c>
      <c r="B4" s="15"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COUNTIFS(L8:L68,"=0",A8:A68,"P")+COUNTIFS(L8:L68,"",A8:A68,"P")+SUM(Q8:Q68)</f>
        <v>14</v>
      </c>
    </row>
    <row r="8" spans="1:27" x14ac:dyDescent="0.25">
      <c r="A8" s="1" t="s">
        <v>626</v>
      </c>
      <c r="C8" s="19" t="s">
        <v>8868</v>
      </c>
      <c r="E8" s="20" t="s">
        <v>311</v>
      </c>
      <c r="L8" s="21">
        <f>L9+L50+L63</f>
        <v>0</v>
      </c>
      <c r="M8" s="21">
        <f>M9+M50+M63</f>
        <v>0</v>
      </c>
      <c r="N8" s="22"/>
    </row>
    <row r="9" spans="1:27" x14ac:dyDescent="0.25">
      <c r="A9" s="1" t="s">
        <v>628</v>
      </c>
      <c r="C9" s="19" t="s">
        <v>866</v>
      </c>
      <c r="E9" s="20" t="s">
        <v>1466</v>
      </c>
      <c r="L9" s="21">
        <f>SUMIFS(L10:L49,A10:A49,"P")</f>
        <v>0</v>
      </c>
      <c r="M9" s="21">
        <f>SUMIFS(M10:M49,A10:A49,"P")</f>
        <v>0</v>
      </c>
      <c r="N9" s="22"/>
    </row>
    <row r="10" spans="1:27" x14ac:dyDescent="0.25">
      <c r="A10" s="1" t="s">
        <v>631</v>
      </c>
      <c r="B10" s="1">
        <v>2</v>
      </c>
      <c r="C10" s="23" t="s">
        <v>6930</v>
      </c>
      <c r="D10" t="s">
        <v>633</v>
      </c>
      <c r="E10" s="24" t="s">
        <v>6931</v>
      </c>
      <c r="F10" s="25" t="s">
        <v>647</v>
      </c>
      <c r="G10" s="26">
        <v>80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1380</v>
      </c>
    </row>
    <row r="14" spans="1:27" x14ac:dyDescent="0.25">
      <c r="A14" s="1" t="s">
        <v>631</v>
      </c>
      <c r="B14" s="1">
        <v>3</v>
      </c>
      <c r="C14" s="23" t="s">
        <v>6101</v>
      </c>
      <c r="D14" t="s">
        <v>633</v>
      </c>
      <c r="E14" s="24" t="s">
        <v>6102</v>
      </c>
      <c r="F14" s="25" t="s">
        <v>874</v>
      </c>
      <c r="G14" s="26">
        <v>50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8869</v>
      </c>
    </row>
    <row r="16" spans="1:27" x14ac:dyDescent="0.25">
      <c r="A16" s="1" t="s">
        <v>638</v>
      </c>
    </row>
    <row r="17" spans="1:27" x14ac:dyDescent="0.25">
      <c r="A17" s="1" t="s">
        <v>640</v>
      </c>
      <c r="E17" s="24" t="s">
        <v>1380</v>
      </c>
    </row>
    <row r="18" spans="1:27" x14ac:dyDescent="0.25">
      <c r="A18" s="1" t="s">
        <v>631</v>
      </c>
      <c r="B18" s="1">
        <v>4</v>
      </c>
      <c r="C18" s="23" t="s">
        <v>8870</v>
      </c>
      <c r="D18" t="s">
        <v>633</v>
      </c>
      <c r="E18" s="24" t="s">
        <v>7552</v>
      </c>
      <c r="F18" s="25" t="s">
        <v>874</v>
      </c>
      <c r="G18" s="26">
        <v>75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row>
    <row r="21" spans="1:27" x14ac:dyDescent="0.25">
      <c r="A21" s="1" t="s">
        <v>640</v>
      </c>
      <c r="E21" s="24" t="s">
        <v>1380</v>
      </c>
    </row>
    <row r="22" spans="1:27" x14ac:dyDescent="0.25">
      <c r="A22" s="1" t="s">
        <v>631</v>
      </c>
      <c r="B22" s="1">
        <v>5</v>
      </c>
      <c r="C22" s="23" t="s">
        <v>8871</v>
      </c>
      <c r="D22" t="s">
        <v>633</v>
      </c>
      <c r="E22" s="24" t="s">
        <v>8872</v>
      </c>
      <c r="F22" s="25" t="s">
        <v>874</v>
      </c>
      <c r="G22" s="26">
        <v>240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row>
    <row r="25" spans="1:27" x14ac:dyDescent="0.25">
      <c r="A25" s="1" t="s">
        <v>640</v>
      </c>
      <c r="E25" s="24" t="s">
        <v>1380</v>
      </c>
    </row>
    <row r="26" spans="1:27" x14ac:dyDescent="0.25">
      <c r="A26" s="1" t="s">
        <v>631</v>
      </c>
      <c r="B26" s="1">
        <v>6</v>
      </c>
      <c r="C26" s="23" t="s">
        <v>4702</v>
      </c>
      <c r="D26" t="s">
        <v>633</v>
      </c>
      <c r="E26" s="24" t="s">
        <v>4703</v>
      </c>
      <c r="F26" s="25" t="s">
        <v>874</v>
      </c>
      <c r="G26" s="26">
        <v>120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row>
    <row r="29" spans="1:27" x14ac:dyDescent="0.25">
      <c r="A29" s="1" t="s">
        <v>640</v>
      </c>
      <c r="E29" s="24" t="s">
        <v>1380</v>
      </c>
    </row>
    <row r="30" spans="1:27" x14ac:dyDescent="0.25">
      <c r="A30" s="1" t="s">
        <v>631</v>
      </c>
      <c r="B30" s="1">
        <v>7</v>
      </c>
      <c r="C30" s="23" t="s">
        <v>888</v>
      </c>
      <c r="D30" t="s">
        <v>633</v>
      </c>
      <c r="E30" s="24" t="s">
        <v>889</v>
      </c>
      <c r="F30" s="25" t="s">
        <v>874</v>
      </c>
      <c r="G30" s="26">
        <v>120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row>
    <row r="33" spans="1:27" x14ac:dyDescent="0.25">
      <c r="A33" s="1" t="s">
        <v>640</v>
      </c>
      <c r="E33" s="24" t="s">
        <v>1380</v>
      </c>
    </row>
    <row r="34" spans="1:27" x14ac:dyDescent="0.25">
      <c r="A34" s="1" t="s">
        <v>631</v>
      </c>
      <c r="B34" s="1">
        <v>8</v>
      </c>
      <c r="C34" s="23" t="s">
        <v>5994</v>
      </c>
      <c r="D34" t="s">
        <v>633</v>
      </c>
      <c r="E34" s="24" t="s">
        <v>5995</v>
      </c>
      <c r="F34" s="25" t="s">
        <v>874</v>
      </c>
      <c r="G34" s="26">
        <v>75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8873</v>
      </c>
    </row>
    <row r="36" spans="1:27" x14ac:dyDescent="0.25">
      <c r="A36" s="1" t="s">
        <v>638</v>
      </c>
    </row>
    <row r="37" spans="1:27" x14ac:dyDescent="0.25">
      <c r="A37" s="1" t="s">
        <v>640</v>
      </c>
      <c r="E37" s="24" t="s">
        <v>1380</v>
      </c>
    </row>
    <row r="38" spans="1:27" x14ac:dyDescent="0.25">
      <c r="A38" s="1" t="s">
        <v>631</v>
      </c>
      <c r="B38" s="1">
        <v>9</v>
      </c>
      <c r="C38" s="23" t="s">
        <v>5539</v>
      </c>
      <c r="D38" t="s">
        <v>633</v>
      </c>
      <c r="E38" s="24" t="s">
        <v>5540</v>
      </c>
      <c r="F38" s="25" t="s">
        <v>874</v>
      </c>
      <c r="G38" s="26">
        <v>60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row>
    <row r="41" spans="1:27" x14ac:dyDescent="0.25">
      <c r="A41" s="1" t="s">
        <v>640</v>
      </c>
      <c r="E41" s="24" t="s">
        <v>1380</v>
      </c>
    </row>
    <row r="42" spans="1:27" x14ac:dyDescent="0.25">
      <c r="A42" s="1" t="s">
        <v>631</v>
      </c>
      <c r="B42" s="1">
        <v>10</v>
      </c>
      <c r="C42" s="23" t="s">
        <v>6379</v>
      </c>
      <c r="D42" t="s">
        <v>633</v>
      </c>
      <c r="E42" s="24" t="s">
        <v>6380</v>
      </c>
      <c r="F42" s="25" t="s">
        <v>874</v>
      </c>
      <c r="G42" s="26">
        <v>15</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row>
    <row r="45" spans="1:27" x14ac:dyDescent="0.25">
      <c r="A45" s="1" t="s">
        <v>640</v>
      </c>
      <c r="E45" s="24" t="s">
        <v>1380</v>
      </c>
    </row>
    <row r="46" spans="1:27" x14ac:dyDescent="0.25">
      <c r="A46" s="1" t="s">
        <v>631</v>
      </c>
      <c r="B46" s="1">
        <v>11</v>
      </c>
      <c r="C46" s="23" t="s">
        <v>1881</v>
      </c>
      <c r="D46" t="s">
        <v>633</v>
      </c>
      <c r="E46" s="24" t="s">
        <v>1882</v>
      </c>
      <c r="F46" s="25" t="s">
        <v>870</v>
      </c>
      <c r="G46" s="26">
        <v>150</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row>
    <row r="49" spans="1:27" x14ac:dyDescent="0.25">
      <c r="A49" s="1" t="s">
        <v>640</v>
      </c>
      <c r="E49" s="24" t="s">
        <v>1380</v>
      </c>
    </row>
    <row r="50" spans="1:27" x14ac:dyDescent="0.25">
      <c r="A50" s="1" t="s">
        <v>628</v>
      </c>
      <c r="C50" s="19" t="s">
        <v>3232</v>
      </c>
      <c r="E50" s="20" t="s">
        <v>4807</v>
      </c>
      <c r="L50" s="21">
        <f>SUMIFS(L51:L62,A51:A62,"P")</f>
        <v>0</v>
      </c>
      <c r="M50" s="21">
        <f>SUMIFS(M51:M62,A51:A62,"P")</f>
        <v>0</v>
      </c>
      <c r="N50" s="22"/>
    </row>
    <row r="51" spans="1:27" x14ac:dyDescent="0.25">
      <c r="A51" s="1" t="s">
        <v>631</v>
      </c>
      <c r="B51" s="1">
        <v>12</v>
      </c>
      <c r="C51" s="23" t="s">
        <v>5577</v>
      </c>
      <c r="D51" t="s">
        <v>633</v>
      </c>
      <c r="E51" s="24" t="s">
        <v>5578</v>
      </c>
      <c r="F51" s="25" t="s">
        <v>874</v>
      </c>
      <c r="G51" s="26">
        <v>30</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row>
    <row r="54" spans="1:27" x14ac:dyDescent="0.25">
      <c r="A54" s="1" t="s">
        <v>640</v>
      </c>
      <c r="E54" s="24" t="s">
        <v>1380</v>
      </c>
    </row>
    <row r="55" spans="1:27" x14ac:dyDescent="0.25">
      <c r="A55" s="1" t="s">
        <v>631</v>
      </c>
      <c r="B55" s="1">
        <v>13</v>
      </c>
      <c r="C55" s="23" t="s">
        <v>4830</v>
      </c>
      <c r="D55" t="s">
        <v>633</v>
      </c>
      <c r="E55" s="24" t="s">
        <v>4831</v>
      </c>
      <c r="F55" s="25" t="s">
        <v>874</v>
      </c>
      <c r="G55" s="26">
        <v>60</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x14ac:dyDescent="0.25">
      <c r="A57" s="1" t="s">
        <v>638</v>
      </c>
    </row>
    <row r="58" spans="1:27" x14ac:dyDescent="0.25">
      <c r="A58" s="1" t="s">
        <v>640</v>
      </c>
      <c r="E58" s="24" t="s">
        <v>633</v>
      </c>
    </row>
    <row r="59" spans="1:27" x14ac:dyDescent="0.25">
      <c r="A59" s="1" t="s">
        <v>631</v>
      </c>
      <c r="B59" s="1">
        <v>14</v>
      </c>
      <c r="C59" s="23" t="s">
        <v>8874</v>
      </c>
      <c r="D59" t="s">
        <v>633</v>
      </c>
      <c r="E59" s="24" t="s">
        <v>8875</v>
      </c>
      <c r="F59" s="25" t="s">
        <v>874</v>
      </c>
      <c r="G59" s="26">
        <v>7</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x14ac:dyDescent="0.25">
      <c r="A61" s="1" t="s">
        <v>638</v>
      </c>
    </row>
    <row r="62" spans="1:27" x14ac:dyDescent="0.25">
      <c r="A62" s="1" t="s">
        <v>640</v>
      </c>
      <c r="E62" s="24" t="s">
        <v>633</v>
      </c>
    </row>
    <row r="63" spans="1:27" x14ac:dyDescent="0.25">
      <c r="A63" s="1" t="s">
        <v>628</v>
      </c>
      <c r="C63" s="19" t="s">
        <v>1801</v>
      </c>
      <c r="E63" s="20" t="s">
        <v>1802</v>
      </c>
      <c r="L63" s="21">
        <f>SUMIFS(L64:L67,A64:A67,"P")</f>
        <v>0</v>
      </c>
      <c r="M63" s="21">
        <f>SUMIFS(M64:M67,A64:A67,"P")</f>
        <v>0</v>
      </c>
      <c r="N63" s="22"/>
    </row>
    <row r="64" spans="1:27" ht="26.4" x14ac:dyDescent="0.25">
      <c r="A64" s="1" t="s">
        <v>631</v>
      </c>
      <c r="B64" s="1">
        <v>1</v>
      </c>
      <c r="C64" s="23" t="s">
        <v>1803</v>
      </c>
      <c r="D64" t="s">
        <v>1804</v>
      </c>
      <c r="E64" s="24" t="s">
        <v>1805</v>
      </c>
      <c r="F64" s="25" t="s">
        <v>1806</v>
      </c>
      <c r="G64" s="26">
        <v>240</v>
      </c>
      <c r="H64" s="25">
        <v>0</v>
      </c>
      <c r="I64" s="27">
        <f>ROUND(G64*H64,P4)</f>
        <v>0</v>
      </c>
      <c r="L64" s="27">
        <v>0</v>
      </c>
      <c r="M64" s="21">
        <f>ROUND(G64*L64,P4)</f>
        <v>0</v>
      </c>
      <c r="N64" s="22" t="s">
        <v>1807</v>
      </c>
      <c r="O64" s="28">
        <f>M64*AA64</f>
        <v>0</v>
      </c>
      <c r="P64" s="1">
        <v>3</v>
      </c>
      <c r="AA64" s="1">
        <f>IF(P64=1,$O$3,IF(P64=2,$O$4,$O$5))</f>
        <v>0.21</v>
      </c>
    </row>
    <row r="65" spans="1:5" ht="26.4" x14ac:dyDescent="0.25">
      <c r="A65" s="1" t="s">
        <v>637</v>
      </c>
      <c r="E65" s="24" t="s">
        <v>8876</v>
      </c>
    </row>
    <row r="66" spans="1:5" x14ac:dyDescent="0.25">
      <c r="A66" s="1" t="s">
        <v>638</v>
      </c>
    </row>
    <row r="67" spans="1:5" ht="198" x14ac:dyDescent="0.25">
      <c r="A67" s="1" t="s">
        <v>640</v>
      </c>
      <c r="E67"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sheetPr>
    <pageSetUpPr fitToPage="1"/>
  </sheetPr>
  <dimension ref="A1:AA5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308</v>
      </c>
      <c r="M3" s="17">
        <f>Rekapitulace!C158</f>
        <v>0</v>
      </c>
      <c r="N3" s="4" t="s">
        <v>3</v>
      </c>
      <c r="O3">
        <v>0</v>
      </c>
      <c r="P3">
        <v>2</v>
      </c>
    </row>
    <row r="4" spans="1:27" ht="34.049999999999997" customHeight="1" x14ac:dyDescent="0.25">
      <c r="A4" s="14" t="s">
        <v>609</v>
      </c>
      <c r="B4" s="15"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COUNTIFS(L8:L54,"=0",A8:A54,"P")+COUNTIFS(L8:L54,"",A8:A54,"P")+SUM(Q8:Q54)</f>
        <v>10</v>
      </c>
    </row>
    <row r="8" spans="1:27" x14ac:dyDescent="0.25">
      <c r="A8" s="1" t="s">
        <v>626</v>
      </c>
      <c r="C8" s="19" t="s">
        <v>8877</v>
      </c>
      <c r="E8" s="20" t="s">
        <v>313</v>
      </c>
      <c r="L8" s="21">
        <f>L9+L22+L31+L40+L45</f>
        <v>0</v>
      </c>
      <c r="M8" s="21">
        <f>M9+M22+M31+M40+M45</f>
        <v>0</v>
      </c>
      <c r="N8" s="22"/>
    </row>
    <row r="9" spans="1:27" x14ac:dyDescent="0.25">
      <c r="A9" s="1" t="s">
        <v>628</v>
      </c>
      <c r="C9" s="19" t="s">
        <v>866</v>
      </c>
      <c r="E9" s="20" t="s">
        <v>1466</v>
      </c>
      <c r="L9" s="21">
        <f>SUMIFS(L10:L21,A10:A21,"P")</f>
        <v>0</v>
      </c>
      <c r="M9" s="21">
        <f>SUMIFS(M10:M21,A10:A21,"P")</f>
        <v>0</v>
      </c>
      <c r="N9" s="22"/>
    </row>
    <row r="10" spans="1:27" x14ac:dyDescent="0.25">
      <c r="A10" s="1" t="s">
        <v>631</v>
      </c>
      <c r="B10" s="1">
        <v>3</v>
      </c>
      <c r="C10" s="23" t="s">
        <v>8871</v>
      </c>
      <c r="D10" t="s">
        <v>633</v>
      </c>
      <c r="E10" s="24" t="s">
        <v>8872</v>
      </c>
      <c r="F10" s="25" t="s">
        <v>874</v>
      </c>
      <c r="G10" s="26">
        <v>170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8878</v>
      </c>
    </row>
    <row r="12" spans="1:27" x14ac:dyDescent="0.25">
      <c r="A12" s="1" t="s">
        <v>638</v>
      </c>
    </row>
    <row r="13" spans="1:27" x14ac:dyDescent="0.25">
      <c r="A13" s="1" t="s">
        <v>640</v>
      </c>
      <c r="E13" s="24" t="s">
        <v>1380</v>
      </c>
    </row>
    <row r="14" spans="1:27" x14ac:dyDescent="0.25">
      <c r="A14" s="1" t="s">
        <v>631</v>
      </c>
      <c r="B14" s="1">
        <v>4</v>
      </c>
      <c r="C14" s="23" t="s">
        <v>4702</v>
      </c>
      <c r="D14" t="s">
        <v>633</v>
      </c>
      <c r="E14" s="24" t="s">
        <v>4703</v>
      </c>
      <c r="F14" s="25" t="s">
        <v>874</v>
      </c>
      <c r="G14" s="26">
        <v>170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row>
    <row r="17" spans="1:27" x14ac:dyDescent="0.25">
      <c r="A17" s="1" t="s">
        <v>640</v>
      </c>
      <c r="E17" s="24" t="s">
        <v>1380</v>
      </c>
    </row>
    <row r="18" spans="1:27" x14ac:dyDescent="0.25">
      <c r="A18" s="1" t="s">
        <v>631</v>
      </c>
      <c r="B18" s="1">
        <v>5</v>
      </c>
      <c r="C18" s="23" t="s">
        <v>1888</v>
      </c>
      <c r="D18" t="s">
        <v>633</v>
      </c>
      <c r="E18" s="24" t="s">
        <v>1889</v>
      </c>
      <c r="F18" s="25" t="s">
        <v>874</v>
      </c>
      <c r="G18" s="26">
        <v>30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8879</v>
      </c>
    </row>
    <row r="20" spans="1:27" x14ac:dyDescent="0.25">
      <c r="A20" s="1" t="s">
        <v>638</v>
      </c>
    </row>
    <row r="21" spans="1:27" x14ac:dyDescent="0.25">
      <c r="A21" s="1" t="s">
        <v>640</v>
      </c>
      <c r="E21" s="24" t="s">
        <v>633</v>
      </c>
    </row>
    <row r="22" spans="1:27" x14ac:dyDescent="0.25">
      <c r="A22" s="1" t="s">
        <v>628</v>
      </c>
      <c r="C22" s="19" t="s">
        <v>3224</v>
      </c>
      <c r="E22" s="20" t="s">
        <v>4802</v>
      </c>
      <c r="L22" s="21">
        <f>SUMIFS(L23:L30,A23:A30,"P")</f>
        <v>0</v>
      </c>
      <c r="M22" s="21">
        <f>SUMIFS(M23:M30,A23:A30,"P")</f>
        <v>0</v>
      </c>
      <c r="N22" s="22"/>
    </row>
    <row r="23" spans="1:27" x14ac:dyDescent="0.25">
      <c r="A23" s="1" t="s">
        <v>631</v>
      </c>
      <c r="B23" s="1">
        <v>8</v>
      </c>
      <c r="C23" s="23" t="s">
        <v>8880</v>
      </c>
      <c r="D23" t="s">
        <v>633</v>
      </c>
      <c r="E23" s="24" t="s">
        <v>8881</v>
      </c>
      <c r="F23" s="25" t="s">
        <v>874</v>
      </c>
      <c r="G23" s="26">
        <v>72.5</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8882</v>
      </c>
    </row>
    <row r="25" spans="1:27" x14ac:dyDescent="0.25">
      <c r="A25" s="1" t="s">
        <v>638</v>
      </c>
    </row>
    <row r="26" spans="1:27" ht="369.6" x14ac:dyDescent="0.25">
      <c r="A26" s="1" t="s">
        <v>640</v>
      </c>
      <c r="E26" s="24" t="s">
        <v>4812</v>
      </c>
    </row>
    <row r="27" spans="1:27" x14ac:dyDescent="0.25">
      <c r="A27" s="1" t="s">
        <v>631</v>
      </c>
      <c r="B27" s="1">
        <v>9</v>
      </c>
      <c r="C27" s="23" t="s">
        <v>8883</v>
      </c>
      <c r="D27" t="s">
        <v>633</v>
      </c>
      <c r="E27" s="24" t="s">
        <v>8884</v>
      </c>
      <c r="F27" s="25" t="s">
        <v>1806</v>
      </c>
      <c r="G27" s="26">
        <v>7.71</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8885</v>
      </c>
    </row>
    <row r="29" spans="1:27" x14ac:dyDescent="0.25">
      <c r="A29" s="1" t="s">
        <v>638</v>
      </c>
    </row>
    <row r="30" spans="1:27" x14ac:dyDescent="0.25">
      <c r="A30" s="1" t="s">
        <v>640</v>
      </c>
      <c r="E30" s="24" t="s">
        <v>633</v>
      </c>
    </row>
    <row r="31" spans="1:27" x14ac:dyDescent="0.25">
      <c r="A31" s="1" t="s">
        <v>628</v>
      </c>
      <c r="C31" s="19" t="s">
        <v>3232</v>
      </c>
      <c r="E31" s="20" t="s">
        <v>4807</v>
      </c>
      <c r="L31" s="21">
        <f>SUMIFS(L32:L39,A32:A39,"P")</f>
        <v>0</v>
      </c>
      <c r="M31" s="21">
        <f>SUMIFS(M32:M39,A32:A39,"P")</f>
        <v>0</v>
      </c>
      <c r="N31" s="22"/>
    </row>
    <row r="32" spans="1:27" x14ac:dyDescent="0.25">
      <c r="A32" s="1" t="s">
        <v>631</v>
      </c>
      <c r="B32" s="1">
        <v>6</v>
      </c>
      <c r="C32" s="23" t="s">
        <v>5577</v>
      </c>
      <c r="D32" t="s">
        <v>633</v>
      </c>
      <c r="E32" s="24" t="s">
        <v>4809</v>
      </c>
      <c r="F32" s="25" t="s">
        <v>874</v>
      </c>
      <c r="G32" s="26">
        <v>20.95</v>
      </c>
      <c r="H32" s="25">
        <v>0</v>
      </c>
      <c r="I32" s="27">
        <f>ROUND(G32*H32,P4)</f>
        <v>0</v>
      </c>
      <c r="L32" s="27">
        <v>0</v>
      </c>
      <c r="M32" s="21">
        <f>ROUND(G32*L32,P4)</f>
        <v>0</v>
      </c>
      <c r="N32" s="22" t="s">
        <v>636</v>
      </c>
      <c r="O32" s="28">
        <f>M32*AA32</f>
        <v>0</v>
      </c>
      <c r="P32" s="1">
        <v>3</v>
      </c>
      <c r="AA32" s="1">
        <f>IF(P32=1,$O$3,IF(P32=2,$O$4,$O$5))</f>
        <v>0.21</v>
      </c>
    </row>
    <row r="33" spans="1:27" x14ac:dyDescent="0.25">
      <c r="A33" s="1" t="s">
        <v>637</v>
      </c>
      <c r="E33" s="24" t="s">
        <v>633</v>
      </c>
    </row>
    <row r="34" spans="1:27" ht="39.6" x14ac:dyDescent="0.25">
      <c r="A34" s="1" t="s">
        <v>638</v>
      </c>
      <c r="E34" s="29" t="s">
        <v>8886</v>
      </c>
    </row>
    <row r="35" spans="1:27" x14ac:dyDescent="0.25">
      <c r="A35" s="1" t="s">
        <v>640</v>
      </c>
      <c r="E35" s="24" t="s">
        <v>633</v>
      </c>
    </row>
    <row r="36" spans="1:27" x14ac:dyDescent="0.25">
      <c r="A36" s="1" t="s">
        <v>631</v>
      </c>
      <c r="B36" s="1">
        <v>7</v>
      </c>
      <c r="C36" s="23" t="s">
        <v>4830</v>
      </c>
      <c r="D36" t="s">
        <v>633</v>
      </c>
      <c r="E36" s="24" t="s">
        <v>4831</v>
      </c>
      <c r="F36" s="25" t="s">
        <v>874</v>
      </c>
      <c r="G36" s="26">
        <v>10.5</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8887</v>
      </c>
    </row>
    <row r="38" spans="1:27" x14ac:dyDescent="0.25">
      <c r="A38" s="1" t="s">
        <v>638</v>
      </c>
    </row>
    <row r="39" spans="1:27" ht="105.6" x14ac:dyDescent="0.25">
      <c r="A39" s="1" t="s">
        <v>640</v>
      </c>
      <c r="E39" s="24" t="s">
        <v>4833</v>
      </c>
    </row>
    <row r="40" spans="1:27" x14ac:dyDescent="0.25">
      <c r="A40" s="1" t="s">
        <v>628</v>
      </c>
      <c r="C40" s="19" t="s">
        <v>4615</v>
      </c>
      <c r="E40" s="20" t="s">
        <v>4616</v>
      </c>
      <c r="L40" s="21">
        <f>SUMIFS(L41:L44,A41:A44,"P")</f>
        <v>0</v>
      </c>
      <c r="M40" s="21">
        <f>SUMIFS(M41:M44,A41:A44,"P")</f>
        <v>0</v>
      </c>
      <c r="N40" s="22"/>
    </row>
    <row r="41" spans="1:27" x14ac:dyDescent="0.25">
      <c r="A41" s="1" t="s">
        <v>631</v>
      </c>
      <c r="B41" s="1">
        <v>10</v>
      </c>
      <c r="C41" s="23" t="s">
        <v>3742</v>
      </c>
      <c r="D41" t="s">
        <v>633</v>
      </c>
      <c r="E41" s="24" t="s">
        <v>3743</v>
      </c>
      <c r="F41" s="25" t="s">
        <v>874</v>
      </c>
      <c r="G41" s="26">
        <v>30</v>
      </c>
      <c r="H41" s="25">
        <v>0</v>
      </c>
      <c r="I41" s="27">
        <f>ROUND(G41*H41,P4)</f>
        <v>0</v>
      </c>
      <c r="L41" s="27">
        <v>0</v>
      </c>
      <c r="M41" s="21">
        <f>ROUND(G41*L41,P4)</f>
        <v>0</v>
      </c>
      <c r="N41" s="22" t="s">
        <v>636</v>
      </c>
      <c r="O41" s="28">
        <f>M41*AA41</f>
        <v>0</v>
      </c>
      <c r="P41" s="1">
        <v>3</v>
      </c>
      <c r="AA41" s="1">
        <f>IF(P41=1,$O$3,IF(P41=2,$O$4,$O$5))</f>
        <v>0.21</v>
      </c>
    </row>
    <row r="42" spans="1:27" x14ac:dyDescent="0.25">
      <c r="A42" s="1" t="s">
        <v>637</v>
      </c>
      <c r="E42" s="24" t="s">
        <v>8888</v>
      </c>
    </row>
    <row r="43" spans="1:27" x14ac:dyDescent="0.25">
      <c r="A43" s="1" t="s">
        <v>638</v>
      </c>
    </row>
    <row r="44" spans="1:27" x14ac:dyDescent="0.25">
      <c r="A44" s="1" t="s">
        <v>640</v>
      </c>
      <c r="E44" s="24" t="s">
        <v>633</v>
      </c>
    </row>
    <row r="45" spans="1:27" x14ac:dyDescent="0.25">
      <c r="A45" s="1" t="s">
        <v>628</v>
      </c>
      <c r="C45" s="19" t="s">
        <v>1801</v>
      </c>
      <c r="E45" s="20" t="s">
        <v>1802</v>
      </c>
      <c r="L45" s="21">
        <f>SUMIFS(L46:L53,A46:A53,"P")</f>
        <v>0</v>
      </c>
      <c r="M45" s="21">
        <f>SUMIFS(M46:M53,A46:A53,"P")</f>
        <v>0</v>
      </c>
      <c r="N45" s="22"/>
    </row>
    <row r="46" spans="1:27" ht="26.4" x14ac:dyDescent="0.25">
      <c r="A46" s="1" t="s">
        <v>631</v>
      </c>
      <c r="B46" s="1">
        <v>1</v>
      </c>
      <c r="C46" s="23" t="s">
        <v>1803</v>
      </c>
      <c r="D46" t="s">
        <v>1804</v>
      </c>
      <c r="E46" s="24" t="s">
        <v>1805</v>
      </c>
      <c r="F46" s="25" t="s">
        <v>1806</v>
      </c>
      <c r="G46" s="26">
        <v>340</v>
      </c>
      <c r="H46" s="25">
        <v>0</v>
      </c>
      <c r="I46" s="27">
        <f>ROUND(G46*H46,P4)</f>
        <v>0</v>
      </c>
      <c r="L46" s="27">
        <v>0</v>
      </c>
      <c r="M46" s="21">
        <f>ROUND(G46*L46,P4)</f>
        <v>0</v>
      </c>
      <c r="N46" s="22" t="s">
        <v>1807</v>
      </c>
      <c r="O46" s="28">
        <f>M46*AA46</f>
        <v>0</v>
      </c>
      <c r="P46" s="1">
        <v>3</v>
      </c>
      <c r="AA46" s="1">
        <f>IF(P46=1,$O$3,IF(P46=2,$O$4,$O$5))</f>
        <v>0.21</v>
      </c>
    </row>
    <row r="47" spans="1:27" ht="26.4" x14ac:dyDescent="0.25">
      <c r="A47" s="1" t="s">
        <v>637</v>
      </c>
      <c r="E47" s="24" t="s">
        <v>1808</v>
      </c>
    </row>
    <row r="48" spans="1:27" ht="26.4" x14ac:dyDescent="0.25">
      <c r="A48" s="1" t="s">
        <v>638</v>
      </c>
      <c r="E48" s="29" t="s">
        <v>8889</v>
      </c>
    </row>
    <row r="49" spans="1:27" ht="198" x14ac:dyDescent="0.25">
      <c r="A49" s="1" t="s">
        <v>640</v>
      </c>
      <c r="E49" s="24" t="s">
        <v>3746</v>
      </c>
    </row>
    <row r="50" spans="1:27" ht="26.4" x14ac:dyDescent="0.25">
      <c r="A50" s="1" t="s">
        <v>631</v>
      </c>
      <c r="B50" s="1">
        <v>2</v>
      </c>
      <c r="C50" s="23" t="s">
        <v>1815</v>
      </c>
      <c r="D50" t="s">
        <v>1816</v>
      </c>
      <c r="E50" s="24" t="s">
        <v>1817</v>
      </c>
      <c r="F50" s="25" t="s">
        <v>1806</v>
      </c>
      <c r="G50" s="26">
        <v>75</v>
      </c>
      <c r="H50" s="25">
        <v>0</v>
      </c>
      <c r="I50" s="27">
        <f>ROUND(G50*H50,P4)</f>
        <v>0</v>
      </c>
      <c r="L50" s="27">
        <v>0</v>
      </c>
      <c r="M50" s="21">
        <f>ROUND(G50*L50,P4)</f>
        <v>0</v>
      </c>
      <c r="N50" s="22" t="s">
        <v>1807</v>
      </c>
      <c r="O50" s="28">
        <f>M50*AA50</f>
        <v>0</v>
      </c>
      <c r="P50" s="1">
        <v>3</v>
      </c>
      <c r="AA50" s="1">
        <f>IF(P50=1,$O$3,IF(P50=2,$O$4,$O$5))</f>
        <v>0.21</v>
      </c>
    </row>
    <row r="51" spans="1:27" ht="26.4" x14ac:dyDescent="0.25">
      <c r="A51" s="1" t="s">
        <v>637</v>
      </c>
      <c r="E51" s="24" t="s">
        <v>1808</v>
      </c>
    </row>
    <row r="52" spans="1:27" x14ac:dyDescent="0.25">
      <c r="A52" s="1" t="s">
        <v>638</v>
      </c>
    </row>
    <row r="53" spans="1:27" ht="198" x14ac:dyDescent="0.25">
      <c r="A53" s="1" t="s">
        <v>640</v>
      </c>
      <c r="E53"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sheetPr>
    <pageSetUpPr fitToPage="1"/>
  </sheetPr>
  <dimension ref="A1:AA20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308</v>
      </c>
      <c r="M3" s="17">
        <f>Rekapitulace!C158</f>
        <v>0</v>
      </c>
      <c r="N3" s="4" t="s">
        <v>3</v>
      </c>
      <c r="O3">
        <v>0</v>
      </c>
      <c r="P3">
        <v>2</v>
      </c>
    </row>
    <row r="4" spans="1:27" ht="34.049999999999997" customHeight="1" x14ac:dyDescent="0.25">
      <c r="A4" s="14" t="s">
        <v>609</v>
      </c>
      <c r="B4" s="15"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COUNTIFS(L8:L201,"=0",A8:A201,"P")+COUNTIFS(L8:L201,"",A8:A201,"P")+SUM(Q8:Q201)</f>
        <v>46</v>
      </c>
    </row>
    <row r="8" spans="1:27" x14ac:dyDescent="0.25">
      <c r="A8" s="1" t="s">
        <v>626</v>
      </c>
      <c r="C8" s="19" t="s">
        <v>8890</v>
      </c>
      <c r="E8" s="20" t="s">
        <v>315</v>
      </c>
      <c r="L8" s="21">
        <f>L9+L18+L23+L28+L53+L74+L191+L196</f>
        <v>0</v>
      </c>
      <c r="M8" s="21">
        <f>M9+M18+M23+M28+M53+M74+M191+M196</f>
        <v>0</v>
      </c>
      <c r="N8" s="22"/>
    </row>
    <row r="9" spans="1:27" x14ac:dyDescent="0.25">
      <c r="A9" s="1" t="s">
        <v>628</v>
      </c>
      <c r="C9" s="19" t="s">
        <v>769</v>
      </c>
      <c r="E9" s="20" t="s">
        <v>8891</v>
      </c>
      <c r="L9" s="21">
        <f>SUMIFS(L10:L17,A10:A17,"P")</f>
        <v>0</v>
      </c>
      <c r="M9" s="21">
        <f>SUMIFS(M10:M17,A10:A17,"P")</f>
        <v>0</v>
      </c>
      <c r="N9" s="22"/>
    </row>
    <row r="10" spans="1:27" x14ac:dyDescent="0.25">
      <c r="A10" s="1" t="s">
        <v>631</v>
      </c>
      <c r="B10" s="1">
        <v>38</v>
      </c>
      <c r="C10" s="23" t="s">
        <v>8892</v>
      </c>
      <c r="D10" t="s">
        <v>633</v>
      </c>
      <c r="E10" s="24" t="s">
        <v>8893</v>
      </c>
      <c r="F10" s="25" t="s">
        <v>835</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26.4" x14ac:dyDescent="0.25">
      <c r="A12" s="1" t="s">
        <v>638</v>
      </c>
      <c r="E12" s="29" t="s">
        <v>8894</v>
      </c>
    </row>
    <row r="13" spans="1:27" x14ac:dyDescent="0.25">
      <c r="A13" s="1" t="s">
        <v>640</v>
      </c>
      <c r="E13" s="24" t="s">
        <v>2741</v>
      </c>
    </row>
    <row r="14" spans="1:27" x14ac:dyDescent="0.25">
      <c r="A14" s="1" t="s">
        <v>631</v>
      </c>
      <c r="B14" s="1">
        <v>39</v>
      </c>
      <c r="C14" s="23" t="s">
        <v>8895</v>
      </c>
      <c r="D14" t="s">
        <v>633</v>
      </c>
      <c r="E14" s="24" t="s">
        <v>8896</v>
      </c>
      <c r="F14" s="25" t="s">
        <v>4663</v>
      </c>
      <c r="G14" s="26">
        <v>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8897</v>
      </c>
    </row>
    <row r="16" spans="1:27" ht="26.4" x14ac:dyDescent="0.25">
      <c r="A16" s="1" t="s">
        <v>638</v>
      </c>
      <c r="E16" s="29" t="s">
        <v>8894</v>
      </c>
    </row>
    <row r="17" spans="1:27" x14ac:dyDescent="0.25">
      <c r="A17" s="1" t="s">
        <v>640</v>
      </c>
      <c r="E17" s="24" t="s">
        <v>1380</v>
      </c>
    </row>
    <row r="18" spans="1:27" x14ac:dyDescent="0.25">
      <c r="A18" s="1" t="s">
        <v>628</v>
      </c>
      <c r="C18" s="19" t="s">
        <v>4043</v>
      </c>
      <c r="E18" s="20" t="s">
        <v>4044</v>
      </c>
      <c r="L18" s="21">
        <f>SUMIFS(L19:L22,A19:A22,"P")</f>
        <v>0</v>
      </c>
      <c r="M18" s="21">
        <f>SUMIFS(M19:M22,A19:A22,"P")</f>
        <v>0</v>
      </c>
      <c r="N18" s="22"/>
    </row>
    <row r="19" spans="1:27" x14ac:dyDescent="0.25">
      <c r="A19" s="1" t="s">
        <v>631</v>
      </c>
      <c r="B19" s="1">
        <v>8</v>
      </c>
      <c r="C19" s="23" t="s">
        <v>879</v>
      </c>
      <c r="D19" t="s">
        <v>633</v>
      </c>
      <c r="E19" s="24" t="s">
        <v>880</v>
      </c>
      <c r="F19" s="25" t="s">
        <v>874</v>
      </c>
      <c r="G19" s="26">
        <v>134</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ht="26.4" x14ac:dyDescent="0.25">
      <c r="A21" s="1" t="s">
        <v>638</v>
      </c>
      <c r="E21" s="29" t="s">
        <v>8898</v>
      </c>
    </row>
    <row r="22" spans="1:27" x14ac:dyDescent="0.25">
      <c r="A22" s="1" t="s">
        <v>640</v>
      </c>
      <c r="E22" s="24" t="s">
        <v>1380</v>
      </c>
    </row>
    <row r="23" spans="1:27" x14ac:dyDescent="0.25">
      <c r="A23" s="1" t="s">
        <v>628</v>
      </c>
      <c r="C23" s="19" t="s">
        <v>4051</v>
      </c>
      <c r="E23" s="20" t="s">
        <v>4052</v>
      </c>
      <c r="L23" s="21">
        <f>SUMIFS(L24:L27,A24:A27,"P")</f>
        <v>0</v>
      </c>
      <c r="M23" s="21">
        <f>SUMIFS(M24:M27,A24:A27,"P")</f>
        <v>0</v>
      </c>
      <c r="N23" s="22"/>
    </row>
    <row r="24" spans="1:27" x14ac:dyDescent="0.25">
      <c r="A24" s="1" t="s">
        <v>631</v>
      </c>
      <c r="B24" s="1">
        <v>7</v>
      </c>
      <c r="C24" s="23" t="s">
        <v>888</v>
      </c>
      <c r="D24" t="s">
        <v>633</v>
      </c>
      <c r="E24" s="24" t="s">
        <v>889</v>
      </c>
      <c r="F24" s="25" t="s">
        <v>874</v>
      </c>
      <c r="G24" s="26">
        <v>134</v>
      </c>
      <c r="H24" s="25">
        <v>0</v>
      </c>
      <c r="I24" s="27">
        <f>ROUND(G24*H24,P4)</f>
        <v>0</v>
      </c>
      <c r="L24" s="27">
        <v>0</v>
      </c>
      <c r="M24" s="21">
        <f>ROUND(G24*L24,P4)</f>
        <v>0</v>
      </c>
      <c r="N24" s="22" t="s">
        <v>636</v>
      </c>
      <c r="O24" s="28">
        <f>M24*AA24</f>
        <v>0</v>
      </c>
      <c r="P24" s="1">
        <v>3</v>
      </c>
      <c r="AA24" s="1">
        <f>IF(P24=1,$O$3,IF(P24=2,$O$4,$O$5))</f>
        <v>0.21</v>
      </c>
    </row>
    <row r="25" spans="1:27" x14ac:dyDescent="0.25">
      <c r="A25" s="1" t="s">
        <v>637</v>
      </c>
      <c r="E25" s="24" t="s">
        <v>633</v>
      </c>
    </row>
    <row r="26" spans="1:27" ht="26.4" x14ac:dyDescent="0.25">
      <c r="A26" s="1" t="s">
        <v>638</v>
      </c>
      <c r="E26" s="29" t="s">
        <v>8898</v>
      </c>
    </row>
    <row r="27" spans="1:27" x14ac:dyDescent="0.25">
      <c r="A27" s="1" t="s">
        <v>640</v>
      </c>
      <c r="E27" s="24" t="s">
        <v>1380</v>
      </c>
    </row>
    <row r="28" spans="1:27" x14ac:dyDescent="0.25">
      <c r="A28" s="1" t="s">
        <v>628</v>
      </c>
      <c r="C28" s="19" t="s">
        <v>899</v>
      </c>
      <c r="E28" s="20" t="s">
        <v>4064</v>
      </c>
      <c r="L28" s="21">
        <f>SUMIFS(L29:L52,A29:A52,"P")</f>
        <v>0</v>
      </c>
      <c r="M28" s="21">
        <f>SUMIFS(M29:M52,A29:A52,"P")</f>
        <v>0</v>
      </c>
      <c r="N28" s="22"/>
    </row>
    <row r="29" spans="1:27" x14ac:dyDescent="0.25">
      <c r="A29" s="1" t="s">
        <v>631</v>
      </c>
      <c r="B29" s="1">
        <v>1</v>
      </c>
      <c r="C29" s="23" t="s">
        <v>1533</v>
      </c>
      <c r="D29" t="s">
        <v>633</v>
      </c>
      <c r="E29" s="24" t="s">
        <v>8899</v>
      </c>
      <c r="F29" s="25" t="s">
        <v>657</v>
      </c>
      <c r="G29" s="26">
        <v>4</v>
      </c>
      <c r="H29" s="25">
        <v>0</v>
      </c>
      <c r="I29" s="27">
        <f>ROUND(G29*H29,P4)</f>
        <v>0</v>
      </c>
      <c r="L29" s="27">
        <v>0</v>
      </c>
      <c r="M29" s="21">
        <f>ROUND(G29*L29,P4)</f>
        <v>0</v>
      </c>
      <c r="N29" s="22" t="s">
        <v>636</v>
      </c>
      <c r="O29" s="28">
        <f>M29*AA29</f>
        <v>0</v>
      </c>
      <c r="P29" s="1">
        <v>3</v>
      </c>
      <c r="AA29" s="1">
        <f>IF(P29=1,$O$3,IF(P29=2,$O$4,$O$5))</f>
        <v>0.21</v>
      </c>
    </row>
    <row r="30" spans="1:27" x14ac:dyDescent="0.25">
      <c r="A30" s="1" t="s">
        <v>637</v>
      </c>
      <c r="E30" s="24" t="s">
        <v>633</v>
      </c>
    </row>
    <row r="31" spans="1:27" ht="26.4" x14ac:dyDescent="0.25">
      <c r="A31" s="1" t="s">
        <v>638</v>
      </c>
      <c r="E31" s="29" t="s">
        <v>8900</v>
      </c>
    </row>
    <row r="32" spans="1:27" x14ac:dyDescent="0.25">
      <c r="A32" s="1" t="s">
        <v>640</v>
      </c>
      <c r="E32" s="24" t="s">
        <v>1380</v>
      </c>
    </row>
    <row r="33" spans="1:27" x14ac:dyDescent="0.25">
      <c r="A33" s="1" t="s">
        <v>631</v>
      </c>
      <c r="B33" s="1">
        <v>2</v>
      </c>
      <c r="C33" s="23" t="s">
        <v>8901</v>
      </c>
      <c r="D33" t="s">
        <v>633</v>
      </c>
      <c r="E33" s="24" t="s">
        <v>8902</v>
      </c>
      <c r="F33" s="25" t="s">
        <v>647</v>
      </c>
      <c r="G33" s="26">
        <v>250</v>
      </c>
      <c r="H33" s="25">
        <v>0</v>
      </c>
      <c r="I33" s="27">
        <f>ROUND(G33*H33,P4)</f>
        <v>0</v>
      </c>
      <c r="L33" s="27">
        <v>0</v>
      </c>
      <c r="M33" s="21">
        <f>ROUND(G33*L33,P4)</f>
        <v>0</v>
      </c>
      <c r="N33" s="22" t="s">
        <v>636</v>
      </c>
      <c r="O33" s="28">
        <f>M33*AA33</f>
        <v>0</v>
      </c>
      <c r="P33" s="1">
        <v>3</v>
      </c>
      <c r="AA33" s="1">
        <f>IF(P33=1,$O$3,IF(P33=2,$O$4,$O$5))</f>
        <v>0.21</v>
      </c>
    </row>
    <row r="34" spans="1:27" x14ac:dyDescent="0.25">
      <c r="A34" s="1" t="s">
        <v>637</v>
      </c>
      <c r="E34" s="24" t="s">
        <v>633</v>
      </c>
    </row>
    <row r="35" spans="1:27" ht="26.4" x14ac:dyDescent="0.25">
      <c r="A35" s="1" t="s">
        <v>638</v>
      </c>
      <c r="E35" s="29" t="s">
        <v>8903</v>
      </c>
    </row>
    <row r="36" spans="1:27" x14ac:dyDescent="0.25">
      <c r="A36" s="1" t="s">
        <v>640</v>
      </c>
      <c r="E36" s="24" t="s">
        <v>1380</v>
      </c>
    </row>
    <row r="37" spans="1:27" x14ac:dyDescent="0.25">
      <c r="A37" s="1" t="s">
        <v>631</v>
      </c>
      <c r="B37" s="1">
        <v>3</v>
      </c>
      <c r="C37" s="23" t="s">
        <v>921</v>
      </c>
      <c r="D37" t="s">
        <v>633</v>
      </c>
      <c r="E37" s="24" t="s">
        <v>922</v>
      </c>
      <c r="F37" s="25" t="s">
        <v>657</v>
      </c>
      <c r="G37" s="26">
        <v>6</v>
      </c>
      <c r="H37" s="25">
        <v>0</v>
      </c>
      <c r="I37" s="27">
        <f>ROUND(G37*H37,P4)</f>
        <v>0</v>
      </c>
      <c r="L37" s="27">
        <v>0</v>
      </c>
      <c r="M37" s="21">
        <f>ROUND(G37*L37,P4)</f>
        <v>0</v>
      </c>
      <c r="N37" s="22" t="s">
        <v>636</v>
      </c>
      <c r="O37" s="28">
        <f>M37*AA37</f>
        <v>0</v>
      </c>
      <c r="P37" s="1">
        <v>3</v>
      </c>
      <c r="AA37" s="1">
        <f>IF(P37=1,$O$3,IF(P37=2,$O$4,$O$5))</f>
        <v>0.21</v>
      </c>
    </row>
    <row r="38" spans="1:27" x14ac:dyDescent="0.25">
      <c r="A38" s="1" t="s">
        <v>637</v>
      </c>
      <c r="E38" s="24" t="s">
        <v>633</v>
      </c>
    </row>
    <row r="39" spans="1:27" ht="26.4" x14ac:dyDescent="0.25">
      <c r="A39" s="1" t="s">
        <v>638</v>
      </c>
      <c r="E39" s="29" t="s">
        <v>8904</v>
      </c>
    </row>
    <row r="40" spans="1:27" x14ac:dyDescent="0.25">
      <c r="A40" s="1" t="s">
        <v>640</v>
      </c>
      <c r="E40" s="24" t="s">
        <v>1380</v>
      </c>
    </row>
    <row r="41" spans="1:27" x14ac:dyDescent="0.25">
      <c r="A41" s="1" t="s">
        <v>631</v>
      </c>
      <c r="B41" s="1">
        <v>4</v>
      </c>
      <c r="C41" s="23" t="s">
        <v>910</v>
      </c>
      <c r="D41" t="s">
        <v>633</v>
      </c>
      <c r="E41" s="24" t="s">
        <v>911</v>
      </c>
      <c r="F41" s="25" t="s">
        <v>647</v>
      </c>
      <c r="G41" s="26">
        <v>220</v>
      </c>
      <c r="H41" s="25">
        <v>0</v>
      </c>
      <c r="I41" s="27">
        <f>ROUND(G41*H41,P4)</f>
        <v>0</v>
      </c>
      <c r="L41" s="27">
        <v>0</v>
      </c>
      <c r="M41" s="21">
        <f>ROUND(G41*L41,P4)</f>
        <v>0</v>
      </c>
      <c r="N41" s="22" t="s">
        <v>636</v>
      </c>
      <c r="O41" s="28">
        <f>M41*AA41</f>
        <v>0</v>
      </c>
      <c r="P41" s="1">
        <v>3</v>
      </c>
      <c r="AA41" s="1">
        <f>IF(P41=1,$O$3,IF(P41=2,$O$4,$O$5))</f>
        <v>0.21</v>
      </c>
    </row>
    <row r="42" spans="1:27" x14ac:dyDescent="0.25">
      <c r="A42" s="1" t="s">
        <v>637</v>
      </c>
      <c r="E42" s="24" t="s">
        <v>633</v>
      </c>
    </row>
    <row r="43" spans="1:27" ht="26.4" x14ac:dyDescent="0.25">
      <c r="A43" s="1" t="s">
        <v>638</v>
      </c>
      <c r="E43" s="29" t="s">
        <v>8905</v>
      </c>
    </row>
    <row r="44" spans="1:27" x14ac:dyDescent="0.25">
      <c r="A44" s="1" t="s">
        <v>640</v>
      </c>
      <c r="E44" s="24" t="s">
        <v>1380</v>
      </c>
    </row>
    <row r="45" spans="1:27" ht="26.4" x14ac:dyDescent="0.25">
      <c r="A45" s="1" t="s">
        <v>631</v>
      </c>
      <c r="B45" s="1">
        <v>5</v>
      </c>
      <c r="C45" s="23" t="s">
        <v>1387</v>
      </c>
      <c r="D45" t="s">
        <v>633</v>
      </c>
      <c r="E45" s="24" t="s">
        <v>1388</v>
      </c>
      <c r="F45" s="25" t="s">
        <v>647</v>
      </c>
      <c r="G45" s="26">
        <v>181</v>
      </c>
      <c r="H45" s="25">
        <v>0</v>
      </c>
      <c r="I45" s="27">
        <f>ROUND(G45*H45,P4)</f>
        <v>0</v>
      </c>
      <c r="L45" s="27">
        <v>0</v>
      </c>
      <c r="M45" s="21">
        <f>ROUND(G45*L45,P4)</f>
        <v>0</v>
      </c>
      <c r="N45" s="22" t="s">
        <v>636</v>
      </c>
      <c r="O45" s="28">
        <f>M45*AA45</f>
        <v>0</v>
      </c>
      <c r="P45" s="1">
        <v>3</v>
      </c>
      <c r="AA45" s="1">
        <f>IF(P45=1,$O$3,IF(P45=2,$O$4,$O$5))</f>
        <v>0.21</v>
      </c>
    </row>
    <row r="46" spans="1:27" x14ac:dyDescent="0.25">
      <c r="A46" s="1" t="s">
        <v>637</v>
      </c>
      <c r="E46" s="24" t="s">
        <v>633</v>
      </c>
    </row>
    <row r="47" spans="1:27" ht="26.4" x14ac:dyDescent="0.25">
      <c r="A47" s="1" t="s">
        <v>638</v>
      </c>
      <c r="E47" s="29" t="s">
        <v>8906</v>
      </c>
    </row>
    <row r="48" spans="1:27" x14ac:dyDescent="0.25">
      <c r="A48" s="1" t="s">
        <v>640</v>
      </c>
      <c r="E48" s="24" t="s">
        <v>1380</v>
      </c>
    </row>
    <row r="49" spans="1:27" ht="26.4" x14ac:dyDescent="0.25">
      <c r="A49" s="1" t="s">
        <v>631</v>
      </c>
      <c r="B49" s="1">
        <v>6</v>
      </c>
      <c r="C49" s="23" t="s">
        <v>924</v>
      </c>
      <c r="D49" t="s">
        <v>633</v>
      </c>
      <c r="E49" s="24" t="s">
        <v>925</v>
      </c>
      <c r="F49" s="25" t="s">
        <v>657</v>
      </c>
      <c r="G49" s="26">
        <v>2</v>
      </c>
      <c r="H49" s="25">
        <v>0</v>
      </c>
      <c r="I49" s="27">
        <f>ROUND(G49*H49,P4)</f>
        <v>0</v>
      </c>
      <c r="L49" s="27">
        <v>0</v>
      </c>
      <c r="M49" s="21">
        <f>ROUND(G49*L49,P4)</f>
        <v>0</v>
      </c>
      <c r="N49" s="22" t="s">
        <v>636</v>
      </c>
      <c r="O49" s="28">
        <f>M49*AA49</f>
        <v>0</v>
      </c>
      <c r="P49" s="1">
        <v>3</v>
      </c>
      <c r="AA49" s="1">
        <f>IF(P49=1,$O$3,IF(P49=2,$O$4,$O$5))</f>
        <v>0.21</v>
      </c>
    </row>
    <row r="50" spans="1:27" x14ac:dyDescent="0.25">
      <c r="A50" s="1" t="s">
        <v>637</v>
      </c>
      <c r="E50" s="24" t="s">
        <v>633</v>
      </c>
    </row>
    <row r="51" spans="1:27" ht="26.4" x14ac:dyDescent="0.25">
      <c r="A51" s="1" t="s">
        <v>638</v>
      </c>
      <c r="E51" s="29" t="s">
        <v>8907</v>
      </c>
    </row>
    <row r="52" spans="1:27" x14ac:dyDescent="0.25">
      <c r="A52" s="1" t="s">
        <v>640</v>
      </c>
      <c r="E52" s="24" t="s">
        <v>1380</v>
      </c>
    </row>
    <row r="53" spans="1:27" x14ac:dyDescent="0.25">
      <c r="A53" s="1" t="s">
        <v>628</v>
      </c>
      <c r="C53" s="19" t="s">
        <v>932</v>
      </c>
      <c r="E53" s="20" t="s">
        <v>4082</v>
      </c>
      <c r="L53" s="21">
        <f>SUMIFS(L54:L73,A54:A73,"P")</f>
        <v>0</v>
      </c>
      <c r="M53" s="21">
        <f>SUMIFS(M54:M73,A54:A73,"P")</f>
        <v>0</v>
      </c>
      <c r="N53" s="22"/>
    </row>
    <row r="54" spans="1:27" ht="26.4" x14ac:dyDescent="0.25">
      <c r="A54" s="1" t="s">
        <v>631</v>
      </c>
      <c r="B54" s="1">
        <v>40</v>
      </c>
      <c r="C54" s="23" t="s">
        <v>8908</v>
      </c>
      <c r="D54" t="s">
        <v>633</v>
      </c>
      <c r="E54" s="24" t="s">
        <v>8909</v>
      </c>
      <c r="F54" s="25" t="s">
        <v>647</v>
      </c>
      <c r="G54" s="26">
        <v>20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26.4" x14ac:dyDescent="0.25">
      <c r="A56" s="1" t="s">
        <v>638</v>
      </c>
      <c r="E56" s="29" t="s">
        <v>8910</v>
      </c>
    </row>
    <row r="57" spans="1:27" x14ac:dyDescent="0.25">
      <c r="A57" s="1" t="s">
        <v>640</v>
      </c>
      <c r="E57" s="24" t="s">
        <v>1380</v>
      </c>
    </row>
    <row r="58" spans="1:27" x14ac:dyDescent="0.25">
      <c r="A58" s="1" t="s">
        <v>631</v>
      </c>
      <c r="B58" s="1">
        <v>41</v>
      </c>
      <c r="C58" s="23" t="s">
        <v>8911</v>
      </c>
      <c r="D58" t="s">
        <v>633</v>
      </c>
      <c r="E58" s="24" t="s">
        <v>8912</v>
      </c>
      <c r="F58" s="25" t="s">
        <v>647</v>
      </c>
      <c r="G58" s="26">
        <v>66</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26.4" x14ac:dyDescent="0.25">
      <c r="A60" s="1" t="s">
        <v>638</v>
      </c>
      <c r="E60" s="29" t="s">
        <v>8913</v>
      </c>
    </row>
    <row r="61" spans="1:27" x14ac:dyDescent="0.25">
      <c r="A61" s="1" t="s">
        <v>640</v>
      </c>
      <c r="E61" s="24" t="s">
        <v>1380</v>
      </c>
    </row>
    <row r="62" spans="1:27" ht="26.4" x14ac:dyDescent="0.25">
      <c r="A62" s="1" t="s">
        <v>631</v>
      </c>
      <c r="B62" s="1">
        <v>42</v>
      </c>
      <c r="C62" s="23" t="s">
        <v>987</v>
      </c>
      <c r="D62" t="s">
        <v>633</v>
      </c>
      <c r="E62" s="24" t="s">
        <v>8914</v>
      </c>
      <c r="F62" s="25" t="s">
        <v>657</v>
      </c>
      <c r="G62" s="26">
        <v>3</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26.4" x14ac:dyDescent="0.25">
      <c r="A64" s="1" t="s">
        <v>638</v>
      </c>
      <c r="E64" s="29" t="s">
        <v>4168</v>
      </c>
    </row>
    <row r="65" spans="1:27" x14ac:dyDescent="0.25">
      <c r="A65" s="1" t="s">
        <v>640</v>
      </c>
      <c r="E65" s="24" t="s">
        <v>1380</v>
      </c>
    </row>
    <row r="66" spans="1:27" ht="26.4" x14ac:dyDescent="0.25">
      <c r="A66" s="1" t="s">
        <v>631</v>
      </c>
      <c r="B66" s="1">
        <v>43</v>
      </c>
      <c r="C66" s="23" t="s">
        <v>2825</v>
      </c>
      <c r="D66" t="s">
        <v>633</v>
      </c>
      <c r="E66" s="24" t="s">
        <v>8915</v>
      </c>
      <c r="F66" s="25" t="s">
        <v>657</v>
      </c>
      <c r="G66" s="26">
        <v>3</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26.4" x14ac:dyDescent="0.25">
      <c r="A68" s="1" t="s">
        <v>638</v>
      </c>
      <c r="E68" s="29" t="s">
        <v>4168</v>
      </c>
    </row>
    <row r="69" spans="1:27" x14ac:dyDescent="0.25">
      <c r="A69" s="1" t="s">
        <v>640</v>
      </c>
      <c r="E69" s="24" t="s">
        <v>1380</v>
      </c>
    </row>
    <row r="70" spans="1:27" x14ac:dyDescent="0.25">
      <c r="A70" s="1" t="s">
        <v>631</v>
      </c>
      <c r="B70" s="1">
        <v>44</v>
      </c>
      <c r="C70" s="23" t="s">
        <v>8916</v>
      </c>
      <c r="D70" t="s">
        <v>633</v>
      </c>
      <c r="E70" s="24" t="s">
        <v>8917</v>
      </c>
      <c r="F70" s="25" t="s">
        <v>657</v>
      </c>
      <c r="G70" s="26">
        <v>2</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26.4" x14ac:dyDescent="0.25">
      <c r="A72" s="1" t="s">
        <v>638</v>
      </c>
      <c r="E72" s="29" t="s">
        <v>8907</v>
      </c>
    </row>
    <row r="73" spans="1:27" x14ac:dyDescent="0.25">
      <c r="A73" s="1" t="s">
        <v>640</v>
      </c>
      <c r="E73" s="24" t="s">
        <v>1380</v>
      </c>
    </row>
    <row r="74" spans="1:27" x14ac:dyDescent="0.25">
      <c r="A74" s="1" t="s">
        <v>628</v>
      </c>
      <c r="C74" s="19" t="s">
        <v>629</v>
      </c>
      <c r="E74" s="20" t="s">
        <v>8918</v>
      </c>
      <c r="L74" s="21">
        <f>SUMIFS(L75:L190,A75:A190,"P")</f>
        <v>0</v>
      </c>
      <c r="M74" s="21">
        <f>SUMIFS(M75:M190,A75:A190,"P")</f>
        <v>0</v>
      </c>
      <c r="N74" s="22"/>
    </row>
    <row r="75" spans="1:27" x14ac:dyDescent="0.25">
      <c r="A75" s="1" t="s">
        <v>631</v>
      </c>
      <c r="B75" s="1">
        <v>9</v>
      </c>
      <c r="C75" s="23" t="s">
        <v>2335</v>
      </c>
      <c r="D75" t="s">
        <v>633</v>
      </c>
      <c r="E75" s="24" t="s">
        <v>2336</v>
      </c>
      <c r="F75" s="25" t="s">
        <v>848</v>
      </c>
      <c r="G75" s="26">
        <v>53</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ht="26.4" x14ac:dyDescent="0.25">
      <c r="A77" s="1" t="s">
        <v>638</v>
      </c>
      <c r="E77" s="29" t="s">
        <v>8919</v>
      </c>
    </row>
    <row r="78" spans="1:27" x14ac:dyDescent="0.25">
      <c r="A78" s="1" t="s">
        <v>640</v>
      </c>
      <c r="E78" s="24" t="s">
        <v>1380</v>
      </c>
    </row>
    <row r="79" spans="1:27" x14ac:dyDescent="0.25">
      <c r="A79" s="1" t="s">
        <v>631</v>
      </c>
      <c r="B79" s="1">
        <v>10</v>
      </c>
      <c r="C79" s="23" t="s">
        <v>2339</v>
      </c>
      <c r="D79" t="s">
        <v>633</v>
      </c>
      <c r="E79" s="24" t="s">
        <v>2340</v>
      </c>
      <c r="F79" s="25" t="s">
        <v>848</v>
      </c>
      <c r="G79" s="26">
        <v>212</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ht="26.4" x14ac:dyDescent="0.25">
      <c r="A81" s="1" t="s">
        <v>638</v>
      </c>
      <c r="E81" s="29" t="s">
        <v>8920</v>
      </c>
    </row>
    <row r="82" spans="1:27" x14ac:dyDescent="0.25">
      <c r="A82" s="1" t="s">
        <v>640</v>
      </c>
      <c r="E82" s="24" t="s">
        <v>1380</v>
      </c>
    </row>
    <row r="83" spans="1:27" x14ac:dyDescent="0.25">
      <c r="A83" s="1" t="s">
        <v>631</v>
      </c>
      <c r="B83" s="1">
        <v>11</v>
      </c>
      <c r="C83" s="23" t="s">
        <v>1564</v>
      </c>
      <c r="D83" t="s">
        <v>633</v>
      </c>
      <c r="E83" s="24" t="s">
        <v>1565</v>
      </c>
      <c r="F83" s="25" t="s">
        <v>647</v>
      </c>
      <c r="G83" s="26">
        <v>2200</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ht="26.4" x14ac:dyDescent="0.25">
      <c r="A85" s="1" t="s">
        <v>638</v>
      </c>
      <c r="E85" s="29" t="s">
        <v>8921</v>
      </c>
    </row>
    <row r="86" spans="1:27" x14ac:dyDescent="0.25">
      <c r="A86" s="1" t="s">
        <v>640</v>
      </c>
      <c r="E86" s="24" t="s">
        <v>1380</v>
      </c>
    </row>
    <row r="87" spans="1:27" x14ac:dyDescent="0.25">
      <c r="A87" s="1" t="s">
        <v>631</v>
      </c>
      <c r="B87" s="1">
        <v>12</v>
      </c>
      <c r="C87" s="23" t="s">
        <v>849</v>
      </c>
      <c r="D87" t="s">
        <v>633</v>
      </c>
      <c r="E87" s="24" t="s">
        <v>850</v>
      </c>
      <c r="F87" s="25" t="s">
        <v>647</v>
      </c>
      <c r="G87" s="26">
        <v>2200</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ht="26.4" x14ac:dyDescent="0.25">
      <c r="A89" s="1" t="s">
        <v>638</v>
      </c>
      <c r="E89" s="29" t="s">
        <v>8921</v>
      </c>
    </row>
    <row r="90" spans="1:27" x14ac:dyDescent="0.25">
      <c r="A90" s="1" t="s">
        <v>640</v>
      </c>
      <c r="E90" s="24" t="s">
        <v>1380</v>
      </c>
    </row>
    <row r="91" spans="1:27" x14ac:dyDescent="0.25">
      <c r="A91" s="1" t="s">
        <v>631</v>
      </c>
      <c r="B91" s="1">
        <v>13</v>
      </c>
      <c r="C91" s="23" t="s">
        <v>1722</v>
      </c>
      <c r="D91" t="s">
        <v>633</v>
      </c>
      <c r="E91" s="24" t="s">
        <v>1723</v>
      </c>
      <c r="F91" s="25" t="s">
        <v>657</v>
      </c>
      <c r="G91" s="26">
        <v>2</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ht="26.4" x14ac:dyDescent="0.25">
      <c r="A93" s="1" t="s">
        <v>638</v>
      </c>
      <c r="E93" s="29" t="s">
        <v>8907</v>
      </c>
    </row>
    <row r="94" spans="1:27" x14ac:dyDescent="0.25">
      <c r="A94" s="1" t="s">
        <v>640</v>
      </c>
      <c r="E94" s="24" t="s">
        <v>1380</v>
      </c>
    </row>
    <row r="95" spans="1:27" x14ac:dyDescent="0.25">
      <c r="A95" s="1" t="s">
        <v>631</v>
      </c>
      <c r="B95" s="1">
        <v>14</v>
      </c>
      <c r="C95" s="23" t="s">
        <v>8922</v>
      </c>
      <c r="D95" t="s">
        <v>633</v>
      </c>
      <c r="E95" s="24" t="s">
        <v>8923</v>
      </c>
      <c r="F95" s="25" t="s">
        <v>657</v>
      </c>
      <c r="G95" s="26">
        <v>2</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ht="26.4" x14ac:dyDescent="0.25">
      <c r="A97" s="1" t="s">
        <v>638</v>
      </c>
      <c r="E97" s="29" t="s">
        <v>8907</v>
      </c>
    </row>
    <row r="98" spans="1:27" x14ac:dyDescent="0.25">
      <c r="A98" s="1" t="s">
        <v>640</v>
      </c>
      <c r="E98" s="24" t="s">
        <v>1380</v>
      </c>
    </row>
    <row r="99" spans="1:27" x14ac:dyDescent="0.25">
      <c r="A99" s="1" t="s">
        <v>631</v>
      </c>
      <c r="B99" s="1">
        <v>15</v>
      </c>
      <c r="C99" s="23" t="s">
        <v>8924</v>
      </c>
      <c r="D99" t="s">
        <v>633</v>
      </c>
      <c r="E99" s="24" t="s">
        <v>8925</v>
      </c>
      <c r="F99" s="25" t="s">
        <v>657</v>
      </c>
      <c r="G99" s="26">
        <v>4</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ht="26.4" x14ac:dyDescent="0.25">
      <c r="A101" s="1" t="s">
        <v>638</v>
      </c>
      <c r="E101" s="29" t="s">
        <v>4147</v>
      </c>
    </row>
    <row r="102" spans="1:27" x14ac:dyDescent="0.25">
      <c r="A102" s="1" t="s">
        <v>640</v>
      </c>
      <c r="E102" s="24" t="s">
        <v>1380</v>
      </c>
    </row>
    <row r="103" spans="1:27" x14ac:dyDescent="0.25">
      <c r="A103" s="1" t="s">
        <v>631</v>
      </c>
      <c r="B103" s="1">
        <v>16</v>
      </c>
      <c r="C103" s="23" t="s">
        <v>1725</v>
      </c>
      <c r="D103" t="s">
        <v>633</v>
      </c>
      <c r="E103" s="24" t="s">
        <v>1726</v>
      </c>
      <c r="F103" s="25" t="s">
        <v>657</v>
      </c>
      <c r="G103" s="26">
        <v>4</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ht="26.4" x14ac:dyDescent="0.25">
      <c r="A105" s="1" t="s">
        <v>638</v>
      </c>
      <c r="E105" s="29" t="s">
        <v>4147</v>
      </c>
    </row>
    <row r="106" spans="1:27" x14ac:dyDescent="0.25">
      <c r="A106" s="1" t="s">
        <v>640</v>
      </c>
      <c r="E106" s="24" t="s">
        <v>1380</v>
      </c>
    </row>
    <row r="107" spans="1:27" x14ac:dyDescent="0.25">
      <c r="A107" s="1" t="s">
        <v>631</v>
      </c>
      <c r="B107" s="1">
        <v>17</v>
      </c>
      <c r="C107" s="23" t="s">
        <v>1942</v>
      </c>
      <c r="D107" t="s">
        <v>633</v>
      </c>
      <c r="E107" s="24" t="s">
        <v>1943</v>
      </c>
      <c r="F107" s="25" t="s">
        <v>647</v>
      </c>
      <c r="G107" s="26">
        <v>195</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ht="26.4" x14ac:dyDescent="0.25">
      <c r="A109" s="1" t="s">
        <v>638</v>
      </c>
      <c r="E109" s="29" t="s">
        <v>8926</v>
      </c>
    </row>
    <row r="110" spans="1:27" x14ac:dyDescent="0.25">
      <c r="A110" s="1" t="s">
        <v>640</v>
      </c>
      <c r="E110" s="24" t="s">
        <v>1380</v>
      </c>
    </row>
    <row r="111" spans="1:27" x14ac:dyDescent="0.25">
      <c r="A111" s="1" t="s">
        <v>631</v>
      </c>
      <c r="B111" s="1">
        <v>18</v>
      </c>
      <c r="C111" s="23" t="s">
        <v>854</v>
      </c>
      <c r="D111" t="s">
        <v>633</v>
      </c>
      <c r="E111" s="24" t="s">
        <v>855</v>
      </c>
      <c r="F111" s="25" t="s">
        <v>647</v>
      </c>
      <c r="G111" s="26">
        <v>213</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ht="26.4" x14ac:dyDescent="0.25">
      <c r="A113" s="1" t="s">
        <v>638</v>
      </c>
      <c r="E113" s="29" t="s">
        <v>8927</v>
      </c>
    </row>
    <row r="114" spans="1:27" x14ac:dyDescent="0.25">
      <c r="A114" s="1" t="s">
        <v>640</v>
      </c>
      <c r="E114" s="24" t="s">
        <v>1380</v>
      </c>
    </row>
    <row r="115" spans="1:27" x14ac:dyDescent="0.25">
      <c r="A115" s="1" t="s">
        <v>631</v>
      </c>
      <c r="B115" s="1">
        <v>19</v>
      </c>
      <c r="C115" s="23" t="s">
        <v>8928</v>
      </c>
      <c r="D115" t="s">
        <v>633</v>
      </c>
      <c r="E115" s="24" t="s">
        <v>8929</v>
      </c>
      <c r="F115" s="25" t="s">
        <v>647</v>
      </c>
      <c r="G115" s="26">
        <v>1828</v>
      </c>
      <c r="H115" s="25">
        <v>0</v>
      </c>
      <c r="I115" s="27">
        <f>ROUND(G115*H115,P4)</f>
        <v>0</v>
      </c>
      <c r="L115" s="27">
        <v>0</v>
      </c>
      <c r="M115" s="21">
        <f>ROUND(G115*L115,P4)</f>
        <v>0</v>
      </c>
      <c r="N115" s="22" t="s">
        <v>633</v>
      </c>
      <c r="O115" s="28">
        <f>M115*AA115</f>
        <v>0</v>
      </c>
      <c r="P115" s="1">
        <v>3</v>
      </c>
      <c r="AA115" s="1">
        <f>IF(P115=1,$O$3,IF(P115=2,$O$4,$O$5))</f>
        <v>0.21</v>
      </c>
    </row>
    <row r="116" spans="1:27" x14ac:dyDescent="0.25">
      <c r="A116" s="1" t="s">
        <v>637</v>
      </c>
      <c r="E116" s="24" t="s">
        <v>8930</v>
      </c>
    </row>
    <row r="117" spans="1:27" ht="26.4" x14ac:dyDescent="0.25">
      <c r="A117" s="1" t="s">
        <v>638</v>
      </c>
      <c r="E117" s="29" t="s">
        <v>8931</v>
      </c>
    </row>
    <row r="118" spans="1:27" ht="66" x14ac:dyDescent="0.25">
      <c r="A118" s="1" t="s">
        <v>640</v>
      </c>
      <c r="E118" s="24" t="s">
        <v>8932</v>
      </c>
    </row>
    <row r="119" spans="1:27" x14ac:dyDescent="0.25">
      <c r="A119" s="1" t="s">
        <v>631</v>
      </c>
      <c r="B119" s="1">
        <v>20</v>
      </c>
      <c r="C119" s="23" t="s">
        <v>852</v>
      </c>
      <c r="D119" t="s">
        <v>633</v>
      </c>
      <c r="E119" s="24" t="s">
        <v>853</v>
      </c>
      <c r="F119" s="25" t="s">
        <v>647</v>
      </c>
      <c r="G119" s="26">
        <v>213</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ht="26.4" x14ac:dyDescent="0.25">
      <c r="A121" s="1" t="s">
        <v>638</v>
      </c>
      <c r="E121" s="29" t="s">
        <v>8927</v>
      </c>
    </row>
    <row r="122" spans="1:27" x14ac:dyDescent="0.25">
      <c r="A122" s="1" t="s">
        <v>640</v>
      </c>
      <c r="E122" s="24" t="s">
        <v>1380</v>
      </c>
    </row>
    <row r="123" spans="1:27" x14ac:dyDescent="0.25">
      <c r="A123" s="1" t="s">
        <v>631</v>
      </c>
      <c r="B123" s="1">
        <v>21</v>
      </c>
      <c r="C123" s="23" t="s">
        <v>8933</v>
      </c>
      <c r="D123" t="s">
        <v>633</v>
      </c>
      <c r="E123" s="24" t="s">
        <v>8934</v>
      </c>
      <c r="F123" s="25" t="s">
        <v>647</v>
      </c>
      <c r="G123" s="26">
        <v>39</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ht="26.4" x14ac:dyDescent="0.25">
      <c r="A125" s="1" t="s">
        <v>638</v>
      </c>
      <c r="E125" s="29" t="s">
        <v>8935</v>
      </c>
    </row>
    <row r="126" spans="1:27" x14ac:dyDescent="0.25">
      <c r="A126" s="1" t="s">
        <v>640</v>
      </c>
      <c r="E126" s="24" t="s">
        <v>1380</v>
      </c>
    </row>
    <row r="127" spans="1:27" x14ac:dyDescent="0.25">
      <c r="A127" s="1" t="s">
        <v>631</v>
      </c>
      <c r="B127" s="1">
        <v>22</v>
      </c>
      <c r="C127" s="23" t="s">
        <v>8936</v>
      </c>
      <c r="D127" t="s">
        <v>633</v>
      </c>
      <c r="E127" s="24" t="s">
        <v>8937</v>
      </c>
      <c r="F127" s="25" t="s">
        <v>647</v>
      </c>
      <c r="G127" s="26">
        <v>39</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ht="26.4" x14ac:dyDescent="0.25">
      <c r="A129" s="1" t="s">
        <v>638</v>
      </c>
      <c r="E129" s="29" t="s">
        <v>8935</v>
      </c>
    </row>
    <row r="130" spans="1:27" x14ac:dyDescent="0.25">
      <c r="A130" s="1" t="s">
        <v>640</v>
      </c>
      <c r="E130" s="24" t="s">
        <v>1380</v>
      </c>
    </row>
    <row r="131" spans="1:27" x14ac:dyDescent="0.25">
      <c r="A131" s="1" t="s">
        <v>631</v>
      </c>
      <c r="B131" s="1">
        <v>23</v>
      </c>
      <c r="C131" s="23" t="s">
        <v>856</v>
      </c>
      <c r="D131" t="s">
        <v>633</v>
      </c>
      <c r="E131" s="24" t="s">
        <v>857</v>
      </c>
      <c r="F131" s="25" t="s">
        <v>858</v>
      </c>
      <c r="G131" s="26">
        <v>3</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ht="26.4" x14ac:dyDescent="0.25">
      <c r="A133" s="1" t="s">
        <v>638</v>
      </c>
      <c r="E133" s="29" t="s">
        <v>4168</v>
      </c>
    </row>
    <row r="134" spans="1:27" x14ac:dyDescent="0.25">
      <c r="A134" s="1" t="s">
        <v>640</v>
      </c>
      <c r="E134" s="24" t="s">
        <v>1380</v>
      </c>
    </row>
    <row r="135" spans="1:27" x14ac:dyDescent="0.25">
      <c r="A135" s="1" t="s">
        <v>631</v>
      </c>
      <c r="B135" s="1">
        <v>24</v>
      </c>
      <c r="C135" s="23" t="s">
        <v>859</v>
      </c>
      <c r="D135" t="s">
        <v>633</v>
      </c>
      <c r="E135" s="24" t="s">
        <v>860</v>
      </c>
      <c r="F135" s="25" t="s">
        <v>647</v>
      </c>
      <c r="G135" s="26">
        <v>195</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ht="26.4" x14ac:dyDescent="0.25">
      <c r="A137" s="1" t="s">
        <v>638</v>
      </c>
      <c r="E137" s="29" t="s">
        <v>8926</v>
      </c>
    </row>
    <row r="138" spans="1:27" x14ac:dyDescent="0.25">
      <c r="A138" s="1" t="s">
        <v>640</v>
      </c>
      <c r="E138" s="24" t="s">
        <v>1380</v>
      </c>
    </row>
    <row r="139" spans="1:27" x14ac:dyDescent="0.25">
      <c r="A139" s="1" t="s">
        <v>631</v>
      </c>
      <c r="B139" s="1">
        <v>25</v>
      </c>
      <c r="C139" s="23" t="s">
        <v>1579</v>
      </c>
      <c r="D139" t="s">
        <v>633</v>
      </c>
      <c r="E139" s="24" t="s">
        <v>1580</v>
      </c>
      <c r="F139" s="25" t="s">
        <v>657</v>
      </c>
      <c r="G139" s="26">
        <v>10</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ht="26.4" x14ac:dyDescent="0.25">
      <c r="A141" s="1" t="s">
        <v>638</v>
      </c>
      <c r="E141" s="29" t="s">
        <v>8938</v>
      </c>
    </row>
    <row r="142" spans="1:27" x14ac:dyDescent="0.25">
      <c r="A142" s="1" t="s">
        <v>640</v>
      </c>
      <c r="E142" s="24" t="s">
        <v>1380</v>
      </c>
    </row>
    <row r="143" spans="1:27" x14ac:dyDescent="0.25">
      <c r="A143" s="1" t="s">
        <v>631</v>
      </c>
      <c r="B143" s="1">
        <v>26</v>
      </c>
      <c r="C143" s="23" t="s">
        <v>3313</v>
      </c>
      <c r="D143" t="s">
        <v>633</v>
      </c>
      <c r="E143" s="24" t="s">
        <v>3314</v>
      </c>
      <c r="F143" s="25" t="s">
        <v>657</v>
      </c>
      <c r="G143" s="26">
        <v>16</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ht="26.4" x14ac:dyDescent="0.25">
      <c r="A145" s="1" t="s">
        <v>638</v>
      </c>
      <c r="E145" s="29" t="s">
        <v>8939</v>
      </c>
    </row>
    <row r="146" spans="1:27" x14ac:dyDescent="0.25">
      <c r="A146" s="1" t="s">
        <v>640</v>
      </c>
      <c r="E146" s="24" t="s">
        <v>1380</v>
      </c>
    </row>
    <row r="147" spans="1:27" x14ac:dyDescent="0.25">
      <c r="A147" s="1" t="s">
        <v>631</v>
      </c>
      <c r="B147" s="1">
        <v>27</v>
      </c>
      <c r="C147" s="23" t="s">
        <v>2085</v>
      </c>
      <c r="D147" t="s">
        <v>633</v>
      </c>
      <c r="E147" s="24" t="s">
        <v>2086</v>
      </c>
      <c r="F147" s="25" t="s">
        <v>657</v>
      </c>
      <c r="G147" s="26">
        <v>6</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ht="26.4" x14ac:dyDescent="0.25">
      <c r="A149" s="1" t="s">
        <v>638</v>
      </c>
      <c r="E149" s="29" t="s">
        <v>8904</v>
      </c>
    </row>
    <row r="150" spans="1:27" x14ac:dyDescent="0.25">
      <c r="A150" s="1" t="s">
        <v>640</v>
      </c>
      <c r="E150" s="24" t="s">
        <v>1380</v>
      </c>
    </row>
    <row r="151" spans="1:27" x14ac:dyDescent="0.25">
      <c r="A151" s="1" t="s">
        <v>631</v>
      </c>
      <c r="B151" s="1">
        <v>28</v>
      </c>
      <c r="C151" s="23" t="s">
        <v>2088</v>
      </c>
      <c r="D151" t="s">
        <v>633</v>
      </c>
      <c r="E151" s="24" t="s">
        <v>2089</v>
      </c>
      <c r="F151" s="25" t="s">
        <v>657</v>
      </c>
      <c r="G151" s="26">
        <v>4</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ht="26.4" x14ac:dyDescent="0.25">
      <c r="A153" s="1" t="s">
        <v>638</v>
      </c>
      <c r="E153" s="29" t="s">
        <v>4225</v>
      </c>
    </row>
    <row r="154" spans="1:27" x14ac:dyDescent="0.25">
      <c r="A154" s="1" t="s">
        <v>640</v>
      </c>
      <c r="E154" s="24" t="s">
        <v>1380</v>
      </c>
    </row>
    <row r="155" spans="1:27" x14ac:dyDescent="0.25">
      <c r="A155" s="1" t="s">
        <v>631</v>
      </c>
      <c r="B155" s="1">
        <v>29</v>
      </c>
      <c r="C155" s="23" t="s">
        <v>8940</v>
      </c>
      <c r="D155" t="s">
        <v>633</v>
      </c>
      <c r="E155" s="24" t="s">
        <v>8941</v>
      </c>
      <c r="F155" s="25" t="s">
        <v>657</v>
      </c>
      <c r="G155" s="26">
        <v>4</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ht="26.4" x14ac:dyDescent="0.25">
      <c r="A157" s="1" t="s">
        <v>638</v>
      </c>
      <c r="E157" s="29" t="s">
        <v>4225</v>
      </c>
    </row>
    <row r="158" spans="1:27" x14ac:dyDescent="0.25">
      <c r="A158" s="1" t="s">
        <v>640</v>
      </c>
      <c r="E158" s="24" t="s">
        <v>1380</v>
      </c>
    </row>
    <row r="159" spans="1:27" x14ac:dyDescent="0.25">
      <c r="A159" s="1" t="s">
        <v>631</v>
      </c>
      <c r="B159" s="1">
        <v>30</v>
      </c>
      <c r="C159" s="23" t="s">
        <v>2091</v>
      </c>
      <c r="D159" t="s">
        <v>633</v>
      </c>
      <c r="E159" s="24" t="s">
        <v>2092</v>
      </c>
      <c r="F159" s="25" t="s">
        <v>657</v>
      </c>
      <c r="G159" s="26">
        <v>4</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ht="26.4" x14ac:dyDescent="0.25">
      <c r="A161" s="1" t="s">
        <v>638</v>
      </c>
      <c r="E161" s="29" t="s">
        <v>4225</v>
      </c>
    </row>
    <row r="162" spans="1:27" x14ac:dyDescent="0.25">
      <c r="A162" s="1" t="s">
        <v>640</v>
      </c>
      <c r="E162" s="24" t="s">
        <v>1380</v>
      </c>
    </row>
    <row r="163" spans="1:27" x14ac:dyDescent="0.25">
      <c r="A163" s="1" t="s">
        <v>631</v>
      </c>
      <c r="B163" s="1">
        <v>31</v>
      </c>
      <c r="C163" s="23" t="s">
        <v>1582</v>
      </c>
      <c r="D163" t="s">
        <v>633</v>
      </c>
      <c r="E163" s="24" t="s">
        <v>1583</v>
      </c>
      <c r="F163" s="25" t="s">
        <v>657</v>
      </c>
      <c r="G163" s="26">
        <v>3</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ht="26.4" x14ac:dyDescent="0.25">
      <c r="A165" s="1" t="s">
        <v>638</v>
      </c>
      <c r="E165" s="29" t="s">
        <v>4168</v>
      </c>
    </row>
    <row r="166" spans="1:27" x14ac:dyDescent="0.25">
      <c r="A166" s="1" t="s">
        <v>640</v>
      </c>
      <c r="E166" s="24" t="s">
        <v>1380</v>
      </c>
    </row>
    <row r="167" spans="1:27" x14ac:dyDescent="0.25">
      <c r="A167" s="1" t="s">
        <v>631</v>
      </c>
      <c r="B167" s="1">
        <v>32</v>
      </c>
      <c r="C167" s="23" t="s">
        <v>3316</v>
      </c>
      <c r="D167" t="s">
        <v>633</v>
      </c>
      <c r="E167" s="24" t="s">
        <v>3317</v>
      </c>
      <c r="F167" s="25" t="s">
        <v>657</v>
      </c>
      <c r="G167" s="26">
        <v>3</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ht="26.4" x14ac:dyDescent="0.25">
      <c r="A169" s="1" t="s">
        <v>638</v>
      </c>
      <c r="E169" s="29" t="s">
        <v>4168</v>
      </c>
    </row>
    <row r="170" spans="1:27" x14ac:dyDescent="0.25">
      <c r="A170" s="1" t="s">
        <v>640</v>
      </c>
      <c r="E170" s="24" t="s">
        <v>1380</v>
      </c>
    </row>
    <row r="171" spans="1:27" x14ac:dyDescent="0.25">
      <c r="A171" s="1" t="s">
        <v>631</v>
      </c>
      <c r="B171" s="1">
        <v>33</v>
      </c>
      <c r="C171" s="23" t="s">
        <v>1952</v>
      </c>
      <c r="D171" t="s">
        <v>633</v>
      </c>
      <c r="E171" s="24" t="s">
        <v>1953</v>
      </c>
      <c r="F171" s="25" t="s">
        <v>657</v>
      </c>
      <c r="G171" s="26">
        <v>3</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ht="26.4" x14ac:dyDescent="0.25">
      <c r="A173" s="1" t="s">
        <v>638</v>
      </c>
      <c r="E173" s="29" t="s">
        <v>4168</v>
      </c>
    </row>
    <row r="174" spans="1:27" x14ac:dyDescent="0.25">
      <c r="A174" s="1" t="s">
        <v>640</v>
      </c>
      <c r="E174" s="24" t="s">
        <v>1380</v>
      </c>
    </row>
    <row r="175" spans="1:27" x14ac:dyDescent="0.25">
      <c r="A175" s="1" t="s">
        <v>631</v>
      </c>
      <c r="B175" s="1">
        <v>34</v>
      </c>
      <c r="C175" s="23" t="s">
        <v>8942</v>
      </c>
      <c r="D175" t="s">
        <v>633</v>
      </c>
      <c r="E175" s="24" t="s">
        <v>8943</v>
      </c>
      <c r="F175" s="25" t="s">
        <v>1742</v>
      </c>
      <c r="G175" s="26">
        <v>480</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ht="26.4" x14ac:dyDescent="0.25">
      <c r="A177" s="1" t="s">
        <v>638</v>
      </c>
      <c r="E177" s="29" t="s">
        <v>8944</v>
      </c>
    </row>
    <row r="178" spans="1:27" x14ac:dyDescent="0.25">
      <c r="A178" s="1" t="s">
        <v>640</v>
      </c>
      <c r="E178" s="24" t="s">
        <v>1380</v>
      </c>
    </row>
    <row r="179" spans="1:27" x14ac:dyDescent="0.25">
      <c r="A179" s="1" t="s">
        <v>631</v>
      </c>
      <c r="B179" s="1">
        <v>35</v>
      </c>
      <c r="C179" s="23" t="s">
        <v>1731</v>
      </c>
      <c r="D179" t="s">
        <v>633</v>
      </c>
      <c r="E179" s="24" t="s">
        <v>1732</v>
      </c>
      <c r="F179" s="25" t="s">
        <v>657</v>
      </c>
      <c r="G179" s="26">
        <v>4</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ht="26.4" x14ac:dyDescent="0.25">
      <c r="A181" s="1" t="s">
        <v>638</v>
      </c>
      <c r="E181" s="29" t="s">
        <v>4225</v>
      </c>
    </row>
    <row r="182" spans="1:27" x14ac:dyDescent="0.25">
      <c r="A182" s="1" t="s">
        <v>640</v>
      </c>
      <c r="E182" s="24" t="s">
        <v>1380</v>
      </c>
    </row>
    <row r="183" spans="1:27" x14ac:dyDescent="0.25">
      <c r="A183" s="1" t="s">
        <v>631</v>
      </c>
      <c r="B183" s="1">
        <v>36</v>
      </c>
      <c r="C183" s="23" t="s">
        <v>1707</v>
      </c>
      <c r="D183" t="s">
        <v>633</v>
      </c>
      <c r="E183" s="24" t="s">
        <v>1708</v>
      </c>
      <c r="F183" s="25" t="s">
        <v>657</v>
      </c>
      <c r="G183" s="26">
        <v>2</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ht="26.4" x14ac:dyDescent="0.25">
      <c r="A185" s="1" t="s">
        <v>638</v>
      </c>
      <c r="E185" s="29" t="s">
        <v>8907</v>
      </c>
    </row>
    <row r="186" spans="1:27" x14ac:dyDescent="0.25">
      <c r="A186" s="1" t="s">
        <v>640</v>
      </c>
      <c r="E186" s="24" t="s">
        <v>1380</v>
      </c>
    </row>
    <row r="187" spans="1:27" x14ac:dyDescent="0.25">
      <c r="A187" s="1" t="s">
        <v>631</v>
      </c>
      <c r="B187" s="1">
        <v>37</v>
      </c>
      <c r="C187" s="23" t="s">
        <v>1710</v>
      </c>
      <c r="D187" t="s">
        <v>633</v>
      </c>
      <c r="E187" s="24" t="s">
        <v>1711</v>
      </c>
      <c r="F187" s="25" t="s">
        <v>657</v>
      </c>
      <c r="G187" s="26">
        <v>2</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633</v>
      </c>
    </row>
    <row r="189" spans="1:27" ht="26.4" x14ac:dyDescent="0.25">
      <c r="A189" s="1" t="s">
        <v>638</v>
      </c>
      <c r="E189" s="29" t="s">
        <v>8907</v>
      </c>
    </row>
    <row r="190" spans="1:27" x14ac:dyDescent="0.25">
      <c r="A190" s="1" t="s">
        <v>640</v>
      </c>
      <c r="E190" s="24" t="s">
        <v>1380</v>
      </c>
    </row>
    <row r="191" spans="1:27" x14ac:dyDescent="0.25">
      <c r="A191" s="1" t="s">
        <v>628</v>
      </c>
      <c r="C191" s="19" t="s">
        <v>4908</v>
      </c>
      <c r="E191" s="20" t="s">
        <v>8945</v>
      </c>
      <c r="L191" s="21">
        <f>SUMIFS(L192:L195,A192:A195,"P")</f>
        <v>0</v>
      </c>
      <c r="M191" s="21">
        <f>SUMIFS(M192:M195,A192:A195,"P")</f>
        <v>0</v>
      </c>
      <c r="N191" s="22"/>
    </row>
    <row r="192" spans="1:27" x14ac:dyDescent="0.25">
      <c r="A192" s="1" t="s">
        <v>631</v>
      </c>
      <c r="B192" s="1">
        <v>45</v>
      </c>
      <c r="C192" s="23" t="s">
        <v>8946</v>
      </c>
      <c r="D192" t="s">
        <v>633</v>
      </c>
      <c r="E192" s="24" t="s">
        <v>8947</v>
      </c>
      <c r="F192" s="25" t="s">
        <v>647</v>
      </c>
      <c r="G192" s="26">
        <v>120</v>
      </c>
      <c r="H192" s="25">
        <v>0</v>
      </c>
      <c r="I192" s="27">
        <f>ROUND(G192*H192,P4)</f>
        <v>0</v>
      </c>
      <c r="L192" s="27">
        <v>0</v>
      </c>
      <c r="M192" s="21">
        <f>ROUND(G192*L192,P4)</f>
        <v>0</v>
      </c>
      <c r="N192" s="22" t="s">
        <v>636</v>
      </c>
      <c r="O192" s="28">
        <f>M192*AA192</f>
        <v>0</v>
      </c>
      <c r="P192" s="1">
        <v>3</v>
      </c>
      <c r="AA192" s="1">
        <f>IF(P192=1,$O$3,IF(P192=2,$O$4,$O$5))</f>
        <v>0.21</v>
      </c>
    </row>
    <row r="193" spans="1:27" x14ac:dyDescent="0.25">
      <c r="A193" s="1" t="s">
        <v>637</v>
      </c>
      <c r="E193" s="24" t="s">
        <v>633</v>
      </c>
    </row>
    <row r="194" spans="1:27" ht="26.4" x14ac:dyDescent="0.25">
      <c r="A194" s="1" t="s">
        <v>638</v>
      </c>
      <c r="E194" s="29" t="s">
        <v>8948</v>
      </c>
    </row>
    <row r="195" spans="1:27" x14ac:dyDescent="0.25">
      <c r="A195" s="1" t="s">
        <v>640</v>
      </c>
      <c r="E195" s="24" t="s">
        <v>1380</v>
      </c>
    </row>
    <row r="196" spans="1:27" x14ac:dyDescent="0.25">
      <c r="A196" s="1" t="s">
        <v>628</v>
      </c>
      <c r="C196" s="19" t="s">
        <v>8949</v>
      </c>
      <c r="E196" s="20" t="s">
        <v>8950</v>
      </c>
      <c r="L196" s="21">
        <f>SUMIFS(L197:L200,A197:A200,"P")</f>
        <v>0</v>
      </c>
      <c r="M196" s="21">
        <f>SUMIFS(M197:M200,A197:A200,"P")</f>
        <v>0</v>
      </c>
      <c r="N196" s="22"/>
    </row>
    <row r="197" spans="1:27" x14ac:dyDescent="0.25">
      <c r="A197" s="1" t="s">
        <v>631</v>
      </c>
      <c r="B197" s="1">
        <v>46</v>
      </c>
      <c r="C197" s="23" t="s">
        <v>8951</v>
      </c>
      <c r="D197" t="s">
        <v>633</v>
      </c>
      <c r="E197" s="24" t="s">
        <v>8952</v>
      </c>
      <c r="F197" s="25" t="s">
        <v>647</v>
      </c>
      <c r="G197" s="26">
        <v>76</v>
      </c>
      <c r="H197" s="25">
        <v>0</v>
      </c>
      <c r="I197" s="27">
        <f>ROUND(G197*H197,P4)</f>
        <v>0</v>
      </c>
      <c r="L197" s="27">
        <v>0</v>
      </c>
      <c r="M197" s="21">
        <f>ROUND(G197*L197,P4)</f>
        <v>0</v>
      </c>
      <c r="N197" s="22" t="s">
        <v>636</v>
      </c>
      <c r="O197" s="28">
        <f>M197*AA197</f>
        <v>0</v>
      </c>
      <c r="P197" s="1">
        <v>3</v>
      </c>
      <c r="AA197" s="1">
        <f>IF(P197=1,$O$3,IF(P197=2,$O$4,$O$5))</f>
        <v>0.21</v>
      </c>
    </row>
    <row r="198" spans="1:27" x14ac:dyDescent="0.25">
      <c r="A198" s="1" t="s">
        <v>637</v>
      </c>
      <c r="E198" s="24" t="s">
        <v>633</v>
      </c>
    </row>
    <row r="199" spans="1:27" ht="26.4" x14ac:dyDescent="0.25">
      <c r="A199" s="1" t="s">
        <v>638</v>
      </c>
      <c r="E199" s="29" t="s">
        <v>8953</v>
      </c>
    </row>
    <row r="200" spans="1:27" x14ac:dyDescent="0.25">
      <c r="A200" s="1" t="s">
        <v>640</v>
      </c>
      <c r="E200"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sheetPr>
    <pageSetUpPr fitToPage="1"/>
  </sheetPr>
  <dimension ref="A1:AA19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308</v>
      </c>
      <c r="M3" s="17">
        <f>Rekapitulace!C158</f>
        <v>0</v>
      </c>
      <c r="N3" s="4" t="s">
        <v>3</v>
      </c>
      <c r="O3">
        <v>0</v>
      </c>
      <c r="P3">
        <v>2</v>
      </c>
    </row>
    <row r="4" spans="1:27" ht="34.049999999999997" customHeight="1" x14ac:dyDescent="0.25">
      <c r="A4" s="14" t="s">
        <v>609</v>
      </c>
      <c r="B4" s="15"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COUNTIFS(L8:L195,"=0",A8:A195,"P")+COUNTIFS(L8:L195,"",A8:A195,"P")+SUM(Q8:Q195)</f>
        <v>45</v>
      </c>
    </row>
    <row r="8" spans="1:27" x14ac:dyDescent="0.25">
      <c r="A8" s="1" t="s">
        <v>626</v>
      </c>
      <c r="C8" s="19" t="s">
        <v>8954</v>
      </c>
      <c r="E8" s="20" t="s">
        <v>317</v>
      </c>
      <c r="L8" s="21">
        <f>L9+L14+L31+L36+L81+L182</f>
        <v>0</v>
      </c>
      <c r="M8" s="21">
        <f>M9+M14+M31+M36+M81+M182</f>
        <v>0</v>
      </c>
      <c r="N8" s="22"/>
    </row>
    <row r="9" spans="1:27" x14ac:dyDescent="0.25">
      <c r="A9" s="1" t="s">
        <v>628</v>
      </c>
      <c r="C9" s="19" t="s">
        <v>769</v>
      </c>
      <c r="E9" s="20" t="s">
        <v>770</v>
      </c>
      <c r="L9" s="21">
        <f>SUMIFS(L10:L13,A10:A13,"P")</f>
        <v>0</v>
      </c>
      <c r="M9" s="21">
        <f>SUMIFS(M10:M13,A10:A13,"P")</f>
        <v>0</v>
      </c>
      <c r="N9" s="22"/>
    </row>
    <row r="10" spans="1:27" x14ac:dyDescent="0.25">
      <c r="A10" s="1" t="s">
        <v>631</v>
      </c>
      <c r="B10" s="1">
        <v>42</v>
      </c>
      <c r="C10" s="23" t="s">
        <v>4041</v>
      </c>
      <c r="D10" t="s">
        <v>633</v>
      </c>
      <c r="E10" s="24" t="s">
        <v>4042</v>
      </c>
      <c r="F10" s="25" t="s">
        <v>8955</v>
      </c>
      <c r="G10" s="26">
        <v>4.4000000000000004</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1380</v>
      </c>
    </row>
    <row r="14" spans="1:27" x14ac:dyDescent="0.25">
      <c r="A14" s="1" t="s">
        <v>628</v>
      </c>
      <c r="C14" s="19" t="s">
        <v>4043</v>
      </c>
      <c r="E14" s="20" t="s">
        <v>4044</v>
      </c>
      <c r="L14" s="21">
        <f>SUMIFS(L15:L30,A15:A30,"P")</f>
        <v>0</v>
      </c>
      <c r="M14" s="21">
        <f>SUMIFS(M15:M30,A15:A30,"P")</f>
        <v>0</v>
      </c>
      <c r="N14" s="22"/>
    </row>
    <row r="15" spans="1:27" x14ac:dyDescent="0.25">
      <c r="A15" s="1" t="s">
        <v>631</v>
      </c>
      <c r="B15" s="1">
        <v>37</v>
      </c>
      <c r="C15" s="23" t="s">
        <v>1477</v>
      </c>
      <c r="D15" t="s">
        <v>633</v>
      </c>
      <c r="E15" s="24" t="s">
        <v>1478</v>
      </c>
      <c r="F15" s="25" t="s">
        <v>874</v>
      </c>
      <c r="G15" s="26">
        <v>512</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x14ac:dyDescent="0.25">
      <c r="A17" s="1" t="s">
        <v>638</v>
      </c>
    </row>
    <row r="18" spans="1:27" x14ac:dyDescent="0.25">
      <c r="A18" s="1" t="s">
        <v>640</v>
      </c>
      <c r="E18" s="24" t="s">
        <v>1380</v>
      </c>
    </row>
    <row r="19" spans="1:27" x14ac:dyDescent="0.25">
      <c r="A19" s="1" t="s">
        <v>631</v>
      </c>
      <c r="B19" s="1">
        <v>38</v>
      </c>
      <c r="C19" s="23" t="s">
        <v>4045</v>
      </c>
      <c r="D19" t="s">
        <v>633</v>
      </c>
      <c r="E19" s="24" t="s">
        <v>4046</v>
      </c>
      <c r="F19" s="25" t="s">
        <v>4047</v>
      </c>
      <c r="G19" s="26">
        <v>2560</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x14ac:dyDescent="0.25">
      <c r="A21" s="1" t="s">
        <v>638</v>
      </c>
    </row>
    <row r="22" spans="1:27" x14ac:dyDescent="0.25">
      <c r="A22" s="1" t="s">
        <v>640</v>
      </c>
      <c r="E22" s="24" t="s">
        <v>1380</v>
      </c>
    </row>
    <row r="23" spans="1:27" x14ac:dyDescent="0.25">
      <c r="A23" s="1" t="s">
        <v>631</v>
      </c>
      <c r="B23" s="1">
        <v>39</v>
      </c>
      <c r="C23" s="23" t="s">
        <v>1474</v>
      </c>
      <c r="D23" t="s">
        <v>633</v>
      </c>
      <c r="E23" s="24" t="s">
        <v>1475</v>
      </c>
      <c r="F23" s="25" t="s">
        <v>874</v>
      </c>
      <c r="G23" s="26">
        <v>0.8</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8956</v>
      </c>
    </row>
    <row r="25" spans="1:27" x14ac:dyDescent="0.25">
      <c r="A25" s="1" t="s">
        <v>638</v>
      </c>
    </row>
    <row r="26" spans="1:27" x14ac:dyDescent="0.25">
      <c r="A26" s="1" t="s">
        <v>640</v>
      </c>
      <c r="E26" s="24" t="s">
        <v>1380</v>
      </c>
    </row>
    <row r="27" spans="1:27" x14ac:dyDescent="0.25">
      <c r="A27" s="1" t="s">
        <v>631</v>
      </c>
      <c r="B27" s="1">
        <v>40</v>
      </c>
      <c r="C27" s="23" t="s">
        <v>4049</v>
      </c>
      <c r="D27" t="s">
        <v>633</v>
      </c>
      <c r="E27" s="24" t="s">
        <v>4050</v>
      </c>
      <c r="F27" s="25" t="s">
        <v>4047</v>
      </c>
      <c r="G27" s="26">
        <v>21</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8957</v>
      </c>
    </row>
    <row r="29" spans="1:27" x14ac:dyDescent="0.25">
      <c r="A29" s="1" t="s">
        <v>638</v>
      </c>
    </row>
    <row r="30" spans="1:27" x14ac:dyDescent="0.25">
      <c r="A30" s="1" t="s">
        <v>640</v>
      </c>
      <c r="E30" s="24" t="s">
        <v>1380</v>
      </c>
    </row>
    <row r="31" spans="1:27" x14ac:dyDescent="0.25">
      <c r="A31" s="1" t="s">
        <v>628</v>
      </c>
      <c r="C31" s="19" t="s">
        <v>4051</v>
      </c>
      <c r="E31" s="20" t="s">
        <v>4052</v>
      </c>
      <c r="L31" s="21">
        <f>SUMIFS(L32:L35,A32:A35,"P")</f>
        <v>0</v>
      </c>
      <c r="M31" s="21">
        <f>SUMIFS(M32:M35,A32:A35,"P")</f>
        <v>0</v>
      </c>
      <c r="N31" s="22"/>
    </row>
    <row r="32" spans="1:27" x14ac:dyDescent="0.25">
      <c r="A32" s="1" t="s">
        <v>631</v>
      </c>
      <c r="B32" s="1">
        <v>41</v>
      </c>
      <c r="C32" s="23" t="s">
        <v>888</v>
      </c>
      <c r="D32" t="s">
        <v>633</v>
      </c>
      <c r="E32" s="24" t="s">
        <v>889</v>
      </c>
      <c r="F32" s="25" t="s">
        <v>874</v>
      </c>
      <c r="G32" s="26">
        <v>511</v>
      </c>
      <c r="H32" s="25">
        <v>0</v>
      </c>
      <c r="I32" s="27">
        <f>ROUND(G32*H32,P4)</f>
        <v>0</v>
      </c>
      <c r="L32" s="27">
        <v>0</v>
      </c>
      <c r="M32" s="21">
        <f>ROUND(G32*L32,P4)</f>
        <v>0</v>
      </c>
      <c r="N32" s="22" t="s">
        <v>636</v>
      </c>
      <c r="O32" s="28">
        <f>M32*AA32</f>
        <v>0</v>
      </c>
      <c r="P32" s="1">
        <v>3</v>
      </c>
      <c r="AA32" s="1">
        <f>IF(P32=1,$O$3,IF(P32=2,$O$4,$O$5))</f>
        <v>0.21</v>
      </c>
    </row>
    <row r="33" spans="1:27" x14ac:dyDescent="0.25">
      <c r="A33" s="1" t="s">
        <v>637</v>
      </c>
      <c r="E33" s="24" t="s">
        <v>633</v>
      </c>
    </row>
    <row r="34" spans="1:27" x14ac:dyDescent="0.25">
      <c r="A34" s="1" t="s">
        <v>638</v>
      </c>
    </row>
    <row r="35" spans="1:27" x14ac:dyDescent="0.25">
      <c r="A35" s="1" t="s">
        <v>640</v>
      </c>
      <c r="E35" s="24" t="s">
        <v>1380</v>
      </c>
    </row>
    <row r="36" spans="1:27" x14ac:dyDescent="0.25">
      <c r="A36" s="1" t="s">
        <v>628</v>
      </c>
      <c r="C36" s="19" t="s">
        <v>899</v>
      </c>
      <c r="E36" s="20" t="s">
        <v>4064</v>
      </c>
      <c r="L36" s="21">
        <f>SUMIFS(L37:L80,A37:A80,"P")</f>
        <v>0</v>
      </c>
      <c r="M36" s="21">
        <f>SUMIFS(M37:M80,A37:A80,"P")</f>
        <v>0</v>
      </c>
      <c r="N36" s="22"/>
    </row>
    <row r="37" spans="1:27" ht="26.4" x14ac:dyDescent="0.25">
      <c r="A37" s="1" t="s">
        <v>631</v>
      </c>
      <c r="B37" s="1">
        <v>26</v>
      </c>
      <c r="C37" s="23" t="s">
        <v>3149</v>
      </c>
      <c r="D37" t="s">
        <v>633</v>
      </c>
      <c r="E37" s="24" t="s">
        <v>3150</v>
      </c>
      <c r="F37" s="25" t="s">
        <v>647</v>
      </c>
      <c r="G37" s="26">
        <v>110</v>
      </c>
      <c r="H37" s="25">
        <v>0</v>
      </c>
      <c r="I37" s="27">
        <f>ROUND(G37*H37,P4)</f>
        <v>0</v>
      </c>
      <c r="L37" s="27">
        <v>0</v>
      </c>
      <c r="M37" s="21">
        <f>ROUND(G37*L37,P4)</f>
        <v>0</v>
      </c>
      <c r="N37" s="22" t="s">
        <v>636</v>
      </c>
      <c r="O37" s="28">
        <f>M37*AA37</f>
        <v>0</v>
      </c>
      <c r="P37" s="1">
        <v>3</v>
      </c>
      <c r="AA37" s="1">
        <f>IF(P37=1,$O$3,IF(P37=2,$O$4,$O$5))</f>
        <v>0.21</v>
      </c>
    </row>
    <row r="38" spans="1:27" x14ac:dyDescent="0.25">
      <c r="A38" s="1" t="s">
        <v>637</v>
      </c>
      <c r="E38" s="24" t="s">
        <v>8958</v>
      </c>
    </row>
    <row r="39" spans="1:27" x14ac:dyDescent="0.25">
      <c r="A39" s="1" t="s">
        <v>638</v>
      </c>
    </row>
    <row r="40" spans="1:27" x14ac:dyDescent="0.25">
      <c r="A40" s="1" t="s">
        <v>640</v>
      </c>
      <c r="E40" s="24" t="s">
        <v>1380</v>
      </c>
    </row>
    <row r="41" spans="1:27" x14ac:dyDescent="0.25">
      <c r="A41" s="1" t="s">
        <v>631</v>
      </c>
      <c r="B41" s="1">
        <v>27</v>
      </c>
      <c r="C41" s="23" t="s">
        <v>4066</v>
      </c>
      <c r="D41" t="s">
        <v>633</v>
      </c>
      <c r="E41" s="24" t="s">
        <v>4067</v>
      </c>
      <c r="F41" s="25" t="s">
        <v>647</v>
      </c>
      <c r="G41" s="26">
        <v>90</v>
      </c>
      <c r="H41" s="25">
        <v>0</v>
      </c>
      <c r="I41" s="27">
        <f>ROUND(G41*H41,P4)</f>
        <v>0</v>
      </c>
      <c r="L41" s="27">
        <v>0</v>
      </c>
      <c r="M41" s="21">
        <f>ROUND(G41*L41,P4)</f>
        <v>0</v>
      </c>
      <c r="N41" s="22" t="s">
        <v>636</v>
      </c>
      <c r="O41" s="28">
        <f>M41*AA41</f>
        <v>0</v>
      </c>
      <c r="P41" s="1">
        <v>3</v>
      </c>
      <c r="AA41" s="1">
        <f>IF(P41=1,$O$3,IF(P41=2,$O$4,$O$5))</f>
        <v>0.21</v>
      </c>
    </row>
    <row r="42" spans="1:27" x14ac:dyDescent="0.25">
      <c r="A42" s="1" t="s">
        <v>637</v>
      </c>
      <c r="E42" s="24" t="s">
        <v>8959</v>
      </c>
    </row>
    <row r="43" spans="1:27" x14ac:dyDescent="0.25">
      <c r="A43" s="1" t="s">
        <v>638</v>
      </c>
    </row>
    <row r="44" spans="1:27" x14ac:dyDescent="0.25">
      <c r="A44" s="1" t="s">
        <v>640</v>
      </c>
      <c r="E44" s="24" t="s">
        <v>1380</v>
      </c>
    </row>
    <row r="45" spans="1:27" x14ac:dyDescent="0.25">
      <c r="A45" s="1" t="s">
        <v>631</v>
      </c>
      <c r="B45" s="1">
        <v>28</v>
      </c>
      <c r="C45" s="23" t="s">
        <v>4069</v>
      </c>
      <c r="D45" t="s">
        <v>633</v>
      </c>
      <c r="E45" s="24" t="s">
        <v>4070</v>
      </c>
      <c r="F45" s="25" t="s">
        <v>647</v>
      </c>
      <c r="G45" s="26">
        <v>200</v>
      </c>
      <c r="H45" s="25">
        <v>0</v>
      </c>
      <c r="I45" s="27">
        <f>ROUND(G45*H45,P4)</f>
        <v>0</v>
      </c>
      <c r="L45" s="27">
        <v>0</v>
      </c>
      <c r="M45" s="21">
        <f>ROUND(G45*L45,P4)</f>
        <v>0</v>
      </c>
      <c r="N45" s="22" t="s">
        <v>636</v>
      </c>
      <c r="O45" s="28">
        <f>M45*AA45</f>
        <v>0</v>
      </c>
      <c r="P45" s="1">
        <v>3</v>
      </c>
      <c r="AA45" s="1">
        <f>IF(P45=1,$O$3,IF(P45=2,$O$4,$O$5))</f>
        <v>0.21</v>
      </c>
    </row>
    <row r="46" spans="1:27" x14ac:dyDescent="0.25">
      <c r="A46" s="1" t="s">
        <v>637</v>
      </c>
      <c r="E46" s="24" t="s">
        <v>633</v>
      </c>
    </row>
    <row r="47" spans="1:27" x14ac:dyDescent="0.25">
      <c r="A47" s="1" t="s">
        <v>638</v>
      </c>
    </row>
    <row r="48" spans="1:27" x14ac:dyDescent="0.25">
      <c r="A48" s="1" t="s">
        <v>640</v>
      </c>
      <c r="E48" s="24" t="s">
        <v>1380</v>
      </c>
    </row>
    <row r="49" spans="1:27" ht="26.4" x14ac:dyDescent="0.25">
      <c r="A49" s="1" t="s">
        <v>631</v>
      </c>
      <c r="B49" s="1">
        <v>29</v>
      </c>
      <c r="C49" s="23" t="s">
        <v>4071</v>
      </c>
      <c r="D49" t="s">
        <v>633</v>
      </c>
      <c r="E49" s="24" t="s">
        <v>4072</v>
      </c>
      <c r="F49" s="25" t="s">
        <v>657</v>
      </c>
      <c r="G49" s="26">
        <v>16</v>
      </c>
      <c r="H49" s="25">
        <v>0</v>
      </c>
      <c r="I49" s="27">
        <f>ROUND(G49*H49,P4)</f>
        <v>0</v>
      </c>
      <c r="L49" s="27">
        <v>0</v>
      </c>
      <c r="M49" s="21">
        <f>ROUND(G49*L49,P4)</f>
        <v>0</v>
      </c>
      <c r="N49" s="22" t="s">
        <v>636</v>
      </c>
      <c r="O49" s="28">
        <f>M49*AA49</f>
        <v>0</v>
      </c>
      <c r="P49" s="1">
        <v>3</v>
      </c>
      <c r="AA49" s="1">
        <f>IF(P49=1,$O$3,IF(P49=2,$O$4,$O$5))</f>
        <v>0.21</v>
      </c>
    </row>
    <row r="50" spans="1:27" x14ac:dyDescent="0.25">
      <c r="A50" s="1" t="s">
        <v>637</v>
      </c>
      <c r="E50" s="24" t="s">
        <v>633</v>
      </c>
    </row>
    <row r="51" spans="1:27" x14ac:dyDescent="0.25">
      <c r="A51" s="1" t="s">
        <v>638</v>
      </c>
    </row>
    <row r="52" spans="1:27" x14ac:dyDescent="0.25">
      <c r="A52" s="1" t="s">
        <v>640</v>
      </c>
      <c r="E52" s="24" t="s">
        <v>1380</v>
      </c>
    </row>
    <row r="53" spans="1:27" x14ac:dyDescent="0.25">
      <c r="A53" s="1" t="s">
        <v>631</v>
      </c>
      <c r="B53" s="1">
        <v>30</v>
      </c>
      <c r="C53" s="23" t="s">
        <v>1530</v>
      </c>
      <c r="D53" t="s">
        <v>633</v>
      </c>
      <c r="E53" s="24" t="s">
        <v>1531</v>
      </c>
      <c r="F53" s="25" t="s">
        <v>657</v>
      </c>
      <c r="G53" s="26">
        <v>14</v>
      </c>
      <c r="H53" s="25">
        <v>0</v>
      </c>
      <c r="I53" s="27">
        <f>ROUND(G53*H53,P4)</f>
        <v>0</v>
      </c>
      <c r="L53" s="27">
        <v>0</v>
      </c>
      <c r="M53" s="21">
        <f>ROUND(G53*L53,P4)</f>
        <v>0</v>
      </c>
      <c r="N53" s="22" t="s">
        <v>636</v>
      </c>
      <c r="O53" s="28">
        <f>M53*AA53</f>
        <v>0</v>
      </c>
      <c r="P53" s="1">
        <v>3</v>
      </c>
      <c r="AA53" s="1">
        <f>IF(P53=1,$O$3,IF(P53=2,$O$4,$O$5))</f>
        <v>0.21</v>
      </c>
    </row>
    <row r="54" spans="1:27" ht="26.4" x14ac:dyDescent="0.25">
      <c r="A54" s="1" t="s">
        <v>637</v>
      </c>
      <c r="E54" s="24" t="s">
        <v>8960</v>
      </c>
    </row>
    <row r="55" spans="1:27" x14ac:dyDescent="0.25">
      <c r="A55" s="1" t="s">
        <v>638</v>
      </c>
    </row>
    <row r="56" spans="1:27" x14ac:dyDescent="0.25">
      <c r="A56" s="1" t="s">
        <v>640</v>
      </c>
      <c r="E56" s="24" t="s">
        <v>1380</v>
      </c>
    </row>
    <row r="57" spans="1:27" ht="26.4" x14ac:dyDescent="0.25">
      <c r="A57" s="1" t="s">
        <v>631</v>
      </c>
      <c r="B57" s="1">
        <v>31</v>
      </c>
      <c r="C57" s="23" t="s">
        <v>924</v>
      </c>
      <c r="D57" t="s">
        <v>633</v>
      </c>
      <c r="E57" s="24" t="s">
        <v>925</v>
      </c>
      <c r="F57" s="25" t="s">
        <v>657</v>
      </c>
      <c r="G57" s="26">
        <v>4</v>
      </c>
      <c r="H57" s="25">
        <v>0</v>
      </c>
      <c r="I57" s="27">
        <f>ROUND(G57*H57,P4)</f>
        <v>0</v>
      </c>
      <c r="L57" s="27">
        <v>0</v>
      </c>
      <c r="M57" s="21">
        <f>ROUND(G57*L57,P4)</f>
        <v>0</v>
      </c>
      <c r="N57" s="22" t="s">
        <v>636</v>
      </c>
      <c r="O57" s="28">
        <f>M57*AA57</f>
        <v>0</v>
      </c>
      <c r="P57" s="1">
        <v>3</v>
      </c>
      <c r="AA57" s="1">
        <f>IF(P57=1,$O$3,IF(P57=2,$O$4,$O$5))</f>
        <v>0.21</v>
      </c>
    </row>
    <row r="58" spans="1:27" x14ac:dyDescent="0.25">
      <c r="A58" s="1" t="s">
        <v>637</v>
      </c>
      <c r="E58" s="24" t="s">
        <v>633</v>
      </c>
    </row>
    <row r="59" spans="1:27" x14ac:dyDescent="0.25">
      <c r="A59" s="1" t="s">
        <v>638</v>
      </c>
    </row>
    <row r="60" spans="1:27" x14ac:dyDescent="0.25">
      <c r="A60" s="1" t="s">
        <v>640</v>
      </c>
      <c r="E60" s="24" t="s">
        <v>1380</v>
      </c>
    </row>
    <row r="61" spans="1:27" x14ac:dyDescent="0.25">
      <c r="A61" s="1" t="s">
        <v>631</v>
      </c>
      <c r="B61" s="1">
        <v>32</v>
      </c>
      <c r="C61" s="23" t="s">
        <v>921</v>
      </c>
      <c r="D61" t="s">
        <v>633</v>
      </c>
      <c r="E61" s="24" t="s">
        <v>922</v>
      </c>
      <c r="F61" s="25" t="s">
        <v>657</v>
      </c>
      <c r="G61" s="26">
        <v>36</v>
      </c>
      <c r="H61" s="25">
        <v>0</v>
      </c>
      <c r="I61" s="27">
        <f>ROUND(G61*H61,P4)</f>
        <v>0</v>
      </c>
      <c r="L61" s="27">
        <v>0</v>
      </c>
      <c r="M61" s="21">
        <f>ROUND(G61*L61,P4)</f>
        <v>0</v>
      </c>
      <c r="N61" s="22" t="s">
        <v>636</v>
      </c>
      <c r="O61" s="28">
        <f>M61*AA61</f>
        <v>0</v>
      </c>
      <c r="P61" s="1">
        <v>3</v>
      </c>
      <c r="AA61" s="1">
        <f>IF(P61=1,$O$3,IF(P61=2,$O$4,$O$5))</f>
        <v>0.21</v>
      </c>
    </row>
    <row r="62" spans="1:27" x14ac:dyDescent="0.25">
      <c r="A62" s="1" t="s">
        <v>637</v>
      </c>
      <c r="E62" s="24" t="s">
        <v>4074</v>
      </c>
    </row>
    <row r="63" spans="1:27" x14ac:dyDescent="0.25">
      <c r="A63" s="1" t="s">
        <v>638</v>
      </c>
    </row>
    <row r="64" spans="1:27" x14ac:dyDescent="0.25">
      <c r="A64" s="1" t="s">
        <v>640</v>
      </c>
      <c r="E64" s="24" t="s">
        <v>1380</v>
      </c>
    </row>
    <row r="65" spans="1:27" x14ac:dyDescent="0.25">
      <c r="A65" s="1" t="s">
        <v>631</v>
      </c>
      <c r="B65" s="1">
        <v>33</v>
      </c>
      <c r="C65" s="23" t="s">
        <v>927</v>
      </c>
      <c r="D65" t="s">
        <v>633</v>
      </c>
      <c r="E65" s="24" t="s">
        <v>928</v>
      </c>
      <c r="F65" s="25" t="s">
        <v>647</v>
      </c>
      <c r="G65" s="26">
        <v>200</v>
      </c>
      <c r="H65" s="25">
        <v>0</v>
      </c>
      <c r="I65" s="27">
        <f>ROUND(G65*H65,P4)</f>
        <v>0</v>
      </c>
      <c r="L65" s="27">
        <v>0</v>
      </c>
      <c r="M65" s="21">
        <f>ROUND(G65*L65,P4)</f>
        <v>0</v>
      </c>
      <c r="N65" s="22" t="s">
        <v>636</v>
      </c>
      <c r="O65" s="28">
        <f>M65*AA65</f>
        <v>0</v>
      </c>
      <c r="P65" s="1">
        <v>3</v>
      </c>
      <c r="AA65" s="1">
        <f>IF(P65=1,$O$3,IF(P65=2,$O$4,$O$5))</f>
        <v>0.21</v>
      </c>
    </row>
    <row r="66" spans="1:27" x14ac:dyDescent="0.25">
      <c r="A66" s="1" t="s">
        <v>637</v>
      </c>
      <c r="E66" s="24" t="s">
        <v>4075</v>
      </c>
    </row>
    <row r="67" spans="1:27" x14ac:dyDescent="0.25">
      <c r="A67" s="1" t="s">
        <v>638</v>
      </c>
    </row>
    <row r="68" spans="1:27" x14ac:dyDescent="0.25">
      <c r="A68" s="1" t="s">
        <v>640</v>
      </c>
      <c r="E68" s="24" t="s">
        <v>1380</v>
      </c>
    </row>
    <row r="69" spans="1:27" ht="26.4" x14ac:dyDescent="0.25">
      <c r="A69" s="1" t="s">
        <v>631</v>
      </c>
      <c r="B69" s="1">
        <v>34</v>
      </c>
      <c r="C69" s="23" t="s">
        <v>1523</v>
      </c>
      <c r="D69" t="s">
        <v>633</v>
      </c>
      <c r="E69" s="24" t="s">
        <v>1524</v>
      </c>
      <c r="F69" s="25" t="s">
        <v>657</v>
      </c>
      <c r="G69" s="26">
        <v>36</v>
      </c>
      <c r="H69" s="25">
        <v>0</v>
      </c>
      <c r="I69" s="27">
        <f>ROUND(G69*H69,P4)</f>
        <v>0</v>
      </c>
      <c r="L69" s="27">
        <v>0</v>
      </c>
      <c r="M69" s="21">
        <f>ROUND(G69*L69,P4)</f>
        <v>0</v>
      </c>
      <c r="N69" s="22" t="s">
        <v>636</v>
      </c>
      <c r="O69" s="28">
        <f>M69*AA69</f>
        <v>0</v>
      </c>
      <c r="P69" s="1">
        <v>3</v>
      </c>
      <c r="AA69" s="1">
        <f>IF(P69=1,$O$3,IF(P69=2,$O$4,$O$5))</f>
        <v>0.21</v>
      </c>
    </row>
    <row r="70" spans="1:27" x14ac:dyDescent="0.25">
      <c r="A70" s="1" t="s">
        <v>637</v>
      </c>
      <c r="E70" s="24" t="s">
        <v>4076</v>
      </c>
    </row>
    <row r="71" spans="1:27" x14ac:dyDescent="0.25">
      <c r="A71" s="1" t="s">
        <v>638</v>
      </c>
    </row>
    <row r="72" spans="1:27" x14ac:dyDescent="0.25">
      <c r="A72" s="1" t="s">
        <v>640</v>
      </c>
      <c r="E72" s="24" t="s">
        <v>1380</v>
      </c>
    </row>
    <row r="73" spans="1:27" x14ac:dyDescent="0.25">
      <c r="A73" s="1" t="s">
        <v>631</v>
      </c>
      <c r="B73" s="1">
        <v>35</v>
      </c>
      <c r="C73" s="23" t="s">
        <v>1772</v>
      </c>
      <c r="D73" t="s">
        <v>633</v>
      </c>
      <c r="E73" s="24" t="s">
        <v>1773</v>
      </c>
      <c r="F73" s="25" t="s">
        <v>647</v>
      </c>
      <c r="G73" s="26">
        <v>46</v>
      </c>
      <c r="H73" s="25">
        <v>0</v>
      </c>
      <c r="I73" s="27">
        <f>ROUND(G73*H73,P4)</f>
        <v>0</v>
      </c>
      <c r="L73" s="27">
        <v>0</v>
      </c>
      <c r="M73" s="21">
        <f>ROUND(G73*L73,P4)</f>
        <v>0</v>
      </c>
      <c r="N73" s="22" t="s">
        <v>636</v>
      </c>
      <c r="O73" s="28">
        <f>M73*AA73</f>
        <v>0</v>
      </c>
      <c r="P73" s="1">
        <v>3</v>
      </c>
      <c r="AA73" s="1">
        <f>IF(P73=1,$O$3,IF(P73=2,$O$4,$O$5))</f>
        <v>0.21</v>
      </c>
    </row>
    <row r="74" spans="1:27" x14ac:dyDescent="0.25">
      <c r="A74" s="1" t="s">
        <v>637</v>
      </c>
      <c r="E74" s="24" t="s">
        <v>8961</v>
      </c>
    </row>
    <row r="75" spans="1:27" x14ac:dyDescent="0.25">
      <c r="A75" s="1" t="s">
        <v>638</v>
      </c>
    </row>
    <row r="76" spans="1:27" x14ac:dyDescent="0.25">
      <c r="A76" s="1" t="s">
        <v>640</v>
      </c>
      <c r="E76" s="24" t="s">
        <v>1380</v>
      </c>
    </row>
    <row r="77" spans="1:27" x14ac:dyDescent="0.25">
      <c r="A77" s="1" t="s">
        <v>631</v>
      </c>
      <c r="B77" s="1">
        <v>36</v>
      </c>
      <c r="C77" s="23" t="s">
        <v>8962</v>
      </c>
      <c r="D77" t="s">
        <v>633</v>
      </c>
      <c r="E77" s="24" t="s">
        <v>1934</v>
      </c>
      <c r="F77" s="25" t="s">
        <v>1935</v>
      </c>
      <c r="G77" s="26">
        <v>24.318000000000001</v>
      </c>
      <c r="H77" s="25">
        <v>0</v>
      </c>
      <c r="I77" s="27">
        <f>ROUND(G77*H77,P4)</f>
        <v>0</v>
      </c>
      <c r="L77" s="27">
        <v>0</v>
      </c>
      <c r="M77" s="21">
        <f>ROUND(G77*L77,P4)</f>
        <v>0</v>
      </c>
      <c r="N77" s="22" t="s">
        <v>636</v>
      </c>
      <c r="O77" s="28">
        <f>M77*AA77</f>
        <v>0</v>
      </c>
      <c r="P77" s="1">
        <v>3</v>
      </c>
      <c r="AA77" s="1">
        <f>IF(P77=1,$O$3,IF(P77=2,$O$4,$O$5))</f>
        <v>0.21</v>
      </c>
    </row>
    <row r="78" spans="1:27" x14ac:dyDescent="0.25">
      <c r="A78" s="1" t="s">
        <v>637</v>
      </c>
      <c r="E78" s="24" t="s">
        <v>8963</v>
      </c>
    </row>
    <row r="79" spans="1:27" x14ac:dyDescent="0.25">
      <c r="A79" s="1" t="s">
        <v>638</v>
      </c>
    </row>
    <row r="80" spans="1:27" x14ac:dyDescent="0.25">
      <c r="A80" s="1" t="s">
        <v>640</v>
      </c>
      <c r="E80" s="24" t="s">
        <v>1380</v>
      </c>
    </row>
    <row r="81" spans="1:27" x14ac:dyDescent="0.25">
      <c r="A81" s="1" t="s">
        <v>628</v>
      </c>
      <c r="C81" s="19" t="s">
        <v>932</v>
      </c>
      <c r="E81" s="20" t="s">
        <v>4082</v>
      </c>
      <c r="L81" s="21">
        <f>SUMIFS(L82:L181,A82:A181,"P")</f>
        <v>0</v>
      </c>
      <c r="M81" s="21">
        <f>SUMIFS(M82:M181,A82:A181,"P")</f>
        <v>0</v>
      </c>
      <c r="N81" s="22"/>
    </row>
    <row r="82" spans="1:27" ht="26.4" x14ac:dyDescent="0.25">
      <c r="A82" s="1" t="s">
        <v>631</v>
      </c>
      <c r="B82" s="1">
        <v>1</v>
      </c>
      <c r="C82" s="23" t="s">
        <v>8964</v>
      </c>
      <c r="D82" t="s">
        <v>633</v>
      </c>
      <c r="E82" s="24" t="s">
        <v>8965</v>
      </c>
      <c r="F82" s="25" t="s">
        <v>647</v>
      </c>
      <c r="G82" s="26">
        <v>440</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8966</v>
      </c>
    </row>
    <row r="84" spans="1:27" ht="26.4" x14ac:dyDescent="0.25">
      <c r="A84" s="1" t="s">
        <v>638</v>
      </c>
      <c r="E84" s="29" t="s">
        <v>8967</v>
      </c>
    </row>
    <row r="85" spans="1:27" x14ac:dyDescent="0.25">
      <c r="A85" s="1" t="s">
        <v>640</v>
      </c>
      <c r="E85" s="24" t="s">
        <v>1380</v>
      </c>
    </row>
    <row r="86" spans="1:27" x14ac:dyDescent="0.25">
      <c r="A86" s="1" t="s">
        <v>631</v>
      </c>
      <c r="B86" s="1">
        <v>2</v>
      </c>
      <c r="C86" s="23" t="s">
        <v>940</v>
      </c>
      <c r="D86" t="s">
        <v>633</v>
      </c>
      <c r="E86" s="24" t="s">
        <v>941</v>
      </c>
      <c r="F86" s="25" t="s">
        <v>647</v>
      </c>
      <c r="G86" s="26">
        <v>90</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8968</v>
      </c>
    </row>
    <row r="88" spans="1:27" x14ac:dyDescent="0.25">
      <c r="A88" s="1" t="s">
        <v>638</v>
      </c>
    </row>
    <row r="89" spans="1:27" x14ac:dyDescent="0.25">
      <c r="A89" s="1" t="s">
        <v>640</v>
      </c>
      <c r="E89" s="24" t="s">
        <v>1380</v>
      </c>
    </row>
    <row r="90" spans="1:27" x14ac:dyDescent="0.25">
      <c r="A90" s="1" t="s">
        <v>631</v>
      </c>
      <c r="B90" s="1">
        <v>3</v>
      </c>
      <c r="C90" s="23" t="s">
        <v>8969</v>
      </c>
      <c r="D90" t="s">
        <v>633</v>
      </c>
      <c r="E90" s="24" t="s">
        <v>8970</v>
      </c>
      <c r="F90" s="25" t="s">
        <v>647</v>
      </c>
      <c r="G90" s="26">
        <v>60</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8971</v>
      </c>
    </row>
    <row r="92" spans="1:27" x14ac:dyDescent="0.25">
      <c r="A92" s="1" t="s">
        <v>638</v>
      </c>
    </row>
    <row r="93" spans="1:27" x14ac:dyDescent="0.25">
      <c r="A93" s="1" t="s">
        <v>640</v>
      </c>
      <c r="E93" s="24" t="s">
        <v>1380</v>
      </c>
    </row>
    <row r="94" spans="1:27" ht="26.4" x14ac:dyDescent="0.25">
      <c r="A94" s="1" t="s">
        <v>631</v>
      </c>
      <c r="B94" s="1">
        <v>4</v>
      </c>
      <c r="C94" s="23" t="s">
        <v>3972</v>
      </c>
      <c r="D94" t="s">
        <v>633</v>
      </c>
      <c r="E94" s="24" t="s">
        <v>3973</v>
      </c>
      <c r="F94" s="25" t="s">
        <v>647</v>
      </c>
      <c r="G94" s="26">
        <v>50</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8972</v>
      </c>
    </row>
    <row r="96" spans="1:27" x14ac:dyDescent="0.25">
      <c r="A96" s="1" t="s">
        <v>638</v>
      </c>
    </row>
    <row r="97" spans="1:27" x14ac:dyDescent="0.25">
      <c r="A97" s="1" t="s">
        <v>640</v>
      </c>
      <c r="E97" s="24" t="s">
        <v>1380</v>
      </c>
    </row>
    <row r="98" spans="1:27" ht="26.4" x14ac:dyDescent="0.25">
      <c r="A98" s="1" t="s">
        <v>631</v>
      </c>
      <c r="B98" s="1">
        <v>5</v>
      </c>
      <c r="C98" s="23" t="s">
        <v>8973</v>
      </c>
      <c r="D98" t="s">
        <v>633</v>
      </c>
      <c r="E98" s="24" t="s">
        <v>8974</v>
      </c>
      <c r="F98" s="25" t="s">
        <v>657</v>
      </c>
      <c r="G98" s="26">
        <v>6</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26.4" x14ac:dyDescent="0.25">
      <c r="A100" s="1" t="s">
        <v>638</v>
      </c>
      <c r="E100" s="29" t="s">
        <v>8975</v>
      </c>
    </row>
    <row r="101" spans="1:27" x14ac:dyDescent="0.25">
      <c r="A101" s="1" t="s">
        <v>640</v>
      </c>
      <c r="E101" s="24" t="s">
        <v>1380</v>
      </c>
    </row>
    <row r="102" spans="1:27" ht="26.4" x14ac:dyDescent="0.25">
      <c r="A102" s="1" t="s">
        <v>631</v>
      </c>
      <c r="B102" s="1">
        <v>6</v>
      </c>
      <c r="C102" s="23" t="s">
        <v>8976</v>
      </c>
      <c r="D102" t="s">
        <v>633</v>
      </c>
      <c r="E102" s="24" t="s">
        <v>8977</v>
      </c>
      <c r="F102" s="25" t="s">
        <v>657</v>
      </c>
      <c r="G102" s="26">
        <v>4</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8978</v>
      </c>
    </row>
    <row r="104" spans="1:27" ht="26.4" x14ac:dyDescent="0.25">
      <c r="A104" s="1" t="s">
        <v>638</v>
      </c>
      <c r="E104" s="29" t="s">
        <v>8979</v>
      </c>
    </row>
    <row r="105" spans="1:27" x14ac:dyDescent="0.25">
      <c r="A105" s="1" t="s">
        <v>640</v>
      </c>
      <c r="E105" s="24" t="s">
        <v>1380</v>
      </c>
    </row>
    <row r="106" spans="1:27" ht="26.4" x14ac:dyDescent="0.25">
      <c r="A106" s="1" t="s">
        <v>631</v>
      </c>
      <c r="B106" s="1">
        <v>7</v>
      </c>
      <c r="C106" s="23" t="s">
        <v>2825</v>
      </c>
      <c r="D106" t="s">
        <v>633</v>
      </c>
      <c r="E106" s="24" t="s">
        <v>2826</v>
      </c>
      <c r="F106" s="25" t="s">
        <v>657</v>
      </c>
      <c r="G106" s="26">
        <v>18</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8980</v>
      </c>
    </row>
    <row r="108" spans="1:27" x14ac:dyDescent="0.25">
      <c r="A108" s="1" t="s">
        <v>638</v>
      </c>
    </row>
    <row r="109" spans="1:27" x14ac:dyDescent="0.25">
      <c r="A109" s="1" t="s">
        <v>640</v>
      </c>
      <c r="E109" s="24" t="s">
        <v>1380</v>
      </c>
    </row>
    <row r="110" spans="1:27" ht="26.4" x14ac:dyDescent="0.25">
      <c r="A110" s="1" t="s">
        <v>631</v>
      </c>
      <c r="B110" s="1">
        <v>8</v>
      </c>
      <c r="C110" s="23" t="s">
        <v>2527</v>
      </c>
      <c r="D110" t="s">
        <v>633</v>
      </c>
      <c r="E110" s="24" t="s">
        <v>2528</v>
      </c>
      <c r="F110" s="25" t="s">
        <v>657</v>
      </c>
      <c r="G110" s="26">
        <v>2</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8972</v>
      </c>
    </row>
    <row r="112" spans="1:27" x14ac:dyDescent="0.25">
      <c r="A112" s="1" t="s">
        <v>638</v>
      </c>
    </row>
    <row r="113" spans="1:27" x14ac:dyDescent="0.25">
      <c r="A113" s="1" t="s">
        <v>640</v>
      </c>
      <c r="E113" s="24" t="s">
        <v>1380</v>
      </c>
    </row>
    <row r="114" spans="1:27" x14ac:dyDescent="0.25">
      <c r="A114" s="1" t="s">
        <v>631</v>
      </c>
      <c r="B114" s="1">
        <v>9</v>
      </c>
      <c r="C114" s="23" t="s">
        <v>4099</v>
      </c>
      <c r="D114" t="s">
        <v>633</v>
      </c>
      <c r="E114" s="24" t="s">
        <v>4100</v>
      </c>
      <c r="F114" s="25" t="s">
        <v>647</v>
      </c>
      <c r="G114" s="26">
        <v>10.6</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x14ac:dyDescent="0.25">
      <c r="A116" s="1" t="s">
        <v>638</v>
      </c>
    </row>
    <row r="117" spans="1:27" x14ac:dyDescent="0.25">
      <c r="A117" s="1" t="s">
        <v>640</v>
      </c>
      <c r="E117" s="24" t="s">
        <v>1380</v>
      </c>
    </row>
    <row r="118" spans="1:27" x14ac:dyDescent="0.25">
      <c r="A118" s="1" t="s">
        <v>631</v>
      </c>
      <c r="B118" s="1">
        <v>10</v>
      </c>
      <c r="C118" s="23" t="s">
        <v>954</v>
      </c>
      <c r="D118" t="s">
        <v>633</v>
      </c>
      <c r="E118" s="24" t="s">
        <v>955</v>
      </c>
      <c r="F118" s="25" t="s">
        <v>647</v>
      </c>
      <c r="G118" s="26">
        <v>640</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8981</v>
      </c>
    </row>
    <row r="120" spans="1:27" x14ac:dyDescent="0.25">
      <c r="A120" s="1" t="s">
        <v>638</v>
      </c>
    </row>
    <row r="121" spans="1:27" x14ac:dyDescent="0.25">
      <c r="A121" s="1" t="s">
        <v>640</v>
      </c>
      <c r="E121" s="24" t="s">
        <v>1380</v>
      </c>
    </row>
    <row r="122" spans="1:27" ht="26.4" x14ac:dyDescent="0.25">
      <c r="A122" s="1" t="s">
        <v>631</v>
      </c>
      <c r="B122" s="1">
        <v>11</v>
      </c>
      <c r="C122" s="23" t="s">
        <v>8982</v>
      </c>
      <c r="D122" t="s">
        <v>633</v>
      </c>
      <c r="E122" s="24" t="s">
        <v>8983</v>
      </c>
      <c r="F122" s="25" t="s">
        <v>657</v>
      </c>
      <c r="G122" s="26">
        <v>1</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8984</v>
      </c>
    </row>
    <row r="124" spans="1:27" x14ac:dyDescent="0.25">
      <c r="A124" s="1" t="s">
        <v>638</v>
      </c>
    </row>
    <row r="125" spans="1:27" x14ac:dyDescent="0.25">
      <c r="A125" s="1" t="s">
        <v>640</v>
      </c>
      <c r="E125" s="24" t="s">
        <v>1380</v>
      </c>
    </row>
    <row r="126" spans="1:27" ht="26.4" x14ac:dyDescent="0.25">
      <c r="A126" s="1" t="s">
        <v>631</v>
      </c>
      <c r="B126" s="1">
        <v>12</v>
      </c>
      <c r="C126" s="23" t="s">
        <v>8985</v>
      </c>
      <c r="D126" t="s">
        <v>633</v>
      </c>
      <c r="E126" s="24" t="s">
        <v>8986</v>
      </c>
      <c r="F126" s="25" t="s">
        <v>657</v>
      </c>
      <c r="G126" s="26">
        <v>1</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8987</v>
      </c>
    </row>
    <row r="128" spans="1:27" x14ac:dyDescent="0.25">
      <c r="A128" s="1" t="s">
        <v>638</v>
      </c>
    </row>
    <row r="129" spans="1:27" x14ac:dyDescent="0.25">
      <c r="A129" s="1" t="s">
        <v>640</v>
      </c>
      <c r="E129" s="24" t="s">
        <v>1380</v>
      </c>
    </row>
    <row r="130" spans="1:27" x14ac:dyDescent="0.25">
      <c r="A130" s="1" t="s">
        <v>631</v>
      </c>
      <c r="B130" s="1">
        <v>13</v>
      </c>
      <c r="C130" s="23" t="s">
        <v>934</v>
      </c>
      <c r="D130" t="s">
        <v>633</v>
      </c>
      <c r="E130" s="24" t="s">
        <v>935</v>
      </c>
      <c r="F130" s="25" t="s">
        <v>647</v>
      </c>
      <c r="G130" s="26">
        <v>50</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x14ac:dyDescent="0.25">
      <c r="A132" s="1" t="s">
        <v>638</v>
      </c>
    </row>
    <row r="133" spans="1:27" x14ac:dyDescent="0.25">
      <c r="A133" s="1" t="s">
        <v>640</v>
      </c>
      <c r="E133" s="24" t="s">
        <v>1380</v>
      </c>
    </row>
    <row r="134" spans="1:27" x14ac:dyDescent="0.25">
      <c r="A134" s="1" t="s">
        <v>631</v>
      </c>
      <c r="B134" s="1">
        <v>14</v>
      </c>
      <c r="C134" s="23" t="s">
        <v>2867</v>
      </c>
      <c r="D134" t="s">
        <v>633</v>
      </c>
      <c r="E134" s="24" t="s">
        <v>2868</v>
      </c>
      <c r="F134" s="25" t="s">
        <v>657</v>
      </c>
      <c r="G134" s="26">
        <v>2</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x14ac:dyDescent="0.25">
      <c r="A136" s="1" t="s">
        <v>638</v>
      </c>
    </row>
    <row r="137" spans="1:27" x14ac:dyDescent="0.25">
      <c r="A137" s="1" t="s">
        <v>640</v>
      </c>
      <c r="E137" s="24" t="s">
        <v>1380</v>
      </c>
    </row>
    <row r="138" spans="1:27" x14ac:dyDescent="0.25">
      <c r="A138" s="1" t="s">
        <v>631</v>
      </c>
      <c r="B138" s="1">
        <v>15</v>
      </c>
      <c r="C138" s="23" t="s">
        <v>4103</v>
      </c>
      <c r="D138" t="s">
        <v>633</v>
      </c>
      <c r="E138" s="24" t="s">
        <v>4104</v>
      </c>
      <c r="F138" s="25" t="s">
        <v>657</v>
      </c>
      <c r="G138" s="26">
        <v>2</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x14ac:dyDescent="0.25">
      <c r="A140" s="1" t="s">
        <v>638</v>
      </c>
    </row>
    <row r="141" spans="1:27" x14ac:dyDescent="0.25">
      <c r="A141" s="1" t="s">
        <v>640</v>
      </c>
      <c r="E141" s="24" t="s">
        <v>1380</v>
      </c>
    </row>
    <row r="142" spans="1:27" x14ac:dyDescent="0.25">
      <c r="A142" s="1" t="s">
        <v>631</v>
      </c>
      <c r="B142" s="1">
        <v>16</v>
      </c>
      <c r="C142" s="23" t="s">
        <v>4105</v>
      </c>
      <c r="D142" t="s">
        <v>633</v>
      </c>
      <c r="E142" s="24" t="s">
        <v>4106</v>
      </c>
      <c r="F142" s="25" t="s">
        <v>657</v>
      </c>
      <c r="G142" s="26">
        <v>2</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x14ac:dyDescent="0.25">
      <c r="A144" s="1" t="s">
        <v>638</v>
      </c>
    </row>
    <row r="145" spans="1:27" x14ac:dyDescent="0.25">
      <c r="A145" s="1" t="s">
        <v>640</v>
      </c>
      <c r="E145" s="24" t="s">
        <v>1380</v>
      </c>
    </row>
    <row r="146" spans="1:27" ht="26.4" x14ac:dyDescent="0.25">
      <c r="A146" s="1" t="s">
        <v>631</v>
      </c>
      <c r="B146" s="1">
        <v>17</v>
      </c>
      <c r="C146" s="23" t="s">
        <v>1865</v>
      </c>
      <c r="D146" t="s">
        <v>633</v>
      </c>
      <c r="E146" s="24" t="s">
        <v>1866</v>
      </c>
      <c r="F146" s="25" t="s">
        <v>657</v>
      </c>
      <c r="G146" s="26">
        <v>1</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x14ac:dyDescent="0.25">
      <c r="A148" s="1" t="s">
        <v>638</v>
      </c>
    </row>
    <row r="149" spans="1:27" x14ac:dyDescent="0.25">
      <c r="A149" s="1" t="s">
        <v>640</v>
      </c>
      <c r="E149" s="24" t="s">
        <v>1380</v>
      </c>
    </row>
    <row r="150" spans="1:27" ht="39.6" x14ac:dyDescent="0.25">
      <c r="A150" s="1" t="s">
        <v>631</v>
      </c>
      <c r="B150" s="1">
        <v>18</v>
      </c>
      <c r="C150" s="23" t="s">
        <v>1867</v>
      </c>
      <c r="D150" t="s">
        <v>633</v>
      </c>
      <c r="E150" s="24" t="s">
        <v>1868</v>
      </c>
      <c r="F150" s="25" t="s">
        <v>657</v>
      </c>
      <c r="G150" s="26">
        <v>1</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x14ac:dyDescent="0.25">
      <c r="A152" s="1" t="s">
        <v>638</v>
      </c>
    </row>
    <row r="153" spans="1:27" x14ac:dyDescent="0.25">
      <c r="A153" s="1" t="s">
        <v>640</v>
      </c>
      <c r="E153" s="24" t="s">
        <v>1380</v>
      </c>
    </row>
    <row r="154" spans="1:27" x14ac:dyDescent="0.25">
      <c r="A154" s="1" t="s">
        <v>631</v>
      </c>
      <c r="B154" s="1">
        <v>19</v>
      </c>
      <c r="C154" s="23" t="s">
        <v>3680</v>
      </c>
      <c r="D154" t="s">
        <v>633</v>
      </c>
      <c r="E154" s="24" t="s">
        <v>3681</v>
      </c>
      <c r="F154" s="25" t="s">
        <v>814</v>
      </c>
      <c r="G154" s="26">
        <v>48</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x14ac:dyDescent="0.25">
      <c r="A156" s="1" t="s">
        <v>638</v>
      </c>
    </row>
    <row r="157" spans="1:27" x14ac:dyDescent="0.25">
      <c r="A157" s="1" t="s">
        <v>640</v>
      </c>
      <c r="E157" s="24" t="s">
        <v>1380</v>
      </c>
    </row>
    <row r="158" spans="1:27" x14ac:dyDescent="0.25">
      <c r="A158" s="1" t="s">
        <v>631</v>
      </c>
      <c r="B158" s="1">
        <v>20</v>
      </c>
      <c r="C158" s="23" t="s">
        <v>3682</v>
      </c>
      <c r="D158" t="s">
        <v>633</v>
      </c>
      <c r="E158" s="24" t="s">
        <v>3683</v>
      </c>
      <c r="F158" s="25" t="s">
        <v>814</v>
      </c>
      <c r="G158" s="26">
        <v>16</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633</v>
      </c>
    </row>
    <row r="160" spans="1:27" x14ac:dyDescent="0.25">
      <c r="A160" s="1" t="s">
        <v>638</v>
      </c>
    </row>
    <row r="161" spans="1:27" x14ac:dyDescent="0.25">
      <c r="A161" s="1" t="s">
        <v>640</v>
      </c>
      <c r="E161" s="24" t="s">
        <v>1380</v>
      </c>
    </row>
    <row r="162" spans="1:27" x14ac:dyDescent="0.25">
      <c r="A162" s="1" t="s">
        <v>631</v>
      </c>
      <c r="B162" s="1">
        <v>21</v>
      </c>
      <c r="C162" s="23" t="s">
        <v>3685</v>
      </c>
      <c r="D162" t="s">
        <v>633</v>
      </c>
      <c r="E162" s="24" t="s">
        <v>3686</v>
      </c>
      <c r="F162" s="25" t="s">
        <v>814</v>
      </c>
      <c r="G162" s="26">
        <v>80</v>
      </c>
      <c r="H162" s="25">
        <v>0</v>
      </c>
      <c r="I162" s="27">
        <f>ROUND(G162*H162,P4)</f>
        <v>0</v>
      </c>
      <c r="L162" s="27">
        <v>0</v>
      </c>
      <c r="M162" s="21">
        <f>ROUND(G162*L162,P4)</f>
        <v>0</v>
      </c>
      <c r="N162" s="22" t="s">
        <v>636</v>
      </c>
      <c r="O162" s="28">
        <f>M162*AA162</f>
        <v>0</v>
      </c>
      <c r="P162" s="1">
        <v>3</v>
      </c>
      <c r="AA162" s="1">
        <f>IF(P162=1,$O$3,IF(P162=2,$O$4,$O$5))</f>
        <v>0.21</v>
      </c>
    </row>
    <row r="163" spans="1:27" ht="52.8" x14ac:dyDescent="0.25">
      <c r="A163" s="1" t="s">
        <v>637</v>
      </c>
      <c r="E163" s="24" t="s">
        <v>8988</v>
      </c>
    </row>
    <row r="164" spans="1:27" x14ac:dyDescent="0.25">
      <c r="A164" s="1" t="s">
        <v>638</v>
      </c>
    </row>
    <row r="165" spans="1:27" x14ac:dyDescent="0.25">
      <c r="A165" s="1" t="s">
        <v>640</v>
      </c>
      <c r="E165" s="24" t="s">
        <v>1380</v>
      </c>
    </row>
    <row r="166" spans="1:27" x14ac:dyDescent="0.25">
      <c r="A166" s="1" t="s">
        <v>631</v>
      </c>
      <c r="B166" s="1">
        <v>22</v>
      </c>
      <c r="C166" s="23" t="s">
        <v>3677</v>
      </c>
      <c r="D166" t="s">
        <v>633</v>
      </c>
      <c r="E166" s="24" t="s">
        <v>3678</v>
      </c>
      <c r="F166" s="25" t="s">
        <v>814</v>
      </c>
      <c r="G166" s="26">
        <v>128</v>
      </c>
      <c r="H166" s="25">
        <v>0</v>
      </c>
      <c r="I166" s="27">
        <f>ROUND(G166*H166,P4)</f>
        <v>0</v>
      </c>
      <c r="L166" s="27">
        <v>0</v>
      </c>
      <c r="M166" s="21">
        <f>ROUND(G166*L166,P4)</f>
        <v>0</v>
      </c>
      <c r="N166" s="22" t="s">
        <v>636</v>
      </c>
      <c r="O166" s="28">
        <f>M166*AA166</f>
        <v>0</v>
      </c>
      <c r="P166" s="1">
        <v>3</v>
      </c>
      <c r="AA166" s="1">
        <f>IF(P166=1,$O$3,IF(P166=2,$O$4,$O$5))</f>
        <v>0.21</v>
      </c>
    </row>
    <row r="167" spans="1:27" x14ac:dyDescent="0.25">
      <c r="A167" s="1" t="s">
        <v>637</v>
      </c>
      <c r="E167" s="24" t="s">
        <v>633</v>
      </c>
    </row>
    <row r="168" spans="1:27" x14ac:dyDescent="0.25">
      <c r="A168" s="1" t="s">
        <v>638</v>
      </c>
    </row>
    <row r="169" spans="1:27" x14ac:dyDescent="0.25">
      <c r="A169" s="1" t="s">
        <v>640</v>
      </c>
      <c r="E169" s="24" t="s">
        <v>1380</v>
      </c>
    </row>
    <row r="170" spans="1:27" x14ac:dyDescent="0.25">
      <c r="A170" s="1" t="s">
        <v>631</v>
      </c>
      <c r="B170" s="1">
        <v>23</v>
      </c>
      <c r="C170" s="23" t="s">
        <v>1958</v>
      </c>
      <c r="D170" t="s">
        <v>633</v>
      </c>
      <c r="E170" s="24" t="s">
        <v>1959</v>
      </c>
      <c r="F170" s="25" t="s">
        <v>647</v>
      </c>
      <c r="G170" s="26">
        <v>20</v>
      </c>
      <c r="H170" s="25">
        <v>0</v>
      </c>
      <c r="I170" s="27">
        <f>ROUND(G170*H170,P4)</f>
        <v>0</v>
      </c>
      <c r="L170" s="27">
        <v>0</v>
      </c>
      <c r="M170" s="21">
        <f>ROUND(G170*L170,P4)</f>
        <v>0</v>
      </c>
      <c r="N170" s="22" t="s">
        <v>636</v>
      </c>
      <c r="O170" s="28">
        <f>M170*AA170</f>
        <v>0</v>
      </c>
      <c r="P170" s="1">
        <v>3</v>
      </c>
      <c r="AA170" s="1">
        <f>IF(P170=1,$O$3,IF(P170=2,$O$4,$O$5))</f>
        <v>0.21</v>
      </c>
    </row>
    <row r="171" spans="1:27" ht="26.4" x14ac:dyDescent="0.25">
      <c r="A171" s="1" t="s">
        <v>637</v>
      </c>
      <c r="E171" s="24" t="s">
        <v>8989</v>
      </c>
    </row>
    <row r="172" spans="1:27" x14ac:dyDescent="0.25">
      <c r="A172" s="1" t="s">
        <v>638</v>
      </c>
    </row>
    <row r="173" spans="1:27" x14ac:dyDescent="0.25">
      <c r="A173" s="1" t="s">
        <v>640</v>
      </c>
      <c r="E173" s="24" t="s">
        <v>1380</v>
      </c>
    </row>
    <row r="174" spans="1:27" x14ac:dyDescent="0.25">
      <c r="A174" s="1" t="s">
        <v>631</v>
      </c>
      <c r="B174" s="1">
        <v>24</v>
      </c>
      <c r="C174" s="23" t="s">
        <v>8990</v>
      </c>
      <c r="D174" t="s">
        <v>633</v>
      </c>
      <c r="E174" s="24" t="s">
        <v>8991</v>
      </c>
      <c r="F174" s="25" t="s">
        <v>657</v>
      </c>
      <c r="G174" s="26">
        <v>2</v>
      </c>
      <c r="H174" s="25">
        <v>0</v>
      </c>
      <c r="I174" s="27">
        <f>ROUND(G174*H174,P4)</f>
        <v>0</v>
      </c>
      <c r="L174" s="27">
        <v>0</v>
      </c>
      <c r="M174" s="21">
        <f>ROUND(G174*L174,P4)</f>
        <v>0</v>
      </c>
      <c r="N174" s="22" t="s">
        <v>636</v>
      </c>
      <c r="O174" s="28">
        <f>M174*AA174</f>
        <v>0</v>
      </c>
      <c r="P174" s="1">
        <v>3</v>
      </c>
      <c r="AA174" s="1">
        <f>IF(P174=1,$O$3,IF(P174=2,$O$4,$O$5))</f>
        <v>0.21</v>
      </c>
    </row>
    <row r="175" spans="1:27" x14ac:dyDescent="0.25">
      <c r="A175" s="1" t="s">
        <v>637</v>
      </c>
      <c r="E175" s="24" t="s">
        <v>8992</v>
      </c>
    </row>
    <row r="176" spans="1:27" x14ac:dyDescent="0.25">
      <c r="A176" s="1" t="s">
        <v>638</v>
      </c>
    </row>
    <row r="177" spans="1:27" x14ac:dyDescent="0.25">
      <c r="A177" s="1" t="s">
        <v>640</v>
      </c>
      <c r="E177" s="24" t="s">
        <v>1380</v>
      </c>
    </row>
    <row r="178" spans="1:27" x14ac:dyDescent="0.25">
      <c r="A178" s="1" t="s">
        <v>631</v>
      </c>
      <c r="B178" s="1">
        <v>25</v>
      </c>
      <c r="C178" s="23" t="s">
        <v>8993</v>
      </c>
      <c r="D178" t="s">
        <v>633</v>
      </c>
      <c r="E178" s="24" t="s">
        <v>1934</v>
      </c>
      <c r="F178" s="25" t="s">
        <v>1935</v>
      </c>
      <c r="G178" s="26">
        <v>14</v>
      </c>
      <c r="H178" s="25">
        <v>0</v>
      </c>
      <c r="I178" s="27">
        <f>ROUND(G178*H178,P4)</f>
        <v>0</v>
      </c>
      <c r="L178" s="27">
        <v>0</v>
      </c>
      <c r="M178" s="21">
        <f>ROUND(G178*L178,P4)</f>
        <v>0</v>
      </c>
      <c r="N178" s="22" t="s">
        <v>633</v>
      </c>
      <c r="O178" s="28">
        <f>M178*AA178</f>
        <v>0</v>
      </c>
      <c r="P178" s="1">
        <v>3</v>
      </c>
      <c r="AA178" s="1">
        <f>IF(P178=1,$O$3,IF(P178=2,$O$4,$O$5))</f>
        <v>0.21</v>
      </c>
    </row>
    <row r="179" spans="1:27" x14ac:dyDescent="0.25">
      <c r="A179" s="1" t="s">
        <v>637</v>
      </c>
      <c r="E179" s="24" t="s">
        <v>8994</v>
      </c>
    </row>
    <row r="180" spans="1:27" x14ac:dyDescent="0.25">
      <c r="A180" s="1" t="s">
        <v>638</v>
      </c>
    </row>
    <row r="181" spans="1:27" x14ac:dyDescent="0.25">
      <c r="A181" s="1" t="s">
        <v>640</v>
      </c>
      <c r="E181" s="24" t="s">
        <v>1380</v>
      </c>
    </row>
    <row r="182" spans="1:27" x14ac:dyDescent="0.25">
      <c r="A182" s="1" t="s">
        <v>628</v>
      </c>
      <c r="C182" s="19" t="s">
        <v>1801</v>
      </c>
      <c r="E182" s="20" t="s">
        <v>1802</v>
      </c>
      <c r="L182" s="21">
        <f>SUMIFS(L183:L194,A183:A194,"P")</f>
        <v>0</v>
      </c>
      <c r="M182" s="21">
        <f>SUMIFS(M183:M194,A183:A194,"P")</f>
        <v>0</v>
      </c>
      <c r="N182" s="22"/>
    </row>
    <row r="183" spans="1:27" ht="26.4" x14ac:dyDescent="0.25">
      <c r="A183" s="1" t="s">
        <v>631</v>
      </c>
      <c r="B183" s="1">
        <v>43</v>
      </c>
      <c r="C183" s="23" t="s">
        <v>1803</v>
      </c>
      <c r="D183" t="s">
        <v>1804</v>
      </c>
      <c r="E183" s="24" t="s">
        <v>1805</v>
      </c>
      <c r="F183" s="25" t="s">
        <v>1806</v>
      </c>
      <c r="G183" s="26">
        <v>0.56000000000000005</v>
      </c>
      <c r="H183" s="25">
        <v>0</v>
      </c>
      <c r="I183" s="27">
        <f>ROUND(G183*H183,P4)</f>
        <v>0</v>
      </c>
      <c r="L183" s="27">
        <v>0</v>
      </c>
      <c r="M183" s="21">
        <f>ROUND(G183*L183,P4)</f>
        <v>0</v>
      </c>
      <c r="N183" s="22" t="s">
        <v>1807</v>
      </c>
      <c r="O183" s="28">
        <f>M183*AA183</f>
        <v>0</v>
      </c>
      <c r="P183" s="1">
        <v>3</v>
      </c>
      <c r="AA183" s="1">
        <f>IF(P183=1,$O$3,IF(P183=2,$O$4,$O$5))</f>
        <v>0.21</v>
      </c>
    </row>
    <row r="184" spans="1:27" ht="26.4" x14ac:dyDescent="0.25">
      <c r="A184" s="1" t="s">
        <v>637</v>
      </c>
      <c r="E184" s="24" t="s">
        <v>1808</v>
      </c>
    </row>
    <row r="185" spans="1:27" x14ac:dyDescent="0.25">
      <c r="A185" s="1" t="s">
        <v>638</v>
      </c>
    </row>
    <row r="186" spans="1:27" ht="198" x14ac:dyDescent="0.25">
      <c r="A186" s="1" t="s">
        <v>640</v>
      </c>
      <c r="E186" s="24" t="s">
        <v>3746</v>
      </c>
    </row>
    <row r="187" spans="1:27" ht="26.4" x14ac:dyDescent="0.25">
      <c r="A187" s="1" t="s">
        <v>631</v>
      </c>
      <c r="B187" s="1">
        <v>44</v>
      </c>
      <c r="C187" s="23" t="s">
        <v>1827</v>
      </c>
      <c r="D187" t="s">
        <v>1828</v>
      </c>
      <c r="E187" s="24" t="s">
        <v>1829</v>
      </c>
      <c r="F187" s="25" t="s">
        <v>1806</v>
      </c>
      <c r="G187" s="26">
        <v>0.02</v>
      </c>
      <c r="H187" s="25">
        <v>0</v>
      </c>
      <c r="I187" s="27">
        <f>ROUND(G187*H187,P4)</f>
        <v>0</v>
      </c>
      <c r="L187" s="27">
        <v>0</v>
      </c>
      <c r="M187" s="21">
        <f>ROUND(G187*L187,P4)</f>
        <v>0</v>
      </c>
      <c r="N187" s="22" t="s">
        <v>1807</v>
      </c>
      <c r="O187" s="28">
        <f>M187*AA187</f>
        <v>0</v>
      </c>
      <c r="P187" s="1">
        <v>3</v>
      </c>
      <c r="AA187" s="1">
        <f>IF(P187=1,$O$3,IF(P187=2,$O$4,$O$5))</f>
        <v>0.21</v>
      </c>
    </row>
    <row r="188" spans="1:27" ht="26.4" x14ac:dyDescent="0.25">
      <c r="A188" s="1" t="s">
        <v>637</v>
      </c>
      <c r="E188" s="24" t="s">
        <v>1808</v>
      </c>
    </row>
    <row r="189" spans="1:27" x14ac:dyDescent="0.25">
      <c r="A189" s="1" t="s">
        <v>638</v>
      </c>
    </row>
    <row r="190" spans="1:27" ht="198" x14ac:dyDescent="0.25">
      <c r="A190" s="1" t="s">
        <v>640</v>
      </c>
      <c r="E190" s="24" t="s">
        <v>3751</v>
      </c>
    </row>
    <row r="191" spans="1:27" ht="26.4" x14ac:dyDescent="0.25">
      <c r="A191" s="1" t="s">
        <v>631</v>
      </c>
      <c r="B191" s="1">
        <v>45</v>
      </c>
      <c r="C191" s="23" t="s">
        <v>1819</v>
      </c>
      <c r="D191" t="s">
        <v>1820</v>
      </c>
      <c r="E191" s="24" t="s">
        <v>1821</v>
      </c>
      <c r="F191" s="25" t="s">
        <v>1806</v>
      </c>
      <c r="G191" s="26">
        <v>0.8</v>
      </c>
      <c r="H191" s="25">
        <v>0</v>
      </c>
      <c r="I191" s="27">
        <f>ROUND(G191*H191,P4)</f>
        <v>0</v>
      </c>
      <c r="L191" s="27">
        <v>0</v>
      </c>
      <c r="M191" s="21">
        <f>ROUND(G191*L191,P4)</f>
        <v>0</v>
      </c>
      <c r="N191" s="22" t="s">
        <v>1807</v>
      </c>
      <c r="O191" s="28">
        <f>M191*AA191</f>
        <v>0</v>
      </c>
      <c r="P191" s="1">
        <v>3</v>
      </c>
      <c r="AA191" s="1">
        <f>IF(P191=1,$O$3,IF(P191=2,$O$4,$O$5))</f>
        <v>0.21</v>
      </c>
    </row>
    <row r="192" spans="1:27" ht="26.4" x14ac:dyDescent="0.25">
      <c r="A192" s="1" t="s">
        <v>637</v>
      </c>
      <c r="E192" s="24" t="s">
        <v>1808</v>
      </c>
    </row>
    <row r="193" spans="1:5" x14ac:dyDescent="0.25">
      <c r="A193" s="1" t="s">
        <v>638</v>
      </c>
    </row>
    <row r="194" spans="1:5" ht="198" x14ac:dyDescent="0.25">
      <c r="A194" s="1" t="s">
        <v>640</v>
      </c>
      <c r="E194"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100-000000000000}">
  <sheetPr>
    <pageSetUpPr fitToPage="1"/>
  </sheetPr>
  <dimension ref="A1:AA22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308</v>
      </c>
      <c r="M3" s="17">
        <f>Rekapitulace!C158</f>
        <v>0</v>
      </c>
      <c r="N3" s="4" t="s">
        <v>3</v>
      </c>
      <c r="O3">
        <v>0</v>
      </c>
      <c r="P3">
        <v>2</v>
      </c>
    </row>
    <row r="4" spans="1:27" ht="34.049999999999997" customHeight="1" x14ac:dyDescent="0.25">
      <c r="A4" s="14" t="s">
        <v>609</v>
      </c>
      <c r="B4" s="15"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COUNTIFS(L8:L229,"=0",A8:A229,"P")+COUNTIFS(L8:L229,"",A8:A229,"P")+SUM(Q8:Q229)</f>
        <v>53</v>
      </c>
    </row>
    <row r="8" spans="1:27" x14ac:dyDescent="0.25">
      <c r="A8" s="1" t="s">
        <v>626</v>
      </c>
      <c r="C8" s="19" t="s">
        <v>8995</v>
      </c>
      <c r="E8" s="20" t="s">
        <v>319</v>
      </c>
      <c r="L8" s="21">
        <f>L9+L14+L31+L36+L41+L90+L203+L212</f>
        <v>0</v>
      </c>
      <c r="M8" s="21">
        <f>M9+M14+M31+M36+M41+M90+M203+M212</f>
        <v>0</v>
      </c>
      <c r="N8" s="22"/>
    </row>
    <row r="9" spans="1:27" x14ac:dyDescent="0.25">
      <c r="A9" s="1" t="s">
        <v>628</v>
      </c>
      <c r="C9" s="19" t="s">
        <v>769</v>
      </c>
      <c r="E9" s="20" t="s">
        <v>770</v>
      </c>
      <c r="L9" s="21">
        <f>SUMIFS(L10:L13,A10:A13,"P")</f>
        <v>0</v>
      </c>
      <c r="M9" s="21">
        <f>SUMIFS(M10:M13,A10:A13,"P")</f>
        <v>0</v>
      </c>
      <c r="N9" s="22"/>
    </row>
    <row r="10" spans="1:27" x14ac:dyDescent="0.25">
      <c r="A10" s="1" t="s">
        <v>631</v>
      </c>
      <c r="B10" s="1">
        <v>49</v>
      </c>
      <c r="C10" s="23" t="s">
        <v>4041</v>
      </c>
      <c r="D10" t="s">
        <v>633</v>
      </c>
      <c r="E10" s="24" t="s">
        <v>4042</v>
      </c>
      <c r="F10" s="25" t="s">
        <v>8955</v>
      </c>
      <c r="G10" s="26">
        <v>4.0999999999999996</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1380</v>
      </c>
    </row>
    <row r="14" spans="1:27" x14ac:dyDescent="0.25">
      <c r="A14" s="1" t="s">
        <v>628</v>
      </c>
      <c r="C14" s="19" t="s">
        <v>4043</v>
      </c>
      <c r="E14" s="20" t="s">
        <v>4044</v>
      </c>
      <c r="L14" s="21">
        <f>SUMIFS(L15:L30,A15:A30,"P")</f>
        <v>0</v>
      </c>
      <c r="M14" s="21">
        <f>SUMIFS(M15:M30,A15:A30,"P")</f>
        <v>0</v>
      </c>
      <c r="N14" s="22"/>
    </row>
    <row r="15" spans="1:27" x14ac:dyDescent="0.25">
      <c r="A15" s="1" t="s">
        <v>631</v>
      </c>
      <c r="B15" s="1">
        <v>41</v>
      </c>
      <c r="C15" s="23" t="s">
        <v>1477</v>
      </c>
      <c r="D15" t="s">
        <v>633</v>
      </c>
      <c r="E15" s="24" t="s">
        <v>1478</v>
      </c>
      <c r="F15" s="25" t="s">
        <v>874</v>
      </c>
      <c r="G15" s="26">
        <v>328</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x14ac:dyDescent="0.25">
      <c r="A17" s="1" t="s">
        <v>638</v>
      </c>
    </row>
    <row r="18" spans="1:27" x14ac:dyDescent="0.25">
      <c r="A18" s="1" t="s">
        <v>640</v>
      </c>
      <c r="E18" s="24" t="s">
        <v>1380</v>
      </c>
    </row>
    <row r="19" spans="1:27" x14ac:dyDescent="0.25">
      <c r="A19" s="1" t="s">
        <v>631</v>
      </c>
      <c r="B19" s="1">
        <v>42</v>
      </c>
      <c r="C19" s="23" t="s">
        <v>4045</v>
      </c>
      <c r="D19" t="s">
        <v>633</v>
      </c>
      <c r="E19" s="24" t="s">
        <v>4046</v>
      </c>
      <c r="F19" s="25" t="s">
        <v>4047</v>
      </c>
      <c r="G19" s="26">
        <v>1640</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x14ac:dyDescent="0.25">
      <c r="A21" s="1" t="s">
        <v>638</v>
      </c>
    </row>
    <row r="22" spans="1:27" x14ac:dyDescent="0.25">
      <c r="A22" s="1" t="s">
        <v>640</v>
      </c>
      <c r="E22" s="24" t="s">
        <v>1380</v>
      </c>
    </row>
    <row r="23" spans="1:27" x14ac:dyDescent="0.25">
      <c r="A23" s="1" t="s">
        <v>631</v>
      </c>
      <c r="B23" s="1">
        <v>43</v>
      </c>
      <c r="C23" s="23" t="s">
        <v>1474</v>
      </c>
      <c r="D23" t="s">
        <v>633</v>
      </c>
      <c r="E23" s="24" t="s">
        <v>1475</v>
      </c>
      <c r="F23" s="25" t="s">
        <v>874</v>
      </c>
      <c r="G23" s="26">
        <v>52.488</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8996</v>
      </c>
    </row>
    <row r="25" spans="1:27" x14ac:dyDescent="0.25">
      <c r="A25" s="1" t="s">
        <v>638</v>
      </c>
    </row>
    <row r="26" spans="1:27" x14ac:dyDescent="0.25">
      <c r="A26" s="1" t="s">
        <v>640</v>
      </c>
      <c r="E26" s="24" t="s">
        <v>1380</v>
      </c>
    </row>
    <row r="27" spans="1:27" x14ac:dyDescent="0.25">
      <c r="A27" s="1" t="s">
        <v>631</v>
      </c>
      <c r="B27" s="1">
        <v>44</v>
      </c>
      <c r="C27" s="23" t="s">
        <v>4049</v>
      </c>
      <c r="D27" t="s">
        <v>633</v>
      </c>
      <c r="E27" s="24" t="s">
        <v>4050</v>
      </c>
      <c r="F27" s="25" t="s">
        <v>4047</v>
      </c>
      <c r="G27" s="26">
        <v>34.200000000000003</v>
      </c>
      <c r="H27" s="25">
        <v>0</v>
      </c>
      <c r="I27" s="27">
        <f>ROUND(G27*H27,P4)</f>
        <v>0</v>
      </c>
      <c r="L27" s="27">
        <v>0</v>
      </c>
      <c r="M27" s="21">
        <f>ROUND(G27*L27,P4)</f>
        <v>0</v>
      </c>
      <c r="N27" s="22" t="s">
        <v>636</v>
      </c>
      <c r="O27" s="28">
        <f>M27*AA27</f>
        <v>0</v>
      </c>
      <c r="P27" s="1">
        <v>3</v>
      </c>
      <c r="AA27" s="1">
        <f>IF(P27=1,$O$3,IF(P27=2,$O$4,$O$5))</f>
        <v>0.21</v>
      </c>
    </row>
    <row r="28" spans="1:27" ht="26.4" x14ac:dyDescent="0.25">
      <c r="A28" s="1" t="s">
        <v>637</v>
      </c>
      <c r="E28" s="24" t="s">
        <v>8997</v>
      </c>
    </row>
    <row r="29" spans="1:27" x14ac:dyDescent="0.25">
      <c r="A29" s="1" t="s">
        <v>638</v>
      </c>
    </row>
    <row r="30" spans="1:27" x14ac:dyDescent="0.25">
      <c r="A30" s="1" t="s">
        <v>640</v>
      </c>
      <c r="E30" s="24" t="s">
        <v>1380</v>
      </c>
    </row>
    <row r="31" spans="1:27" x14ac:dyDescent="0.25">
      <c r="A31" s="1" t="s">
        <v>628</v>
      </c>
      <c r="C31" s="19" t="s">
        <v>4051</v>
      </c>
      <c r="E31" s="20" t="s">
        <v>4052</v>
      </c>
      <c r="L31" s="21">
        <f>SUMIFS(L32:L35,A32:A35,"P")</f>
        <v>0</v>
      </c>
      <c r="M31" s="21">
        <f>SUMIFS(M32:M35,A32:A35,"P")</f>
        <v>0</v>
      </c>
      <c r="N31" s="22"/>
    </row>
    <row r="32" spans="1:27" x14ac:dyDescent="0.25">
      <c r="A32" s="1" t="s">
        <v>631</v>
      </c>
      <c r="B32" s="1">
        <v>45</v>
      </c>
      <c r="C32" s="23" t="s">
        <v>888</v>
      </c>
      <c r="D32" t="s">
        <v>633</v>
      </c>
      <c r="E32" s="24" t="s">
        <v>889</v>
      </c>
      <c r="F32" s="25" t="s">
        <v>874</v>
      </c>
      <c r="G32" s="26">
        <v>379.58800000000002</v>
      </c>
      <c r="H32" s="25">
        <v>0</v>
      </c>
      <c r="I32" s="27">
        <f>ROUND(G32*H32,P4)</f>
        <v>0</v>
      </c>
      <c r="L32" s="27">
        <v>0</v>
      </c>
      <c r="M32" s="21">
        <f>ROUND(G32*L32,P4)</f>
        <v>0</v>
      </c>
      <c r="N32" s="22" t="s">
        <v>636</v>
      </c>
      <c r="O32" s="28">
        <f>M32*AA32</f>
        <v>0</v>
      </c>
      <c r="P32" s="1">
        <v>3</v>
      </c>
      <c r="AA32" s="1">
        <f>IF(P32=1,$O$3,IF(P32=2,$O$4,$O$5))</f>
        <v>0.21</v>
      </c>
    </row>
    <row r="33" spans="1:27" x14ac:dyDescent="0.25">
      <c r="A33" s="1" t="s">
        <v>637</v>
      </c>
      <c r="E33" s="24" t="s">
        <v>633</v>
      </c>
    </row>
    <row r="34" spans="1:27" x14ac:dyDescent="0.25">
      <c r="A34" s="1" t="s">
        <v>638</v>
      </c>
    </row>
    <row r="35" spans="1:27" x14ac:dyDescent="0.25">
      <c r="A35" s="1" t="s">
        <v>640</v>
      </c>
      <c r="E35" s="24" t="s">
        <v>1380</v>
      </c>
    </row>
    <row r="36" spans="1:27" x14ac:dyDescent="0.25">
      <c r="A36" s="1" t="s">
        <v>628</v>
      </c>
      <c r="C36" s="19" t="s">
        <v>2745</v>
      </c>
      <c r="E36" s="20" t="s">
        <v>4061</v>
      </c>
      <c r="L36" s="21">
        <f>SUMIFS(L37:L40,A37:A40,"P")</f>
        <v>0</v>
      </c>
      <c r="M36" s="21">
        <f>SUMIFS(M37:M40,A37:A40,"P")</f>
        <v>0</v>
      </c>
      <c r="N36" s="22"/>
    </row>
    <row r="37" spans="1:27" x14ac:dyDescent="0.25">
      <c r="A37" s="1" t="s">
        <v>631</v>
      </c>
      <c r="B37" s="1">
        <v>46</v>
      </c>
      <c r="C37" s="23" t="s">
        <v>4062</v>
      </c>
      <c r="D37" t="s">
        <v>633</v>
      </c>
      <c r="E37" s="24" t="s">
        <v>4063</v>
      </c>
      <c r="F37" s="25" t="s">
        <v>874</v>
      </c>
      <c r="G37" s="26">
        <v>52.488</v>
      </c>
      <c r="H37" s="25">
        <v>0</v>
      </c>
      <c r="I37" s="27">
        <f>ROUND(G37*H37,P4)</f>
        <v>0</v>
      </c>
      <c r="L37" s="27">
        <v>0</v>
      </c>
      <c r="M37" s="21">
        <f>ROUND(G37*L37,P4)</f>
        <v>0</v>
      </c>
      <c r="N37" s="22" t="s">
        <v>636</v>
      </c>
      <c r="O37" s="28">
        <f>M37*AA37</f>
        <v>0</v>
      </c>
      <c r="P37" s="1">
        <v>3</v>
      </c>
      <c r="AA37" s="1">
        <f>IF(P37=1,$O$3,IF(P37=2,$O$4,$O$5))</f>
        <v>0.21</v>
      </c>
    </row>
    <row r="38" spans="1:27" x14ac:dyDescent="0.25">
      <c r="A38" s="1" t="s">
        <v>637</v>
      </c>
      <c r="E38" s="24" t="s">
        <v>8998</v>
      </c>
    </row>
    <row r="39" spans="1:27" x14ac:dyDescent="0.25">
      <c r="A39" s="1" t="s">
        <v>638</v>
      </c>
    </row>
    <row r="40" spans="1:27" x14ac:dyDescent="0.25">
      <c r="A40" s="1" t="s">
        <v>640</v>
      </c>
      <c r="E40" s="24" t="s">
        <v>1380</v>
      </c>
    </row>
    <row r="41" spans="1:27" x14ac:dyDescent="0.25">
      <c r="A41" s="1" t="s">
        <v>628</v>
      </c>
      <c r="C41" s="19" t="s">
        <v>899</v>
      </c>
      <c r="E41" s="20" t="s">
        <v>4064</v>
      </c>
      <c r="L41" s="21">
        <f>SUMIFS(L42:L89,A42:A89,"P")</f>
        <v>0</v>
      </c>
      <c r="M41" s="21">
        <f>SUMIFS(M42:M89,A42:A89,"P")</f>
        <v>0</v>
      </c>
      <c r="N41" s="22"/>
    </row>
    <row r="42" spans="1:27" ht="26.4" x14ac:dyDescent="0.25">
      <c r="A42" s="1" t="s">
        <v>631</v>
      </c>
      <c r="B42" s="1">
        <v>29</v>
      </c>
      <c r="C42" s="23" t="s">
        <v>3149</v>
      </c>
      <c r="D42" t="s">
        <v>633</v>
      </c>
      <c r="E42" s="24" t="s">
        <v>3150</v>
      </c>
      <c r="F42" s="25" t="s">
        <v>647</v>
      </c>
      <c r="G42" s="26">
        <v>410</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8958</v>
      </c>
    </row>
    <row r="44" spans="1:27" x14ac:dyDescent="0.25">
      <c r="A44" s="1" t="s">
        <v>638</v>
      </c>
    </row>
    <row r="45" spans="1:27" x14ac:dyDescent="0.25">
      <c r="A45" s="1" t="s">
        <v>640</v>
      </c>
      <c r="E45" s="24" t="s">
        <v>1380</v>
      </c>
    </row>
    <row r="46" spans="1:27" x14ac:dyDescent="0.25">
      <c r="A46" s="1" t="s">
        <v>631</v>
      </c>
      <c r="B46" s="1">
        <v>30</v>
      </c>
      <c r="C46" s="23" t="s">
        <v>4066</v>
      </c>
      <c r="D46" t="s">
        <v>633</v>
      </c>
      <c r="E46" s="24" t="s">
        <v>4067</v>
      </c>
      <c r="F46" s="25" t="s">
        <v>647</v>
      </c>
      <c r="G46" s="26">
        <v>45</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8959</v>
      </c>
    </row>
    <row r="48" spans="1:27" x14ac:dyDescent="0.25">
      <c r="A48" s="1" t="s">
        <v>638</v>
      </c>
    </row>
    <row r="49" spans="1:27" x14ac:dyDescent="0.25">
      <c r="A49" s="1" t="s">
        <v>640</v>
      </c>
      <c r="E49" s="24" t="s">
        <v>1380</v>
      </c>
    </row>
    <row r="50" spans="1:27" x14ac:dyDescent="0.25">
      <c r="A50" s="1" t="s">
        <v>631</v>
      </c>
      <c r="B50" s="1">
        <v>31</v>
      </c>
      <c r="C50" s="23" t="s">
        <v>4069</v>
      </c>
      <c r="D50" t="s">
        <v>633</v>
      </c>
      <c r="E50" s="24" t="s">
        <v>4070</v>
      </c>
      <c r="F50" s="25" t="s">
        <v>647</v>
      </c>
      <c r="G50" s="26">
        <v>455</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row>
    <row r="53" spans="1:27" x14ac:dyDescent="0.25">
      <c r="A53" s="1" t="s">
        <v>640</v>
      </c>
      <c r="E53" s="24" t="s">
        <v>1380</v>
      </c>
    </row>
    <row r="54" spans="1:27" ht="26.4" x14ac:dyDescent="0.25">
      <c r="A54" s="1" t="s">
        <v>631</v>
      </c>
      <c r="B54" s="1">
        <v>32</v>
      </c>
      <c r="C54" s="23" t="s">
        <v>8999</v>
      </c>
      <c r="D54" t="s">
        <v>633</v>
      </c>
      <c r="E54" s="24" t="s">
        <v>9000</v>
      </c>
      <c r="F54" s="25" t="s">
        <v>647</v>
      </c>
      <c r="G54" s="26">
        <v>64</v>
      </c>
      <c r="H54" s="25">
        <v>0</v>
      </c>
      <c r="I54" s="27">
        <f>ROUND(G54*H54,P4)</f>
        <v>0</v>
      </c>
      <c r="L54" s="27">
        <v>0</v>
      </c>
      <c r="M54" s="21">
        <f>ROUND(G54*L54,P4)</f>
        <v>0</v>
      </c>
      <c r="N54" s="22" t="s">
        <v>633</v>
      </c>
      <c r="O54" s="28">
        <f>M54*AA54</f>
        <v>0</v>
      </c>
      <c r="P54" s="1">
        <v>3</v>
      </c>
      <c r="AA54" s="1">
        <f>IF(P54=1,$O$3,IF(P54=2,$O$4,$O$5))</f>
        <v>0.21</v>
      </c>
    </row>
    <row r="55" spans="1:27" ht="26.4" x14ac:dyDescent="0.25">
      <c r="A55" s="1" t="s">
        <v>637</v>
      </c>
      <c r="E55" s="24" t="s">
        <v>9001</v>
      </c>
    </row>
    <row r="56" spans="1:27" x14ac:dyDescent="0.25">
      <c r="A56" s="1" t="s">
        <v>638</v>
      </c>
    </row>
    <row r="57" spans="1:27" ht="39.6" x14ac:dyDescent="0.25">
      <c r="A57" s="1" t="s">
        <v>640</v>
      </c>
      <c r="E57" s="24" t="s">
        <v>9002</v>
      </c>
    </row>
    <row r="58" spans="1:27" x14ac:dyDescent="0.25">
      <c r="A58" s="1" t="s">
        <v>631</v>
      </c>
      <c r="B58" s="1">
        <v>33</v>
      </c>
      <c r="C58" s="23" t="s">
        <v>1530</v>
      </c>
      <c r="D58" t="s">
        <v>633</v>
      </c>
      <c r="E58" s="24" t="s">
        <v>1531</v>
      </c>
      <c r="F58" s="25" t="s">
        <v>657</v>
      </c>
      <c r="G58" s="26">
        <v>14</v>
      </c>
      <c r="H58" s="25">
        <v>0</v>
      </c>
      <c r="I58" s="27">
        <f>ROUND(G58*H58,P4)</f>
        <v>0</v>
      </c>
      <c r="L58" s="27">
        <v>0</v>
      </c>
      <c r="M58" s="21">
        <f>ROUND(G58*L58,P4)</f>
        <v>0</v>
      </c>
      <c r="N58" s="22" t="s">
        <v>636</v>
      </c>
      <c r="O58" s="28">
        <f>M58*AA58</f>
        <v>0</v>
      </c>
      <c r="P58" s="1">
        <v>3</v>
      </c>
      <c r="AA58" s="1">
        <f>IF(P58=1,$O$3,IF(P58=2,$O$4,$O$5))</f>
        <v>0.21</v>
      </c>
    </row>
    <row r="59" spans="1:27" ht="26.4" x14ac:dyDescent="0.25">
      <c r="A59" s="1" t="s">
        <v>637</v>
      </c>
      <c r="E59" s="24" t="s">
        <v>8960</v>
      </c>
    </row>
    <row r="60" spans="1:27" x14ac:dyDescent="0.25">
      <c r="A60" s="1" t="s">
        <v>638</v>
      </c>
    </row>
    <row r="61" spans="1:27" x14ac:dyDescent="0.25">
      <c r="A61" s="1" t="s">
        <v>640</v>
      </c>
      <c r="E61" s="24" t="s">
        <v>1380</v>
      </c>
    </row>
    <row r="62" spans="1:27" ht="26.4" x14ac:dyDescent="0.25">
      <c r="A62" s="1" t="s">
        <v>631</v>
      </c>
      <c r="B62" s="1">
        <v>34</v>
      </c>
      <c r="C62" s="23" t="s">
        <v>924</v>
      </c>
      <c r="D62" t="s">
        <v>633</v>
      </c>
      <c r="E62" s="24" t="s">
        <v>925</v>
      </c>
      <c r="F62" s="25" t="s">
        <v>657</v>
      </c>
      <c r="G62" s="26">
        <v>4</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row>
    <row r="65" spans="1:27" x14ac:dyDescent="0.25">
      <c r="A65" s="1" t="s">
        <v>640</v>
      </c>
      <c r="E65" s="24" t="s">
        <v>1380</v>
      </c>
    </row>
    <row r="66" spans="1:27" x14ac:dyDescent="0.25">
      <c r="A66" s="1" t="s">
        <v>631</v>
      </c>
      <c r="B66" s="1">
        <v>35</v>
      </c>
      <c r="C66" s="23" t="s">
        <v>921</v>
      </c>
      <c r="D66" t="s">
        <v>633</v>
      </c>
      <c r="E66" s="24" t="s">
        <v>922</v>
      </c>
      <c r="F66" s="25" t="s">
        <v>657</v>
      </c>
      <c r="G66" s="26">
        <v>36</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4074</v>
      </c>
    </row>
    <row r="68" spans="1:27" x14ac:dyDescent="0.25">
      <c r="A68" s="1" t="s">
        <v>638</v>
      </c>
    </row>
    <row r="69" spans="1:27" x14ac:dyDescent="0.25">
      <c r="A69" s="1" t="s">
        <v>640</v>
      </c>
      <c r="E69" s="24" t="s">
        <v>1380</v>
      </c>
    </row>
    <row r="70" spans="1:27" x14ac:dyDescent="0.25">
      <c r="A70" s="1" t="s">
        <v>631</v>
      </c>
      <c r="B70" s="1">
        <v>36</v>
      </c>
      <c r="C70" s="23" t="s">
        <v>927</v>
      </c>
      <c r="D70" t="s">
        <v>633</v>
      </c>
      <c r="E70" s="24" t="s">
        <v>928</v>
      </c>
      <c r="F70" s="25" t="s">
        <v>647</v>
      </c>
      <c r="G70" s="26">
        <v>455</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4075</v>
      </c>
    </row>
    <row r="72" spans="1:27" x14ac:dyDescent="0.25">
      <c r="A72" s="1" t="s">
        <v>638</v>
      </c>
    </row>
    <row r="73" spans="1:27" x14ac:dyDescent="0.25">
      <c r="A73" s="1" t="s">
        <v>640</v>
      </c>
      <c r="E73" s="24" t="s">
        <v>1380</v>
      </c>
    </row>
    <row r="74" spans="1:27" ht="26.4" x14ac:dyDescent="0.25">
      <c r="A74" s="1" t="s">
        <v>631</v>
      </c>
      <c r="B74" s="1">
        <v>37</v>
      </c>
      <c r="C74" s="23" t="s">
        <v>1523</v>
      </c>
      <c r="D74" t="s">
        <v>633</v>
      </c>
      <c r="E74" s="24" t="s">
        <v>1524</v>
      </c>
      <c r="F74" s="25" t="s">
        <v>657</v>
      </c>
      <c r="G74" s="26">
        <v>36</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4076</v>
      </c>
    </row>
    <row r="76" spans="1:27" x14ac:dyDescent="0.25">
      <c r="A76" s="1" t="s">
        <v>638</v>
      </c>
    </row>
    <row r="77" spans="1:27" x14ac:dyDescent="0.25">
      <c r="A77" s="1" t="s">
        <v>640</v>
      </c>
      <c r="E77" s="24" t="s">
        <v>1380</v>
      </c>
    </row>
    <row r="78" spans="1:27" x14ac:dyDescent="0.25">
      <c r="A78" s="1" t="s">
        <v>631</v>
      </c>
      <c r="B78" s="1">
        <v>38</v>
      </c>
      <c r="C78" s="23" t="s">
        <v>1772</v>
      </c>
      <c r="D78" t="s">
        <v>633</v>
      </c>
      <c r="E78" s="24" t="s">
        <v>1773</v>
      </c>
      <c r="F78" s="25" t="s">
        <v>647</v>
      </c>
      <c r="G78" s="26">
        <v>46</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8961</v>
      </c>
    </row>
    <row r="80" spans="1:27" x14ac:dyDescent="0.25">
      <c r="A80" s="1" t="s">
        <v>638</v>
      </c>
    </row>
    <row r="81" spans="1:27" x14ac:dyDescent="0.25">
      <c r="A81" s="1" t="s">
        <v>640</v>
      </c>
      <c r="E81" s="24" t="s">
        <v>1380</v>
      </c>
    </row>
    <row r="82" spans="1:27" ht="26.4" x14ac:dyDescent="0.25">
      <c r="A82" s="1" t="s">
        <v>631</v>
      </c>
      <c r="B82" s="1">
        <v>39</v>
      </c>
      <c r="C82" s="23" t="s">
        <v>9003</v>
      </c>
      <c r="D82" t="s">
        <v>633</v>
      </c>
      <c r="E82" s="24" t="s">
        <v>9004</v>
      </c>
      <c r="F82" s="25" t="s">
        <v>647</v>
      </c>
      <c r="G82" s="26">
        <v>160</v>
      </c>
      <c r="H82" s="25">
        <v>0</v>
      </c>
      <c r="I82" s="27">
        <f>ROUND(G82*H82,P4)</f>
        <v>0</v>
      </c>
      <c r="L82" s="27">
        <v>0</v>
      </c>
      <c r="M82" s="21">
        <f>ROUND(G82*L82,P4)</f>
        <v>0</v>
      </c>
      <c r="N82" s="22" t="s">
        <v>633</v>
      </c>
      <c r="O82" s="28">
        <f>M82*AA82</f>
        <v>0</v>
      </c>
      <c r="P82" s="1">
        <v>3</v>
      </c>
      <c r="AA82" s="1">
        <f>IF(P82=1,$O$3,IF(P82=2,$O$4,$O$5))</f>
        <v>0.21</v>
      </c>
    </row>
    <row r="83" spans="1:27" ht="26.4" x14ac:dyDescent="0.25">
      <c r="A83" s="1" t="s">
        <v>637</v>
      </c>
      <c r="E83" s="24" t="s">
        <v>9005</v>
      </c>
    </row>
    <row r="84" spans="1:27" x14ac:dyDescent="0.25">
      <c r="A84" s="1" t="s">
        <v>638</v>
      </c>
    </row>
    <row r="85" spans="1:27" ht="92.4" x14ac:dyDescent="0.25">
      <c r="A85" s="1" t="s">
        <v>640</v>
      </c>
      <c r="E85" s="24" t="s">
        <v>9006</v>
      </c>
    </row>
    <row r="86" spans="1:27" x14ac:dyDescent="0.25">
      <c r="A86" s="1" t="s">
        <v>631</v>
      </c>
      <c r="B86" s="1">
        <v>40</v>
      </c>
      <c r="C86" s="23" t="s">
        <v>8962</v>
      </c>
      <c r="D86" t="s">
        <v>633</v>
      </c>
      <c r="E86" s="24" t="s">
        <v>1934</v>
      </c>
      <c r="F86" s="25" t="s">
        <v>1935</v>
      </c>
      <c r="G86" s="26">
        <v>24.318000000000001</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8963</v>
      </c>
    </row>
    <row r="88" spans="1:27" x14ac:dyDescent="0.25">
      <c r="A88" s="1" t="s">
        <v>638</v>
      </c>
    </row>
    <row r="89" spans="1:27" x14ac:dyDescent="0.25">
      <c r="A89" s="1" t="s">
        <v>640</v>
      </c>
      <c r="E89" s="24" t="s">
        <v>1380</v>
      </c>
    </row>
    <row r="90" spans="1:27" x14ac:dyDescent="0.25">
      <c r="A90" s="1" t="s">
        <v>628</v>
      </c>
      <c r="C90" s="19" t="s">
        <v>932</v>
      </c>
      <c r="E90" s="20" t="s">
        <v>4082</v>
      </c>
      <c r="L90" s="21">
        <f>SUMIFS(L91:L202,A91:A202,"P")</f>
        <v>0</v>
      </c>
      <c r="M90" s="21">
        <f>SUMIFS(M91:M202,A91:A202,"P")</f>
        <v>0</v>
      </c>
      <c r="N90" s="22"/>
    </row>
    <row r="91" spans="1:27" x14ac:dyDescent="0.25">
      <c r="A91" s="1" t="s">
        <v>631</v>
      </c>
      <c r="B91" s="1">
        <v>1</v>
      </c>
      <c r="C91" s="23" t="s">
        <v>8969</v>
      </c>
      <c r="D91" t="s">
        <v>633</v>
      </c>
      <c r="E91" s="24" t="s">
        <v>8970</v>
      </c>
      <c r="F91" s="25" t="s">
        <v>647</v>
      </c>
      <c r="G91" s="26">
        <v>360</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9007</v>
      </c>
    </row>
    <row r="93" spans="1:27" x14ac:dyDescent="0.25">
      <c r="A93" s="1" t="s">
        <v>638</v>
      </c>
    </row>
    <row r="94" spans="1:27" x14ac:dyDescent="0.25">
      <c r="A94" s="1" t="s">
        <v>640</v>
      </c>
      <c r="E94" s="24" t="s">
        <v>1380</v>
      </c>
    </row>
    <row r="95" spans="1:27" ht="26.4" x14ac:dyDescent="0.25">
      <c r="A95" s="1" t="s">
        <v>631</v>
      </c>
      <c r="B95" s="1">
        <v>2</v>
      </c>
      <c r="C95" s="23" t="s">
        <v>3972</v>
      </c>
      <c r="D95" t="s">
        <v>633</v>
      </c>
      <c r="E95" s="24" t="s">
        <v>3973</v>
      </c>
      <c r="F95" s="25" t="s">
        <v>647</v>
      </c>
      <c r="G95" s="26">
        <v>50</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8972</v>
      </c>
    </row>
    <row r="97" spans="1:27" x14ac:dyDescent="0.25">
      <c r="A97" s="1" t="s">
        <v>638</v>
      </c>
    </row>
    <row r="98" spans="1:27" x14ac:dyDescent="0.25">
      <c r="A98" s="1" t="s">
        <v>640</v>
      </c>
      <c r="E98" s="24" t="s">
        <v>1380</v>
      </c>
    </row>
    <row r="99" spans="1:27" ht="26.4" x14ac:dyDescent="0.25">
      <c r="A99" s="1" t="s">
        <v>631</v>
      </c>
      <c r="B99" s="1">
        <v>3</v>
      </c>
      <c r="C99" s="23" t="s">
        <v>2825</v>
      </c>
      <c r="D99" t="s">
        <v>633</v>
      </c>
      <c r="E99" s="24" t="s">
        <v>2826</v>
      </c>
      <c r="F99" s="25" t="s">
        <v>657</v>
      </c>
      <c r="G99" s="26">
        <v>20</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9007</v>
      </c>
    </row>
    <row r="101" spans="1:27" x14ac:dyDescent="0.25">
      <c r="A101" s="1" t="s">
        <v>638</v>
      </c>
    </row>
    <row r="102" spans="1:27" x14ac:dyDescent="0.25">
      <c r="A102" s="1" t="s">
        <v>640</v>
      </c>
      <c r="E102" s="24" t="s">
        <v>1380</v>
      </c>
    </row>
    <row r="103" spans="1:27" ht="26.4" x14ac:dyDescent="0.25">
      <c r="A103" s="1" t="s">
        <v>631</v>
      </c>
      <c r="B103" s="1">
        <v>4</v>
      </c>
      <c r="C103" s="23" t="s">
        <v>2527</v>
      </c>
      <c r="D103" t="s">
        <v>633</v>
      </c>
      <c r="E103" s="24" t="s">
        <v>2528</v>
      </c>
      <c r="F103" s="25" t="s">
        <v>657</v>
      </c>
      <c r="G103" s="26">
        <v>9</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8972</v>
      </c>
    </row>
    <row r="105" spans="1:27" x14ac:dyDescent="0.25">
      <c r="A105" s="1" t="s">
        <v>638</v>
      </c>
    </row>
    <row r="106" spans="1:27" x14ac:dyDescent="0.25">
      <c r="A106" s="1" t="s">
        <v>640</v>
      </c>
      <c r="E106" s="24" t="s">
        <v>1380</v>
      </c>
    </row>
    <row r="107" spans="1:27" x14ac:dyDescent="0.25">
      <c r="A107" s="1" t="s">
        <v>631</v>
      </c>
      <c r="B107" s="1">
        <v>5</v>
      </c>
      <c r="C107" s="23" t="s">
        <v>954</v>
      </c>
      <c r="D107" t="s">
        <v>633</v>
      </c>
      <c r="E107" s="24" t="s">
        <v>955</v>
      </c>
      <c r="F107" s="25" t="s">
        <v>647</v>
      </c>
      <c r="G107" s="26">
        <v>410</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8981</v>
      </c>
    </row>
    <row r="109" spans="1:27" x14ac:dyDescent="0.25">
      <c r="A109" s="1" t="s">
        <v>638</v>
      </c>
    </row>
    <row r="110" spans="1:27" x14ac:dyDescent="0.25">
      <c r="A110" s="1" t="s">
        <v>640</v>
      </c>
      <c r="E110" s="24" t="s">
        <v>1380</v>
      </c>
    </row>
    <row r="111" spans="1:27" ht="26.4" x14ac:dyDescent="0.25">
      <c r="A111" s="1" t="s">
        <v>631</v>
      </c>
      <c r="B111" s="1">
        <v>6</v>
      </c>
      <c r="C111" s="23" t="s">
        <v>8982</v>
      </c>
      <c r="D111" t="s">
        <v>633</v>
      </c>
      <c r="E111" s="24" t="s">
        <v>8983</v>
      </c>
      <c r="F111" s="25" t="s">
        <v>657</v>
      </c>
      <c r="G111" s="26">
        <v>1</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8984</v>
      </c>
    </row>
    <row r="113" spans="1:27" x14ac:dyDescent="0.25">
      <c r="A113" s="1" t="s">
        <v>638</v>
      </c>
    </row>
    <row r="114" spans="1:27" x14ac:dyDescent="0.25">
      <c r="A114" s="1" t="s">
        <v>640</v>
      </c>
      <c r="E114" s="24" t="s">
        <v>1380</v>
      </c>
    </row>
    <row r="115" spans="1:27" ht="26.4" x14ac:dyDescent="0.25">
      <c r="A115" s="1" t="s">
        <v>631</v>
      </c>
      <c r="B115" s="1">
        <v>7</v>
      </c>
      <c r="C115" s="23" t="s">
        <v>9008</v>
      </c>
      <c r="D115" t="s">
        <v>633</v>
      </c>
      <c r="E115" s="24" t="s">
        <v>9009</v>
      </c>
      <c r="F115" s="25" t="s">
        <v>657</v>
      </c>
      <c r="G115" s="26">
        <v>9</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x14ac:dyDescent="0.25">
      <c r="A117" s="1" t="s">
        <v>638</v>
      </c>
    </row>
    <row r="118" spans="1:27" x14ac:dyDescent="0.25">
      <c r="A118" s="1" t="s">
        <v>640</v>
      </c>
      <c r="E118" s="24" t="s">
        <v>1380</v>
      </c>
    </row>
    <row r="119" spans="1:27" x14ac:dyDescent="0.25">
      <c r="A119" s="1" t="s">
        <v>631</v>
      </c>
      <c r="B119" s="1">
        <v>8</v>
      </c>
      <c r="C119" s="23" t="s">
        <v>9010</v>
      </c>
      <c r="D119" t="s">
        <v>633</v>
      </c>
      <c r="E119" s="24" t="s">
        <v>9011</v>
      </c>
      <c r="F119" s="25" t="s">
        <v>657</v>
      </c>
      <c r="G119" s="26">
        <v>9</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ht="26.4" x14ac:dyDescent="0.25">
      <c r="A121" s="1" t="s">
        <v>638</v>
      </c>
      <c r="E121" s="29" t="s">
        <v>9012</v>
      </c>
    </row>
    <row r="122" spans="1:27" x14ac:dyDescent="0.25">
      <c r="A122" s="1" t="s">
        <v>640</v>
      </c>
      <c r="E122" s="24" t="s">
        <v>1380</v>
      </c>
    </row>
    <row r="123" spans="1:27" ht="26.4" x14ac:dyDescent="0.25">
      <c r="A123" s="1" t="s">
        <v>631</v>
      </c>
      <c r="B123" s="1">
        <v>9</v>
      </c>
      <c r="C123" s="23" t="s">
        <v>9013</v>
      </c>
      <c r="D123" t="s">
        <v>633</v>
      </c>
      <c r="E123" s="24" t="s">
        <v>9014</v>
      </c>
      <c r="F123" s="25" t="s">
        <v>657</v>
      </c>
      <c r="G123" s="26">
        <v>3</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x14ac:dyDescent="0.25">
      <c r="A125" s="1" t="s">
        <v>638</v>
      </c>
    </row>
    <row r="126" spans="1:27" x14ac:dyDescent="0.25">
      <c r="A126" s="1" t="s">
        <v>640</v>
      </c>
      <c r="E126" s="24" t="s">
        <v>1380</v>
      </c>
    </row>
    <row r="127" spans="1:27" x14ac:dyDescent="0.25">
      <c r="A127" s="1" t="s">
        <v>631</v>
      </c>
      <c r="B127" s="1">
        <v>10</v>
      </c>
      <c r="C127" s="23" t="s">
        <v>9015</v>
      </c>
      <c r="D127" t="s">
        <v>633</v>
      </c>
      <c r="E127" s="24" t="s">
        <v>9016</v>
      </c>
      <c r="F127" s="25" t="s">
        <v>874</v>
      </c>
      <c r="G127" s="26">
        <v>9</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9017</v>
      </c>
    </row>
    <row r="129" spans="1:27" x14ac:dyDescent="0.25">
      <c r="A129" s="1" t="s">
        <v>638</v>
      </c>
    </row>
    <row r="130" spans="1:27" x14ac:dyDescent="0.25">
      <c r="A130" s="1" t="s">
        <v>640</v>
      </c>
      <c r="E130" s="24" t="s">
        <v>1380</v>
      </c>
    </row>
    <row r="131" spans="1:27" x14ac:dyDescent="0.25">
      <c r="A131" s="1" t="s">
        <v>631</v>
      </c>
      <c r="B131" s="1">
        <v>11</v>
      </c>
      <c r="C131" s="23" t="s">
        <v>9018</v>
      </c>
      <c r="D131" t="s">
        <v>633</v>
      </c>
      <c r="E131" s="24" t="s">
        <v>9019</v>
      </c>
      <c r="F131" s="25" t="s">
        <v>657</v>
      </c>
      <c r="G131" s="26">
        <v>9</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9020</v>
      </c>
    </row>
    <row r="133" spans="1:27" x14ac:dyDescent="0.25">
      <c r="A133" s="1" t="s">
        <v>638</v>
      </c>
    </row>
    <row r="134" spans="1:27" x14ac:dyDescent="0.25">
      <c r="A134" s="1" t="s">
        <v>640</v>
      </c>
      <c r="E134" s="24" t="s">
        <v>1380</v>
      </c>
    </row>
    <row r="135" spans="1:27" x14ac:dyDescent="0.25">
      <c r="A135" s="1" t="s">
        <v>631</v>
      </c>
      <c r="B135" s="1">
        <v>12</v>
      </c>
      <c r="C135" s="23" t="s">
        <v>3698</v>
      </c>
      <c r="D135" t="s">
        <v>633</v>
      </c>
      <c r="E135" s="24" t="s">
        <v>3699</v>
      </c>
      <c r="F135" s="25" t="s">
        <v>657</v>
      </c>
      <c r="G135" s="26">
        <v>18</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9021</v>
      </c>
    </row>
    <row r="137" spans="1:27" ht="26.4" x14ac:dyDescent="0.25">
      <c r="A137" s="1" t="s">
        <v>638</v>
      </c>
      <c r="E137" s="29" t="s">
        <v>9022</v>
      </c>
    </row>
    <row r="138" spans="1:27" x14ac:dyDescent="0.25">
      <c r="A138" s="1" t="s">
        <v>640</v>
      </c>
      <c r="E138" s="24" t="s">
        <v>1380</v>
      </c>
    </row>
    <row r="139" spans="1:27" ht="26.4" x14ac:dyDescent="0.25">
      <c r="A139" s="1" t="s">
        <v>631</v>
      </c>
      <c r="B139" s="1">
        <v>13</v>
      </c>
      <c r="C139" s="23" t="s">
        <v>9023</v>
      </c>
      <c r="D139" t="s">
        <v>633</v>
      </c>
      <c r="E139" s="24" t="s">
        <v>9024</v>
      </c>
      <c r="F139" s="25" t="s">
        <v>657</v>
      </c>
      <c r="G139" s="26">
        <v>9</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9025</v>
      </c>
    </row>
    <row r="141" spans="1:27" x14ac:dyDescent="0.25">
      <c r="A141" s="1" t="s">
        <v>638</v>
      </c>
    </row>
    <row r="142" spans="1:27" x14ac:dyDescent="0.25">
      <c r="A142" s="1" t="s">
        <v>640</v>
      </c>
      <c r="E142" s="24" t="s">
        <v>1380</v>
      </c>
    </row>
    <row r="143" spans="1:27" x14ac:dyDescent="0.25">
      <c r="A143" s="1" t="s">
        <v>631</v>
      </c>
      <c r="B143" s="1">
        <v>14</v>
      </c>
      <c r="C143" s="23" t="s">
        <v>934</v>
      </c>
      <c r="D143" t="s">
        <v>633</v>
      </c>
      <c r="E143" s="24" t="s">
        <v>935</v>
      </c>
      <c r="F143" s="25" t="s">
        <v>647</v>
      </c>
      <c r="G143" s="26">
        <v>120</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x14ac:dyDescent="0.25">
      <c r="A145" s="1" t="s">
        <v>638</v>
      </c>
    </row>
    <row r="146" spans="1:27" x14ac:dyDescent="0.25">
      <c r="A146" s="1" t="s">
        <v>640</v>
      </c>
      <c r="E146" s="24" t="s">
        <v>1380</v>
      </c>
    </row>
    <row r="147" spans="1:27" x14ac:dyDescent="0.25">
      <c r="A147" s="1" t="s">
        <v>631</v>
      </c>
      <c r="B147" s="1">
        <v>15</v>
      </c>
      <c r="C147" s="23" t="s">
        <v>2867</v>
      </c>
      <c r="D147" t="s">
        <v>633</v>
      </c>
      <c r="E147" s="24" t="s">
        <v>2868</v>
      </c>
      <c r="F147" s="25" t="s">
        <v>657</v>
      </c>
      <c r="G147" s="26">
        <v>9</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x14ac:dyDescent="0.25">
      <c r="A149" s="1" t="s">
        <v>638</v>
      </c>
    </row>
    <row r="150" spans="1:27" x14ac:dyDescent="0.25">
      <c r="A150" s="1" t="s">
        <v>640</v>
      </c>
      <c r="E150" s="24" t="s">
        <v>1380</v>
      </c>
    </row>
    <row r="151" spans="1:27" x14ac:dyDescent="0.25">
      <c r="A151" s="1" t="s">
        <v>631</v>
      </c>
      <c r="B151" s="1">
        <v>16</v>
      </c>
      <c r="C151" s="23" t="s">
        <v>4103</v>
      </c>
      <c r="D151" t="s">
        <v>633</v>
      </c>
      <c r="E151" s="24" t="s">
        <v>4104</v>
      </c>
      <c r="F151" s="25" t="s">
        <v>657</v>
      </c>
      <c r="G151" s="26">
        <v>11</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x14ac:dyDescent="0.25">
      <c r="A153" s="1" t="s">
        <v>638</v>
      </c>
    </row>
    <row r="154" spans="1:27" x14ac:dyDescent="0.25">
      <c r="A154" s="1" t="s">
        <v>640</v>
      </c>
      <c r="E154" s="24" t="s">
        <v>1380</v>
      </c>
    </row>
    <row r="155" spans="1:27" x14ac:dyDescent="0.25">
      <c r="A155" s="1" t="s">
        <v>631</v>
      </c>
      <c r="B155" s="1">
        <v>17</v>
      </c>
      <c r="C155" s="23" t="s">
        <v>4105</v>
      </c>
      <c r="D155" t="s">
        <v>633</v>
      </c>
      <c r="E155" s="24" t="s">
        <v>4106</v>
      </c>
      <c r="F155" s="25" t="s">
        <v>657</v>
      </c>
      <c r="G155" s="26">
        <v>2</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x14ac:dyDescent="0.25">
      <c r="A157" s="1" t="s">
        <v>638</v>
      </c>
    </row>
    <row r="158" spans="1:27" x14ac:dyDescent="0.25">
      <c r="A158" s="1" t="s">
        <v>640</v>
      </c>
      <c r="E158" s="24" t="s">
        <v>1380</v>
      </c>
    </row>
    <row r="159" spans="1:27" ht="26.4" x14ac:dyDescent="0.25">
      <c r="A159" s="1" t="s">
        <v>631</v>
      </c>
      <c r="B159" s="1">
        <v>18</v>
      </c>
      <c r="C159" s="23" t="s">
        <v>1865</v>
      </c>
      <c r="D159" t="s">
        <v>633</v>
      </c>
      <c r="E159" s="24" t="s">
        <v>1866</v>
      </c>
      <c r="F159" s="25" t="s">
        <v>657</v>
      </c>
      <c r="G159" s="26">
        <v>1</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x14ac:dyDescent="0.25">
      <c r="A161" s="1" t="s">
        <v>638</v>
      </c>
    </row>
    <row r="162" spans="1:27" x14ac:dyDescent="0.25">
      <c r="A162" s="1" t="s">
        <v>640</v>
      </c>
      <c r="E162" s="24" t="s">
        <v>1380</v>
      </c>
    </row>
    <row r="163" spans="1:27" ht="39.6" x14ac:dyDescent="0.25">
      <c r="A163" s="1" t="s">
        <v>631</v>
      </c>
      <c r="B163" s="1">
        <v>19</v>
      </c>
      <c r="C163" s="23" t="s">
        <v>1867</v>
      </c>
      <c r="D163" t="s">
        <v>633</v>
      </c>
      <c r="E163" s="24" t="s">
        <v>1868</v>
      </c>
      <c r="F163" s="25" t="s">
        <v>657</v>
      </c>
      <c r="G163" s="26">
        <v>1</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x14ac:dyDescent="0.25">
      <c r="A165" s="1" t="s">
        <v>638</v>
      </c>
    </row>
    <row r="166" spans="1:27" x14ac:dyDescent="0.25">
      <c r="A166" s="1" t="s">
        <v>640</v>
      </c>
      <c r="E166" s="24" t="s">
        <v>1380</v>
      </c>
    </row>
    <row r="167" spans="1:27" x14ac:dyDescent="0.25">
      <c r="A167" s="1" t="s">
        <v>631</v>
      </c>
      <c r="B167" s="1">
        <v>20</v>
      </c>
      <c r="C167" s="23" t="s">
        <v>9026</v>
      </c>
      <c r="D167" t="s">
        <v>633</v>
      </c>
      <c r="E167" s="24" t="s">
        <v>9027</v>
      </c>
      <c r="F167" s="25" t="s">
        <v>657</v>
      </c>
      <c r="G167" s="26">
        <v>1</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x14ac:dyDescent="0.25">
      <c r="A169" s="1" t="s">
        <v>638</v>
      </c>
    </row>
    <row r="170" spans="1:27" x14ac:dyDescent="0.25">
      <c r="A170" s="1" t="s">
        <v>640</v>
      </c>
      <c r="E170" s="24" t="s">
        <v>1380</v>
      </c>
    </row>
    <row r="171" spans="1:27" ht="26.4" x14ac:dyDescent="0.25">
      <c r="A171" s="1" t="s">
        <v>631</v>
      </c>
      <c r="B171" s="1">
        <v>21</v>
      </c>
      <c r="C171" s="23" t="s">
        <v>3663</v>
      </c>
      <c r="D171" t="s">
        <v>633</v>
      </c>
      <c r="E171" s="24" t="s">
        <v>3664</v>
      </c>
      <c r="F171" s="25" t="s">
        <v>657</v>
      </c>
      <c r="G171" s="26">
        <v>1</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x14ac:dyDescent="0.25">
      <c r="A173" s="1" t="s">
        <v>638</v>
      </c>
    </row>
    <row r="174" spans="1:27" x14ac:dyDescent="0.25">
      <c r="A174" s="1" t="s">
        <v>640</v>
      </c>
      <c r="E174" s="24" t="s">
        <v>1380</v>
      </c>
    </row>
    <row r="175" spans="1:27" x14ac:dyDescent="0.25">
      <c r="A175" s="1" t="s">
        <v>631</v>
      </c>
      <c r="B175" s="1">
        <v>22</v>
      </c>
      <c r="C175" s="23" t="s">
        <v>3680</v>
      </c>
      <c r="D175" t="s">
        <v>633</v>
      </c>
      <c r="E175" s="24" t="s">
        <v>3681</v>
      </c>
      <c r="F175" s="25" t="s">
        <v>814</v>
      </c>
      <c r="G175" s="26">
        <v>48</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x14ac:dyDescent="0.25">
      <c r="A177" s="1" t="s">
        <v>638</v>
      </c>
    </row>
    <row r="178" spans="1:27" x14ac:dyDescent="0.25">
      <c r="A178" s="1" t="s">
        <v>640</v>
      </c>
      <c r="E178" s="24" t="s">
        <v>1380</v>
      </c>
    </row>
    <row r="179" spans="1:27" x14ac:dyDescent="0.25">
      <c r="A179" s="1" t="s">
        <v>631</v>
      </c>
      <c r="B179" s="1">
        <v>23</v>
      </c>
      <c r="C179" s="23" t="s">
        <v>3682</v>
      </c>
      <c r="D179" t="s">
        <v>633</v>
      </c>
      <c r="E179" s="24" t="s">
        <v>3683</v>
      </c>
      <c r="F179" s="25" t="s">
        <v>814</v>
      </c>
      <c r="G179" s="26">
        <v>16</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x14ac:dyDescent="0.25">
      <c r="A181" s="1" t="s">
        <v>638</v>
      </c>
    </row>
    <row r="182" spans="1:27" x14ac:dyDescent="0.25">
      <c r="A182" s="1" t="s">
        <v>640</v>
      </c>
      <c r="E182" s="24" t="s">
        <v>1380</v>
      </c>
    </row>
    <row r="183" spans="1:27" x14ac:dyDescent="0.25">
      <c r="A183" s="1" t="s">
        <v>631</v>
      </c>
      <c r="B183" s="1">
        <v>24</v>
      </c>
      <c r="C183" s="23" t="s">
        <v>3685</v>
      </c>
      <c r="D183" t="s">
        <v>633</v>
      </c>
      <c r="E183" s="24" t="s">
        <v>3686</v>
      </c>
      <c r="F183" s="25" t="s">
        <v>814</v>
      </c>
      <c r="G183" s="26">
        <v>60</v>
      </c>
      <c r="H183" s="25">
        <v>0</v>
      </c>
      <c r="I183" s="27">
        <f>ROUND(G183*H183,P4)</f>
        <v>0</v>
      </c>
      <c r="L183" s="27">
        <v>0</v>
      </c>
      <c r="M183" s="21">
        <f>ROUND(G183*L183,P4)</f>
        <v>0</v>
      </c>
      <c r="N183" s="22" t="s">
        <v>636</v>
      </c>
      <c r="O183" s="28">
        <f>M183*AA183</f>
        <v>0</v>
      </c>
      <c r="P183" s="1">
        <v>3</v>
      </c>
      <c r="AA183" s="1">
        <f>IF(P183=1,$O$3,IF(P183=2,$O$4,$O$5))</f>
        <v>0.21</v>
      </c>
    </row>
    <row r="184" spans="1:27" ht="52.8" x14ac:dyDescent="0.25">
      <c r="A184" s="1" t="s">
        <v>637</v>
      </c>
      <c r="E184" s="24" t="s">
        <v>9028</v>
      </c>
    </row>
    <row r="185" spans="1:27" x14ac:dyDescent="0.25">
      <c r="A185" s="1" t="s">
        <v>638</v>
      </c>
    </row>
    <row r="186" spans="1:27" x14ac:dyDescent="0.25">
      <c r="A186" s="1" t="s">
        <v>640</v>
      </c>
      <c r="E186" s="24" t="s">
        <v>1380</v>
      </c>
    </row>
    <row r="187" spans="1:27" x14ac:dyDescent="0.25">
      <c r="A187" s="1" t="s">
        <v>631</v>
      </c>
      <c r="B187" s="1">
        <v>25</v>
      </c>
      <c r="C187" s="23" t="s">
        <v>3677</v>
      </c>
      <c r="D187" t="s">
        <v>633</v>
      </c>
      <c r="E187" s="24" t="s">
        <v>3678</v>
      </c>
      <c r="F187" s="25" t="s">
        <v>814</v>
      </c>
      <c r="G187" s="26">
        <v>128</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633</v>
      </c>
    </row>
    <row r="189" spans="1:27" x14ac:dyDescent="0.25">
      <c r="A189" s="1" t="s">
        <v>638</v>
      </c>
    </row>
    <row r="190" spans="1:27" x14ac:dyDescent="0.25">
      <c r="A190" s="1" t="s">
        <v>640</v>
      </c>
      <c r="E190" s="24" t="s">
        <v>1380</v>
      </c>
    </row>
    <row r="191" spans="1:27" x14ac:dyDescent="0.25">
      <c r="A191" s="1" t="s">
        <v>631</v>
      </c>
      <c r="B191" s="1">
        <v>26</v>
      </c>
      <c r="C191" s="23" t="s">
        <v>9029</v>
      </c>
      <c r="D191" t="s">
        <v>633</v>
      </c>
      <c r="E191" s="24" t="s">
        <v>9030</v>
      </c>
      <c r="F191" s="25" t="s">
        <v>657</v>
      </c>
      <c r="G191" s="26">
        <v>4</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x14ac:dyDescent="0.25">
      <c r="A193" s="1" t="s">
        <v>638</v>
      </c>
    </row>
    <row r="194" spans="1:27" x14ac:dyDescent="0.25">
      <c r="A194" s="1" t="s">
        <v>640</v>
      </c>
      <c r="E194" s="24" t="s">
        <v>1380</v>
      </c>
    </row>
    <row r="195" spans="1:27" x14ac:dyDescent="0.25">
      <c r="A195" s="1" t="s">
        <v>631</v>
      </c>
      <c r="B195" s="1">
        <v>27</v>
      </c>
      <c r="C195" s="23" t="s">
        <v>1958</v>
      </c>
      <c r="D195" t="s">
        <v>633</v>
      </c>
      <c r="E195" s="24" t="s">
        <v>1959</v>
      </c>
      <c r="F195" s="25" t="s">
        <v>647</v>
      </c>
      <c r="G195" s="26">
        <v>120</v>
      </c>
      <c r="H195" s="25">
        <v>0</v>
      </c>
      <c r="I195" s="27">
        <f>ROUND(G195*H195,P4)</f>
        <v>0</v>
      </c>
      <c r="L195" s="27">
        <v>0</v>
      </c>
      <c r="M195" s="21">
        <f>ROUND(G195*L195,P4)</f>
        <v>0</v>
      </c>
      <c r="N195" s="22" t="s">
        <v>636</v>
      </c>
      <c r="O195" s="28">
        <f>M195*AA195</f>
        <v>0</v>
      </c>
      <c r="P195" s="1">
        <v>3</v>
      </c>
      <c r="AA195" s="1">
        <f>IF(P195=1,$O$3,IF(P195=2,$O$4,$O$5))</f>
        <v>0.21</v>
      </c>
    </row>
    <row r="196" spans="1:27" ht="26.4" x14ac:dyDescent="0.25">
      <c r="A196" s="1" t="s">
        <v>637</v>
      </c>
      <c r="E196" s="24" t="s">
        <v>8989</v>
      </c>
    </row>
    <row r="197" spans="1:27" x14ac:dyDescent="0.25">
      <c r="A197" s="1" t="s">
        <v>638</v>
      </c>
    </row>
    <row r="198" spans="1:27" x14ac:dyDescent="0.25">
      <c r="A198" s="1" t="s">
        <v>640</v>
      </c>
      <c r="E198" s="24" t="s">
        <v>1380</v>
      </c>
    </row>
    <row r="199" spans="1:27" x14ac:dyDescent="0.25">
      <c r="A199" s="1" t="s">
        <v>631</v>
      </c>
      <c r="B199" s="1">
        <v>28</v>
      </c>
      <c r="C199" s="23" t="s">
        <v>8993</v>
      </c>
      <c r="D199" t="s">
        <v>633</v>
      </c>
      <c r="E199" s="24" t="s">
        <v>1934</v>
      </c>
      <c r="F199" s="25" t="s">
        <v>1935</v>
      </c>
      <c r="G199" s="26">
        <v>14</v>
      </c>
      <c r="H199" s="25">
        <v>0</v>
      </c>
      <c r="I199" s="27">
        <f>ROUND(G199*H199,P4)</f>
        <v>0</v>
      </c>
      <c r="L199" s="27">
        <v>0</v>
      </c>
      <c r="M199" s="21">
        <f>ROUND(G199*L199,P4)</f>
        <v>0</v>
      </c>
      <c r="N199" s="22" t="s">
        <v>633</v>
      </c>
      <c r="O199" s="28">
        <f>M199*AA199</f>
        <v>0</v>
      </c>
      <c r="P199" s="1">
        <v>3</v>
      </c>
      <c r="AA199" s="1">
        <f>IF(P199=1,$O$3,IF(P199=2,$O$4,$O$5))</f>
        <v>0.21</v>
      </c>
    </row>
    <row r="200" spans="1:27" x14ac:dyDescent="0.25">
      <c r="A200" s="1" t="s">
        <v>637</v>
      </c>
      <c r="E200" s="24" t="s">
        <v>8994</v>
      </c>
    </row>
    <row r="201" spans="1:27" x14ac:dyDescent="0.25">
      <c r="A201" s="1" t="s">
        <v>638</v>
      </c>
    </row>
    <row r="202" spans="1:27" x14ac:dyDescent="0.25">
      <c r="A202" s="1" t="s">
        <v>640</v>
      </c>
      <c r="E202" s="24" t="s">
        <v>1380</v>
      </c>
    </row>
    <row r="203" spans="1:27" x14ac:dyDescent="0.25">
      <c r="A203" s="1" t="s">
        <v>628</v>
      </c>
      <c r="C203" s="19" t="s">
        <v>4121</v>
      </c>
      <c r="E203" s="20" t="s">
        <v>4122</v>
      </c>
      <c r="L203" s="21">
        <f>SUMIFS(L204:L211,A204:A211,"P")</f>
        <v>0</v>
      </c>
      <c r="M203" s="21">
        <f>SUMIFS(M204:M211,A204:A211,"P")</f>
        <v>0</v>
      </c>
      <c r="N203" s="22"/>
    </row>
    <row r="204" spans="1:27" x14ac:dyDescent="0.25">
      <c r="A204" s="1" t="s">
        <v>631</v>
      </c>
      <c r="B204" s="1">
        <v>47</v>
      </c>
      <c r="C204" s="23" t="s">
        <v>4123</v>
      </c>
      <c r="D204" t="s">
        <v>633</v>
      </c>
      <c r="E204" s="24" t="s">
        <v>4124</v>
      </c>
      <c r="F204" s="25" t="s">
        <v>874</v>
      </c>
      <c r="G204" s="26">
        <v>2.4</v>
      </c>
      <c r="H204" s="25">
        <v>0</v>
      </c>
      <c r="I204" s="27">
        <f>ROUND(G204*H204,P4)</f>
        <v>0</v>
      </c>
      <c r="L204" s="27">
        <v>0</v>
      </c>
      <c r="M204" s="21">
        <f>ROUND(G204*L204,P4)</f>
        <v>0</v>
      </c>
      <c r="N204" s="22" t="s">
        <v>636</v>
      </c>
      <c r="O204" s="28">
        <f>M204*AA204</f>
        <v>0</v>
      </c>
      <c r="P204" s="1">
        <v>3</v>
      </c>
      <c r="AA204" s="1">
        <f>IF(P204=1,$O$3,IF(P204=2,$O$4,$O$5))</f>
        <v>0.21</v>
      </c>
    </row>
    <row r="205" spans="1:27" x14ac:dyDescent="0.25">
      <c r="A205" s="1" t="s">
        <v>637</v>
      </c>
      <c r="E205" s="24" t="s">
        <v>9031</v>
      </c>
    </row>
    <row r="206" spans="1:27" x14ac:dyDescent="0.25">
      <c r="A206" s="1" t="s">
        <v>638</v>
      </c>
    </row>
    <row r="207" spans="1:27" x14ac:dyDescent="0.25">
      <c r="A207" s="1" t="s">
        <v>640</v>
      </c>
      <c r="E207" s="24" t="s">
        <v>1380</v>
      </c>
    </row>
    <row r="208" spans="1:27" x14ac:dyDescent="0.25">
      <c r="A208" s="1" t="s">
        <v>631</v>
      </c>
      <c r="B208" s="1">
        <v>48</v>
      </c>
      <c r="C208" s="23" t="s">
        <v>9032</v>
      </c>
      <c r="D208" t="s">
        <v>633</v>
      </c>
      <c r="E208" s="24" t="s">
        <v>9033</v>
      </c>
      <c r="F208" s="25" t="s">
        <v>874</v>
      </c>
      <c r="G208" s="26">
        <v>6</v>
      </c>
      <c r="H208" s="25">
        <v>0</v>
      </c>
      <c r="I208" s="27">
        <f>ROUND(G208*H208,P4)</f>
        <v>0</v>
      </c>
      <c r="L208" s="27">
        <v>0</v>
      </c>
      <c r="M208" s="21">
        <f>ROUND(G208*L208,P4)</f>
        <v>0</v>
      </c>
      <c r="N208" s="22" t="s">
        <v>636</v>
      </c>
      <c r="O208" s="28">
        <f>M208*AA208</f>
        <v>0</v>
      </c>
      <c r="P208" s="1">
        <v>3</v>
      </c>
      <c r="AA208" s="1">
        <f>IF(P208=1,$O$3,IF(P208=2,$O$4,$O$5))</f>
        <v>0.21</v>
      </c>
    </row>
    <row r="209" spans="1:27" x14ac:dyDescent="0.25">
      <c r="A209" s="1" t="s">
        <v>637</v>
      </c>
      <c r="E209" s="24" t="s">
        <v>9034</v>
      </c>
    </row>
    <row r="210" spans="1:27" x14ac:dyDescent="0.25">
      <c r="A210" s="1" t="s">
        <v>638</v>
      </c>
    </row>
    <row r="211" spans="1:27" x14ac:dyDescent="0.25">
      <c r="A211" s="1" t="s">
        <v>640</v>
      </c>
      <c r="E211" s="24" t="s">
        <v>1380</v>
      </c>
    </row>
    <row r="212" spans="1:27" x14ac:dyDescent="0.25">
      <c r="A212" s="1" t="s">
        <v>628</v>
      </c>
      <c r="C212" s="19" t="s">
        <v>1801</v>
      </c>
      <c r="E212" s="20" t="s">
        <v>1802</v>
      </c>
      <c r="L212" s="21">
        <f>SUMIFS(L213:L228,A213:A228,"P")</f>
        <v>0</v>
      </c>
      <c r="M212" s="21">
        <f>SUMIFS(M213:M228,A213:A228,"P")</f>
        <v>0</v>
      </c>
      <c r="N212" s="22"/>
    </row>
    <row r="213" spans="1:27" ht="26.4" x14ac:dyDescent="0.25">
      <c r="A213" s="1" t="s">
        <v>631</v>
      </c>
      <c r="B213" s="1">
        <v>50</v>
      </c>
      <c r="C213" s="23" t="s">
        <v>1803</v>
      </c>
      <c r="D213" t="s">
        <v>1804</v>
      </c>
      <c r="E213" s="24" t="s">
        <v>1805</v>
      </c>
      <c r="F213" s="25" t="s">
        <v>1806</v>
      </c>
      <c r="G213" s="26">
        <v>94.477999999999994</v>
      </c>
      <c r="H213" s="25">
        <v>0</v>
      </c>
      <c r="I213" s="27">
        <f>ROUND(G213*H213,P4)</f>
        <v>0</v>
      </c>
      <c r="L213" s="27">
        <v>0</v>
      </c>
      <c r="M213" s="21">
        <f>ROUND(G213*L213,P4)</f>
        <v>0</v>
      </c>
      <c r="N213" s="22" t="s">
        <v>1807</v>
      </c>
      <c r="O213" s="28">
        <f>M213*AA213</f>
        <v>0</v>
      </c>
      <c r="P213" s="1">
        <v>3</v>
      </c>
      <c r="AA213" s="1">
        <f>IF(P213=1,$O$3,IF(P213=2,$O$4,$O$5))</f>
        <v>0.21</v>
      </c>
    </row>
    <row r="214" spans="1:27" ht="26.4" x14ac:dyDescent="0.25">
      <c r="A214" s="1" t="s">
        <v>637</v>
      </c>
      <c r="E214" s="24" t="s">
        <v>1808</v>
      </c>
    </row>
    <row r="215" spans="1:27" x14ac:dyDescent="0.25">
      <c r="A215" s="1" t="s">
        <v>638</v>
      </c>
    </row>
    <row r="216" spans="1:27" ht="198" x14ac:dyDescent="0.25">
      <c r="A216" s="1" t="s">
        <v>640</v>
      </c>
      <c r="E216" s="24" t="s">
        <v>3746</v>
      </c>
    </row>
    <row r="217" spans="1:27" ht="26.4" x14ac:dyDescent="0.25">
      <c r="A217" s="1" t="s">
        <v>631</v>
      </c>
      <c r="B217" s="1">
        <v>51</v>
      </c>
      <c r="C217" s="23" t="s">
        <v>1827</v>
      </c>
      <c r="D217" t="s">
        <v>1828</v>
      </c>
      <c r="E217" s="24" t="s">
        <v>1829</v>
      </c>
      <c r="F217" s="25" t="s">
        <v>1806</v>
      </c>
      <c r="G217" s="26">
        <v>0.02</v>
      </c>
      <c r="H217" s="25">
        <v>0</v>
      </c>
      <c r="I217" s="27">
        <f>ROUND(G217*H217,P4)</f>
        <v>0</v>
      </c>
      <c r="L217" s="27">
        <v>0</v>
      </c>
      <c r="M217" s="21">
        <f>ROUND(G217*L217,P4)</f>
        <v>0</v>
      </c>
      <c r="N217" s="22" t="s">
        <v>1807</v>
      </c>
      <c r="O217" s="28">
        <f>M217*AA217</f>
        <v>0</v>
      </c>
      <c r="P217" s="1">
        <v>3</v>
      </c>
      <c r="AA217" s="1">
        <f>IF(P217=1,$O$3,IF(P217=2,$O$4,$O$5))</f>
        <v>0.21</v>
      </c>
    </row>
    <row r="218" spans="1:27" ht="26.4" x14ac:dyDescent="0.25">
      <c r="A218" s="1" t="s">
        <v>637</v>
      </c>
      <c r="E218" s="24" t="s">
        <v>1808</v>
      </c>
    </row>
    <row r="219" spans="1:27" x14ac:dyDescent="0.25">
      <c r="A219" s="1" t="s">
        <v>638</v>
      </c>
    </row>
    <row r="220" spans="1:27" ht="198" x14ac:dyDescent="0.25">
      <c r="A220" s="1" t="s">
        <v>640</v>
      </c>
      <c r="E220" s="24" t="s">
        <v>3751</v>
      </c>
    </row>
    <row r="221" spans="1:27" ht="26.4" x14ac:dyDescent="0.25">
      <c r="A221" s="1" t="s">
        <v>631</v>
      </c>
      <c r="B221" s="1">
        <v>52</v>
      </c>
      <c r="C221" s="23" t="s">
        <v>1815</v>
      </c>
      <c r="D221" t="s">
        <v>1816</v>
      </c>
      <c r="E221" s="24" t="s">
        <v>1817</v>
      </c>
      <c r="F221" s="25" t="s">
        <v>1806</v>
      </c>
      <c r="G221" s="26">
        <v>0.8</v>
      </c>
      <c r="H221" s="25">
        <v>0</v>
      </c>
      <c r="I221" s="27">
        <f>ROUND(G221*H221,P4)</f>
        <v>0</v>
      </c>
      <c r="L221" s="27">
        <v>0</v>
      </c>
      <c r="M221" s="21">
        <f>ROUND(G221*L221,P4)</f>
        <v>0</v>
      </c>
      <c r="N221" s="22" t="s">
        <v>1807</v>
      </c>
      <c r="O221" s="28">
        <f>M221*AA221</f>
        <v>0</v>
      </c>
      <c r="P221" s="1">
        <v>3</v>
      </c>
      <c r="AA221" s="1">
        <f>IF(P221=1,$O$3,IF(P221=2,$O$4,$O$5))</f>
        <v>0.21</v>
      </c>
    </row>
    <row r="222" spans="1:27" ht="26.4" x14ac:dyDescent="0.25">
      <c r="A222" s="1" t="s">
        <v>637</v>
      </c>
      <c r="E222" s="24" t="s">
        <v>1808</v>
      </c>
    </row>
    <row r="223" spans="1:27" x14ac:dyDescent="0.25">
      <c r="A223" s="1" t="s">
        <v>638</v>
      </c>
    </row>
    <row r="224" spans="1:27" ht="198" x14ac:dyDescent="0.25">
      <c r="A224" s="1" t="s">
        <v>640</v>
      </c>
      <c r="E224" s="24" t="s">
        <v>4127</v>
      </c>
    </row>
    <row r="225" spans="1:27" ht="26.4" x14ac:dyDescent="0.25">
      <c r="A225" s="1" t="s">
        <v>631</v>
      </c>
      <c r="B225" s="1">
        <v>53</v>
      </c>
      <c r="C225" s="23" t="s">
        <v>1819</v>
      </c>
      <c r="D225" t="s">
        <v>1820</v>
      </c>
      <c r="E225" s="24" t="s">
        <v>1821</v>
      </c>
      <c r="F225" s="25" t="s">
        <v>1806</v>
      </c>
      <c r="G225" s="26">
        <v>0.8</v>
      </c>
      <c r="H225" s="25">
        <v>0</v>
      </c>
      <c r="I225" s="27">
        <f>ROUND(G225*H225,P4)</f>
        <v>0</v>
      </c>
      <c r="L225" s="27">
        <v>0</v>
      </c>
      <c r="M225" s="21">
        <f>ROUND(G225*L225,P4)</f>
        <v>0</v>
      </c>
      <c r="N225" s="22" t="s">
        <v>1807</v>
      </c>
      <c r="O225" s="28">
        <f>M225*AA225</f>
        <v>0</v>
      </c>
      <c r="P225" s="1">
        <v>3</v>
      </c>
      <c r="AA225" s="1">
        <f>IF(P225=1,$O$3,IF(P225=2,$O$4,$O$5))</f>
        <v>0.21</v>
      </c>
    </row>
    <row r="226" spans="1:27" ht="26.4" x14ac:dyDescent="0.25">
      <c r="A226" s="1" t="s">
        <v>637</v>
      </c>
      <c r="E226" s="24" t="s">
        <v>1808</v>
      </c>
    </row>
    <row r="227" spans="1:27" x14ac:dyDescent="0.25">
      <c r="A227" s="1" t="s">
        <v>638</v>
      </c>
    </row>
    <row r="228" spans="1:27" ht="198" x14ac:dyDescent="0.25">
      <c r="A228" s="1" t="s">
        <v>640</v>
      </c>
      <c r="E228"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sheetPr>
    <pageSetUpPr fitToPage="1"/>
  </sheetPr>
  <dimension ref="A1:AA21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308</v>
      </c>
      <c r="M3" s="17">
        <f>Rekapitulace!C158</f>
        <v>0</v>
      </c>
      <c r="N3" s="4" t="s">
        <v>3</v>
      </c>
      <c r="O3">
        <v>0</v>
      </c>
      <c r="P3">
        <v>2</v>
      </c>
    </row>
    <row r="4" spans="1:27" ht="34.049999999999997" customHeight="1" x14ac:dyDescent="0.25">
      <c r="A4" s="14" t="s">
        <v>609</v>
      </c>
      <c r="B4" s="15"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COUNTIFS(L8:L217,"=0",A8:A217,"P")+COUNTIFS(L8:L217,"",A8:A217,"P")+SUM(Q8:Q217)</f>
        <v>50</v>
      </c>
    </row>
    <row r="8" spans="1:27" x14ac:dyDescent="0.25">
      <c r="A8" s="1" t="s">
        <v>626</v>
      </c>
      <c r="C8" s="19" t="s">
        <v>9035</v>
      </c>
      <c r="E8" s="20" t="s">
        <v>319</v>
      </c>
      <c r="L8" s="21">
        <f>L9+L14+L31+L36+L41+L90+L191+L200</f>
        <v>0</v>
      </c>
      <c r="M8" s="21">
        <f>M9+M14+M31+M36+M41+M90+M191+M200</f>
        <v>0</v>
      </c>
      <c r="N8" s="22"/>
    </row>
    <row r="9" spans="1:27" x14ac:dyDescent="0.25">
      <c r="A9" s="1" t="s">
        <v>628</v>
      </c>
      <c r="C9" s="19" t="s">
        <v>769</v>
      </c>
      <c r="E9" s="20" t="s">
        <v>770</v>
      </c>
      <c r="L9" s="21">
        <f>SUMIFS(L10:L13,A10:A13,"P")</f>
        <v>0</v>
      </c>
      <c r="M9" s="21">
        <f>SUMIFS(M10:M13,A10:A13,"P")</f>
        <v>0</v>
      </c>
      <c r="N9" s="22"/>
    </row>
    <row r="10" spans="1:27" x14ac:dyDescent="0.25">
      <c r="A10" s="1" t="s">
        <v>631</v>
      </c>
      <c r="B10" s="1">
        <v>46</v>
      </c>
      <c r="C10" s="23" t="s">
        <v>4041</v>
      </c>
      <c r="D10" t="s">
        <v>633</v>
      </c>
      <c r="E10" s="24" t="s">
        <v>4042</v>
      </c>
      <c r="F10" s="25" t="s">
        <v>8955</v>
      </c>
      <c r="G10" s="26">
        <v>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1380</v>
      </c>
    </row>
    <row r="14" spans="1:27" x14ac:dyDescent="0.25">
      <c r="A14" s="1" t="s">
        <v>628</v>
      </c>
      <c r="C14" s="19" t="s">
        <v>4043</v>
      </c>
      <c r="E14" s="20" t="s">
        <v>4044</v>
      </c>
      <c r="L14" s="21">
        <f>SUMIFS(L15:L30,A15:A30,"P")</f>
        <v>0</v>
      </c>
      <c r="M14" s="21">
        <f>SUMIFS(M15:M30,A15:A30,"P")</f>
        <v>0</v>
      </c>
      <c r="N14" s="22"/>
    </row>
    <row r="15" spans="1:27" x14ac:dyDescent="0.25">
      <c r="A15" s="1" t="s">
        <v>631</v>
      </c>
      <c r="B15" s="1">
        <v>38</v>
      </c>
      <c r="C15" s="23" t="s">
        <v>1477</v>
      </c>
      <c r="D15" t="s">
        <v>633</v>
      </c>
      <c r="E15" s="24" t="s">
        <v>1478</v>
      </c>
      <c r="F15" s="25" t="s">
        <v>874</v>
      </c>
      <c r="G15" s="26">
        <v>73.599999999999994</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x14ac:dyDescent="0.25">
      <c r="A17" s="1" t="s">
        <v>638</v>
      </c>
    </row>
    <row r="18" spans="1:27" x14ac:dyDescent="0.25">
      <c r="A18" s="1" t="s">
        <v>640</v>
      </c>
      <c r="E18" s="24" t="s">
        <v>1380</v>
      </c>
    </row>
    <row r="19" spans="1:27" x14ac:dyDescent="0.25">
      <c r="A19" s="1" t="s">
        <v>631</v>
      </c>
      <c r="B19" s="1">
        <v>39</v>
      </c>
      <c r="C19" s="23" t="s">
        <v>4045</v>
      </c>
      <c r="D19" t="s">
        <v>633</v>
      </c>
      <c r="E19" s="24" t="s">
        <v>4046</v>
      </c>
      <c r="F19" s="25" t="s">
        <v>4047</v>
      </c>
      <c r="G19" s="26">
        <v>368</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x14ac:dyDescent="0.25">
      <c r="A21" s="1" t="s">
        <v>638</v>
      </c>
    </row>
    <row r="22" spans="1:27" x14ac:dyDescent="0.25">
      <c r="A22" s="1" t="s">
        <v>640</v>
      </c>
      <c r="E22" s="24" t="s">
        <v>1380</v>
      </c>
    </row>
    <row r="23" spans="1:27" x14ac:dyDescent="0.25">
      <c r="A23" s="1" t="s">
        <v>631</v>
      </c>
      <c r="B23" s="1">
        <v>40</v>
      </c>
      <c r="C23" s="23" t="s">
        <v>1474</v>
      </c>
      <c r="D23" t="s">
        <v>633</v>
      </c>
      <c r="E23" s="24" t="s">
        <v>1475</v>
      </c>
      <c r="F23" s="25" t="s">
        <v>874</v>
      </c>
      <c r="G23" s="26">
        <v>11.664</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8996</v>
      </c>
    </row>
    <row r="25" spans="1:27" x14ac:dyDescent="0.25">
      <c r="A25" s="1" t="s">
        <v>638</v>
      </c>
    </row>
    <row r="26" spans="1:27" x14ac:dyDescent="0.25">
      <c r="A26" s="1" t="s">
        <v>640</v>
      </c>
      <c r="E26" s="24" t="s">
        <v>1380</v>
      </c>
    </row>
    <row r="27" spans="1:27" x14ac:dyDescent="0.25">
      <c r="A27" s="1" t="s">
        <v>631</v>
      </c>
      <c r="B27" s="1">
        <v>41</v>
      </c>
      <c r="C27" s="23" t="s">
        <v>4049</v>
      </c>
      <c r="D27" t="s">
        <v>633</v>
      </c>
      <c r="E27" s="24" t="s">
        <v>4050</v>
      </c>
      <c r="F27" s="25" t="s">
        <v>4047</v>
      </c>
      <c r="G27" s="26">
        <v>34.200000000000003</v>
      </c>
      <c r="H27" s="25">
        <v>0</v>
      </c>
      <c r="I27" s="27">
        <f>ROUND(G27*H27,P4)</f>
        <v>0</v>
      </c>
      <c r="L27" s="27">
        <v>0</v>
      </c>
      <c r="M27" s="21">
        <f>ROUND(G27*L27,P4)</f>
        <v>0</v>
      </c>
      <c r="N27" s="22" t="s">
        <v>636</v>
      </c>
      <c r="O27" s="28">
        <f>M27*AA27</f>
        <v>0</v>
      </c>
      <c r="P27" s="1">
        <v>3</v>
      </c>
      <c r="AA27" s="1">
        <f>IF(P27=1,$O$3,IF(P27=2,$O$4,$O$5))</f>
        <v>0.21</v>
      </c>
    </row>
    <row r="28" spans="1:27" ht="26.4" x14ac:dyDescent="0.25">
      <c r="A28" s="1" t="s">
        <v>637</v>
      </c>
      <c r="E28" s="24" t="s">
        <v>8997</v>
      </c>
    </row>
    <row r="29" spans="1:27" x14ac:dyDescent="0.25">
      <c r="A29" s="1" t="s">
        <v>638</v>
      </c>
    </row>
    <row r="30" spans="1:27" x14ac:dyDescent="0.25">
      <c r="A30" s="1" t="s">
        <v>640</v>
      </c>
      <c r="E30" s="24" t="s">
        <v>1380</v>
      </c>
    </row>
    <row r="31" spans="1:27" x14ac:dyDescent="0.25">
      <c r="A31" s="1" t="s">
        <v>628</v>
      </c>
      <c r="C31" s="19" t="s">
        <v>4051</v>
      </c>
      <c r="E31" s="20" t="s">
        <v>4052</v>
      </c>
      <c r="L31" s="21">
        <f>SUMIFS(L32:L35,A32:A35,"P")</f>
        <v>0</v>
      </c>
      <c r="M31" s="21">
        <f>SUMIFS(M32:M35,A32:A35,"P")</f>
        <v>0</v>
      </c>
      <c r="N31" s="22"/>
    </row>
    <row r="32" spans="1:27" x14ac:dyDescent="0.25">
      <c r="A32" s="1" t="s">
        <v>631</v>
      </c>
      <c r="B32" s="1">
        <v>42</v>
      </c>
      <c r="C32" s="23" t="s">
        <v>888</v>
      </c>
      <c r="D32" t="s">
        <v>633</v>
      </c>
      <c r="E32" s="24" t="s">
        <v>889</v>
      </c>
      <c r="F32" s="25" t="s">
        <v>874</v>
      </c>
      <c r="G32" s="26">
        <v>84.364000000000004</v>
      </c>
      <c r="H32" s="25">
        <v>0</v>
      </c>
      <c r="I32" s="27">
        <f>ROUND(G32*H32,P4)</f>
        <v>0</v>
      </c>
      <c r="L32" s="27">
        <v>0</v>
      </c>
      <c r="M32" s="21">
        <f>ROUND(G32*L32,P4)</f>
        <v>0</v>
      </c>
      <c r="N32" s="22" t="s">
        <v>636</v>
      </c>
      <c r="O32" s="28">
        <f>M32*AA32</f>
        <v>0</v>
      </c>
      <c r="P32" s="1">
        <v>3</v>
      </c>
      <c r="AA32" s="1">
        <f>IF(P32=1,$O$3,IF(P32=2,$O$4,$O$5))</f>
        <v>0.21</v>
      </c>
    </row>
    <row r="33" spans="1:27" x14ac:dyDescent="0.25">
      <c r="A33" s="1" t="s">
        <v>637</v>
      </c>
      <c r="E33" s="24" t="s">
        <v>633</v>
      </c>
    </row>
    <row r="34" spans="1:27" x14ac:dyDescent="0.25">
      <c r="A34" s="1" t="s">
        <v>638</v>
      </c>
    </row>
    <row r="35" spans="1:27" x14ac:dyDescent="0.25">
      <c r="A35" s="1" t="s">
        <v>640</v>
      </c>
      <c r="E35" s="24" t="s">
        <v>1380</v>
      </c>
    </row>
    <row r="36" spans="1:27" x14ac:dyDescent="0.25">
      <c r="A36" s="1" t="s">
        <v>628</v>
      </c>
      <c r="C36" s="19" t="s">
        <v>2745</v>
      </c>
      <c r="E36" s="20" t="s">
        <v>4061</v>
      </c>
      <c r="L36" s="21">
        <f>SUMIFS(L37:L40,A37:A40,"P")</f>
        <v>0</v>
      </c>
      <c r="M36" s="21">
        <f>SUMIFS(M37:M40,A37:A40,"P")</f>
        <v>0</v>
      </c>
      <c r="N36" s="22"/>
    </row>
    <row r="37" spans="1:27" x14ac:dyDescent="0.25">
      <c r="A37" s="1" t="s">
        <v>631</v>
      </c>
      <c r="B37" s="1">
        <v>43</v>
      </c>
      <c r="C37" s="23" t="s">
        <v>4062</v>
      </c>
      <c r="D37" t="s">
        <v>633</v>
      </c>
      <c r="E37" s="24" t="s">
        <v>4063</v>
      </c>
      <c r="F37" s="25" t="s">
        <v>874</v>
      </c>
      <c r="G37" s="26">
        <v>11.664</v>
      </c>
      <c r="H37" s="25">
        <v>0</v>
      </c>
      <c r="I37" s="27">
        <f>ROUND(G37*H37,P4)</f>
        <v>0</v>
      </c>
      <c r="L37" s="27">
        <v>0</v>
      </c>
      <c r="M37" s="21">
        <f>ROUND(G37*L37,P4)</f>
        <v>0</v>
      </c>
      <c r="N37" s="22" t="s">
        <v>636</v>
      </c>
      <c r="O37" s="28">
        <f>M37*AA37</f>
        <v>0</v>
      </c>
      <c r="P37" s="1">
        <v>3</v>
      </c>
      <c r="AA37" s="1">
        <f>IF(P37=1,$O$3,IF(P37=2,$O$4,$O$5))</f>
        <v>0.21</v>
      </c>
    </row>
    <row r="38" spans="1:27" x14ac:dyDescent="0.25">
      <c r="A38" s="1" t="s">
        <v>637</v>
      </c>
      <c r="E38" s="24" t="s">
        <v>8998</v>
      </c>
    </row>
    <row r="39" spans="1:27" x14ac:dyDescent="0.25">
      <c r="A39" s="1" t="s">
        <v>638</v>
      </c>
    </row>
    <row r="40" spans="1:27" x14ac:dyDescent="0.25">
      <c r="A40" s="1" t="s">
        <v>640</v>
      </c>
      <c r="E40" s="24" t="s">
        <v>1380</v>
      </c>
    </row>
    <row r="41" spans="1:27" x14ac:dyDescent="0.25">
      <c r="A41" s="1" t="s">
        <v>628</v>
      </c>
      <c r="C41" s="19" t="s">
        <v>899</v>
      </c>
      <c r="E41" s="20" t="s">
        <v>4064</v>
      </c>
      <c r="L41" s="21">
        <f>SUMIFS(L42:L89,A42:A89,"P")</f>
        <v>0</v>
      </c>
      <c r="M41" s="21">
        <f>SUMIFS(M42:M89,A42:A89,"P")</f>
        <v>0</v>
      </c>
      <c r="N41" s="22"/>
    </row>
    <row r="42" spans="1:27" ht="26.4" x14ac:dyDescent="0.25">
      <c r="A42" s="1" t="s">
        <v>631</v>
      </c>
      <c r="B42" s="1">
        <v>26</v>
      </c>
      <c r="C42" s="23" t="s">
        <v>3149</v>
      </c>
      <c r="D42" t="s">
        <v>633</v>
      </c>
      <c r="E42" s="24" t="s">
        <v>3150</v>
      </c>
      <c r="F42" s="25" t="s">
        <v>647</v>
      </c>
      <c r="G42" s="26">
        <v>92</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8958</v>
      </c>
    </row>
    <row r="44" spans="1:27" x14ac:dyDescent="0.25">
      <c r="A44" s="1" t="s">
        <v>638</v>
      </c>
    </row>
    <row r="45" spans="1:27" x14ac:dyDescent="0.25">
      <c r="A45" s="1" t="s">
        <v>640</v>
      </c>
      <c r="E45" s="24" t="s">
        <v>1380</v>
      </c>
    </row>
    <row r="46" spans="1:27" x14ac:dyDescent="0.25">
      <c r="A46" s="1" t="s">
        <v>631</v>
      </c>
      <c r="B46" s="1">
        <v>27</v>
      </c>
      <c r="C46" s="23" t="s">
        <v>4066</v>
      </c>
      <c r="D46" t="s">
        <v>633</v>
      </c>
      <c r="E46" s="24" t="s">
        <v>4067</v>
      </c>
      <c r="F46" s="25" t="s">
        <v>647</v>
      </c>
      <c r="G46" s="26">
        <v>45</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8959</v>
      </c>
    </row>
    <row r="48" spans="1:27" x14ac:dyDescent="0.25">
      <c r="A48" s="1" t="s">
        <v>638</v>
      </c>
    </row>
    <row r="49" spans="1:27" x14ac:dyDescent="0.25">
      <c r="A49" s="1" t="s">
        <v>640</v>
      </c>
      <c r="E49" s="24" t="s">
        <v>1380</v>
      </c>
    </row>
    <row r="50" spans="1:27" x14ac:dyDescent="0.25">
      <c r="A50" s="1" t="s">
        <v>631</v>
      </c>
      <c r="B50" s="1">
        <v>28</v>
      </c>
      <c r="C50" s="23" t="s">
        <v>4069</v>
      </c>
      <c r="D50" t="s">
        <v>633</v>
      </c>
      <c r="E50" s="24" t="s">
        <v>4070</v>
      </c>
      <c r="F50" s="25" t="s">
        <v>647</v>
      </c>
      <c r="G50" s="26">
        <v>137</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row>
    <row r="53" spans="1:27" x14ac:dyDescent="0.25">
      <c r="A53" s="1" t="s">
        <v>640</v>
      </c>
      <c r="E53" s="24" t="s">
        <v>1380</v>
      </c>
    </row>
    <row r="54" spans="1:27" ht="26.4" x14ac:dyDescent="0.25">
      <c r="A54" s="1" t="s">
        <v>631</v>
      </c>
      <c r="B54" s="1">
        <v>29</v>
      </c>
      <c r="C54" s="23" t="s">
        <v>8999</v>
      </c>
      <c r="D54" t="s">
        <v>633</v>
      </c>
      <c r="E54" s="24" t="s">
        <v>9000</v>
      </c>
      <c r="F54" s="25" t="s">
        <v>647</v>
      </c>
      <c r="G54" s="26">
        <v>64</v>
      </c>
      <c r="H54" s="25">
        <v>0</v>
      </c>
      <c r="I54" s="27">
        <f>ROUND(G54*H54,P4)</f>
        <v>0</v>
      </c>
      <c r="L54" s="27">
        <v>0</v>
      </c>
      <c r="M54" s="21">
        <f>ROUND(G54*L54,P4)</f>
        <v>0</v>
      </c>
      <c r="N54" s="22" t="s">
        <v>633</v>
      </c>
      <c r="O54" s="28">
        <f>M54*AA54</f>
        <v>0</v>
      </c>
      <c r="P54" s="1">
        <v>3</v>
      </c>
      <c r="AA54" s="1">
        <f>IF(P54=1,$O$3,IF(P54=2,$O$4,$O$5))</f>
        <v>0.21</v>
      </c>
    </row>
    <row r="55" spans="1:27" ht="26.4" x14ac:dyDescent="0.25">
      <c r="A55" s="1" t="s">
        <v>637</v>
      </c>
      <c r="E55" s="24" t="s">
        <v>9001</v>
      </c>
    </row>
    <row r="56" spans="1:27" x14ac:dyDescent="0.25">
      <c r="A56" s="1" t="s">
        <v>638</v>
      </c>
    </row>
    <row r="57" spans="1:27" ht="39.6" x14ac:dyDescent="0.25">
      <c r="A57" s="1" t="s">
        <v>640</v>
      </c>
      <c r="E57" s="24" t="s">
        <v>9002</v>
      </c>
    </row>
    <row r="58" spans="1:27" x14ac:dyDescent="0.25">
      <c r="A58" s="1" t="s">
        <v>631</v>
      </c>
      <c r="B58" s="1">
        <v>30</v>
      </c>
      <c r="C58" s="23" t="s">
        <v>1530</v>
      </c>
      <c r="D58" t="s">
        <v>633</v>
      </c>
      <c r="E58" s="24" t="s">
        <v>1531</v>
      </c>
      <c r="F58" s="25" t="s">
        <v>657</v>
      </c>
      <c r="G58" s="26">
        <v>14</v>
      </c>
      <c r="H58" s="25">
        <v>0</v>
      </c>
      <c r="I58" s="27">
        <f>ROUND(G58*H58,P4)</f>
        <v>0</v>
      </c>
      <c r="L58" s="27">
        <v>0</v>
      </c>
      <c r="M58" s="21">
        <f>ROUND(G58*L58,P4)</f>
        <v>0</v>
      </c>
      <c r="N58" s="22" t="s">
        <v>636</v>
      </c>
      <c r="O58" s="28">
        <f>M58*AA58</f>
        <v>0</v>
      </c>
      <c r="P58" s="1">
        <v>3</v>
      </c>
      <c r="AA58" s="1">
        <f>IF(P58=1,$O$3,IF(P58=2,$O$4,$O$5))</f>
        <v>0.21</v>
      </c>
    </row>
    <row r="59" spans="1:27" ht="26.4" x14ac:dyDescent="0.25">
      <c r="A59" s="1" t="s">
        <v>637</v>
      </c>
      <c r="E59" s="24" t="s">
        <v>8960</v>
      </c>
    </row>
    <row r="60" spans="1:27" x14ac:dyDescent="0.25">
      <c r="A60" s="1" t="s">
        <v>638</v>
      </c>
    </row>
    <row r="61" spans="1:27" x14ac:dyDescent="0.25">
      <c r="A61" s="1" t="s">
        <v>640</v>
      </c>
      <c r="E61" s="24" t="s">
        <v>1380</v>
      </c>
    </row>
    <row r="62" spans="1:27" ht="26.4" x14ac:dyDescent="0.25">
      <c r="A62" s="1" t="s">
        <v>631</v>
      </c>
      <c r="B62" s="1">
        <v>31</v>
      </c>
      <c r="C62" s="23" t="s">
        <v>924</v>
      </c>
      <c r="D62" t="s">
        <v>633</v>
      </c>
      <c r="E62" s="24" t="s">
        <v>925</v>
      </c>
      <c r="F62" s="25" t="s">
        <v>657</v>
      </c>
      <c r="G62" s="26">
        <v>4</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row>
    <row r="65" spans="1:27" x14ac:dyDescent="0.25">
      <c r="A65" s="1" t="s">
        <v>640</v>
      </c>
      <c r="E65" s="24" t="s">
        <v>1380</v>
      </c>
    </row>
    <row r="66" spans="1:27" x14ac:dyDescent="0.25">
      <c r="A66" s="1" t="s">
        <v>631</v>
      </c>
      <c r="B66" s="1">
        <v>32</v>
      </c>
      <c r="C66" s="23" t="s">
        <v>921</v>
      </c>
      <c r="D66" t="s">
        <v>633</v>
      </c>
      <c r="E66" s="24" t="s">
        <v>922</v>
      </c>
      <c r="F66" s="25" t="s">
        <v>657</v>
      </c>
      <c r="G66" s="26">
        <v>36</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4074</v>
      </c>
    </row>
    <row r="68" spans="1:27" x14ac:dyDescent="0.25">
      <c r="A68" s="1" t="s">
        <v>638</v>
      </c>
    </row>
    <row r="69" spans="1:27" x14ac:dyDescent="0.25">
      <c r="A69" s="1" t="s">
        <v>640</v>
      </c>
      <c r="E69" s="24" t="s">
        <v>1380</v>
      </c>
    </row>
    <row r="70" spans="1:27" x14ac:dyDescent="0.25">
      <c r="A70" s="1" t="s">
        <v>631</v>
      </c>
      <c r="B70" s="1">
        <v>33</v>
      </c>
      <c r="C70" s="23" t="s">
        <v>927</v>
      </c>
      <c r="D70" t="s">
        <v>633</v>
      </c>
      <c r="E70" s="24" t="s">
        <v>928</v>
      </c>
      <c r="F70" s="25" t="s">
        <v>647</v>
      </c>
      <c r="G70" s="26">
        <v>137</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4075</v>
      </c>
    </row>
    <row r="72" spans="1:27" x14ac:dyDescent="0.25">
      <c r="A72" s="1" t="s">
        <v>638</v>
      </c>
    </row>
    <row r="73" spans="1:27" x14ac:dyDescent="0.25">
      <c r="A73" s="1" t="s">
        <v>640</v>
      </c>
      <c r="E73" s="24" t="s">
        <v>1380</v>
      </c>
    </row>
    <row r="74" spans="1:27" ht="26.4" x14ac:dyDescent="0.25">
      <c r="A74" s="1" t="s">
        <v>631</v>
      </c>
      <c r="B74" s="1">
        <v>34</v>
      </c>
      <c r="C74" s="23" t="s">
        <v>1523</v>
      </c>
      <c r="D74" t="s">
        <v>633</v>
      </c>
      <c r="E74" s="24" t="s">
        <v>1524</v>
      </c>
      <c r="F74" s="25" t="s">
        <v>657</v>
      </c>
      <c r="G74" s="26">
        <v>36</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4076</v>
      </c>
    </row>
    <row r="76" spans="1:27" x14ac:dyDescent="0.25">
      <c r="A76" s="1" t="s">
        <v>638</v>
      </c>
    </row>
    <row r="77" spans="1:27" x14ac:dyDescent="0.25">
      <c r="A77" s="1" t="s">
        <v>640</v>
      </c>
      <c r="E77" s="24" t="s">
        <v>1380</v>
      </c>
    </row>
    <row r="78" spans="1:27" x14ac:dyDescent="0.25">
      <c r="A78" s="1" t="s">
        <v>631</v>
      </c>
      <c r="B78" s="1">
        <v>35</v>
      </c>
      <c r="C78" s="23" t="s">
        <v>1772</v>
      </c>
      <c r="D78" t="s">
        <v>633</v>
      </c>
      <c r="E78" s="24" t="s">
        <v>1773</v>
      </c>
      <c r="F78" s="25" t="s">
        <v>647</v>
      </c>
      <c r="G78" s="26">
        <v>46</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8961</v>
      </c>
    </row>
    <row r="80" spans="1:27" x14ac:dyDescent="0.25">
      <c r="A80" s="1" t="s">
        <v>638</v>
      </c>
    </row>
    <row r="81" spans="1:27" x14ac:dyDescent="0.25">
      <c r="A81" s="1" t="s">
        <v>640</v>
      </c>
      <c r="E81" s="24" t="s">
        <v>1380</v>
      </c>
    </row>
    <row r="82" spans="1:27" ht="26.4" x14ac:dyDescent="0.25">
      <c r="A82" s="1" t="s">
        <v>631</v>
      </c>
      <c r="B82" s="1">
        <v>36</v>
      </c>
      <c r="C82" s="23" t="s">
        <v>9003</v>
      </c>
      <c r="D82" t="s">
        <v>633</v>
      </c>
      <c r="E82" s="24" t="s">
        <v>9004</v>
      </c>
      <c r="F82" s="25" t="s">
        <v>647</v>
      </c>
      <c r="G82" s="26">
        <v>160</v>
      </c>
      <c r="H82" s="25">
        <v>0</v>
      </c>
      <c r="I82" s="27">
        <f>ROUND(G82*H82,P4)</f>
        <v>0</v>
      </c>
      <c r="L82" s="27">
        <v>0</v>
      </c>
      <c r="M82" s="21">
        <f>ROUND(G82*L82,P4)</f>
        <v>0</v>
      </c>
      <c r="N82" s="22" t="s">
        <v>633</v>
      </c>
      <c r="O82" s="28">
        <f>M82*AA82</f>
        <v>0</v>
      </c>
      <c r="P82" s="1">
        <v>3</v>
      </c>
      <c r="AA82" s="1">
        <f>IF(P82=1,$O$3,IF(P82=2,$O$4,$O$5))</f>
        <v>0.21</v>
      </c>
    </row>
    <row r="83" spans="1:27" ht="26.4" x14ac:dyDescent="0.25">
      <c r="A83" s="1" t="s">
        <v>637</v>
      </c>
      <c r="E83" s="24" t="s">
        <v>9005</v>
      </c>
    </row>
    <row r="84" spans="1:27" x14ac:dyDescent="0.25">
      <c r="A84" s="1" t="s">
        <v>638</v>
      </c>
    </row>
    <row r="85" spans="1:27" ht="92.4" x14ac:dyDescent="0.25">
      <c r="A85" s="1" t="s">
        <v>640</v>
      </c>
      <c r="E85" s="24" t="s">
        <v>9006</v>
      </c>
    </row>
    <row r="86" spans="1:27" x14ac:dyDescent="0.25">
      <c r="A86" s="1" t="s">
        <v>631</v>
      </c>
      <c r="B86" s="1">
        <v>37</v>
      </c>
      <c r="C86" s="23" t="s">
        <v>8962</v>
      </c>
      <c r="D86" t="s">
        <v>633</v>
      </c>
      <c r="E86" s="24" t="s">
        <v>1934</v>
      </c>
      <c r="F86" s="25" t="s">
        <v>1935</v>
      </c>
      <c r="G86" s="26">
        <v>24.318000000000001</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8963</v>
      </c>
    </row>
    <row r="88" spans="1:27" x14ac:dyDescent="0.25">
      <c r="A88" s="1" t="s">
        <v>638</v>
      </c>
    </row>
    <row r="89" spans="1:27" x14ac:dyDescent="0.25">
      <c r="A89" s="1" t="s">
        <v>640</v>
      </c>
      <c r="E89" s="24" t="s">
        <v>1380</v>
      </c>
    </row>
    <row r="90" spans="1:27" x14ac:dyDescent="0.25">
      <c r="A90" s="1" t="s">
        <v>628</v>
      </c>
      <c r="C90" s="19" t="s">
        <v>932</v>
      </c>
      <c r="E90" s="20" t="s">
        <v>4082</v>
      </c>
      <c r="L90" s="21">
        <f>SUMIFS(L91:L190,A91:A190,"P")</f>
        <v>0</v>
      </c>
      <c r="M90" s="21">
        <f>SUMIFS(M91:M190,A91:A190,"P")</f>
        <v>0</v>
      </c>
      <c r="N90" s="22"/>
    </row>
    <row r="91" spans="1:27" x14ac:dyDescent="0.25">
      <c r="A91" s="1" t="s">
        <v>631</v>
      </c>
      <c r="B91" s="1">
        <v>1</v>
      </c>
      <c r="C91" s="23" t="s">
        <v>8969</v>
      </c>
      <c r="D91" t="s">
        <v>633</v>
      </c>
      <c r="E91" s="24" t="s">
        <v>8970</v>
      </c>
      <c r="F91" s="25" t="s">
        <v>647</v>
      </c>
      <c r="G91" s="26">
        <v>80</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9007</v>
      </c>
    </row>
    <row r="93" spans="1:27" x14ac:dyDescent="0.25">
      <c r="A93" s="1" t="s">
        <v>638</v>
      </c>
    </row>
    <row r="94" spans="1:27" x14ac:dyDescent="0.25">
      <c r="A94" s="1" t="s">
        <v>640</v>
      </c>
      <c r="E94" s="24" t="s">
        <v>1380</v>
      </c>
    </row>
    <row r="95" spans="1:27" ht="26.4" x14ac:dyDescent="0.25">
      <c r="A95" s="1" t="s">
        <v>631</v>
      </c>
      <c r="B95" s="1">
        <v>2</v>
      </c>
      <c r="C95" s="23" t="s">
        <v>3972</v>
      </c>
      <c r="D95" t="s">
        <v>633</v>
      </c>
      <c r="E95" s="24" t="s">
        <v>3973</v>
      </c>
      <c r="F95" s="25" t="s">
        <v>647</v>
      </c>
      <c r="G95" s="26">
        <v>12</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8972</v>
      </c>
    </row>
    <row r="97" spans="1:27" x14ac:dyDescent="0.25">
      <c r="A97" s="1" t="s">
        <v>638</v>
      </c>
    </row>
    <row r="98" spans="1:27" x14ac:dyDescent="0.25">
      <c r="A98" s="1" t="s">
        <v>640</v>
      </c>
      <c r="E98" s="24" t="s">
        <v>1380</v>
      </c>
    </row>
    <row r="99" spans="1:27" ht="26.4" x14ac:dyDescent="0.25">
      <c r="A99" s="1" t="s">
        <v>631</v>
      </c>
      <c r="B99" s="1">
        <v>3</v>
      </c>
      <c r="C99" s="23" t="s">
        <v>2825</v>
      </c>
      <c r="D99" t="s">
        <v>633</v>
      </c>
      <c r="E99" s="24" t="s">
        <v>2826</v>
      </c>
      <c r="F99" s="25" t="s">
        <v>657</v>
      </c>
      <c r="G99" s="26">
        <v>3</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9007</v>
      </c>
    </row>
    <row r="101" spans="1:27" x14ac:dyDescent="0.25">
      <c r="A101" s="1" t="s">
        <v>638</v>
      </c>
    </row>
    <row r="102" spans="1:27" x14ac:dyDescent="0.25">
      <c r="A102" s="1" t="s">
        <v>640</v>
      </c>
      <c r="E102" s="24" t="s">
        <v>1380</v>
      </c>
    </row>
    <row r="103" spans="1:27" ht="26.4" x14ac:dyDescent="0.25">
      <c r="A103" s="1" t="s">
        <v>631</v>
      </c>
      <c r="B103" s="1">
        <v>4</v>
      </c>
      <c r="C103" s="23" t="s">
        <v>2527</v>
      </c>
      <c r="D103" t="s">
        <v>633</v>
      </c>
      <c r="E103" s="24" t="s">
        <v>2528</v>
      </c>
      <c r="F103" s="25" t="s">
        <v>657</v>
      </c>
      <c r="G103" s="26">
        <v>4</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8972</v>
      </c>
    </row>
    <row r="105" spans="1:27" x14ac:dyDescent="0.25">
      <c r="A105" s="1" t="s">
        <v>638</v>
      </c>
    </row>
    <row r="106" spans="1:27" x14ac:dyDescent="0.25">
      <c r="A106" s="1" t="s">
        <v>640</v>
      </c>
      <c r="E106" s="24" t="s">
        <v>1380</v>
      </c>
    </row>
    <row r="107" spans="1:27" x14ac:dyDescent="0.25">
      <c r="A107" s="1" t="s">
        <v>631</v>
      </c>
      <c r="B107" s="1">
        <v>5</v>
      </c>
      <c r="C107" s="23" t="s">
        <v>954</v>
      </c>
      <c r="D107" t="s">
        <v>633</v>
      </c>
      <c r="E107" s="24" t="s">
        <v>955</v>
      </c>
      <c r="F107" s="25" t="s">
        <v>647</v>
      </c>
      <c r="G107" s="26">
        <v>92</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8981</v>
      </c>
    </row>
    <row r="109" spans="1:27" x14ac:dyDescent="0.25">
      <c r="A109" s="1" t="s">
        <v>638</v>
      </c>
    </row>
    <row r="110" spans="1:27" x14ac:dyDescent="0.25">
      <c r="A110" s="1" t="s">
        <v>640</v>
      </c>
      <c r="E110" s="24" t="s">
        <v>1380</v>
      </c>
    </row>
    <row r="111" spans="1:27" ht="26.4" x14ac:dyDescent="0.25">
      <c r="A111" s="1" t="s">
        <v>631</v>
      </c>
      <c r="B111" s="1">
        <v>6</v>
      </c>
      <c r="C111" s="23" t="s">
        <v>9008</v>
      </c>
      <c r="D111" t="s">
        <v>633</v>
      </c>
      <c r="E111" s="24" t="s">
        <v>9009</v>
      </c>
      <c r="F111" s="25" t="s">
        <v>657</v>
      </c>
      <c r="G111" s="26">
        <v>2</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x14ac:dyDescent="0.25">
      <c r="A113" s="1" t="s">
        <v>638</v>
      </c>
    </row>
    <row r="114" spans="1:27" x14ac:dyDescent="0.25">
      <c r="A114" s="1" t="s">
        <v>640</v>
      </c>
      <c r="E114" s="24" t="s">
        <v>1380</v>
      </c>
    </row>
    <row r="115" spans="1:27" x14ac:dyDescent="0.25">
      <c r="A115" s="1" t="s">
        <v>631</v>
      </c>
      <c r="B115" s="1">
        <v>7</v>
      </c>
      <c r="C115" s="23" t="s">
        <v>9010</v>
      </c>
      <c r="D115" t="s">
        <v>633</v>
      </c>
      <c r="E115" s="24" t="s">
        <v>9011</v>
      </c>
      <c r="F115" s="25" t="s">
        <v>657</v>
      </c>
      <c r="G115" s="26">
        <v>2</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x14ac:dyDescent="0.25">
      <c r="A117" s="1" t="s">
        <v>638</v>
      </c>
    </row>
    <row r="118" spans="1:27" x14ac:dyDescent="0.25">
      <c r="A118" s="1" t="s">
        <v>640</v>
      </c>
      <c r="E118" s="24" t="s">
        <v>1380</v>
      </c>
    </row>
    <row r="119" spans="1:27" ht="26.4" x14ac:dyDescent="0.25">
      <c r="A119" s="1" t="s">
        <v>631</v>
      </c>
      <c r="B119" s="1">
        <v>8</v>
      </c>
      <c r="C119" s="23" t="s">
        <v>9013</v>
      </c>
      <c r="D119" t="s">
        <v>633</v>
      </c>
      <c r="E119" s="24" t="s">
        <v>9014</v>
      </c>
      <c r="F119" s="25" t="s">
        <v>657</v>
      </c>
      <c r="G119" s="26">
        <v>2</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x14ac:dyDescent="0.25">
      <c r="A121" s="1" t="s">
        <v>638</v>
      </c>
    </row>
    <row r="122" spans="1:27" x14ac:dyDescent="0.25">
      <c r="A122" s="1" t="s">
        <v>640</v>
      </c>
      <c r="E122" s="24" t="s">
        <v>1380</v>
      </c>
    </row>
    <row r="123" spans="1:27" x14ac:dyDescent="0.25">
      <c r="A123" s="1" t="s">
        <v>631</v>
      </c>
      <c r="B123" s="1">
        <v>9</v>
      </c>
      <c r="C123" s="23" t="s">
        <v>9015</v>
      </c>
      <c r="D123" t="s">
        <v>633</v>
      </c>
      <c r="E123" s="24" t="s">
        <v>9016</v>
      </c>
      <c r="F123" s="25" t="s">
        <v>874</v>
      </c>
      <c r="G123" s="26">
        <v>2</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9017</v>
      </c>
    </row>
    <row r="125" spans="1:27" x14ac:dyDescent="0.25">
      <c r="A125" s="1" t="s">
        <v>638</v>
      </c>
    </row>
    <row r="126" spans="1:27" x14ac:dyDescent="0.25">
      <c r="A126" s="1" t="s">
        <v>640</v>
      </c>
      <c r="E126" s="24" t="s">
        <v>1380</v>
      </c>
    </row>
    <row r="127" spans="1:27" x14ac:dyDescent="0.25">
      <c r="A127" s="1" t="s">
        <v>631</v>
      </c>
      <c r="B127" s="1">
        <v>10</v>
      </c>
      <c r="C127" s="23" t="s">
        <v>9018</v>
      </c>
      <c r="D127" t="s">
        <v>633</v>
      </c>
      <c r="E127" s="24" t="s">
        <v>9019</v>
      </c>
      <c r="F127" s="25" t="s">
        <v>657</v>
      </c>
      <c r="G127" s="26">
        <v>2</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9020</v>
      </c>
    </row>
    <row r="129" spans="1:27" x14ac:dyDescent="0.25">
      <c r="A129" s="1" t="s">
        <v>638</v>
      </c>
    </row>
    <row r="130" spans="1:27" x14ac:dyDescent="0.25">
      <c r="A130" s="1" t="s">
        <v>640</v>
      </c>
      <c r="E130" s="24" t="s">
        <v>1380</v>
      </c>
    </row>
    <row r="131" spans="1:27" x14ac:dyDescent="0.25">
      <c r="A131" s="1" t="s">
        <v>631</v>
      </c>
      <c r="B131" s="1">
        <v>11</v>
      </c>
      <c r="C131" s="23" t="s">
        <v>3698</v>
      </c>
      <c r="D131" t="s">
        <v>633</v>
      </c>
      <c r="E131" s="24" t="s">
        <v>3699</v>
      </c>
      <c r="F131" s="25" t="s">
        <v>657</v>
      </c>
      <c r="G131" s="26">
        <v>4</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9021</v>
      </c>
    </row>
    <row r="133" spans="1:27" x14ac:dyDescent="0.25">
      <c r="A133" s="1" t="s">
        <v>638</v>
      </c>
    </row>
    <row r="134" spans="1:27" x14ac:dyDescent="0.25">
      <c r="A134" s="1" t="s">
        <v>640</v>
      </c>
      <c r="E134" s="24" t="s">
        <v>1380</v>
      </c>
    </row>
    <row r="135" spans="1:27" ht="26.4" x14ac:dyDescent="0.25">
      <c r="A135" s="1" t="s">
        <v>631</v>
      </c>
      <c r="B135" s="1">
        <v>12</v>
      </c>
      <c r="C135" s="23" t="s">
        <v>9023</v>
      </c>
      <c r="D135" t="s">
        <v>633</v>
      </c>
      <c r="E135" s="24" t="s">
        <v>9024</v>
      </c>
      <c r="F135" s="25" t="s">
        <v>657</v>
      </c>
      <c r="G135" s="26">
        <v>2</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9025</v>
      </c>
    </row>
    <row r="137" spans="1:27" x14ac:dyDescent="0.25">
      <c r="A137" s="1" t="s">
        <v>638</v>
      </c>
    </row>
    <row r="138" spans="1:27" x14ac:dyDescent="0.25">
      <c r="A138" s="1" t="s">
        <v>640</v>
      </c>
      <c r="E138" s="24" t="s">
        <v>1380</v>
      </c>
    </row>
    <row r="139" spans="1:27" x14ac:dyDescent="0.25">
      <c r="A139" s="1" t="s">
        <v>631</v>
      </c>
      <c r="B139" s="1">
        <v>13</v>
      </c>
      <c r="C139" s="23" t="s">
        <v>934</v>
      </c>
      <c r="D139" t="s">
        <v>633</v>
      </c>
      <c r="E139" s="24" t="s">
        <v>935</v>
      </c>
      <c r="F139" s="25" t="s">
        <v>647</v>
      </c>
      <c r="G139" s="26">
        <v>50</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x14ac:dyDescent="0.25">
      <c r="A141" s="1" t="s">
        <v>638</v>
      </c>
    </row>
    <row r="142" spans="1:27" x14ac:dyDescent="0.25">
      <c r="A142" s="1" t="s">
        <v>640</v>
      </c>
      <c r="E142" s="24" t="s">
        <v>1380</v>
      </c>
    </row>
    <row r="143" spans="1:27" x14ac:dyDescent="0.25">
      <c r="A143" s="1" t="s">
        <v>631</v>
      </c>
      <c r="B143" s="1">
        <v>14</v>
      </c>
      <c r="C143" s="23" t="s">
        <v>2867</v>
      </c>
      <c r="D143" t="s">
        <v>633</v>
      </c>
      <c r="E143" s="24" t="s">
        <v>2868</v>
      </c>
      <c r="F143" s="25" t="s">
        <v>657</v>
      </c>
      <c r="G143" s="26">
        <v>3</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x14ac:dyDescent="0.25">
      <c r="A145" s="1" t="s">
        <v>638</v>
      </c>
    </row>
    <row r="146" spans="1:27" x14ac:dyDescent="0.25">
      <c r="A146" s="1" t="s">
        <v>640</v>
      </c>
      <c r="E146" s="24" t="s">
        <v>1380</v>
      </c>
    </row>
    <row r="147" spans="1:27" x14ac:dyDescent="0.25">
      <c r="A147" s="1" t="s">
        <v>631</v>
      </c>
      <c r="B147" s="1">
        <v>15</v>
      </c>
      <c r="C147" s="23" t="s">
        <v>4103</v>
      </c>
      <c r="D147" t="s">
        <v>633</v>
      </c>
      <c r="E147" s="24" t="s">
        <v>4104</v>
      </c>
      <c r="F147" s="25" t="s">
        <v>657</v>
      </c>
      <c r="G147" s="26">
        <v>3</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x14ac:dyDescent="0.25">
      <c r="A149" s="1" t="s">
        <v>638</v>
      </c>
    </row>
    <row r="150" spans="1:27" x14ac:dyDescent="0.25">
      <c r="A150" s="1" t="s">
        <v>640</v>
      </c>
      <c r="E150" s="24" t="s">
        <v>1380</v>
      </c>
    </row>
    <row r="151" spans="1:27" x14ac:dyDescent="0.25">
      <c r="A151" s="1" t="s">
        <v>631</v>
      </c>
      <c r="B151" s="1">
        <v>16</v>
      </c>
      <c r="C151" s="23" t="s">
        <v>4105</v>
      </c>
      <c r="D151" t="s">
        <v>633</v>
      </c>
      <c r="E151" s="24" t="s">
        <v>4106</v>
      </c>
      <c r="F151" s="25" t="s">
        <v>657</v>
      </c>
      <c r="G151" s="26">
        <v>2</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x14ac:dyDescent="0.25">
      <c r="A153" s="1" t="s">
        <v>638</v>
      </c>
    </row>
    <row r="154" spans="1:27" x14ac:dyDescent="0.25">
      <c r="A154" s="1" t="s">
        <v>640</v>
      </c>
      <c r="E154" s="24" t="s">
        <v>1380</v>
      </c>
    </row>
    <row r="155" spans="1:27" ht="26.4" x14ac:dyDescent="0.25">
      <c r="A155" s="1" t="s">
        <v>631</v>
      </c>
      <c r="B155" s="1">
        <v>17</v>
      </c>
      <c r="C155" s="23" t="s">
        <v>1865</v>
      </c>
      <c r="D155" t="s">
        <v>633</v>
      </c>
      <c r="E155" s="24" t="s">
        <v>1866</v>
      </c>
      <c r="F155" s="25" t="s">
        <v>657</v>
      </c>
      <c r="G155" s="26">
        <v>1</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x14ac:dyDescent="0.25">
      <c r="A157" s="1" t="s">
        <v>638</v>
      </c>
    </row>
    <row r="158" spans="1:27" x14ac:dyDescent="0.25">
      <c r="A158" s="1" t="s">
        <v>640</v>
      </c>
      <c r="E158" s="24" t="s">
        <v>1380</v>
      </c>
    </row>
    <row r="159" spans="1:27" x14ac:dyDescent="0.25">
      <c r="A159" s="1" t="s">
        <v>631</v>
      </c>
      <c r="B159" s="1">
        <v>18</v>
      </c>
      <c r="C159" s="23" t="s">
        <v>9026</v>
      </c>
      <c r="D159" t="s">
        <v>633</v>
      </c>
      <c r="E159" s="24" t="s">
        <v>9027</v>
      </c>
      <c r="F159" s="25" t="s">
        <v>657</v>
      </c>
      <c r="G159" s="26">
        <v>1</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x14ac:dyDescent="0.25">
      <c r="A161" s="1" t="s">
        <v>638</v>
      </c>
    </row>
    <row r="162" spans="1:27" x14ac:dyDescent="0.25">
      <c r="A162" s="1" t="s">
        <v>640</v>
      </c>
      <c r="E162" s="24" t="s">
        <v>1380</v>
      </c>
    </row>
    <row r="163" spans="1:27" x14ac:dyDescent="0.25">
      <c r="A163" s="1" t="s">
        <v>631</v>
      </c>
      <c r="B163" s="1">
        <v>19</v>
      </c>
      <c r="C163" s="23" t="s">
        <v>3680</v>
      </c>
      <c r="D163" t="s">
        <v>633</v>
      </c>
      <c r="E163" s="24" t="s">
        <v>3681</v>
      </c>
      <c r="F163" s="25" t="s">
        <v>814</v>
      </c>
      <c r="G163" s="26">
        <v>48</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x14ac:dyDescent="0.25">
      <c r="A165" s="1" t="s">
        <v>638</v>
      </c>
    </row>
    <row r="166" spans="1:27" x14ac:dyDescent="0.25">
      <c r="A166" s="1" t="s">
        <v>640</v>
      </c>
      <c r="E166" s="24" t="s">
        <v>1380</v>
      </c>
    </row>
    <row r="167" spans="1:27" x14ac:dyDescent="0.25">
      <c r="A167" s="1" t="s">
        <v>631</v>
      </c>
      <c r="B167" s="1">
        <v>20</v>
      </c>
      <c r="C167" s="23" t="s">
        <v>3682</v>
      </c>
      <c r="D167" t="s">
        <v>633</v>
      </c>
      <c r="E167" s="24" t="s">
        <v>3683</v>
      </c>
      <c r="F167" s="25" t="s">
        <v>814</v>
      </c>
      <c r="G167" s="26">
        <v>16</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x14ac:dyDescent="0.25">
      <c r="A169" s="1" t="s">
        <v>638</v>
      </c>
    </row>
    <row r="170" spans="1:27" x14ac:dyDescent="0.25">
      <c r="A170" s="1" t="s">
        <v>640</v>
      </c>
      <c r="E170" s="24" t="s">
        <v>1380</v>
      </c>
    </row>
    <row r="171" spans="1:27" x14ac:dyDescent="0.25">
      <c r="A171" s="1" t="s">
        <v>631</v>
      </c>
      <c r="B171" s="1">
        <v>21</v>
      </c>
      <c r="C171" s="23" t="s">
        <v>3685</v>
      </c>
      <c r="D171" t="s">
        <v>633</v>
      </c>
      <c r="E171" s="24" t="s">
        <v>3686</v>
      </c>
      <c r="F171" s="25" t="s">
        <v>814</v>
      </c>
      <c r="G171" s="26">
        <v>60</v>
      </c>
      <c r="H171" s="25">
        <v>0</v>
      </c>
      <c r="I171" s="27">
        <f>ROUND(G171*H171,P4)</f>
        <v>0</v>
      </c>
      <c r="L171" s="27">
        <v>0</v>
      </c>
      <c r="M171" s="21">
        <f>ROUND(G171*L171,P4)</f>
        <v>0</v>
      </c>
      <c r="N171" s="22" t="s">
        <v>636</v>
      </c>
      <c r="O171" s="28">
        <f>M171*AA171</f>
        <v>0</v>
      </c>
      <c r="P171" s="1">
        <v>3</v>
      </c>
      <c r="AA171" s="1">
        <f>IF(P171=1,$O$3,IF(P171=2,$O$4,$O$5))</f>
        <v>0.21</v>
      </c>
    </row>
    <row r="172" spans="1:27" ht="52.8" x14ac:dyDescent="0.25">
      <c r="A172" s="1" t="s">
        <v>637</v>
      </c>
      <c r="E172" s="24" t="s">
        <v>9028</v>
      </c>
    </row>
    <row r="173" spans="1:27" x14ac:dyDescent="0.25">
      <c r="A173" s="1" t="s">
        <v>638</v>
      </c>
    </row>
    <row r="174" spans="1:27" x14ac:dyDescent="0.25">
      <c r="A174" s="1" t="s">
        <v>640</v>
      </c>
      <c r="E174" s="24" t="s">
        <v>1380</v>
      </c>
    </row>
    <row r="175" spans="1:27" x14ac:dyDescent="0.25">
      <c r="A175" s="1" t="s">
        <v>631</v>
      </c>
      <c r="B175" s="1">
        <v>22</v>
      </c>
      <c r="C175" s="23" t="s">
        <v>3677</v>
      </c>
      <c r="D175" t="s">
        <v>633</v>
      </c>
      <c r="E175" s="24" t="s">
        <v>3678</v>
      </c>
      <c r="F175" s="25" t="s">
        <v>814</v>
      </c>
      <c r="G175" s="26">
        <v>128</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x14ac:dyDescent="0.25">
      <c r="A177" s="1" t="s">
        <v>638</v>
      </c>
    </row>
    <row r="178" spans="1:27" x14ac:dyDescent="0.25">
      <c r="A178" s="1" t="s">
        <v>640</v>
      </c>
      <c r="E178" s="24" t="s">
        <v>1380</v>
      </c>
    </row>
    <row r="179" spans="1:27" x14ac:dyDescent="0.25">
      <c r="A179" s="1" t="s">
        <v>631</v>
      </c>
      <c r="B179" s="1">
        <v>23</v>
      </c>
      <c r="C179" s="23" t="s">
        <v>9029</v>
      </c>
      <c r="D179" t="s">
        <v>633</v>
      </c>
      <c r="E179" s="24" t="s">
        <v>9030</v>
      </c>
      <c r="F179" s="25" t="s">
        <v>657</v>
      </c>
      <c r="G179" s="26">
        <v>1</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x14ac:dyDescent="0.25">
      <c r="A181" s="1" t="s">
        <v>638</v>
      </c>
    </row>
    <row r="182" spans="1:27" x14ac:dyDescent="0.25">
      <c r="A182" s="1" t="s">
        <v>640</v>
      </c>
      <c r="E182" s="24" t="s">
        <v>1380</v>
      </c>
    </row>
    <row r="183" spans="1:27" x14ac:dyDescent="0.25">
      <c r="A183" s="1" t="s">
        <v>631</v>
      </c>
      <c r="B183" s="1">
        <v>24</v>
      </c>
      <c r="C183" s="23" t="s">
        <v>1958</v>
      </c>
      <c r="D183" t="s">
        <v>633</v>
      </c>
      <c r="E183" s="24" t="s">
        <v>1959</v>
      </c>
      <c r="F183" s="25" t="s">
        <v>647</v>
      </c>
      <c r="G183" s="26">
        <v>80</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9036</v>
      </c>
    </row>
    <row r="185" spans="1:27" x14ac:dyDescent="0.25">
      <c r="A185" s="1" t="s">
        <v>638</v>
      </c>
    </row>
    <row r="186" spans="1:27" x14ac:dyDescent="0.25">
      <c r="A186" s="1" t="s">
        <v>640</v>
      </c>
      <c r="E186" s="24" t="s">
        <v>1380</v>
      </c>
    </row>
    <row r="187" spans="1:27" x14ac:dyDescent="0.25">
      <c r="A187" s="1" t="s">
        <v>631</v>
      </c>
      <c r="B187" s="1">
        <v>25</v>
      </c>
      <c r="C187" s="23" t="s">
        <v>8993</v>
      </c>
      <c r="D187" t="s">
        <v>633</v>
      </c>
      <c r="E187" s="24" t="s">
        <v>1934</v>
      </c>
      <c r="F187" s="25" t="s">
        <v>1935</v>
      </c>
      <c r="G187" s="26">
        <v>14</v>
      </c>
      <c r="H187" s="25">
        <v>0</v>
      </c>
      <c r="I187" s="27">
        <f>ROUND(G187*H187,P4)</f>
        <v>0</v>
      </c>
      <c r="L187" s="27">
        <v>0</v>
      </c>
      <c r="M187" s="21">
        <f>ROUND(G187*L187,P4)</f>
        <v>0</v>
      </c>
      <c r="N187" s="22" t="s">
        <v>633</v>
      </c>
      <c r="O187" s="28">
        <f>M187*AA187</f>
        <v>0</v>
      </c>
      <c r="P187" s="1">
        <v>3</v>
      </c>
      <c r="AA187" s="1">
        <f>IF(P187=1,$O$3,IF(P187=2,$O$4,$O$5))</f>
        <v>0.21</v>
      </c>
    </row>
    <row r="188" spans="1:27" x14ac:dyDescent="0.25">
      <c r="A188" s="1" t="s">
        <v>637</v>
      </c>
      <c r="E188" s="24" t="s">
        <v>8994</v>
      </c>
    </row>
    <row r="189" spans="1:27" x14ac:dyDescent="0.25">
      <c r="A189" s="1" t="s">
        <v>638</v>
      </c>
    </row>
    <row r="190" spans="1:27" x14ac:dyDescent="0.25">
      <c r="A190" s="1" t="s">
        <v>640</v>
      </c>
      <c r="E190" s="24" t="s">
        <v>1380</v>
      </c>
    </row>
    <row r="191" spans="1:27" x14ac:dyDescent="0.25">
      <c r="A191" s="1" t="s">
        <v>628</v>
      </c>
      <c r="C191" s="19" t="s">
        <v>4121</v>
      </c>
      <c r="E191" s="20" t="s">
        <v>4122</v>
      </c>
      <c r="L191" s="21">
        <f>SUMIFS(L192:L199,A192:A199,"P")</f>
        <v>0</v>
      </c>
      <c r="M191" s="21">
        <f>SUMIFS(M192:M199,A192:A199,"P")</f>
        <v>0</v>
      </c>
      <c r="N191" s="22"/>
    </row>
    <row r="192" spans="1:27" x14ac:dyDescent="0.25">
      <c r="A192" s="1" t="s">
        <v>631</v>
      </c>
      <c r="B192" s="1">
        <v>44</v>
      </c>
      <c r="C192" s="23" t="s">
        <v>4123</v>
      </c>
      <c r="D192" t="s">
        <v>633</v>
      </c>
      <c r="E192" s="24" t="s">
        <v>4124</v>
      </c>
      <c r="F192" s="25" t="s">
        <v>874</v>
      </c>
      <c r="G192" s="26">
        <v>2.4</v>
      </c>
      <c r="H192" s="25">
        <v>0</v>
      </c>
      <c r="I192" s="27">
        <f>ROUND(G192*H192,P4)</f>
        <v>0</v>
      </c>
      <c r="L192" s="27">
        <v>0</v>
      </c>
      <c r="M192" s="21">
        <f>ROUND(G192*L192,P4)</f>
        <v>0</v>
      </c>
      <c r="N192" s="22" t="s">
        <v>636</v>
      </c>
      <c r="O192" s="28">
        <f>M192*AA192</f>
        <v>0</v>
      </c>
      <c r="P192" s="1">
        <v>3</v>
      </c>
      <c r="AA192" s="1">
        <f>IF(P192=1,$O$3,IF(P192=2,$O$4,$O$5))</f>
        <v>0.21</v>
      </c>
    </row>
    <row r="193" spans="1:27" x14ac:dyDescent="0.25">
      <c r="A193" s="1" t="s">
        <v>637</v>
      </c>
      <c r="E193" s="24" t="s">
        <v>9031</v>
      </c>
    </row>
    <row r="194" spans="1:27" x14ac:dyDescent="0.25">
      <c r="A194" s="1" t="s">
        <v>638</v>
      </c>
    </row>
    <row r="195" spans="1:27" x14ac:dyDescent="0.25">
      <c r="A195" s="1" t="s">
        <v>640</v>
      </c>
      <c r="E195" s="24" t="s">
        <v>1380</v>
      </c>
    </row>
    <row r="196" spans="1:27" x14ac:dyDescent="0.25">
      <c r="A196" s="1" t="s">
        <v>631</v>
      </c>
      <c r="B196" s="1">
        <v>45</v>
      </c>
      <c r="C196" s="23" t="s">
        <v>9032</v>
      </c>
      <c r="D196" t="s">
        <v>633</v>
      </c>
      <c r="E196" s="24" t="s">
        <v>9033</v>
      </c>
      <c r="F196" s="25" t="s">
        <v>874</v>
      </c>
      <c r="G196" s="26">
        <v>6</v>
      </c>
      <c r="H196" s="25">
        <v>0</v>
      </c>
      <c r="I196" s="27">
        <f>ROUND(G196*H196,P4)</f>
        <v>0</v>
      </c>
      <c r="L196" s="27">
        <v>0</v>
      </c>
      <c r="M196" s="21">
        <f>ROUND(G196*L196,P4)</f>
        <v>0</v>
      </c>
      <c r="N196" s="22" t="s">
        <v>636</v>
      </c>
      <c r="O196" s="28">
        <f>M196*AA196</f>
        <v>0</v>
      </c>
      <c r="P196" s="1">
        <v>3</v>
      </c>
      <c r="AA196" s="1">
        <f>IF(P196=1,$O$3,IF(P196=2,$O$4,$O$5))</f>
        <v>0.21</v>
      </c>
    </row>
    <row r="197" spans="1:27" x14ac:dyDescent="0.25">
      <c r="A197" s="1" t="s">
        <v>637</v>
      </c>
      <c r="E197" s="24" t="s">
        <v>9034</v>
      </c>
    </row>
    <row r="198" spans="1:27" x14ac:dyDescent="0.25">
      <c r="A198" s="1" t="s">
        <v>638</v>
      </c>
    </row>
    <row r="199" spans="1:27" x14ac:dyDescent="0.25">
      <c r="A199" s="1" t="s">
        <v>640</v>
      </c>
      <c r="E199" s="24" t="s">
        <v>1380</v>
      </c>
    </row>
    <row r="200" spans="1:27" x14ac:dyDescent="0.25">
      <c r="A200" s="1" t="s">
        <v>628</v>
      </c>
      <c r="C200" s="19" t="s">
        <v>1801</v>
      </c>
      <c r="E200" s="20" t="s">
        <v>1802</v>
      </c>
      <c r="L200" s="21">
        <f>SUMIFS(L201:L216,A201:A216,"P")</f>
        <v>0</v>
      </c>
      <c r="M200" s="21">
        <f>SUMIFS(M201:M216,A201:A216,"P")</f>
        <v>0</v>
      </c>
      <c r="N200" s="22"/>
    </row>
    <row r="201" spans="1:27" ht="26.4" x14ac:dyDescent="0.25">
      <c r="A201" s="1" t="s">
        <v>631</v>
      </c>
      <c r="B201" s="1">
        <v>47</v>
      </c>
      <c r="C201" s="23" t="s">
        <v>1803</v>
      </c>
      <c r="D201" t="s">
        <v>1804</v>
      </c>
      <c r="E201" s="24" t="s">
        <v>1805</v>
      </c>
      <c r="F201" s="25" t="s">
        <v>1806</v>
      </c>
      <c r="G201" s="26">
        <v>20.995000000000001</v>
      </c>
      <c r="H201" s="25">
        <v>0</v>
      </c>
      <c r="I201" s="27">
        <f>ROUND(G201*H201,P4)</f>
        <v>0</v>
      </c>
      <c r="L201" s="27">
        <v>0</v>
      </c>
      <c r="M201" s="21">
        <f>ROUND(G201*L201,P4)</f>
        <v>0</v>
      </c>
      <c r="N201" s="22" t="s">
        <v>1807</v>
      </c>
      <c r="O201" s="28">
        <f>M201*AA201</f>
        <v>0</v>
      </c>
      <c r="P201" s="1">
        <v>3</v>
      </c>
      <c r="AA201" s="1">
        <f>IF(P201=1,$O$3,IF(P201=2,$O$4,$O$5))</f>
        <v>0.21</v>
      </c>
    </row>
    <row r="202" spans="1:27" ht="26.4" x14ac:dyDescent="0.25">
      <c r="A202" s="1" t="s">
        <v>637</v>
      </c>
      <c r="E202" s="24" t="s">
        <v>1808</v>
      </c>
    </row>
    <row r="203" spans="1:27" x14ac:dyDescent="0.25">
      <c r="A203" s="1" t="s">
        <v>638</v>
      </c>
    </row>
    <row r="204" spans="1:27" ht="198" x14ac:dyDescent="0.25">
      <c r="A204" s="1" t="s">
        <v>640</v>
      </c>
      <c r="E204" s="24" t="s">
        <v>3746</v>
      </c>
    </row>
    <row r="205" spans="1:27" ht="26.4" x14ac:dyDescent="0.25">
      <c r="A205" s="1" t="s">
        <v>631</v>
      </c>
      <c r="B205" s="1">
        <v>48</v>
      </c>
      <c r="C205" s="23" t="s">
        <v>1827</v>
      </c>
      <c r="D205" t="s">
        <v>1828</v>
      </c>
      <c r="E205" s="24" t="s">
        <v>1829</v>
      </c>
      <c r="F205" s="25" t="s">
        <v>1806</v>
      </c>
      <c r="G205" s="26">
        <v>0.02</v>
      </c>
      <c r="H205" s="25">
        <v>0</v>
      </c>
      <c r="I205" s="27">
        <f>ROUND(G205*H205,P4)</f>
        <v>0</v>
      </c>
      <c r="L205" s="27">
        <v>0</v>
      </c>
      <c r="M205" s="21">
        <f>ROUND(G205*L205,P4)</f>
        <v>0</v>
      </c>
      <c r="N205" s="22" t="s">
        <v>1807</v>
      </c>
      <c r="O205" s="28">
        <f>M205*AA205</f>
        <v>0</v>
      </c>
      <c r="P205" s="1">
        <v>3</v>
      </c>
      <c r="AA205" s="1">
        <f>IF(P205=1,$O$3,IF(P205=2,$O$4,$O$5))</f>
        <v>0.21</v>
      </c>
    </row>
    <row r="206" spans="1:27" ht="26.4" x14ac:dyDescent="0.25">
      <c r="A206" s="1" t="s">
        <v>637</v>
      </c>
      <c r="E206" s="24" t="s">
        <v>1808</v>
      </c>
    </row>
    <row r="207" spans="1:27" x14ac:dyDescent="0.25">
      <c r="A207" s="1" t="s">
        <v>638</v>
      </c>
    </row>
    <row r="208" spans="1:27" ht="198" x14ac:dyDescent="0.25">
      <c r="A208" s="1" t="s">
        <v>640</v>
      </c>
      <c r="E208" s="24" t="s">
        <v>3751</v>
      </c>
    </row>
    <row r="209" spans="1:27" ht="26.4" x14ac:dyDescent="0.25">
      <c r="A209" s="1" t="s">
        <v>631</v>
      </c>
      <c r="B209" s="1">
        <v>49</v>
      </c>
      <c r="C209" s="23" t="s">
        <v>1815</v>
      </c>
      <c r="D209" t="s">
        <v>1816</v>
      </c>
      <c r="E209" s="24" t="s">
        <v>1817</v>
      </c>
      <c r="F209" s="25" t="s">
        <v>1806</v>
      </c>
      <c r="G209" s="26">
        <v>0.8</v>
      </c>
      <c r="H209" s="25">
        <v>0</v>
      </c>
      <c r="I209" s="27">
        <f>ROUND(G209*H209,P4)</f>
        <v>0</v>
      </c>
      <c r="L209" s="27">
        <v>0</v>
      </c>
      <c r="M209" s="21">
        <f>ROUND(G209*L209,P4)</f>
        <v>0</v>
      </c>
      <c r="N209" s="22" t="s">
        <v>1807</v>
      </c>
      <c r="O209" s="28">
        <f>M209*AA209</f>
        <v>0</v>
      </c>
      <c r="P209" s="1">
        <v>3</v>
      </c>
      <c r="AA209" s="1">
        <f>IF(P209=1,$O$3,IF(P209=2,$O$4,$O$5))</f>
        <v>0.21</v>
      </c>
    </row>
    <row r="210" spans="1:27" ht="26.4" x14ac:dyDescent="0.25">
      <c r="A210" s="1" t="s">
        <v>637</v>
      </c>
      <c r="E210" s="24" t="s">
        <v>1808</v>
      </c>
    </row>
    <row r="211" spans="1:27" x14ac:dyDescent="0.25">
      <c r="A211" s="1" t="s">
        <v>638</v>
      </c>
    </row>
    <row r="212" spans="1:27" ht="198" x14ac:dyDescent="0.25">
      <c r="A212" s="1" t="s">
        <v>640</v>
      </c>
      <c r="E212" s="24" t="s">
        <v>4127</v>
      </c>
    </row>
    <row r="213" spans="1:27" ht="26.4" x14ac:dyDescent="0.25">
      <c r="A213" s="1" t="s">
        <v>631</v>
      </c>
      <c r="B213" s="1">
        <v>50</v>
      </c>
      <c r="C213" s="23" t="s">
        <v>1819</v>
      </c>
      <c r="D213" t="s">
        <v>1820</v>
      </c>
      <c r="E213" s="24" t="s">
        <v>1821</v>
      </c>
      <c r="F213" s="25" t="s">
        <v>1806</v>
      </c>
      <c r="G213" s="26">
        <v>0.8</v>
      </c>
      <c r="H213" s="25">
        <v>0</v>
      </c>
      <c r="I213" s="27">
        <f>ROUND(G213*H213,P4)</f>
        <v>0</v>
      </c>
      <c r="L213" s="27">
        <v>0</v>
      </c>
      <c r="M213" s="21">
        <f>ROUND(G213*L213,P4)</f>
        <v>0</v>
      </c>
      <c r="N213" s="22" t="s">
        <v>1807</v>
      </c>
      <c r="O213" s="28">
        <f>M213*AA213</f>
        <v>0</v>
      </c>
      <c r="P213" s="1">
        <v>3</v>
      </c>
      <c r="AA213" s="1">
        <f>IF(P213=1,$O$3,IF(P213=2,$O$4,$O$5))</f>
        <v>0.21</v>
      </c>
    </row>
    <row r="214" spans="1:27" ht="26.4" x14ac:dyDescent="0.25">
      <c r="A214" s="1" t="s">
        <v>637</v>
      </c>
      <c r="E214" s="24" t="s">
        <v>1808</v>
      </c>
    </row>
    <row r="215" spans="1:27" x14ac:dyDescent="0.25">
      <c r="A215" s="1" t="s">
        <v>638</v>
      </c>
    </row>
    <row r="216" spans="1:27" ht="198" x14ac:dyDescent="0.25">
      <c r="A216" s="1" t="s">
        <v>640</v>
      </c>
      <c r="E216"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300-000000000000}">
  <sheetPr>
    <pageSetUpPr fitToPage="1"/>
  </sheetPr>
  <dimension ref="A1:AA7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308</v>
      </c>
      <c r="M3" s="17">
        <f>Rekapitulace!C158</f>
        <v>0</v>
      </c>
      <c r="N3" s="4" t="s">
        <v>3</v>
      </c>
      <c r="O3">
        <v>0</v>
      </c>
      <c r="P3">
        <v>2</v>
      </c>
    </row>
    <row r="4" spans="1:27" ht="34.049999999999997" customHeight="1" x14ac:dyDescent="0.25">
      <c r="A4" s="14" t="s">
        <v>609</v>
      </c>
      <c r="B4" s="15"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COUNTIFS(L8:L72,"=0",A8:A72,"P")+COUNTIFS(L8:L72,"",A8:A72,"P")+SUM(Q8:Q72)</f>
        <v>15</v>
      </c>
    </row>
    <row r="8" spans="1:27" x14ac:dyDescent="0.25">
      <c r="A8" s="1" t="s">
        <v>626</v>
      </c>
      <c r="C8" s="19" t="s">
        <v>9037</v>
      </c>
      <c r="E8" s="20" t="s">
        <v>322</v>
      </c>
      <c r="L8" s="21">
        <f>L9+L50+L67</f>
        <v>0</v>
      </c>
      <c r="M8" s="21">
        <f>M9+M50+M67</f>
        <v>0</v>
      </c>
      <c r="N8" s="22"/>
    </row>
    <row r="9" spans="1:27" x14ac:dyDescent="0.25">
      <c r="A9" s="1" t="s">
        <v>628</v>
      </c>
      <c r="C9" s="19" t="s">
        <v>866</v>
      </c>
      <c r="E9" s="20" t="s">
        <v>1466</v>
      </c>
      <c r="L9" s="21">
        <f>SUMIFS(L10:L49,A10:A49,"P")</f>
        <v>0</v>
      </c>
      <c r="M9" s="21">
        <f>SUMIFS(M10:M49,A10:A49,"P")</f>
        <v>0</v>
      </c>
      <c r="N9" s="22"/>
    </row>
    <row r="10" spans="1:27" x14ac:dyDescent="0.25">
      <c r="A10" s="1" t="s">
        <v>631</v>
      </c>
      <c r="B10" s="1">
        <v>2</v>
      </c>
      <c r="C10" s="23" t="s">
        <v>9038</v>
      </c>
      <c r="D10" t="s">
        <v>633</v>
      </c>
      <c r="E10" s="24" t="s">
        <v>9039</v>
      </c>
      <c r="F10" s="25" t="s">
        <v>647</v>
      </c>
      <c r="G10" s="26">
        <v>110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1380</v>
      </c>
    </row>
    <row r="14" spans="1:27" x14ac:dyDescent="0.25">
      <c r="A14" s="1" t="s">
        <v>631</v>
      </c>
      <c r="B14" s="1">
        <v>3</v>
      </c>
      <c r="C14" s="23" t="s">
        <v>6101</v>
      </c>
      <c r="D14" t="s">
        <v>633</v>
      </c>
      <c r="E14" s="24" t="s">
        <v>6102</v>
      </c>
      <c r="F14" s="25" t="s">
        <v>874</v>
      </c>
      <c r="G14" s="26">
        <v>50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8869</v>
      </c>
    </row>
    <row r="16" spans="1:27" x14ac:dyDescent="0.25">
      <c r="A16" s="1" t="s">
        <v>638</v>
      </c>
    </row>
    <row r="17" spans="1:27" x14ac:dyDescent="0.25">
      <c r="A17" s="1" t="s">
        <v>640</v>
      </c>
      <c r="E17" s="24" t="s">
        <v>1380</v>
      </c>
    </row>
    <row r="18" spans="1:27" x14ac:dyDescent="0.25">
      <c r="A18" s="1" t="s">
        <v>631</v>
      </c>
      <c r="B18" s="1">
        <v>4</v>
      </c>
      <c r="C18" s="23" t="s">
        <v>8870</v>
      </c>
      <c r="D18" t="s">
        <v>633</v>
      </c>
      <c r="E18" s="24" t="s">
        <v>7552</v>
      </c>
      <c r="F18" s="25" t="s">
        <v>874</v>
      </c>
      <c r="G18" s="26">
        <v>1675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row>
    <row r="21" spans="1:27" x14ac:dyDescent="0.25">
      <c r="A21" s="1" t="s">
        <v>640</v>
      </c>
      <c r="E21" s="24" t="s">
        <v>1380</v>
      </c>
    </row>
    <row r="22" spans="1:27" x14ac:dyDescent="0.25">
      <c r="A22" s="1" t="s">
        <v>631</v>
      </c>
      <c r="B22" s="1">
        <v>5</v>
      </c>
      <c r="C22" s="23" t="s">
        <v>8871</v>
      </c>
      <c r="D22" t="s">
        <v>633</v>
      </c>
      <c r="E22" s="24" t="s">
        <v>8872</v>
      </c>
      <c r="F22" s="25" t="s">
        <v>874</v>
      </c>
      <c r="G22" s="26">
        <v>3310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row>
    <row r="25" spans="1:27" x14ac:dyDescent="0.25">
      <c r="A25" s="1" t="s">
        <v>640</v>
      </c>
      <c r="E25" s="24" t="s">
        <v>1380</v>
      </c>
    </row>
    <row r="26" spans="1:27" x14ac:dyDescent="0.25">
      <c r="A26" s="1" t="s">
        <v>631</v>
      </c>
      <c r="B26" s="1">
        <v>6</v>
      </c>
      <c r="C26" s="23" t="s">
        <v>4702</v>
      </c>
      <c r="D26" t="s">
        <v>633</v>
      </c>
      <c r="E26" s="24" t="s">
        <v>4703</v>
      </c>
      <c r="F26" s="25" t="s">
        <v>874</v>
      </c>
      <c r="G26" s="26">
        <v>1655</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row>
    <row r="29" spans="1:27" x14ac:dyDescent="0.25">
      <c r="A29" s="1" t="s">
        <v>640</v>
      </c>
      <c r="E29" s="24" t="s">
        <v>1380</v>
      </c>
    </row>
    <row r="30" spans="1:27" x14ac:dyDescent="0.25">
      <c r="A30" s="1" t="s">
        <v>631</v>
      </c>
      <c r="B30" s="1">
        <v>7</v>
      </c>
      <c r="C30" s="23" t="s">
        <v>888</v>
      </c>
      <c r="D30" t="s">
        <v>633</v>
      </c>
      <c r="E30" s="24" t="s">
        <v>889</v>
      </c>
      <c r="F30" s="25" t="s">
        <v>874</v>
      </c>
      <c r="G30" s="26">
        <v>1655</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row>
    <row r="33" spans="1:27" x14ac:dyDescent="0.25">
      <c r="A33" s="1" t="s">
        <v>640</v>
      </c>
      <c r="E33" s="24" t="s">
        <v>1380</v>
      </c>
    </row>
    <row r="34" spans="1:27" x14ac:dyDescent="0.25">
      <c r="A34" s="1" t="s">
        <v>631</v>
      </c>
      <c r="B34" s="1">
        <v>8</v>
      </c>
      <c r="C34" s="23" t="s">
        <v>5994</v>
      </c>
      <c r="D34" t="s">
        <v>633</v>
      </c>
      <c r="E34" s="24" t="s">
        <v>5995</v>
      </c>
      <c r="F34" s="25" t="s">
        <v>874</v>
      </c>
      <c r="G34" s="26">
        <v>735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8873</v>
      </c>
    </row>
    <row r="36" spans="1:27" x14ac:dyDescent="0.25">
      <c r="A36" s="1" t="s">
        <v>638</v>
      </c>
    </row>
    <row r="37" spans="1:27" x14ac:dyDescent="0.25">
      <c r="A37" s="1" t="s">
        <v>640</v>
      </c>
      <c r="E37" s="24" t="s">
        <v>1380</v>
      </c>
    </row>
    <row r="38" spans="1:27" x14ac:dyDescent="0.25">
      <c r="A38" s="1" t="s">
        <v>631</v>
      </c>
      <c r="B38" s="1">
        <v>9</v>
      </c>
      <c r="C38" s="23" t="s">
        <v>5539</v>
      </c>
      <c r="D38" t="s">
        <v>633</v>
      </c>
      <c r="E38" s="24" t="s">
        <v>5540</v>
      </c>
      <c r="F38" s="25" t="s">
        <v>874</v>
      </c>
      <c r="G38" s="26">
        <v>490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row>
    <row r="41" spans="1:27" x14ac:dyDescent="0.25">
      <c r="A41" s="1" t="s">
        <v>640</v>
      </c>
      <c r="E41" s="24" t="s">
        <v>1380</v>
      </c>
    </row>
    <row r="42" spans="1:27" x14ac:dyDescent="0.25">
      <c r="A42" s="1" t="s">
        <v>631</v>
      </c>
      <c r="B42" s="1">
        <v>10</v>
      </c>
      <c r="C42" s="23" t="s">
        <v>6379</v>
      </c>
      <c r="D42" t="s">
        <v>633</v>
      </c>
      <c r="E42" s="24" t="s">
        <v>6380</v>
      </c>
      <c r="F42" s="25" t="s">
        <v>874</v>
      </c>
      <c r="G42" s="26">
        <v>245</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row>
    <row r="45" spans="1:27" x14ac:dyDescent="0.25">
      <c r="A45" s="1" t="s">
        <v>640</v>
      </c>
      <c r="E45" s="24" t="s">
        <v>1380</v>
      </c>
    </row>
    <row r="46" spans="1:27" x14ac:dyDescent="0.25">
      <c r="A46" s="1" t="s">
        <v>631</v>
      </c>
      <c r="B46" s="1">
        <v>11</v>
      </c>
      <c r="C46" s="23" t="s">
        <v>1881</v>
      </c>
      <c r="D46" t="s">
        <v>633</v>
      </c>
      <c r="E46" s="24" t="s">
        <v>1882</v>
      </c>
      <c r="F46" s="25" t="s">
        <v>870</v>
      </c>
      <c r="G46" s="26">
        <v>980</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row>
    <row r="49" spans="1:27" x14ac:dyDescent="0.25">
      <c r="A49" s="1" t="s">
        <v>640</v>
      </c>
      <c r="E49" s="24" t="s">
        <v>1380</v>
      </c>
    </row>
    <row r="50" spans="1:27" x14ac:dyDescent="0.25">
      <c r="A50" s="1" t="s">
        <v>628</v>
      </c>
      <c r="C50" s="19" t="s">
        <v>3232</v>
      </c>
      <c r="E50" s="20" t="s">
        <v>4807</v>
      </c>
      <c r="L50" s="21">
        <f>SUMIFS(L51:L66,A51:A66,"P")</f>
        <v>0</v>
      </c>
      <c r="M50" s="21">
        <f>SUMIFS(M51:M66,A51:A66,"P")</f>
        <v>0</v>
      </c>
      <c r="N50" s="22"/>
    </row>
    <row r="51" spans="1:27" x14ac:dyDescent="0.25">
      <c r="A51" s="1" t="s">
        <v>631</v>
      </c>
      <c r="B51" s="1">
        <v>12</v>
      </c>
      <c r="C51" s="23" t="s">
        <v>5577</v>
      </c>
      <c r="D51" t="s">
        <v>633</v>
      </c>
      <c r="E51" s="24" t="s">
        <v>5578</v>
      </c>
      <c r="F51" s="25" t="s">
        <v>874</v>
      </c>
      <c r="G51" s="26">
        <v>203</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row>
    <row r="54" spans="1:27" x14ac:dyDescent="0.25">
      <c r="A54" s="1" t="s">
        <v>640</v>
      </c>
      <c r="E54" s="24" t="s">
        <v>1380</v>
      </c>
    </row>
    <row r="55" spans="1:27" x14ac:dyDescent="0.25">
      <c r="A55" s="1" t="s">
        <v>631</v>
      </c>
      <c r="B55" s="1">
        <v>13</v>
      </c>
      <c r="C55" s="23" t="s">
        <v>4830</v>
      </c>
      <c r="D55" t="s">
        <v>633</v>
      </c>
      <c r="E55" s="24" t="s">
        <v>4831</v>
      </c>
      <c r="F55" s="25" t="s">
        <v>874</v>
      </c>
      <c r="G55" s="26">
        <v>405</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x14ac:dyDescent="0.25">
      <c r="A57" s="1" t="s">
        <v>638</v>
      </c>
    </row>
    <row r="58" spans="1:27" x14ac:dyDescent="0.25">
      <c r="A58" s="1" t="s">
        <v>640</v>
      </c>
      <c r="E58" s="24" t="s">
        <v>633</v>
      </c>
    </row>
    <row r="59" spans="1:27" x14ac:dyDescent="0.25">
      <c r="A59" s="1" t="s">
        <v>631</v>
      </c>
      <c r="B59" s="1">
        <v>14</v>
      </c>
      <c r="C59" s="23" t="s">
        <v>6771</v>
      </c>
      <c r="D59" t="s">
        <v>633</v>
      </c>
      <c r="E59" s="24" t="s">
        <v>6772</v>
      </c>
      <c r="F59" s="25" t="s">
        <v>874</v>
      </c>
      <c r="G59" s="26">
        <v>1590</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x14ac:dyDescent="0.25">
      <c r="A61" s="1" t="s">
        <v>638</v>
      </c>
    </row>
    <row r="62" spans="1:27" x14ac:dyDescent="0.25">
      <c r="A62" s="1" t="s">
        <v>640</v>
      </c>
      <c r="E62" s="24" t="s">
        <v>633</v>
      </c>
    </row>
    <row r="63" spans="1:27" x14ac:dyDescent="0.25">
      <c r="A63" s="1" t="s">
        <v>631</v>
      </c>
      <c r="B63" s="1">
        <v>15</v>
      </c>
      <c r="C63" s="23" t="s">
        <v>8874</v>
      </c>
      <c r="D63" t="s">
        <v>633</v>
      </c>
      <c r="E63" s="24" t="s">
        <v>8875</v>
      </c>
      <c r="F63" s="25" t="s">
        <v>874</v>
      </c>
      <c r="G63" s="26">
        <v>7</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x14ac:dyDescent="0.25">
      <c r="A65" s="1" t="s">
        <v>638</v>
      </c>
    </row>
    <row r="66" spans="1:27" x14ac:dyDescent="0.25">
      <c r="A66" s="1" t="s">
        <v>640</v>
      </c>
      <c r="E66" s="24" t="s">
        <v>633</v>
      </c>
    </row>
    <row r="67" spans="1:27" x14ac:dyDescent="0.25">
      <c r="A67" s="1" t="s">
        <v>628</v>
      </c>
      <c r="C67" s="19" t="s">
        <v>1801</v>
      </c>
      <c r="E67" s="20" t="s">
        <v>1802</v>
      </c>
      <c r="L67" s="21">
        <f>SUMIFS(L68:L71,A68:A71,"P")</f>
        <v>0</v>
      </c>
      <c r="M67" s="21">
        <f>SUMIFS(M68:M71,A68:A71,"P")</f>
        <v>0</v>
      </c>
      <c r="N67" s="22"/>
    </row>
    <row r="68" spans="1:27" ht="26.4" x14ac:dyDescent="0.25">
      <c r="A68" s="1" t="s">
        <v>631</v>
      </c>
      <c r="B68" s="1">
        <v>1</v>
      </c>
      <c r="C68" s="23" t="s">
        <v>1803</v>
      </c>
      <c r="D68" t="s">
        <v>1804</v>
      </c>
      <c r="E68" s="24" t="s">
        <v>1805</v>
      </c>
      <c r="F68" s="25" t="s">
        <v>1806</v>
      </c>
      <c r="G68" s="26">
        <v>240</v>
      </c>
      <c r="H68" s="25">
        <v>0</v>
      </c>
      <c r="I68" s="27">
        <f>ROUND(G68*H68,P4)</f>
        <v>0</v>
      </c>
      <c r="L68" s="27">
        <v>0</v>
      </c>
      <c r="M68" s="21">
        <f>ROUND(G68*L68,P4)</f>
        <v>0</v>
      </c>
      <c r="N68" s="22" t="s">
        <v>1807</v>
      </c>
      <c r="O68" s="28">
        <f>M68*AA68</f>
        <v>0</v>
      </c>
      <c r="P68" s="1">
        <v>3</v>
      </c>
      <c r="AA68" s="1">
        <f>IF(P68=1,$O$3,IF(P68=2,$O$4,$O$5))</f>
        <v>0.21</v>
      </c>
    </row>
    <row r="69" spans="1:27" ht="26.4" x14ac:dyDescent="0.25">
      <c r="A69" s="1" t="s">
        <v>637</v>
      </c>
      <c r="E69" s="24" t="s">
        <v>8876</v>
      </c>
    </row>
    <row r="70" spans="1:27" x14ac:dyDescent="0.25">
      <c r="A70" s="1" t="s">
        <v>638</v>
      </c>
    </row>
    <row r="71" spans="1:27" ht="198" x14ac:dyDescent="0.25">
      <c r="A71" s="1" t="s">
        <v>640</v>
      </c>
      <c r="E71"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sheetPr>
    <pageSetUpPr fitToPage="1"/>
  </sheetPr>
  <dimension ref="A1:AA6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308</v>
      </c>
      <c r="M3" s="17">
        <f>Rekapitulace!C158</f>
        <v>0</v>
      </c>
      <c r="N3" s="4" t="s">
        <v>3</v>
      </c>
      <c r="O3">
        <v>0</v>
      </c>
      <c r="P3">
        <v>2</v>
      </c>
    </row>
    <row r="4" spans="1:27" ht="34.049999999999997" customHeight="1" x14ac:dyDescent="0.25">
      <c r="A4" s="14" t="s">
        <v>609</v>
      </c>
      <c r="B4" s="15"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COUNTIFS(L8:L64,"=0",A8:A64,"P")+COUNTIFS(L8:L64,"",A8:A64,"P")+SUM(Q8:Q64)</f>
        <v>13</v>
      </c>
    </row>
    <row r="8" spans="1:27" x14ac:dyDescent="0.25">
      <c r="A8" s="1" t="s">
        <v>626</v>
      </c>
      <c r="C8" s="19" t="s">
        <v>9040</v>
      </c>
      <c r="E8" s="20" t="s">
        <v>324</v>
      </c>
      <c r="L8" s="21">
        <f>L9+L50+L59</f>
        <v>0</v>
      </c>
      <c r="M8" s="21">
        <f>M9+M50+M59</f>
        <v>0</v>
      </c>
      <c r="N8" s="22"/>
    </row>
    <row r="9" spans="1:27" x14ac:dyDescent="0.25">
      <c r="A9" s="1" t="s">
        <v>628</v>
      </c>
      <c r="C9" s="19" t="s">
        <v>866</v>
      </c>
      <c r="E9" s="20" t="s">
        <v>1466</v>
      </c>
      <c r="L9" s="21">
        <f>SUMIFS(L10:L49,A10:A49,"P")</f>
        <v>0</v>
      </c>
      <c r="M9" s="21">
        <f>SUMIFS(M10:M49,A10:A49,"P")</f>
        <v>0</v>
      </c>
      <c r="N9" s="22"/>
    </row>
    <row r="10" spans="1:27" x14ac:dyDescent="0.25">
      <c r="A10" s="1" t="s">
        <v>631</v>
      </c>
      <c r="B10" s="1">
        <v>2</v>
      </c>
      <c r="C10" s="23" t="s">
        <v>6930</v>
      </c>
      <c r="D10" t="s">
        <v>633</v>
      </c>
      <c r="E10" s="24" t="s">
        <v>6931</v>
      </c>
      <c r="F10" s="25" t="s">
        <v>647</v>
      </c>
      <c r="G10" s="26">
        <v>110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1380</v>
      </c>
    </row>
    <row r="14" spans="1:27" x14ac:dyDescent="0.25">
      <c r="A14" s="1" t="s">
        <v>631</v>
      </c>
      <c r="B14" s="1">
        <v>3</v>
      </c>
      <c r="C14" s="23" t="s">
        <v>6101</v>
      </c>
      <c r="D14" t="s">
        <v>633</v>
      </c>
      <c r="E14" s="24" t="s">
        <v>6102</v>
      </c>
      <c r="F14" s="25" t="s">
        <v>874</v>
      </c>
      <c r="G14" s="26">
        <v>50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8869</v>
      </c>
    </row>
    <row r="16" spans="1:27" x14ac:dyDescent="0.25">
      <c r="A16" s="1" t="s">
        <v>638</v>
      </c>
    </row>
    <row r="17" spans="1:27" x14ac:dyDescent="0.25">
      <c r="A17" s="1" t="s">
        <v>640</v>
      </c>
      <c r="E17" s="24" t="s">
        <v>1380</v>
      </c>
    </row>
    <row r="18" spans="1:27" x14ac:dyDescent="0.25">
      <c r="A18" s="1" t="s">
        <v>631</v>
      </c>
      <c r="B18" s="1">
        <v>4</v>
      </c>
      <c r="C18" s="23" t="s">
        <v>8870</v>
      </c>
      <c r="D18" t="s">
        <v>633</v>
      </c>
      <c r="E18" s="24" t="s">
        <v>7552</v>
      </c>
      <c r="F18" s="25" t="s">
        <v>874</v>
      </c>
      <c r="G18" s="26">
        <v>360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row>
    <row r="21" spans="1:27" x14ac:dyDescent="0.25">
      <c r="A21" s="1" t="s">
        <v>640</v>
      </c>
      <c r="E21" s="24" t="s">
        <v>1380</v>
      </c>
    </row>
    <row r="22" spans="1:27" x14ac:dyDescent="0.25">
      <c r="A22" s="1" t="s">
        <v>631</v>
      </c>
      <c r="B22" s="1">
        <v>5</v>
      </c>
      <c r="C22" s="23" t="s">
        <v>8871</v>
      </c>
      <c r="D22" t="s">
        <v>633</v>
      </c>
      <c r="E22" s="24" t="s">
        <v>8872</v>
      </c>
      <c r="F22" s="25" t="s">
        <v>874</v>
      </c>
      <c r="G22" s="26">
        <v>605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row>
    <row r="25" spans="1:27" x14ac:dyDescent="0.25">
      <c r="A25" s="1" t="s">
        <v>640</v>
      </c>
      <c r="E25" s="24" t="s">
        <v>1380</v>
      </c>
    </row>
    <row r="26" spans="1:27" x14ac:dyDescent="0.25">
      <c r="A26" s="1" t="s">
        <v>631</v>
      </c>
      <c r="B26" s="1">
        <v>6</v>
      </c>
      <c r="C26" s="23" t="s">
        <v>4702</v>
      </c>
      <c r="D26" t="s">
        <v>633</v>
      </c>
      <c r="E26" s="24" t="s">
        <v>4703</v>
      </c>
      <c r="F26" s="25" t="s">
        <v>874</v>
      </c>
      <c r="G26" s="26">
        <v>25</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row>
    <row r="29" spans="1:27" x14ac:dyDescent="0.25">
      <c r="A29" s="1" t="s">
        <v>640</v>
      </c>
      <c r="E29" s="24" t="s">
        <v>1380</v>
      </c>
    </row>
    <row r="30" spans="1:27" x14ac:dyDescent="0.25">
      <c r="A30" s="1" t="s">
        <v>631</v>
      </c>
      <c r="B30" s="1">
        <v>7</v>
      </c>
      <c r="C30" s="23" t="s">
        <v>888</v>
      </c>
      <c r="D30" t="s">
        <v>633</v>
      </c>
      <c r="E30" s="24" t="s">
        <v>889</v>
      </c>
      <c r="F30" s="25" t="s">
        <v>874</v>
      </c>
      <c r="G30" s="26">
        <v>580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row>
    <row r="33" spans="1:27" x14ac:dyDescent="0.25">
      <c r="A33" s="1" t="s">
        <v>640</v>
      </c>
      <c r="E33" s="24" t="s">
        <v>1380</v>
      </c>
    </row>
    <row r="34" spans="1:27" x14ac:dyDescent="0.25">
      <c r="A34" s="1" t="s">
        <v>631</v>
      </c>
      <c r="B34" s="1">
        <v>8</v>
      </c>
      <c r="C34" s="23" t="s">
        <v>5994</v>
      </c>
      <c r="D34" t="s">
        <v>633</v>
      </c>
      <c r="E34" s="24" t="s">
        <v>5995</v>
      </c>
      <c r="F34" s="25" t="s">
        <v>874</v>
      </c>
      <c r="G34" s="26">
        <v>250</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8873</v>
      </c>
    </row>
    <row r="36" spans="1:27" x14ac:dyDescent="0.25">
      <c r="A36" s="1" t="s">
        <v>638</v>
      </c>
    </row>
    <row r="37" spans="1:27" x14ac:dyDescent="0.25">
      <c r="A37" s="1" t="s">
        <v>640</v>
      </c>
      <c r="E37" s="24" t="s">
        <v>1380</v>
      </c>
    </row>
    <row r="38" spans="1:27" x14ac:dyDescent="0.25">
      <c r="A38" s="1" t="s">
        <v>631</v>
      </c>
      <c r="B38" s="1">
        <v>9</v>
      </c>
      <c r="C38" s="23" t="s">
        <v>5539</v>
      </c>
      <c r="D38" t="s">
        <v>633</v>
      </c>
      <c r="E38" s="24" t="s">
        <v>5540</v>
      </c>
      <c r="F38" s="25" t="s">
        <v>874</v>
      </c>
      <c r="G38" s="26">
        <v>220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row>
    <row r="41" spans="1:27" x14ac:dyDescent="0.25">
      <c r="A41" s="1" t="s">
        <v>640</v>
      </c>
      <c r="E41" s="24" t="s">
        <v>1380</v>
      </c>
    </row>
    <row r="42" spans="1:27" x14ac:dyDescent="0.25">
      <c r="A42" s="1" t="s">
        <v>631</v>
      </c>
      <c r="B42" s="1">
        <v>10</v>
      </c>
      <c r="C42" s="23" t="s">
        <v>6379</v>
      </c>
      <c r="D42" t="s">
        <v>633</v>
      </c>
      <c r="E42" s="24" t="s">
        <v>6380</v>
      </c>
      <c r="F42" s="25" t="s">
        <v>874</v>
      </c>
      <c r="G42" s="26">
        <v>30</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row>
    <row r="45" spans="1:27" x14ac:dyDescent="0.25">
      <c r="A45" s="1" t="s">
        <v>640</v>
      </c>
      <c r="E45" s="24" t="s">
        <v>1380</v>
      </c>
    </row>
    <row r="46" spans="1:27" x14ac:dyDescent="0.25">
      <c r="A46" s="1" t="s">
        <v>631</v>
      </c>
      <c r="B46" s="1">
        <v>11</v>
      </c>
      <c r="C46" s="23" t="s">
        <v>1881</v>
      </c>
      <c r="D46" t="s">
        <v>633</v>
      </c>
      <c r="E46" s="24" t="s">
        <v>1882</v>
      </c>
      <c r="F46" s="25" t="s">
        <v>870</v>
      </c>
      <c r="G46" s="26">
        <v>440</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row>
    <row r="49" spans="1:27" x14ac:dyDescent="0.25">
      <c r="A49" s="1" t="s">
        <v>640</v>
      </c>
      <c r="E49" s="24" t="s">
        <v>1380</v>
      </c>
    </row>
    <row r="50" spans="1:27" x14ac:dyDescent="0.25">
      <c r="A50" s="1" t="s">
        <v>628</v>
      </c>
      <c r="C50" s="19" t="s">
        <v>3232</v>
      </c>
      <c r="E50" s="20" t="s">
        <v>4807</v>
      </c>
      <c r="L50" s="21">
        <f>SUMIFS(L51:L58,A51:A58,"P")</f>
        <v>0</v>
      </c>
      <c r="M50" s="21">
        <f>SUMIFS(M51:M58,A51:A58,"P")</f>
        <v>0</v>
      </c>
      <c r="N50" s="22"/>
    </row>
    <row r="51" spans="1:27" x14ac:dyDescent="0.25">
      <c r="A51" s="1" t="s">
        <v>631</v>
      </c>
      <c r="B51" s="1">
        <v>12</v>
      </c>
      <c r="C51" s="23" t="s">
        <v>8829</v>
      </c>
      <c r="D51" t="s">
        <v>633</v>
      </c>
      <c r="E51" s="24" t="s">
        <v>8830</v>
      </c>
      <c r="F51" s="25" t="s">
        <v>874</v>
      </c>
      <c r="G51" s="26">
        <v>120</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row>
    <row r="54" spans="1:27" x14ac:dyDescent="0.25">
      <c r="A54" s="1" t="s">
        <v>640</v>
      </c>
      <c r="E54" s="24" t="s">
        <v>633</v>
      </c>
    </row>
    <row r="55" spans="1:27" x14ac:dyDescent="0.25">
      <c r="A55" s="1" t="s">
        <v>631</v>
      </c>
      <c r="B55" s="1">
        <v>13</v>
      </c>
      <c r="C55" s="23" t="s">
        <v>8874</v>
      </c>
      <c r="D55" t="s">
        <v>633</v>
      </c>
      <c r="E55" s="24" t="s">
        <v>8875</v>
      </c>
      <c r="F55" s="25" t="s">
        <v>874</v>
      </c>
      <c r="G55" s="26">
        <v>7</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x14ac:dyDescent="0.25">
      <c r="A57" s="1" t="s">
        <v>638</v>
      </c>
    </row>
    <row r="58" spans="1:27" x14ac:dyDescent="0.25">
      <c r="A58" s="1" t="s">
        <v>640</v>
      </c>
      <c r="E58" s="24" t="s">
        <v>633</v>
      </c>
    </row>
    <row r="59" spans="1:27" x14ac:dyDescent="0.25">
      <c r="A59" s="1" t="s">
        <v>628</v>
      </c>
      <c r="C59" s="19" t="s">
        <v>1801</v>
      </c>
      <c r="E59" s="20" t="s">
        <v>1802</v>
      </c>
      <c r="L59" s="21">
        <f>SUMIFS(L60:L63,A60:A63,"P")</f>
        <v>0</v>
      </c>
      <c r="M59" s="21">
        <f>SUMIFS(M60:M63,A60:A63,"P")</f>
        <v>0</v>
      </c>
      <c r="N59" s="22"/>
    </row>
    <row r="60" spans="1:27" ht="26.4" x14ac:dyDescent="0.25">
      <c r="A60" s="1" t="s">
        <v>631</v>
      </c>
      <c r="B60" s="1">
        <v>1</v>
      </c>
      <c r="C60" s="23" t="s">
        <v>1803</v>
      </c>
      <c r="D60" t="s">
        <v>1804</v>
      </c>
      <c r="E60" s="24" t="s">
        <v>1805</v>
      </c>
      <c r="F60" s="25" t="s">
        <v>1806</v>
      </c>
      <c r="G60" s="26">
        <v>50</v>
      </c>
      <c r="H60" s="25">
        <v>0</v>
      </c>
      <c r="I60" s="27">
        <f>ROUND(G60*H60,P4)</f>
        <v>0</v>
      </c>
      <c r="L60" s="27">
        <v>0</v>
      </c>
      <c r="M60" s="21">
        <f>ROUND(G60*L60,P4)</f>
        <v>0</v>
      </c>
      <c r="N60" s="22" t="s">
        <v>1807</v>
      </c>
      <c r="O60" s="28">
        <f>M60*AA60</f>
        <v>0</v>
      </c>
      <c r="P60" s="1">
        <v>3</v>
      </c>
      <c r="AA60" s="1">
        <f>IF(P60=1,$O$3,IF(P60=2,$O$4,$O$5))</f>
        <v>0.21</v>
      </c>
    </row>
    <row r="61" spans="1:27" ht="26.4" x14ac:dyDescent="0.25">
      <c r="A61" s="1" t="s">
        <v>637</v>
      </c>
      <c r="E61" s="24" t="s">
        <v>1808</v>
      </c>
    </row>
    <row r="62" spans="1:27" x14ac:dyDescent="0.25">
      <c r="A62" s="1" t="s">
        <v>638</v>
      </c>
    </row>
    <row r="63" spans="1:27" ht="198" x14ac:dyDescent="0.25">
      <c r="A63" s="1" t="s">
        <v>640</v>
      </c>
      <c r="E63"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sheetPr>
    <pageSetUpPr fitToPage="1"/>
  </sheetPr>
  <dimension ref="A1:AA6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308</v>
      </c>
      <c r="M3" s="17">
        <f>Rekapitulace!C158</f>
        <v>0</v>
      </c>
      <c r="N3" s="4" t="s">
        <v>3</v>
      </c>
      <c r="O3">
        <v>0</v>
      </c>
      <c r="P3">
        <v>2</v>
      </c>
    </row>
    <row r="4" spans="1:27" ht="34.049999999999997" customHeight="1" x14ac:dyDescent="0.25">
      <c r="A4" s="14" t="s">
        <v>609</v>
      </c>
      <c r="B4" s="15"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COUNTIFS(L8:L64,"=0",A8:A64,"P")+COUNTIFS(L8:L64,"",A8:A64,"P")+SUM(Q8:Q64)</f>
        <v>13</v>
      </c>
    </row>
    <row r="8" spans="1:27" x14ac:dyDescent="0.25">
      <c r="A8" s="1" t="s">
        <v>626</v>
      </c>
      <c r="C8" s="19" t="s">
        <v>9041</v>
      </c>
      <c r="E8" s="20" t="s">
        <v>326</v>
      </c>
      <c r="L8" s="21">
        <f>L9+L50+L59</f>
        <v>0</v>
      </c>
      <c r="M8" s="21">
        <f>M9+M50+M59</f>
        <v>0</v>
      </c>
      <c r="N8" s="22"/>
    </row>
    <row r="9" spans="1:27" x14ac:dyDescent="0.25">
      <c r="A9" s="1" t="s">
        <v>628</v>
      </c>
      <c r="C9" s="19" t="s">
        <v>866</v>
      </c>
      <c r="E9" s="20" t="s">
        <v>1466</v>
      </c>
      <c r="L9" s="21">
        <f>SUMIFS(L10:L49,A10:A49,"P")</f>
        <v>0</v>
      </c>
      <c r="M9" s="21">
        <f>SUMIFS(M10:M49,A10:A49,"P")</f>
        <v>0</v>
      </c>
      <c r="N9" s="22"/>
    </row>
    <row r="10" spans="1:27" x14ac:dyDescent="0.25">
      <c r="A10" s="1" t="s">
        <v>631</v>
      </c>
      <c r="B10" s="1">
        <v>2</v>
      </c>
      <c r="C10" s="23" t="s">
        <v>9042</v>
      </c>
      <c r="D10" t="s">
        <v>633</v>
      </c>
      <c r="E10" s="24" t="s">
        <v>9043</v>
      </c>
      <c r="F10" s="25" t="s">
        <v>647</v>
      </c>
      <c r="G10" s="26">
        <v>125</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1380</v>
      </c>
    </row>
    <row r="14" spans="1:27" x14ac:dyDescent="0.25">
      <c r="A14" s="1" t="s">
        <v>631</v>
      </c>
      <c r="B14" s="1">
        <v>3</v>
      </c>
      <c r="C14" s="23" t="s">
        <v>6101</v>
      </c>
      <c r="D14" t="s">
        <v>633</v>
      </c>
      <c r="E14" s="24" t="s">
        <v>6102</v>
      </c>
      <c r="F14" s="25" t="s">
        <v>874</v>
      </c>
      <c r="G14" s="26">
        <v>50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8869</v>
      </c>
    </row>
    <row r="16" spans="1:27" x14ac:dyDescent="0.25">
      <c r="A16" s="1" t="s">
        <v>638</v>
      </c>
    </row>
    <row r="17" spans="1:27" x14ac:dyDescent="0.25">
      <c r="A17" s="1" t="s">
        <v>640</v>
      </c>
      <c r="E17" s="24" t="s">
        <v>1380</v>
      </c>
    </row>
    <row r="18" spans="1:27" x14ac:dyDescent="0.25">
      <c r="A18" s="1" t="s">
        <v>631</v>
      </c>
      <c r="B18" s="1">
        <v>4</v>
      </c>
      <c r="C18" s="23" t="s">
        <v>8870</v>
      </c>
      <c r="D18" t="s">
        <v>633</v>
      </c>
      <c r="E18" s="24" t="s">
        <v>7552</v>
      </c>
      <c r="F18" s="25" t="s">
        <v>874</v>
      </c>
      <c r="G18" s="26">
        <v>310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row>
    <row r="21" spans="1:27" x14ac:dyDescent="0.25">
      <c r="A21" s="1" t="s">
        <v>640</v>
      </c>
      <c r="E21" s="24" t="s">
        <v>1380</v>
      </c>
    </row>
    <row r="22" spans="1:27" x14ac:dyDescent="0.25">
      <c r="A22" s="1" t="s">
        <v>631</v>
      </c>
      <c r="B22" s="1">
        <v>5</v>
      </c>
      <c r="C22" s="23" t="s">
        <v>8871</v>
      </c>
      <c r="D22" t="s">
        <v>633</v>
      </c>
      <c r="E22" s="24" t="s">
        <v>8872</v>
      </c>
      <c r="F22" s="25" t="s">
        <v>874</v>
      </c>
      <c r="G22" s="26">
        <v>150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row>
    <row r="25" spans="1:27" x14ac:dyDescent="0.25">
      <c r="A25" s="1" t="s">
        <v>640</v>
      </c>
      <c r="E25" s="24" t="s">
        <v>1380</v>
      </c>
    </row>
    <row r="26" spans="1:27" x14ac:dyDescent="0.25">
      <c r="A26" s="1" t="s">
        <v>631</v>
      </c>
      <c r="B26" s="1">
        <v>6</v>
      </c>
      <c r="C26" s="23" t="s">
        <v>4702</v>
      </c>
      <c r="D26" t="s">
        <v>633</v>
      </c>
      <c r="E26" s="24" t="s">
        <v>4703</v>
      </c>
      <c r="F26" s="25" t="s">
        <v>874</v>
      </c>
      <c r="G26" s="26">
        <v>20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row>
    <row r="29" spans="1:27" x14ac:dyDescent="0.25">
      <c r="A29" s="1" t="s">
        <v>640</v>
      </c>
      <c r="E29" s="24" t="s">
        <v>1380</v>
      </c>
    </row>
    <row r="30" spans="1:27" x14ac:dyDescent="0.25">
      <c r="A30" s="1" t="s">
        <v>631</v>
      </c>
      <c r="B30" s="1">
        <v>7</v>
      </c>
      <c r="C30" s="23" t="s">
        <v>888</v>
      </c>
      <c r="D30" t="s">
        <v>633</v>
      </c>
      <c r="E30" s="24" t="s">
        <v>889</v>
      </c>
      <c r="F30" s="25" t="s">
        <v>874</v>
      </c>
      <c r="G30" s="26">
        <v>130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row>
    <row r="33" spans="1:27" x14ac:dyDescent="0.25">
      <c r="A33" s="1" t="s">
        <v>640</v>
      </c>
      <c r="E33" s="24" t="s">
        <v>1380</v>
      </c>
    </row>
    <row r="34" spans="1:27" x14ac:dyDescent="0.25">
      <c r="A34" s="1" t="s">
        <v>631</v>
      </c>
      <c r="B34" s="1">
        <v>8</v>
      </c>
      <c r="C34" s="23" t="s">
        <v>5994</v>
      </c>
      <c r="D34" t="s">
        <v>633</v>
      </c>
      <c r="E34" s="24" t="s">
        <v>5995</v>
      </c>
      <c r="F34" s="25" t="s">
        <v>874</v>
      </c>
      <c r="G34" s="26">
        <v>115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8873</v>
      </c>
    </row>
    <row r="36" spans="1:27" x14ac:dyDescent="0.25">
      <c r="A36" s="1" t="s">
        <v>638</v>
      </c>
    </row>
    <row r="37" spans="1:27" x14ac:dyDescent="0.25">
      <c r="A37" s="1" t="s">
        <v>640</v>
      </c>
      <c r="E37" s="24" t="s">
        <v>1380</v>
      </c>
    </row>
    <row r="38" spans="1:27" x14ac:dyDescent="0.25">
      <c r="A38" s="1" t="s">
        <v>631</v>
      </c>
      <c r="B38" s="1">
        <v>9</v>
      </c>
      <c r="C38" s="23" t="s">
        <v>5539</v>
      </c>
      <c r="D38" t="s">
        <v>633</v>
      </c>
      <c r="E38" s="24" t="s">
        <v>5540</v>
      </c>
      <c r="F38" s="25" t="s">
        <v>874</v>
      </c>
      <c r="G38" s="26">
        <v>108</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row>
    <row r="41" spans="1:27" x14ac:dyDescent="0.25">
      <c r="A41" s="1" t="s">
        <v>640</v>
      </c>
      <c r="E41" s="24" t="s">
        <v>1380</v>
      </c>
    </row>
    <row r="42" spans="1:27" x14ac:dyDescent="0.25">
      <c r="A42" s="1" t="s">
        <v>631</v>
      </c>
      <c r="B42" s="1">
        <v>10</v>
      </c>
      <c r="C42" s="23" t="s">
        <v>6379</v>
      </c>
      <c r="D42" t="s">
        <v>633</v>
      </c>
      <c r="E42" s="24" t="s">
        <v>6380</v>
      </c>
      <c r="F42" s="25" t="s">
        <v>874</v>
      </c>
      <c r="G42" s="26">
        <v>7</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row>
    <row r="45" spans="1:27" x14ac:dyDescent="0.25">
      <c r="A45" s="1" t="s">
        <v>640</v>
      </c>
      <c r="E45" s="24" t="s">
        <v>1380</v>
      </c>
    </row>
    <row r="46" spans="1:27" x14ac:dyDescent="0.25">
      <c r="A46" s="1" t="s">
        <v>631</v>
      </c>
      <c r="B46" s="1">
        <v>11</v>
      </c>
      <c r="C46" s="23" t="s">
        <v>1881</v>
      </c>
      <c r="D46" t="s">
        <v>633</v>
      </c>
      <c r="E46" s="24" t="s">
        <v>1882</v>
      </c>
      <c r="F46" s="25" t="s">
        <v>870</v>
      </c>
      <c r="G46" s="26">
        <v>216</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row>
    <row r="49" spans="1:27" x14ac:dyDescent="0.25">
      <c r="A49" s="1" t="s">
        <v>640</v>
      </c>
      <c r="E49" s="24" t="s">
        <v>1380</v>
      </c>
    </row>
    <row r="50" spans="1:27" x14ac:dyDescent="0.25">
      <c r="A50" s="1" t="s">
        <v>628</v>
      </c>
      <c r="C50" s="19" t="s">
        <v>3232</v>
      </c>
      <c r="E50" s="20" t="s">
        <v>4807</v>
      </c>
      <c r="L50" s="21">
        <f>SUMIFS(L51:L58,A51:A58,"P")</f>
        <v>0</v>
      </c>
      <c r="M50" s="21">
        <f>SUMIFS(M51:M58,A51:A58,"P")</f>
        <v>0</v>
      </c>
      <c r="N50" s="22"/>
    </row>
    <row r="51" spans="1:27" x14ac:dyDescent="0.25">
      <c r="A51" s="1" t="s">
        <v>631</v>
      </c>
      <c r="B51" s="1">
        <v>12</v>
      </c>
      <c r="C51" s="23" t="s">
        <v>8829</v>
      </c>
      <c r="D51" t="s">
        <v>633</v>
      </c>
      <c r="E51" s="24" t="s">
        <v>8830</v>
      </c>
      <c r="F51" s="25" t="s">
        <v>874</v>
      </c>
      <c r="G51" s="26">
        <v>41</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row>
    <row r="54" spans="1:27" x14ac:dyDescent="0.25">
      <c r="A54" s="1" t="s">
        <v>640</v>
      </c>
      <c r="E54" s="24" t="s">
        <v>633</v>
      </c>
    </row>
    <row r="55" spans="1:27" x14ac:dyDescent="0.25">
      <c r="A55" s="1" t="s">
        <v>631</v>
      </c>
      <c r="B55" s="1">
        <v>13</v>
      </c>
      <c r="C55" s="23" t="s">
        <v>8874</v>
      </c>
      <c r="D55" t="s">
        <v>633</v>
      </c>
      <c r="E55" s="24" t="s">
        <v>8875</v>
      </c>
      <c r="F55" s="25" t="s">
        <v>874</v>
      </c>
      <c r="G55" s="26">
        <v>7</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x14ac:dyDescent="0.25">
      <c r="A57" s="1" t="s">
        <v>638</v>
      </c>
    </row>
    <row r="58" spans="1:27" x14ac:dyDescent="0.25">
      <c r="A58" s="1" t="s">
        <v>640</v>
      </c>
      <c r="E58" s="24" t="s">
        <v>633</v>
      </c>
    </row>
    <row r="59" spans="1:27" x14ac:dyDescent="0.25">
      <c r="A59" s="1" t="s">
        <v>628</v>
      </c>
      <c r="C59" s="19" t="s">
        <v>1801</v>
      </c>
      <c r="E59" s="20" t="s">
        <v>1802</v>
      </c>
      <c r="L59" s="21">
        <f>SUMIFS(L60:L63,A60:A63,"P")</f>
        <v>0</v>
      </c>
      <c r="M59" s="21">
        <f>SUMIFS(M60:M63,A60:A63,"P")</f>
        <v>0</v>
      </c>
      <c r="N59" s="22"/>
    </row>
    <row r="60" spans="1:27" ht="26.4" x14ac:dyDescent="0.25">
      <c r="A60" s="1" t="s">
        <v>631</v>
      </c>
      <c r="B60" s="1">
        <v>1</v>
      </c>
      <c r="C60" s="23" t="s">
        <v>1803</v>
      </c>
      <c r="D60" t="s">
        <v>1804</v>
      </c>
      <c r="E60" s="24" t="s">
        <v>1805</v>
      </c>
      <c r="F60" s="25" t="s">
        <v>1806</v>
      </c>
      <c r="G60" s="26">
        <v>40</v>
      </c>
      <c r="H60" s="25">
        <v>0</v>
      </c>
      <c r="I60" s="27">
        <f>ROUND(G60*H60,P4)</f>
        <v>0</v>
      </c>
      <c r="L60" s="27">
        <v>0</v>
      </c>
      <c r="M60" s="21">
        <f>ROUND(G60*L60,P4)</f>
        <v>0</v>
      </c>
      <c r="N60" s="22" t="s">
        <v>1807</v>
      </c>
      <c r="O60" s="28">
        <f>M60*AA60</f>
        <v>0</v>
      </c>
      <c r="P60" s="1">
        <v>3</v>
      </c>
      <c r="AA60" s="1">
        <f>IF(P60=1,$O$3,IF(P60=2,$O$4,$O$5))</f>
        <v>0.21</v>
      </c>
    </row>
    <row r="61" spans="1:27" ht="26.4" x14ac:dyDescent="0.25">
      <c r="A61" s="1" t="s">
        <v>637</v>
      </c>
      <c r="E61" s="24" t="s">
        <v>8876</v>
      </c>
    </row>
    <row r="62" spans="1:27" x14ac:dyDescent="0.25">
      <c r="A62" s="1" t="s">
        <v>638</v>
      </c>
    </row>
    <row r="63" spans="1:27" ht="198" x14ac:dyDescent="0.25">
      <c r="A63" s="1" t="s">
        <v>640</v>
      </c>
      <c r="E63"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600-000000000000}">
  <sheetPr>
    <pageSetUpPr fitToPage="1"/>
  </sheetPr>
  <dimension ref="A1:AA6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308</v>
      </c>
      <c r="M3" s="17">
        <f>Rekapitulace!C158</f>
        <v>0</v>
      </c>
      <c r="N3" s="4" t="s">
        <v>3</v>
      </c>
      <c r="O3">
        <v>0</v>
      </c>
      <c r="P3">
        <v>2</v>
      </c>
    </row>
    <row r="4" spans="1:27" ht="34.049999999999997" customHeight="1" x14ac:dyDescent="0.25">
      <c r="A4" s="14" t="s">
        <v>609</v>
      </c>
      <c r="B4" s="15"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COUNTIFS(L8:L64,"=0",A8:A64,"P")+COUNTIFS(L8:L64,"",A8:A64,"P")+SUM(Q8:Q64)</f>
        <v>13</v>
      </c>
    </row>
    <row r="8" spans="1:27" x14ac:dyDescent="0.25">
      <c r="A8" s="1" t="s">
        <v>626</v>
      </c>
      <c r="C8" s="19" t="s">
        <v>9044</v>
      </c>
      <c r="E8" s="20" t="s">
        <v>328</v>
      </c>
      <c r="L8" s="21">
        <f>L9+L50+L59</f>
        <v>0</v>
      </c>
      <c r="M8" s="21">
        <f>M9+M50+M59</f>
        <v>0</v>
      </c>
      <c r="N8" s="22"/>
    </row>
    <row r="9" spans="1:27" x14ac:dyDescent="0.25">
      <c r="A9" s="1" t="s">
        <v>628</v>
      </c>
      <c r="C9" s="19" t="s">
        <v>866</v>
      </c>
      <c r="E9" s="20" t="s">
        <v>1466</v>
      </c>
      <c r="L9" s="21">
        <f>SUMIFS(L10:L49,A10:A49,"P")</f>
        <v>0</v>
      </c>
      <c r="M9" s="21">
        <f>SUMIFS(M10:M49,A10:A49,"P")</f>
        <v>0</v>
      </c>
      <c r="N9" s="22"/>
    </row>
    <row r="10" spans="1:27" x14ac:dyDescent="0.25">
      <c r="A10" s="1" t="s">
        <v>631</v>
      </c>
      <c r="B10" s="1">
        <v>2</v>
      </c>
      <c r="C10" s="23" t="s">
        <v>9042</v>
      </c>
      <c r="D10" t="s">
        <v>633</v>
      </c>
      <c r="E10" s="24" t="s">
        <v>9043</v>
      </c>
      <c r="F10" s="25" t="s">
        <v>647</v>
      </c>
      <c r="G10" s="26">
        <v>160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1380</v>
      </c>
    </row>
    <row r="14" spans="1:27" x14ac:dyDescent="0.25">
      <c r="A14" s="1" t="s">
        <v>631</v>
      </c>
      <c r="B14" s="1">
        <v>3</v>
      </c>
      <c r="C14" s="23" t="s">
        <v>6101</v>
      </c>
      <c r="D14" t="s">
        <v>633</v>
      </c>
      <c r="E14" s="24" t="s">
        <v>6102</v>
      </c>
      <c r="F14" s="25" t="s">
        <v>874</v>
      </c>
      <c r="G14" s="26">
        <v>50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8869</v>
      </c>
    </row>
    <row r="16" spans="1:27" x14ac:dyDescent="0.25">
      <c r="A16" s="1" t="s">
        <v>638</v>
      </c>
    </row>
    <row r="17" spans="1:27" x14ac:dyDescent="0.25">
      <c r="A17" s="1" t="s">
        <v>640</v>
      </c>
      <c r="E17" s="24" t="s">
        <v>1380</v>
      </c>
    </row>
    <row r="18" spans="1:27" x14ac:dyDescent="0.25">
      <c r="A18" s="1" t="s">
        <v>631</v>
      </c>
      <c r="B18" s="1">
        <v>4</v>
      </c>
      <c r="C18" s="23" t="s">
        <v>8870</v>
      </c>
      <c r="D18" t="s">
        <v>633</v>
      </c>
      <c r="E18" s="24" t="s">
        <v>7552</v>
      </c>
      <c r="F18" s="25" t="s">
        <v>874</v>
      </c>
      <c r="G18" s="26">
        <v>490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row>
    <row r="21" spans="1:27" x14ac:dyDescent="0.25">
      <c r="A21" s="1" t="s">
        <v>640</v>
      </c>
      <c r="E21" s="24" t="s">
        <v>1380</v>
      </c>
    </row>
    <row r="22" spans="1:27" x14ac:dyDescent="0.25">
      <c r="A22" s="1" t="s">
        <v>631</v>
      </c>
      <c r="B22" s="1">
        <v>5</v>
      </c>
      <c r="C22" s="23" t="s">
        <v>8871</v>
      </c>
      <c r="D22" t="s">
        <v>633</v>
      </c>
      <c r="E22" s="24" t="s">
        <v>8872</v>
      </c>
      <c r="F22" s="25" t="s">
        <v>874</v>
      </c>
      <c r="G22" s="26">
        <v>1490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row>
    <row r="25" spans="1:27" x14ac:dyDescent="0.25">
      <c r="A25" s="1" t="s">
        <v>640</v>
      </c>
      <c r="E25" s="24" t="s">
        <v>1380</v>
      </c>
    </row>
    <row r="26" spans="1:27" x14ac:dyDescent="0.25">
      <c r="A26" s="1" t="s">
        <v>631</v>
      </c>
      <c r="B26" s="1">
        <v>6</v>
      </c>
      <c r="C26" s="23" t="s">
        <v>4702</v>
      </c>
      <c r="D26" t="s">
        <v>633</v>
      </c>
      <c r="E26" s="24" t="s">
        <v>4703</v>
      </c>
      <c r="F26" s="25" t="s">
        <v>874</v>
      </c>
      <c r="G26" s="26">
        <v>430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row>
    <row r="29" spans="1:27" x14ac:dyDescent="0.25">
      <c r="A29" s="1" t="s">
        <v>640</v>
      </c>
      <c r="E29" s="24" t="s">
        <v>1380</v>
      </c>
    </row>
    <row r="30" spans="1:27" x14ac:dyDescent="0.25">
      <c r="A30" s="1" t="s">
        <v>631</v>
      </c>
      <c r="B30" s="1">
        <v>7</v>
      </c>
      <c r="C30" s="23" t="s">
        <v>888</v>
      </c>
      <c r="D30" t="s">
        <v>633</v>
      </c>
      <c r="E30" s="24" t="s">
        <v>889</v>
      </c>
      <c r="F30" s="25" t="s">
        <v>874</v>
      </c>
      <c r="G30" s="26">
        <v>1060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row>
    <row r="33" spans="1:27" x14ac:dyDescent="0.25">
      <c r="A33" s="1" t="s">
        <v>640</v>
      </c>
      <c r="E33" s="24" t="s">
        <v>1380</v>
      </c>
    </row>
    <row r="34" spans="1:27" x14ac:dyDescent="0.25">
      <c r="A34" s="1" t="s">
        <v>631</v>
      </c>
      <c r="B34" s="1">
        <v>8</v>
      </c>
      <c r="C34" s="23" t="s">
        <v>5994</v>
      </c>
      <c r="D34" t="s">
        <v>633</v>
      </c>
      <c r="E34" s="24" t="s">
        <v>5995</v>
      </c>
      <c r="F34" s="25" t="s">
        <v>874</v>
      </c>
      <c r="G34" s="26">
        <v>685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8873</v>
      </c>
    </row>
    <row r="36" spans="1:27" x14ac:dyDescent="0.25">
      <c r="A36" s="1" t="s">
        <v>638</v>
      </c>
    </row>
    <row r="37" spans="1:27" x14ac:dyDescent="0.25">
      <c r="A37" s="1" t="s">
        <v>640</v>
      </c>
      <c r="E37" s="24" t="s">
        <v>1380</v>
      </c>
    </row>
    <row r="38" spans="1:27" x14ac:dyDescent="0.25">
      <c r="A38" s="1" t="s">
        <v>631</v>
      </c>
      <c r="B38" s="1">
        <v>9</v>
      </c>
      <c r="C38" s="23" t="s">
        <v>5539</v>
      </c>
      <c r="D38" t="s">
        <v>633</v>
      </c>
      <c r="E38" s="24" t="s">
        <v>5540</v>
      </c>
      <c r="F38" s="25" t="s">
        <v>874</v>
      </c>
      <c r="G38" s="26">
        <v>644</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row>
    <row r="41" spans="1:27" x14ac:dyDescent="0.25">
      <c r="A41" s="1" t="s">
        <v>640</v>
      </c>
      <c r="E41" s="24" t="s">
        <v>1380</v>
      </c>
    </row>
    <row r="42" spans="1:27" x14ac:dyDescent="0.25">
      <c r="A42" s="1" t="s">
        <v>631</v>
      </c>
      <c r="B42" s="1">
        <v>10</v>
      </c>
      <c r="C42" s="23" t="s">
        <v>6379</v>
      </c>
      <c r="D42" t="s">
        <v>633</v>
      </c>
      <c r="E42" s="24" t="s">
        <v>6380</v>
      </c>
      <c r="F42" s="25" t="s">
        <v>874</v>
      </c>
      <c r="G42" s="26">
        <v>41</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row>
    <row r="45" spans="1:27" x14ac:dyDescent="0.25">
      <c r="A45" s="1" t="s">
        <v>640</v>
      </c>
      <c r="E45" s="24" t="s">
        <v>1380</v>
      </c>
    </row>
    <row r="46" spans="1:27" x14ac:dyDescent="0.25">
      <c r="A46" s="1" t="s">
        <v>631</v>
      </c>
      <c r="B46" s="1">
        <v>11</v>
      </c>
      <c r="C46" s="23" t="s">
        <v>1881</v>
      </c>
      <c r="D46" t="s">
        <v>633</v>
      </c>
      <c r="E46" s="24" t="s">
        <v>1882</v>
      </c>
      <c r="F46" s="25" t="s">
        <v>870</v>
      </c>
      <c r="G46" s="26">
        <v>1288</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row>
    <row r="49" spans="1:27" x14ac:dyDescent="0.25">
      <c r="A49" s="1" t="s">
        <v>640</v>
      </c>
      <c r="E49" s="24" t="s">
        <v>1380</v>
      </c>
    </row>
    <row r="50" spans="1:27" x14ac:dyDescent="0.25">
      <c r="A50" s="1" t="s">
        <v>628</v>
      </c>
      <c r="C50" s="19" t="s">
        <v>3232</v>
      </c>
      <c r="E50" s="20" t="s">
        <v>4807</v>
      </c>
      <c r="L50" s="21">
        <f>SUMIFS(L51:L58,A51:A58,"P")</f>
        <v>0</v>
      </c>
      <c r="M50" s="21">
        <f>SUMIFS(M51:M58,A51:A58,"P")</f>
        <v>0</v>
      </c>
      <c r="N50" s="22"/>
    </row>
    <row r="51" spans="1:27" x14ac:dyDescent="0.25">
      <c r="A51" s="1" t="s">
        <v>631</v>
      </c>
      <c r="B51" s="1">
        <v>12</v>
      </c>
      <c r="C51" s="23" t="s">
        <v>8829</v>
      </c>
      <c r="D51" t="s">
        <v>633</v>
      </c>
      <c r="E51" s="24" t="s">
        <v>8830</v>
      </c>
      <c r="F51" s="25" t="s">
        <v>874</v>
      </c>
      <c r="G51" s="26">
        <v>121</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row>
    <row r="54" spans="1:27" x14ac:dyDescent="0.25">
      <c r="A54" s="1" t="s">
        <v>640</v>
      </c>
      <c r="E54" s="24" t="s">
        <v>633</v>
      </c>
    </row>
    <row r="55" spans="1:27" x14ac:dyDescent="0.25">
      <c r="A55" s="1" t="s">
        <v>631</v>
      </c>
      <c r="B55" s="1">
        <v>13</v>
      </c>
      <c r="C55" s="23" t="s">
        <v>8874</v>
      </c>
      <c r="D55" t="s">
        <v>633</v>
      </c>
      <c r="E55" s="24" t="s">
        <v>8875</v>
      </c>
      <c r="F55" s="25" t="s">
        <v>874</v>
      </c>
      <c r="G55" s="26">
        <v>7</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x14ac:dyDescent="0.25">
      <c r="A57" s="1" t="s">
        <v>638</v>
      </c>
    </row>
    <row r="58" spans="1:27" x14ac:dyDescent="0.25">
      <c r="A58" s="1" t="s">
        <v>640</v>
      </c>
      <c r="E58" s="24" t="s">
        <v>633</v>
      </c>
    </row>
    <row r="59" spans="1:27" x14ac:dyDescent="0.25">
      <c r="A59" s="1" t="s">
        <v>628</v>
      </c>
      <c r="C59" s="19" t="s">
        <v>1801</v>
      </c>
      <c r="E59" s="20" t="s">
        <v>1802</v>
      </c>
      <c r="L59" s="21">
        <f>SUMIFS(L60:L63,A60:A63,"P")</f>
        <v>0</v>
      </c>
      <c r="M59" s="21">
        <f>SUMIFS(M60:M63,A60:A63,"P")</f>
        <v>0</v>
      </c>
      <c r="N59" s="22"/>
    </row>
    <row r="60" spans="1:27" ht="26.4" x14ac:dyDescent="0.25">
      <c r="A60" s="1" t="s">
        <v>631</v>
      </c>
      <c r="B60" s="1">
        <v>1</v>
      </c>
      <c r="C60" s="23" t="s">
        <v>1803</v>
      </c>
      <c r="D60" t="s">
        <v>1804</v>
      </c>
      <c r="E60" s="24" t="s">
        <v>1805</v>
      </c>
      <c r="F60" s="25" t="s">
        <v>1806</v>
      </c>
      <c r="G60" s="26">
        <v>860</v>
      </c>
      <c r="H60" s="25">
        <v>0</v>
      </c>
      <c r="I60" s="27">
        <f>ROUND(G60*H60,P4)</f>
        <v>0</v>
      </c>
      <c r="L60" s="27">
        <v>0</v>
      </c>
      <c r="M60" s="21">
        <f>ROUND(G60*L60,P4)</f>
        <v>0</v>
      </c>
      <c r="N60" s="22" t="s">
        <v>1807</v>
      </c>
      <c r="O60" s="28">
        <f>M60*AA60</f>
        <v>0</v>
      </c>
      <c r="P60" s="1">
        <v>3</v>
      </c>
      <c r="AA60" s="1">
        <f>IF(P60=1,$O$3,IF(P60=2,$O$4,$O$5))</f>
        <v>0.21</v>
      </c>
    </row>
    <row r="61" spans="1:27" ht="26.4" x14ac:dyDescent="0.25">
      <c r="A61" s="1" t="s">
        <v>637</v>
      </c>
      <c r="E61" s="24" t="s">
        <v>8876</v>
      </c>
    </row>
    <row r="62" spans="1:27" x14ac:dyDescent="0.25">
      <c r="A62" s="1" t="s">
        <v>638</v>
      </c>
    </row>
    <row r="63" spans="1:27" ht="198" x14ac:dyDescent="0.25">
      <c r="A63" s="1" t="s">
        <v>640</v>
      </c>
      <c r="E63"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700-000000000000}">
  <sheetPr>
    <pageSetUpPr fitToPage="1"/>
  </sheetPr>
  <dimension ref="A1:AA6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308</v>
      </c>
      <c r="M3" s="17">
        <f>Rekapitulace!C158</f>
        <v>0</v>
      </c>
      <c r="N3" s="4" t="s">
        <v>3</v>
      </c>
      <c r="O3">
        <v>0</v>
      </c>
      <c r="P3">
        <v>2</v>
      </c>
    </row>
    <row r="4" spans="1:27" ht="34.049999999999997" customHeight="1" x14ac:dyDescent="0.25">
      <c r="A4" s="14" t="s">
        <v>609</v>
      </c>
      <c r="B4" s="15"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COUNTIFS(L8:L64,"=0",A8:A64,"P")+COUNTIFS(L8:L64,"",A8:A64,"P")+SUM(Q8:Q64)</f>
        <v>13</v>
      </c>
    </row>
    <row r="8" spans="1:27" x14ac:dyDescent="0.25">
      <c r="A8" s="1" t="s">
        <v>626</v>
      </c>
      <c r="C8" s="19" t="s">
        <v>9045</v>
      </c>
      <c r="E8" s="20" t="s">
        <v>330</v>
      </c>
      <c r="L8" s="21">
        <f>L9+L50+L59</f>
        <v>0</v>
      </c>
      <c r="M8" s="21">
        <f>M9+M50+M59</f>
        <v>0</v>
      </c>
      <c r="N8" s="22"/>
    </row>
    <row r="9" spans="1:27" x14ac:dyDescent="0.25">
      <c r="A9" s="1" t="s">
        <v>628</v>
      </c>
      <c r="C9" s="19" t="s">
        <v>866</v>
      </c>
      <c r="E9" s="20" t="s">
        <v>1466</v>
      </c>
      <c r="L9" s="21">
        <f>SUMIFS(L10:L49,A10:A49,"P")</f>
        <v>0</v>
      </c>
      <c r="M9" s="21">
        <f>SUMIFS(M10:M49,A10:A49,"P")</f>
        <v>0</v>
      </c>
      <c r="N9" s="22"/>
    </row>
    <row r="10" spans="1:27" x14ac:dyDescent="0.25">
      <c r="A10" s="1" t="s">
        <v>631</v>
      </c>
      <c r="B10" s="1">
        <v>2</v>
      </c>
      <c r="C10" s="23" t="s">
        <v>9042</v>
      </c>
      <c r="D10" t="s">
        <v>633</v>
      </c>
      <c r="E10" s="24" t="s">
        <v>9043</v>
      </c>
      <c r="F10" s="25" t="s">
        <v>647</v>
      </c>
      <c r="G10" s="26">
        <v>150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1380</v>
      </c>
    </row>
    <row r="14" spans="1:27" x14ac:dyDescent="0.25">
      <c r="A14" s="1" t="s">
        <v>631</v>
      </c>
      <c r="B14" s="1">
        <v>3</v>
      </c>
      <c r="C14" s="23" t="s">
        <v>6101</v>
      </c>
      <c r="D14" t="s">
        <v>633</v>
      </c>
      <c r="E14" s="24" t="s">
        <v>6102</v>
      </c>
      <c r="F14" s="25" t="s">
        <v>874</v>
      </c>
      <c r="G14" s="26">
        <v>50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8869</v>
      </c>
    </row>
    <row r="16" spans="1:27" x14ac:dyDescent="0.25">
      <c r="A16" s="1" t="s">
        <v>638</v>
      </c>
    </row>
    <row r="17" spans="1:27" x14ac:dyDescent="0.25">
      <c r="A17" s="1" t="s">
        <v>640</v>
      </c>
      <c r="E17" s="24" t="s">
        <v>1380</v>
      </c>
    </row>
    <row r="18" spans="1:27" x14ac:dyDescent="0.25">
      <c r="A18" s="1" t="s">
        <v>631</v>
      </c>
      <c r="B18" s="1">
        <v>4</v>
      </c>
      <c r="C18" s="23" t="s">
        <v>8870</v>
      </c>
      <c r="D18" t="s">
        <v>633</v>
      </c>
      <c r="E18" s="24" t="s">
        <v>7552</v>
      </c>
      <c r="F18" s="25" t="s">
        <v>874</v>
      </c>
      <c r="G18" s="26">
        <v>270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row>
    <row r="21" spans="1:27" x14ac:dyDescent="0.25">
      <c r="A21" s="1" t="s">
        <v>640</v>
      </c>
      <c r="E21" s="24" t="s">
        <v>1380</v>
      </c>
    </row>
    <row r="22" spans="1:27" x14ac:dyDescent="0.25">
      <c r="A22" s="1" t="s">
        <v>631</v>
      </c>
      <c r="B22" s="1">
        <v>5</v>
      </c>
      <c r="C22" s="23" t="s">
        <v>8871</v>
      </c>
      <c r="D22" t="s">
        <v>633</v>
      </c>
      <c r="E22" s="24" t="s">
        <v>8872</v>
      </c>
      <c r="F22" s="25" t="s">
        <v>874</v>
      </c>
      <c r="G22" s="26">
        <v>200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row>
    <row r="25" spans="1:27" x14ac:dyDescent="0.25">
      <c r="A25" s="1" t="s">
        <v>640</v>
      </c>
      <c r="E25" s="24" t="s">
        <v>1380</v>
      </c>
    </row>
    <row r="26" spans="1:27" x14ac:dyDescent="0.25">
      <c r="A26" s="1" t="s">
        <v>631</v>
      </c>
      <c r="B26" s="1">
        <v>6</v>
      </c>
      <c r="C26" s="23" t="s">
        <v>4702</v>
      </c>
      <c r="D26" t="s">
        <v>633</v>
      </c>
      <c r="E26" s="24" t="s">
        <v>4703</v>
      </c>
      <c r="F26" s="25" t="s">
        <v>874</v>
      </c>
      <c r="G26" s="26">
        <v>20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row>
    <row r="29" spans="1:27" x14ac:dyDescent="0.25">
      <c r="A29" s="1" t="s">
        <v>640</v>
      </c>
      <c r="E29" s="24" t="s">
        <v>1380</v>
      </c>
    </row>
    <row r="30" spans="1:27" x14ac:dyDescent="0.25">
      <c r="A30" s="1" t="s">
        <v>631</v>
      </c>
      <c r="B30" s="1">
        <v>7</v>
      </c>
      <c r="C30" s="23" t="s">
        <v>888</v>
      </c>
      <c r="D30" t="s">
        <v>633</v>
      </c>
      <c r="E30" s="24" t="s">
        <v>889</v>
      </c>
      <c r="F30" s="25" t="s">
        <v>874</v>
      </c>
      <c r="G30" s="26">
        <v>180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row>
    <row r="33" spans="1:27" x14ac:dyDescent="0.25">
      <c r="A33" s="1" t="s">
        <v>640</v>
      </c>
      <c r="E33" s="24" t="s">
        <v>1380</v>
      </c>
    </row>
    <row r="34" spans="1:27" x14ac:dyDescent="0.25">
      <c r="A34" s="1" t="s">
        <v>631</v>
      </c>
      <c r="B34" s="1">
        <v>8</v>
      </c>
      <c r="C34" s="23" t="s">
        <v>5994</v>
      </c>
      <c r="D34" t="s">
        <v>633</v>
      </c>
      <c r="E34" s="24" t="s">
        <v>5995</v>
      </c>
      <c r="F34" s="25" t="s">
        <v>874</v>
      </c>
      <c r="G34" s="26">
        <v>64</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8873</v>
      </c>
    </row>
    <row r="36" spans="1:27" x14ac:dyDescent="0.25">
      <c r="A36" s="1" t="s">
        <v>638</v>
      </c>
    </row>
    <row r="37" spans="1:27" x14ac:dyDescent="0.25">
      <c r="A37" s="1" t="s">
        <v>640</v>
      </c>
      <c r="E37" s="24" t="s">
        <v>1380</v>
      </c>
    </row>
    <row r="38" spans="1:27" x14ac:dyDescent="0.25">
      <c r="A38" s="1" t="s">
        <v>631</v>
      </c>
      <c r="B38" s="1">
        <v>9</v>
      </c>
      <c r="C38" s="23" t="s">
        <v>5539</v>
      </c>
      <c r="D38" t="s">
        <v>633</v>
      </c>
      <c r="E38" s="24" t="s">
        <v>5540</v>
      </c>
      <c r="F38" s="25" t="s">
        <v>874</v>
      </c>
      <c r="G38" s="26">
        <v>60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row>
    <row r="41" spans="1:27" x14ac:dyDescent="0.25">
      <c r="A41" s="1" t="s">
        <v>640</v>
      </c>
      <c r="E41" s="24" t="s">
        <v>1380</v>
      </c>
    </row>
    <row r="42" spans="1:27" x14ac:dyDescent="0.25">
      <c r="A42" s="1" t="s">
        <v>631</v>
      </c>
      <c r="B42" s="1">
        <v>10</v>
      </c>
      <c r="C42" s="23" t="s">
        <v>6379</v>
      </c>
      <c r="D42" t="s">
        <v>633</v>
      </c>
      <c r="E42" s="24" t="s">
        <v>6380</v>
      </c>
      <c r="F42" s="25" t="s">
        <v>874</v>
      </c>
      <c r="G42" s="26">
        <v>4</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row>
    <row r="45" spans="1:27" x14ac:dyDescent="0.25">
      <c r="A45" s="1" t="s">
        <v>640</v>
      </c>
      <c r="E45" s="24" t="s">
        <v>1380</v>
      </c>
    </row>
    <row r="46" spans="1:27" x14ac:dyDescent="0.25">
      <c r="A46" s="1" t="s">
        <v>631</v>
      </c>
      <c r="B46" s="1">
        <v>11</v>
      </c>
      <c r="C46" s="23" t="s">
        <v>1881</v>
      </c>
      <c r="D46" t="s">
        <v>633</v>
      </c>
      <c r="E46" s="24" t="s">
        <v>1882</v>
      </c>
      <c r="F46" s="25" t="s">
        <v>870</v>
      </c>
      <c r="G46" s="26">
        <v>120</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row>
    <row r="49" spans="1:27" x14ac:dyDescent="0.25">
      <c r="A49" s="1" t="s">
        <v>640</v>
      </c>
      <c r="E49" s="24" t="s">
        <v>1380</v>
      </c>
    </row>
    <row r="50" spans="1:27" x14ac:dyDescent="0.25">
      <c r="A50" s="1" t="s">
        <v>628</v>
      </c>
      <c r="C50" s="19" t="s">
        <v>3232</v>
      </c>
      <c r="E50" s="20" t="s">
        <v>4807</v>
      </c>
      <c r="L50" s="21">
        <f>SUMIFS(L51:L58,A51:A58,"P")</f>
        <v>0</v>
      </c>
      <c r="M50" s="21">
        <f>SUMIFS(M51:M58,A51:A58,"P")</f>
        <v>0</v>
      </c>
      <c r="N50" s="22"/>
    </row>
    <row r="51" spans="1:27" x14ac:dyDescent="0.25">
      <c r="A51" s="1" t="s">
        <v>631</v>
      </c>
      <c r="B51" s="1">
        <v>12</v>
      </c>
      <c r="C51" s="23" t="s">
        <v>8829</v>
      </c>
      <c r="D51" t="s">
        <v>633</v>
      </c>
      <c r="E51" s="24" t="s">
        <v>8830</v>
      </c>
      <c r="F51" s="25" t="s">
        <v>874</v>
      </c>
      <c r="G51" s="26">
        <v>27</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row>
    <row r="54" spans="1:27" x14ac:dyDescent="0.25">
      <c r="A54" s="1" t="s">
        <v>640</v>
      </c>
      <c r="E54" s="24" t="s">
        <v>633</v>
      </c>
    </row>
    <row r="55" spans="1:27" x14ac:dyDescent="0.25">
      <c r="A55" s="1" t="s">
        <v>631</v>
      </c>
      <c r="B55" s="1">
        <v>13</v>
      </c>
      <c r="C55" s="23" t="s">
        <v>8874</v>
      </c>
      <c r="D55" t="s">
        <v>633</v>
      </c>
      <c r="E55" s="24" t="s">
        <v>8875</v>
      </c>
      <c r="F55" s="25" t="s">
        <v>874</v>
      </c>
      <c r="G55" s="26">
        <v>7</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x14ac:dyDescent="0.25">
      <c r="A57" s="1" t="s">
        <v>638</v>
      </c>
    </row>
    <row r="58" spans="1:27" x14ac:dyDescent="0.25">
      <c r="A58" s="1" t="s">
        <v>640</v>
      </c>
      <c r="E58" s="24" t="s">
        <v>633</v>
      </c>
    </row>
    <row r="59" spans="1:27" x14ac:dyDescent="0.25">
      <c r="A59" s="1" t="s">
        <v>628</v>
      </c>
      <c r="C59" s="19" t="s">
        <v>1801</v>
      </c>
      <c r="E59" s="20" t="s">
        <v>1802</v>
      </c>
      <c r="L59" s="21">
        <f>SUMIFS(L60:L63,A60:A63,"P")</f>
        <v>0</v>
      </c>
      <c r="M59" s="21">
        <f>SUMIFS(M60:M63,A60:A63,"P")</f>
        <v>0</v>
      </c>
      <c r="N59" s="22"/>
    </row>
    <row r="60" spans="1:27" ht="26.4" x14ac:dyDescent="0.25">
      <c r="A60" s="1" t="s">
        <v>631</v>
      </c>
      <c r="B60" s="1">
        <v>1</v>
      </c>
      <c r="C60" s="23" t="s">
        <v>1803</v>
      </c>
      <c r="D60" t="s">
        <v>1804</v>
      </c>
      <c r="E60" s="24" t="s">
        <v>1805</v>
      </c>
      <c r="F60" s="25" t="s">
        <v>1806</v>
      </c>
      <c r="G60" s="26">
        <v>40</v>
      </c>
      <c r="H60" s="25">
        <v>0</v>
      </c>
      <c r="I60" s="27">
        <f>ROUND(G60*H60,P4)</f>
        <v>0</v>
      </c>
      <c r="L60" s="27">
        <v>0</v>
      </c>
      <c r="M60" s="21">
        <f>ROUND(G60*L60,P4)</f>
        <v>0</v>
      </c>
      <c r="N60" s="22" t="s">
        <v>1807</v>
      </c>
      <c r="O60" s="28">
        <f>M60*AA60</f>
        <v>0</v>
      </c>
      <c r="P60" s="1">
        <v>3</v>
      </c>
      <c r="AA60" s="1">
        <f>IF(P60=1,$O$3,IF(P60=2,$O$4,$O$5))</f>
        <v>0.21</v>
      </c>
    </row>
    <row r="61" spans="1:27" ht="26.4" x14ac:dyDescent="0.25">
      <c r="A61" s="1" t="s">
        <v>637</v>
      </c>
      <c r="E61" s="24" t="s">
        <v>8876</v>
      </c>
    </row>
    <row r="62" spans="1:27" x14ac:dyDescent="0.25">
      <c r="A62" s="1" t="s">
        <v>638</v>
      </c>
    </row>
    <row r="63" spans="1:27" ht="198" x14ac:dyDescent="0.25">
      <c r="A63" s="1" t="s">
        <v>640</v>
      </c>
      <c r="E63"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sheetPr>
    <pageSetUpPr fitToPage="1"/>
  </sheetPr>
  <dimension ref="A1:AA6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308</v>
      </c>
      <c r="M3" s="17">
        <f>Rekapitulace!C158</f>
        <v>0</v>
      </c>
      <c r="N3" s="4" t="s">
        <v>3</v>
      </c>
      <c r="O3">
        <v>0</v>
      </c>
      <c r="P3">
        <v>2</v>
      </c>
    </row>
    <row r="4" spans="1:27" ht="34.049999999999997" customHeight="1" x14ac:dyDescent="0.25">
      <c r="A4" s="14" t="s">
        <v>609</v>
      </c>
      <c r="B4" s="15"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COUNTIFS(L8:L64,"=0",A8:A64,"P")+COUNTIFS(L8:L64,"",A8:A64,"P")+SUM(Q8:Q64)</f>
        <v>13</v>
      </c>
    </row>
    <row r="8" spans="1:27" x14ac:dyDescent="0.25">
      <c r="A8" s="1" t="s">
        <v>626</v>
      </c>
      <c r="C8" s="19" t="s">
        <v>9046</v>
      </c>
      <c r="E8" s="20" t="s">
        <v>332</v>
      </c>
      <c r="L8" s="21">
        <f>L9+L50+L59</f>
        <v>0</v>
      </c>
      <c r="M8" s="21">
        <f>M9+M50+M59</f>
        <v>0</v>
      </c>
      <c r="N8" s="22"/>
    </row>
    <row r="9" spans="1:27" x14ac:dyDescent="0.25">
      <c r="A9" s="1" t="s">
        <v>628</v>
      </c>
      <c r="C9" s="19" t="s">
        <v>866</v>
      </c>
      <c r="E9" s="20" t="s">
        <v>1466</v>
      </c>
      <c r="L9" s="21">
        <f>SUMIFS(L10:L49,A10:A49,"P")</f>
        <v>0</v>
      </c>
      <c r="M9" s="21">
        <f>SUMIFS(M10:M49,A10:A49,"P")</f>
        <v>0</v>
      </c>
      <c r="N9" s="22"/>
    </row>
    <row r="10" spans="1:27" x14ac:dyDescent="0.25">
      <c r="A10" s="1" t="s">
        <v>631</v>
      </c>
      <c r="B10" s="1">
        <v>2</v>
      </c>
      <c r="C10" s="23" t="s">
        <v>9042</v>
      </c>
      <c r="D10" t="s">
        <v>633</v>
      </c>
      <c r="E10" s="24" t="s">
        <v>9043</v>
      </c>
      <c r="F10" s="25" t="s">
        <v>647</v>
      </c>
      <c r="G10" s="26">
        <v>150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1380</v>
      </c>
    </row>
    <row r="14" spans="1:27" x14ac:dyDescent="0.25">
      <c r="A14" s="1" t="s">
        <v>631</v>
      </c>
      <c r="B14" s="1">
        <v>3</v>
      </c>
      <c r="C14" s="23" t="s">
        <v>6101</v>
      </c>
      <c r="D14" t="s">
        <v>633</v>
      </c>
      <c r="E14" s="24" t="s">
        <v>6102</v>
      </c>
      <c r="F14" s="25" t="s">
        <v>874</v>
      </c>
      <c r="G14" s="26">
        <v>50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8869</v>
      </c>
    </row>
    <row r="16" spans="1:27" x14ac:dyDescent="0.25">
      <c r="A16" s="1" t="s">
        <v>638</v>
      </c>
    </row>
    <row r="17" spans="1:27" x14ac:dyDescent="0.25">
      <c r="A17" s="1" t="s">
        <v>640</v>
      </c>
      <c r="E17" s="24" t="s">
        <v>1380</v>
      </c>
    </row>
    <row r="18" spans="1:27" x14ac:dyDescent="0.25">
      <c r="A18" s="1" t="s">
        <v>631</v>
      </c>
      <c r="B18" s="1">
        <v>4</v>
      </c>
      <c r="C18" s="23" t="s">
        <v>8870</v>
      </c>
      <c r="D18" t="s">
        <v>633</v>
      </c>
      <c r="E18" s="24" t="s">
        <v>7552</v>
      </c>
      <c r="F18" s="25" t="s">
        <v>874</v>
      </c>
      <c r="G18" s="26">
        <v>2500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row>
    <row r="21" spans="1:27" x14ac:dyDescent="0.25">
      <c r="A21" s="1" t="s">
        <v>640</v>
      </c>
      <c r="E21" s="24" t="s">
        <v>1380</v>
      </c>
    </row>
    <row r="22" spans="1:27" x14ac:dyDescent="0.25">
      <c r="A22" s="1" t="s">
        <v>631</v>
      </c>
      <c r="B22" s="1">
        <v>5</v>
      </c>
      <c r="C22" s="23" t="s">
        <v>8871</v>
      </c>
      <c r="D22" t="s">
        <v>633</v>
      </c>
      <c r="E22" s="24" t="s">
        <v>8872</v>
      </c>
      <c r="F22" s="25" t="s">
        <v>874</v>
      </c>
      <c r="G22" s="26">
        <v>4275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row>
    <row r="25" spans="1:27" x14ac:dyDescent="0.25">
      <c r="A25" s="1" t="s">
        <v>640</v>
      </c>
      <c r="E25" s="24" t="s">
        <v>1380</v>
      </c>
    </row>
    <row r="26" spans="1:27" x14ac:dyDescent="0.25">
      <c r="A26" s="1" t="s">
        <v>631</v>
      </c>
      <c r="B26" s="1">
        <v>6</v>
      </c>
      <c r="C26" s="23" t="s">
        <v>4702</v>
      </c>
      <c r="D26" t="s">
        <v>633</v>
      </c>
      <c r="E26" s="24" t="s">
        <v>4703</v>
      </c>
      <c r="F26" s="25" t="s">
        <v>874</v>
      </c>
      <c r="G26" s="26">
        <v>275</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row>
    <row r="29" spans="1:27" x14ac:dyDescent="0.25">
      <c r="A29" s="1" t="s">
        <v>640</v>
      </c>
      <c r="E29" s="24" t="s">
        <v>1380</v>
      </c>
    </row>
    <row r="30" spans="1:27" x14ac:dyDescent="0.25">
      <c r="A30" s="1" t="s">
        <v>631</v>
      </c>
      <c r="B30" s="1">
        <v>7</v>
      </c>
      <c r="C30" s="23" t="s">
        <v>888</v>
      </c>
      <c r="D30" t="s">
        <v>633</v>
      </c>
      <c r="E30" s="24" t="s">
        <v>889</v>
      </c>
      <c r="F30" s="25" t="s">
        <v>874</v>
      </c>
      <c r="G30" s="26">
        <v>4000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row>
    <row r="33" spans="1:27" x14ac:dyDescent="0.25">
      <c r="A33" s="1" t="s">
        <v>640</v>
      </c>
      <c r="E33" s="24" t="s">
        <v>1380</v>
      </c>
    </row>
    <row r="34" spans="1:27" x14ac:dyDescent="0.25">
      <c r="A34" s="1" t="s">
        <v>631</v>
      </c>
      <c r="B34" s="1">
        <v>8</v>
      </c>
      <c r="C34" s="23" t="s">
        <v>5994</v>
      </c>
      <c r="D34" t="s">
        <v>633</v>
      </c>
      <c r="E34" s="24" t="s">
        <v>5995</v>
      </c>
      <c r="F34" s="25" t="s">
        <v>874</v>
      </c>
      <c r="G34" s="26">
        <v>1125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8873</v>
      </c>
    </row>
    <row r="36" spans="1:27" x14ac:dyDescent="0.25">
      <c r="A36" s="1" t="s">
        <v>638</v>
      </c>
    </row>
    <row r="37" spans="1:27" x14ac:dyDescent="0.25">
      <c r="A37" s="1" t="s">
        <v>640</v>
      </c>
      <c r="E37" s="24" t="s">
        <v>1380</v>
      </c>
    </row>
    <row r="38" spans="1:27" x14ac:dyDescent="0.25">
      <c r="A38" s="1" t="s">
        <v>631</v>
      </c>
      <c r="B38" s="1">
        <v>9</v>
      </c>
      <c r="C38" s="23" t="s">
        <v>5539</v>
      </c>
      <c r="D38" t="s">
        <v>633</v>
      </c>
      <c r="E38" s="24" t="s">
        <v>5540</v>
      </c>
      <c r="F38" s="25" t="s">
        <v>874</v>
      </c>
      <c r="G38" s="26">
        <v>1050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row>
    <row r="41" spans="1:27" x14ac:dyDescent="0.25">
      <c r="A41" s="1" t="s">
        <v>640</v>
      </c>
      <c r="E41" s="24" t="s">
        <v>1380</v>
      </c>
    </row>
    <row r="42" spans="1:27" x14ac:dyDescent="0.25">
      <c r="A42" s="1" t="s">
        <v>631</v>
      </c>
      <c r="B42" s="1">
        <v>10</v>
      </c>
      <c r="C42" s="23" t="s">
        <v>6379</v>
      </c>
      <c r="D42" t="s">
        <v>633</v>
      </c>
      <c r="E42" s="24" t="s">
        <v>6380</v>
      </c>
      <c r="F42" s="25" t="s">
        <v>874</v>
      </c>
      <c r="G42" s="26">
        <v>75</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row>
    <row r="45" spans="1:27" x14ac:dyDescent="0.25">
      <c r="A45" s="1" t="s">
        <v>640</v>
      </c>
      <c r="E45" s="24" t="s">
        <v>1380</v>
      </c>
    </row>
    <row r="46" spans="1:27" x14ac:dyDescent="0.25">
      <c r="A46" s="1" t="s">
        <v>631</v>
      </c>
      <c r="B46" s="1">
        <v>11</v>
      </c>
      <c r="C46" s="23" t="s">
        <v>1881</v>
      </c>
      <c r="D46" t="s">
        <v>633</v>
      </c>
      <c r="E46" s="24" t="s">
        <v>1882</v>
      </c>
      <c r="F46" s="25" t="s">
        <v>870</v>
      </c>
      <c r="G46" s="26">
        <v>2100</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row>
    <row r="49" spans="1:27" x14ac:dyDescent="0.25">
      <c r="A49" s="1" t="s">
        <v>640</v>
      </c>
      <c r="E49" s="24" t="s">
        <v>1380</v>
      </c>
    </row>
    <row r="50" spans="1:27" x14ac:dyDescent="0.25">
      <c r="A50" s="1" t="s">
        <v>628</v>
      </c>
      <c r="C50" s="19" t="s">
        <v>3232</v>
      </c>
      <c r="E50" s="20" t="s">
        <v>4807</v>
      </c>
      <c r="L50" s="21">
        <f>SUMIFS(L51:L58,A51:A58,"P")</f>
        <v>0</v>
      </c>
      <c r="M50" s="21">
        <f>SUMIFS(M51:M58,A51:A58,"P")</f>
        <v>0</v>
      </c>
      <c r="N50" s="22"/>
    </row>
    <row r="51" spans="1:27" x14ac:dyDescent="0.25">
      <c r="A51" s="1" t="s">
        <v>631</v>
      </c>
      <c r="B51" s="1">
        <v>12</v>
      </c>
      <c r="C51" s="23" t="s">
        <v>8829</v>
      </c>
      <c r="D51" t="s">
        <v>633</v>
      </c>
      <c r="E51" s="24" t="s">
        <v>8830</v>
      </c>
      <c r="F51" s="25" t="s">
        <v>874</v>
      </c>
      <c r="G51" s="26">
        <v>405</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row>
    <row r="54" spans="1:27" x14ac:dyDescent="0.25">
      <c r="A54" s="1" t="s">
        <v>640</v>
      </c>
      <c r="E54" s="24" t="s">
        <v>633</v>
      </c>
    </row>
    <row r="55" spans="1:27" x14ac:dyDescent="0.25">
      <c r="A55" s="1" t="s">
        <v>631</v>
      </c>
      <c r="B55" s="1">
        <v>13</v>
      </c>
      <c r="C55" s="23" t="s">
        <v>8874</v>
      </c>
      <c r="D55" t="s">
        <v>633</v>
      </c>
      <c r="E55" s="24" t="s">
        <v>8875</v>
      </c>
      <c r="F55" s="25" t="s">
        <v>874</v>
      </c>
      <c r="G55" s="26">
        <v>7</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26.4" x14ac:dyDescent="0.25">
      <c r="A57" s="1" t="s">
        <v>638</v>
      </c>
      <c r="E57" s="29" t="s">
        <v>9047</v>
      </c>
    </row>
    <row r="58" spans="1:27" x14ac:dyDescent="0.25">
      <c r="A58" s="1" t="s">
        <v>640</v>
      </c>
      <c r="E58" s="24" t="s">
        <v>633</v>
      </c>
    </row>
    <row r="59" spans="1:27" x14ac:dyDescent="0.25">
      <c r="A59" s="1" t="s">
        <v>628</v>
      </c>
      <c r="C59" s="19" t="s">
        <v>1801</v>
      </c>
      <c r="E59" s="20" t="s">
        <v>1802</v>
      </c>
      <c r="L59" s="21">
        <f>SUMIFS(L60:L63,A60:A63,"P")</f>
        <v>0</v>
      </c>
      <c r="M59" s="21">
        <f>SUMIFS(M60:M63,A60:A63,"P")</f>
        <v>0</v>
      </c>
      <c r="N59" s="22"/>
    </row>
    <row r="60" spans="1:27" ht="26.4" x14ac:dyDescent="0.25">
      <c r="A60" s="1" t="s">
        <v>631</v>
      </c>
      <c r="B60" s="1">
        <v>1</v>
      </c>
      <c r="C60" s="23" t="s">
        <v>1803</v>
      </c>
      <c r="D60" t="s">
        <v>1804</v>
      </c>
      <c r="E60" s="24" t="s">
        <v>1805</v>
      </c>
      <c r="F60" s="25" t="s">
        <v>1806</v>
      </c>
      <c r="G60" s="26">
        <v>550</v>
      </c>
      <c r="H60" s="25">
        <v>0</v>
      </c>
      <c r="I60" s="27">
        <f>ROUND(G60*H60,P4)</f>
        <v>0</v>
      </c>
      <c r="L60" s="27">
        <v>0</v>
      </c>
      <c r="M60" s="21">
        <f>ROUND(G60*L60,P4)</f>
        <v>0</v>
      </c>
      <c r="N60" s="22" t="s">
        <v>1807</v>
      </c>
      <c r="O60" s="28">
        <f>M60*AA60</f>
        <v>0</v>
      </c>
      <c r="P60" s="1">
        <v>3</v>
      </c>
      <c r="AA60" s="1">
        <f>IF(P60=1,$O$3,IF(P60=2,$O$4,$O$5))</f>
        <v>0.21</v>
      </c>
    </row>
    <row r="61" spans="1:27" ht="26.4" x14ac:dyDescent="0.25">
      <c r="A61" s="1" t="s">
        <v>637</v>
      </c>
      <c r="E61" s="24" t="s">
        <v>1808</v>
      </c>
    </row>
    <row r="62" spans="1:27" x14ac:dyDescent="0.25">
      <c r="A62" s="1" t="s">
        <v>638</v>
      </c>
    </row>
    <row r="63" spans="1:27" ht="198" x14ac:dyDescent="0.25">
      <c r="A63" s="1" t="s">
        <v>640</v>
      </c>
      <c r="E63"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sheetPr>
    <pageSetUpPr fitToPage="1"/>
  </sheetPr>
  <dimension ref="A1:AA1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308</v>
      </c>
      <c r="M3" s="17">
        <f>Rekapitulace!C158</f>
        <v>0</v>
      </c>
      <c r="N3" s="4" t="s">
        <v>3</v>
      </c>
      <c r="O3">
        <v>0</v>
      </c>
      <c r="P3">
        <v>2</v>
      </c>
    </row>
    <row r="4" spans="1:27" ht="34.049999999999997" customHeight="1" x14ac:dyDescent="0.25">
      <c r="A4" s="14" t="s">
        <v>609</v>
      </c>
      <c r="B4" s="15"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COUNTIFS(L8:L19,"=0",A8:A19,"P")+COUNTIFS(L8:L19,"",A8:A19,"P")+SUM(Q8:Q19)</f>
        <v>2</v>
      </c>
    </row>
    <row r="8" spans="1:27" x14ac:dyDescent="0.25">
      <c r="A8" s="1" t="s">
        <v>626</v>
      </c>
      <c r="C8" s="19" t="s">
        <v>9048</v>
      </c>
      <c r="E8" s="20" t="s">
        <v>334</v>
      </c>
      <c r="L8" s="21">
        <f>L9+L14</f>
        <v>0</v>
      </c>
      <c r="M8" s="21">
        <f>M9+M14</f>
        <v>0</v>
      </c>
      <c r="N8" s="22"/>
    </row>
    <row r="9" spans="1:27" x14ac:dyDescent="0.25">
      <c r="A9" s="1" t="s">
        <v>628</v>
      </c>
      <c r="C9" s="19" t="s">
        <v>866</v>
      </c>
      <c r="E9" s="20" t="s">
        <v>1466</v>
      </c>
      <c r="L9" s="21">
        <f>SUMIFS(L10:L13,A10:A13,"P")</f>
        <v>0</v>
      </c>
      <c r="M9" s="21">
        <f>SUMIFS(M10:M13,A10:A13,"P")</f>
        <v>0</v>
      </c>
      <c r="N9" s="22"/>
    </row>
    <row r="10" spans="1:27" x14ac:dyDescent="0.25">
      <c r="A10" s="1" t="s">
        <v>631</v>
      </c>
      <c r="B10" s="1">
        <v>2</v>
      </c>
      <c r="C10" s="23" t="s">
        <v>9049</v>
      </c>
      <c r="D10" t="s">
        <v>633</v>
      </c>
      <c r="E10" s="24" t="s">
        <v>9050</v>
      </c>
      <c r="F10" s="25" t="s">
        <v>647</v>
      </c>
      <c r="G10" s="26">
        <v>60</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633</v>
      </c>
    </row>
    <row r="14" spans="1:27" x14ac:dyDescent="0.25">
      <c r="A14" s="1" t="s">
        <v>628</v>
      </c>
      <c r="C14" s="19" t="s">
        <v>1801</v>
      </c>
      <c r="E14" s="20" t="s">
        <v>1802</v>
      </c>
      <c r="L14" s="21">
        <f>SUMIFS(L15:L18,A15:A18,"P")</f>
        <v>0</v>
      </c>
      <c r="M14" s="21">
        <f>SUMIFS(M15:M18,A15:A18,"P")</f>
        <v>0</v>
      </c>
      <c r="N14" s="22"/>
    </row>
    <row r="15" spans="1:27" ht="26.4" x14ac:dyDescent="0.25">
      <c r="A15" s="1" t="s">
        <v>631</v>
      </c>
      <c r="B15" s="1">
        <v>1</v>
      </c>
      <c r="C15" s="23" t="s">
        <v>1803</v>
      </c>
      <c r="D15" t="s">
        <v>1804</v>
      </c>
      <c r="E15" s="24" t="s">
        <v>1805</v>
      </c>
      <c r="F15" s="25" t="s">
        <v>1806</v>
      </c>
      <c r="G15" s="26">
        <v>200</v>
      </c>
      <c r="H15" s="25">
        <v>0</v>
      </c>
      <c r="I15" s="27">
        <f>ROUND(G15*H15,P4)</f>
        <v>0</v>
      </c>
      <c r="L15" s="27">
        <v>0</v>
      </c>
      <c r="M15" s="21">
        <f>ROUND(G15*L15,P4)</f>
        <v>0</v>
      </c>
      <c r="N15" s="22" t="s">
        <v>1807</v>
      </c>
      <c r="O15" s="28">
        <f>M15*AA15</f>
        <v>0</v>
      </c>
      <c r="P15" s="1">
        <v>3</v>
      </c>
      <c r="AA15" s="1">
        <f>IF(P15=1,$O$3,IF(P15=2,$O$4,$O$5))</f>
        <v>0.21</v>
      </c>
    </row>
    <row r="16" spans="1:27" ht="26.4" x14ac:dyDescent="0.25">
      <c r="A16" s="1" t="s">
        <v>637</v>
      </c>
      <c r="E16" s="24" t="s">
        <v>8876</v>
      </c>
    </row>
    <row r="17" spans="1:5" x14ac:dyDescent="0.25">
      <c r="A17" s="1" t="s">
        <v>638</v>
      </c>
    </row>
    <row r="18" spans="1:5" ht="198" x14ac:dyDescent="0.25">
      <c r="A18" s="1" t="s">
        <v>640</v>
      </c>
      <c r="E18"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sheetPr>
    <pageSetUpPr fitToPage="1"/>
  </sheetPr>
  <dimension ref="A1:AA1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308</v>
      </c>
      <c r="M3" s="17">
        <f>Rekapitulace!C158</f>
        <v>0</v>
      </c>
      <c r="N3" s="4" t="s">
        <v>3</v>
      </c>
      <c r="O3">
        <v>0</v>
      </c>
      <c r="P3">
        <v>2</v>
      </c>
    </row>
    <row r="4" spans="1:27" ht="34.049999999999997" customHeight="1" x14ac:dyDescent="0.25">
      <c r="A4" s="14" t="s">
        <v>609</v>
      </c>
      <c r="B4" s="15"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COUNTIFS(L8:L19,"=0",A8:A19,"P")+COUNTIFS(L8:L19,"",A8:A19,"P")+SUM(Q8:Q19)</f>
        <v>2</v>
      </c>
    </row>
    <row r="8" spans="1:27" x14ac:dyDescent="0.25">
      <c r="A8" s="1" t="s">
        <v>626</v>
      </c>
      <c r="C8" s="19" t="s">
        <v>9051</v>
      </c>
      <c r="E8" s="20" t="s">
        <v>336</v>
      </c>
      <c r="L8" s="21">
        <f>L9+L14</f>
        <v>0</v>
      </c>
      <c r="M8" s="21">
        <f>M9+M14</f>
        <v>0</v>
      </c>
      <c r="N8" s="22"/>
    </row>
    <row r="9" spans="1:27" x14ac:dyDescent="0.25">
      <c r="A9" s="1" t="s">
        <v>628</v>
      </c>
      <c r="C9" s="19" t="s">
        <v>866</v>
      </c>
      <c r="E9" s="20" t="s">
        <v>1466</v>
      </c>
      <c r="L9" s="21">
        <f>SUMIFS(L10:L13,A10:A13,"P")</f>
        <v>0</v>
      </c>
      <c r="M9" s="21">
        <f>SUMIFS(M10:M13,A10:A13,"P")</f>
        <v>0</v>
      </c>
      <c r="N9" s="22"/>
    </row>
    <row r="10" spans="1:27" x14ac:dyDescent="0.25">
      <c r="A10" s="1" t="s">
        <v>631</v>
      </c>
      <c r="B10" s="1">
        <v>2</v>
      </c>
      <c r="C10" s="23" t="s">
        <v>9049</v>
      </c>
      <c r="D10" t="s">
        <v>633</v>
      </c>
      <c r="E10" s="24" t="s">
        <v>9050</v>
      </c>
      <c r="F10" s="25" t="s">
        <v>647</v>
      </c>
      <c r="G10" s="26">
        <v>60</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633</v>
      </c>
    </row>
    <row r="14" spans="1:27" x14ac:dyDescent="0.25">
      <c r="A14" s="1" t="s">
        <v>628</v>
      </c>
      <c r="C14" s="19" t="s">
        <v>1801</v>
      </c>
      <c r="E14" s="20" t="s">
        <v>1802</v>
      </c>
      <c r="L14" s="21">
        <f>SUMIFS(L15:L18,A15:A18,"P")</f>
        <v>0</v>
      </c>
      <c r="M14" s="21">
        <f>SUMIFS(M15:M18,A15:A18,"P")</f>
        <v>0</v>
      </c>
      <c r="N14" s="22"/>
    </row>
    <row r="15" spans="1:27" ht="26.4" x14ac:dyDescent="0.25">
      <c r="A15" s="1" t="s">
        <v>631</v>
      </c>
      <c r="B15" s="1">
        <v>1</v>
      </c>
      <c r="C15" s="23" t="s">
        <v>1803</v>
      </c>
      <c r="D15" t="s">
        <v>1804</v>
      </c>
      <c r="E15" s="24" t="s">
        <v>1805</v>
      </c>
      <c r="F15" s="25" t="s">
        <v>1806</v>
      </c>
      <c r="G15" s="26">
        <v>200</v>
      </c>
      <c r="H15" s="25">
        <v>0</v>
      </c>
      <c r="I15" s="27">
        <f>ROUND(G15*H15,P4)</f>
        <v>0</v>
      </c>
      <c r="L15" s="27">
        <v>0</v>
      </c>
      <c r="M15" s="21">
        <f>ROUND(G15*L15,P4)</f>
        <v>0</v>
      </c>
      <c r="N15" s="22" t="s">
        <v>1807</v>
      </c>
      <c r="O15" s="28">
        <f>M15*AA15</f>
        <v>0</v>
      </c>
      <c r="P15" s="1">
        <v>3</v>
      </c>
      <c r="AA15" s="1">
        <f>IF(P15=1,$O$3,IF(P15=2,$O$4,$O$5))</f>
        <v>0.21</v>
      </c>
    </row>
    <row r="16" spans="1:27" ht="26.4" x14ac:dyDescent="0.25">
      <c r="A16" s="1" t="s">
        <v>637</v>
      </c>
      <c r="E16" s="24" t="s">
        <v>8876</v>
      </c>
    </row>
    <row r="17" spans="1:5" x14ac:dyDescent="0.25">
      <c r="A17" s="1" t="s">
        <v>638</v>
      </c>
    </row>
    <row r="18" spans="1:5" ht="198" x14ac:dyDescent="0.25">
      <c r="A18" s="1" t="s">
        <v>640</v>
      </c>
      <c r="E18"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0-000000000000}">
  <sheetPr>
    <pageSetUpPr fitToPage="1"/>
  </sheetPr>
  <dimension ref="A1:AA18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308</v>
      </c>
      <c r="M3" s="17">
        <f>Rekapitulace!C158</f>
        <v>0</v>
      </c>
      <c r="N3" s="4" t="s">
        <v>3</v>
      </c>
      <c r="O3">
        <v>0</v>
      </c>
      <c r="P3">
        <v>2</v>
      </c>
    </row>
    <row r="4" spans="1:27" ht="34.049999999999997" customHeight="1" x14ac:dyDescent="0.25">
      <c r="A4" s="14" t="s">
        <v>609</v>
      </c>
      <c r="B4" s="15"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COUNTIFS(L8:L181,"=0",A8:A181,"P")+COUNTIFS(L8:L181,"",A8:A181,"P")+SUM(Q8:Q181)</f>
        <v>41</v>
      </c>
    </row>
    <row r="8" spans="1:27" x14ac:dyDescent="0.25">
      <c r="A8" s="1" t="s">
        <v>626</v>
      </c>
      <c r="C8" s="19" t="s">
        <v>9052</v>
      </c>
      <c r="E8" s="20" t="s">
        <v>338</v>
      </c>
      <c r="L8" s="21">
        <f>L9+L22+L87+L96+L121+L142+L167+L176</f>
        <v>0</v>
      </c>
      <c r="M8" s="21">
        <f>M9+M22+M87+M96+M121+M142+M167+M176</f>
        <v>0</v>
      </c>
      <c r="N8" s="22"/>
    </row>
    <row r="9" spans="1:27" x14ac:dyDescent="0.25">
      <c r="A9" s="1" t="s">
        <v>628</v>
      </c>
      <c r="C9" s="19" t="s">
        <v>769</v>
      </c>
      <c r="E9" s="20" t="s">
        <v>770</v>
      </c>
      <c r="L9" s="21">
        <f>SUMIFS(L10:L21,A10:A21,"P")</f>
        <v>0</v>
      </c>
      <c r="M9" s="21">
        <f>SUMIFS(M10:M21,A10:A21,"P")</f>
        <v>0</v>
      </c>
      <c r="N9" s="22"/>
    </row>
    <row r="10" spans="1:27" x14ac:dyDescent="0.25">
      <c r="A10" s="1" t="s">
        <v>631</v>
      </c>
      <c r="B10" s="1">
        <v>1</v>
      </c>
      <c r="C10" s="23" t="s">
        <v>9053</v>
      </c>
      <c r="D10" t="s">
        <v>633</v>
      </c>
      <c r="E10" s="24" t="s">
        <v>9054</v>
      </c>
      <c r="F10" s="25" t="s">
        <v>773</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9055</v>
      </c>
    </row>
    <row r="12" spans="1:27" ht="26.4" x14ac:dyDescent="0.25">
      <c r="A12" s="1" t="s">
        <v>638</v>
      </c>
      <c r="E12" s="29" t="s">
        <v>9056</v>
      </c>
    </row>
    <row r="13" spans="1:27" x14ac:dyDescent="0.25">
      <c r="A13" s="1" t="s">
        <v>640</v>
      </c>
      <c r="E13" s="24" t="s">
        <v>1380</v>
      </c>
    </row>
    <row r="14" spans="1:27" x14ac:dyDescent="0.25">
      <c r="A14" s="1" t="s">
        <v>631</v>
      </c>
      <c r="B14" s="1">
        <v>2</v>
      </c>
      <c r="C14" s="23" t="s">
        <v>9057</v>
      </c>
      <c r="D14" t="s">
        <v>633</v>
      </c>
      <c r="E14" s="24" t="s">
        <v>1892</v>
      </c>
      <c r="F14" s="25" t="s">
        <v>773</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ht="26.4" x14ac:dyDescent="0.25">
      <c r="A16" s="1" t="s">
        <v>638</v>
      </c>
      <c r="E16" s="29" t="s">
        <v>9056</v>
      </c>
    </row>
    <row r="17" spans="1:27" x14ac:dyDescent="0.25">
      <c r="A17" s="1" t="s">
        <v>640</v>
      </c>
      <c r="E17" s="24" t="s">
        <v>1380</v>
      </c>
    </row>
    <row r="18" spans="1:27" x14ac:dyDescent="0.25">
      <c r="A18" s="1" t="s">
        <v>631</v>
      </c>
      <c r="B18" s="1">
        <v>3</v>
      </c>
      <c r="C18" s="23" t="s">
        <v>9058</v>
      </c>
      <c r="D18" t="s">
        <v>633</v>
      </c>
      <c r="E18" s="24" t="s">
        <v>9059</v>
      </c>
      <c r="F18" s="25" t="s">
        <v>9060</v>
      </c>
      <c r="G18" s="26">
        <v>1</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633</v>
      </c>
    </row>
    <row r="20" spans="1:27" ht="26.4" x14ac:dyDescent="0.25">
      <c r="A20" s="1" t="s">
        <v>638</v>
      </c>
      <c r="E20" s="29" t="s">
        <v>9056</v>
      </c>
    </row>
    <row r="21" spans="1:27" x14ac:dyDescent="0.25">
      <c r="A21" s="1" t="s">
        <v>640</v>
      </c>
      <c r="E21" s="24" t="s">
        <v>633</v>
      </c>
    </row>
    <row r="22" spans="1:27" x14ac:dyDescent="0.25">
      <c r="A22" s="1" t="s">
        <v>628</v>
      </c>
      <c r="C22" s="19" t="s">
        <v>866</v>
      </c>
      <c r="E22" s="20" t="s">
        <v>1466</v>
      </c>
      <c r="L22" s="21">
        <f>SUMIFS(L23:L86,A23:A86,"P")</f>
        <v>0</v>
      </c>
      <c r="M22" s="21">
        <f>SUMIFS(M23:M86,A23:A86,"P")</f>
        <v>0</v>
      </c>
      <c r="N22" s="22"/>
    </row>
    <row r="23" spans="1:27" x14ac:dyDescent="0.25">
      <c r="A23" s="1" t="s">
        <v>631</v>
      </c>
      <c r="B23" s="1">
        <v>5</v>
      </c>
      <c r="C23" s="23" t="s">
        <v>8870</v>
      </c>
      <c r="D23" t="s">
        <v>633</v>
      </c>
      <c r="E23" s="24" t="s">
        <v>7552</v>
      </c>
      <c r="F23" s="25" t="s">
        <v>874</v>
      </c>
      <c r="G23" s="26">
        <v>2554.9499999999998</v>
      </c>
      <c r="H23" s="25">
        <v>0</v>
      </c>
      <c r="I23" s="27">
        <f>ROUND(G23*H23,P4)</f>
        <v>0</v>
      </c>
      <c r="L23" s="27">
        <v>0</v>
      </c>
      <c r="M23" s="21">
        <f>ROUND(G23*L23,P4)</f>
        <v>0</v>
      </c>
      <c r="N23" s="22" t="s">
        <v>636</v>
      </c>
      <c r="O23" s="28">
        <f>M23*AA23</f>
        <v>0</v>
      </c>
      <c r="P23" s="1">
        <v>3</v>
      </c>
      <c r="AA23" s="1">
        <f>IF(P23=1,$O$3,IF(P23=2,$O$4,$O$5))</f>
        <v>0.21</v>
      </c>
    </row>
    <row r="24" spans="1:27" ht="52.8" x14ac:dyDescent="0.25">
      <c r="A24" s="1" t="s">
        <v>637</v>
      </c>
      <c r="E24" s="24" t="s">
        <v>9061</v>
      </c>
    </row>
    <row r="25" spans="1:27" ht="66" x14ac:dyDescent="0.25">
      <c r="A25" s="1" t="s">
        <v>638</v>
      </c>
      <c r="E25" s="29" t="s">
        <v>9062</v>
      </c>
    </row>
    <row r="26" spans="1:27" x14ac:dyDescent="0.25">
      <c r="A26" s="1" t="s">
        <v>640</v>
      </c>
      <c r="E26" s="24" t="s">
        <v>1380</v>
      </c>
    </row>
    <row r="27" spans="1:27" x14ac:dyDescent="0.25">
      <c r="A27" s="1" t="s">
        <v>631</v>
      </c>
      <c r="B27" s="1">
        <v>6</v>
      </c>
      <c r="C27" s="23" t="s">
        <v>8871</v>
      </c>
      <c r="D27" t="s">
        <v>633</v>
      </c>
      <c r="E27" s="24" t="s">
        <v>8872</v>
      </c>
      <c r="F27" s="25" t="s">
        <v>874</v>
      </c>
      <c r="G27" s="26">
        <v>10114.879999999999</v>
      </c>
      <c r="H27" s="25">
        <v>0</v>
      </c>
      <c r="I27" s="27">
        <f>ROUND(G27*H27,P4)</f>
        <v>0</v>
      </c>
      <c r="L27" s="27">
        <v>0</v>
      </c>
      <c r="M27" s="21">
        <f>ROUND(G27*L27,P4)</f>
        <v>0</v>
      </c>
      <c r="N27" s="22" t="s">
        <v>636</v>
      </c>
      <c r="O27" s="28">
        <f>M27*AA27</f>
        <v>0</v>
      </c>
      <c r="P27" s="1">
        <v>3</v>
      </c>
      <c r="AA27" s="1">
        <f>IF(P27=1,$O$3,IF(P27=2,$O$4,$O$5))</f>
        <v>0.21</v>
      </c>
    </row>
    <row r="28" spans="1:27" ht="39.6" x14ac:dyDescent="0.25">
      <c r="A28" s="1" t="s">
        <v>637</v>
      </c>
      <c r="E28" s="24" t="s">
        <v>9063</v>
      </c>
    </row>
    <row r="29" spans="1:27" ht="52.8" x14ac:dyDescent="0.25">
      <c r="A29" s="1" t="s">
        <v>638</v>
      </c>
      <c r="E29" s="29" t="s">
        <v>9064</v>
      </c>
    </row>
    <row r="30" spans="1:27" x14ac:dyDescent="0.25">
      <c r="A30" s="1" t="s">
        <v>640</v>
      </c>
      <c r="E30" s="24" t="s">
        <v>1380</v>
      </c>
    </row>
    <row r="31" spans="1:27" x14ac:dyDescent="0.25">
      <c r="A31" s="1" t="s">
        <v>631</v>
      </c>
      <c r="B31" s="1">
        <v>7</v>
      </c>
      <c r="C31" s="23" t="s">
        <v>5994</v>
      </c>
      <c r="D31" t="s">
        <v>633</v>
      </c>
      <c r="E31" s="24" t="s">
        <v>5995</v>
      </c>
      <c r="F31" s="25" t="s">
        <v>874</v>
      </c>
      <c r="G31" s="26">
        <v>1676</v>
      </c>
      <c r="H31" s="25">
        <v>0</v>
      </c>
      <c r="I31" s="27">
        <f>ROUND(G31*H31,P4)</f>
        <v>0</v>
      </c>
      <c r="L31" s="27">
        <v>0</v>
      </c>
      <c r="M31" s="21">
        <f>ROUND(G31*L31,P4)</f>
        <v>0</v>
      </c>
      <c r="N31" s="22" t="s">
        <v>636</v>
      </c>
      <c r="O31" s="28">
        <f>M31*AA31</f>
        <v>0</v>
      </c>
      <c r="P31" s="1">
        <v>3</v>
      </c>
      <c r="AA31" s="1">
        <f>IF(P31=1,$O$3,IF(P31=2,$O$4,$O$5))</f>
        <v>0.21</v>
      </c>
    </row>
    <row r="32" spans="1:27" ht="52.8" x14ac:dyDescent="0.25">
      <c r="A32" s="1" t="s">
        <v>637</v>
      </c>
      <c r="E32" s="24" t="s">
        <v>9065</v>
      </c>
    </row>
    <row r="33" spans="1:27" ht="26.4" x14ac:dyDescent="0.25">
      <c r="A33" s="1" t="s">
        <v>638</v>
      </c>
      <c r="E33" s="29" t="s">
        <v>9066</v>
      </c>
    </row>
    <row r="34" spans="1:27" x14ac:dyDescent="0.25">
      <c r="A34" s="1" t="s">
        <v>640</v>
      </c>
      <c r="E34" s="24" t="s">
        <v>1380</v>
      </c>
    </row>
    <row r="35" spans="1:27" x14ac:dyDescent="0.25">
      <c r="A35" s="1" t="s">
        <v>631</v>
      </c>
      <c r="B35" s="1">
        <v>8</v>
      </c>
      <c r="C35" s="23" t="s">
        <v>9067</v>
      </c>
      <c r="D35" t="s">
        <v>633</v>
      </c>
      <c r="E35" s="24" t="s">
        <v>8188</v>
      </c>
      <c r="F35" s="25" t="s">
        <v>874</v>
      </c>
      <c r="G35" s="26">
        <v>43</v>
      </c>
      <c r="H35" s="25">
        <v>0</v>
      </c>
      <c r="I35" s="27">
        <f>ROUND(G35*H35,P4)</f>
        <v>0</v>
      </c>
      <c r="L35" s="27">
        <v>0</v>
      </c>
      <c r="M35" s="21">
        <f>ROUND(G35*L35,P4)</f>
        <v>0</v>
      </c>
      <c r="N35" s="22" t="s">
        <v>636</v>
      </c>
      <c r="O35" s="28">
        <f>M35*AA35</f>
        <v>0</v>
      </c>
      <c r="P35" s="1">
        <v>3</v>
      </c>
      <c r="AA35" s="1">
        <f>IF(P35=1,$O$3,IF(P35=2,$O$4,$O$5))</f>
        <v>0.21</v>
      </c>
    </row>
    <row r="36" spans="1:27" ht="26.4" x14ac:dyDescent="0.25">
      <c r="A36" s="1" t="s">
        <v>637</v>
      </c>
      <c r="E36" s="24" t="s">
        <v>9068</v>
      </c>
    </row>
    <row r="37" spans="1:27" ht="52.8" x14ac:dyDescent="0.25">
      <c r="A37" s="1" t="s">
        <v>638</v>
      </c>
      <c r="E37" s="29" t="s">
        <v>9069</v>
      </c>
    </row>
    <row r="38" spans="1:27" x14ac:dyDescent="0.25">
      <c r="A38" s="1" t="s">
        <v>640</v>
      </c>
      <c r="E38" s="24" t="s">
        <v>1380</v>
      </c>
    </row>
    <row r="39" spans="1:27" x14ac:dyDescent="0.25">
      <c r="A39" s="1" t="s">
        <v>631</v>
      </c>
      <c r="B39" s="1">
        <v>9</v>
      </c>
      <c r="C39" s="23" t="s">
        <v>1474</v>
      </c>
      <c r="D39" t="s">
        <v>633</v>
      </c>
      <c r="E39" s="24" t="s">
        <v>1475</v>
      </c>
      <c r="F39" s="25" t="s">
        <v>874</v>
      </c>
      <c r="G39" s="26">
        <v>80.510000000000005</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9070</v>
      </c>
    </row>
    <row r="41" spans="1:27" ht="26.4" x14ac:dyDescent="0.25">
      <c r="A41" s="1" t="s">
        <v>638</v>
      </c>
      <c r="E41" s="29" t="s">
        <v>9071</v>
      </c>
    </row>
    <row r="42" spans="1:27" x14ac:dyDescent="0.25">
      <c r="A42" s="1" t="s">
        <v>640</v>
      </c>
      <c r="E42" s="24" t="s">
        <v>1380</v>
      </c>
    </row>
    <row r="43" spans="1:27" x14ac:dyDescent="0.25">
      <c r="A43" s="1" t="s">
        <v>631</v>
      </c>
      <c r="B43" s="1">
        <v>10</v>
      </c>
      <c r="C43" s="23" t="s">
        <v>1477</v>
      </c>
      <c r="D43" t="s">
        <v>633</v>
      </c>
      <c r="E43" s="24" t="s">
        <v>1478</v>
      </c>
      <c r="F43" s="25" t="s">
        <v>874</v>
      </c>
      <c r="G43" s="26">
        <v>409.5</v>
      </c>
      <c r="H43" s="25">
        <v>0</v>
      </c>
      <c r="I43" s="27">
        <f>ROUND(G43*H43,P4)</f>
        <v>0</v>
      </c>
      <c r="L43" s="27">
        <v>0</v>
      </c>
      <c r="M43" s="21">
        <f>ROUND(G43*L43,P4)</f>
        <v>0</v>
      </c>
      <c r="N43" s="22" t="s">
        <v>636</v>
      </c>
      <c r="O43" s="28">
        <f>M43*AA43</f>
        <v>0</v>
      </c>
      <c r="P43" s="1">
        <v>3</v>
      </c>
      <c r="AA43" s="1">
        <f>IF(P43=1,$O$3,IF(P43=2,$O$4,$O$5))</f>
        <v>0.21</v>
      </c>
    </row>
    <row r="44" spans="1:27" ht="39.6" x14ac:dyDescent="0.25">
      <c r="A44" s="1" t="s">
        <v>637</v>
      </c>
      <c r="E44" s="24" t="s">
        <v>9072</v>
      </c>
    </row>
    <row r="45" spans="1:27" ht="26.4" x14ac:dyDescent="0.25">
      <c r="A45" s="1" t="s">
        <v>638</v>
      </c>
      <c r="E45" s="29" t="s">
        <v>9073</v>
      </c>
    </row>
    <row r="46" spans="1:27" x14ac:dyDescent="0.25">
      <c r="A46" s="1" t="s">
        <v>640</v>
      </c>
      <c r="E46" s="24" t="s">
        <v>1380</v>
      </c>
    </row>
    <row r="47" spans="1:27" x14ac:dyDescent="0.25">
      <c r="A47" s="1" t="s">
        <v>631</v>
      </c>
      <c r="B47" s="1">
        <v>11</v>
      </c>
      <c r="C47" s="23" t="s">
        <v>6972</v>
      </c>
      <c r="D47" t="s">
        <v>633</v>
      </c>
      <c r="E47" s="24" t="s">
        <v>6973</v>
      </c>
      <c r="F47" s="25" t="s">
        <v>874</v>
      </c>
      <c r="G47" s="26">
        <v>377.44</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9074</v>
      </c>
    </row>
    <row r="49" spans="1:27" ht="26.4" x14ac:dyDescent="0.25">
      <c r="A49" s="1" t="s">
        <v>638</v>
      </c>
      <c r="E49" s="29" t="s">
        <v>9075</v>
      </c>
    </row>
    <row r="50" spans="1:27" x14ac:dyDescent="0.25">
      <c r="A50" s="1" t="s">
        <v>640</v>
      </c>
      <c r="E50" s="24" t="s">
        <v>1380</v>
      </c>
    </row>
    <row r="51" spans="1:27" x14ac:dyDescent="0.25">
      <c r="A51" s="1" t="s">
        <v>631</v>
      </c>
      <c r="B51" s="1">
        <v>12</v>
      </c>
      <c r="C51" s="23" t="s">
        <v>4702</v>
      </c>
      <c r="D51" t="s">
        <v>633</v>
      </c>
      <c r="E51" s="24" t="s">
        <v>4703</v>
      </c>
      <c r="F51" s="25" t="s">
        <v>874</v>
      </c>
      <c r="G51" s="26">
        <v>13202.84</v>
      </c>
      <c r="H51" s="25">
        <v>0</v>
      </c>
      <c r="I51" s="27">
        <f>ROUND(G51*H51,P4)</f>
        <v>0</v>
      </c>
      <c r="L51" s="27">
        <v>0</v>
      </c>
      <c r="M51" s="21">
        <f>ROUND(G51*L51,P4)</f>
        <v>0</v>
      </c>
      <c r="N51" s="22" t="s">
        <v>636</v>
      </c>
      <c r="O51" s="28">
        <f>M51*AA51</f>
        <v>0</v>
      </c>
      <c r="P51" s="1">
        <v>3</v>
      </c>
      <c r="AA51" s="1">
        <f>IF(P51=1,$O$3,IF(P51=2,$O$4,$O$5))</f>
        <v>0.21</v>
      </c>
    </row>
    <row r="52" spans="1:27" ht="26.4" x14ac:dyDescent="0.25">
      <c r="A52" s="1" t="s">
        <v>637</v>
      </c>
      <c r="E52" s="24" t="s">
        <v>9076</v>
      </c>
    </row>
    <row r="53" spans="1:27" ht="26.4" x14ac:dyDescent="0.25">
      <c r="A53" s="1" t="s">
        <v>638</v>
      </c>
      <c r="E53" s="29" t="s">
        <v>9077</v>
      </c>
    </row>
    <row r="54" spans="1:27" x14ac:dyDescent="0.25">
      <c r="A54" s="1" t="s">
        <v>640</v>
      </c>
      <c r="E54" s="24" t="s">
        <v>1380</v>
      </c>
    </row>
    <row r="55" spans="1:27" x14ac:dyDescent="0.25">
      <c r="A55" s="1" t="s">
        <v>631</v>
      </c>
      <c r="B55" s="1">
        <v>13</v>
      </c>
      <c r="C55" s="23" t="s">
        <v>888</v>
      </c>
      <c r="D55" t="s">
        <v>633</v>
      </c>
      <c r="E55" s="24" t="s">
        <v>889</v>
      </c>
      <c r="F55" s="25" t="s">
        <v>874</v>
      </c>
      <c r="G55" s="26">
        <v>196.29</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9078</v>
      </c>
    </row>
    <row r="57" spans="1:27" ht="52.8" x14ac:dyDescent="0.25">
      <c r="A57" s="1" t="s">
        <v>638</v>
      </c>
      <c r="E57" s="29" t="s">
        <v>9079</v>
      </c>
    </row>
    <row r="58" spans="1:27" x14ac:dyDescent="0.25">
      <c r="A58" s="1" t="s">
        <v>640</v>
      </c>
      <c r="E58" s="24" t="s">
        <v>1380</v>
      </c>
    </row>
    <row r="59" spans="1:27" x14ac:dyDescent="0.25">
      <c r="A59" s="1" t="s">
        <v>631</v>
      </c>
      <c r="B59" s="1">
        <v>14</v>
      </c>
      <c r="C59" s="23" t="s">
        <v>3879</v>
      </c>
      <c r="D59" t="s">
        <v>633</v>
      </c>
      <c r="E59" s="24" t="s">
        <v>3880</v>
      </c>
      <c r="F59" s="25" t="s">
        <v>874</v>
      </c>
      <c r="G59" s="26">
        <v>97.284000000000006</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9080</v>
      </c>
    </row>
    <row r="61" spans="1:27" ht="26.4" x14ac:dyDescent="0.25">
      <c r="A61" s="1" t="s">
        <v>638</v>
      </c>
      <c r="E61" s="29" t="s">
        <v>9081</v>
      </c>
    </row>
    <row r="62" spans="1:27" x14ac:dyDescent="0.25">
      <c r="A62" s="1" t="s">
        <v>640</v>
      </c>
      <c r="E62" s="24" t="s">
        <v>1380</v>
      </c>
    </row>
    <row r="63" spans="1:27" x14ac:dyDescent="0.25">
      <c r="A63" s="1" t="s">
        <v>631</v>
      </c>
      <c r="B63" s="1">
        <v>15</v>
      </c>
      <c r="C63" s="23" t="s">
        <v>9082</v>
      </c>
      <c r="D63" t="s">
        <v>633</v>
      </c>
      <c r="E63" s="24" t="s">
        <v>4949</v>
      </c>
      <c r="F63" s="25" t="s">
        <v>870</v>
      </c>
      <c r="G63" s="26">
        <v>575.37699999999995</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9083</v>
      </c>
    </row>
    <row r="65" spans="1:27" ht="26.4" x14ac:dyDescent="0.25">
      <c r="A65" s="1" t="s">
        <v>638</v>
      </c>
      <c r="E65" s="29" t="s">
        <v>9084</v>
      </c>
    </row>
    <row r="66" spans="1:27" x14ac:dyDescent="0.25">
      <c r="A66" s="1" t="s">
        <v>640</v>
      </c>
      <c r="E66" s="24" t="s">
        <v>1380</v>
      </c>
    </row>
    <row r="67" spans="1:27" x14ac:dyDescent="0.25">
      <c r="A67" s="1" t="s">
        <v>631</v>
      </c>
      <c r="B67" s="1">
        <v>16</v>
      </c>
      <c r="C67" s="23" t="s">
        <v>9085</v>
      </c>
      <c r="D67" t="s">
        <v>633</v>
      </c>
      <c r="E67" s="24" t="s">
        <v>9086</v>
      </c>
      <c r="F67" s="25" t="s">
        <v>870</v>
      </c>
      <c r="G67" s="26">
        <v>6178.33</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9087</v>
      </c>
    </row>
    <row r="69" spans="1:27" ht="26.4" x14ac:dyDescent="0.25">
      <c r="A69" s="1" t="s">
        <v>638</v>
      </c>
      <c r="E69" s="29" t="s">
        <v>9088</v>
      </c>
    </row>
    <row r="70" spans="1:27" x14ac:dyDescent="0.25">
      <c r="A70" s="1" t="s">
        <v>640</v>
      </c>
      <c r="E70" s="24" t="s">
        <v>1380</v>
      </c>
    </row>
    <row r="71" spans="1:27" x14ac:dyDescent="0.25">
      <c r="A71" s="1" t="s">
        <v>631</v>
      </c>
      <c r="B71" s="1">
        <v>17</v>
      </c>
      <c r="C71" s="23" t="s">
        <v>6379</v>
      </c>
      <c r="D71" t="s">
        <v>633</v>
      </c>
      <c r="E71" s="24" t="s">
        <v>6380</v>
      </c>
      <c r="F71" s="25" t="s">
        <v>874</v>
      </c>
      <c r="G71" s="26">
        <v>474.44400000000002</v>
      </c>
      <c r="H71" s="25">
        <v>0</v>
      </c>
      <c r="I71" s="27">
        <f>ROUND(G71*H71,P4)</f>
        <v>0</v>
      </c>
      <c r="L71" s="27">
        <v>0</v>
      </c>
      <c r="M71" s="21">
        <f>ROUND(G71*L71,P4)</f>
        <v>0</v>
      </c>
      <c r="N71" s="22" t="s">
        <v>636</v>
      </c>
      <c r="O71" s="28">
        <f>M71*AA71</f>
        <v>0</v>
      </c>
      <c r="P71" s="1">
        <v>3</v>
      </c>
      <c r="AA71" s="1">
        <f>IF(P71=1,$O$3,IF(P71=2,$O$4,$O$5))</f>
        <v>0.21</v>
      </c>
    </row>
    <row r="72" spans="1:27" ht="26.4" x14ac:dyDescent="0.25">
      <c r="A72" s="1" t="s">
        <v>637</v>
      </c>
      <c r="E72" s="24" t="s">
        <v>9089</v>
      </c>
    </row>
    <row r="73" spans="1:27" ht="52.8" x14ac:dyDescent="0.25">
      <c r="A73" s="1" t="s">
        <v>638</v>
      </c>
      <c r="E73" s="29" t="s">
        <v>9090</v>
      </c>
    </row>
    <row r="74" spans="1:27" x14ac:dyDescent="0.25">
      <c r="A74" s="1" t="s">
        <v>640</v>
      </c>
      <c r="E74" s="24" t="s">
        <v>1380</v>
      </c>
    </row>
    <row r="75" spans="1:27" x14ac:dyDescent="0.25">
      <c r="A75" s="1" t="s">
        <v>631</v>
      </c>
      <c r="B75" s="1">
        <v>18</v>
      </c>
      <c r="C75" s="23" t="s">
        <v>4722</v>
      </c>
      <c r="D75" t="s">
        <v>633</v>
      </c>
      <c r="E75" s="24" t="s">
        <v>4723</v>
      </c>
      <c r="F75" s="25" t="s">
        <v>870</v>
      </c>
      <c r="G75" s="26">
        <v>8746.77</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9091</v>
      </c>
    </row>
    <row r="77" spans="1:27" ht="66" x14ac:dyDescent="0.25">
      <c r="A77" s="1" t="s">
        <v>638</v>
      </c>
      <c r="E77" s="29" t="s">
        <v>9092</v>
      </c>
    </row>
    <row r="78" spans="1:27" x14ac:dyDescent="0.25">
      <c r="A78" s="1" t="s">
        <v>640</v>
      </c>
      <c r="E78" s="24" t="s">
        <v>1380</v>
      </c>
    </row>
    <row r="79" spans="1:27" x14ac:dyDescent="0.25">
      <c r="A79" s="1" t="s">
        <v>631</v>
      </c>
      <c r="B79" s="1">
        <v>19</v>
      </c>
      <c r="C79" s="23" t="s">
        <v>4725</v>
      </c>
      <c r="D79" t="s">
        <v>633</v>
      </c>
      <c r="E79" s="24" t="s">
        <v>4726</v>
      </c>
      <c r="F79" s="25" t="s">
        <v>870</v>
      </c>
      <c r="G79" s="26">
        <v>26240.31</v>
      </c>
      <c r="H79" s="25">
        <v>0</v>
      </c>
      <c r="I79" s="27">
        <f>ROUND(G79*H79,P4)</f>
        <v>0</v>
      </c>
      <c r="L79" s="27">
        <v>0</v>
      </c>
      <c r="M79" s="21">
        <f>ROUND(G79*L79,P4)</f>
        <v>0</v>
      </c>
      <c r="N79" s="22" t="s">
        <v>636</v>
      </c>
      <c r="O79" s="28">
        <f>M79*AA79</f>
        <v>0</v>
      </c>
      <c r="P79" s="1">
        <v>3</v>
      </c>
      <c r="AA79" s="1">
        <f>IF(P79=1,$O$3,IF(P79=2,$O$4,$O$5))</f>
        <v>0.21</v>
      </c>
    </row>
    <row r="80" spans="1:27" ht="26.4" x14ac:dyDescent="0.25">
      <c r="A80" s="1" t="s">
        <v>637</v>
      </c>
      <c r="E80" s="24" t="s">
        <v>9093</v>
      </c>
    </row>
    <row r="81" spans="1:27" ht="79.2" x14ac:dyDescent="0.25">
      <c r="A81" s="1" t="s">
        <v>638</v>
      </c>
      <c r="E81" s="29" t="s">
        <v>9094</v>
      </c>
    </row>
    <row r="82" spans="1:27" x14ac:dyDescent="0.25">
      <c r="A82" s="1" t="s">
        <v>640</v>
      </c>
      <c r="E82" s="24" t="s">
        <v>1380</v>
      </c>
    </row>
    <row r="83" spans="1:27" x14ac:dyDescent="0.25">
      <c r="A83" s="1" t="s">
        <v>631</v>
      </c>
      <c r="B83" s="1">
        <v>20</v>
      </c>
      <c r="C83" s="23" t="s">
        <v>6243</v>
      </c>
      <c r="D83" t="s">
        <v>633</v>
      </c>
      <c r="E83" s="24" t="s">
        <v>6244</v>
      </c>
      <c r="F83" s="25" t="s">
        <v>870</v>
      </c>
      <c r="G83" s="26">
        <v>8746.77</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9095</v>
      </c>
    </row>
    <row r="85" spans="1:27" ht="66" x14ac:dyDescent="0.25">
      <c r="A85" s="1" t="s">
        <v>638</v>
      </c>
      <c r="E85" s="29" t="s">
        <v>9092</v>
      </c>
    </row>
    <row r="86" spans="1:27" x14ac:dyDescent="0.25">
      <c r="A86" s="1" t="s">
        <v>640</v>
      </c>
      <c r="E86" s="24" t="s">
        <v>1380</v>
      </c>
    </row>
    <row r="87" spans="1:27" x14ac:dyDescent="0.25">
      <c r="A87" s="1" t="s">
        <v>628</v>
      </c>
      <c r="C87" s="19" t="s">
        <v>2745</v>
      </c>
      <c r="E87" s="20" t="s">
        <v>4061</v>
      </c>
      <c r="L87" s="21">
        <f>SUMIFS(L88:L95,A88:A95,"P")</f>
        <v>0</v>
      </c>
      <c r="M87" s="21">
        <f>SUMIFS(M88:M95,A88:A95,"P")</f>
        <v>0</v>
      </c>
      <c r="N87" s="22"/>
    </row>
    <row r="88" spans="1:27" x14ac:dyDescent="0.25">
      <c r="A88" s="1" t="s">
        <v>631</v>
      </c>
      <c r="B88" s="1">
        <v>21</v>
      </c>
      <c r="C88" s="23" t="s">
        <v>4790</v>
      </c>
      <c r="D88" t="s">
        <v>633</v>
      </c>
      <c r="E88" s="24" t="s">
        <v>4791</v>
      </c>
      <c r="F88" s="25" t="s">
        <v>870</v>
      </c>
      <c r="G88" s="26">
        <v>29.864999999999998</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9096</v>
      </c>
    </row>
    <row r="90" spans="1:27" ht="26.4" x14ac:dyDescent="0.25">
      <c r="A90" s="1" t="s">
        <v>638</v>
      </c>
      <c r="E90" s="29" t="s">
        <v>9097</v>
      </c>
    </row>
    <row r="91" spans="1:27" x14ac:dyDescent="0.25">
      <c r="A91" s="1" t="s">
        <v>640</v>
      </c>
      <c r="E91" s="24" t="s">
        <v>1380</v>
      </c>
    </row>
    <row r="92" spans="1:27" x14ac:dyDescent="0.25">
      <c r="A92" s="1" t="s">
        <v>631</v>
      </c>
      <c r="B92" s="1">
        <v>22</v>
      </c>
      <c r="C92" s="23" t="s">
        <v>9098</v>
      </c>
      <c r="D92" t="s">
        <v>633</v>
      </c>
      <c r="E92" s="24" t="s">
        <v>9099</v>
      </c>
      <c r="F92" s="25" t="s">
        <v>647</v>
      </c>
      <c r="G92" s="26">
        <v>134</v>
      </c>
      <c r="H92" s="25">
        <v>0</v>
      </c>
      <c r="I92" s="27">
        <f>ROUND(G92*H92,P4)</f>
        <v>0</v>
      </c>
      <c r="L92" s="27">
        <v>0</v>
      </c>
      <c r="M92" s="21">
        <f>ROUND(G92*L92,P4)</f>
        <v>0</v>
      </c>
      <c r="N92" s="22" t="s">
        <v>636</v>
      </c>
      <c r="O92" s="28">
        <f>M92*AA92</f>
        <v>0</v>
      </c>
      <c r="P92" s="1">
        <v>3</v>
      </c>
      <c r="AA92" s="1">
        <f>IF(P92=1,$O$3,IF(P92=2,$O$4,$O$5))</f>
        <v>0.21</v>
      </c>
    </row>
    <row r="93" spans="1:27" ht="39.6" x14ac:dyDescent="0.25">
      <c r="A93" s="1" t="s">
        <v>637</v>
      </c>
      <c r="E93" s="24" t="s">
        <v>9100</v>
      </c>
    </row>
    <row r="94" spans="1:27" ht="26.4" x14ac:dyDescent="0.25">
      <c r="A94" s="1" t="s">
        <v>638</v>
      </c>
      <c r="E94" s="29" t="s">
        <v>9101</v>
      </c>
    </row>
    <row r="95" spans="1:27" x14ac:dyDescent="0.25">
      <c r="A95" s="1" t="s">
        <v>640</v>
      </c>
      <c r="E95" s="24" t="s">
        <v>1380</v>
      </c>
    </row>
    <row r="96" spans="1:27" x14ac:dyDescent="0.25">
      <c r="A96" s="1" t="s">
        <v>628</v>
      </c>
      <c r="C96" s="19" t="s">
        <v>3232</v>
      </c>
      <c r="E96" s="20" t="s">
        <v>4807</v>
      </c>
      <c r="L96" s="21">
        <f>SUMIFS(L97:L120,A97:A120,"P")</f>
        <v>0</v>
      </c>
      <c r="M96" s="21">
        <f>SUMIFS(M97:M120,A97:A120,"P")</f>
        <v>0</v>
      </c>
      <c r="N96" s="22"/>
    </row>
    <row r="97" spans="1:27" x14ac:dyDescent="0.25">
      <c r="A97" s="1" t="s">
        <v>631</v>
      </c>
      <c r="B97" s="1">
        <v>23</v>
      </c>
      <c r="C97" s="23" t="s">
        <v>5577</v>
      </c>
      <c r="D97" t="s">
        <v>633</v>
      </c>
      <c r="E97" s="24" t="s">
        <v>5578</v>
      </c>
      <c r="F97" s="25" t="s">
        <v>874</v>
      </c>
      <c r="G97" s="26">
        <v>7.9489999999999998</v>
      </c>
      <c r="H97" s="25">
        <v>0</v>
      </c>
      <c r="I97" s="27">
        <f>ROUND(G97*H97,P4)</f>
        <v>0</v>
      </c>
      <c r="L97" s="27">
        <v>0</v>
      </c>
      <c r="M97" s="21">
        <f>ROUND(G97*L97,P4)</f>
        <v>0</v>
      </c>
      <c r="N97" s="22" t="s">
        <v>636</v>
      </c>
      <c r="O97" s="28">
        <f>M97*AA97</f>
        <v>0</v>
      </c>
      <c r="P97" s="1">
        <v>3</v>
      </c>
      <c r="AA97" s="1">
        <f>IF(P97=1,$O$3,IF(P97=2,$O$4,$O$5))</f>
        <v>0.21</v>
      </c>
    </row>
    <row r="98" spans="1:27" ht="26.4" x14ac:dyDescent="0.25">
      <c r="A98" s="1" t="s">
        <v>637</v>
      </c>
      <c r="E98" s="24" t="s">
        <v>9102</v>
      </c>
    </row>
    <row r="99" spans="1:27" ht="26.4" x14ac:dyDescent="0.25">
      <c r="A99" s="1" t="s">
        <v>638</v>
      </c>
      <c r="E99" s="29" t="s">
        <v>9103</v>
      </c>
    </row>
    <row r="100" spans="1:27" x14ac:dyDescent="0.25">
      <c r="A100" s="1" t="s">
        <v>640</v>
      </c>
      <c r="E100" s="24" t="s">
        <v>1380</v>
      </c>
    </row>
    <row r="101" spans="1:27" x14ac:dyDescent="0.25">
      <c r="A101" s="1" t="s">
        <v>631</v>
      </c>
      <c r="B101" s="1">
        <v>24</v>
      </c>
      <c r="C101" s="23" t="s">
        <v>4808</v>
      </c>
      <c r="D101" t="s">
        <v>633</v>
      </c>
      <c r="E101" s="24" t="s">
        <v>4809</v>
      </c>
      <c r="F101" s="25" t="s">
        <v>874</v>
      </c>
      <c r="G101" s="26">
        <v>5.226</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9104</v>
      </c>
    </row>
    <row r="103" spans="1:27" ht="26.4" x14ac:dyDescent="0.25">
      <c r="A103" s="1" t="s">
        <v>638</v>
      </c>
      <c r="E103" s="29" t="s">
        <v>9105</v>
      </c>
    </row>
    <row r="104" spans="1:27" x14ac:dyDescent="0.25">
      <c r="A104" s="1" t="s">
        <v>640</v>
      </c>
      <c r="E104" s="24" t="s">
        <v>1380</v>
      </c>
    </row>
    <row r="105" spans="1:27" x14ac:dyDescent="0.25">
      <c r="A105" s="1" t="s">
        <v>631</v>
      </c>
      <c r="B105" s="1">
        <v>25</v>
      </c>
      <c r="C105" s="23" t="s">
        <v>5277</v>
      </c>
      <c r="D105" t="s">
        <v>633</v>
      </c>
      <c r="E105" s="24" t="s">
        <v>5278</v>
      </c>
      <c r="F105" s="25" t="s">
        <v>874</v>
      </c>
      <c r="G105" s="26">
        <v>104.755</v>
      </c>
      <c r="H105" s="25">
        <v>0</v>
      </c>
      <c r="I105" s="27">
        <f>ROUND(G105*H105,P4)</f>
        <v>0</v>
      </c>
      <c r="L105" s="27">
        <v>0</v>
      </c>
      <c r="M105" s="21">
        <f>ROUND(G105*L105,P4)</f>
        <v>0</v>
      </c>
      <c r="N105" s="22" t="s">
        <v>636</v>
      </c>
      <c r="O105" s="28">
        <f>M105*AA105</f>
        <v>0</v>
      </c>
      <c r="P105" s="1">
        <v>3</v>
      </c>
      <c r="AA105" s="1">
        <f>IF(P105=1,$O$3,IF(P105=2,$O$4,$O$5))</f>
        <v>0.21</v>
      </c>
    </row>
    <row r="106" spans="1:27" ht="26.4" x14ac:dyDescent="0.25">
      <c r="A106" s="1" t="s">
        <v>637</v>
      </c>
      <c r="E106" s="24" t="s">
        <v>9106</v>
      </c>
    </row>
    <row r="107" spans="1:27" ht="66" x14ac:dyDescent="0.25">
      <c r="A107" s="1" t="s">
        <v>638</v>
      </c>
      <c r="E107" s="29" t="s">
        <v>9107</v>
      </c>
    </row>
    <row r="108" spans="1:27" x14ac:dyDescent="0.25">
      <c r="A108" s="1" t="s">
        <v>640</v>
      </c>
      <c r="E108" s="24" t="s">
        <v>1380</v>
      </c>
    </row>
    <row r="109" spans="1:27" x14ac:dyDescent="0.25">
      <c r="A109" s="1" t="s">
        <v>631</v>
      </c>
      <c r="B109" s="1">
        <v>26</v>
      </c>
      <c r="C109" s="23" t="s">
        <v>4821</v>
      </c>
      <c r="D109" t="s">
        <v>633</v>
      </c>
      <c r="E109" s="24" t="s">
        <v>4822</v>
      </c>
      <c r="F109" s="25" t="s">
        <v>874</v>
      </c>
      <c r="G109" s="26">
        <v>82.899000000000001</v>
      </c>
      <c r="H109" s="25">
        <v>0</v>
      </c>
      <c r="I109" s="27">
        <f>ROUND(G109*H109,P4)</f>
        <v>0</v>
      </c>
      <c r="L109" s="27">
        <v>0</v>
      </c>
      <c r="M109" s="21">
        <f>ROUND(G109*L109,P4)</f>
        <v>0</v>
      </c>
      <c r="N109" s="22" t="s">
        <v>636</v>
      </c>
      <c r="O109" s="28">
        <f>M109*AA109</f>
        <v>0</v>
      </c>
      <c r="P109" s="1">
        <v>3</v>
      </c>
      <c r="AA109" s="1">
        <f>IF(P109=1,$O$3,IF(P109=2,$O$4,$O$5))</f>
        <v>0.21</v>
      </c>
    </row>
    <row r="110" spans="1:27" ht="26.4" x14ac:dyDescent="0.25">
      <c r="A110" s="1" t="s">
        <v>637</v>
      </c>
      <c r="E110" s="24" t="s">
        <v>9108</v>
      </c>
    </row>
    <row r="111" spans="1:27" ht="26.4" x14ac:dyDescent="0.25">
      <c r="A111" s="1" t="s">
        <v>638</v>
      </c>
      <c r="E111" s="29" t="s">
        <v>9109</v>
      </c>
    </row>
    <row r="112" spans="1:27" x14ac:dyDescent="0.25">
      <c r="A112" s="1" t="s">
        <v>640</v>
      </c>
      <c r="E112" s="24" t="s">
        <v>1380</v>
      </c>
    </row>
    <row r="113" spans="1:27" x14ac:dyDescent="0.25">
      <c r="A113" s="1" t="s">
        <v>631</v>
      </c>
      <c r="B113" s="1">
        <v>27</v>
      </c>
      <c r="C113" s="23" t="s">
        <v>4830</v>
      </c>
      <c r="D113" t="s">
        <v>633</v>
      </c>
      <c r="E113" s="24" t="s">
        <v>4831</v>
      </c>
      <c r="F113" s="25" t="s">
        <v>874</v>
      </c>
      <c r="G113" s="26">
        <v>12.941000000000001</v>
      </c>
      <c r="H113" s="25">
        <v>0</v>
      </c>
      <c r="I113" s="27">
        <f>ROUND(G113*H113,P4)</f>
        <v>0</v>
      </c>
      <c r="L113" s="27">
        <v>0</v>
      </c>
      <c r="M113" s="21">
        <f>ROUND(G113*L113,P4)</f>
        <v>0</v>
      </c>
      <c r="N113" s="22" t="s">
        <v>636</v>
      </c>
      <c r="O113" s="28">
        <f>M113*AA113</f>
        <v>0</v>
      </c>
      <c r="P113" s="1">
        <v>3</v>
      </c>
      <c r="AA113" s="1">
        <f>IF(P113=1,$O$3,IF(P113=2,$O$4,$O$5))</f>
        <v>0.21</v>
      </c>
    </row>
    <row r="114" spans="1:27" ht="26.4" x14ac:dyDescent="0.25">
      <c r="A114" s="1" t="s">
        <v>637</v>
      </c>
      <c r="E114" s="24" t="s">
        <v>9110</v>
      </c>
    </row>
    <row r="115" spans="1:27" ht="26.4" x14ac:dyDescent="0.25">
      <c r="A115" s="1" t="s">
        <v>638</v>
      </c>
      <c r="E115" s="29" t="s">
        <v>9111</v>
      </c>
    </row>
    <row r="116" spans="1:27" x14ac:dyDescent="0.25">
      <c r="A116" s="1" t="s">
        <v>640</v>
      </c>
      <c r="E116" s="24" t="s">
        <v>1380</v>
      </c>
    </row>
    <row r="117" spans="1:27" x14ac:dyDescent="0.25">
      <c r="A117" s="1" t="s">
        <v>631</v>
      </c>
      <c r="B117" s="1">
        <v>28</v>
      </c>
      <c r="C117" s="23" t="s">
        <v>6776</v>
      </c>
      <c r="D117" t="s">
        <v>633</v>
      </c>
      <c r="E117" s="24" t="s">
        <v>6777</v>
      </c>
      <c r="F117" s="25" t="s">
        <v>874</v>
      </c>
      <c r="G117" s="26">
        <v>26.609000000000002</v>
      </c>
      <c r="H117" s="25">
        <v>0</v>
      </c>
      <c r="I117" s="27">
        <f>ROUND(G117*H117,P4)</f>
        <v>0</v>
      </c>
      <c r="L117" s="27">
        <v>0</v>
      </c>
      <c r="M117" s="21">
        <f>ROUND(G117*L117,P4)</f>
        <v>0</v>
      </c>
      <c r="N117" s="22" t="s">
        <v>636</v>
      </c>
      <c r="O117" s="28">
        <f>M117*AA117</f>
        <v>0</v>
      </c>
      <c r="P117" s="1">
        <v>3</v>
      </c>
      <c r="AA117" s="1">
        <f>IF(P117=1,$O$3,IF(P117=2,$O$4,$O$5))</f>
        <v>0.21</v>
      </c>
    </row>
    <row r="118" spans="1:27" ht="39.6" x14ac:dyDescent="0.25">
      <c r="A118" s="1" t="s">
        <v>637</v>
      </c>
      <c r="E118" s="24" t="s">
        <v>9112</v>
      </c>
    </row>
    <row r="119" spans="1:27" ht="52.8" x14ac:dyDescent="0.25">
      <c r="A119" s="1" t="s">
        <v>638</v>
      </c>
      <c r="E119" s="29" t="s">
        <v>9113</v>
      </c>
    </row>
    <row r="120" spans="1:27" x14ac:dyDescent="0.25">
      <c r="A120" s="1" t="s">
        <v>640</v>
      </c>
      <c r="E120" s="24" t="s">
        <v>1380</v>
      </c>
    </row>
    <row r="121" spans="1:27" x14ac:dyDescent="0.25">
      <c r="A121" s="1" t="s">
        <v>628</v>
      </c>
      <c r="C121" s="19" t="s">
        <v>891</v>
      </c>
      <c r="E121" s="20" t="s">
        <v>4454</v>
      </c>
      <c r="L121" s="21">
        <f>SUMIFS(L122:L141,A122:A141,"P")</f>
        <v>0</v>
      </c>
      <c r="M121" s="21">
        <f>SUMIFS(M122:M141,A122:A141,"P")</f>
        <v>0</v>
      </c>
      <c r="N121" s="22"/>
    </row>
    <row r="122" spans="1:27" x14ac:dyDescent="0.25">
      <c r="A122" s="1" t="s">
        <v>631</v>
      </c>
      <c r="B122" s="1">
        <v>29</v>
      </c>
      <c r="C122" s="23" t="s">
        <v>9114</v>
      </c>
      <c r="D122" t="s">
        <v>633</v>
      </c>
      <c r="E122" s="24" t="s">
        <v>9115</v>
      </c>
      <c r="F122" s="25" t="s">
        <v>874</v>
      </c>
      <c r="G122" s="26">
        <v>2.7149999999999999</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9116</v>
      </c>
    </row>
    <row r="124" spans="1:27" ht="26.4" x14ac:dyDescent="0.25">
      <c r="A124" s="1" t="s">
        <v>638</v>
      </c>
      <c r="E124" s="29" t="s">
        <v>9117</v>
      </c>
    </row>
    <row r="125" spans="1:27" x14ac:dyDescent="0.25">
      <c r="A125" s="1" t="s">
        <v>640</v>
      </c>
      <c r="E125" s="24" t="s">
        <v>1380</v>
      </c>
    </row>
    <row r="126" spans="1:27" x14ac:dyDescent="0.25">
      <c r="A126" s="1" t="s">
        <v>631</v>
      </c>
      <c r="B126" s="1">
        <v>30</v>
      </c>
      <c r="C126" s="23" t="s">
        <v>9118</v>
      </c>
      <c r="D126" t="s">
        <v>633</v>
      </c>
      <c r="E126" s="24" t="s">
        <v>9119</v>
      </c>
      <c r="F126" s="25" t="s">
        <v>870</v>
      </c>
      <c r="G126" s="26">
        <v>27.15</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9120</v>
      </c>
    </row>
    <row r="128" spans="1:27" ht="26.4" x14ac:dyDescent="0.25">
      <c r="A128" s="1" t="s">
        <v>638</v>
      </c>
      <c r="E128" s="29" t="s">
        <v>9121</v>
      </c>
    </row>
    <row r="129" spans="1:27" x14ac:dyDescent="0.25">
      <c r="A129" s="1" t="s">
        <v>640</v>
      </c>
      <c r="E129" s="24" t="s">
        <v>1380</v>
      </c>
    </row>
    <row r="130" spans="1:27" x14ac:dyDescent="0.25">
      <c r="A130" s="1" t="s">
        <v>631</v>
      </c>
      <c r="B130" s="1">
        <v>31</v>
      </c>
      <c r="C130" s="23" t="s">
        <v>9122</v>
      </c>
      <c r="D130" t="s">
        <v>633</v>
      </c>
      <c r="E130" s="24" t="s">
        <v>9123</v>
      </c>
      <c r="F130" s="25" t="s">
        <v>870</v>
      </c>
      <c r="G130" s="26">
        <v>27.15</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9124</v>
      </c>
    </row>
    <row r="132" spans="1:27" ht="26.4" x14ac:dyDescent="0.25">
      <c r="A132" s="1" t="s">
        <v>638</v>
      </c>
      <c r="E132" s="29" t="s">
        <v>9125</v>
      </c>
    </row>
    <row r="133" spans="1:27" x14ac:dyDescent="0.25">
      <c r="A133" s="1" t="s">
        <v>640</v>
      </c>
      <c r="E133" s="24" t="s">
        <v>1380</v>
      </c>
    </row>
    <row r="134" spans="1:27" x14ac:dyDescent="0.25">
      <c r="A134" s="1" t="s">
        <v>631</v>
      </c>
      <c r="B134" s="1">
        <v>32</v>
      </c>
      <c r="C134" s="23" t="s">
        <v>9126</v>
      </c>
      <c r="D134" t="s">
        <v>633</v>
      </c>
      <c r="E134" s="24" t="s">
        <v>9127</v>
      </c>
      <c r="F134" s="25" t="s">
        <v>874</v>
      </c>
      <c r="G134" s="26">
        <v>1.0860000000000001</v>
      </c>
      <c r="H134" s="25">
        <v>0</v>
      </c>
      <c r="I134" s="27">
        <f>ROUND(G134*H134,P4)</f>
        <v>0</v>
      </c>
      <c r="L134" s="27">
        <v>0</v>
      </c>
      <c r="M134" s="21">
        <f>ROUND(G134*L134,P4)</f>
        <v>0</v>
      </c>
      <c r="N134" s="22" t="s">
        <v>636</v>
      </c>
      <c r="O134" s="28">
        <f>M134*AA134</f>
        <v>0</v>
      </c>
      <c r="P134" s="1">
        <v>3</v>
      </c>
      <c r="AA134" s="1">
        <f>IF(P134=1,$O$3,IF(P134=2,$O$4,$O$5))</f>
        <v>0.21</v>
      </c>
    </row>
    <row r="135" spans="1:27" ht="26.4" x14ac:dyDescent="0.25">
      <c r="A135" s="1" t="s">
        <v>637</v>
      </c>
      <c r="E135" s="24" t="s">
        <v>9128</v>
      </c>
    </row>
    <row r="136" spans="1:27" ht="26.4" x14ac:dyDescent="0.25">
      <c r="A136" s="1" t="s">
        <v>638</v>
      </c>
      <c r="E136" s="29" t="s">
        <v>9129</v>
      </c>
    </row>
    <row r="137" spans="1:27" x14ac:dyDescent="0.25">
      <c r="A137" s="1" t="s">
        <v>640</v>
      </c>
      <c r="E137" s="24" t="s">
        <v>1380</v>
      </c>
    </row>
    <row r="138" spans="1:27" x14ac:dyDescent="0.25">
      <c r="A138" s="1" t="s">
        <v>631</v>
      </c>
      <c r="B138" s="1">
        <v>33</v>
      </c>
      <c r="C138" s="23" t="s">
        <v>9130</v>
      </c>
      <c r="D138" t="s">
        <v>633</v>
      </c>
      <c r="E138" s="24" t="s">
        <v>9131</v>
      </c>
      <c r="F138" s="25" t="s">
        <v>874</v>
      </c>
      <c r="G138" s="26">
        <v>1.901</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9132</v>
      </c>
    </row>
    <row r="140" spans="1:27" ht="26.4" x14ac:dyDescent="0.25">
      <c r="A140" s="1" t="s">
        <v>638</v>
      </c>
      <c r="E140" s="29" t="s">
        <v>9133</v>
      </c>
    </row>
    <row r="141" spans="1:27" x14ac:dyDescent="0.25">
      <c r="A141" s="1" t="s">
        <v>640</v>
      </c>
      <c r="E141" s="24" t="s">
        <v>1380</v>
      </c>
    </row>
    <row r="142" spans="1:27" x14ac:dyDescent="0.25">
      <c r="A142" s="1" t="s">
        <v>628</v>
      </c>
      <c r="C142" s="19" t="s">
        <v>4857</v>
      </c>
      <c r="E142" s="20" t="s">
        <v>5595</v>
      </c>
      <c r="L142" s="21">
        <f>SUMIFS(L143:L166,A143:A166,"P")</f>
        <v>0</v>
      </c>
      <c r="M142" s="21">
        <f>SUMIFS(M143:M166,A143:A166,"P")</f>
        <v>0</v>
      </c>
      <c r="N142" s="22"/>
    </row>
    <row r="143" spans="1:27" x14ac:dyDescent="0.25">
      <c r="A143" s="1" t="s">
        <v>631</v>
      </c>
      <c r="B143" s="1">
        <v>34</v>
      </c>
      <c r="C143" s="23" t="s">
        <v>9134</v>
      </c>
      <c r="D143" t="s">
        <v>633</v>
      </c>
      <c r="E143" s="24" t="s">
        <v>9135</v>
      </c>
      <c r="F143" s="25" t="s">
        <v>647</v>
      </c>
      <c r="G143" s="26">
        <v>134</v>
      </c>
      <c r="H143" s="25">
        <v>0</v>
      </c>
      <c r="I143" s="27">
        <f>ROUND(G143*H143,P4)</f>
        <v>0</v>
      </c>
      <c r="L143" s="27">
        <v>0</v>
      </c>
      <c r="M143" s="21">
        <f>ROUND(G143*L143,P4)</f>
        <v>0</v>
      </c>
      <c r="N143" s="22" t="s">
        <v>636</v>
      </c>
      <c r="O143" s="28">
        <f>M143*AA143</f>
        <v>0</v>
      </c>
      <c r="P143" s="1">
        <v>3</v>
      </c>
      <c r="AA143" s="1">
        <f>IF(P143=1,$O$3,IF(P143=2,$O$4,$O$5))</f>
        <v>0.21</v>
      </c>
    </row>
    <row r="144" spans="1:27" ht="26.4" x14ac:dyDescent="0.25">
      <c r="A144" s="1" t="s">
        <v>637</v>
      </c>
      <c r="E144" s="24" t="s">
        <v>9136</v>
      </c>
    </row>
    <row r="145" spans="1:27" ht="26.4" x14ac:dyDescent="0.25">
      <c r="A145" s="1" t="s">
        <v>638</v>
      </c>
      <c r="E145" s="29" t="s">
        <v>9101</v>
      </c>
    </row>
    <row r="146" spans="1:27" x14ac:dyDescent="0.25">
      <c r="A146" s="1" t="s">
        <v>640</v>
      </c>
      <c r="E146" s="24" t="s">
        <v>1380</v>
      </c>
    </row>
    <row r="147" spans="1:27" x14ac:dyDescent="0.25">
      <c r="A147" s="1" t="s">
        <v>631</v>
      </c>
      <c r="B147" s="1">
        <v>35</v>
      </c>
      <c r="C147" s="23" t="s">
        <v>9137</v>
      </c>
      <c r="D147" t="s">
        <v>633</v>
      </c>
      <c r="E147" s="24" t="s">
        <v>9138</v>
      </c>
      <c r="F147" s="25" t="s">
        <v>657</v>
      </c>
      <c r="G147" s="26">
        <v>4</v>
      </c>
      <c r="H147" s="25">
        <v>0</v>
      </c>
      <c r="I147" s="27">
        <f>ROUND(G147*H147,P4)</f>
        <v>0</v>
      </c>
      <c r="L147" s="27">
        <v>0</v>
      </c>
      <c r="M147" s="21">
        <f>ROUND(G147*L147,P4)</f>
        <v>0</v>
      </c>
      <c r="N147" s="22" t="s">
        <v>636</v>
      </c>
      <c r="O147" s="28">
        <f>M147*AA147</f>
        <v>0</v>
      </c>
      <c r="P147" s="1">
        <v>3</v>
      </c>
      <c r="AA147" s="1">
        <f>IF(P147=1,$O$3,IF(P147=2,$O$4,$O$5))</f>
        <v>0.21</v>
      </c>
    </row>
    <row r="148" spans="1:27" ht="92.4" x14ac:dyDescent="0.25">
      <c r="A148" s="1" t="s">
        <v>637</v>
      </c>
      <c r="E148" s="24" t="s">
        <v>9139</v>
      </c>
    </row>
    <row r="149" spans="1:27" ht="26.4" x14ac:dyDescent="0.25">
      <c r="A149" s="1" t="s">
        <v>638</v>
      </c>
      <c r="E149" s="29" t="s">
        <v>9140</v>
      </c>
    </row>
    <row r="150" spans="1:27" x14ac:dyDescent="0.25">
      <c r="A150" s="1" t="s">
        <v>640</v>
      </c>
      <c r="E150" s="24" t="s">
        <v>1380</v>
      </c>
    </row>
    <row r="151" spans="1:27" x14ac:dyDescent="0.25">
      <c r="A151" s="1" t="s">
        <v>631</v>
      </c>
      <c r="B151" s="1">
        <v>36</v>
      </c>
      <c r="C151" s="23" t="s">
        <v>9141</v>
      </c>
      <c r="D151" t="s">
        <v>633</v>
      </c>
      <c r="E151" s="24" t="s">
        <v>9142</v>
      </c>
      <c r="F151" s="25" t="s">
        <v>647</v>
      </c>
      <c r="G151" s="26">
        <v>268</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9143</v>
      </c>
    </row>
    <row r="153" spans="1:27" ht="26.4" x14ac:dyDescent="0.25">
      <c r="A153" s="1" t="s">
        <v>638</v>
      </c>
      <c r="E153" s="29" t="s">
        <v>9144</v>
      </c>
    </row>
    <row r="154" spans="1:27" x14ac:dyDescent="0.25">
      <c r="A154" s="1" t="s">
        <v>640</v>
      </c>
      <c r="E154" s="24" t="s">
        <v>1380</v>
      </c>
    </row>
    <row r="155" spans="1:27" x14ac:dyDescent="0.25">
      <c r="A155" s="1" t="s">
        <v>631</v>
      </c>
      <c r="B155" s="1">
        <v>37</v>
      </c>
      <c r="C155" s="23" t="s">
        <v>9145</v>
      </c>
      <c r="D155" t="s">
        <v>633</v>
      </c>
      <c r="E155" s="24" t="s">
        <v>9146</v>
      </c>
      <c r="F155" s="25" t="s">
        <v>874</v>
      </c>
      <c r="G155" s="26">
        <v>17.66</v>
      </c>
      <c r="H155" s="25">
        <v>0</v>
      </c>
      <c r="I155" s="27">
        <f>ROUND(G155*H155,P4)</f>
        <v>0</v>
      </c>
      <c r="L155" s="27">
        <v>0</v>
      </c>
      <c r="M155" s="21">
        <f>ROUND(G155*L155,P4)</f>
        <v>0</v>
      </c>
      <c r="N155" s="22" t="s">
        <v>636</v>
      </c>
      <c r="O155" s="28">
        <f>M155*AA155</f>
        <v>0</v>
      </c>
      <c r="P155" s="1">
        <v>3</v>
      </c>
      <c r="AA155" s="1">
        <f>IF(P155=1,$O$3,IF(P155=2,$O$4,$O$5))</f>
        <v>0.21</v>
      </c>
    </row>
    <row r="156" spans="1:27" ht="26.4" x14ac:dyDescent="0.25">
      <c r="A156" s="1" t="s">
        <v>637</v>
      </c>
      <c r="E156" s="24" t="s">
        <v>9147</v>
      </c>
    </row>
    <row r="157" spans="1:27" ht="26.4" x14ac:dyDescent="0.25">
      <c r="A157" s="1" t="s">
        <v>638</v>
      </c>
      <c r="E157" s="29" t="s">
        <v>9148</v>
      </c>
    </row>
    <row r="158" spans="1:27" x14ac:dyDescent="0.25">
      <c r="A158" s="1" t="s">
        <v>640</v>
      </c>
      <c r="E158" s="24" t="s">
        <v>1380</v>
      </c>
    </row>
    <row r="159" spans="1:27" x14ac:dyDescent="0.25">
      <c r="A159" s="1" t="s">
        <v>631</v>
      </c>
      <c r="B159" s="1">
        <v>38</v>
      </c>
      <c r="C159" s="23" t="s">
        <v>9149</v>
      </c>
      <c r="D159" t="s">
        <v>633</v>
      </c>
      <c r="E159" s="24" t="s">
        <v>9150</v>
      </c>
      <c r="F159" s="25" t="s">
        <v>647</v>
      </c>
      <c r="G159" s="26">
        <v>134</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9151</v>
      </c>
    </row>
    <row r="161" spans="1:27" ht="26.4" x14ac:dyDescent="0.25">
      <c r="A161" s="1" t="s">
        <v>638</v>
      </c>
      <c r="E161" s="29" t="s">
        <v>9101</v>
      </c>
    </row>
    <row r="162" spans="1:27" x14ac:dyDescent="0.25">
      <c r="A162" s="1" t="s">
        <v>640</v>
      </c>
      <c r="E162" s="24" t="s">
        <v>1380</v>
      </c>
    </row>
    <row r="163" spans="1:27" x14ac:dyDescent="0.25">
      <c r="A163" s="1" t="s">
        <v>631</v>
      </c>
      <c r="B163" s="1">
        <v>39</v>
      </c>
      <c r="C163" s="23" t="s">
        <v>9152</v>
      </c>
      <c r="D163" t="s">
        <v>633</v>
      </c>
      <c r="E163" s="24" t="s">
        <v>9153</v>
      </c>
      <c r="F163" s="25" t="s">
        <v>647</v>
      </c>
      <c r="G163" s="26">
        <v>134</v>
      </c>
      <c r="H163" s="25">
        <v>0</v>
      </c>
      <c r="I163" s="27">
        <f>ROUND(G163*H163,P4)</f>
        <v>0</v>
      </c>
      <c r="L163" s="27">
        <v>0</v>
      </c>
      <c r="M163" s="21">
        <f>ROUND(G163*L163,P4)</f>
        <v>0</v>
      </c>
      <c r="N163" s="22" t="s">
        <v>636</v>
      </c>
      <c r="O163" s="28">
        <f>M163*AA163</f>
        <v>0</v>
      </c>
      <c r="P163" s="1">
        <v>3</v>
      </c>
      <c r="AA163" s="1">
        <f>IF(P163=1,$O$3,IF(P163=2,$O$4,$O$5))</f>
        <v>0.21</v>
      </c>
    </row>
    <row r="164" spans="1:27" ht="66" x14ac:dyDescent="0.25">
      <c r="A164" s="1" t="s">
        <v>637</v>
      </c>
      <c r="E164" s="24" t="s">
        <v>9154</v>
      </c>
    </row>
    <row r="165" spans="1:27" ht="26.4" x14ac:dyDescent="0.25">
      <c r="A165" s="1" t="s">
        <v>638</v>
      </c>
      <c r="E165" s="29" t="s">
        <v>9101</v>
      </c>
    </row>
    <row r="166" spans="1:27" x14ac:dyDescent="0.25">
      <c r="A166" s="1" t="s">
        <v>640</v>
      </c>
      <c r="E166" s="24" t="s">
        <v>1380</v>
      </c>
    </row>
    <row r="167" spans="1:27" x14ac:dyDescent="0.25">
      <c r="A167" s="1" t="s">
        <v>628</v>
      </c>
      <c r="C167" s="19" t="s">
        <v>1966</v>
      </c>
      <c r="E167" s="20" t="s">
        <v>4616</v>
      </c>
      <c r="L167" s="21">
        <f>SUMIFS(L168:L175,A168:A175,"P")</f>
        <v>0</v>
      </c>
      <c r="M167" s="21">
        <f>SUMIFS(M168:M175,A168:A175,"P")</f>
        <v>0</v>
      </c>
      <c r="N167" s="22"/>
    </row>
    <row r="168" spans="1:27" x14ac:dyDescent="0.25">
      <c r="A168" s="1" t="s">
        <v>631</v>
      </c>
      <c r="B168" s="1">
        <v>40</v>
      </c>
      <c r="C168" s="23" t="s">
        <v>9155</v>
      </c>
      <c r="D168" t="s">
        <v>633</v>
      </c>
      <c r="E168" s="24" t="s">
        <v>9156</v>
      </c>
      <c r="F168" s="25" t="s">
        <v>647</v>
      </c>
      <c r="G168" s="26">
        <v>9.31</v>
      </c>
      <c r="H168" s="25">
        <v>0</v>
      </c>
      <c r="I168" s="27">
        <f>ROUND(G168*H168,P4)</f>
        <v>0</v>
      </c>
      <c r="L168" s="27">
        <v>0</v>
      </c>
      <c r="M168" s="21">
        <f>ROUND(G168*L168,P4)</f>
        <v>0</v>
      </c>
      <c r="N168" s="22" t="s">
        <v>636</v>
      </c>
      <c r="O168" s="28">
        <f>M168*AA168</f>
        <v>0</v>
      </c>
      <c r="P168" s="1">
        <v>3</v>
      </c>
      <c r="AA168" s="1">
        <f>IF(P168=1,$O$3,IF(P168=2,$O$4,$O$5))</f>
        <v>0.21</v>
      </c>
    </row>
    <row r="169" spans="1:27" x14ac:dyDescent="0.25">
      <c r="A169" s="1" t="s">
        <v>637</v>
      </c>
      <c r="E169" s="24" t="s">
        <v>9157</v>
      </c>
    </row>
    <row r="170" spans="1:27" ht="26.4" x14ac:dyDescent="0.25">
      <c r="A170" s="1" t="s">
        <v>638</v>
      </c>
      <c r="E170" s="29" t="s">
        <v>9158</v>
      </c>
    </row>
    <row r="171" spans="1:27" x14ac:dyDescent="0.25">
      <c r="A171" s="1" t="s">
        <v>640</v>
      </c>
      <c r="E171" s="24" t="s">
        <v>1380</v>
      </c>
    </row>
    <row r="172" spans="1:27" x14ac:dyDescent="0.25">
      <c r="A172" s="1" t="s">
        <v>631</v>
      </c>
      <c r="B172" s="1">
        <v>41</v>
      </c>
      <c r="C172" s="23" t="s">
        <v>9159</v>
      </c>
      <c r="D172" t="s">
        <v>633</v>
      </c>
      <c r="E172" s="24" t="s">
        <v>9160</v>
      </c>
      <c r="F172" s="25" t="s">
        <v>657</v>
      </c>
      <c r="G172" s="26">
        <v>1</v>
      </c>
      <c r="H172" s="25">
        <v>0</v>
      </c>
      <c r="I172" s="27">
        <f>ROUND(G172*H172,P4)</f>
        <v>0</v>
      </c>
      <c r="L172" s="27">
        <v>0</v>
      </c>
      <c r="M172" s="21">
        <f>ROUND(G172*L172,P4)</f>
        <v>0</v>
      </c>
      <c r="N172" s="22" t="s">
        <v>633</v>
      </c>
      <c r="O172" s="28">
        <f>M172*AA172</f>
        <v>0</v>
      </c>
      <c r="P172" s="1">
        <v>3</v>
      </c>
      <c r="AA172" s="1">
        <f>IF(P172=1,$O$3,IF(P172=2,$O$4,$O$5))</f>
        <v>0.21</v>
      </c>
    </row>
    <row r="173" spans="1:27" ht="26.4" x14ac:dyDescent="0.25">
      <c r="A173" s="1" t="s">
        <v>637</v>
      </c>
      <c r="E173" s="24" t="s">
        <v>9161</v>
      </c>
    </row>
    <row r="174" spans="1:27" ht="26.4" x14ac:dyDescent="0.25">
      <c r="A174" s="1" t="s">
        <v>638</v>
      </c>
      <c r="E174" s="29" t="s">
        <v>9056</v>
      </c>
    </row>
    <row r="175" spans="1:27" x14ac:dyDescent="0.25">
      <c r="A175" s="1" t="s">
        <v>640</v>
      </c>
      <c r="E175" s="24" t="s">
        <v>1380</v>
      </c>
    </row>
    <row r="176" spans="1:27" x14ac:dyDescent="0.25">
      <c r="A176" s="1" t="s">
        <v>628</v>
      </c>
      <c r="C176" s="19" t="s">
        <v>1801</v>
      </c>
      <c r="E176" s="20" t="s">
        <v>1802</v>
      </c>
      <c r="L176" s="21">
        <f>SUMIFS(L177:L180,A177:A180,"P")</f>
        <v>0</v>
      </c>
      <c r="M176" s="21">
        <f>SUMIFS(M177:M180,A177:A180,"P")</f>
        <v>0</v>
      </c>
      <c r="N176" s="22"/>
    </row>
    <row r="177" spans="1:27" ht="26.4" x14ac:dyDescent="0.25">
      <c r="A177" s="1" t="s">
        <v>631</v>
      </c>
      <c r="B177" s="1">
        <v>4</v>
      </c>
      <c r="C177" s="23" t="s">
        <v>1803</v>
      </c>
      <c r="D177" t="s">
        <v>1804</v>
      </c>
      <c r="E177" s="24" t="s">
        <v>9162</v>
      </c>
      <c r="F177" s="25" t="s">
        <v>1806</v>
      </c>
      <c r="G177" s="26">
        <v>21155.736000000001</v>
      </c>
      <c r="H177" s="25">
        <v>0</v>
      </c>
      <c r="I177" s="27">
        <f>ROUND(G177*H177,P4)</f>
        <v>0</v>
      </c>
      <c r="L177" s="27">
        <v>0</v>
      </c>
      <c r="M177" s="21">
        <f>ROUND(G177*L177,P4)</f>
        <v>0</v>
      </c>
      <c r="N177" s="22" t="s">
        <v>1807</v>
      </c>
      <c r="O177" s="28">
        <f>M177*AA177</f>
        <v>0</v>
      </c>
      <c r="P177" s="1">
        <v>3</v>
      </c>
      <c r="AA177" s="1">
        <f>IF(P177=1,$O$3,IF(P177=2,$O$4,$O$5))</f>
        <v>0.21</v>
      </c>
    </row>
    <row r="178" spans="1:27" ht="52.8" x14ac:dyDescent="0.25">
      <c r="A178" s="1" t="s">
        <v>637</v>
      </c>
      <c r="E178" s="24" t="s">
        <v>9163</v>
      </c>
    </row>
    <row r="179" spans="1:27" ht="26.4" x14ac:dyDescent="0.25">
      <c r="A179" s="1" t="s">
        <v>638</v>
      </c>
      <c r="E179" s="29" t="s">
        <v>9164</v>
      </c>
    </row>
    <row r="180" spans="1:27" ht="198" x14ac:dyDescent="0.25">
      <c r="A180" s="1" t="s">
        <v>640</v>
      </c>
      <c r="E180" s="24" t="s">
        <v>9165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0-000000000000}">
  <sheetPr>
    <pageSetUpPr fitToPage="1"/>
  </sheetPr>
  <dimension ref="A1:AA8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COUNTIFS(L8:L85,"=0",A8:A85,"P")+COUNTIFS(L8:L85,"",A8:A85,"P")+SUM(Q8:Q85)</f>
        <v>18</v>
      </c>
    </row>
    <row r="8" spans="1:27" x14ac:dyDescent="0.25">
      <c r="A8" s="1" t="s">
        <v>626</v>
      </c>
      <c r="C8" s="19" t="s">
        <v>9166</v>
      </c>
      <c r="E8" s="20" t="s">
        <v>342</v>
      </c>
      <c r="L8" s="21">
        <f>L9+L46+L51+L80</f>
        <v>0</v>
      </c>
      <c r="M8" s="21">
        <f>M9+M46+M51+M80</f>
        <v>0</v>
      </c>
      <c r="N8" s="22"/>
    </row>
    <row r="9" spans="1:27" x14ac:dyDescent="0.25">
      <c r="A9" s="1" t="s">
        <v>628</v>
      </c>
      <c r="C9" s="19" t="s">
        <v>866</v>
      </c>
      <c r="E9" s="20" t="s">
        <v>1466</v>
      </c>
      <c r="L9" s="21">
        <f>SUMIFS(L10:L45,A10:A45,"P")</f>
        <v>0</v>
      </c>
      <c r="M9" s="21">
        <f>SUMIFS(M10:M45,A10:A45,"P")</f>
        <v>0</v>
      </c>
      <c r="N9" s="22"/>
    </row>
    <row r="10" spans="1:27" x14ac:dyDescent="0.25">
      <c r="A10" s="1" t="s">
        <v>631</v>
      </c>
      <c r="B10" s="1">
        <v>2</v>
      </c>
      <c r="C10" s="23" t="s">
        <v>5786</v>
      </c>
      <c r="D10" t="s">
        <v>633</v>
      </c>
      <c r="E10" s="24" t="s">
        <v>5787</v>
      </c>
      <c r="F10" s="25" t="s">
        <v>814</v>
      </c>
      <c r="G10" s="26">
        <v>200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9167</v>
      </c>
    </row>
    <row r="12" spans="1:27" x14ac:dyDescent="0.25">
      <c r="A12" s="1" t="s">
        <v>638</v>
      </c>
      <c r="E12" s="29" t="s">
        <v>9168</v>
      </c>
    </row>
    <row r="13" spans="1:27" x14ac:dyDescent="0.25">
      <c r="A13" s="1" t="s">
        <v>640</v>
      </c>
      <c r="E13" s="24" t="s">
        <v>1380</v>
      </c>
    </row>
    <row r="14" spans="1:27" x14ac:dyDescent="0.25">
      <c r="A14" s="1" t="s">
        <v>631</v>
      </c>
      <c r="B14" s="1">
        <v>3</v>
      </c>
      <c r="C14" s="23" t="s">
        <v>8870</v>
      </c>
      <c r="D14" t="s">
        <v>633</v>
      </c>
      <c r="E14" s="24" t="s">
        <v>7552</v>
      </c>
      <c r="F14" s="25" t="s">
        <v>874</v>
      </c>
      <c r="G14" s="26">
        <v>217.8</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9169</v>
      </c>
    </row>
    <row r="17" spans="1:27" x14ac:dyDescent="0.25">
      <c r="A17" s="1" t="s">
        <v>640</v>
      </c>
      <c r="E17" s="24" t="s">
        <v>633</v>
      </c>
    </row>
    <row r="18" spans="1:27" x14ac:dyDescent="0.25">
      <c r="A18" s="1" t="s">
        <v>631</v>
      </c>
      <c r="B18" s="1">
        <v>4</v>
      </c>
      <c r="C18" s="23" t="s">
        <v>1477</v>
      </c>
      <c r="D18" t="s">
        <v>633</v>
      </c>
      <c r="E18" s="24" t="s">
        <v>1478</v>
      </c>
      <c r="F18" s="25" t="s">
        <v>874</v>
      </c>
      <c r="G18" s="26">
        <v>175.428</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9170</v>
      </c>
    </row>
    <row r="20" spans="1:27" x14ac:dyDescent="0.25">
      <c r="A20" s="1" t="s">
        <v>638</v>
      </c>
      <c r="E20" s="29" t="s">
        <v>9171</v>
      </c>
    </row>
    <row r="21" spans="1:27" x14ac:dyDescent="0.25">
      <c r="A21" s="1" t="s">
        <v>640</v>
      </c>
      <c r="E21" s="24" t="s">
        <v>1380</v>
      </c>
    </row>
    <row r="22" spans="1:27" x14ac:dyDescent="0.25">
      <c r="A22" s="1" t="s">
        <v>631</v>
      </c>
      <c r="B22" s="1">
        <v>5</v>
      </c>
      <c r="C22" s="23" t="s">
        <v>4702</v>
      </c>
      <c r="D22" t="s">
        <v>633</v>
      </c>
      <c r="E22" s="24" t="s">
        <v>4703</v>
      </c>
      <c r="F22" s="25" t="s">
        <v>874</v>
      </c>
      <c r="G22" s="26">
        <v>93.561999999999998</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9172</v>
      </c>
    </row>
    <row r="24" spans="1:27" x14ac:dyDescent="0.25">
      <c r="A24" s="1" t="s">
        <v>638</v>
      </c>
      <c r="E24" s="29" t="s">
        <v>9173</v>
      </c>
    </row>
    <row r="25" spans="1:27" x14ac:dyDescent="0.25">
      <c r="A25" s="1" t="s">
        <v>640</v>
      </c>
      <c r="E25" s="24" t="s">
        <v>1380</v>
      </c>
    </row>
    <row r="26" spans="1:27" x14ac:dyDescent="0.25">
      <c r="A26" s="1" t="s">
        <v>631</v>
      </c>
      <c r="B26" s="1">
        <v>6</v>
      </c>
      <c r="C26" s="23" t="s">
        <v>888</v>
      </c>
      <c r="D26" t="s">
        <v>633</v>
      </c>
      <c r="E26" s="24" t="s">
        <v>889</v>
      </c>
      <c r="F26" s="25" t="s">
        <v>874</v>
      </c>
      <c r="G26" s="26">
        <v>81.866</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9174</v>
      </c>
    </row>
    <row r="29" spans="1:27" x14ac:dyDescent="0.25">
      <c r="A29" s="1" t="s">
        <v>640</v>
      </c>
      <c r="E29" s="24" t="s">
        <v>1380</v>
      </c>
    </row>
    <row r="30" spans="1:27" x14ac:dyDescent="0.25">
      <c r="A30" s="1" t="s">
        <v>631</v>
      </c>
      <c r="B30" s="1">
        <v>7</v>
      </c>
      <c r="C30" s="23" t="s">
        <v>3879</v>
      </c>
      <c r="D30" t="s">
        <v>633</v>
      </c>
      <c r="E30" s="24" t="s">
        <v>3880</v>
      </c>
      <c r="F30" s="25" t="s">
        <v>874</v>
      </c>
      <c r="G30" s="26">
        <v>81.900000000000006</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9175</v>
      </c>
    </row>
    <row r="32" spans="1:27" x14ac:dyDescent="0.25">
      <c r="A32" s="1" t="s">
        <v>638</v>
      </c>
      <c r="E32" s="29" t="s">
        <v>9174</v>
      </c>
    </row>
    <row r="33" spans="1:27" x14ac:dyDescent="0.25">
      <c r="A33" s="1" t="s">
        <v>640</v>
      </c>
      <c r="E33" s="24" t="s">
        <v>1380</v>
      </c>
    </row>
    <row r="34" spans="1:27" x14ac:dyDescent="0.25">
      <c r="A34" s="1" t="s">
        <v>631</v>
      </c>
      <c r="B34" s="1">
        <v>8</v>
      </c>
      <c r="C34" s="23" t="s">
        <v>6379</v>
      </c>
      <c r="D34" t="s">
        <v>633</v>
      </c>
      <c r="E34" s="24" t="s">
        <v>6380</v>
      </c>
      <c r="F34" s="25" t="s">
        <v>874</v>
      </c>
      <c r="G34" s="26">
        <v>217.8</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9176</v>
      </c>
    </row>
    <row r="37" spans="1:27" x14ac:dyDescent="0.25">
      <c r="A37" s="1" t="s">
        <v>640</v>
      </c>
      <c r="E37" s="24" t="s">
        <v>1380</v>
      </c>
    </row>
    <row r="38" spans="1:27" x14ac:dyDescent="0.25">
      <c r="A38" s="1" t="s">
        <v>631</v>
      </c>
      <c r="B38" s="1">
        <v>9</v>
      </c>
      <c r="C38" s="23" t="s">
        <v>1881</v>
      </c>
      <c r="D38" t="s">
        <v>633</v>
      </c>
      <c r="E38" s="24" t="s">
        <v>1882</v>
      </c>
      <c r="F38" s="25" t="s">
        <v>870</v>
      </c>
      <c r="G38" s="26">
        <v>1089</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9177</v>
      </c>
    </row>
    <row r="41" spans="1:27" x14ac:dyDescent="0.25">
      <c r="A41" s="1" t="s">
        <v>640</v>
      </c>
      <c r="E41" s="24" t="s">
        <v>1380</v>
      </c>
    </row>
    <row r="42" spans="1:27" x14ac:dyDescent="0.25">
      <c r="A42" s="1" t="s">
        <v>631</v>
      </c>
      <c r="B42" s="1">
        <v>10</v>
      </c>
      <c r="C42" s="23" t="s">
        <v>5262</v>
      </c>
      <c r="D42" t="s">
        <v>633</v>
      </c>
      <c r="E42" s="24" t="s">
        <v>5263</v>
      </c>
      <c r="F42" s="25" t="s">
        <v>647</v>
      </c>
      <c r="G42" s="26">
        <v>628</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9178</v>
      </c>
    </row>
    <row r="44" spans="1:27" x14ac:dyDescent="0.25">
      <c r="A44" s="1" t="s">
        <v>638</v>
      </c>
      <c r="E44" s="29" t="s">
        <v>9179</v>
      </c>
    </row>
    <row r="45" spans="1:27" x14ac:dyDescent="0.25">
      <c r="A45" s="1" t="s">
        <v>640</v>
      </c>
      <c r="E45" s="24" t="s">
        <v>1380</v>
      </c>
    </row>
    <row r="46" spans="1:27" x14ac:dyDescent="0.25">
      <c r="A46" s="1" t="s">
        <v>628</v>
      </c>
      <c r="C46" s="19" t="s">
        <v>3232</v>
      </c>
      <c r="E46" s="20" t="s">
        <v>4807</v>
      </c>
      <c r="L46" s="21">
        <f>SUMIFS(L47:L50,A47:A50,"P")</f>
        <v>0</v>
      </c>
      <c r="M46" s="21">
        <f>SUMIFS(M47:M50,A47:A50,"P")</f>
        <v>0</v>
      </c>
      <c r="N46" s="22"/>
    </row>
    <row r="47" spans="1:27" x14ac:dyDescent="0.25">
      <c r="A47" s="1" t="s">
        <v>631</v>
      </c>
      <c r="B47" s="1">
        <v>11</v>
      </c>
      <c r="C47" s="23" t="s">
        <v>9180</v>
      </c>
      <c r="D47" t="s">
        <v>633</v>
      </c>
      <c r="E47" s="24" t="s">
        <v>9181</v>
      </c>
      <c r="F47" s="25" t="s">
        <v>874</v>
      </c>
      <c r="G47" s="26">
        <v>11.695</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9182</v>
      </c>
    </row>
    <row r="49" spans="1:27" x14ac:dyDescent="0.25">
      <c r="A49" s="1" t="s">
        <v>638</v>
      </c>
      <c r="E49" s="29" t="s">
        <v>9179</v>
      </c>
    </row>
    <row r="50" spans="1:27" x14ac:dyDescent="0.25">
      <c r="A50" s="1" t="s">
        <v>640</v>
      </c>
      <c r="E50" s="24" t="s">
        <v>1380</v>
      </c>
    </row>
    <row r="51" spans="1:27" x14ac:dyDescent="0.25">
      <c r="A51" s="1" t="s">
        <v>628</v>
      </c>
      <c r="C51" s="19" t="s">
        <v>4857</v>
      </c>
      <c r="E51" s="20" t="s">
        <v>5595</v>
      </c>
      <c r="L51" s="21">
        <f>SUMIFS(L52:L79,A52:A79,"P")</f>
        <v>0</v>
      </c>
      <c r="M51" s="21">
        <f>SUMIFS(M52:M79,A52:A79,"P")</f>
        <v>0</v>
      </c>
      <c r="N51" s="22"/>
    </row>
    <row r="52" spans="1:27" x14ac:dyDescent="0.25">
      <c r="A52" s="1" t="s">
        <v>631</v>
      </c>
      <c r="B52" s="1">
        <v>12</v>
      </c>
      <c r="C52" s="23" t="s">
        <v>4866</v>
      </c>
      <c r="D52" t="s">
        <v>633</v>
      </c>
      <c r="E52" s="24" t="s">
        <v>4867</v>
      </c>
      <c r="F52" s="25" t="s">
        <v>647</v>
      </c>
      <c r="G52" s="26">
        <v>97.46</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9183</v>
      </c>
    </row>
    <row r="54" spans="1:27" x14ac:dyDescent="0.25">
      <c r="A54" s="1" t="s">
        <v>638</v>
      </c>
      <c r="E54" s="29" t="s">
        <v>9184</v>
      </c>
    </row>
    <row r="55" spans="1:27" x14ac:dyDescent="0.25">
      <c r="A55" s="1" t="s">
        <v>640</v>
      </c>
      <c r="E55" s="24" t="s">
        <v>1380</v>
      </c>
    </row>
    <row r="56" spans="1:27" x14ac:dyDescent="0.25">
      <c r="A56" s="1" t="s">
        <v>631</v>
      </c>
      <c r="B56" s="1">
        <v>13</v>
      </c>
      <c r="C56" s="23" t="s">
        <v>5861</v>
      </c>
      <c r="D56" t="s">
        <v>633</v>
      </c>
      <c r="E56" s="24" t="s">
        <v>5862</v>
      </c>
      <c r="F56" s="25" t="s">
        <v>657</v>
      </c>
      <c r="G56" s="26">
        <v>1</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x14ac:dyDescent="0.25">
      <c r="A58" s="1" t="s">
        <v>638</v>
      </c>
      <c r="E58" s="29" t="s">
        <v>5446</v>
      </c>
    </row>
    <row r="59" spans="1:27" x14ac:dyDescent="0.25">
      <c r="A59" s="1" t="s">
        <v>640</v>
      </c>
      <c r="E59" s="24" t="s">
        <v>1380</v>
      </c>
    </row>
    <row r="60" spans="1:27" x14ac:dyDescent="0.25">
      <c r="A60" s="1" t="s">
        <v>631</v>
      </c>
      <c r="B60" s="1">
        <v>14</v>
      </c>
      <c r="C60" s="23" t="s">
        <v>9185</v>
      </c>
      <c r="D60" t="s">
        <v>633</v>
      </c>
      <c r="E60" s="24" t="s">
        <v>9186</v>
      </c>
      <c r="F60" s="25" t="s">
        <v>657</v>
      </c>
      <c r="G60" s="26">
        <v>13</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9187</v>
      </c>
    </row>
    <row r="62" spans="1:27" x14ac:dyDescent="0.25">
      <c r="A62" s="1" t="s">
        <v>638</v>
      </c>
      <c r="E62" s="29" t="s">
        <v>9188</v>
      </c>
    </row>
    <row r="63" spans="1:27" x14ac:dyDescent="0.25">
      <c r="A63" s="1" t="s">
        <v>640</v>
      </c>
      <c r="E63" s="24" t="s">
        <v>1380</v>
      </c>
    </row>
    <row r="64" spans="1:27" x14ac:dyDescent="0.25">
      <c r="A64" s="1" t="s">
        <v>631</v>
      </c>
      <c r="B64" s="1">
        <v>15</v>
      </c>
      <c r="C64" s="23" t="s">
        <v>9189</v>
      </c>
      <c r="D64" t="s">
        <v>633</v>
      </c>
      <c r="E64" s="24" t="s">
        <v>9190</v>
      </c>
      <c r="F64" s="25" t="s">
        <v>657</v>
      </c>
      <c r="G64" s="26">
        <v>4</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x14ac:dyDescent="0.25">
      <c r="A66" s="1" t="s">
        <v>638</v>
      </c>
      <c r="E66" s="29" t="s">
        <v>9191</v>
      </c>
    </row>
    <row r="67" spans="1:27" x14ac:dyDescent="0.25">
      <c r="A67" s="1" t="s">
        <v>640</v>
      </c>
      <c r="E67" s="24" t="s">
        <v>1380</v>
      </c>
    </row>
    <row r="68" spans="1:27" x14ac:dyDescent="0.25">
      <c r="A68" s="1" t="s">
        <v>631</v>
      </c>
      <c r="B68" s="1">
        <v>16</v>
      </c>
      <c r="C68" s="23" t="s">
        <v>5609</v>
      </c>
      <c r="D68" t="s">
        <v>633</v>
      </c>
      <c r="E68" s="24" t="s">
        <v>5610</v>
      </c>
      <c r="F68" s="25" t="s">
        <v>657</v>
      </c>
      <c r="G68" s="26">
        <v>3</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9192</v>
      </c>
    </row>
    <row r="71" spans="1:27" x14ac:dyDescent="0.25">
      <c r="A71" s="1" t="s">
        <v>640</v>
      </c>
      <c r="E71" s="24" t="s">
        <v>633</v>
      </c>
    </row>
    <row r="72" spans="1:27" x14ac:dyDescent="0.25">
      <c r="A72" s="1" t="s">
        <v>631</v>
      </c>
      <c r="B72" s="1">
        <v>17</v>
      </c>
      <c r="C72" s="23" t="s">
        <v>9193</v>
      </c>
      <c r="D72" t="s">
        <v>633</v>
      </c>
      <c r="E72" s="24" t="s">
        <v>9194</v>
      </c>
      <c r="F72" s="25" t="s">
        <v>647</v>
      </c>
      <c r="G72" s="26">
        <v>97.46</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9184</v>
      </c>
    </row>
    <row r="75" spans="1:27" x14ac:dyDescent="0.25">
      <c r="A75" s="1" t="s">
        <v>640</v>
      </c>
      <c r="E75" s="24" t="s">
        <v>1380</v>
      </c>
    </row>
    <row r="76" spans="1:27" x14ac:dyDescent="0.25">
      <c r="A76" s="1" t="s">
        <v>631</v>
      </c>
      <c r="B76" s="1">
        <v>18</v>
      </c>
      <c r="C76" s="23" t="s">
        <v>9152</v>
      </c>
      <c r="D76" t="s">
        <v>633</v>
      </c>
      <c r="E76" s="24" t="s">
        <v>9153</v>
      </c>
      <c r="F76" s="25" t="s">
        <v>647</v>
      </c>
      <c r="G76" s="26">
        <v>97.46</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x14ac:dyDescent="0.25">
      <c r="A78" s="1" t="s">
        <v>638</v>
      </c>
      <c r="E78" s="29" t="s">
        <v>9184</v>
      </c>
    </row>
    <row r="79" spans="1:27" x14ac:dyDescent="0.25">
      <c r="A79" s="1" t="s">
        <v>640</v>
      </c>
      <c r="E79" s="24" t="s">
        <v>1380</v>
      </c>
    </row>
    <row r="80" spans="1:27" x14ac:dyDescent="0.25">
      <c r="A80" s="1" t="s">
        <v>628</v>
      </c>
      <c r="C80" s="19" t="s">
        <v>1801</v>
      </c>
      <c r="E80" s="20" t="s">
        <v>1802</v>
      </c>
      <c r="L80" s="21">
        <f>SUMIFS(L81:L84,A81:A84,"P")</f>
        <v>0</v>
      </c>
      <c r="M80" s="21">
        <f>SUMIFS(M81:M84,A81:A84,"P")</f>
        <v>0</v>
      </c>
      <c r="N80" s="22"/>
    </row>
    <row r="81" spans="1:27" ht="26.4" x14ac:dyDescent="0.25">
      <c r="A81" s="1" t="s">
        <v>631</v>
      </c>
      <c r="B81" s="1">
        <v>1</v>
      </c>
      <c r="C81" s="23" t="s">
        <v>1803</v>
      </c>
      <c r="D81" t="s">
        <v>1804</v>
      </c>
      <c r="E81" s="24" t="s">
        <v>1805</v>
      </c>
      <c r="F81" s="25" t="s">
        <v>1806</v>
      </c>
      <c r="G81" s="26">
        <v>168.411</v>
      </c>
      <c r="H81" s="25">
        <v>0</v>
      </c>
      <c r="I81" s="27">
        <f>ROUND(G81*H81,P4)</f>
        <v>0</v>
      </c>
      <c r="L81" s="27">
        <v>0</v>
      </c>
      <c r="M81" s="21">
        <f>ROUND(G81*L81,P4)</f>
        <v>0</v>
      </c>
      <c r="N81" s="22" t="s">
        <v>1807</v>
      </c>
      <c r="O81" s="28">
        <f>M81*AA81</f>
        <v>0</v>
      </c>
      <c r="P81" s="1">
        <v>3</v>
      </c>
      <c r="AA81" s="1">
        <f>IF(P81=1,$O$3,IF(P81=2,$O$4,$O$5))</f>
        <v>0.21</v>
      </c>
    </row>
    <row r="82" spans="1:27" ht="26.4" x14ac:dyDescent="0.25">
      <c r="A82" s="1" t="s">
        <v>637</v>
      </c>
      <c r="E82" s="24" t="s">
        <v>1808</v>
      </c>
    </row>
    <row r="83" spans="1:27" x14ac:dyDescent="0.25">
      <c r="A83" s="1" t="s">
        <v>638</v>
      </c>
      <c r="E83" s="29" t="s">
        <v>9179</v>
      </c>
    </row>
    <row r="84" spans="1:27" ht="198" x14ac:dyDescent="0.25">
      <c r="A84" s="1" t="s">
        <v>640</v>
      </c>
      <c r="E84"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D00-000000000000}">
  <sheetPr>
    <pageSetUpPr fitToPage="1"/>
  </sheetPr>
  <dimension ref="A1:AA4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COUNTIFS(L8:L44,"=0",A8:A44,"P")+COUNTIFS(L8:L44,"",A8:A44,"P")+SUM(Q8:Q44)</f>
        <v>8</v>
      </c>
    </row>
    <row r="8" spans="1:27" ht="26.4" x14ac:dyDescent="0.25">
      <c r="A8" s="1" t="s">
        <v>626</v>
      </c>
      <c r="C8" s="19" t="s">
        <v>9195</v>
      </c>
      <c r="E8" s="20" t="s">
        <v>344</v>
      </c>
      <c r="L8" s="21">
        <f>L9+L30+L39</f>
        <v>0</v>
      </c>
      <c r="M8" s="21">
        <f>M9+M30+M39</f>
        <v>0</v>
      </c>
      <c r="N8" s="22"/>
    </row>
    <row r="9" spans="1:27" x14ac:dyDescent="0.25">
      <c r="A9" s="1" t="s">
        <v>628</v>
      </c>
      <c r="C9" s="19" t="s">
        <v>866</v>
      </c>
      <c r="E9" s="20" t="s">
        <v>1466</v>
      </c>
      <c r="L9" s="21">
        <f>SUMIFS(L10:L29,A10:A29,"P")</f>
        <v>0</v>
      </c>
      <c r="M9" s="21">
        <f>SUMIFS(M10:M29,A10:A29,"P")</f>
        <v>0</v>
      </c>
      <c r="N9" s="22"/>
    </row>
    <row r="10" spans="1:27" x14ac:dyDescent="0.25">
      <c r="A10" s="1" t="s">
        <v>631</v>
      </c>
      <c r="B10" s="1">
        <v>2</v>
      </c>
      <c r="C10" s="23" t="s">
        <v>5786</v>
      </c>
      <c r="D10" t="s">
        <v>633</v>
      </c>
      <c r="E10" s="24" t="s">
        <v>5787</v>
      </c>
      <c r="F10" s="25" t="s">
        <v>814</v>
      </c>
      <c r="G10" s="26">
        <v>200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9167</v>
      </c>
    </row>
    <row r="12" spans="1:27" x14ac:dyDescent="0.25">
      <c r="A12" s="1" t="s">
        <v>638</v>
      </c>
      <c r="E12" s="29" t="s">
        <v>9168</v>
      </c>
    </row>
    <row r="13" spans="1:27" x14ac:dyDescent="0.25">
      <c r="A13" s="1" t="s">
        <v>640</v>
      </c>
      <c r="E13" s="24" t="s">
        <v>1380</v>
      </c>
    </row>
    <row r="14" spans="1:27" x14ac:dyDescent="0.25">
      <c r="A14" s="1" t="s">
        <v>631</v>
      </c>
      <c r="B14" s="1">
        <v>3</v>
      </c>
      <c r="C14" s="23" t="s">
        <v>8870</v>
      </c>
      <c r="D14" t="s">
        <v>633</v>
      </c>
      <c r="E14" s="24" t="s">
        <v>7552</v>
      </c>
      <c r="F14" s="25" t="s">
        <v>874</v>
      </c>
      <c r="G14" s="26">
        <v>75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9196</v>
      </c>
    </row>
    <row r="17" spans="1:27" x14ac:dyDescent="0.25">
      <c r="A17" s="1" t="s">
        <v>640</v>
      </c>
      <c r="E17" s="24" t="s">
        <v>633</v>
      </c>
    </row>
    <row r="18" spans="1:27" x14ac:dyDescent="0.25">
      <c r="A18" s="1" t="s">
        <v>631</v>
      </c>
      <c r="B18" s="1">
        <v>4</v>
      </c>
      <c r="C18" s="23" t="s">
        <v>6379</v>
      </c>
      <c r="D18" t="s">
        <v>633</v>
      </c>
      <c r="E18" s="24" t="s">
        <v>6380</v>
      </c>
      <c r="F18" s="25" t="s">
        <v>874</v>
      </c>
      <c r="G18" s="26">
        <v>75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6076</v>
      </c>
    </row>
    <row r="21" spans="1:27" x14ac:dyDescent="0.25">
      <c r="A21" s="1" t="s">
        <v>640</v>
      </c>
      <c r="E21" s="24" t="s">
        <v>1380</v>
      </c>
    </row>
    <row r="22" spans="1:27" x14ac:dyDescent="0.25">
      <c r="A22" s="1" t="s">
        <v>631</v>
      </c>
      <c r="B22" s="1">
        <v>5</v>
      </c>
      <c r="C22" s="23" t="s">
        <v>1881</v>
      </c>
      <c r="D22" t="s">
        <v>633</v>
      </c>
      <c r="E22" s="24" t="s">
        <v>1882</v>
      </c>
      <c r="F22" s="25" t="s">
        <v>870</v>
      </c>
      <c r="G22" s="26">
        <v>375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9197</v>
      </c>
    </row>
    <row r="25" spans="1:27" x14ac:dyDescent="0.25">
      <c r="A25" s="1" t="s">
        <v>640</v>
      </c>
      <c r="E25" s="24" t="s">
        <v>1380</v>
      </c>
    </row>
    <row r="26" spans="1:27" x14ac:dyDescent="0.25">
      <c r="A26" s="1" t="s">
        <v>631</v>
      </c>
      <c r="B26" s="1">
        <v>6</v>
      </c>
      <c r="C26" s="23" t="s">
        <v>5262</v>
      </c>
      <c r="D26" t="s">
        <v>633</v>
      </c>
      <c r="E26" s="24" t="s">
        <v>5263</v>
      </c>
      <c r="F26" s="25" t="s">
        <v>647</v>
      </c>
      <c r="G26" s="26">
        <v>250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9178</v>
      </c>
    </row>
    <row r="28" spans="1:27" x14ac:dyDescent="0.25">
      <c r="A28" s="1" t="s">
        <v>638</v>
      </c>
      <c r="E28" s="29" t="s">
        <v>9179</v>
      </c>
    </row>
    <row r="29" spans="1:27" x14ac:dyDescent="0.25">
      <c r="A29" s="1" t="s">
        <v>640</v>
      </c>
      <c r="E29" s="24" t="s">
        <v>1380</v>
      </c>
    </row>
    <row r="30" spans="1:27" x14ac:dyDescent="0.25">
      <c r="A30" s="1" t="s">
        <v>628</v>
      </c>
      <c r="C30" s="19" t="s">
        <v>4857</v>
      </c>
      <c r="E30" s="20" t="s">
        <v>5595</v>
      </c>
      <c r="L30" s="21">
        <f>SUMIFS(L31:L38,A31:A38,"P")</f>
        <v>0</v>
      </c>
      <c r="M30" s="21">
        <f>SUMIFS(M31:M38,A31:A38,"P")</f>
        <v>0</v>
      </c>
      <c r="N30" s="22"/>
    </row>
    <row r="31" spans="1:27" x14ac:dyDescent="0.25">
      <c r="A31" s="1" t="s">
        <v>631</v>
      </c>
      <c r="B31" s="1">
        <v>7</v>
      </c>
      <c r="C31" s="23" t="s">
        <v>9185</v>
      </c>
      <c r="D31" t="s">
        <v>633</v>
      </c>
      <c r="E31" s="24" t="s">
        <v>9186</v>
      </c>
      <c r="F31" s="25" t="s">
        <v>657</v>
      </c>
      <c r="G31" s="26">
        <v>4</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9187</v>
      </c>
    </row>
    <row r="33" spans="1:27" x14ac:dyDescent="0.25">
      <c r="A33" s="1" t="s">
        <v>638</v>
      </c>
      <c r="E33" s="29" t="s">
        <v>9191</v>
      </c>
    </row>
    <row r="34" spans="1:27" x14ac:dyDescent="0.25">
      <c r="A34" s="1" t="s">
        <v>640</v>
      </c>
      <c r="E34" s="24" t="s">
        <v>1380</v>
      </c>
    </row>
    <row r="35" spans="1:27" x14ac:dyDescent="0.25">
      <c r="A35" s="1" t="s">
        <v>631</v>
      </c>
      <c r="B35" s="1">
        <v>8</v>
      </c>
      <c r="C35" s="23" t="s">
        <v>9189</v>
      </c>
      <c r="D35" t="s">
        <v>633</v>
      </c>
      <c r="E35" s="24" t="s">
        <v>9190</v>
      </c>
      <c r="F35" s="25" t="s">
        <v>657</v>
      </c>
      <c r="G35" s="26">
        <v>2</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x14ac:dyDescent="0.25">
      <c r="A37" s="1" t="s">
        <v>638</v>
      </c>
      <c r="E37" s="29" t="s">
        <v>9198</v>
      </c>
    </row>
    <row r="38" spans="1:27" x14ac:dyDescent="0.25">
      <c r="A38" s="1" t="s">
        <v>640</v>
      </c>
      <c r="E38" s="24" t="s">
        <v>1380</v>
      </c>
    </row>
    <row r="39" spans="1:27" x14ac:dyDescent="0.25">
      <c r="A39" s="1" t="s">
        <v>628</v>
      </c>
      <c r="C39" s="19" t="s">
        <v>1801</v>
      </c>
      <c r="E39" s="20" t="s">
        <v>1802</v>
      </c>
      <c r="L39" s="21">
        <f>SUMIFS(L40:L43,A40:A43,"P")</f>
        <v>0</v>
      </c>
      <c r="M39" s="21">
        <f>SUMIFS(M40:M43,A40:A43,"P")</f>
        <v>0</v>
      </c>
      <c r="N39" s="22"/>
    </row>
    <row r="40" spans="1:27" ht="26.4" x14ac:dyDescent="0.25">
      <c r="A40" s="1" t="s">
        <v>631</v>
      </c>
      <c r="B40" s="1">
        <v>1</v>
      </c>
      <c r="C40" s="23" t="s">
        <v>1803</v>
      </c>
      <c r="D40" t="s">
        <v>1804</v>
      </c>
      <c r="E40" s="24" t="s">
        <v>1805</v>
      </c>
      <c r="F40" s="25" t="s">
        <v>1806</v>
      </c>
      <c r="G40" s="26">
        <v>80</v>
      </c>
      <c r="H40" s="25">
        <v>0</v>
      </c>
      <c r="I40" s="27">
        <f>ROUND(G40*H40,P4)</f>
        <v>0</v>
      </c>
      <c r="L40" s="27">
        <v>0</v>
      </c>
      <c r="M40" s="21">
        <f>ROUND(G40*L40,P4)</f>
        <v>0</v>
      </c>
      <c r="N40" s="22" t="s">
        <v>1807</v>
      </c>
      <c r="O40" s="28">
        <f>M40*AA40</f>
        <v>0</v>
      </c>
      <c r="P40" s="1">
        <v>3</v>
      </c>
      <c r="AA40" s="1">
        <f>IF(P40=1,$O$3,IF(P40=2,$O$4,$O$5))</f>
        <v>0.21</v>
      </c>
    </row>
    <row r="41" spans="1:27" ht="26.4" x14ac:dyDescent="0.25">
      <c r="A41" s="1" t="s">
        <v>637</v>
      </c>
      <c r="E41" s="24" t="s">
        <v>1808</v>
      </c>
    </row>
    <row r="42" spans="1:27" x14ac:dyDescent="0.25">
      <c r="A42" s="1" t="s">
        <v>638</v>
      </c>
      <c r="E42" s="29" t="s">
        <v>9199</v>
      </c>
    </row>
    <row r="43" spans="1:27" ht="198" x14ac:dyDescent="0.25">
      <c r="A43" s="1" t="s">
        <v>640</v>
      </c>
      <c r="E43"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E00-000000000000}">
  <sheetPr>
    <pageSetUpPr fitToPage="1"/>
  </sheetPr>
  <dimension ref="A1:AA6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COUNTIFS(L8:L65,"=0",A8:A65,"P")+COUNTIFS(L8:L65,"",A8:A65,"P")+SUM(Q8:Q65)</f>
        <v>13</v>
      </c>
    </row>
    <row r="8" spans="1:27" x14ac:dyDescent="0.25">
      <c r="A8" s="1" t="s">
        <v>626</v>
      </c>
      <c r="C8" s="19" t="s">
        <v>9200</v>
      </c>
      <c r="E8" s="20" t="s">
        <v>346</v>
      </c>
      <c r="L8" s="21">
        <f>L9+L38+L47+L60</f>
        <v>0</v>
      </c>
      <c r="M8" s="21">
        <f>M9+M38+M47+M60</f>
        <v>0</v>
      </c>
      <c r="N8" s="22"/>
    </row>
    <row r="9" spans="1:27" x14ac:dyDescent="0.25">
      <c r="A9" s="1" t="s">
        <v>628</v>
      </c>
      <c r="C9" s="19" t="s">
        <v>866</v>
      </c>
      <c r="E9" s="20" t="s">
        <v>1466</v>
      </c>
      <c r="L9" s="21">
        <f>SUMIFS(L10:L37,A10:A37,"P")</f>
        <v>0</v>
      </c>
      <c r="M9" s="21">
        <f>SUMIFS(M10:M37,A10:A37,"P")</f>
        <v>0</v>
      </c>
      <c r="N9" s="22"/>
    </row>
    <row r="10" spans="1:27" x14ac:dyDescent="0.25">
      <c r="A10" s="1" t="s">
        <v>631</v>
      </c>
      <c r="B10" s="1">
        <v>2</v>
      </c>
      <c r="C10" s="23" t="s">
        <v>8870</v>
      </c>
      <c r="D10" t="s">
        <v>633</v>
      </c>
      <c r="E10" s="24" t="s">
        <v>7552</v>
      </c>
      <c r="F10" s="25" t="s">
        <v>874</v>
      </c>
      <c r="G10" s="26">
        <v>7</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9201</v>
      </c>
    </row>
    <row r="13" spans="1:27" x14ac:dyDescent="0.25">
      <c r="A13" s="1" t="s">
        <v>640</v>
      </c>
      <c r="E13" s="24" t="s">
        <v>1380</v>
      </c>
    </row>
    <row r="14" spans="1:27" x14ac:dyDescent="0.25">
      <c r="A14" s="1" t="s">
        <v>631</v>
      </c>
      <c r="B14" s="1">
        <v>3</v>
      </c>
      <c r="C14" s="23" t="s">
        <v>1477</v>
      </c>
      <c r="D14" t="s">
        <v>633</v>
      </c>
      <c r="E14" s="24" t="s">
        <v>1478</v>
      </c>
      <c r="F14" s="25" t="s">
        <v>874</v>
      </c>
      <c r="G14" s="26">
        <v>44.61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9202</v>
      </c>
    </row>
    <row r="17" spans="1:27" x14ac:dyDescent="0.25">
      <c r="A17" s="1" t="s">
        <v>640</v>
      </c>
      <c r="E17" s="24" t="s">
        <v>1380</v>
      </c>
    </row>
    <row r="18" spans="1:27" x14ac:dyDescent="0.25">
      <c r="A18" s="1" t="s">
        <v>631</v>
      </c>
      <c r="B18" s="1">
        <v>4</v>
      </c>
      <c r="C18" s="23" t="s">
        <v>4702</v>
      </c>
      <c r="D18" t="s">
        <v>633</v>
      </c>
      <c r="E18" s="24" t="s">
        <v>4703</v>
      </c>
      <c r="F18" s="25" t="s">
        <v>874</v>
      </c>
      <c r="G18" s="26">
        <v>44.61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9202</v>
      </c>
    </row>
    <row r="21" spans="1:27" x14ac:dyDescent="0.25">
      <c r="A21" s="1" t="s">
        <v>640</v>
      </c>
      <c r="E21" s="24" t="s">
        <v>1380</v>
      </c>
    </row>
    <row r="22" spans="1:27" x14ac:dyDescent="0.25">
      <c r="A22" s="1" t="s">
        <v>631</v>
      </c>
      <c r="B22" s="1">
        <v>5</v>
      </c>
      <c r="C22" s="23" t="s">
        <v>1888</v>
      </c>
      <c r="D22" t="s">
        <v>633</v>
      </c>
      <c r="E22" s="24" t="s">
        <v>1889</v>
      </c>
      <c r="F22" s="25" t="s">
        <v>874</v>
      </c>
      <c r="G22" s="26">
        <v>32.03</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9203</v>
      </c>
    </row>
    <row r="24" spans="1:27" x14ac:dyDescent="0.25">
      <c r="A24" s="1" t="s">
        <v>638</v>
      </c>
      <c r="E24" s="29" t="s">
        <v>9202</v>
      </c>
    </row>
    <row r="25" spans="1:27" x14ac:dyDescent="0.25">
      <c r="A25" s="1" t="s">
        <v>640</v>
      </c>
      <c r="E25" s="24" t="s">
        <v>1380</v>
      </c>
    </row>
    <row r="26" spans="1:27" x14ac:dyDescent="0.25">
      <c r="A26" s="1" t="s">
        <v>631</v>
      </c>
      <c r="B26" s="1">
        <v>6</v>
      </c>
      <c r="C26" s="23" t="s">
        <v>6379</v>
      </c>
      <c r="D26" t="s">
        <v>633</v>
      </c>
      <c r="E26" s="24" t="s">
        <v>6380</v>
      </c>
      <c r="F26" s="25" t="s">
        <v>874</v>
      </c>
      <c r="G26" s="26">
        <v>7</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9201</v>
      </c>
    </row>
    <row r="29" spans="1:27" x14ac:dyDescent="0.25">
      <c r="A29" s="1" t="s">
        <v>640</v>
      </c>
      <c r="E29" s="24" t="s">
        <v>1380</v>
      </c>
    </row>
    <row r="30" spans="1:27" x14ac:dyDescent="0.25">
      <c r="A30" s="1" t="s">
        <v>631</v>
      </c>
      <c r="B30" s="1">
        <v>7</v>
      </c>
      <c r="C30" s="23" t="s">
        <v>1881</v>
      </c>
      <c r="D30" t="s">
        <v>633</v>
      </c>
      <c r="E30" s="24" t="s">
        <v>1882</v>
      </c>
      <c r="F30" s="25" t="s">
        <v>870</v>
      </c>
      <c r="G30" s="26">
        <v>34.94</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9204</v>
      </c>
    </row>
    <row r="33" spans="1:27" x14ac:dyDescent="0.25">
      <c r="A33" s="1" t="s">
        <v>640</v>
      </c>
      <c r="E33" s="24" t="s">
        <v>1380</v>
      </c>
    </row>
    <row r="34" spans="1:27" x14ac:dyDescent="0.25">
      <c r="A34" s="1" t="s">
        <v>631</v>
      </c>
      <c r="B34" s="1">
        <v>8</v>
      </c>
      <c r="C34" s="23" t="s">
        <v>3879</v>
      </c>
      <c r="D34" t="s">
        <v>633</v>
      </c>
      <c r="E34" s="24" t="s">
        <v>3880</v>
      </c>
      <c r="F34" s="25" t="s">
        <v>874</v>
      </c>
      <c r="G34" s="26">
        <v>8.1999999999999993</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9175</v>
      </c>
    </row>
    <row r="36" spans="1:27" x14ac:dyDescent="0.25">
      <c r="A36" s="1" t="s">
        <v>638</v>
      </c>
      <c r="E36" s="29" t="s">
        <v>9202</v>
      </c>
    </row>
    <row r="37" spans="1:27" x14ac:dyDescent="0.25">
      <c r="A37" s="1" t="s">
        <v>640</v>
      </c>
      <c r="E37" s="24" t="s">
        <v>1380</v>
      </c>
    </row>
    <row r="38" spans="1:27" x14ac:dyDescent="0.25">
      <c r="A38" s="1" t="s">
        <v>628</v>
      </c>
      <c r="C38" s="19" t="s">
        <v>3232</v>
      </c>
      <c r="E38" s="20" t="s">
        <v>4807</v>
      </c>
      <c r="L38" s="21">
        <f>SUMIFS(L39:L46,A39:A46,"P")</f>
        <v>0</v>
      </c>
      <c r="M38" s="21">
        <f>SUMIFS(M39:M46,A39:A46,"P")</f>
        <v>0</v>
      </c>
      <c r="N38" s="22"/>
    </row>
    <row r="39" spans="1:27" x14ac:dyDescent="0.25">
      <c r="A39" s="1" t="s">
        <v>631</v>
      </c>
      <c r="B39" s="1">
        <v>9</v>
      </c>
      <c r="C39" s="23" t="s">
        <v>9180</v>
      </c>
      <c r="D39" t="s">
        <v>633</v>
      </c>
      <c r="E39" s="24" t="s">
        <v>9181</v>
      </c>
      <c r="F39" s="25" t="s">
        <v>874</v>
      </c>
      <c r="G39" s="26">
        <v>2.33</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9182</v>
      </c>
    </row>
    <row r="41" spans="1:27" x14ac:dyDescent="0.25">
      <c r="A41" s="1" t="s">
        <v>638</v>
      </c>
      <c r="E41" s="29" t="s">
        <v>9202</v>
      </c>
    </row>
    <row r="42" spans="1:27" x14ac:dyDescent="0.25">
      <c r="A42" s="1" t="s">
        <v>640</v>
      </c>
      <c r="E42" s="24" t="s">
        <v>1380</v>
      </c>
    </row>
    <row r="43" spans="1:27" x14ac:dyDescent="0.25">
      <c r="A43" s="1" t="s">
        <v>631</v>
      </c>
      <c r="B43" s="1">
        <v>10</v>
      </c>
      <c r="C43" s="23" t="s">
        <v>9205</v>
      </c>
      <c r="D43" t="s">
        <v>633</v>
      </c>
      <c r="E43" s="24" t="s">
        <v>9181</v>
      </c>
      <c r="F43" s="25" t="s">
        <v>874</v>
      </c>
      <c r="G43" s="26">
        <v>2.33</v>
      </c>
      <c r="H43" s="25">
        <v>0</v>
      </c>
      <c r="I43" s="27">
        <f>ROUND(G43*H43,P4)</f>
        <v>0</v>
      </c>
      <c r="L43" s="27">
        <v>0</v>
      </c>
      <c r="M43" s="21">
        <f>ROUND(G43*L43,P4)</f>
        <v>0</v>
      </c>
      <c r="N43" s="22" t="s">
        <v>633</v>
      </c>
      <c r="O43" s="28">
        <f>M43*AA43</f>
        <v>0</v>
      </c>
      <c r="P43" s="1">
        <v>3</v>
      </c>
      <c r="AA43" s="1">
        <f>IF(P43=1,$O$3,IF(P43=2,$O$4,$O$5))</f>
        <v>0.21</v>
      </c>
    </row>
    <row r="44" spans="1:27" x14ac:dyDescent="0.25">
      <c r="A44" s="1" t="s">
        <v>637</v>
      </c>
      <c r="E44" s="24" t="s">
        <v>9206</v>
      </c>
    </row>
    <row r="45" spans="1:27" x14ac:dyDescent="0.25">
      <c r="A45" s="1" t="s">
        <v>638</v>
      </c>
      <c r="E45" s="29" t="s">
        <v>9202</v>
      </c>
    </row>
    <row r="46" spans="1:27" x14ac:dyDescent="0.25">
      <c r="A46" s="1" t="s">
        <v>640</v>
      </c>
      <c r="E46" s="24" t="s">
        <v>1380</v>
      </c>
    </row>
    <row r="47" spans="1:27" x14ac:dyDescent="0.25">
      <c r="A47" s="1" t="s">
        <v>628</v>
      </c>
      <c r="C47" s="19" t="s">
        <v>4857</v>
      </c>
      <c r="E47" s="20" t="s">
        <v>5595</v>
      </c>
      <c r="L47" s="21">
        <f>SUMIFS(L48:L59,A48:A59,"P")</f>
        <v>0</v>
      </c>
      <c r="M47" s="21">
        <f>SUMIFS(M48:M59,A48:A59,"P")</f>
        <v>0</v>
      </c>
      <c r="N47" s="22"/>
    </row>
    <row r="48" spans="1:27" x14ac:dyDescent="0.25">
      <c r="A48" s="1" t="s">
        <v>631</v>
      </c>
      <c r="B48" s="1">
        <v>11</v>
      </c>
      <c r="C48" s="23" t="s">
        <v>9207</v>
      </c>
      <c r="D48" t="s">
        <v>633</v>
      </c>
      <c r="E48" s="24" t="s">
        <v>9208</v>
      </c>
      <c r="F48" s="25" t="s">
        <v>647</v>
      </c>
      <c r="G48" s="26">
        <v>23.3</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633</v>
      </c>
    </row>
    <row r="50" spans="1:27" x14ac:dyDescent="0.25">
      <c r="A50" s="1" t="s">
        <v>638</v>
      </c>
      <c r="E50" s="29" t="s">
        <v>9209</v>
      </c>
    </row>
    <row r="51" spans="1:27" x14ac:dyDescent="0.25">
      <c r="A51" s="1" t="s">
        <v>640</v>
      </c>
      <c r="E51" s="24" t="s">
        <v>1380</v>
      </c>
    </row>
    <row r="52" spans="1:27" x14ac:dyDescent="0.25">
      <c r="A52" s="1" t="s">
        <v>631</v>
      </c>
      <c r="B52" s="1">
        <v>12</v>
      </c>
      <c r="C52" s="23" t="s">
        <v>9210</v>
      </c>
      <c r="D52" t="s">
        <v>633</v>
      </c>
      <c r="E52" s="24" t="s">
        <v>9211</v>
      </c>
      <c r="F52" s="25" t="s">
        <v>657</v>
      </c>
      <c r="G52" s="26">
        <v>1</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x14ac:dyDescent="0.25">
      <c r="A54" s="1" t="s">
        <v>638</v>
      </c>
      <c r="E54" s="29" t="s">
        <v>5446</v>
      </c>
    </row>
    <row r="55" spans="1:27" x14ac:dyDescent="0.25">
      <c r="A55" s="1" t="s">
        <v>640</v>
      </c>
      <c r="E55" s="24" t="s">
        <v>1380</v>
      </c>
    </row>
    <row r="56" spans="1:27" x14ac:dyDescent="0.25">
      <c r="A56" s="1" t="s">
        <v>631</v>
      </c>
      <c r="B56" s="1">
        <v>13</v>
      </c>
      <c r="C56" s="23" t="s">
        <v>9212</v>
      </c>
      <c r="D56" t="s">
        <v>633</v>
      </c>
      <c r="E56" s="24" t="s">
        <v>9213</v>
      </c>
      <c r="F56" s="25" t="s">
        <v>657</v>
      </c>
      <c r="G56" s="26">
        <v>23.3</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x14ac:dyDescent="0.25">
      <c r="A58" s="1" t="s">
        <v>638</v>
      </c>
      <c r="E58" s="29" t="s">
        <v>9209</v>
      </c>
    </row>
    <row r="59" spans="1:27" x14ac:dyDescent="0.25">
      <c r="A59" s="1" t="s">
        <v>640</v>
      </c>
      <c r="E59" s="24" t="s">
        <v>1380</v>
      </c>
    </row>
    <row r="60" spans="1:27" x14ac:dyDescent="0.25">
      <c r="A60" s="1" t="s">
        <v>628</v>
      </c>
      <c r="C60" s="19" t="s">
        <v>1801</v>
      </c>
      <c r="E60" s="20" t="s">
        <v>1802</v>
      </c>
      <c r="L60" s="21">
        <f>SUMIFS(L61:L64,A61:A64,"P")</f>
        <v>0</v>
      </c>
      <c r="M60" s="21">
        <f>SUMIFS(M61:M64,A61:A64,"P")</f>
        <v>0</v>
      </c>
      <c r="N60" s="22"/>
    </row>
    <row r="61" spans="1:27" ht="26.4" x14ac:dyDescent="0.25">
      <c r="A61" s="1" t="s">
        <v>631</v>
      </c>
      <c r="B61" s="1">
        <v>1</v>
      </c>
      <c r="C61" s="23" t="s">
        <v>1803</v>
      </c>
      <c r="D61" t="s">
        <v>1804</v>
      </c>
      <c r="E61" s="24" t="s">
        <v>1805</v>
      </c>
      <c r="F61" s="25" t="s">
        <v>1806</v>
      </c>
      <c r="G61" s="26">
        <v>80.298000000000002</v>
      </c>
      <c r="H61" s="25">
        <v>0</v>
      </c>
      <c r="I61" s="27">
        <f>ROUND(G61*H61,P4)</f>
        <v>0</v>
      </c>
      <c r="L61" s="27">
        <v>0</v>
      </c>
      <c r="M61" s="21">
        <f>ROUND(G61*L61,P4)</f>
        <v>0</v>
      </c>
      <c r="N61" s="22" t="s">
        <v>1807</v>
      </c>
      <c r="O61" s="28">
        <f>M61*AA61</f>
        <v>0</v>
      </c>
      <c r="P61" s="1">
        <v>3</v>
      </c>
      <c r="AA61" s="1">
        <f>IF(P61=1,$O$3,IF(P61=2,$O$4,$O$5))</f>
        <v>0.21</v>
      </c>
    </row>
    <row r="62" spans="1:27" ht="26.4" x14ac:dyDescent="0.25">
      <c r="A62" s="1" t="s">
        <v>637</v>
      </c>
      <c r="E62" s="24" t="s">
        <v>1808</v>
      </c>
    </row>
    <row r="63" spans="1:27" x14ac:dyDescent="0.25">
      <c r="A63" s="1" t="s">
        <v>638</v>
      </c>
      <c r="E63" s="29" t="s">
        <v>9202</v>
      </c>
    </row>
    <row r="64" spans="1:27" ht="198" x14ac:dyDescent="0.25">
      <c r="A64" s="1" t="s">
        <v>640</v>
      </c>
      <c r="E64"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F00-000000000000}">
  <sheetPr>
    <pageSetUpPr fitToPage="1"/>
  </sheetPr>
  <dimension ref="A1:AA10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COUNTIFS(L8:L110,"=0",A8:A110,"P")+COUNTIFS(L8:L110,"",A8:A110,"P")+SUM(Q8:Q110)</f>
        <v>24</v>
      </c>
    </row>
    <row r="8" spans="1:27" x14ac:dyDescent="0.25">
      <c r="A8" s="1" t="s">
        <v>626</v>
      </c>
      <c r="C8" s="19" t="s">
        <v>9214</v>
      </c>
      <c r="E8" s="20" t="s">
        <v>348</v>
      </c>
      <c r="L8" s="21">
        <f>L9+L46+L59+L92+L101</f>
        <v>0</v>
      </c>
      <c r="M8" s="21">
        <f>M9+M46+M59+M92+M101</f>
        <v>0</v>
      </c>
      <c r="N8" s="22"/>
    </row>
    <row r="9" spans="1:27" x14ac:dyDescent="0.25">
      <c r="A9" s="1" t="s">
        <v>628</v>
      </c>
      <c r="C9" s="19" t="s">
        <v>866</v>
      </c>
      <c r="E9" s="20" t="s">
        <v>1466</v>
      </c>
      <c r="L9" s="21">
        <f>SUMIFS(L10:L45,A10:A45,"P")</f>
        <v>0</v>
      </c>
      <c r="M9" s="21">
        <f>SUMIFS(M10:M45,A10:A45,"P")</f>
        <v>0</v>
      </c>
      <c r="N9" s="22"/>
    </row>
    <row r="10" spans="1:27" x14ac:dyDescent="0.25">
      <c r="A10" s="1" t="s">
        <v>631</v>
      </c>
      <c r="B10" s="1">
        <v>3</v>
      </c>
      <c r="C10" s="23" t="s">
        <v>8870</v>
      </c>
      <c r="D10" t="s">
        <v>633</v>
      </c>
      <c r="E10" s="24" t="s">
        <v>7552</v>
      </c>
      <c r="F10" s="25" t="s">
        <v>874</v>
      </c>
      <c r="G10" s="26">
        <v>12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9215</v>
      </c>
    </row>
    <row r="13" spans="1:27" x14ac:dyDescent="0.25">
      <c r="A13" s="1" t="s">
        <v>640</v>
      </c>
      <c r="E13" s="24" t="s">
        <v>1380</v>
      </c>
    </row>
    <row r="14" spans="1:27" x14ac:dyDescent="0.25">
      <c r="A14" s="1" t="s">
        <v>631</v>
      </c>
      <c r="B14" s="1">
        <v>4</v>
      </c>
      <c r="C14" s="23" t="s">
        <v>5786</v>
      </c>
      <c r="D14" t="s">
        <v>633</v>
      </c>
      <c r="E14" s="24" t="s">
        <v>5787</v>
      </c>
      <c r="F14" s="25" t="s">
        <v>814</v>
      </c>
      <c r="G14" s="26">
        <v>25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9216</v>
      </c>
    </row>
    <row r="17" spans="1:27" x14ac:dyDescent="0.25">
      <c r="A17" s="1" t="s">
        <v>640</v>
      </c>
      <c r="E17" s="24" t="s">
        <v>1380</v>
      </c>
    </row>
    <row r="18" spans="1:27" x14ac:dyDescent="0.25">
      <c r="A18" s="1" t="s">
        <v>631</v>
      </c>
      <c r="B18" s="1">
        <v>5</v>
      </c>
      <c r="C18" s="23" t="s">
        <v>1477</v>
      </c>
      <c r="D18" t="s">
        <v>633</v>
      </c>
      <c r="E18" s="24" t="s">
        <v>1478</v>
      </c>
      <c r="F18" s="25" t="s">
        <v>874</v>
      </c>
      <c r="G18" s="26">
        <v>238.62</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9202</v>
      </c>
    </row>
    <row r="21" spans="1:27" x14ac:dyDescent="0.25">
      <c r="A21" s="1" t="s">
        <v>640</v>
      </c>
      <c r="E21" s="24" t="s">
        <v>1380</v>
      </c>
    </row>
    <row r="22" spans="1:27" x14ac:dyDescent="0.25">
      <c r="A22" s="1" t="s">
        <v>631</v>
      </c>
      <c r="B22" s="1">
        <v>6</v>
      </c>
      <c r="C22" s="23" t="s">
        <v>4702</v>
      </c>
      <c r="D22" t="s">
        <v>633</v>
      </c>
      <c r="E22" s="24" t="s">
        <v>4703</v>
      </c>
      <c r="F22" s="25" t="s">
        <v>874</v>
      </c>
      <c r="G22" s="26">
        <v>151.13999999999999</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9202</v>
      </c>
    </row>
    <row r="25" spans="1:27" x14ac:dyDescent="0.25">
      <c r="A25" s="1" t="s">
        <v>640</v>
      </c>
      <c r="E25" s="24" t="s">
        <v>1380</v>
      </c>
    </row>
    <row r="26" spans="1:27" x14ac:dyDescent="0.25">
      <c r="A26" s="1" t="s">
        <v>631</v>
      </c>
      <c r="B26" s="1">
        <v>7</v>
      </c>
      <c r="C26" s="23" t="s">
        <v>888</v>
      </c>
      <c r="D26" t="s">
        <v>633</v>
      </c>
      <c r="E26" s="24" t="s">
        <v>889</v>
      </c>
      <c r="F26" s="25" t="s">
        <v>874</v>
      </c>
      <c r="G26" s="26">
        <v>87.48</v>
      </c>
      <c r="H26" s="25">
        <v>0</v>
      </c>
      <c r="I26" s="27">
        <f>ROUND(G26*H26,P4)</f>
        <v>0</v>
      </c>
      <c r="L26" s="27">
        <v>0</v>
      </c>
      <c r="M26" s="21">
        <f>ROUND(G26*L26,P4)</f>
        <v>0</v>
      </c>
      <c r="N26" s="22" t="s">
        <v>636</v>
      </c>
      <c r="O26" s="28">
        <f>M26*AA26</f>
        <v>0</v>
      </c>
      <c r="P26" s="1">
        <v>3</v>
      </c>
      <c r="AA26" s="1">
        <f>IF(P26=1,$O$3,IF(P26=2,$O$4,$O$5))</f>
        <v>0.21</v>
      </c>
    </row>
    <row r="27" spans="1:27" ht="26.4" x14ac:dyDescent="0.25">
      <c r="A27" s="1" t="s">
        <v>637</v>
      </c>
      <c r="E27" s="24" t="s">
        <v>9217</v>
      </c>
    </row>
    <row r="28" spans="1:27" x14ac:dyDescent="0.25">
      <c r="A28" s="1" t="s">
        <v>638</v>
      </c>
      <c r="E28" s="29" t="s">
        <v>9202</v>
      </c>
    </row>
    <row r="29" spans="1:27" x14ac:dyDescent="0.25">
      <c r="A29" s="1" t="s">
        <v>640</v>
      </c>
      <c r="E29" s="24" t="s">
        <v>1380</v>
      </c>
    </row>
    <row r="30" spans="1:27" x14ac:dyDescent="0.25">
      <c r="A30" s="1" t="s">
        <v>631</v>
      </c>
      <c r="B30" s="1">
        <v>8</v>
      </c>
      <c r="C30" s="23" t="s">
        <v>1888</v>
      </c>
      <c r="D30" t="s">
        <v>633</v>
      </c>
      <c r="E30" s="24" t="s">
        <v>1889</v>
      </c>
      <c r="F30" s="25" t="s">
        <v>874</v>
      </c>
      <c r="G30" s="26">
        <v>53.11</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9203</v>
      </c>
    </row>
    <row r="32" spans="1:27" x14ac:dyDescent="0.25">
      <c r="A32" s="1" t="s">
        <v>638</v>
      </c>
      <c r="E32" s="29" t="s">
        <v>9202</v>
      </c>
    </row>
    <row r="33" spans="1:27" x14ac:dyDescent="0.25">
      <c r="A33" s="1" t="s">
        <v>640</v>
      </c>
      <c r="E33" s="24" t="s">
        <v>1380</v>
      </c>
    </row>
    <row r="34" spans="1:27" x14ac:dyDescent="0.25">
      <c r="A34" s="1" t="s">
        <v>631</v>
      </c>
      <c r="B34" s="1">
        <v>9</v>
      </c>
      <c r="C34" s="23" t="s">
        <v>6379</v>
      </c>
      <c r="D34" t="s">
        <v>633</v>
      </c>
      <c r="E34" s="24" t="s">
        <v>6380</v>
      </c>
      <c r="F34" s="25" t="s">
        <v>874</v>
      </c>
      <c r="G34" s="26">
        <v>12</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9202</v>
      </c>
    </row>
    <row r="37" spans="1:27" x14ac:dyDescent="0.25">
      <c r="A37" s="1" t="s">
        <v>640</v>
      </c>
      <c r="E37" s="24" t="s">
        <v>1380</v>
      </c>
    </row>
    <row r="38" spans="1:27" x14ac:dyDescent="0.25">
      <c r="A38" s="1" t="s">
        <v>631</v>
      </c>
      <c r="B38" s="1">
        <v>10</v>
      </c>
      <c r="C38" s="23" t="s">
        <v>1881</v>
      </c>
      <c r="D38" t="s">
        <v>633</v>
      </c>
      <c r="E38" s="24" t="s">
        <v>1882</v>
      </c>
      <c r="F38" s="25" t="s">
        <v>870</v>
      </c>
      <c r="G38" s="26">
        <v>60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9202</v>
      </c>
    </row>
    <row r="41" spans="1:27" x14ac:dyDescent="0.25">
      <c r="A41" s="1" t="s">
        <v>640</v>
      </c>
      <c r="E41" s="24" t="s">
        <v>1380</v>
      </c>
    </row>
    <row r="42" spans="1:27" x14ac:dyDescent="0.25">
      <c r="A42" s="1" t="s">
        <v>631</v>
      </c>
      <c r="B42" s="1">
        <v>11</v>
      </c>
      <c r="C42" s="23" t="s">
        <v>3879</v>
      </c>
      <c r="D42" t="s">
        <v>633</v>
      </c>
      <c r="E42" s="24" t="s">
        <v>3880</v>
      </c>
      <c r="F42" s="25" t="s">
        <v>874</v>
      </c>
      <c r="G42" s="26">
        <v>31.43</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9175</v>
      </c>
    </row>
    <row r="44" spans="1:27" x14ac:dyDescent="0.25">
      <c r="A44" s="1" t="s">
        <v>638</v>
      </c>
      <c r="E44" s="29" t="s">
        <v>9202</v>
      </c>
    </row>
    <row r="45" spans="1:27" x14ac:dyDescent="0.25">
      <c r="A45" s="1" t="s">
        <v>640</v>
      </c>
      <c r="E45" s="24" t="s">
        <v>1380</v>
      </c>
    </row>
    <row r="46" spans="1:27" x14ac:dyDescent="0.25">
      <c r="A46" s="1" t="s">
        <v>628</v>
      </c>
      <c r="C46" s="19" t="s">
        <v>3232</v>
      </c>
      <c r="E46" s="20" t="s">
        <v>4807</v>
      </c>
      <c r="L46" s="21">
        <f>SUMIFS(L47:L58,A47:A58,"P")</f>
        <v>0</v>
      </c>
      <c r="M46" s="21">
        <f>SUMIFS(M47:M58,A47:A58,"P")</f>
        <v>0</v>
      </c>
      <c r="N46" s="22"/>
    </row>
    <row r="47" spans="1:27" x14ac:dyDescent="0.25">
      <c r="A47" s="1" t="s">
        <v>631</v>
      </c>
      <c r="B47" s="1">
        <v>12</v>
      </c>
      <c r="C47" s="23" t="s">
        <v>5577</v>
      </c>
      <c r="D47" t="s">
        <v>633</v>
      </c>
      <c r="E47" s="24" t="s">
        <v>5578</v>
      </c>
      <c r="F47" s="25" t="s">
        <v>874</v>
      </c>
      <c r="G47" s="26">
        <v>9.64</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9202</v>
      </c>
    </row>
    <row r="50" spans="1:27" x14ac:dyDescent="0.25">
      <c r="A50" s="1" t="s">
        <v>640</v>
      </c>
      <c r="E50" s="24" t="s">
        <v>1380</v>
      </c>
    </row>
    <row r="51" spans="1:27" x14ac:dyDescent="0.25">
      <c r="A51" s="1" t="s">
        <v>631</v>
      </c>
      <c r="B51" s="1">
        <v>13</v>
      </c>
      <c r="C51" s="23" t="s">
        <v>9180</v>
      </c>
      <c r="D51" t="s">
        <v>633</v>
      </c>
      <c r="E51" s="24" t="s">
        <v>9181</v>
      </c>
      <c r="F51" s="25" t="s">
        <v>874</v>
      </c>
      <c r="G51" s="26">
        <v>7.14</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9182</v>
      </c>
    </row>
    <row r="53" spans="1:27" x14ac:dyDescent="0.25">
      <c r="A53" s="1" t="s">
        <v>638</v>
      </c>
      <c r="E53" s="29" t="s">
        <v>9202</v>
      </c>
    </row>
    <row r="54" spans="1:27" x14ac:dyDescent="0.25">
      <c r="A54" s="1" t="s">
        <v>640</v>
      </c>
      <c r="E54" s="24" t="s">
        <v>1380</v>
      </c>
    </row>
    <row r="55" spans="1:27" x14ac:dyDescent="0.25">
      <c r="A55" s="1" t="s">
        <v>631</v>
      </c>
      <c r="B55" s="1">
        <v>14</v>
      </c>
      <c r="C55" s="23" t="s">
        <v>9205</v>
      </c>
      <c r="D55" t="s">
        <v>633</v>
      </c>
      <c r="E55" s="24" t="s">
        <v>9181</v>
      </c>
      <c r="F55" s="25" t="s">
        <v>874</v>
      </c>
      <c r="G55" s="26">
        <v>5.86</v>
      </c>
      <c r="H55" s="25">
        <v>0</v>
      </c>
      <c r="I55" s="27">
        <f>ROUND(G55*H55,P4)</f>
        <v>0</v>
      </c>
      <c r="L55" s="27">
        <v>0</v>
      </c>
      <c r="M55" s="21">
        <f>ROUND(G55*L55,P4)</f>
        <v>0</v>
      </c>
      <c r="N55" s="22" t="s">
        <v>633</v>
      </c>
      <c r="O55" s="28">
        <f>M55*AA55</f>
        <v>0</v>
      </c>
      <c r="P55" s="1">
        <v>3</v>
      </c>
      <c r="AA55" s="1">
        <f>IF(P55=1,$O$3,IF(P55=2,$O$4,$O$5))</f>
        <v>0.21</v>
      </c>
    </row>
    <row r="56" spans="1:27" x14ac:dyDescent="0.25">
      <c r="A56" s="1" t="s">
        <v>637</v>
      </c>
      <c r="E56" s="24" t="s">
        <v>9206</v>
      </c>
    </row>
    <row r="57" spans="1:27" x14ac:dyDescent="0.25">
      <c r="A57" s="1" t="s">
        <v>638</v>
      </c>
      <c r="E57" s="29" t="s">
        <v>9202</v>
      </c>
    </row>
    <row r="58" spans="1:27" x14ac:dyDescent="0.25">
      <c r="A58" s="1" t="s">
        <v>640</v>
      </c>
      <c r="E58" s="24" t="s">
        <v>1380</v>
      </c>
    </row>
    <row r="59" spans="1:27" x14ac:dyDescent="0.25">
      <c r="A59" s="1" t="s">
        <v>628</v>
      </c>
      <c r="C59" s="19" t="s">
        <v>4857</v>
      </c>
      <c r="E59" s="20" t="s">
        <v>5595</v>
      </c>
      <c r="L59" s="21">
        <f>SUMIFS(L60:L91,A60:A91,"P")</f>
        <v>0</v>
      </c>
      <c r="M59" s="21">
        <f>SUMIFS(M60:M91,A60:A91,"P")</f>
        <v>0</v>
      </c>
      <c r="N59" s="22"/>
    </row>
    <row r="60" spans="1:27" x14ac:dyDescent="0.25">
      <c r="A60" s="1" t="s">
        <v>631</v>
      </c>
      <c r="B60" s="1">
        <v>15</v>
      </c>
      <c r="C60" s="23" t="s">
        <v>9134</v>
      </c>
      <c r="D60" t="s">
        <v>633</v>
      </c>
      <c r="E60" s="24" t="s">
        <v>9135</v>
      </c>
      <c r="F60" s="25" t="s">
        <v>647</v>
      </c>
      <c r="G60" s="26">
        <v>34</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9218</v>
      </c>
    </row>
    <row r="63" spans="1:27" x14ac:dyDescent="0.25">
      <c r="A63" s="1" t="s">
        <v>640</v>
      </c>
      <c r="E63" s="24" t="s">
        <v>1380</v>
      </c>
    </row>
    <row r="64" spans="1:27" x14ac:dyDescent="0.25">
      <c r="A64" s="1" t="s">
        <v>631</v>
      </c>
      <c r="B64" s="1">
        <v>16</v>
      </c>
      <c r="C64" s="23" t="s">
        <v>5294</v>
      </c>
      <c r="D64" t="s">
        <v>633</v>
      </c>
      <c r="E64" s="24" t="s">
        <v>5295</v>
      </c>
      <c r="F64" s="25" t="s">
        <v>647</v>
      </c>
      <c r="G64" s="26">
        <v>25</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x14ac:dyDescent="0.25">
      <c r="A66" s="1" t="s">
        <v>638</v>
      </c>
      <c r="E66" s="29" t="s">
        <v>9216</v>
      </c>
    </row>
    <row r="67" spans="1:27" x14ac:dyDescent="0.25">
      <c r="A67" s="1" t="s">
        <v>640</v>
      </c>
      <c r="E67" s="24" t="s">
        <v>1380</v>
      </c>
    </row>
    <row r="68" spans="1:27" x14ac:dyDescent="0.25">
      <c r="A68" s="1" t="s">
        <v>631</v>
      </c>
      <c r="B68" s="1">
        <v>17</v>
      </c>
      <c r="C68" s="23" t="s">
        <v>9137</v>
      </c>
      <c r="D68" t="s">
        <v>633</v>
      </c>
      <c r="E68" s="24" t="s">
        <v>9138</v>
      </c>
      <c r="F68" s="25" t="s">
        <v>657</v>
      </c>
      <c r="G68" s="26">
        <v>5</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9219</v>
      </c>
    </row>
    <row r="71" spans="1:27" x14ac:dyDescent="0.25">
      <c r="A71" s="1" t="s">
        <v>640</v>
      </c>
      <c r="E71" s="24" t="s">
        <v>1380</v>
      </c>
    </row>
    <row r="72" spans="1:27" x14ac:dyDescent="0.25">
      <c r="A72" s="1" t="s">
        <v>631</v>
      </c>
      <c r="B72" s="1">
        <v>18</v>
      </c>
      <c r="C72" s="23" t="s">
        <v>9220</v>
      </c>
      <c r="D72" t="s">
        <v>633</v>
      </c>
      <c r="E72" s="24" t="s">
        <v>9221</v>
      </c>
      <c r="F72" s="25" t="s">
        <v>657</v>
      </c>
      <c r="G72" s="26">
        <v>2</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9198</v>
      </c>
    </row>
    <row r="75" spans="1:27" x14ac:dyDescent="0.25">
      <c r="A75" s="1" t="s">
        <v>640</v>
      </c>
      <c r="E75" s="24" t="s">
        <v>1380</v>
      </c>
    </row>
    <row r="76" spans="1:27" x14ac:dyDescent="0.25">
      <c r="A76" s="1" t="s">
        <v>631</v>
      </c>
      <c r="B76" s="1">
        <v>19</v>
      </c>
      <c r="C76" s="23" t="s">
        <v>9149</v>
      </c>
      <c r="D76" t="s">
        <v>633</v>
      </c>
      <c r="E76" s="24" t="s">
        <v>9150</v>
      </c>
      <c r="F76" s="25" t="s">
        <v>647</v>
      </c>
      <c r="G76" s="26">
        <v>59</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x14ac:dyDescent="0.25">
      <c r="A78" s="1" t="s">
        <v>638</v>
      </c>
      <c r="E78" s="29" t="s">
        <v>9222</v>
      </c>
    </row>
    <row r="79" spans="1:27" x14ac:dyDescent="0.25">
      <c r="A79" s="1" t="s">
        <v>640</v>
      </c>
      <c r="E79" s="24" t="s">
        <v>1380</v>
      </c>
    </row>
    <row r="80" spans="1:27" x14ac:dyDescent="0.25">
      <c r="A80" s="1" t="s">
        <v>631</v>
      </c>
      <c r="B80" s="1">
        <v>20</v>
      </c>
      <c r="C80" s="23" t="s">
        <v>9223</v>
      </c>
      <c r="D80" t="s">
        <v>633</v>
      </c>
      <c r="E80" s="24" t="s">
        <v>9224</v>
      </c>
      <c r="F80" s="25" t="s">
        <v>874</v>
      </c>
      <c r="G80" s="26">
        <v>29.6</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633</v>
      </c>
    </row>
    <row r="82" spans="1:27" x14ac:dyDescent="0.25">
      <c r="A82" s="1" t="s">
        <v>638</v>
      </c>
      <c r="E82" s="29" t="s">
        <v>9202</v>
      </c>
    </row>
    <row r="83" spans="1:27" x14ac:dyDescent="0.25">
      <c r="A83" s="1" t="s">
        <v>640</v>
      </c>
      <c r="E83" s="24" t="s">
        <v>1380</v>
      </c>
    </row>
    <row r="84" spans="1:27" x14ac:dyDescent="0.25">
      <c r="A84" s="1" t="s">
        <v>631</v>
      </c>
      <c r="B84" s="1">
        <v>21</v>
      </c>
      <c r="C84" s="23" t="s">
        <v>9225</v>
      </c>
      <c r="D84" t="s">
        <v>633</v>
      </c>
      <c r="E84" s="24" t="s">
        <v>9226</v>
      </c>
      <c r="F84" s="25" t="s">
        <v>874</v>
      </c>
      <c r="G84" s="26">
        <v>12</v>
      </c>
      <c r="H84" s="25">
        <v>0</v>
      </c>
      <c r="I84" s="27">
        <f>ROUND(G84*H84,P4)</f>
        <v>0</v>
      </c>
      <c r="L84" s="27">
        <v>0</v>
      </c>
      <c r="M84" s="21">
        <f>ROUND(G84*L84,P4)</f>
        <v>0</v>
      </c>
      <c r="N84" s="22" t="s">
        <v>633</v>
      </c>
      <c r="O84" s="28">
        <f>M84*AA84</f>
        <v>0</v>
      </c>
      <c r="P84" s="1">
        <v>3</v>
      </c>
      <c r="AA84" s="1">
        <f>IF(P84=1,$O$3,IF(P84=2,$O$4,$O$5))</f>
        <v>0.21</v>
      </c>
    </row>
    <row r="85" spans="1:27" x14ac:dyDescent="0.25">
      <c r="A85" s="1" t="s">
        <v>637</v>
      </c>
      <c r="E85" s="24" t="s">
        <v>9227</v>
      </c>
    </row>
    <row r="86" spans="1:27" x14ac:dyDescent="0.25">
      <c r="A86" s="1" t="s">
        <v>638</v>
      </c>
      <c r="E86" s="29" t="s">
        <v>9202</v>
      </c>
    </row>
    <row r="87" spans="1:27" ht="409.6" x14ac:dyDescent="0.25">
      <c r="A87" s="1" t="s">
        <v>640</v>
      </c>
      <c r="E87" s="24" t="s">
        <v>9228</v>
      </c>
    </row>
    <row r="88" spans="1:27" x14ac:dyDescent="0.25">
      <c r="A88" s="1" t="s">
        <v>631</v>
      </c>
      <c r="B88" s="1">
        <v>22</v>
      </c>
      <c r="C88" s="23" t="s">
        <v>9152</v>
      </c>
      <c r="D88" t="s">
        <v>633</v>
      </c>
      <c r="E88" s="24" t="s">
        <v>9153</v>
      </c>
      <c r="F88" s="25" t="s">
        <v>647</v>
      </c>
      <c r="G88" s="26">
        <v>59</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x14ac:dyDescent="0.25">
      <c r="A90" s="1" t="s">
        <v>638</v>
      </c>
      <c r="E90" s="29" t="s">
        <v>9222</v>
      </c>
    </row>
    <row r="91" spans="1:27" x14ac:dyDescent="0.25">
      <c r="A91" s="1" t="s">
        <v>640</v>
      </c>
      <c r="E91" s="24" t="s">
        <v>1380</v>
      </c>
    </row>
    <row r="92" spans="1:27" x14ac:dyDescent="0.25">
      <c r="A92" s="1" t="s">
        <v>628</v>
      </c>
      <c r="C92" s="19" t="s">
        <v>1966</v>
      </c>
      <c r="E92" s="20" t="s">
        <v>6829</v>
      </c>
      <c r="L92" s="21">
        <f>SUMIFS(L93:L100,A93:A100,"P")</f>
        <v>0</v>
      </c>
      <c r="M92" s="21">
        <f>SUMIFS(M93:M100,A93:A100,"P")</f>
        <v>0</v>
      </c>
      <c r="N92" s="22"/>
    </row>
    <row r="93" spans="1:27" x14ac:dyDescent="0.25">
      <c r="A93" s="1" t="s">
        <v>631</v>
      </c>
      <c r="B93" s="1">
        <v>23</v>
      </c>
      <c r="C93" s="23" t="s">
        <v>9229</v>
      </c>
      <c r="D93" t="s">
        <v>633</v>
      </c>
      <c r="E93" s="24" t="s">
        <v>9230</v>
      </c>
      <c r="F93" s="25" t="s">
        <v>657</v>
      </c>
      <c r="G93" s="26">
        <v>2</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633</v>
      </c>
    </row>
    <row r="95" spans="1:27" x14ac:dyDescent="0.25">
      <c r="A95" s="1" t="s">
        <v>638</v>
      </c>
      <c r="E95" s="29" t="s">
        <v>9198</v>
      </c>
    </row>
    <row r="96" spans="1:27" x14ac:dyDescent="0.25">
      <c r="A96" s="1" t="s">
        <v>640</v>
      </c>
      <c r="E96" s="24" t="s">
        <v>1380</v>
      </c>
    </row>
    <row r="97" spans="1:27" x14ac:dyDescent="0.25">
      <c r="A97" s="1" t="s">
        <v>631</v>
      </c>
      <c r="B97" s="1">
        <v>24</v>
      </c>
      <c r="C97" s="23" t="s">
        <v>9231</v>
      </c>
      <c r="D97" t="s">
        <v>633</v>
      </c>
      <c r="E97" s="24" t="s">
        <v>9232</v>
      </c>
      <c r="F97" s="25" t="s">
        <v>647</v>
      </c>
      <c r="G97" s="26">
        <v>10</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633</v>
      </c>
    </row>
    <row r="99" spans="1:27" x14ac:dyDescent="0.25">
      <c r="A99" s="1" t="s">
        <v>638</v>
      </c>
      <c r="E99" s="29" t="s">
        <v>9233</v>
      </c>
    </row>
    <row r="100" spans="1:27" x14ac:dyDescent="0.25">
      <c r="A100" s="1" t="s">
        <v>640</v>
      </c>
      <c r="E100" s="24" t="s">
        <v>1380</v>
      </c>
    </row>
    <row r="101" spans="1:27" x14ac:dyDescent="0.25">
      <c r="A101" s="1" t="s">
        <v>628</v>
      </c>
      <c r="C101" s="19" t="s">
        <v>1801</v>
      </c>
      <c r="E101" s="20" t="s">
        <v>1802</v>
      </c>
      <c r="L101" s="21">
        <f>SUMIFS(L102:L109,A102:A109,"P")</f>
        <v>0</v>
      </c>
      <c r="M101" s="21">
        <f>SUMIFS(M102:M109,A102:A109,"P")</f>
        <v>0</v>
      </c>
      <c r="N101" s="22"/>
    </row>
    <row r="102" spans="1:27" ht="26.4" x14ac:dyDescent="0.25">
      <c r="A102" s="1" t="s">
        <v>631</v>
      </c>
      <c r="B102" s="1">
        <v>1</v>
      </c>
      <c r="C102" s="23" t="s">
        <v>1803</v>
      </c>
      <c r="D102" t="s">
        <v>1804</v>
      </c>
      <c r="E102" s="24" t="s">
        <v>1805</v>
      </c>
      <c r="F102" s="25" t="s">
        <v>1806</v>
      </c>
      <c r="G102" s="26">
        <v>272.05200000000002</v>
      </c>
      <c r="H102" s="25">
        <v>0</v>
      </c>
      <c r="I102" s="27">
        <f>ROUND(G102*H102,P4)</f>
        <v>0</v>
      </c>
      <c r="L102" s="27">
        <v>0</v>
      </c>
      <c r="M102" s="21">
        <f>ROUND(G102*L102,P4)</f>
        <v>0</v>
      </c>
      <c r="N102" s="22" t="s">
        <v>1807</v>
      </c>
      <c r="O102" s="28">
        <f>M102*AA102</f>
        <v>0</v>
      </c>
      <c r="P102" s="1">
        <v>3</v>
      </c>
      <c r="AA102" s="1">
        <f>IF(P102=1,$O$3,IF(P102=2,$O$4,$O$5))</f>
        <v>0.21</v>
      </c>
    </row>
    <row r="103" spans="1:27" ht="26.4" x14ac:dyDescent="0.25">
      <c r="A103" s="1" t="s">
        <v>637</v>
      </c>
      <c r="E103" s="24" t="s">
        <v>1808</v>
      </c>
    </row>
    <row r="104" spans="1:27" x14ac:dyDescent="0.25">
      <c r="A104" s="1" t="s">
        <v>638</v>
      </c>
      <c r="E104" s="29" t="s">
        <v>9202</v>
      </c>
    </row>
    <row r="105" spans="1:27" ht="198" x14ac:dyDescent="0.25">
      <c r="A105" s="1" t="s">
        <v>640</v>
      </c>
      <c r="E105" s="24" t="s">
        <v>3746</v>
      </c>
    </row>
    <row r="106" spans="1:27" ht="26.4" x14ac:dyDescent="0.25">
      <c r="A106" s="1" t="s">
        <v>631</v>
      </c>
      <c r="B106" s="1">
        <v>2</v>
      </c>
      <c r="C106" s="23" t="s">
        <v>1815</v>
      </c>
      <c r="D106" t="s">
        <v>1816</v>
      </c>
      <c r="E106" s="24" t="s">
        <v>1817</v>
      </c>
      <c r="F106" s="25" t="s">
        <v>1806</v>
      </c>
      <c r="G106" s="26">
        <v>2</v>
      </c>
      <c r="H106" s="25">
        <v>0</v>
      </c>
      <c r="I106" s="27">
        <f>ROUND(G106*H106,P4)</f>
        <v>0</v>
      </c>
      <c r="L106" s="27">
        <v>0</v>
      </c>
      <c r="M106" s="21">
        <f>ROUND(G106*L106,P4)</f>
        <v>0</v>
      </c>
      <c r="N106" s="22" t="s">
        <v>1807</v>
      </c>
      <c r="O106" s="28">
        <f>M106*AA106</f>
        <v>0</v>
      </c>
      <c r="P106" s="1">
        <v>3</v>
      </c>
      <c r="AA106" s="1">
        <f>IF(P106=1,$O$3,IF(P106=2,$O$4,$O$5))</f>
        <v>0.21</v>
      </c>
    </row>
    <row r="107" spans="1:27" ht="39.6" x14ac:dyDescent="0.25">
      <c r="A107" s="1" t="s">
        <v>637</v>
      </c>
      <c r="E107" s="24" t="s">
        <v>9234</v>
      </c>
    </row>
    <row r="108" spans="1:27" x14ac:dyDescent="0.25">
      <c r="A108" s="1" t="s">
        <v>638</v>
      </c>
      <c r="E108" s="29" t="s">
        <v>9198</v>
      </c>
    </row>
    <row r="109" spans="1:27" ht="198" x14ac:dyDescent="0.25">
      <c r="A109" s="1" t="s">
        <v>640</v>
      </c>
      <c r="E109"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000-000000000000}">
  <sheetPr>
    <pageSetUpPr fitToPage="1"/>
  </sheetPr>
  <dimension ref="A1:AA8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COUNTIFS(L8:L81,"=0",A8:A81,"P")+COUNTIFS(L8:L81,"",A8:A81,"P")+SUM(Q8:Q81)</f>
        <v>17</v>
      </c>
    </row>
    <row r="8" spans="1:27" x14ac:dyDescent="0.25">
      <c r="A8" s="1" t="s">
        <v>626</v>
      </c>
      <c r="C8" s="19" t="s">
        <v>9235</v>
      </c>
      <c r="E8" s="20" t="s">
        <v>350</v>
      </c>
      <c r="L8" s="21">
        <f>L9+L30+L39+L76</f>
        <v>0</v>
      </c>
      <c r="M8" s="21">
        <f>M9+M30+M39+M76</f>
        <v>0</v>
      </c>
      <c r="N8" s="22"/>
    </row>
    <row r="9" spans="1:27" x14ac:dyDescent="0.25">
      <c r="A9" s="1" t="s">
        <v>628</v>
      </c>
      <c r="C9" s="19" t="s">
        <v>866</v>
      </c>
      <c r="E9" s="20" t="s">
        <v>1466</v>
      </c>
      <c r="L9" s="21">
        <f>SUMIFS(L10:L29,A10:A29,"P")</f>
        <v>0</v>
      </c>
      <c r="M9" s="21">
        <f>SUMIFS(M10:M29,A10:A29,"P")</f>
        <v>0</v>
      </c>
      <c r="N9" s="22"/>
    </row>
    <row r="10" spans="1:27" x14ac:dyDescent="0.25">
      <c r="A10" s="1" t="s">
        <v>631</v>
      </c>
      <c r="B10" s="1">
        <v>2</v>
      </c>
      <c r="C10" s="23" t="s">
        <v>5786</v>
      </c>
      <c r="D10" t="s">
        <v>633</v>
      </c>
      <c r="E10" s="24" t="s">
        <v>5787</v>
      </c>
      <c r="F10" s="25" t="s">
        <v>814</v>
      </c>
      <c r="G10" s="26">
        <v>20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9167</v>
      </c>
    </row>
    <row r="12" spans="1:27" x14ac:dyDescent="0.25">
      <c r="A12" s="1" t="s">
        <v>638</v>
      </c>
      <c r="E12" s="29" t="s">
        <v>5483</v>
      </c>
    </row>
    <row r="13" spans="1:27" x14ac:dyDescent="0.25">
      <c r="A13" s="1" t="s">
        <v>640</v>
      </c>
      <c r="E13" s="24" t="s">
        <v>1380</v>
      </c>
    </row>
    <row r="14" spans="1:27" x14ac:dyDescent="0.25">
      <c r="A14" s="1" t="s">
        <v>631</v>
      </c>
      <c r="B14" s="1">
        <v>3</v>
      </c>
      <c r="C14" s="23" t="s">
        <v>1477</v>
      </c>
      <c r="D14" t="s">
        <v>633</v>
      </c>
      <c r="E14" s="24" t="s">
        <v>1478</v>
      </c>
      <c r="F14" s="25" t="s">
        <v>874</v>
      </c>
      <c r="G14" s="26">
        <v>144.85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9179</v>
      </c>
    </row>
    <row r="17" spans="1:27" x14ac:dyDescent="0.25">
      <c r="A17" s="1" t="s">
        <v>640</v>
      </c>
      <c r="E17" s="24" t="s">
        <v>1380</v>
      </c>
    </row>
    <row r="18" spans="1:27" x14ac:dyDescent="0.25">
      <c r="A18" s="1" t="s">
        <v>631</v>
      </c>
      <c r="B18" s="1">
        <v>4</v>
      </c>
      <c r="C18" s="23" t="s">
        <v>4702</v>
      </c>
      <c r="D18" t="s">
        <v>633</v>
      </c>
      <c r="E18" s="24" t="s">
        <v>4703</v>
      </c>
      <c r="F18" s="25" t="s">
        <v>874</v>
      </c>
      <c r="G18" s="26">
        <v>144.86000000000001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9179</v>
      </c>
    </row>
    <row r="21" spans="1:27" x14ac:dyDescent="0.25">
      <c r="A21" s="1" t="s">
        <v>640</v>
      </c>
      <c r="E21" s="24" t="s">
        <v>1380</v>
      </c>
    </row>
    <row r="22" spans="1:27" x14ac:dyDescent="0.25">
      <c r="A22" s="1" t="s">
        <v>631</v>
      </c>
      <c r="B22" s="1">
        <v>5</v>
      </c>
      <c r="C22" s="23" t="s">
        <v>1888</v>
      </c>
      <c r="D22" t="s">
        <v>633</v>
      </c>
      <c r="E22" s="24" t="s">
        <v>1889</v>
      </c>
      <c r="F22" s="25" t="s">
        <v>874</v>
      </c>
      <c r="G22" s="26">
        <v>87.35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9203</v>
      </c>
    </row>
    <row r="24" spans="1:27" x14ac:dyDescent="0.25">
      <c r="A24" s="1" t="s">
        <v>638</v>
      </c>
      <c r="E24" s="29" t="s">
        <v>9179</v>
      </c>
    </row>
    <row r="25" spans="1:27" x14ac:dyDescent="0.25">
      <c r="A25" s="1" t="s">
        <v>640</v>
      </c>
      <c r="E25" s="24" t="s">
        <v>1380</v>
      </c>
    </row>
    <row r="26" spans="1:27" x14ac:dyDescent="0.25">
      <c r="A26" s="1" t="s">
        <v>631</v>
      </c>
      <c r="B26" s="1">
        <v>6</v>
      </c>
      <c r="C26" s="23" t="s">
        <v>3879</v>
      </c>
      <c r="D26" t="s">
        <v>633</v>
      </c>
      <c r="E26" s="24" t="s">
        <v>3880</v>
      </c>
      <c r="F26" s="25" t="s">
        <v>874</v>
      </c>
      <c r="G26" s="26">
        <v>38.51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9175</v>
      </c>
    </row>
    <row r="28" spans="1:27" x14ac:dyDescent="0.25">
      <c r="A28" s="1" t="s">
        <v>638</v>
      </c>
      <c r="E28" s="29" t="s">
        <v>9179</v>
      </c>
    </row>
    <row r="29" spans="1:27" x14ac:dyDescent="0.25">
      <c r="A29" s="1" t="s">
        <v>640</v>
      </c>
      <c r="E29" s="24" t="s">
        <v>1380</v>
      </c>
    </row>
    <row r="30" spans="1:27" x14ac:dyDescent="0.25">
      <c r="A30" s="1" t="s">
        <v>628</v>
      </c>
      <c r="C30" s="19" t="s">
        <v>3232</v>
      </c>
      <c r="E30" s="20" t="s">
        <v>4807</v>
      </c>
      <c r="L30" s="21">
        <f>SUMIFS(L31:L38,A31:A38,"P")</f>
        <v>0</v>
      </c>
      <c r="M30" s="21">
        <f>SUMIFS(M31:M38,A31:A38,"P")</f>
        <v>0</v>
      </c>
      <c r="N30" s="22"/>
    </row>
    <row r="31" spans="1:27" x14ac:dyDescent="0.25">
      <c r="A31" s="1" t="s">
        <v>631</v>
      </c>
      <c r="B31" s="1">
        <v>7</v>
      </c>
      <c r="C31" s="23" t="s">
        <v>9180</v>
      </c>
      <c r="D31" t="s">
        <v>633</v>
      </c>
      <c r="E31" s="24" t="s">
        <v>9181</v>
      </c>
      <c r="F31" s="25" t="s">
        <v>874</v>
      </c>
      <c r="G31" s="26">
        <v>12.37</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9182</v>
      </c>
    </row>
    <row r="33" spans="1:27" x14ac:dyDescent="0.25">
      <c r="A33" s="1" t="s">
        <v>638</v>
      </c>
      <c r="E33" s="29" t="s">
        <v>9179</v>
      </c>
    </row>
    <row r="34" spans="1:27" x14ac:dyDescent="0.25">
      <c r="A34" s="1" t="s">
        <v>640</v>
      </c>
      <c r="E34" s="24" t="s">
        <v>1380</v>
      </c>
    </row>
    <row r="35" spans="1:27" x14ac:dyDescent="0.25">
      <c r="A35" s="1" t="s">
        <v>631</v>
      </c>
      <c r="B35" s="1">
        <v>8</v>
      </c>
      <c r="C35" s="23" t="s">
        <v>9205</v>
      </c>
      <c r="D35" t="s">
        <v>633</v>
      </c>
      <c r="E35" s="24" t="s">
        <v>9181</v>
      </c>
      <c r="F35" s="25" t="s">
        <v>874</v>
      </c>
      <c r="G35" s="26">
        <v>8.25</v>
      </c>
      <c r="H35" s="25">
        <v>0</v>
      </c>
      <c r="I35" s="27">
        <f>ROUND(G35*H35,P4)</f>
        <v>0</v>
      </c>
      <c r="L35" s="27">
        <v>0</v>
      </c>
      <c r="M35" s="21">
        <f>ROUND(G35*L35,P4)</f>
        <v>0</v>
      </c>
      <c r="N35" s="22" t="s">
        <v>633</v>
      </c>
      <c r="O35" s="28">
        <f>M35*AA35</f>
        <v>0</v>
      </c>
      <c r="P35" s="1">
        <v>3</v>
      </c>
      <c r="AA35" s="1">
        <f>IF(P35=1,$O$3,IF(P35=2,$O$4,$O$5))</f>
        <v>0.21</v>
      </c>
    </row>
    <row r="36" spans="1:27" x14ac:dyDescent="0.25">
      <c r="A36" s="1" t="s">
        <v>637</v>
      </c>
      <c r="E36" s="24" t="s">
        <v>9206</v>
      </c>
    </row>
    <row r="37" spans="1:27" x14ac:dyDescent="0.25">
      <c r="A37" s="1" t="s">
        <v>638</v>
      </c>
      <c r="E37" s="29" t="s">
        <v>9179</v>
      </c>
    </row>
    <row r="38" spans="1:27" x14ac:dyDescent="0.25">
      <c r="A38" s="1" t="s">
        <v>640</v>
      </c>
      <c r="E38" s="24" t="s">
        <v>1380</v>
      </c>
    </row>
    <row r="39" spans="1:27" x14ac:dyDescent="0.25">
      <c r="A39" s="1" t="s">
        <v>628</v>
      </c>
      <c r="C39" s="19" t="s">
        <v>4857</v>
      </c>
      <c r="E39" s="20" t="s">
        <v>5595</v>
      </c>
      <c r="L39" s="21">
        <f>SUMIFS(L40:L75,A40:A75,"P")</f>
        <v>0</v>
      </c>
      <c r="M39" s="21">
        <f>SUMIFS(M40:M75,A40:A75,"P")</f>
        <v>0</v>
      </c>
      <c r="N39" s="22"/>
    </row>
    <row r="40" spans="1:27" x14ac:dyDescent="0.25">
      <c r="A40" s="1" t="s">
        <v>631</v>
      </c>
      <c r="B40" s="1">
        <v>9</v>
      </c>
      <c r="C40" s="23" t="s">
        <v>5417</v>
      </c>
      <c r="D40" t="s">
        <v>633</v>
      </c>
      <c r="E40" s="24" t="s">
        <v>5418</v>
      </c>
      <c r="F40" s="25" t="s">
        <v>647</v>
      </c>
      <c r="G40" s="26">
        <v>4</v>
      </c>
      <c r="H40" s="25">
        <v>0</v>
      </c>
      <c r="I40" s="27">
        <f>ROUND(G40*H40,P4)</f>
        <v>0</v>
      </c>
      <c r="L40" s="27">
        <v>0</v>
      </c>
      <c r="M40" s="21">
        <f>ROUND(G40*L40,P4)</f>
        <v>0</v>
      </c>
      <c r="N40" s="22" t="s">
        <v>636</v>
      </c>
      <c r="O40" s="28">
        <f>M40*AA40</f>
        <v>0</v>
      </c>
      <c r="P40" s="1">
        <v>3</v>
      </c>
      <c r="AA40" s="1">
        <f>IF(P40=1,$O$3,IF(P40=2,$O$4,$O$5))</f>
        <v>0.21</v>
      </c>
    </row>
    <row r="41" spans="1:27" x14ac:dyDescent="0.25">
      <c r="A41" s="1" t="s">
        <v>637</v>
      </c>
      <c r="E41" s="24" t="s">
        <v>9236</v>
      </c>
    </row>
    <row r="42" spans="1:27" x14ac:dyDescent="0.25">
      <c r="A42" s="1" t="s">
        <v>638</v>
      </c>
      <c r="E42" s="29" t="s">
        <v>9191</v>
      </c>
    </row>
    <row r="43" spans="1:27" x14ac:dyDescent="0.25">
      <c r="A43" s="1" t="s">
        <v>640</v>
      </c>
      <c r="E43" s="24" t="s">
        <v>1380</v>
      </c>
    </row>
    <row r="44" spans="1:27" x14ac:dyDescent="0.25">
      <c r="A44" s="1" t="s">
        <v>631</v>
      </c>
      <c r="B44" s="1">
        <v>10</v>
      </c>
      <c r="C44" s="23" t="s">
        <v>4863</v>
      </c>
      <c r="D44" t="s">
        <v>633</v>
      </c>
      <c r="E44" s="24" t="s">
        <v>4864</v>
      </c>
      <c r="F44" s="25" t="s">
        <v>647</v>
      </c>
      <c r="G44" s="26">
        <v>54.28</v>
      </c>
      <c r="H44" s="25">
        <v>0</v>
      </c>
      <c r="I44" s="27">
        <f>ROUND(G44*H44,P4)</f>
        <v>0</v>
      </c>
      <c r="L44" s="27">
        <v>0</v>
      </c>
      <c r="M44" s="21">
        <f>ROUND(G44*L44,P4)</f>
        <v>0</v>
      </c>
      <c r="N44" s="22" t="s">
        <v>636</v>
      </c>
      <c r="O44" s="28">
        <f>M44*AA44</f>
        <v>0</v>
      </c>
      <c r="P44" s="1">
        <v>3</v>
      </c>
      <c r="AA44" s="1">
        <f>IF(P44=1,$O$3,IF(P44=2,$O$4,$O$5))</f>
        <v>0.21</v>
      </c>
    </row>
    <row r="45" spans="1:27" x14ac:dyDescent="0.25">
      <c r="A45" s="1" t="s">
        <v>637</v>
      </c>
      <c r="E45" s="24" t="s">
        <v>9236</v>
      </c>
    </row>
    <row r="46" spans="1:27" x14ac:dyDescent="0.25">
      <c r="A46" s="1" t="s">
        <v>638</v>
      </c>
      <c r="E46" s="29" t="s">
        <v>9237</v>
      </c>
    </row>
    <row r="47" spans="1:27" x14ac:dyDescent="0.25">
      <c r="A47" s="1" t="s">
        <v>640</v>
      </c>
      <c r="E47" s="24" t="s">
        <v>1380</v>
      </c>
    </row>
    <row r="48" spans="1:27" x14ac:dyDescent="0.25">
      <c r="A48" s="1" t="s">
        <v>631</v>
      </c>
      <c r="B48" s="1">
        <v>11</v>
      </c>
      <c r="C48" s="23" t="s">
        <v>9238</v>
      </c>
      <c r="D48" t="s">
        <v>633</v>
      </c>
      <c r="E48" s="24" t="s">
        <v>4864</v>
      </c>
      <c r="F48" s="25" t="s">
        <v>647</v>
      </c>
      <c r="G48" s="26">
        <v>24.2</v>
      </c>
      <c r="H48" s="25">
        <v>0</v>
      </c>
      <c r="I48" s="27">
        <f>ROUND(G48*H48,P4)</f>
        <v>0</v>
      </c>
      <c r="L48" s="27">
        <v>0</v>
      </c>
      <c r="M48" s="21">
        <f>ROUND(G48*L48,P4)</f>
        <v>0</v>
      </c>
      <c r="N48" s="22" t="s">
        <v>633</v>
      </c>
      <c r="O48" s="28">
        <f>M48*AA48</f>
        <v>0</v>
      </c>
      <c r="P48" s="1">
        <v>3</v>
      </c>
      <c r="AA48" s="1">
        <f>IF(P48=1,$O$3,IF(P48=2,$O$4,$O$5))</f>
        <v>0.21</v>
      </c>
    </row>
    <row r="49" spans="1:27" x14ac:dyDescent="0.25">
      <c r="A49" s="1" t="s">
        <v>637</v>
      </c>
      <c r="E49" s="24" t="s">
        <v>9239</v>
      </c>
    </row>
    <row r="50" spans="1:27" x14ac:dyDescent="0.25">
      <c r="A50" s="1" t="s">
        <v>638</v>
      </c>
      <c r="E50" s="29" t="s">
        <v>9240</v>
      </c>
    </row>
    <row r="51" spans="1:27" x14ac:dyDescent="0.25">
      <c r="A51" s="1" t="s">
        <v>640</v>
      </c>
      <c r="E51" s="24" t="s">
        <v>1380</v>
      </c>
    </row>
    <row r="52" spans="1:27" x14ac:dyDescent="0.25">
      <c r="A52" s="1" t="s">
        <v>631</v>
      </c>
      <c r="B52" s="1">
        <v>12</v>
      </c>
      <c r="C52" s="23" t="s">
        <v>5602</v>
      </c>
      <c r="D52" t="s">
        <v>633</v>
      </c>
      <c r="E52" s="24" t="s">
        <v>5603</v>
      </c>
      <c r="F52" s="25" t="s">
        <v>657</v>
      </c>
      <c r="G52" s="26">
        <v>2</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9187</v>
      </c>
    </row>
    <row r="54" spans="1:27" x14ac:dyDescent="0.25">
      <c r="A54" s="1" t="s">
        <v>638</v>
      </c>
      <c r="E54" s="29" t="s">
        <v>9198</v>
      </c>
    </row>
    <row r="55" spans="1:27" x14ac:dyDescent="0.25">
      <c r="A55" s="1" t="s">
        <v>640</v>
      </c>
      <c r="E55" s="24" t="s">
        <v>1380</v>
      </c>
    </row>
    <row r="56" spans="1:27" x14ac:dyDescent="0.25">
      <c r="A56" s="1" t="s">
        <v>631</v>
      </c>
      <c r="B56" s="1">
        <v>13</v>
      </c>
      <c r="C56" s="23" t="s">
        <v>9241</v>
      </c>
      <c r="D56" t="s">
        <v>633</v>
      </c>
      <c r="E56" s="24" t="s">
        <v>9242</v>
      </c>
      <c r="F56" s="25" t="s">
        <v>657</v>
      </c>
      <c r="G56" s="26">
        <v>3</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x14ac:dyDescent="0.25">
      <c r="A58" s="1" t="s">
        <v>638</v>
      </c>
      <c r="E58" s="29" t="s">
        <v>9192</v>
      </c>
    </row>
    <row r="59" spans="1:27" x14ac:dyDescent="0.25">
      <c r="A59" s="1" t="s">
        <v>640</v>
      </c>
      <c r="E59" s="24" t="s">
        <v>1380</v>
      </c>
    </row>
    <row r="60" spans="1:27" x14ac:dyDescent="0.25">
      <c r="A60" s="1" t="s">
        <v>631</v>
      </c>
      <c r="B60" s="1">
        <v>14</v>
      </c>
      <c r="C60" s="23" t="s">
        <v>9220</v>
      </c>
      <c r="D60" t="s">
        <v>633</v>
      </c>
      <c r="E60" s="24" t="s">
        <v>9221</v>
      </c>
      <c r="F60" s="25" t="s">
        <v>657</v>
      </c>
      <c r="G60" s="26">
        <v>2</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9198</v>
      </c>
    </row>
    <row r="63" spans="1:27" x14ac:dyDescent="0.25">
      <c r="A63" s="1" t="s">
        <v>640</v>
      </c>
      <c r="E63" s="24" t="s">
        <v>1380</v>
      </c>
    </row>
    <row r="64" spans="1:27" x14ac:dyDescent="0.25">
      <c r="A64" s="1" t="s">
        <v>631</v>
      </c>
      <c r="B64" s="1">
        <v>15</v>
      </c>
      <c r="C64" s="23" t="s">
        <v>9243</v>
      </c>
      <c r="D64" t="s">
        <v>633</v>
      </c>
      <c r="E64" s="24" t="s">
        <v>9244</v>
      </c>
      <c r="F64" s="25" t="s">
        <v>647</v>
      </c>
      <c r="G64" s="26">
        <v>4</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x14ac:dyDescent="0.25">
      <c r="A66" s="1" t="s">
        <v>638</v>
      </c>
      <c r="E66" s="29" t="s">
        <v>9191</v>
      </c>
    </row>
    <row r="67" spans="1:27" x14ac:dyDescent="0.25">
      <c r="A67" s="1" t="s">
        <v>640</v>
      </c>
      <c r="E67" s="24" t="s">
        <v>1380</v>
      </c>
    </row>
    <row r="68" spans="1:27" x14ac:dyDescent="0.25">
      <c r="A68" s="1" t="s">
        <v>631</v>
      </c>
      <c r="B68" s="1">
        <v>16</v>
      </c>
      <c r="C68" s="23" t="s">
        <v>9245</v>
      </c>
      <c r="D68" t="s">
        <v>633</v>
      </c>
      <c r="E68" s="24" t="s">
        <v>9246</v>
      </c>
      <c r="F68" s="25" t="s">
        <v>647</v>
      </c>
      <c r="G68" s="26">
        <v>78.48</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9247</v>
      </c>
    </row>
    <row r="71" spans="1:27" x14ac:dyDescent="0.25">
      <c r="A71" s="1" t="s">
        <v>640</v>
      </c>
      <c r="E71" s="24" t="s">
        <v>1380</v>
      </c>
    </row>
    <row r="72" spans="1:27" x14ac:dyDescent="0.25">
      <c r="A72" s="1" t="s">
        <v>631</v>
      </c>
      <c r="B72" s="1">
        <v>17</v>
      </c>
      <c r="C72" s="23" t="s">
        <v>9152</v>
      </c>
      <c r="D72" t="s">
        <v>633</v>
      </c>
      <c r="E72" s="24" t="s">
        <v>9153</v>
      </c>
      <c r="F72" s="25" t="s">
        <v>647</v>
      </c>
      <c r="G72" s="26">
        <v>78.48</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9247</v>
      </c>
    </row>
    <row r="75" spans="1:27" x14ac:dyDescent="0.25">
      <c r="A75" s="1" t="s">
        <v>640</v>
      </c>
      <c r="E75" s="24" t="s">
        <v>1380</v>
      </c>
    </row>
    <row r="76" spans="1:27" x14ac:dyDescent="0.25">
      <c r="A76" s="1" t="s">
        <v>628</v>
      </c>
      <c r="C76" s="19" t="s">
        <v>1801</v>
      </c>
      <c r="E76" s="20" t="s">
        <v>1802</v>
      </c>
      <c r="L76" s="21">
        <f>SUMIFS(L77:L80,A77:A80,"P")</f>
        <v>0</v>
      </c>
      <c r="M76" s="21">
        <f>SUMIFS(M77:M80,A77:A80,"P")</f>
        <v>0</v>
      </c>
      <c r="N76" s="22"/>
    </row>
    <row r="77" spans="1:27" ht="26.4" x14ac:dyDescent="0.25">
      <c r="A77" s="1" t="s">
        <v>631</v>
      </c>
      <c r="B77" s="1">
        <v>1</v>
      </c>
      <c r="C77" s="23" t="s">
        <v>1803</v>
      </c>
      <c r="D77" t="s">
        <v>1804</v>
      </c>
      <c r="E77" s="24" t="s">
        <v>1805</v>
      </c>
      <c r="F77" s="25" t="s">
        <v>1806</v>
      </c>
      <c r="G77" s="26">
        <v>260.74799999999999</v>
      </c>
      <c r="H77" s="25">
        <v>0</v>
      </c>
      <c r="I77" s="27">
        <f>ROUND(G77*H77,P4)</f>
        <v>0</v>
      </c>
      <c r="L77" s="27">
        <v>0</v>
      </c>
      <c r="M77" s="21">
        <f>ROUND(G77*L77,P4)</f>
        <v>0</v>
      </c>
      <c r="N77" s="22" t="s">
        <v>1807</v>
      </c>
      <c r="O77" s="28">
        <f>M77*AA77</f>
        <v>0</v>
      </c>
      <c r="P77" s="1">
        <v>3</v>
      </c>
      <c r="AA77" s="1">
        <f>IF(P77=1,$O$3,IF(P77=2,$O$4,$O$5))</f>
        <v>0.21</v>
      </c>
    </row>
    <row r="78" spans="1:27" ht="26.4" x14ac:dyDescent="0.25">
      <c r="A78" s="1" t="s">
        <v>637</v>
      </c>
      <c r="E78" s="24" t="s">
        <v>1808</v>
      </c>
    </row>
    <row r="79" spans="1:27" x14ac:dyDescent="0.25">
      <c r="A79" s="1" t="s">
        <v>638</v>
      </c>
      <c r="E79" s="29" t="s">
        <v>9179</v>
      </c>
    </row>
    <row r="80" spans="1:27" ht="198" x14ac:dyDescent="0.25">
      <c r="A80" s="1" t="s">
        <v>640</v>
      </c>
      <c r="E80"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100-000000000000}">
  <sheetPr>
    <pageSetUpPr fitToPage="1"/>
  </sheetPr>
  <dimension ref="A1:AA11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COUNTIFS(L8:L114,"=0",A8:A114,"P")+COUNTIFS(L8:L114,"",A8:A114,"P")+SUM(Q8:Q114)</f>
        <v>25</v>
      </c>
    </row>
    <row r="8" spans="1:27" x14ac:dyDescent="0.25">
      <c r="A8" s="1" t="s">
        <v>626</v>
      </c>
      <c r="C8" s="19" t="s">
        <v>9248</v>
      </c>
      <c r="E8" s="20" t="s">
        <v>352</v>
      </c>
      <c r="L8" s="21">
        <f>L9+L34+L43+L100+L105</f>
        <v>0</v>
      </c>
      <c r="M8" s="21">
        <f>M9+M34+M43+M100+M105</f>
        <v>0</v>
      </c>
      <c r="N8" s="22"/>
    </row>
    <row r="9" spans="1:27" x14ac:dyDescent="0.25">
      <c r="A9" s="1" t="s">
        <v>628</v>
      </c>
      <c r="C9" s="19" t="s">
        <v>866</v>
      </c>
      <c r="E9" s="20" t="s">
        <v>1466</v>
      </c>
      <c r="L9" s="21">
        <f>SUMIFS(L10:L33,A10:A33,"P")</f>
        <v>0</v>
      </c>
      <c r="M9" s="21">
        <f>SUMIFS(M10:M33,A10:A33,"P")</f>
        <v>0</v>
      </c>
      <c r="N9" s="22"/>
    </row>
    <row r="10" spans="1:27" x14ac:dyDescent="0.25">
      <c r="A10" s="1" t="s">
        <v>631</v>
      </c>
      <c r="B10" s="1">
        <v>3</v>
      </c>
      <c r="C10" s="23" t="s">
        <v>1474</v>
      </c>
      <c r="D10" t="s">
        <v>633</v>
      </c>
      <c r="E10" s="24" t="s">
        <v>1475</v>
      </c>
      <c r="F10" s="25" t="s">
        <v>874</v>
      </c>
      <c r="G10" s="26">
        <v>192.52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9202</v>
      </c>
    </row>
    <row r="13" spans="1:27" x14ac:dyDescent="0.25">
      <c r="A13" s="1" t="s">
        <v>640</v>
      </c>
      <c r="E13" s="24" t="s">
        <v>1380</v>
      </c>
    </row>
    <row r="14" spans="1:27" x14ac:dyDescent="0.25">
      <c r="A14" s="1" t="s">
        <v>631</v>
      </c>
      <c r="B14" s="1">
        <v>4</v>
      </c>
      <c r="C14" s="23" t="s">
        <v>1477</v>
      </c>
      <c r="D14" t="s">
        <v>633</v>
      </c>
      <c r="E14" s="24" t="s">
        <v>1478</v>
      </c>
      <c r="F14" s="25" t="s">
        <v>874</v>
      </c>
      <c r="G14" s="26">
        <v>172.67</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9202</v>
      </c>
    </row>
    <row r="17" spans="1:27" x14ac:dyDescent="0.25">
      <c r="A17" s="1" t="s">
        <v>640</v>
      </c>
      <c r="E17" s="24" t="s">
        <v>1380</v>
      </c>
    </row>
    <row r="18" spans="1:27" x14ac:dyDescent="0.25">
      <c r="A18" s="1" t="s">
        <v>631</v>
      </c>
      <c r="B18" s="1">
        <v>5</v>
      </c>
      <c r="C18" s="23" t="s">
        <v>4702</v>
      </c>
      <c r="D18" t="s">
        <v>633</v>
      </c>
      <c r="E18" s="24" t="s">
        <v>4703</v>
      </c>
      <c r="F18" s="25" t="s">
        <v>874</v>
      </c>
      <c r="G18" s="26">
        <v>275.70999999999998</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9202</v>
      </c>
    </row>
    <row r="21" spans="1:27" x14ac:dyDescent="0.25">
      <c r="A21" s="1" t="s">
        <v>640</v>
      </c>
      <c r="E21" s="24" t="s">
        <v>1380</v>
      </c>
    </row>
    <row r="22" spans="1:27" x14ac:dyDescent="0.25">
      <c r="A22" s="1" t="s">
        <v>631</v>
      </c>
      <c r="B22" s="1">
        <v>6</v>
      </c>
      <c r="C22" s="23" t="s">
        <v>888</v>
      </c>
      <c r="D22" t="s">
        <v>633</v>
      </c>
      <c r="E22" s="24" t="s">
        <v>889</v>
      </c>
      <c r="F22" s="25" t="s">
        <v>874</v>
      </c>
      <c r="G22" s="26">
        <v>89.48</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9202</v>
      </c>
    </row>
    <row r="25" spans="1:27" x14ac:dyDescent="0.25">
      <c r="A25" s="1" t="s">
        <v>640</v>
      </c>
      <c r="E25" s="24" t="s">
        <v>1380</v>
      </c>
    </row>
    <row r="26" spans="1:27" x14ac:dyDescent="0.25">
      <c r="A26" s="1" t="s">
        <v>631</v>
      </c>
      <c r="B26" s="1">
        <v>7</v>
      </c>
      <c r="C26" s="23" t="s">
        <v>1888</v>
      </c>
      <c r="D26" t="s">
        <v>633</v>
      </c>
      <c r="E26" s="24" t="s">
        <v>1889</v>
      </c>
      <c r="F26" s="25" t="s">
        <v>874</v>
      </c>
      <c r="G26" s="26">
        <v>221.77</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9203</v>
      </c>
    </row>
    <row r="28" spans="1:27" x14ac:dyDescent="0.25">
      <c r="A28" s="1" t="s">
        <v>638</v>
      </c>
      <c r="E28" s="29" t="s">
        <v>9202</v>
      </c>
    </row>
    <row r="29" spans="1:27" x14ac:dyDescent="0.25">
      <c r="A29" s="1" t="s">
        <v>640</v>
      </c>
      <c r="E29" s="24" t="s">
        <v>1380</v>
      </c>
    </row>
    <row r="30" spans="1:27" x14ac:dyDescent="0.25">
      <c r="A30" s="1" t="s">
        <v>631</v>
      </c>
      <c r="B30" s="1">
        <v>8</v>
      </c>
      <c r="C30" s="23" t="s">
        <v>3879</v>
      </c>
      <c r="D30" t="s">
        <v>633</v>
      </c>
      <c r="E30" s="24" t="s">
        <v>3880</v>
      </c>
      <c r="F30" s="25" t="s">
        <v>874</v>
      </c>
      <c r="G30" s="26">
        <v>23.8</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9175</v>
      </c>
    </row>
    <row r="32" spans="1:27" x14ac:dyDescent="0.25">
      <c r="A32" s="1" t="s">
        <v>638</v>
      </c>
      <c r="E32" s="29" t="s">
        <v>9202</v>
      </c>
    </row>
    <row r="33" spans="1:27" x14ac:dyDescent="0.25">
      <c r="A33" s="1" t="s">
        <v>640</v>
      </c>
      <c r="E33" s="24" t="s">
        <v>1380</v>
      </c>
    </row>
    <row r="34" spans="1:27" x14ac:dyDescent="0.25">
      <c r="A34" s="1" t="s">
        <v>628</v>
      </c>
      <c r="C34" s="19" t="s">
        <v>3232</v>
      </c>
      <c r="E34" s="20" t="s">
        <v>4807</v>
      </c>
      <c r="L34" s="21">
        <f>SUMIFS(L35:L42,A35:A42,"P")</f>
        <v>0</v>
      </c>
      <c r="M34" s="21">
        <f>SUMIFS(M35:M42,A35:A42,"P")</f>
        <v>0</v>
      </c>
      <c r="N34" s="22"/>
    </row>
    <row r="35" spans="1:27" x14ac:dyDescent="0.25">
      <c r="A35" s="1" t="s">
        <v>631</v>
      </c>
      <c r="B35" s="1">
        <v>9</v>
      </c>
      <c r="C35" s="23" t="s">
        <v>9205</v>
      </c>
      <c r="D35" t="s">
        <v>633</v>
      </c>
      <c r="E35" s="24" t="s">
        <v>9181</v>
      </c>
      <c r="F35" s="25" t="s">
        <v>874</v>
      </c>
      <c r="G35" s="26">
        <v>5.95</v>
      </c>
      <c r="H35" s="25">
        <v>0</v>
      </c>
      <c r="I35" s="27">
        <f>ROUND(G35*H35,P4)</f>
        <v>0</v>
      </c>
      <c r="L35" s="27">
        <v>0</v>
      </c>
      <c r="M35" s="21">
        <f>ROUND(G35*L35,P4)</f>
        <v>0</v>
      </c>
      <c r="N35" s="22" t="s">
        <v>633</v>
      </c>
      <c r="O35" s="28">
        <f>M35*AA35</f>
        <v>0</v>
      </c>
      <c r="P35" s="1">
        <v>3</v>
      </c>
      <c r="AA35" s="1">
        <f>IF(P35=1,$O$3,IF(P35=2,$O$4,$O$5))</f>
        <v>0.21</v>
      </c>
    </row>
    <row r="36" spans="1:27" x14ac:dyDescent="0.25">
      <c r="A36" s="1" t="s">
        <v>637</v>
      </c>
      <c r="E36" s="24" t="s">
        <v>9206</v>
      </c>
    </row>
    <row r="37" spans="1:27" x14ac:dyDescent="0.25">
      <c r="A37" s="1" t="s">
        <v>638</v>
      </c>
      <c r="E37" s="29" t="s">
        <v>9202</v>
      </c>
    </row>
    <row r="38" spans="1:27" x14ac:dyDescent="0.25">
      <c r="A38" s="1" t="s">
        <v>640</v>
      </c>
      <c r="E38" s="24" t="s">
        <v>1380</v>
      </c>
    </row>
    <row r="39" spans="1:27" x14ac:dyDescent="0.25">
      <c r="A39" s="1" t="s">
        <v>631</v>
      </c>
      <c r="B39" s="1">
        <v>10</v>
      </c>
      <c r="C39" s="23" t="s">
        <v>9180</v>
      </c>
      <c r="D39" t="s">
        <v>633</v>
      </c>
      <c r="E39" s="24" t="s">
        <v>9181</v>
      </c>
      <c r="F39" s="25" t="s">
        <v>874</v>
      </c>
      <c r="G39" s="26">
        <v>11.97</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9182</v>
      </c>
    </row>
    <row r="41" spans="1:27" x14ac:dyDescent="0.25">
      <c r="A41" s="1" t="s">
        <v>638</v>
      </c>
      <c r="E41" s="29" t="s">
        <v>9202</v>
      </c>
    </row>
    <row r="42" spans="1:27" x14ac:dyDescent="0.25">
      <c r="A42" s="1" t="s">
        <v>640</v>
      </c>
      <c r="E42" s="24" t="s">
        <v>1380</v>
      </c>
    </row>
    <row r="43" spans="1:27" x14ac:dyDescent="0.25">
      <c r="A43" s="1" t="s">
        <v>628</v>
      </c>
      <c r="C43" s="19" t="s">
        <v>4857</v>
      </c>
      <c r="E43" s="20" t="s">
        <v>5595</v>
      </c>
      <c r="L43" s="21">
        <f>SUMIFS(L44:L99,A44:A99,"P")</f>
        <v>0</v>
      </c>
      <c r="M43" s="21">
        <f>SUMIFS(M44:M99,A44:A99,"P")</f>
        <v>0</v>
      </c>
      <c r="N43" s="22"/>
    </row>
    <row r="44" spans="1:27" x14ac:dyDescent="0.25">
      <c r="A44" s="1" t="s">
        <v>631</v>
      </c>
      <c r="B44" s="1">
        <v>11</v>
      </c>
      <c r="C44" s="23" t="s">
        <v>9207</v>
      </c>
      <c r="D44" t="s">
        <v>633</v>
      </c>
      <c r="E44" s="24" t="s">
        <v>9208</v>
      </c>
      <c r="F44" s="25" t="s">
        <v>647</v>
      </c>
      <c r="G44" s="26">
        <v>61.61</v>
      </c>
      <c r="H44" s="25">
        <v>0</v>
      </c>
      <c r="I44" s="27">
        <f>ROUND(G44*H44,P4)</f>
        <v>0</v>
      </c>
      <c r="L44" s="27">
        <v>0</v>
      </c>
      <c r="M44" s="21">
        <f>ROUND(G44*L44,P4)</f>
        <v>0</v>
      </c>
      <c r="N44" s="22" t="s">
        <v>636</v>
      </c>
      <c r="O44" s="28">
        <f>M44*AA44</f>
        <v>0</v>
      </c>
      <c r="P44" s="1">
        <v>3</v>
      </c>
      <c r="AA44" s="1">
        <f>IF(P44=1,$O$3,IF(P44=2,$O$4,$O$5))</f>
        <v>0.21</v>
      </c>
    </row>
    <row r="45" spans="1:27" x14ac:dyDescent="0.25">
      <c r="A45" s="1" t="s">
        <v>637</v>
      </c>
      <c r="E45" s="24" t="s">
        <v>9249</v>
      </c>
    </row>
    <row r="46" spans="1:27" x14ac:dyDescent="0.25">
      <c r="A46" s="1" t="s">
        <v>638</v>
      </c>
      <c r="E46" s="29" t="s">
        <v>9250</v>
      </c>
    </row>
    <row r="47" spans="1:27" x14ac:dyDescent="0.25">
      <c r="A47" s="1" t="s">
        <v>640</v>
      </c>
      <c r="E47" s="24" t="s">
        <v>1380</v>
      </c>
    </row>
    <row r="48" spans="1:27" x14ac:dyDescent="0.25">
      <c r="A48" s="1" t="s">
        <v>631</v>
      </c>
      <c r="B48" s="1">
        <v>12</v>
      </c>
      <c r="C48" s="23" t="s">
        <v>9251</v>
      </c>
      <c r="D48" t="s">
        <v>633</v>
      </c>
      <c r="E48" s="24" t="s">
        <v>9252</v>
      </c>
      <c r="F48" s="25" t="s">
        <v>647</v>
      </c>
      <c r="G48" s="26">
        <v>52.32</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9253</v>
      </c>
    </row>
    <row r="50" spans="1:27" x14ac:dyDescent="0.25">
      <c r="A50" s="1" t="s">
        <v>638</v>
      </c>
      <c r="E50" s="29" t="s">
        <v>9254</v>
      </c>
    </row>
    <row r="51" spans="1:27" x14ac:dyDescent="0.25">
      <c r="A51" s="1" t="s">
        <v>640</v>
      </c>
      <c r="E51" s="24" t="s">
        <v>1380</v>
      </c>
    </row>
    <row r="52" spans="1:27" x14ac:dyDescent="0.25">
      <c r="A52" s="1" t="s">
        <v>631</v>
      </c>
      <c r="B52" s="1">
        <v>13</v>
      </c>
      <c r="C52" s="23" t="s">
        <v>9255</v>
      </c>
      <c r="D52" t="s">
        <v>633</v>
      </c>
      <c r="E52" s="24" t="s">
        <v>9256</v>
      </c>
      <c r="F52" s="25" t="s">
        <v>647</v>
      </c>
      <c r="G52" s="26">
        <v>52.32</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x14ac:dyDescent="0.25">
      <c r="A54" s="1" t="s">
        <v>638</v>
      </c>
      <c r="E54" s="29" t="s">
        <v>9254</v>
      </c>
    </row>
    <row r="55" spans="1:27" x14ac:dyDescent="0.25">
      <c r="A55" s="1" t="s">
        <v>640</v>
      </c>
      <c r="E55" s="24" t="s">
        <v>1380</v>
      </c>
    </row>
    <row r="56" spans="1:27" x14ac:dyDescent="0.25">
      <c r="A56" s="1" t="s">
        <v>631</v>
      </c>
      <c r="B56" s="1">
        <v>14</v>
      </c>
      <c r="C56" s="23" t="s">
        <v>9257</v>
      </c>
      <c r="D56" t="s">
        <v>633</v>
      </c>
      <c r="E56" s="24" t="s">
        <v>9258</v>
      </c>
      <c r="F56" s="25" t="s">
        <v>657</v>
      </c>
      <c r="G56" s="26">
        <v>2</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x14ac:dyDescent="0.25">
      <c r="A58" s="1" t="s">
        <v>638</v>
      </c>
      <c r="E58" s="29" t="s">
        <v>9198</v>
      </c>
    </row>
    <row r="59" spans="1:27" x14ac:dyDescent="0.25">
      <c r="A59" s="1" t="s">
        <v>640</v>
      </c>
      <c r="E59" s="24" t="s">
        <v>1380</v>
      </c>
    </row>
    <row r="60" spans="1:27" x14ac:dyDescent="0.25">
      <c r="A60" s="1" t="s">
        <v>631</v>
      </c>
      <c r="B60" s="1">
        <v>15</v>
      </c>
      <c r="C60" s="23" t="s">
        <v>9259</v>
      </c>
      <c r="D60" t="s">
        <v>633</v>
      </c>
      <c r="E60" s="24" t="s">
        <v>9260</v>
      </c>
      <c r="F60" s="25" t="s">
        <v>657</v>
      </c>
      <c r="G60" s="26">
        <v>1</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5446</v>
      </c>
    </row>
    <row r="63" spans="1:27" x14ac:dyDescent="0.25">
      <c r="A63" s="1" t="s">
        <v>640</v>
      </c>
      <c r="E63" s="24" t="s">
        <v>1380</v>
      </c>
    </row>
    <row r="64" spans="1:27" x14ac:dyDescent="0.25">
      <c r="A64" s="1" t="s">
        <v>631</v>
      </c>
      <c r="B64" s="1">
        <v>16</v>
      </c>
      <c r="C64" s="23" t="s">
        <v>9261</v>
      </c>
      <c r="D64" t="s">
        <v>633</v>
      </c>
      <c r="E64" s="24" t="s">
        <v>9262</v>
      </c>
      <c r="F64" s="25" t="s">
        <v>657</v>
      </c>
      <c r="G64" s="26">
        <v>1</v>
      </c>
      <c r="H64" s="25">
        <v>0</v>
      </c>
      <c r="I64" s="27">
        <f>ROUND(G64*H64,P4)</f>
        <v>0</v>
      </c>
      <c r="L64" s="27">
        <v>0</v>
      </c>
      <c r="M64" s="21">
        <f>ROUND(G64*L64,P4)</f>
        <v>0</v>
      </c>
      <c r="N64" s="22" t="s">
        <v>633</v>
      </c>
      <c r="O64" s="28">
        <f>M64*AA64</f>
        <v>0</v>
      </c>
      <c r="P64" s="1">
        <v>3</v>
      </c>
      <c r="AA64" s="1">
        <f>IF(P64=1,$O$3,IF(P64=2,$O$4,$O$5))</f>
        <v>0.21</v>
      </c>
    </row>
    <row r="65" spans="1:27" x14ac:dyDescent="0.25">
      <c r="A65" s="1" t="s">
        <v>637</v>
      </c>
      <c r="E65" s="24" t="s">
        <v>9263</v>
      </c>
    </row>
    <row r="66" spans="1:27" x14ac:dyDescent="0.25">
      <c r="A66" s="1" t="s">
        <v>638</v>
      </c>
      <c r="E66" s="29" t="s">
        <v>5446</v>
      </c>
    </row>
    <row r="67" spans="1:27" x14ac:dyDescent="0.25">
      <c r="A67" s="1" t="s">
        <v>640</v>
      </c>
      <c r="E67" s="24" t="s">
        <v>9264</v>
      </c>
    </row>
    <row r="68" spans="1:27" x14ac:dyDescent="0.25">
      <c r="A68" s="1" t="s">
        <v>631</v>
      </c>
      <c r="B68" s="1">
        <v>17</v>
      </c>
      <c r="C68" s="23" t="s">
        <v>9265</v>
      </c>
      <c r="D68" t="s">
        <v>633</v>
      </c>
      <c r="E68" s="24" t="s">
        <v>9266</v>
      </c>
      <c r="F68" s="25" t="s">
        <v>657</v>
      </c>
      <c r="G68" s="26">
        <v>2</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9198</v>
      </c>
    </row>
    <row r="71" spans="1:27" x14ac:dyDescent="0.25">
      <c r="A71" s="1" t="s">
        <v>640</v>
      </c>
      <c r="E71" s="24" t="s">
        <v>1380</v>
      </c>
    </row>
    <row r="72" spans="1:27" x14ac:dyDescent="0.25">
      <c r="A72" s="1" t="s">
        <v>631</v>
      </c>
      <c r="B72" s="1">
        <v>18</v>
      </c>
      <c r="C72" s="23" t="s">
        <v>9267</v>
      </c>
      <c r="D72" t="s">
        <v>633</v>
      </c>
      <c r="E72" s="24" t="s">
        <v>9268</v>
      </c>
      <c r="F72" s="25" t="s">
        <v>657</v>
      </c>
      <c r="G72" s="26">
        <v>1</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5446</v>
      </c>
    </row>
    <row r="75" spans="1:27" x14ac:dyDescent="0.25">
      <c r="A75" s="1" t="s">
        <v>640</v>
      </c>
      <c r="E75" s="24" t="s">
        <v>1380</v>
      </c>
    </row>
    <row r="76" spans="1:27" x14ac:dyDescent="0.25">
      <c r="A76" s="1" t="s">
        <v>631</v>
      </c>
      <c r="B76" s="1">
        <v>19</v>
      </c>
      <c r="C76" s="23" t="s">
        <v>9269</v>
      </c>
      <c r="D76" t="s">
        <v>633</v>
      </c>
      <c r="E76" s="24" t="s">
        <v>9270</v>
      </c>
      <c r="F76" s="25" t="s">
        <v>657</v>
      </c>
      <c r="G76" s="26">
        <v>2</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x14ac:dyDescent="0.25">
      <c r="A78" s="1" t="s">
        <v>638</v>
      </c>
      <c r="E78" s="29" t="s">
        <v>9198</v>
      </c>
    </row>
    <row r="79" spans="1:27" x14ac:dyDescent="0.25">
      <c r="A79" s="1" t="s">
        <v>640</v>
      </c>
      <c r="E79" s="24" t="s">
        <v>1380</v>
      </c>
    </row>
    <row r="80" spans="1:27" x14ac:dyDescent="0.25">
      <c r="A80" s="1" t="s">
        <v>631</v>
      </c>
      <c r="B80" s="1">
        <v>20</v>
      </c>
      <c r="C80" s="23" t="s">
        <v>9271</v>
      </c>
      <c r="D80" t="s">
        <v>633</v>
      </c>
      <c r="E80" s="24" t="s">
        <v>9272</v>
      </c>
      <c r="F80" s="25" t="s">
        <v>647</v>
      </c>
      <c r="G80" s="26">
        <v>61.6</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633</v>
      </c>
    </row>
    <row r="82" spans="1:27" x14ac:dyDescent="0.25">
      <c r="A82" s="1" t="s">
        <v>638</v>
      </c>
      <c r="E82" s="29" t="s">
        <v>9273</v>
      </c>
    </row>
    <row r="83" spans="1:27" x14ac:dyDescent="0.25">
      <c r="A83" s="1" t="s">
        <v>640</v>
      </c>
      <c r="E83" s="24" t="s">
        <v>1380</v>
      </c>
    </row>
    <row r="84" spans="1:27" x14ac:dyDescent="0.25">
      <c r="A84" s="1" t="s">
        <v>631</v>
      </c>
      <c r="B84" s="1">
        <v>21</v>
      </c>
      <c r="C84" s="23" t="s">
        <v>9141</v>
      </c>
      <c r="D84" t="s">
        <v>633</v>
      </c>
      <c r="E84" s="24" t="s">
        <v>9142</v>
      </c>
      <c r="F84" s="25" t="s">
        <v>647</v>
      </c>
      <c r="G84" s="26">
        <v>61.6</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x14ac:dyDescent="0.25">
      <c r="A86" s="1" t="s">
        <v>638</v>
      </c>
      <c r="E86" s="29" t="s">
        <v>9273</v>
      </c>
    </row>
    <row r="87" spans="1:27" x14ac:dyDescent="0.25">
      <c r="A87" s="1" t="s">
        <v>640</v>
      </c>
      <c r="E87" s="24" t="s">
        <v>1380</v>
      </c>
    </row>
    <row r="88" spans="1:27" x14ac:dyDescent="0.25">
      <c r="A88" s="1" t="s">
        <v>631</v>
      </c>
      <c r="B88" s="1">
        <v>22</v>
      </c>
      <c r="C88" s="23" t="s">
        <v>9225</v>
      </c>
      <c r="D88" t="s">
        <v>633</v>
      </c>
      <c r="E88" s="24" t="s">
        <v>9226</v>
      </c>
      <c r="F88" s="25" t="s">
        <v>874</v>
      </c>
      <c r="G88" s="26">
        <v>4.0999999999999996</v>
      </c>
      <c r="H88" s="25">
        <v>0</v>
      </c>
      <c r="I88" s="27">
        <f>ROUND(G88*H88,P4)</f>
        <v>0</v>
      </c>
      <c r="L88" s="27">
        <v>0</v>
      </c>
      <c r="M88" s="21">
        <f>ROUND(G88*L88,P4)</f>
        <v>0</v>
      </c>
      <c r="N88" s="22" t="s">
        <v>633</v>
      </c>
      <c r="O88" s="28">
        <f>M88*AA88</f>
        <v>0</v>
      </c>
      <c r="P88" s="1">
        <v>3</v>
      </c>
      <c r="AA88" s="1">
        <f>IF(P88=1,$O$3,IF(P88=2,$O$4,$O$5))</f>
        <v>0.21</v>
      </c>
    </row>
    <row r="89" spans="1:27" x14ac:dyDescent="0.25">
      <c r="A89" s="1" t="s">
        <v>637</v>
      </c>
      <c r="E89" s="24" t="s">
        <v>9274</v>
      </c>
    </row>
    <row r="90" spans="1:27" x14ac:dyDescent="0.25">
      <c r="A90" s="1" t="s">
        <v>638</v>
      </c>
      <c r="E90" s="29" t="s">
        <v>9275</v>
      </c>
    </row>
    <row r="91" spans="1:27" ht="409.6" x14ac:dyDescent="0.25">
      <c r="A91" s="1" t="s">
        <v>640</v>
      </c>
      <c r="E91" s="24" t="s">
        <v>9228</v>
      </c>
    </row>
    <row r="92" spans="1:27" x14ac:dyDescent="0.25">
      <c r="A92" s="1" t="s">
        <v>631</v>
      </c>
      <c r="B92" s="1">
        <v>23</v>
      </c>
      <c r="C92" s="23" t="s">
        <v>9276</v>
      </c>
      <c r="D92" t="s">
        <v>633</v>
      </c>
      <c r="E92" s="24" t="s">
        <v>9277</v>
      </c>
      <c r="F92" s="25" t="s">
        <v>647</v>
      </c>
      <c r="G92" s="26">
        <v>61.61</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x14ac:dyDescent="0.25">
      <c r="A94" s="1" t="s">
        <v>638</v>
      </c>
      <c r="E94" s="29" t="s">
        <v>9250</v>
      </c>
    </row>
    <row r="95" spans="1:27" x14ac:dyDescent="0.25">
      <c r="A95" s="1" t="s">
        <v>640</v>
      </c>
      <c r="E95" s="24" t="s">
        <v>1380</v>
      </c>
    </row>
    <row r="96" spans="1:27" x14ac:dyDescent="0.25">
      <c r="A96" s="1" t="s">
        <v>631</v>
      </c>
      <c r="B96" s="1">
        <v>24</v>
      </c>
      <c r="C96" s="23" t="s">
        <v>9212</v>
      </c>
      <c r="D96" t="s">
        <v>633</v>
      </c>
      <c r="E96" s="24" t="s">
        <v>9213</v>
      </c>
      <c r="F96" s="25" t="s">
        <v>647</v>
      </c>
      <c r="G96" s="26">
        <v>61.61</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x14ac:dyDescent="0.25">
      <c r="A98" s="1" t="s">
        <v>638</v>
      </c>
      <c r="E98" s="29" t="s">
        <v>9250</v>
      </c>
    </row>
    <row r="99" spans="1:27" x14ac:dyDescent="0.25">
      <c r="A99" s="1" t="s">
        <v>640</v>
      </c>
      <c r="E99" s="24" t="s">
        <v>1380</v>
      </c>
    </row>
    <row r="100" spans="1:27" x14ac:dyDescent="0.25">
      <c r="A100" s="1" t="s">
        <v>628</v>
      </c>
      <c r="C100" s="19" t="s">
        <v>1966</v>
      </c>
      <c r="E100" s="20" t="s">
        <v>6829</v>
      </c>
      <c r="L100" s="21">
        <f>SUMIFS(L101:L104,A101:A104,"P")</f>
        <v>0</v>
      </c>
      <c r="M100" s="21">
        <f>SUMIFS(M101:M104,A101:A104,"P")</f>
        <v>0</v>
      </c>
      <c r="N100" s="22"/>
    </row>
    <row r="101" spans="1:27" x14ac:dyDescent="0.25">
      <c r="A101" s="1" t="s">
        <v>631</v>
      </c>
      <c r="B101" s="1">
        <v>25</v>
      </c>
      <c r="C101" s="23" t="s">
        <v>9278</v>
      </c>
      <c r="D101" t="s">
        <v>633</v>
      </c>
      <c r="E101" s="24" t="s">
        <v>9279</v>
      </c>
      <c r="F101" s="25" t="s">
        <v>647</v>
      </c>
      <c r="G101" s="26">
        <v>10</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633</v>
      </c>
    </row>
    <row r="103" spans="1:27" x14ac:dyDescent="0.25">
      <c r="A103" s="1" t="s">
        <v>638</v>
      </c>
      <c r="E103" s="29" t="s">
        <v>9233</v>
      </c>
    </row>
    <row r="104" spans="1:27" x14ac:dyDescent="0.25">
      <c r="A104" s="1" t="s">
        <v>640</v>
      </c>
      <c r="E104" s="24" t="s">
        <v>1380</v>
      </c>
    </row>
    <row r="105" spans="1:27" x14ac:dyDescent="0.25">
      <c r="A105" s="1" t="s">
        <v>628</v>
      </c>
      <c r="C105" s="19" t="s">
        <v>1801</v>
      </c>
      <c r="E105" s="20" t="s">
        <v>1802</v>
      </c>
      <c r="L105" s="21">
        <f>SUMIFS(L106:L113,A106:A113,"P")</f>
        <v>0</v>
      </c>
      <c r="M105" s="21">
        <f>SUMIFS(M106:M113,A106:A113,"P")</f>
        <v>0</v>
      </c>
      <c r="N105" s="22"/>
    </row>
    <row r="106" spans="1:27" ht="26.4" x14ac:dyDescent="0.25">
      <c r="A106" s="1" t="s">
        <v>631</v>
      </c>
      <c r="B106" s="1">
        <v>1</v>
      </c>
      <c r="C106" s="23" t="s">
        <v>1803</v>
      </c>
      <c r="D106" t="s">
        <v>1804</v>
      </c>
      <c r="E106" s="24" t="s">
        <v>1805</v>
      </c>
      <c r="F106" s="25" t="s">
        <v>1806</v>
      </c>
      <c r="G106" s="26">
        <v>496.27800000000002</v>
      </c>
      <c r="H106" s="25">
        <v>0</v>
      </c>
      <c r="I106" s="27">
        <f>ROUND(G106*H106,P4)</f>
        <v>0</v>
      </c>
      <c r="L106" s="27">
        <v>0</v>
      </c>
      <c r="M106" s="21">
        <f>ROUND(G106*L106,P4)</f>
        <v>0</v>
      </c>
      <c r="N106" s="22" t="s">
        <v>1807</v>
      </c>
      <c r="O106" s="28">
        <f>M106*AA106</f>
        <v>0</v>
      </c>
      <c r="P106" s="1">
        <v>3</v>
      </c>
      <c r="AA106" s="1">
        <f>IF(P106=1,$O$3,IF(P106=2,$O$4,$O$5))</f>
        <v>0.21</v>
      </c>
    </row>
    <row r="107" spans="1:27" ht="26.4" x14ac:dyDescent="0.25">
      <c r="A107" s="1" t="s">
        <v>637</v>
      </c>
      <c r="E107" s="24" t="s">
        <v>1808</v>
      </c>
    </row>
    <row r="108" spans="1:27" x14ac:dyDescent="0.25">
      <c r="A108" s="1" t="s">
        <v>638</v>
      </c>
      <c r="E108" s="29" t="s">
        <v>9202</v>
      </c>
    </row>
    <row r="109" spans="1:27" ht="198" x14ac:dyDescent="0.25">
      <c r="A109" s="1" t="s">
        <v>640</v>
      </c>
      <c r="E109" s="24" t="s">
        <v>3746</v>
      </c>
    </row>
    <row r="110" spans="1:27" ht="26.4" x14ac:dyDescent="0.25">
      <c r="A110" s="1" t="s">
        <v>631</v>
      </c>
      <c r="B110" s="1">
        <v>2</v>
      </c>
      <c r="C110" s="23" t="s">
        <v>1815</v>
      </c>
      <c r="D110" t="s">
        <v>1816</v>
      </c>
      <c r="E110" s="24" t="s">
        <v>1817</v>
      </c>
      <c r="F110" s="25" t="s">
        <v>1806</v>
      </c>
      <c r="G110" s="26">
        <v>1</v>
      </c>
      <c r="H110" s="25">
        <v>0</v>
      </c>
      <c r="I110" s="27">
        <f>ROUND(G110*H110,P4)</f>
        <v>0</v>
      </c>
      <c r="L110" s="27">
        <v>0</v>
      </c>
      <c r="M110" s="21">
        <f>ROUND(G110*L110,P4)</f>
        <v>0</v>
      </c>
      <c r="N110" s="22" t="s">
        <v>1807</v>
      </c>
      <c r="O110" s="28">
        <f>M110*AA110</f>
        <v>0</v>
      </c>
      <c r="P110" s="1">
        <v>3</v>
      </c>
      <c r="AA110" s="1">
        <f>IF(P110=1,$O$3,IF(P110=2,$O$4,$O$5))</f>
        <v>0.21</v>
      </c>
    </row>
    <row r="111" spans="1:27" ht="39.6" x14ac:dyDescent="0.25">
      <c r="A111" s="1" t="s">
        <v>637</v>
      </c>
      <c r="E111" s="24" t="s">
        <v>9280</v>
      </c>
    </row>
    <row r="112" spans="1:27" x14ac:dyDescent="0.25">
      <c r="A112" s="1" t="s">
        <v>638</v>
      </c>
      <c r="E112" s="29" t="s">
        <v>9179</v>
      </c>
    </row>
    <row r="113" spans="1:5" ht="198" x14ac:dyDescent="0.25">
      <c r="A113" s="1" t="s">
        <v>640</v>
      </c>
      <c r="E113"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200-000000000000}">
  <sheetPr>
    <pageSetUpPr fitToPage="1"/>
  </sheetPr>
  <dimension ref="A1:AA8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COUNTIFS(L8:L90,"=0",A8:A90,"P")+COUNTIFS(L8:L90,"",A8:A90,"P")+SUM(Q8:Q90)</f>
        <v>19</v>
      </c>
    </row>
    <row r="8" spans="1:27" x14ac:dyDescent="0.25">
      <c r="A8" s="1" t="s">
        <v>626</v>
      </c>
      <c r="C8" s="19" t="s">
        <v>9281</v>
      </c>
      <c r="E8" s="20" t="s">
        <v>354</v>
      </c>
      <c r="L8" s="21">
        <f>L9+L26+L35+L80+L85</f>
        <v>0</v>
      </c>
      <c r="M8" s="21">
        <f>M9+M26+M35+M80+M85</f>
        <v>0</v>
      </c>
      <c r="N8" s="22"/>
    </row>
    <row r="9" spans="1:27" x14ac:dyDescent="0.25">
      <c r="A9" s="1" t="s">
        <v>628</v>
      </c>
      <c r="C9" s="19" t="s">
        <v>866</v>
      </c>
      <c r="E9" s="20" t="s">
        <v>1466</v>
      </c>
      <c r="L9" s="21">
        <f>SUMIFS(L10:L25,A10:A25,"P")</f>
        <v>0</v>
      </c>
      <c r="M9" s="21">
        <f>SUMIFS(M10:M25,A10:A25,"P")</f>
        <v>0</v>
      </c>
      <c r="N9" s="22"/>
    </row>
    <row r="10" spans="1:27" x14ac:dyDescent="0.25">
      <c r="A10" s="1" t="s">
        <v>631</v>
      </c>
      <c r="B10" s="1">
        <v>2</v>
      </c>
      <c r="C10" s="23" t="s">
        <v>1477</v>
      </c>
      <c r="D10" t="s">
        <v>633</v>
      </c>
      <c r="E10" s="24" t="s">
        <v>1478</v>
      </c>
      <c r="F10" s="25" t="s">
        <v>874</v>
      </c>
      <c r="G10" s="26">
        <v>57.08</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9202</v>
      </c>
    </row>
    <row r="13" spans="1:27" x14ac:dyDescent="0.25">
      <c r="A13" s="1" t="s">
        <v>640</v>
      </c>
      <c r="E13" s="24" t="s">
        <v>1380</v>
      </c>
    </row>
    <row r="14" spans="1:27" x14ac:dyDescent="0.25">
      <c r="A14" s="1" t="s">
        <v>631</v>
      </c>
      <c r="B14" s="1">
        <v>3</v>
      </c>
      <c r="C14" s="23" t="s">
        <v>4702</v>
      </c>
      <c r="D14" t="s">
        <v>633</v>
      </c>
      <c r="E14" s="24" t="s">
        <v>4703</v>
      </c>
      <c r="F14" s="25" t="s">
        <v>874</v>
      </c>
      <c r="G14" s="26">
        <v>57.08</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9202</v>
      </c>
    </row>
    <row r="17" spans="1:27" x14ac:dyDescent="0.25">
      <c r="A17" s="1" t="s">
        <v>640</v>
      </c>
      <c r="E17" s="24" t="s">
        <v>1380</v>
      </c>
    </row>
    <row r="18" spans="1:27" x14ac:dyDescent="0.25">
      <c r="A18" s="1" t="s">
        <v>631</v>
      </c>
      <c r="B18" s="1">
        <v>4</v>
      </c>
      <c r="C18" s="23" t="s">
        <v>1888</v>
      </c>
      <c r="D18" t="s">
        <v>633</v>
      </c>
      <c r="E18" s="24" t="s">
        <v>1889</v>
      </c>
      <c r="F18" s="25" t="s">
        <v>874</v>
      </c>
      <c r="G18" s="26">
        <v>34.590000000000003</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9203</v>
      </c>
    </row>
    <row r="20" spans="1:27" x14ac:dyDescent="0.25">
      <c r="A20" s="1" t="s">
        <v>638</v>
      </c>
      <c r="E20" s="29" t="s">
        <v>9202</v>
      </c>
    </row>
    <row r="21" spans="1:27" x14ac:dyDescent="0.25">
      <c r="A21" s="1" t="s">
        <v>640</v>
      </c>
      <c r="E21" s="24" t="s">
        <v>1380</v>
      </c>
    </row>
    <row r="22" spans="1:27" x14ac:dyDescent="0.25">
      <c r="A22" s="1" t="s">
        <v>631</v>
      </c>
      <c r="B22" s="1">
        <v>5</v>
      </c>
      <c r="C22" s="23" t="s">
        <v>3879</v>
      </c>
      <c r="D22" t="s">
        <v>633</v>
      </c>
      <c r="E22" s="24" t="s">
        <v>3880</v>
      </c>
      <c r="F22" s="25" t="s">
        <v>874</v>
      </c>
      <c r="G22" s="26">
        <v>13.58</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9175</v>
      </c>
    </row>
    <row r="24" spans="1:27" x14ac:dyDescent="0.25">
      <c r="A24" s="1" t="s">
        <v>638</v>
      </c>
      <c r="E24" s="29" t="s">
        <v>9202</v>
      </c>
    </row>
    <row r="25" spans="1:27" x14ac:dyDescent="0.25">
      <c r="A25" s="1" t="s">
        <v>640</v>
      </c>
      <c r="E25" s="24" t="s">
        <v>1380</v>
      </c>
    </row>
    <row r="26" spans="1:27" x14ac:dyDescent="0.25">
      <c r="A26" s="1" t="s">
        <v>628</v>
      </c>
      <c r="C26" s="19" t="s">
        <v>3232</v>
      </c>
      <c r="E26" s="20" t="s">
        <v>4807</v>
      </c>
      <c r="L26" s="21">
        <f>SUMIFS(L27:L34,A27:A34,"P")</f>
        <v>0</v>
      </c>
      <c r="M26" s="21">
        <f>SUMIFS(M27:M34,A27:A34,"P")</f>
        <v>0</v>
      </c>
      <c r="N26" s="22"/>
    </row>
    <row r="27" spans="1:27" x14ac:dyDescent="0.25">
      <c r="A27" s="1" t="s">
        <v>631</v>
      </c>
      <c r="B27" s="1">
        <v>6</v>
      </c>
      <c r="C27" s="23" t="s">
        <v>9205</v>
      </c>
      <c r="D27" t="s">
        <v>633</v>
      </c>
      <c r="E27" s="24" t="s">
        <v>9181</v>
      </c>
      <c r="F27" s="25" t="s">
        <v>874</v>
      </c>
      <c r="G27" s="26">
        <v>3.39</v>
      </c>
      <c r="H27" s="25">
        <v>0</v>
      </c>
      <c r="I27" s="27">
        <f>ROUND(G27*H27,P4)</f>
        <v>0</v>
      </c>
      <c r="L27" s="27">
        <v>0</v>
      </c>
      <c r="M27" s="21">
        <f>ROUND(G27*L27,P4)</f>
        <v>0</v>
      </c>
      <c r="N27" s="22" t="s">
        <v>633</v>
      </c>
      <c r="O27" s="28">
        <f>M27*AA27</f>
        <v>0</v>
      </c>
      <c r="P27" s="1">
        <v>3</v>
      </c>
      <c r="AA27" s="1">
        <f>IF(P27=1,$O$3,IF(P27=2,$O$4,$O$5))</f>
        <v>0.21</v>
      </c>
    </row>
    <row r="28" spans="1:27" x14ac:dyDescent="0.25">
      <c r="A28" s="1" t="s">
        <v>637</v>
      </c>
      <c r="E28" s="24" t="s">
        <v>9206</v>
      </c>
    </row>
    <row r="29" spans="1:27" x14ac:dyDescent="0.25">
      <c r="A29" s="1" t="s">
        <v>638</v>
      </c>
      <c r="E29" s="29" t="s">
        <v>9179</v>
      </c>
    </row>
    <row r="30" spans="1:27" x14ac:dyDescent="0.25">
      <c r="A30" s="1" t="s">
        <v>640</v>
      </c>
      <c r="E30" s="24" t="s">
        <v>1380</v>
      </c>
    </row>
    <row r="31" spans="1:27" x14ac:dyDescent="0.25">
      <c r="A31" s="1" t="s">
        <v>631</v>
      </c>
      <c r="B31" s="1">
        <v>7</v>
      </c>
      <c r="C31" s="23" t="s">
        <v>9180</v>
      </c>
      <c r="D31" t="s">
        <v>633</v>
      </c>
      <c r="E31" s="24" t="s">
        <v>9181</v>
      </c>
      <c r="F31" s="25" t="s">
        <v>874</v>
      </c>
      <c r="G31" s="26">
        <v>5.0999999999999996</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9182</v>
      </c>
    </row>
    <row r="33" spans="1:27" x14ac:dyDescent="0.25">
      <c r="A33" s="1" t="s">
        <v>638</v>
      </c>
      <c r="E33" s="29" t="s">
        <v>9202</v>
      </c>
    </row>
    <row r="34" spans="1:27" x14ac:dyDescent="0.25">
      <c r="A34" s="1" t="s">
        <v>640</v>
      </c>
      <c r="E34" s="24" t="s">
        <v>1380</v>
      </c>
    </row>
    <row r="35" spans="1:27" x14ac:dyDescent="0.25">
      <c r="A35" s="1" t="s">
        <v>628</v>
      </c>
      <c r="C35" s="19" t="s">
        <v>4857</v>
      </c>
      <c r="E35" s="20" t="s">
        <v>5595</v>
      </c>
      <c r="L35" s="21">
        <f>SUMIFS(L36:L79,A36:A79,"P")</f>
        <v>0</v>
      </c>
      <c r="M35" s="21">
        <f>SUMIFS(M36:M79,A36:A79,"P")</f>
        <v>0</v>
      </c>
      <c r="N35" s="22"/>
    </row>
    <row r="36" spans="1:27" x14ac:dyDescent="0.25">
      <c r="A36" s="1" t="s">
        <v>631</v>
      </c>
      <c r="B36" s="1">
        <v>8</v>
      </c>
      <c r="C36" s="23" t="s">
        <v>9282</v>
      </c>
      <c r="D36" t="s">
        <v>633</v>
      </c>
      <c r="E36" s="24" t="s">
        <v>9283</v>
      </c>
      <c r="F36" s="25" t="s">
        <v>647</v>
      </c>
      <c r="G36" s="26">
        <v>20.5</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9284</v>
      </c>
    </row>
    <row r="38" spans="1:27" x14ac:dyDescent="0.25">
      <c r="A38" s="1" t="s">
        <v>638</v>
      </c>
      <c r="E38" s="29" t="s">
        <v>9285</v>
      </c>
    </row>
    <row r="39" spans="1:27" x14ac:dyDescent="0.25">
      <c r="A39" s="1" t="s">
        <v>640</v>
      </c>
      <c r="E39" s="24" t="s">
        <v>1380</v>
      </c>
    </row>
    <row r="40" spans="1:27" x14ac:dyDescent="0.25">
      <c r="A40" s="1" t="s">
        <v>631</v>
      </c>
      <c r="B40" s="1">
        <v>9</v>
      </c>
      <c r="C40" s="23" t="s">
        <v>9286</v>
      </c>
      <c r="D40" t="s">
        <v>633</v>
      </c>
      <c r="E40" s="24" t="s">
        <v>9287</v>
      </c>
      <c r="F40" s="25" t="s">
        <v>647</v>
      </c>
      <c r="G40" s="26">
        <v>33.94</v>
      </c>
      <c r="H40" s="25">
        <v>0</v>
      </c>
      <c r="I40" s="27">
        <f>ROUND(G40*H40,P4)</f>
        <v>0</v>
      </c>
      <c r="L40" s="27">
        <v>0</v>
      </c>
      <c r="M40" s="21">
        <f>ROUND(G40*L40,P4)</f>
        <v>0</v>
      </c>
      <c r="N40" s="22" t="s">
        <v>636</v>
      </c>
      <c r="O40" s="28">
        <f>M40*AA40</f>
        <v>0</v>
      </c>
      <c r="P40" s="1">
        <v>3</v>
      </c>
      <c r="AA40" s="1">
        <f>IF(P40=1,$O$3,IF(P40=2,$O$4,$O$5))</f>
        <v>0.21</v>
      </c>
    </row>
    <row r="41" spans="1:27" x14ac:dyDescent="0.25">
      <c r="A41" s="1" t="s">
        <v>637</v>
      </c>
      <c r="E41" s="24" t="s">
        <v>9288</v>
      </c>
    </row>
    <row r="42" spans="1:27" x14ac:dyDescent="0.25">
      <c r="A42" s="1" t="s">
        <v>638</v>
      </c>
      <c r="E42" s="29" t="s">
        <v>9289</v>
      </c>
    </row>
    <row r="43" spans="1:27" x14ac:dyDescent="0.25">
      <c r="A43" s="1" t="s">
        <v>640</v>
      </c>
      <c r="E43" s="24" t="s">
        <v>1380</v>
      </c>
    </row>
    <row r="44" spans="1:27" x14ac:dyDescent="0.25">
      <c r="A44" s="1" t="s">
        <v>631</v>
      </c>
      <c r="B44" s="1">
        <v>10</v>
      </c>
      <c r="C44" s="23" t="s">
        <v>9290</v>
      </c>
      <c r="D44" t="s">
        <v>633</v>
      </c>
      <c r="E44" s="24" t="s">
        <v>9291</v>
      </c>
      <c r="F44" s="25" t="s">
        <v>647</v>
      </c>
      <c r="G44" s="26">
        <v>20.5</v>
      </c>
      <c r="H44" s="25">
        <v>0</v>
      </c>
      <c r="I44" s="27">
        <f>ROUND(G44*H44,P4)</f>
        <v>0</v>
      </c>
      <c r="L44" s="27">
        <v>0</v>
      </c>
      <c r="M44" s="21">
        <f>ROUND(G44*L44,P4)</f>
        <v>0</v>
      </c>
      <c r="N44" s="22" t="s">
        <v>636</v>
      </c>
      <c r="O44" s="28">
        <f>M44*AA44</f>
        <v>0</v>
      </c>
      <c r="P44" s="1">
        <v>3</v>
      </c>
      <c r="AA44" s="1">
        <f>IF(P44=1,$O$3,IF(P44=2,$O$4,$O$5))</f>
        <v>0.21</v>
      </c>
    </row>
    <row r="45" spans="1:27" x14ac:dyDescent="0.25">
      <c r="A45" s="1" t="s">
        <v>637</v>
      </c>
      <c r="E45" s="24" t="s">
        <v>633</v>
      </c>
    </row>
    <row r="46" spans="1:27" x14ac:dyDescent="0.25">
      <c r="A46" s="1" t="s">
        <v>638</v>
      </c>
      <c r="E46" s="29" t="s">
        <v>9285</v>
      </c>
    </row>
    <row r="47" spans="1:27" x14ac:dyDescent="0.25">
      <c r="A47" s="1" t="s">
        <v>640</v>
      </c>
      <c r="E47" s="24" t="s">
        <v>1380</v>
      </c>
    </row>
    <row r="48" spans="1:27" x14ac:dyDescent="0.25">
      <c r="A48" s="1" t="s">
        <v>631</v>
      </c>
      <c r="B48" s="1">
        <v>11</v>
      </c>
      <c r="C48" s="23" t="s">
        <v>9292</v>
      </c>
      <c r="D48" t="s">
        <v>633</v>
      </c>
      <c r="E48" s="24" t="s">
        <v>9293</v>
      </c>
      <c r="F48" s="25" t="s">
        <v>657</v>
      </c>
      <c r="G48" s="26">
        <v>2</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633</v>
      </c>
    </row>
    <row r="50" spans="1:27" x14ac:dyDescent="0.25">
      <c r="A50" s="1" t="s">
        <v>638</v>
      </c>
      <c r="E50" s="29" t="s">
        <v>9198</v>
      </c>
    </row>
    <row r="51" spans="1:27" x14ac:dyDescent="0.25">
      <c r="A51" s="1" t="s">
        <v>640</v>
      </c>
      <c r="E51" s="24" t="s">
        <v>1380</v>
      </c>
    </row>
    <row r="52" spans="1:27" x14ac:dyDescent="0.25">
      <c r="A52" s="1" t="s">
        <v>631</v>
      </c>
      <c r="B52" s="1">
        <v>12</v>
      </c>
      <c r="C52" s="23" t="s">
        <v>9294</v>
      </c>
      <c r="D52" t="s">
        <v>633</v>
      </c>
      <c r="E52" s="24" t="s">
        <v>9295</v>
      </c>
      <c r="F52" s="25" t="s">
        <v>657</v>
      </c>
      <c r="G52" s="26">
        <v>1</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9296</v>
      </c>
    </row>
    <row r="54" spans="1:27" x14ac:dyDescent="0.25">
      <c r="A54" s="1" t="s">
        <v>638</v>
      </c>
      <c r="E54" s="29" t="s">
        <v>5446</v>
      </c>
    </row>
    <row r="55" spans="1:27" x14ac:dyDescent="0.25">
      <c r="A55" s="1" t="s">
        <v>640</v>
      </c>
      <c r="E55" s="24" t="s">
        <v>1380</v>
      </c>
    </row>
    <row r="56" spans="1:27" x14ac:dyDescent="0.25">
      <c r="A56" s="1" t="s">
        <v>631</v>
      </c>
      <c r="B56" s="1">
        <v>13</v>
      </c>
      <c r="C56" s="23" t="s">
        <v>9297</v>
      </c>
      <c r="D56" t="s">
        <v>633</v>
      </c>
      <c r="E56" s="24" t="s">
        <v>9298</v>
      </c>
      <c r="F56" s="25" t="s">
        <v>657</v>
      </c>
      <c r="G56" s="26">
        <v>2</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x14ac:dyDescent="0.25">
      <c r="A58" s="1" t="s">
        <v>638</v>
      </c>
      <c r="E58" s="29" t="s">
        <v>9198</v>
      </c>
    </row>
    <row r="59" spans="1:27" x14ac:dyDescent="0.25">
      <c r="A59" s="1" t="s">
        <v>640</v>
      </c>
      <c r="E59" s="24" t="s">
        <v>1380</v>
      </c>
    </row>
    <row r="60" spans="1:27" x14ac:dyDescent="0.25">
      <c r="A60" s="1" t="s">
        <v>631</v>
      </c>
      <c r="B60" s="1">
        <v>14</v>
      </c>
      <c r="C60" s="23" t="s">
        <v>9299</v>
      </c>
      <c r="D60" t="s">
        <v>633</v>
      </c>
      <c r="E60" s="24" t="s">
        <v>9300</v>
      </c>
      <c r="F60" s="25" t="s">
        <v>657</v>
      </c>
      <c r="G60" s="26">
        <v>1</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5446</v>
      </c>
    </row>
    <row r="63" spans="1:27" x14ac:dyDescent="0.25">
      <c r="A63" s="1" t="s">
        <v>640</v>
      </c>
      <c r="E63" s="24" t="s">
        <v>1380</v>
      </c>
    </row>
    <row r="64" spans="1:27" x14ac:dyDescent="0.25">
      <c r="A64" s="1" t="s">
        <v>631</v>
      </c>
      <c r="B64" s="1">
        <v>15</v>
      </c>
      <c r="C64" s="23" t="s">
        <v>9271</v>
      </c>
      <c r="D64" t="s">
        <v>633</v>
      </c>
      <c r="E64" s="24" t="s">
        <v>9272</v>
      </c>
      <c r="F64" s="25" t="s">
        <v>647</v>
      </c>
      <c r="G64" s="26">
        <v>33.94</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x14ac:dyDescent="0.25">
      <c r="A66" s="1" t="s">
        <v>638</v>
      </c>
      <c r="E66" s="29" t="s">
        <v>9289</v>
      </c>
    </row>
    <row r="67" spans="1:27" x14ac:dyDescent="0.25">
      <c r="A67" s="1" t="s">
        <v>640</v>
      </c>
      <c r="E67" s="24" t="s">
        <v>1380</v>
      </c>
    </row>
    <row r="68" spans="1:27" x14ac:dyDescent="0.25">
      <c r="A68" s="1" t="s">
        <v>631</v>
      </c>
      <c r="B68" s="1">
        <v>16</v>
      </c>
      <c r="C68" s="23" t="s">
        <v>9141</v>
      </c>
      <c r="D68" t="s">
        <v>633</v>
      </c>
      <c r="E68" s="24" t="s">
        <v>9142</v>
      </c>
      <c r="F68" s="25" t="s">
        <v>647</v>
      </c>
      <c r="G68" s="26">
        <v>33.94</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9289</v>
      </c>
    </row>
    <row r="71" spans="1:27" x14ac:dyDescent="0.25">
      <c r="A71" s="1" t="s">
        <v>640</v>
      </c>
      <c r="E71" s="24" t="s">
        <v>1380</v>
      </c>
    </row>
    <row r="72" spans="1:27" x14ac:dyDescent="0.25">
      <c r="A72" s="1" t="s">
        <v>631</v>
      </c>
      <c r="B72" s="1">
        <v>17</v>
      </c>
      <c r="C72" s="23" t="s">
        <v>9301</v>
      </c>
      <c r="D72" t="s">
        <v>633</v>
      </c>
      <c r="E72" s="24" t="s">
        <v>9302</v>
      </c>
      <c r="F72" s="25" t="s">
        <v>647</v>
      </c>
      <c r="G72" s="26">
        <v>33.94</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9289</v>
      </c>
    </row>
    <row r="75" spans="1:27" x14ac:dyDescent="0.25">
      <c r="A75" s="1" t="s">
        <v>640</v>
      </c>
      <c r="E75" s="24" t="s">
        <v>1380</v>
      </c>
    </row>
    <row r="76" spans="1:27" x14ac:dyDescent="0.25">
      <c r="A76" s="1" t="s">
        <v>631</v>
      </c>
      <c r="B76" s="1">
        <v>18</v>
      </c>
      <c r="C76" s="23" t="s">
        <v>9303</v>
      </c>
      <c r="D76" t="s">
        <v>633</v>
      </c>
      <c r="E76" s="24" t="s">
        <v>9304</v>
      </c>
      <c r="F76" s="25" t="s">
        <v>647</v>
      </c>
      <c r="G76" s="26">
        <v>33.94</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x14ac:dyDescent="0.25">
      <c r="A78" s="1" t="s">
        <v>638</v>
      </c>
      <c r="E78" s="29" t="s">
        <v>9289</v>
      </c>
    </row>
    <row r="79" spans="1:27" x14ac:dyDescent="0.25">
      <c r="A79" s="1" t="s">
        <v>640</v>
      </c>
      <c r="E79" s="24" t="s">
        <v>1380</v>
      </c>
    </row>
    <row r="80" spans="1:27" x14ac:dyDescent="0.25">
      <c r="A80" s="1" t="s">
        <v>628</v>
      </c>
      <c r="C80" s="19" t="s">
        <v>1966</v>
      </c>
      <c r="E80" s="20" t="s">
        <v>6829</v>
      </c>
      <c r="L80" s="21">
        <f>SUMIFS(L81:L84,A81:A84,"P")</f>
        <v>0</v>
      </c>
      <c r="M80" s="21">
        <f>SUMIFS(M81:M84,A81:A84,"P")</f>
        <v>0</v>
      </c>
      <c r="N80" s="22"/>
    </row>
    <row r="81" spans="1:27" x14ac:dyDescent="0.25">
      <c r="A81" s="1" t="s">
        <v>631</v>
      </c>
      <c r="B81" s="1">
        <v>19</v>
      </c>
      <c r="C81" s="23" t="s">
        <v>9305</v>
      </c>
      <c r="D81" t="s">
        <v>633</v>
      </c>
      <c r="E81" s="24" t="s">
        <v>9306</v>
      </c>
      <c r="F81" s="25" t="s">
        <v>647</v>
      </c>
      <c r="G81" s="26">
        <v>10</v>
      </c>
      <c r="H81" s="25">
        <v>0</v>
      </c>
      <c r="I81" s="27">
        <f>ROUND(G81*H81,P4)</f>
        <v>0</v>
      </c>
      <c r="L81" s="27">
        <v>0</v>
      </c>
      <c r="M81" s="21">
        <f>ROUND(G81*L81,P4)</f>
        <v>0</v>
      </c>
      <c r="N81" s="22" t="s">
        <v>636</v>
      </c>
      <c r="O81" s="28">
        <f>M81*AA81</f>
        <v>0</v>
      </c>
      <c r="P81" s="1">
        <v>3</v>
      </c>
      <c r="AA81" s="1">
        <f>IF(P81=1,$O$3,IF(P81=2,$O$4,$O$5))</f>
        <v>0.21</v>
      </c>
    </row>
    <row r="82" spans="1:27" x14ac:dyDescent="0.25">
      <c r="A82" s="1" t="s">
        <v>637</v>
      </c>
      <c r="E82" s="24" t="s">
        <v>633</v>
      </c>
    </row>
    <row r="83" spans="1:27" x14ac:dyDescent="0.25">
      <c r="A83" s="1" t="s">
        <v>638</v>
      </c>
      <c r="E83" s="29" t="s">
        <v>9233</v>
      </c>
    </row>
    <row r="84" spans="1:27" x14ac:dyDescent="0.25">
      <c r="A84" s="1" t="s">
        <v>640</v>
      </c>
      <c r="E84" s="24" t="s">
        <v>1380</v>
      </c>
    </row>
    <row r="85" spans="1:27" x14ac:dyDescent="0.25">
      <c r="A85" s="1" t="s">
        <v>628</v>
      </c>
      <c r="C85" s="19" t="s">
        <v>1801</v>
      </c>
      <c r="E85" s="20" t="s">
        <v>1802</v>
      </c>
      <c r="L85" s="21">
        <f>SUMIFS(L86:L89,A86:A89,"P")</f>
        <v>0</v>
      </c>
      <c r="M85" s="21">
        <f>SUMIFS(M86:M89,A86:A89,"P")</f>
        <v>0</v>
      </c>
      <c r="N85" s="22"/>
    </row>
    <row r="86" spans="1:27" ht="26.4" x14ac:dyDescent="0.25">
      <c r="A86" s="1" t="s">
        <v>631</v>
      </c>
      <c r="B86" s="1">
        <v>1</v>
      </c>
      <c r="C86" s="23" t="s">
        <v>1803</v>
      </c>
      <c r="D86" t="s">
        <v>1804</v>
      </c>
      <c r="E86" s="24" t="s">
        <v>1805</v>
      </c>
      <c r="F86" s="25" t="s">
        <v>1806</v>
      </c>
      <c r="G86" s="26">
        <v>102.744</v>
      </c>
      <c r="H86" s="25">
        <v>0</v>
      </c>
      <c r="I86" s="27">
        <f>ROUND(G86*H86,P4)</f>
        <v>0</v>
      </c>
      <c r="L86" s="27">
        <v>0</v>
      </c>
      <c r="M86" s="21">
        <f>ROUND(G86*L86,P4)</f>
        <v>0</v>
      </c>
      <c r="N86" s="22" t="s">
        <v>1807</v>
      </c>
      <c r="O86" s="28">
        <f>M86*AA86</f>
        <v>0</v>
      </c>
      <c r="P86" s="1">
        <v>3</v>
      </c>
      <c r="AA86" s="1">
        <f>IF(P86=1,$O$3,IF(P86=2,$O$4,$O$5))</f>
        <v>0.21</v>
      </c>
    </row>
    <row r="87" spans="1:27" ht="26.4" x14ac:dyDescent="0.25">
      <c r="A87" s="1" t="s">
        <v>637</v>
      </c>
      <c r="E87" s="24" t="s">
        <v>1808</v>
      </c>
    </row>
    <row r="88" spans="1:27" x14ac:dyDescent="0.25">
      <c r="A88" s="1" t="s">
        <v>638</v>
      </c>
      <c r="E88" s="29" t="s">
        <v>9202</v>
      </c>
    </row>
    <row r="89" spans="1:27" ht="198" x14ac:dyDescent="0.25">
      <c r="A89" s="1" t="s">
        <v>640</v>
      </c>
      <c r="E89"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300-000000000000}">
  <sheetPr>
    <pageSetUpPr fitToPage="1"/>
  </sheetPr>
  <dimension ref="A1:AA8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COUNTIFS(L8:L81,"=0",A8:A81,"P")+COUNTIFS(L8:L81,"",A8:A81,"P")+SUM(Q8:Q81)</f>
        <v>17</v>
      </c>
    </row>
    <row r="8" spans="1:27" x14ac:dyDescent="0.25">
      <c r="A8" s="1" t="s">
        <v>626</v>
      </c>
      <c r="C8" s="19" t="s">
        <v>9307</v>
      </c>
      <c r="E8" s="20" t="s">
        <v>356</v>
      </c>
      <c r="L8" s="21">
        <f>L9+L26+L35+L76</f>
        <v>0</v>
      </c>
      <c r="M8" s="21">
        <f>M9+M26+M35+M76</f>
        <v>0</v>
      </c>
      <c r="N8" s="22"/>
    </row>
    <row r="9" spans="1:27" x14ac:dyDescent="0.25">
      <c r="A9" s="1" t="s">
        <v>628</v>
      </c>
      <c r="C9" s="19" t="s">
        <v>866</v>
      </c>
      <c r="E9" s="20" t="s">
        <v>1466</v>
      </c>
      <c r="L9" s="21">
        <f>SUMIFS(L10:L25,A10:A25,"P")</f>
        <v>0</v>
      </c>
      <c r="M9" s="21">
        <f>SUMIFS(M10:M25,A10:A25,"P")</f>
        <v>0</v>
      </c>
      <c r="N9" s="22"/>
    </row>
    <row r="10" spans="1:27" x14ac:dyDescent="0.25">
      <c r="A10" s="1" t="s">
        <v>631</v>
      </c>
      <c r="B10" s="1">
        <v>2</v>
      </c>
      <c r="C10" s="23" t="s">
        <v>1477</v>
      </c>
      <c r="D10" t="s">
        <v>633</v>
      </c>
      <c r="E10" s="24" t="s">
        <v>1478</v>
      </c>
      <c r="F10" s="25" t="s">
        <v>874</v>
      </c>
      <c r="G10" s="26">
        <v>78.22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9202</v>
      </c>
    </row>
    <row r="13" spans="1:27" x14ac:dyDescent="0.25">
      <c r="A13" s="1" t="s">
        <v>640</v>
      </c>
      <c r="E13" s="24" t="s">
        <v>1380</v>
      </c>
    </row>
    <row r="14" spans="1:27" x14ac:dyDescent="0.25">
      <c r="A14" s="1" t="s">
        <v>631</v>
      </c>
      <c r="B14" s="1">
        <v>3</v>
      </c>
      <c r="C14" s="23" t="s">
        <v>4702</v>
      </c>
      <c r="D14" t="s">
        <v>633</v>
      </c>
      <c r="E14" s="24" t="s">
        <v>4703</v>
      </c>
      <c r="F14" s="25" t="s">
        <v>874</v>
      </c>
      <c r="G14" s="26">
        <v>78.22</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9202</v>
      </c>
    </row>
    <row r="17" spans="1:27" x14ac:dyDescent="0.25">
      <c r="A17" s="1" t="s">
        <v>640</v>
      </c>
      <c r="E17" s="24" t="s">
        <v>1380</v>
      </c>
    </row>
    <row r="18" spans="1:27" x14ac:dyDescent="0.25">
      <c r="A18" s="1" t="s">
        <v>631</v>
      </c>
      <c r="B18" s="1">
        <v>4</v>
      </c>
      <c r="C18" s="23" t="s">
        <v>1888</v>
      </c>
      <c r="D18" t="s">
        <v>633</v>
      </c>
      <c r="E18" s="24" t="s">
        <v>1889</v>
      </c>
      <c r="F18" s="25" t="s">
        <v>874</v>
      </c>
      <c r="G18" s="26">
        <v>55.26</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9203</v>
      </c>
    </row>
    <row r="20" spans="1:27" x14ac:dyDescent="0.25">
      <c r="A20" s="1" t="s">
        <v>638</v>
      </c>
      <c r="E20" s="29" t="s">
        <v>9202</v>
      </c>
    </row>
    <row r="21" spans="1:27" x14ac:dyDescent="0.25">
      <c r="A21" s="1" t="s">
        <v>640</v>
      </c>
      <c r="E21" s="24" t="s">
        <v>1380</v>
      </c>
    </row>
    <row r="22" spans="1:27" x14ac:dyDescent="0.25">
      <c r="A22" s="1" t="s">
        <v>631</v>
      </c>
      <c r="B22" s="1">
        <v>5</v>
      </c>
      <c r="C22" s="23" t="s">
        <v>3879</v>
      </c>
      <c r="D22" t="s">
        <v>633</v>
      </c>
      <c r="E22" s="24" t="s">
        <v>3880</v>
      </c>
      <c r="F22" s="25" t="s">
        <v>874</v>
      </c>
      <c r="G22" s="26">
        <v>14.53</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9175</v>
      </c>
    </row>
    <row r="24" spans="1:27" x14ac:dyDescent="0.25">
      <c r="A24" s="1" t="s">
        <v>638</v>
      </c>
      <c r="E24" s="29" t="s">
        <v>9202</v>
      </c>
    </row>
    <row r="25" spans="1:27" x14ac:dyDescent="0.25">
      <c r="A25" s="1" t="s">
        <v>640</v>
      </c>
      <c r="E25" s="24" t="s">
        <v>1380</v>
      </c>
    </row>
    <row r="26" spans="1:27" x14ac:dyDescent="0.25">
      <c r="A26" s="1" t="s">
        <v>628</v>
      </c>
      <c r="C26" s="19" t="s">
        <v>3232</v>
      </c>
      <c r="E26" s="20" t="s">
        <v>4807</v>
      </c>
      <c r="L26" s="21">
        <f>SUMIFS(L27:L34,A27:A34,"P")</f>
        <v>0</v>
      </c>
      <c r="M26" s="21">
        <f>SUMIFS(M27:M34,A27:A34,"P")</f>
        <v>0</v>
      </c>
      <c r="N26" s="22"/>
    </row>
    <row r="27" spans="1:27" x14ac:dyDescent="0.25">
      <c r="A27" s="1" t="s">
        <v>631</v>
      </c>
      <c r="B27" s="1">
        <v>6</v>
      </c>
      <c r="C27" s="23" t="s">
        <v>9205</v>
      </c>
      <c r="D27" t="s">
        <v>633</v>
      </c>
      <c r="E27" s="24" t="s">
        <v>9181</v>
      </c>
      <c r="F27" s="25" t="s">
        <v>874</v>
      </c>
      <c r="G27" s="26">
        <v>4.21</v>
      </c>
      <c r="H27" s="25">
        <v>0</v>
      </c>
      <c r="I27" s="27">
        <f>ROUND(G27*H27,P4)</f>
        <v>0</v>
      </c>
      <c r="L27" s="27">
        <v>0</v>
      </c>
      <c r="M27" s="21">
        <f>ROUND(G27*L27,P4)</f>
        <v>0</v>
      </c>
      <c r="N27" s="22" t="s">
        <v>633</v>
      </c>
      <c r="O27" s="28">
        <f>M27*AA27</f>
        <v>0</v>
      </c>
      <c r="P27" s="1">
        <v>3</v>
      </c>
      <c r="AA27" s="1">
        <f>IF(P27=1,$O$3,IF(P27=2,$O$4,$O$5))</f>
        <v>0.21</v>
      </c>
    </row>
    <row r="28" spans="1:27" x14ac:dyDescent="0.25">
      <c r="A28" s="1" t="s">
        <v>637</v>
      </c>
      <c r="E28" s="24" t="s">
        <v>9206</v>
      </c>
    </row>
    <row r="29" spans="1:27" x14ac:dyDescent="0.25">
      <c r="A29" s="1" t="s">
        <v>638</v>
      </c>
      <c r="E29" s="29" t="s">
        <v>9202</v>
      </c>
    </row>
    <row r="30" spans="1:27" x14ac:dyDescent="0.25">
      <c r="A30" s="1" t="s">
        <v>640</v>
      </c>
      <c r="E30" s="24" t="s">
        <v>1380</v>
      </c>
    </row>
    <row r="31" spans="1:27" x14ac:dyDescent="0.25">
      <c r="A31" s="1" t="s">
        <v>631</v>
      </c>
      <c r="B31" s="1">
        <v>7</v>
      </c>
      <c r="C31" s="23" t="s">
        <v>9180</v>
      </c>
      <c r="D31" t="s">
        <v>633</v>
      </c>
      <c r="E31" s="24" t="s">
        <v>9181</v>
      </c>
      <c r="F31" s="25" t="s">
        <v>874</v>
      </c>
      <c r="G31" s="26">
        <v>5.16</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9182</v>
      </c>
    </row>
    <row r="33" spans="1:27" x14ac:dyDescent="0.25">
      <c r="A33" s="1" t="s">
        <v>638</v>
      </c>
      <c r="E33" s="29" t="s">
        <v>9202</v>
      </c>
    </row>
    <row r="34" spans="1:27" x14ac:dyDescent="0.25">
      <c r="A34" s="1" t="s">
        <v>640</v>
      </c>
      <c r="E34" s="24" t="s">
        <v>1380</v>
      </c>
    </row>
    <row r="35" spans="1:27" x14ac:dyDescent="0.25">
      <c r="A35" s="1" t="s">
        <v>628</v>
      </c>
      <c r="C35" s="19" t="s">
        <v>4857</v>
      </c>
      <c r="E35" s="20" t="s">
        <v>5595</v>
      </c>
      <c r="L35" s="21">
        <f>SUMIFS(L36:L75,A36:A75,"P")</f>
        <v>0</v>
      </c>
      <c r="M35" s="21">
        <f>SUMIFS(M36:M75,A36:A75,"P")</f>
        <v>0</v>
      </c>
      <c r="N35" s="22"/>
    </row>
    <row r="36" spans="1:27" x14ac:dyDescent="0.25">
      <c r="A36" s="1" t="s">
        <v>631</v>
      </c>
      <c r="B36" s="1">
        <v>8</v>
      </c>
      <c r="C36" s="23" t="s">
        <v>9308</v>
      </c>
      <c r="D36" t="s">
        <v>633</v>
      </c>
      <c r="E36" s="24" t="s">
        <v>9309</v>
      </c>
      <c r="F36" s="25" t="s">
        <v>647</v>
      </c>
      <c r="G36" s="26">
        <v>42.14</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9310</v>
      </c>
    </row>
    <row r="38" spans="1:27" x14ac:dyDescent="0.25">
      <c r="A38" s="1" t="s">
        <v>638</v>
      </c>
      <c r="E38" s="29" t="s">
        <v>9311</v>
      </c>
    </row>
    <row r="39" spans="1:27" x14ac:dyDescent="0.25">
      <c r="A39" s="1" t="s">
        <v>640</v>
      </c>
      <c r="E39" s="24" t="s">
        <v>1380</v>
      </c>
    </row>
    <row r="40" spans="1:27" x14ac:dyDescent="0.25">
      <c r="A40" s="1" t="s">
        <v>631</v>
      </c>
      <c r="B40" s="1">
        <v>9</v>
      </c>
      <c r="C40" s="23" t="s">
        <v>9207</v>
      </c>
      <c r="D40" t="s">
        <v>633</v>
      </c>
      <c r="E40" s="24" t="s">
        <v>9208</v>
      </c>
      <c r="F40" s="25" t="s">
        <v>647</v>
      </c>
      <c r="G40" s="26">
        <v>19</v>
      </c>
      <c r="H40" s="25">
        <v>0</v>
      </c>
      <c r="I40" s="27">
        <f>ROUND(G40*H40,P4)</f>
        <v>0</v>
      </c>
      <c r="L40" s="27">
        <v>0</v>
      </c>
      <c r="M40" s="21">
        <f>ROUND(G40*L40,P4)</f>
        <v>0</v>
      </c>
      <c r="N40" s="22" t="s">
        <v>636</v>
      </c>
      <c r="O40" s="28">
        <f>M40*AA40</f>
        <v>0</v>
      </c>
      <c r="P40" s="1">
        <v>3</v>
      </c>
      <c r="AA40" s="1">
        <f>IF(P40=1,$O$3,IF(P40=2,$O$4,$O$5))</f>
        <v>0.21</v>
      </c>
    </row>
    <row r="41" spans="1:27" x14ac:dyDescent="0.25">
      <c r="A41" s="1" t="s">
        <v>637</v>
      </c>
      <c r="E41" s="24" t="s">
        <v>9312</v>
      </c>
    </row>
    <row r="42" spans="1:27" x14ac:dyDescent="0.25">
      <c r="A42" s="1" t="s">
        <v>638</v>
      </c>
      <c r="E42" s="29" t="s">
        <v>9313</v>
      </c>
    </row>
    <row r="43" spans="1:27" x14ac:dyDescent="0.25">
      <c r="A43" s="1" t="s">
        <v>640</v>
      </c>
      <c r="E43" s="24" t="s">
        <v>1380</v>
      </c>
    </row>
    <row r="44" spans="1:27" x14ac:dyDescent="0.25">
      <c r="A44" s="1" t="s">
        <v>631</v>
      </c>
      <c r="B44" s="1">
        <v>10</v>
      </c>
      <c r="C44" s="23" t="s">
        <v>9314</v>
      </c>
      <c r="D44" t="s">
        <v>633</v>
      </c>
      <c r="E44" s="24" t="s">
        <v>9315</v>
      </c>
      <c r="F44" s="25" t="s">
        <v>647</v>
      </c>
      <c r="G44" s="26">
        <v>19</v>
      </c>
      <c r="H44" s="25">
        <v>0</v>
      </c>
      <c r="I44" s="27">
        <f>ROUND(G44*H44,P4)</f>
        <v>0</v>
      </c>
      <c r="L44" s="27">
        <v>0</v>
      </c>
      <c r="M44" s="21">
        <f>ROUND(G44*L44,P4)</f>
        <v>0</v>
      </c>
      <c r="N44" s="22" t="s">
        <v>636</v>
      </c>
      <c r="O44" s="28">
        <f>M44*AA44</f>
        <v>0</v>
      </c>
      <c r="P44" s="1">
        <v>3</v>
      </c>
      <c r="AA44" s="1">
        <f>IF(P44=1,$O$3,IF(P44=2,$O$4,$O$5))</f>
        <v>0.21</v>
      </c>
    </row>
    <row r="45" spans="1:27" x14ac:dyDescent="0.25">
      <c r="A45" s="1" t="s">
        <v>637</v>
      </c>
      <c r="E45" s="24" t="s">
        <v>633</v>
      </c>
    </row>
    <row r="46" spans="1:27" x14ac:dyDescent="0.25">
      <c r="A46" s="1" t="s">
        <v>638</v>
      </c>
      <c r="E46" s="29" t="s">
        <v>9313</v>
      </c>
    </row>
    <row r="47" spans="1:27" x14ac:dyDescent="0.25">
      <c r="A47" s="1" t="s">
        <v>640</v>
      </c>
      <c r="E47" s="24" t="s">
        <v>1380</v>
      </c>
    </row>
    <row r="48" spans="1:27" x14ac:dyDescent="0.25">
      <c r="A48" s="1" t="s">
        <v>631</v>
      </c>
      <c r="B48" s="1">
        <v>11</v>
      </c>
      <c r="C48" s="23" t="s">
        <v>9316</v>
      </c>
      <c r="D48" t="s">
        <v>633</v>
      </c>
      <c r="E48" s="24" t="s">
        <v>9317</v>
      </c>
      <c r="F48" s="25" t="s">
        <v>657</v>
      </c>
      <c r="G48" s="26">
        <v>1</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9318</v>
      </c>
    </row>
    <row r="50" spans="1:27" x14ac:dyDescent="0.25">
      <c r="A50" s="1" t="s">
        <v>638</v>
      </c>
      <c r="E50" s="29" t="s">
        <v>5446</v>
      </c>
    </row>
    <row r="51" spans="1:27" x14ac:dyDescent="0.25">
      <c r="A51" s="1" t="s">
        <v>640</v>
      </c>
      <c r="E51" s="24" t="s">
        <v>1380</v>
      </c>
    </row>
    <row r="52" spans="1:27" x14ac:dyDescent="0.25">
      <c r="A52" s="1" t="s">
        <v>631</v>
      </c>
      <c r="B52" s="1">
        <v>12</v>
      </c>
      <c r="C52" s="23" t="s">
        <v>9297</v>
      </c>
      <c r="D52" t="s">
        <v>633</v>
      </c>
      <c r="E52" s="24" t="s">
        <v>9298</v>
      </c>
      <c r="F52" s="25" t="s">
        <v>657</v>
      </c>
      <c r="G52" s="26">
        <v>1</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x14ac:dyDescent="0.25">
      <c r="A54" s="1" t="s">
        <v>638</v>
      </c>
      <c r="E54" s="29" t="s">
        <v>5446</v>
      </c>
    </row>
    <row r="55" spans="1:27" x14ac:dyDescent="0.25">
      <c r="A55" s="1" t="s">
        <v>640</v>
      </c>
      <c r="E55" s="24" t="s">
        <v>1380</v>
      </c>
    </row>
    <row r="56" spans="1:27" x14ac:dyDescent="0.25">
      <c r="A56" s="1" t="s">
        <v>631</v>
      </c>
      <c r="B56" s="1">
        <v>13</v>
      </c>
      <c r="C56" s="23" t="s">
        <v>9294</v>
      </c>
      <c r="D56" t="s">
        <v>633</v>
      </c>
      <c r="E56" s="24" t="s">
        <v>9295</v>
      </c>
      <c r="F56" s="25" t="s">
        <v>657</v>
      </c>
      <c r="G56" s="26">
        <v>1</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9296</v>
      </c>
    </row>
    <row r="58" spans="1:27" x14ac:dyDescent="0.25">
      <c r="A58" s="1" t="s">
        <v>638</v>
      </c>
      <c r="E58" s="29" t="s">
        <v>5446</v>
      </c>
    </row>
    <row r="59" spans="1:27" x14ac:dyDescent="0.25">
      <c r="A59" s="1" t="s">
        <v>640</v>
      </c>
      <c r="E59" s="24" t="s">
        <v>1380</v>
      </c>
    </row>
    <row r="60" spans="1:27" x14ac:dyDescent="0.25">
      <c r="A60" s="1" t="s">
        <v>631</v>
      </c>
      <c r="B60" s="1">
        <v>14</v>
      </c>
      <c r="C60" s="23" t="s">
        <v>9271</v>
      </c>
      <c r="D60" t="s">
        <v>633</v>
      </c>
      <c r="E60" s="24" t="s">
        <v>9272</v>
      </c>
      <c r="F60" s="25" t="s">
        <v>647</v>
      </c>
      <c r="G60" s="26">
        <v>42.14</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9311</v>
      </c>
    </row>
    <row r="63" spans="1:27" x14ac:dyDescent="0.25">
      <c r="A63" s="1" t="s">
        <v>640</v>
      </c>
      <c r="E63" s="24" t="s">
        <v>1380</v>
      </c>
    </row>
    <row r="64" spans="1:27" x14ac:dyDescent="0.25">
      <c r="A64" s="1" t="s">
        <v>631</v>
      </c>
      <c r="B64" s="1">
        <v>15</v>
      </c>
      <c r="C64" s="23" t="s">
        <v>9141</v>
      </c>
      <c r="D64" t="s">
        <v>633</v>
      </c>
      <c r="E64" s="24" t="s">
        <v>9142</v>
      </c>
      <c r="F64" s="25" t="s">
        <v>647</v>
      </c>
      <c r="G64" s="26">
        <v>42.14</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x14ac:dyDescent="0.25">
      <c r="A66" s="1" t="s">
        <v>638</v>
      </c>
      <c r="E66" s="29" t="s">
        <v>9311</v>
      </c>
    </row>
    <row r="67" spans="1:27" x14ac:dyDescent="0.25">
      <c r="A67" s="1" t="s">
        <v>640</v>
      </c>
      <c r="E67" s="24" t="s">
        <v>1380</v>
      </c>
    </row>
    <row r="68" spans="1:27" x14ac:dyDescent="0.25">
      <c r="A68" s="1" t="s">
        <v>631</v>
      </c>
      <c r="B68" s="1">
        <v>16</v>
      </c>
      <c r="C68" s="23" t="s">
        <v>9301</v>
      </c>
      <c r="D68" t="s">
        <v>633</v>
      </c>
      <c r="E68" s="24" t="s">
        <v>9302</v>
      </c>
      <c r="F68" s="25" t="s">
        <v>647</v>
      </c>
      <c r="G68" s="26">
        <v>42.14</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9311</v>
      </c>
    </row>
    <row r="71" spans="1:27" x14ac:dyDescent="0.25">
      <c r="A71" s="1" t="s">
        <v>640</v>
      </c>
      <c r="E71" s="24" t="s">
        <v>1380</v>
      </c>
    </row>
    <row r="72" spans="1:27" x14ac:dyDescent="0.25">
      <c r="A72" s="1" t="s">
        <v>631</v>
      </c>
      <c r="B72" s="1">
        <v>17</v>
      </c>
      <c r="C72" s="23" t="s">
        <v>9303</v>
      </c>
      <c r="D72" t="s">
        <v>633</v>
      </c>
      <c r="E72" s="24" t="s">
        <v>9304</v>
      </c>
      <c r="F72" s="25" t="s">
        <v>647</v>
      </c>
      <c r="G72" s="26">
        <v>42.14</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9311</v>
      </c>
    </row>
    <row r="75" spans="1:27" x14ac:dyDescent="0.25">
      <c r="A75" s="1" t="s">
        <v>640</v>
      </c>
      <c r="E75" s="24" t="s">
        <v>1380</v>
      </c>
    </row>
    <row r="76" spans="1:27" x14ac:dyDescent="0.25">
      <c r="A76" s="1" t="s">
        <v>628</v>
      </c>
      <c r="C76" s="19" t="s">
        <v>1801</v>
      </c>
      <c r="E76" s="20" t="s">
        <v>1802</v>
      </c>
      <c r="L76" s="21">
        <f>SUMIFS(L77:L80,A77:A80,"P")</f>
        <v>0</v>
      </c>
      <c r="M76" s="21">
        <f>SUMIFS(M77:M80,A77:A80,"P")</f>
        <v>0</v>
      </c>
      <c r="N76" s="22"/>
    </row>
    <row r="77" spans="1:27" ht="26.4" x14ac:dyDescent="0.25">
      <c r="A77" s="1" t="s">
        <v>631</v>
      </c>
      <c r="B77" s="1">
        <v>1</v>
      </c>
      <c r="C77" s="23" t="s">
        <v>1803</v>
      </c>
      <c r="D77" t="s">
        <v>1804</v>
      </c>
      <c r="E77" s="24" t="s">
        <v>1805</v>
      </c>
      <c r="F77" s="25" t="s">
        <v>1806</v>
      </c>
      <c r="G77" s="26">
        <v>140.79599999999999</v>
      </c>
      <c r="H77" s="25">
        <v>0</v>
      </c>
      <c r="I77" s="27">
        <f>ROUND(G77*H77,P4)</f>
        <v>0</v>
      </c>
      <c r="L77" s="27">
        <v>0</v>
      </c>
      <c r="M77" s="21">
        <f>ROUND(G77*L77,P4)</f>
        <v>0</v>
      </c>
      <c r="N77" s="22" t="s">
        <v>1807</v>
      </c>
      <c r="O77" s="28">
        <f>M77*AA77</f>
        <v>0</v>
      </c>
      <c r="P77" s="1">
        <v>3</v>
      </c>
      <c r="AA77" s="1">
        <f>IF(P77=1,$O$3,IF(P77=2,$O$4,$O$5))</f>
        <v>0.21</v>
      </c>
    </row>
    <row r="78" spans="1:27" ht="26.4" x14ac:dyDescent="0.25">
      <c r="A78" s="1" t="s">
        <v>637</v>
      </c>
      <c r="E78" s="24" t="s">
        <v>1808</v>
      </c>
    </row>
    <row r="79" spans="1:27" x14ac:dyDescent="0.25">
      <c r="A79" s="1" t="s">
        <v>638</v>
      </c>
      <c r="E79" s="29" t="s">
        <v>9202</v>
      </c>
    </row>
    <row r="80" spans="1:27" ht="198" x14ac:dyDescent="0.25">
      <c r="A80" s="1" t="s">
        <v>640</v>
      </c>
      <c r="E80"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400-000000000000}">
  <sheetPr>
    <pageSetUpPr fitToPage="1"/>
  </sheetPr>
  <dimension ref="A1:AA13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COUNTIFS(L8:L131,"=0",A8:A131,"P")+COUNTIFS(L8:L131,"",A8:A131,"P")+SUM(Q8:Q131)</f>
        <v>29</v>
      </c>
    </row>
    <row r="8" spans="1:27" x14ac:dyDescent="0.25">
      <c r="A8" s="1" t="s">
        <v>626</v>
      </c>
      <c r="C8" s="19" t="s">
        <v>9319</v>
      </c>
      <c r="E8" s="20" t="s">
        <v>358</v>
      </c>
      <c r="L8" s="21">
        <f>L9+L50+L63+L76+L109+L118</f>
        <v>0</v>
      </c>
      <c r="M8" s="21">
        <f>M9+M50+M63+M76+M109+M118</f>
        <v>0</v>
      </c>
      <c r="N8" s="22"/>
    </row>
    <row r="9" spans="1:27" x14ac:dyDescent="0.25">
      <c r="A9" s="1" t="s">
        <v>628</v>
      </c>
      <c r="C9" s="19" t="s">
        <v>866</v>
      </c>
      <c r="E9" s="20" t="s">
        <v>1466</v>
      </c>
      <c r="L9" s="21">
        <f>SUMIFS(L10:L49,A10:A49,"P")</f>
        <v>0</v>
      </c>
      <c r="M9" s="21">
        <f>SUMIFS(M10:M49,A10:A49,"P")</f>
        <v>0</v>
      </c>
      <c r="N9" s="22"/>
    </row>
    <row r="10" spans="1:27" x14ac:dyDescent="0.25">
      <c r="A10" s="1" t="s">
        <v>631</v>
      </c>
      <c r="B10" s="1">
        <v>4</v>
      </c>
      <c r="C10" s="23" t="s">
        <v>2020</v>
      </c>
      <c r="D10" t="s">
        <v>633</v>
      </c>
      <c r="E10" s="24" t="s">
        <v>9320</v>
      </c>
      <c r="F10" s="25" t="s">
        <v>874</v>
      </c>
      <c r="G10" s="26">
        <v>6</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9202</v>
      </c>
    </row>
    <row r="13" spans="1:27" x14ac:dyDescent="0.25">
      <c r="A13" s="1" t="s">
        <v>640</v>
      </c>
      <c r="E13" s="24" t="s">
        <v>1380</v>
      </c>
    </row>
    <row r="14" spans="1:27" x14ac:dyDescent="0.25">
      <c r="A14" s="1" t="s">
        <v>631</v>
      </c>
      <c r="B14" s="1">
        <v>5</v>
      </c>
      <c r="C14" s="23" t="s">
        <v>8870</v>
      </c>
      <c r="D14" t="s">
        <v>633</v>
      </c>
      <c r="E14" s="24" t="s">
        <v>7552</v>
      </c>
      <c r="F14" s="25" t="s">
        <v>874</v>
      </c>
      <c r="G14" s="26">
        <v>18</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9202</v>
      </c>
    </row>
    <row r="17" spans="1:27" x14ac:dyDescent="0.25">
      <c r="A17" s="1" t="s">
        <v>640</v>
      </c>
      <c r="E17" s="24" t="s">
        <v>1380</v>
      </c>
    </row>
    <row r="18" spans="1:27" x14ac:dyDescent="0.25">
      <c r="A18" s="1" t="s">
        <v>631</v>
      </c>
      <c r="B18" s="1">
        <v>6</v>
      </c>
      <c r="C18" s="23" t="s">
        <v>9321</v>
      </c>
      <c r="D18" t="s">
        <v>633</v>
      </c>
      <c r="E18" s="24" t="s">
        <v>9322</v>
      </c>
      <c r="F18" s="25" t="s">
        <v>814</v>
      </c>
      <c r="G18" s="26">
        <v>100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9323</v>
      </c>
    </row>
    <row r="21" spans="1:27" x14ac:dyDescent="0.25">
      <c r="A21" s="1" t="s">
        <v>640</v>
      </c>
      <c r="E21" s="24" t="s">
        <v>1380</v>
      </c>
    </row>
    <row r="22" spans="1:27" x14ac:dyDescent="0.25">
      <c r="A22" s="1" t="s">
        <v>631</v>
      </c>
      <c r="B22" s="1">
        <v>7</v>
      </c>
      <c r="C22" s="23" t="s">
        <v>1477</v>
      </c>
      <c r="D22" t="s">
        <v>633</v>
      </c>
      <c r="E22" s="24" t="s">
        <v>1478</v>
      </c>
      <c r="F22" s="25" t="s">
        <v>874</v>
      </c>
      <c r="G22" s="26">
        <v>1098.4000000000001</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9324</v>
      </c>
    </row>
    <row r="24" spans="1:27" x14ac:dyDescent="0.25">
      <c r="A24" s="1" t="s">
        <v>638</v>
      </c>
      <c r="E24" s="29" t="s">
        <v>9202</v>
      </c>
    </row>
    <row r="25" spans="1:27" x14ac:dyDescent="0.25">
      <c r="A25" s="1" t="s">
        <v>640</v>
      </c>
      <c r="E25" s="24" t="s">
        <v>1380</v>
      </c>
    </row>
    <row r="26" spans="1:27" x14ac:dyDescent="0.25">
      <c r="A26" s="1" t="s">
        <v>631</v>
      </c>
      <c r="B26" s="1">
        <v>8</v>
      </c>
      <c r="C26" s="23" t="s">
        <v>4702</v>
      </c>
      <c r="D26" t="s">
        <v>633</v>
      </c>
      <c r="E26" s="24" t="s">
        <v>4703</v>
      </c>
      <c r="F26" s="25" t="s">
        <v>874</v>
      </c>
      <c r="G26" s="26">
        <v>999.41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9202</v>
      </c>
    </row>
    <row r="29" spans="1:27" x14ac:dyDescent="0.25">
      <c r="A29" s="1" t="s">
        <v>640</v>
      </c>
      <c r="E29" s="24" t="s">
        <v>1380</v>
      </c>
    </row>
    <row r="30" spans="1:27" x14ac:dyDescent="0.25">
      <c r="A30" s="1" t="s">
        <v>631</v>
      </c>
      <c r="B30" s="1">
        <v>9</v>
      </c>
      <c r="C30" s="23" t="s">
        <v>888</v>
      </c>
      <c r="D30" t="s">
        <v>633</v>
      </c>
      <c r="E30" s="24" t="s">
        <v>889</v>
      </c>
      <c r="F30" s="25" t="s">
        <v>874</v>
      </c>
      <c r="G30" s="26">
        <v>98.98</v>
      </c>
      <c r="H30" s="25">
        <v>0</v>
      </c>
      <c r="I30" s="27">
        <f>ROUND(G30*H30,P4)</f>
        <v>0</v>
      </c>
      <c r="L30" s="27">
        <v>0</v>
      </c>
      <c r="M30" s="21">
        <f>ROUND(G30*L30,P4)</f>
        <v>0</v>
      </c>
      <c r="N30" s="22" t="s">
        <v>636</v>
      </c>
      <c r="O30" s="28">
        <f>M30*AA30</f>
        <v>0</v>
      </c>
      <c r="P30" s="1">
        <v>3</v>
      </c>
      <c r="AA30" s="1">
        <f>IF(P30=1,$O$3,IF(P30=2,$O$4,$O$5))</f>
        <v>0.21</v>
      </c>
    </row>
    <row r="31" spans="1:27" ht="26.4" x14ac:dyDescent="0.25">
      <c r="A31" s="1" t="s">
        <v>637</v>
      </c>
      <c r="E31" s="24" t="s">
        <v>9217</v>
      </c>
    </row>
    <row r="32" spans="1:27" x14ac:dyDescent="0.25">
      <c r="A32" s="1" t="s">
        <v>638</v>
      </c>
      <c r="E32" s="29" t="s">
        <v>9202</v>
      </c>
    </row>
    <row r="33" spans="1:27" x14ac:dyDescent="0.25">
      <c r="A33" s="1" t="s">
        <v>640</v>
      </c>
      <c r="E33" s="24" t="s">
        <v>1380</v>
      </c>
    </row>
    <row r="34" spans="1:27" x14ac:dyDescent="0.25">
      <c r="A34" s="1" t="s">
        <v>631</v>
      </c>
      <c r="B34" s="1">
        <v>10</v>
      </c>
      <c r="C34" s="23" t="s">
        <v>1888</v>
      </c>
      <c r="D34" t="s">
        <v>633</v>
      </c>
      <c r="E34" s="24" t="s">
        <v>1889</v>
      </c>
      <c r="F34" s="25" t="s">
        <v>874</v>
      </c>
      <c r="G34" s="26">
        <v>628.20000000000005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9203</v>
      </c>
    </row>
    <row r="36" spans="1:27" x14ac:dyDescent="0.25">
      <c r="A36" s="1" t="s">
        <v>638</v>
      </c>
      <c r="E36" s="29" t="s">
        <v>9202</v>
      </c>
    </row>
    <row r="37" spans="1:27" x14ac:dyDescent="0.25">
      <c r="A37" s="1" t="s">
        <v>640</v>
      </c>
      <c r="E37" s="24" t="s">
        <v>1380</v>
      </c>
    </row>
    <row r="38" spans="1:27" x14ac:dyDescent="0.25">
      <c r="A38" s="1" t="s">
        <v>631</v>
      </c>
      <c r="B38" s="1">
        <v>11</v>
      </c>
      <c r="C38" s="23" t="s">
        <v>6379</v>
      </c>
      <c r="D38" t="s">
        <v>633</v>
      </c>
      <c r="E38" s="24" t="s">
        <v>6380</v>
      </c>
      <c r="F38" s="25" t="s">
        <v>874</v>
      </c>
      <c r="G38" s="26">
        <v>90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9202</v>
      </c>
    </row>
    <row r="41" spans="1:27" x14ac:dyDescent="0.25">
      <c r="A41" s="1" t="s">
        <v>640</v>
      </c>
      <c r="E41" s="24" t="s">
        <v>1380</v>
      </c>
    </row>
    <row r="42" spans="1:27" x14ac:dyDescent="0.25">
      <c r="A42" s="1" t="s">
        <v>631</v>
      </c>
      <c r="B42" s="1">
        <v>12</v>
      </c>
      <c r="C42" s="23" t="s">
        <v>1881</v>
      </c>
      <c r="D42" t="s">
        <v>633</v>
      </c>
      <c r="E42" s="24" t="s">
        <v>1882</v>
      </c>
      <c r="F42" s="25" t="s">
        <v>870</v>
      </c>
      <c r="G42" s="26">
        <v>90</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9202</v>
      </c>
    </row>
    <row r="45" spans="1:27" x14ac:dyDescent="0.25">
      <c r="A45" s="1" t="s">
        <v>640</v>
      </c>
      <c r="E45" s="24" t="s">
        <v>1380</v>
      </c>
    </row>
    <row r="46" spans="1:27" x14ac:dyDescent="0.25">
      <c r="A46" s="1" t="s">
        <v>631</v>
      </c>
      <c r="B46" s="1">
        <v>13</v>
      </c>
      <c r="C46" s="23" t="s">
        <v>3879</v>
      </c>
      <c r="D46" t="s">
        <v>633</v>
      </c>
      <c r="E46" s="24" t="s">
        <v>3880</v>
      </c>
      <c r="F46" s="25" t="s">
        <v>874</v>
      </c>
      <c r="G46" s="26">
        <v>85.34</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9175</v>
      </c>
    </row>
    <row r="48" spans="1:27" x14ac:dyDescent="0.25">
      <c r="A48" s="1" t="s">
        <v>638</v>
      </c>
      <c r="E48" s="29" t="s">
        <v>9202</v>
      </c>
    </row>
    <row r="49" spans="1:27" x14ac:dyDescent="0.25">
      <c r="A49" s="1" t="s">
        <v>640</v>
      </c>
      <c r="E49" s="24" t="s">
        <v>1380</v>
      </c>
    </row>
    <row r="50" spans="1:27" x14ac:dyDescent="0.25">
      <c r="A50" s="1" t="s">
        <v>628</v>
      </c>
      <c r="C50" s="19" t="s">
        <v>3232</v>
      </c>
      <c r="E50" s="20" t="s">
        <v>4807</v>
      </c>
      <c r="L50" s="21">
        <f>SUMIFS(L51:L62,A51:A62,"P")</f>
        <v>0</v>
      </c>
      <c r="M50" s="21">
        <f>SUMIFS(M51:M62,A51:A62,"P")</f>
        <v>0</v>
      </c>
      <c r="N50" s="22"/>
    </row>
    <row r="51" spans="1:27" x14ac:dyDescent="0.25">
      <c r="A51" s="1" t="s">
        <v>631</v>
      </c>
      <c r="B51" s="1">
        <v>14</v>
      </c>
      <c r="C51" s="23" t="s">
        <v>5577</v>
      </c>
      <c r="D51" t="s">
        <v>633</v>
      </c>
      <c r="E51" s="24" t="s">
        <v>5578</v>
      </c>
      <c r="F51" s="25" t="s">
        <v>874</v>
      </c>
      <c r="G51" s="26">
        <v>47.28</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9202</v>
      </c>
    </row>
    <row r="54" spans="1:27" x14ac:dyDescent="0.25">
      <c r="A54" s="1" t="s">
        <v>640</v>
      </c>
      <c r="E54" s="24" t="s">
        <v>1380</v>
      </c>
    </row>
    <row r="55" spans="1:27" x14ac:dyDescent="0.25">
      <c r="A55" s="1" t="s">
        <v>631</v>
      </c>
      <c r="B55" s="1">
        <v>15</v>
      </c>
      <c r="C55" s="23" t="s">
        <v>9180</v>
      </c>
      <c r="D55" t="s">
        <v>633</v>
      </c>
      <c r="E55" s="24" t="s">
        <v>9181</v>
      </c>
      <c r="F55" s="25" t="s">
        <v>874</v>
      </c>
      <c r="G55" s="26">
        <v>19.399999999999999</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9182</v>
      </c>
    </row>
    <row r="57" spans="1:27" x14ac:dyDescent="0.25">
      <c r="A57" s="1" t="s">
        <v>638</v>
      </c>
      <c r="E57" s="29" t="s">
        <v>9202</v>
      </c>
    </row>
    <row r="58" spans="1:27" x14ac:dyDescent="0.25">
      <c r="A58" s="1" t="s">
        <v>640</v>
      </c>
      <c r="E58" s="24" t="s">
        <v>1380</v>
      </c>
    </row>
    <row r="59" spans="1:27" x14ac:dyDescent="0.25">
      <c r="A59" s="1" t="s">
        <v>631</v>
      </c>
      <c r="B59" s="1">
        <v>16</v>
      </c>
      <c r="C59" s="23" t="s">
        <v>9205</v>
      </c>
      <c r="D59" t="s">
        <v>633</v>
      </c>
      <c r="E59" s="24" t="s">
        <v>9181</v>
      </c>
      <c r="F59" s="25" t="s">
        <v>874</v>
      </c>
      <c r="G59" s="26">
        <v>15.67</v>
      </c>
      <c r="H59" s="25">
        <v>0</v>
      </c>
      <c r="I59" s="27">
        <f>ROUND(G59*H59,P4)</f>
        <v>0</v>
      </c>
      <c r="L59" s="27">
        <v>0</v>
      </c>
      <c r="M59" s="21">
        <f>ROUND(G59*L59,P4)</f>
        <v>0</v>
      </c>
      <c r="N59" s="22" t="s">
        <v>633</v>
      </c>
      <c r="O59" s="28">
        <f>M59*AA59</f>
        <v>0</v>
      </c>
      <c r="P59" s="1">
        <v>3</v>
      </c>
      <c r="AA59" s="1">
        <f>IF(P59=1,$O$3,IF(P59=2,$O$4,$O$5))</f>
        <v>0.21</v>
      </c>
    </row>
    <row r="60" spans="1:27" x14ac:dyDescent="0.25">
      <c r="A60" s="1" t="s">
        <v>637</v>
      </c>
      <c r="E60" s="24" t="s">
        <v>9206</v>
      </c>
    </row>
    <row r="61" spans="1:27" x14ac:dyDescent="0.25">
      <c r="A61" s="1" t="s">
        <v>638</v>
      </c>
      <c r="E61" s="29" t="s">
        <v>9202</v>
      </c>
    </row>
    <row r="62" spans="1:27" x14ac:dyDescent="0.25">
      <c r="A62" s="1" t="s">
        <v>640</v>
      </c>
      <c r="E62" s="24" t="s">
        <v>1380</v>
      </c>
    </row>
    <row r="63" spans="1:27" x14ac:dyDescent="0.25">
      <c r="A63" s="1" t="s">
        <v>628</v>
      </c>
      <c r="C63" s="19" t="s">
        <v>891</v>
      </c>
      <c r="E63" s="20" t="s">
        <v>4454</v>
      </c>
      <c r="L63" s="21">
        <f>SUMIFS(L64:L75,A64:A75,"P")</f>
        <v>0</v>
      </c>
      <c r="M63" s="21">
        <f>SUMIFS(M64:M75,A64:A75,"P")</f>
        <v>0</v>
      </c>
      <c r="N63" s="22"/>
    </row>
    <row r="64" spans="1:27" x14ac:dyDescent="0.25">
      <c r="A64" s="1" t="s">
        <v>631</v>
      </c>
      <c r="B64" s="1">
        <v>17</v>
      </c>
      <c r="C64" s="23" t="s">
        <v>9325</v>
      </c>
      <c r="D64" t="s">
        <v>633</v>
      </c>
      <c r="E64" s="24" t="s">
        <v>9326</v>
      </c>
      <c r="F64" s="25" t="s">
        <v>874</v>
      </c>
      <c r="G64" s="26">
        <v>3</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x14ac:dyDescent="0.25">
      <c r="A66" s="1" t="s">
        <v>638</v>
      </c>
      <c r="E66" s="29" t="s">
        <v>9327</v>
      </c>
    </row>
    <row r="67" spans="1:27" x14ac:dyDescent="0.25">
      <c r="A67" s="1" t="s">
        <v>640</v>
      </c>
      <c r="E67" s="24" t="s">
        <v>1380</v>
      </c>
    </row>
    <row r="68" spans="1:27" x14ac:dyDescent="0.25">
      <c r="A68" s="1" t="s">
        <v>631</v>
      </c>
      <c r="B68" s="1">
        <v>18</v>
      </c>
      <c r="C68" s="23" t="s">
        <v>9114</v>
      </c>
      <c r="D68" t="s">
        <v>633</v>
      </c>
      <c r="E68" s="24" t="s">
        <v>9115</v>
      </c>
      <c r="F68" s="25" t="s">
        <v>874</v>
      </c>
      <c r="G68" s="26">
        <v>1.5</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9328</v>
      </c>
    </row>
    <row r="71" spans="1:27" x14ac:dyDescent="0.25">
      <c r="A71" s="1" t="s">
        <v>640</v>
      </c>
      <c r="E71" s="24" t="s">
        <v>1380</v>
      </c>
    </row>
    <row r="72" spans="1:27" x14ac:dyDescent="0.25">
      <c r="A72" s="1" t="s">
        <v>631</v>
      </c>
      <c r="B72" s="1">
        <v>19</v>
      </c>
      <c r="C72" s="23" t="s">
        <v>9329</v>
      </c>
      <c r="D72" t="s">
        <v>633</v>
      </c>
      <c r="E72" s="24" t="s">
        <v>9330</v>
      </c>
      <c r="F72" s="25" t="s">
        <v>874</v>
      </c>
      <c r="G72" s="26">
        <v>3</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9327</v>
      </c>
    </row>
    <row r="75" spans="1:27" x14ac:dyDescent="0.25">
      <c r="A75" s="1" t="s">
        <v>640</v>
      </c>
      <c r="E75" s="24" t="s">
        <v>1380</v>
      </c>
    </row>
    <row r="76" spans="1:27" x14ac:dyDescent="0.25">
      <c r="A76" s="1" t="s">
        <v>628</v>
      </c>
      <c r="C76" s="19" t="s">
        <v>4857</v>
      </c>
      <c r="E76" s="20" t="s">
        <v>5595</v>
      </c>
      <c r="L76" s="21">
        <f>SUMIFS(L77:L108,A77:A108,"P")</f>
        <v>0</v>
      </c>
      <c r="M76" s="21">
        <f>SUMIFS(M77:M108,A77:A108,"P")</f>
        <v>0</v>
      </c>
      <c r="N76" s="22"/>
    </row>
    <row r="77" spans="1:27" x14ac:dyDescent="0.25">
      <c r="A77" s="1" t="s">
        <v>631</v>
      </c>
      <c r="B77" s="1">
        <v>20</v>
      </c>
      <c r="C77" s="23" t="s">
        <v>9134</v>
      </c>
      <c r="D77" t="s">
        <v>633</v>
      </c>
      <c r="E77" s="24" t="s">
        <v>9135</v>
      </c>
      <c r="F77" s="25" t="s">
        <v>647</v>
      </c>
      <c r="G77" s="26">
        <v>92.4</v>
      </c>
      <c r="H77" s="25">
        <v>0</v>
      </c>
      <c r="I77" s="27">
        <f>ROUND(G77*H77,P4)</f>
        <v>0</v>
      </c>
      <c r="L77" s="27">
        <v>0</v>
      </c>
      <c r="M77" s="21">
        <f>ROUND(G77*L77,P4)</f>
        <v>0</v>
      </c>
      <c r="N77" s="22" t="s">
        <v>636</v>
      </c>
      <c r="O77" s="28">
        <f>M77*AA77</f>
        <v>0</v>
      </c>
      <c r="P77" s="1">
        <v>3</v>
      </c>
      <c r="AA77" s="1">
        <f>IF(P77=1,$O$3,IF(P77=2,$O$4,$O$5))</f>
        <v>0.21</v>
      </c>
    </row>
    <row r="78" spans="1:27" x14ac:dyDescent="0.25">
      <c r="A78" s="1" t="s">
        <v>637</v>
      </c>
      <c r="E78" s="24" t="s">
        <v>9236</v>
      </c>
    </row>
    <row r="79" spans="1:27" x14ac:dyDescent="0.25">
      <c r="A79" s="1" t="s">
        <v>638</v>
      </c>
      <c r="E79" s="29" t="s">
        <v>9331</v>
      </c>
    </row>
    <row r="80" spans="1:27" x14ac:dyDescent="0.25">
      <c r="A80" s="1" t="s">
        <v>640</v>
      </c>
      <c r="E80" s="24" t="s">
        <v>1380</v>
      </c>
    </row>
    <row r="81" spans="1:27" x14ac:dyDescent="0.25">
      <c r="A81" s="1" t="s">
        <v>631</v>
      </c>
      <c r="B81" s="1">
        <v>21</v>
      </c>
      <c r="C81" s="23" t="s">
        <v>5294</v>
      </c>
      <c r="D81" t="s">
        <v>633</v>
      </c>
      <c r="E81" s="24" t="s">
        <v>5295</v>
      </c>
      <c r="F81" s="25" t="s">
        <v>647</v>
      </c>
      <c r="G81" s="26">
        <v>64.5</v>
      </c>
      <c r="H81" s="25">
        <v>0</v>
      </c>
      <c r="I81" s="27">
        <f>ROUND(G81*H81,P4)</f>
        <v>0</v>
      </c>
      <c r="L81" s="27">
        <v>0</v>
      </c>
      <c r="M81" s="21">
        <f>ROUND(G81*L81,P4)</f>
        <v>0</v>
      </c>
      <c r="N81" s="22" t="s">
        <v>636</v>
      </c>
      <c r="O81" s="28">
        <f>M81*AA81</f>
        <v>0</v>
      </c>
      <c r="P81" s="1">
        <v>3</v>
      </c>
      <c r="AA81" s="1">
        <f>IF(P81=1,$O$3,IF(P81=2,$O$4,$O$5))</f>
        <v>0.21</v>
      </c>
    </row>
    <row r="82" spans="1:27" x14ac:dyDescent="0.25">
      <c r="A82" s="1" t="s">
        <v>637</v>
      </c>
      <c r="E82" s="24" t="s">
        <v>633</v>
      </c>
    </row>
    <row r="83" spans="1:27" x14ac:dyDescent="0.25">
      <c r="A83" s="1" t="s">
        <v>638</v>
      </c>
      <c r="E83" s="29" t="s">
        <v>9332</v>
      </c>
    </row>
    <row r="84" spans="1:27" x14ac:dyDescent="0.25">
      <c r="A84" s="1" t="s">
        <v>640</v>
      </c>
      <c r="E84" s="24" t="s">
        <v>1380</v>
      </c>
    </row>
    <row r="85" spans="1:27" x14ac:dyDescent="0.25">
      <c r="A85" s="1" t="s">
        <v>631</v>
      </c>
      <c r="B85" s="1">
        <v>22</v>
      </c>
      <c r="C85" s="23" t="s">
        <v>9137</v>
      </c>
      <c r="D85" t="s">
        <v>633</v>
      </c>
      <c r="E85" s="24" t="s">
        <v>9138</v>
      </c>
      <c r="F85" s="25" t="s">
        <v>657</v>
      </c>
      <c r="G85" s="26">
        <v>6</v>
      </c>
      <c r="H85" s="25">
        <v>0</v>
      </c>
      <c r="I85" s="27">
        <f>ROUND(G85*H85,P4)</f>
        <v>0</v>
      </c>
      <c r="L85" s="27">
        <v>0</v>
      </c>
      <c r="M85" s="21">
        <f>ROUND(G85*L85,P4)</f>
        <v>0</v>
      </c>
      <c r="N85" s="22" t="s">
        <v>636</v>
      </c>
      <c r="O85" s="28">
        <f>M85*AA85</f>
        <v>0</v>
      </c>
      <c r="P85" s="1">
        <v>3</v>
      </c>
      <c r="AA85" s="1">
        <f>IF(P85=1,$O$3,IF(P85=2,$O$4,$O$5))</f>
        <v>0.21</v>
      </c>
    </row>
    <row r="86" spans="1:27" x14ac:dyDescent="0.25">
      <c r="A86" s="1" t="s">
        <v>637</v>
      </c>
      <c r="E86" s="24" t="s">
        <v>633</v>
      </c>
    </row>
    <row r="87" spans="1:27" x14ac:dyDescent="0.25">
      <c r="A87" s="1" t="s">
        <v>638</v>
      </c>
      <c r="E87" s="29" t="s">
        <v>9333</v>
      </c>
    </row>
    <row r="88" spans="1:27" x14ac:dyDescent="0.25">
      <c r="A88" s="1" t="s">
        <v>640</v>
      </c>
      <c r="E88" s="24" t="s">
        <v>1380</v>
      </c>
    </row>
    <row r="89" spans="1:27" x14ac:dyDescent="0.25">
      <c r="A89" s="1" t="s">
        <v>631</v>
      </c>
      <c r="B89" s="1">
        <v>23</v>
      </c>
      <c r="C89" s="23" t="s">
        <v>9223</v>
      </c>
      <c r="D89" t="s">
        <v>633</v>
      </c>
      <c r="E89" s="24" t="s">
        <v>9224</v>
      </c>
      <c r="F89" s="25" t="s">
        <v>874</v>
      </c>
      <c r="G89" s="26">
        <v>158.38999999999999</v>
      </c>
      <c r="H89" s="25">
        <v>0</v>
      </c>
      <c r="I89" s="27">
        <f>ROUND(G89*H89,P4)</f>
        <v>0</v>
      </c>
      <c r="L89" s="27">
        <v>0</v>
      </c>
      <c r="M89" s="21">
        <f>ROUND(G89*L89,P4)</f>
        <v>0</v>
      </c>
      <c r="N89" s="22" t="s">
        <v>636</v>
      </c>
      <c r="O89" s="28">
        <f>M89*AA89</f>
        <v>0</v>
      </c>
      <c r="P89" s="1">
        <v>3</v>
      </c>
      <c r="AA89" s="1">
        <f>IF(P89=1,$O$3,IF(P89=2,$O$4,$O$5))</f>
        <v>0.21</v>
      </c>
    </row>
    <row r="90" spans="1:27" x14ac:dyDescent="0.25">
      <c r="A90" s="1" t="s">
        <v>637</v>
      </c>
      <c r="E90" s="24" t="s">
        <v>633</v>
      </c>
    </row>
    <row r="91" spans="1:27" x14ac:dyDescent="0.25">
      <c r="A91" s="1" t="s">
        <v>638</v>
      </c>
      <c r="E91" s="29" t="s">
        <v>9202</v>
      </c>
    </row>
    <row r="92" spans="1:27" x14ac:dyDescent="0.25">
      <c r="A92" s="1" t="s">
        <v>640</v>
      </c>
      <c r="E92" s="24" t="s">
        <v>1380</v>
      </c>
    </row>
    <row r="93" spans="1:27" x14ac:dyDescent="0.25">
      <c r="A93" s="1" t="s">
        <v>631</v>
      </c>
      <c r="B93" s="1">
        <v>24</v>
      </c>
      <c r="C93" s="23" t="s">
        <v>9220</v>
      </c>
      <c r="D93" t="s">
        <v>633</v>
      </c>
      <c r="E93" s="24" t="s">
        <v>9221</v>
      </c>
      <c r="F93" s="25" t="s">
        <v>657</v>
      </c>
      <c r="G93" s="26">
        <v>2</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633</v>
      </c>
    </row>
    <row r="95" spans="1:27" x14ac:dyDescent="0.25">
      <c r="A95" s="1" t="s">
        <v>638</v>
      </c>
      <c r="E95" s="29" t="s">
        <v>9198</v>
      </c>
    </row>
    <row r="96" spans="1:27" x14ac:dyDescent="0.25">
      <c r="A96" s="1" t="s">
        <v>640</v>
      </c>
      <c r="E96" s="24" t="s">
        <v>1380</v>
      </c>
    </row>
    <row r="97" spans="1:27" x14ac:dyDescent="0.25">
      <c r="A97" s="1" t="s">
        <v>631</v>
      </c>
      <c r="B97" s="1">
        <v>25</v>
      </c>
      <c r="C97" s="23" t="s">
        <v>9149</v>
      </c>
      <c r="D97" t="s">
        <v>633</v>
      </c>
      <c r="E97" s="24" t="s">
        <v>9150</v>
      </c>
      <c r="F97" s="25" t="s">
        <v>647</v>
      </c>
      <c r="G97" s="26">
        <v>156.9</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633</v>
      </c>
    </row>
    <row r="99" spans="1:27" x14ac:dyDescent="0.25">
      <c r="A99" s="1" t="s">
        <v>638</v>
      </c>
      <c r="E99" s="29" t="s">
        <v>9334</v>
      </c>
    </row>
    <row r="100" spans="1:27" x14ac:dyDescent="0.25">
      <c r="A100" s="1" t="s">
        <v>640</v>
      </c>
      <c r="E100" s="24" t="s">
        <v>1380</v>
      </c>
    </row>
    <row r="101" spans="1:27" x14ac:dyDescent="0.25">
      <c r="A101" s="1" t="s">
        <v>631</v>
      </c>
      <c r="B101" s="1">
        <v>26</v>
      </c>
      <c r="C101" s="23" t="s">
        <v>9225</v>
      </c>
      <c r="D101" t="s">
        <v>633</v>
      </c>
      <c r="E101" s="24" t="s">
        <v>9226</v>
      </c>
      <c r="F101" s="25" t="s">
        <v>874</v>
      </c>
      <c r="G101" s="26">
        <v>25.5</v>
      </c>
      <c r="H101" s="25">
        <v>0</v>
      </c>
      <c r="I101" s="27">
        <f>ROUND(G101*H101,P4)</f>
        <v>0</v>
      </c>
      <c r="L101" s="27">
        <v>0</v>
      </c>
      <c r="M101" s="21">
        <f>ROUND(G101*L101,P4)</f>
        <v>0</v>
      </c>
      <c r="N101" s="22" t="s">
        <v>633</v>
      </c>
      <c r="O101" s="28">
        <f>M101*AA101</f>
        <v>0</v>
      </c>
      <c r="P101" s="1">
        <v>3</v>
      </c>
      <c r="AA101" s="1">
        <f>IF(P101=1,$O$3,IF(P101=2,$O$4,$O$5))</f>
        <v>0.21</v>
      </c>
    </row>
    <row r="102" spans="1:27" x14ac:dyDescent="0.25">
      <c r="A102" s="1" t="s">
        <v>637</v>
      </c>
      <c r="E102" s="24" t="s">
        <v>9227</v>
      </c>
    </row>
    <row r="103" spans="1:27" x14ac:dyDescent="0.25">
      <c r="A103" s="1" t="s">
        <v>638</v>
      </c>
      <c r="E103" s="29" t="s">
        <v>9335</v>
      </c>
    </row>
    <row r="104" spans="1:27" ht="409.6" x14ac:dyDescent="0.25">
      <c r="A104" s="1" t="s">
        <v>640</v>
      </c>
      <c r="E104" s="24" t="s">
        <v>9228</v>
      </c>
    </row>
    <row r="105" spans="1:27" x14ac:dyDescent="0.25">
      <c r="A105" s="1" t="s">
        <v>631</v>
      </c>
      <c r="B105" s="1">
        <v>27</v>
      </c>
      <c r="C105" s="23" t="s">
        <v>9152</v>
      </c>
      <c r="D105" t="s">
        <v>633</v>
      </c>
      <c r="E105" s="24" t="s">
        <v>9153</v>
      </c>
      <c r="F105" s="25" t="s">
        <v>647</v>
      </c>
      <c r="G105" s="26">
        <v>156.9</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633</v>
      </c>
    </row>
    <row r="107" spans="1:27" x14ac:dyDescent="0.25">
      <c r="A107" s="1" t="s">
        <v>638</v>
      </c>
      <c r="E107" s="29" t="s">
        <v>9334</v>
      </c>
    </row>
    <row r="108" spans="1:27" x14ac:dyDescent="0.25">
      <c r="A108" s="1" t="s">
        <v>640</v>
      </c>
      <c r="E108" s="24" t="s">
        <v>1380</v>
      </c>
    </row>
    <row r="109" spans="1:27" x14ac:dyDescent="0.25">
      <c r="A109" s="1" t="s">
        <v>628</v>
      </c>
      <c r="C109" s="19" t="s">
        <v>1966</v>
      </c>
      <c r="E109" s="20" t="s">
        <v>6829</v>
      </c>
      <c r="L109" s="21">
        <f>SUMIFS(L110:L117,A110:A117,"P")</f>
        <v>0</v>
      </c>
      <c r="M109" s="21">
        <f>SUMIFS(M110:M117,A110:A117,"P")</f>
        <v>0</v>
      </c>
      <c r="N109" s="22"/>
    </row>
    <row r="110" spans="1:27" x14ac:dyDescent="0.25">
      <c r="A110" s="1" t="s">
        <v>631</v>
      </c>
      <c r="B110" s="1">
        <v>28</v>
      </c>
      <c r="C110" s="23" t="s">
        <v>9229</v>
      </c>
      <c r="D110" t="s">
        <v>633</v>
      </c>
      <c r="E110" s="24" t="s">
        <v>9230</v>
      </c>
      <c r="F110" s="25" t="s">
        <v>657</v>
      </c>
      <c r="G110" s="26">
        <v>3</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x14ac:dyDescent="0.25">
      <c r="A112" s="1" t="s">
        <v>638</v>
      </c>
      <c r="E112" s="29" t="s">
        <v>9192</v>
      </c>
    </row>
    <row r="113" spans="1:27" x14ac:dyDescent="0.25">
      <c r="A113" s="1" t="s">
        <v>640</v>
      </c>
      <c r="E113" s="24" t="s">
        <v>1380</v>
      </c>
    </row>
    <row r="114" spans="1:27" x14ac:dyDescent="0.25">
      <c r="A114" s="1" t="s">
        <v>631</v>
      </c>
      <c r="B114" s="1">
        <v>29</v>
      </c>
      <c r="C114" s="23" t="s">
        <v>9231</v>
      </c>
      <c r="D114" t="s">
        <v>633</v>
      </c>
      <c r="E114" s="24" t="s">
        <v>9232</v>
      </c>
      <c r="F114" s="25" t="s">
        <v>647</v>
      </c>
      <c r="G114" s="26">
        <v>20</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x14ac:dyDescent="0.25">
      <c r="A116" s="1" t="s">
        <v>638</v>
      </c>
      <c r="E116" s="29" t="s">
        <v>5483</v>
      </c>
    </row>
    <row r="117" spans="1:27" x14ac:dyDescent="0.25">
      <c r="A117" s="1" t="s">
        <v>640</v>
      </c>
      <c r="E117" s="24" t="s">
        <v>1380</v>
      </c>
    </row>
    <row r="118" spans="1:27" x14ac:dyDescent="0.25">
      <c r="A118" s="1" t="s">
        <v>628</v>
      </c>
      <c r="C118" s="19" t="s">
        <v>1801</v>
      </c>
      <c r="E118" s="20" t="s">
        <v>1802</v>
      </c>
      <c r="L118" s="21">
        <f>SUMIFS(L119:L130,A119:A130,"P")</f>
        <v>0</v>
      </c>
      <c r="M118" s="21">
        <f>SUMIFS(M119:M130,A119:A130,"P")</f>
        <v>0</v>
      </c>
      <c r="N118" s="22"/>
    </row>
    <row r="119" spans="1:27" ht="26.4" x14ac:dyDescent="0.25">
      <c r="A119" s="1" t="s">
        <v>631</v>
      </c>
      <c r="B119" s="1">
        <v>1</v>
      </c>
      <c r="C119" s="23" t="s">
        <v>1803</v>
      </c>
      <c r="D119" t="s">
        <v>1804</v>
      </c>
      <c r="E119" s="24" t="s">
        <v>1805</v>
      </c>
      <c r="F119" s="25" t="s">
        <v>1806</v>
      </c>
      <c r="G119" s="26">
        <v>1798.9380000000001</v>
      </c>
      <c r="H119" s="25">
        <v>0</v>
      </c>
      <c r="I119" s="27">
        <f>ROUND(G119*H119,P4)</f>
        <v>0</v>
      </c>
      <c r="L119" s="27">
        <v>0</v>
      </c>
      <c r="M119" s="21">
        <f>ROUND(G119*L119,P4)</f>
        <v>0</v>
      </c>
      <c r="N119" s="22" t="s">
        <v>1807</v>
      </c>
      <c r="O119" s="28">
        <f>M119*AA119</f>
        <v>0</v>
      </c>
      <c r="P119" s="1">
        <v>3</v>
      </c>
      <c r="AA119" s="1">
        <f>IF(P119=1,$O$3,IF(P119=2,$O$4,$O$5))</f>
        <v>0.21</v>
      </c>
    </row>
    <row r="120" spans="1:27" ht="26.4" x14ac:dyDescent="0.25">
      <c r="A120" s="1" t="s">
        <v>637</v>
      </c>
      <c r="E120" s="24" t="s">
        <v>1808</v>
      </c>
    </row>
    <row r="121" spans="1:27" x14ac:dyDescent="0.25">
      <c r="A121" s="1" t="s">
        <v>638</v>
      </c>
      <c r="E121" s="29" t="s">
        <v>9202</v>
      </c>
    </row>
    <row r="122" spans="1:27" ht="198" x14ac:dyDescent="0.25">
      <c r="A122" s="1" t="s">
        <v>640</v>
      </c>
      <c r="E122" s="24" t="s">
        <v>3746</v>
      </c>
    </row>
    <row r="123" spans="1:27" ht="26.4" x14ac:dyDescent="0.25">
      <c r="A123" s="1" t="s">
        <v>631</v>
      </c>
      <c r="B123" s="1">
        <v>2</v>
      </c>
      <c r="C123" s="23" t="s">
        <v>2224</v>
      </c>
      <c r="D123" t="s">
        <v>2225</v>
      </c>
      <c r="E123" s="24" t="s">
        <v>2226</v>
      </c>
      <c r="F123" s="25" t="s">
        <v>1806</v>
      </c>
      <c r="G123" s="26">
        <v>13.8</v>
      </c>
      <c r="H123" s="25">
        <v>0</v>
      </c>
      <c r="I123" s="27">
        <f>ROUND(G123*H123,P4)</f>
        <v>0</v>
      </c>
      <c r="L123" s="27">
        <v>0</v>
      </c>
      <c r="M123" s="21">
        <f>ROUND(G123*L123,P4)</f>
        <v>0</v>
      </c>
      <c r="N123" s="22" t="s">
        <v>1807</v>
      </c>
      <c r="O123" s="28">
        <f>M123*AA123</f>
        <v>0</v>
      </c>
      <c r="P123" s="1">
        <v>3</v>
      </c>
      <c r="AA123" s="1">
        <f>IF(P123=1,$O$3,IF(P123=2,$O$4,$O$5))</f>
        <v>0.21</v>
      </c>
    </row>
    <row r="124" spans="1:27" ht="26.4" x14ac:dyDescent="0.25">
      <c r="A124" s="1" t="s">
        <v>637</v>
      </c>
      <c r="E124" s="24" t="s">
        <v>1808</v>
      </c>
    </row>
    <row r="125" spans="1:27" x14ac:dyDescent="0.25">
      <c r="A125" s="1" t="s">
        <v>638</v>
      </c>
      <c r="E125" s="29" t="s">
        <v>9202</v>
      </c>
    </row>
    <row r="126" spans="1:27" ht="198" x14ac:dyDescent="0.25">
      <c r="A126" s="1" t="s">
        <v>640</v>
      </c>
      <c r="E126" s="24" t="s">
        <v>4127</v>
      </c>
    </row>
    <row r="127" spans="1:27" ht="26.4" x14ac:dyDescent="0.25">
      <c r="A127" s="1" t="s">
        <v>631</v>
      </c>
      <c r="B127" s="1">
        <v>3</v>
      </c>
      <c r="C127" s="23" t="s">
        <v>1815</v>
      </c>
      <c r="D127" t="s">
        <v>1816</v>
      </c>
      <c r="E127" s="24" t="s">
        <v>1817</v>
      </c>
      <c r="F127" s="25" t="s">
        <v>1806</v>
      </c>
      <c r="G127" s="26">
        <v>8</v>
      </c>
      <c r="H127" s="25">
        <v>0</v>
      </c>
      <c r="I127" s="27">
        <f>ROUND(G127*H127,P4)</f>
        <v>0</v>
      </c>
      <c r="L127" s="27">
        <v>0</v>
      </c>
      <c r="M127" s="21">
        <f>ROUND(G127*L127,P4)</f>
        <v>0</v>
      </c>
      <c r="N127" s="22" t="s">
        <v>1807</v>
      </c>
      <c r="O127" s="28">
        <f>M127*AA127</f>
        <v>0</v>
      </c>
      <c r="P127" s="1">
        <v>3</v>
      </c>
      <c r="AA127" s="1">
        <f>IF(P127=1,$O$3,IF(P127=2,$O$4,$O$5))</f>
        <v>0.21</v>
      </c>
    </row>
    <row r="128" spans="1:27" ht="26.4" x14ac:dyDescent="0.25">
      <c r="A128" s="1" t="s">
        <v>637</v>
      </c>
      <c r="E128" s="24" t="s">
        <v>1808</v>
      </c>
    </row>
    <row r="129" spans="1:5" x14ac:dyDescent="0.25">
      <c r="A129" s="1" t="s">
        <v>638</v>
      </c>
      <c r="E129" s="29" t="s">
        <v>9202</v>
      </c>
    </row>
    <row r="130" spans="1:5" ht="198" x14ac:dyDescent="0.25">
      <c r="A130" s="1" t="s">
        <v>640</v>
      </c>
      <c r="E130"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500-000000000000}">
  <sheetPr>
    <pageSetUpPr fitToPage="1"/>
  </sheetPr>
  <dimension ref="A1:AA15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COUNTIFS(L8:L158,"=0",A8:A158,"P")+COUNTIFS(L8:L158,"",A8:A158,"P")+SUM(Q8:Q158)</f>
        <v>36</v>
      </c>
    </row>
    <row r="8" spans="1:27" x14ac:dyDescent="0.25">
      <c r="A8" s="1" t="s">
        <v>626</v>
      </c>
      <c r="C8" s="19" t="s">
        <v>9336</v>
      </c>
      <c r="E8" s="20" t="s">
        <v>360</v>
      </c>
      <c r="L8" s="21">
        <f>L9+L46+L67+L140+L149</f>
        <v>0</v>
      </c>
      <c r="M8" s="21">
        <f>M9+M46+M67+M140+M149</f>
        <v>0</v>
      </c>
      <c r="N8" s="22"/>
    </row>
    <row r="9" spans="1:27" x14ac:dyDescent="0.25">
      <c r="A9" s="1" t="s">
        <v>628</v>
      </c>
      <c r="C9" s="19" t="s">
        <v>866</v>
      </c>
      <c r="E9" s="20" t="s">
        <v>1466</v>
      </c>
      <c r="L9" s="21">
        <f>SUMIFS(L10:L45,A10:A45,"P")</f>
        <v>0</v>
      </c>
      <c r="M9" s="21">
        <f>SUMIFS(M10:M45,A10:A45,"P")</f>
        <v>0</v>
      </c>
      <c r="N9" s="22"/>
    </row>
    <row r="10" spans="1:27" x14ac:dyDescent="0.25">
      <c r="A10" s="1" t="s">
        <v>631</v>
      </c>
      <c r="B10" s="1">
        <v>3</v>
      </c>
      <c r="C10" s="23" t="s">
        <v>8870</v>
      </c>
      <c r="D10" t="s">
        <v>633</v>
      </c>
      <c r="E10" s="24" t="s">
        <v>7552</v>
      </c>
      <c r="F10" s="25" t="s">
        <v>874</v>
      </c>
      <c r="G10" s="26">
        <v>12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9215</v>
      </c>
    </row>
    <row r="13" spans="1:27" x14ac:dyDescent="0.25">
      <c r="A13" s="1" t="s">
        <v>640</v>
      </c>
      <c r="E13" s="24" t="s">
        <v>1380</v>
      </c>
    </row>
    <row r="14" spans="1:27" x14ac:dyDescent="0.25">
      <c r="A14" s="1" t="s">
        <v>631</v>
      </c>
      <c r="B14" s="1">
        <v>4</v>
      </c>
      <c r="C14" s="23" t="s">
        <v>9321</v>
      </c>
      <c r="D14" t="s">
        <v>633</v>
      </c>
      <c r="E14" s="24" t="s">
        <v>9322</v>
      </c>
      <c r="F14" s="25" t="s">
        <v>814</v>
      </c>
      <c r="G14" s="26">
        <v>100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9323</v>
      </c>
    </row>
    <row r="17" spans="1:27" x14ac:dyDescent="0.25">
      <c r="A17" s="1" t="s">
        <v>640</v>
      </c>
      <c r="E17" s="24" t="s">
        <v>1380</v>
      </c>
    </row>
    <row r="18" spans="1:27" x14ac:dyDescent="0.25">
      <c r="A18" s="1" t="s">
        <v>631</v>
      </c>
      <c r="B18" s="1">
        <v>5</v>
      </c>
      <c r="C18" s="23" t="s">
        <v>1477</v>
      </c>
      <c r="D18" t="s">
        <v>633</v>
      </c>
      <c r="E18" s="24" t="s">
        <v>1478</v>
      </c>
      <c r="F18" s="25" t="s">
        <v>874</v>
      </c>
      <c r="G18" s="26">
        <v>1777</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9337</v>
      </c>
    </row>
    <row r="20" spans="1:27" x14ac:dyDescent="0.25">
      <c r="A20" s="1" t="s">
        <v>638</v>
      </c>
      <c r="E20" s="29" t="s">
        <v>9202</v>
      </c>
    </row>
    <row r="21" spans="1:27" x14ac:dyDescent="0.25">
      <c r="A21" s="1" t="s">
        <v>640</v>
      </c>
      <c r="E21" s="24" t="s">
        <v>1380</v>
      </c>
    </row>
    <row r="22" spans="1:27" x14ac:dyDescent="0.25">
      <c r="A22" s="1" t="s">
        <v>631</v>
      </c>
      <c r="B22" s="1">
        <v>6</v>
      </c>
      <c r="C22" s="23" t="s">
        <v>4702</v>
      </c>
      <c r="D22" t="s">
        <v>633</v>
      </c>
      <c r="E22" s="24" t="s">
        <v>4703</v>
      </c>
      <c r="F22" s="25" t="s">
        <v>874</v>
      </c>
      <c r="G22" s="26">
        <v>1703</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9202</v>
      </c>
    </row>
    <row r="25" spans="1:27" x14ac:dyDescent="0.25">
      <c r="A25" s="1" t="s">
        <v>640</v>
      </c>
      <c r="E25" s="24" t="s">
        <v>1380</v>
      </c>
    </row>
    <row r="26" spans="1:27" x14ac:dyDescent="0.25">
      <c r="A26" s="1" t="s">
        <v>631</v>
      </c>
      <c r="B26" s="1">
        <v>7</v>
      </c>
      <c r="C26" s="23" t="s">
        <v>888</v>
      </c>
      <c r="D26" t="s">
        <v>633</v>
      </c>
      <c r="E26" s="24" t="s">
        <v>889</v>
      </c>
      <c r="F26" s="25" t="s">
        <v>874</v>
      </c>
      <c r="G26" s="26">
        <v>74.31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9338</v>
      </c>
    </row>
    <row r="28" spans="1:27" x14ac:dyDescent="0.25">
      <c r="A28" s="1" t="s">
        <v>638</v>
      </c>
      <c r="E28" s="29" t="s">
        <v>9202</v>
      </c>
    </row>
    <row r="29" spans="1:27" x14ac:dyDescent="0.25">
      <c r="A29" s="1" t="s">
        <v>640</v>
      </c>
      <c r="E29" s="24" t="s">
        <v>1380</v>
      </c>
    </row>
    <row r="30" spans="1:27" x14ac:dyDescent="0.25">
      <c r="A30" s="1" t="s">
        <v>631</v>
      </c>
      <c r="B30" s="1">
        <v>8</v>
      </c>
      <c r="C30" s="23" t="s">
        <v>1888</v>
      </c>
      <c r="D30" t="s">
        <v>633</v>
      </c>
      <c r="E30" s="24" t="s">
        <v>1889</v>
      </c>
      <c r="F30" s="25" t="s">
        <v>874</v>
      </c>
      <c r="G30" s="26">
        <v>1005</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9203</v>
      </c>
    </row>
    <row r="32" spans="1:27" x14ac:dyDescent="0.25">
      <c r="A32" s="1" t="s">
        <v>638</v>
      </c>
      <c r="E32" s="29" t="s">
        <v>9202</v>
      </c>
    </row>
    <row r="33" spans="1:27" x14ac:dyDescent="0.25">
      <c r="A33" s="1" t="s">
        <v>640</v>
      </c>
      <c r="E33" s="24" t="s">
        <v>1380</v>
      </c>
    </row>
    <row r="34" spans="1:27" x14ac:dyDescent="0.25">
      <c r="A34" s="1" t="s">
        <v>631</v>
      </c>
      <c r="B34" s="1">
        <v>9</v>
      </c>
      <c r="C34" s="23" t="s">
        <v>6379</v>
      </c>
      <c r="D34" t="s">
        <v>633</v>
      </c>
      <c r="E34" s="24" t="s">
        <v>6380</v>
      </c>
      <c r="F34" s="25" t="s">
        <v>874</v>
      </c>
      <c r="G34" s="26">
        <v>12</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9202</v>
      </c>
    </row>
    <row r="37" spans="1:27" x14ac:dyDescent="0.25">
      <c r="A37" s="1" t="s">
        <v>640</v>
      </c>
      <c r="E37" s="24" t="s">
        <v>1380</v>
      </c>
    </row>
    <row r="38" spans="1:27" x14ac:dyDescent="0.25">
      <c r="A38" s="1" t="s">
        <v>631</v>
      </c>
      <c r="B38" s="1">
        <v>10</v>
      </c>
      <c r="C38" s="23" t="s">
        <v>1881</v>
      </c>
      <c r="D38" t="s">
        <v>633</v>
      </c>
      <c r="E38" s="24" t="s">
        <v>1882</v>
      </c>
      <c r="F38" s="25" t="s">
        <v>870</v>
      </c>
      <c r="G38" s="26">
        <v>60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9202</v>
      </c>
    </row>
    <row r="41" spans="1:27" x14ac:dyDescent="0.25">
      <c r="A41" s="1" t="s">
        <v>640</v>
      </c>
      <c r="E41" s="24" t="s">
        <v>1380</v>
      </c>
    </row>
    <row r="42" spans="1:27" x14ac:dyDescent="0.25">
      <c r="A42" s="1" t="s">
        <v>631</v>
      </c>
      <c r="B42" s="1">
        <v>11</v>
      </c>
      <c r="C42" s="23" t="s">
        <v>3879</v>
      </c>
      <c r="D42" t="s">
        <v>633</v>
      </c>
      <c r="E42" s="24" t="s">
        <v>3880</v>
      </c>
      <c r="F42" s="25" t="s">
        <v>874</v>
      </c>
      <c r="G42" s="26">
        <v>291.01</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9175</v>
      </c>
    </row>
    <row r="44" spans="1:27" x14ac:dyDescent="0.25">
      <c r="A44" s="1" t="s">
        <v>638</v>
      </c>
      <c r="E44" s="29" t="s">
        <v>9202</v>
      </c>
    </row>
    <row r="45" spans="1:27" x14ac:dyDescent="0.25">
      <c r="A45" s="1" t="s">
        <v>640</v>
      </c>
      <c r="E45" s="24" t="s">
        <v>1380</v>
      </c>
    </row>
    <row r="46" spans="1:27" x14ac:dyDescent="0.25">
      <c r="A46" s="1" t="s">
        <v>628</v>
      </c>
      <c r="C46" s="19" t="s">
        <v>3232</v>
      </c>
      <c r="E46" s="20" t="s">
        <v>4807</v>
      </c>
      <c r="L46" s="21">
        <f>SUMIFS(L47:L66,A47:A66,"P")</f>
        <v>0</v>
      </c>
      <c r="M46" s="21">
        <f>SUMIFS(M47:M66,A47:A66,"P")</f>
        <v>0</v>
      </c>
      <c r="N46" s="22"/>
    </row>
    <row r="47" spans="1:27" x14ac:dyDescent="0.25">
      <c r="A47" s="1" t="s">
        <v>631</v>
      </c>
      <c r="B47" s="1">
        <v>12</v>
      </c>
      <c r="C47" s="23" t="s">
        <v>5577</v>
      </c>
      <c r="D47" t="s">
        <v>633</v>
      </c>
      <c r="E47" s="24" t="s">
        <v>5578</v>
      </c>
      <c r="F47" s="25" t="s">
        <v>874</v>
      </c>
      <c r="G47" s="26">
        <v>51.75</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9202</v>
      </c>
    </row>
    <row r="50" spans="1:27" x14ac:dyDescent="0.25">
      <c r="A50" s="1" t="s">
        <v>640</v>
      </c>
      <c r="E50" s="24" t="s">
        <v>1380</v>
      </c>
    </row>
    <row r="51" spans="1:27" x14ac:dyDescent="0.25">
      <c r="A51" s="1" t="s">
        <v>631</v>
      </c>
      <c r="B51" s="1">
        <v>13</v>
      </c>
      <c r="C51" s="23" t="s">
        <v>4830</v>
      </c>
      <c r="D51" t="s">
        <v>633</v>
      </c>
      <c r="E51" s="24" t="s">
        <v>4831</v>
      </c>
      <c r="F51" s="25" t="s">
        <v>874</v>
      </c>
      <c r="G51" s="26">
        <v>7.5</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9202</v>
      </c>
    </row>
    <row r="54" spans="1:27" x14ac:dyDescent="0.25">
      <c r="A54" s="1" t="s">
        <v>640</v>
      </c>
      <c r="E54" s="24" t="s">
        <v>1380</v>
      </c>
    </row>
    <row r="55" spans="1:27" x14ac:dyDescent="0.25">
      <c r="A55" s="1" t="s">
        <v>631</v>
      </c>
      <c r="B55" s="1">
        <v>14</v>
      </c>
      <c r="C55" s="23" t="s">
        <v>5580</v>
      </c>
      <c r="D55" t="s">
        <v>633</v>
      </c>
      <c r="E55" s="24" t="s">
        <v>5581</v>
      </c>
      <c r="F55" s="25" t="s">
        <v>874</v>
      </c>
      <c r="G55" s="26">
        <v>2.5</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9339</v>
      </c>
    </row>
    <row r="57" spans="1:27" x14ac:dyDescent="0.25">
      <c r="A57" s="1" t="s">
        <v>638</v>
      </c>
      <c r="E57" s="29" t="s">
        <v>9202</v>
      </c>
    </row>
    <row r="58" spans="1:27" x14ac:dyDescent="0.25">
      <c r="A58" s="1" t="s">
        <v>640</v>
      </c>
      <c r="E58" s="24" t="s">
        <v>1380</v>
      </c>
    </row>
    <row r="59" spans="1:27" x14ac:dyDescent="0.25">
      <c r="A59" s="1" t="s">
        <v>631</v>
      </c>
      <c r="B59" s="1">
        <v>15</v>
      </c>
      <c r="C59" s="23" t="s">
        <v>9180</v>
      </c>
      <c r="D59" t="s">
        <v>633</v>
      </c>
      <c r="E59" s="24" t="s">
        <v>9181</v>
      </c>
      <c r="F59" s="25" t="s">
        <v>874</v>
      </c>
      <c r="G59" s="26">
        <v>69.540000000000006</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9182</v>
      </c>
    </row>
    <row r="61" spans="1:27" x14ac:dyDescent="0.25">
      <c r="A61" s="1" t="s">
        <v>638</v>
      </c>
      <c r="E61" s="29" t="s">
        <v>9202</v>
      </c>
    </row>
    <row r="62" spans="1:27" x14ac:dyDescent="0.25">
      <c r="A62" s="1" t="s">
        <v>640</v>
      </c>
      <c r="E62" s="24" t="s">
        <v>1380</v>
      </c>
    </row>
    <row r="63" spans="1:27" x14ac:dyDescent="0.25">
      <c r="A63" s="1" t="s">
        <v>631</v>
      </c>
      <c r="B63" s="1">
        <v>16</v>
      </c>
      <c r="C63" s="23" t="s">
        <v>9205</v>
      </c>
      <c r="D63" t="s">
        <v>633</v>
      </c>
      <c r="E63" s="24" t="s">
        <v>9181</v>
      </c>
      <c r="F63" s="25" t="s">
        <v>874</v>
      </c>
      <c r="G63" s="26">
        <v>31.07</v>
      </c>
      <c r="H63" s="25">
        <v>0</v>
      </c>
      <c r="I63" s="27">
        <f>ROUND(G63*H63,P4)</f>
        <v>0</v>
      </c>
      <c r="L63" s="27">
        <v>0</v>
      </c>
      <c r="M63" s="21">
        <f>ROUND(G63*L63,P4)</f>
        <v>0</v>
      </c>
      <c r="N63" s="22" t="s">
        <v>633</v>
      </c>
      <c r="O63" s="28">
        <f>M63*AA63</f>
        <v>0</v>
      </c>
      <c r="P63" s="1">
        <v>3</v>
      </c>
      <c r="AA63" s="1">
        <f>IF(P63=1,$O$3,IF(P63=2,$O$4,$O$5))</f>
        <v>0.21</v>
      </c>
    </row>
    <row r="64" spans="1:27" x14ac:dyDescent="0.25">
      <c r="A64" s="1" t="s">
        <v>637</v>
      </c>
      <c r="E64" s="24" t="s">
        <v>9206</v>
      </c>
    </row>
    <row r="65" spans="1:27" x14ac:dyDescent="0.25">
      <c r="A65" s="1" t="s">
        <v>638</v>
      </c>
      <c r="E65" s="29" t="s">
        <v>9179</v>
      </c>
    </row>
    <row r="66" spans="1:27" x14ac:dyDescent="0.25">
      <c r="A66" s="1" t="s">
        <v>640</v>
      </c>
      <c r="E66" s="24" t="s">
        <v>1380</v>
      </c>
    </row>
    <row r="67" spans="1:27" x14ac:dyDescent="0.25">
      <c r="A67" s="1" t="s">
        <v>628</v>
      </c>
      <c r="C67" s="19" t="s">
        <v>4857</v>
      </c>
      <c r="E67" s="20" t="s">
        <v>5595</v>
      </c>
      <c r="L67" s="21">
        <f>SUMIFS(L68:L139,A68:A139,"P")</f>
        <v>0</v>
      </c>
      <c r="M67" s="21">
        <f>SUMIFS(M68:M139,A68:A139,"P")</f>
        <v>0</v>
      </c>
      <c r="N67" s="22"/>
    </row>
    <row r="68" spans="1:27" x14ac:dyDescent="0.25">
      <c r="A68" s="1" t="s">
        <v>631</v>
      </c>
      <c r="B68" s="1">
        <v>17</v>
      </c>
      <c r="C68" s="23" t="s">
        <v>5417</v>
      </c>
      <c r="D68" t="s">
        <v>633</v>
      </c>
      <c r="E68" s="24" t="s">
        <v>5418</v>
      </c>
      <c r="F68" s="25" t="s">
        <v>647</v>
      </c>
      <c r="G68" s="26">
        <v>6.3</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9236</v>
      </c>
    </row>
    <row r="70" spans="1:27" x14ac:dyDescent="0.25">
      <c r="A70" s="1" t="s">
        <v>638</v>
      </c>
      <c r="E70" s="29" t="s">
        <v>9340</v>
      </c>
    </row>
    <row r="71" spans="1:27" x14ac:dyDescent="0.25">
      <c r="A71" s="1" t="s">
        <v>640</v>
      </c>
      <c r="E71" s="24" t="s">
        <v>1380</v>
      </c>
    </row>
    <row r="72" spans="1:27" x14ac:dyDescent="0.25">
      <c r="A72" s="1" t="s">
        <v>631</v>
      </c>
      <c r="B72" s="1">
        <v>18</v>
      </c>
      <c r="C72" s="23" t="s">
        <v>5597</v>
      </c>
      <c r="D72" t="s">
        <v>633</v>
      </c>
      <c r="E72" s="24" t="s">
        <v>5598</v>
      </c>
      <c r="F72" s="25" t="s">
        <v>647</v>
      </c>
      <c r="G72" s="26">
        <v>91.74</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9236</v>
      </c>
    </row>
    <row r="74" spans="1:27" x14ac:dyDescent="0.25">
      <c r="A74" s="1" t="s">
        <v>638</v>
      </c>
      <c r="E74" s="29" t="s">
        <v>9341</v>
      </c>
    </row>
    <row r="75" spans="1:27" x14ac:dyDescent="0.25">
      <c r="A75" s="1" t="s">
        <v>640</v>
      </c>
      <c r="E75" s="24" t="s">
        <v>1380</v>
      </c>
    </row>
    <row r="76" spans="1:27" x14ac:dyDescent="0.25">
      <c r="A76" s="1" t="s">
        <v>631</v>
      </c>
      <c r="B76" s="1">
        <v>19</v>
      </c>
      <c r="C76" s="23" t="s">
        <v>4866</v>
      </c>
      <c r="D76" t="s">
        <v>633</v>
      </c>
      <c r="E76" s="24" t="s">
        <v>4867</v>
      </c>
      <c r="F76" s="25" t="s">
        <v>647</v>
      </c>
      <c r="G76" s="26">
        <v>67.540000000000006</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9236</v>
      </c>
    </row>
    <row r="78" spans="1:27" x14ac:dyDescent="0.25">
      <c r="A78" s="1" t="s">
        <v>638</v>
      </c>
      <c r="E78" s="29" t="s">
        <v>9342</v>
      </c>
    </row>
    <row r="79" spans="1:27" x14ac:dyDescent="0.25">
      <c r="A79" s="1" t="s">
        <v>640</v>
      </c>
      <c r="E79" s="24" t="s">
        <v>1380</v>
      </c>
    </row>
    <row r="80" spans="1:27" x14ac:dyDescent="0.25">
      <c r="A80" s="1" t="s">
        <v>631</v>
      </c>
      <c r="B80" s="1">
        <v>20</v>
      </c>
      <c r="C80" s="23" t="s">
        <v>9134</v>
      </c>
      <c r="D80" t="s">
        <v>633</v>
      </c>
      <c r="E80" s="24" t="s">
        <v>9135</v>
      </c>
      <c r="F80" s="25" t="s">
        <v>647</v>
      </c>
      <c r="G80" s="26">
        <v>240.3</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633</v>
      </c>
    </row>
    <row r="82" spans="1:27" x14ac:dyDescent="0.25">
      <c r="A82" s="1" t="s">
        <v>638</v>
      </c>
      <c r="E82" s="29" t="s">
        <v>9343</v>
      </c>
    </row>
    <row r="83" spans="1:27" x14ac:dyDescent="0.25">
      <c r="A83" s="1" t="s">
        <v>640</v>
      </c>
      <c r="E83" s="24" t="s">
        <v>1380</v>
      </c>
    </row>
    <row r="84" spans="1:27" x14ac:dyDescent="0.25">
      <c r="A84" s="1" t="s">
        <v>631</v>
      </c>
      <c r="B84" s="1">
        <v>21</v>
      </c>
      <c r="C84" s="23" t="s">
        <v>5294</v>
      </c>
      <c r="D84" t="s">
        <v>633</v>
      </c>
      <c r="E84" s="24" t="s">
        <v>5295</v>
      </c>
      <c r="F84" s="25" t="s">
        <v>647</v>
      </c>
      <c r="G84" s="26">
        <v>70.41</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x14ac:dyDescent="0.25">
      <c r="A86" s="1" t="s">
        <v>638</v>
      </c>
      <c r="E86" s="29" t="s">
        <v>9344</v>
      </c>
    </row>
    <row r="87" spans="1:27" x14ac:dyDescent="0.25">
      <c r="A87" s="1" t="s">
        <v>640</v>
      </c>
      <c r="E87" s="24" t="s">
        <v>1380</v>
      </c>
    </row>
    <row r="88" spans="1:27" x14ac:dyDescent="0.25">
      <c r="A88" s="1" t="s">
        <v>631</v>
      </c>
      <c r="B88" s="1">
        <v>22</v>
      </c>
      <c r="C88" s="23" t="s">
        <v>5606</v>
      </c>
      <c r="D88" t="s">
        <v>633</v>
      </c>
      <c r="E88" s="24" t="s">
        <v>5607</v>
      </c>
      <c r="F88" s="25" t="s">
        <v>657</v>
      </c>
      <c r="G88" s="26">
        <v>3</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x14ac:dyDescent="0.25">
      <c r="A90" s="1" t="s">
        <v>638</v>
      </c>
      <c r="E90" s="29" t="s">
        <v>9192</v>
      </c>
    </row>
    <row r="91" spans="1:27" x14ac:dyDescent="0.25">
      <c r="A91" s="1" t="s">
        <v>640</v>
      </c>
      <c r="E91" s="24" t="s">
        <v>1380</v>
      </c>
    </row>
    <row r="92" spans="1:27" x14ac:dyDescent="0.25">
      <c r="A92" s="1" t="s">
        <v>631</v>
      </c>
      <c r="B92" s="1">
        <v>23</v>
      </c>
      <c r="C92" s="23" t="s">
        <v>9345</v>
      </c>
      <c r="D92" t="s">
        <v>633</v>
      </c>
      <c r="E92" s="24" t="s">
        <v>9346</v>
      </c>
      <c r="F92" s="25" t="s">
        <v>657</v>
      </c>
      <c r="G92" s="26">
        <v>1</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9347</v>
      </c>
    </row>
    <row r="94" spans="1:27" x14ac:dyDescent="0.25">
      <c r="A94" s="1" t="s">
        <v>638</v>
      </c>
      <c r="E94" s="29" t="s">
        <v>5446</v>
      </c>
    </row>
    <row r="95" spans="1:27" x14ac:dyDescent="0.25">
      <c r="A95" s="1" t="s">
        <v>640</v>
      </c>
      <c r="E95" s="24" t="s">
        <v>1380</v>
      </c>
    </row>
    <row r="96" spans="1:27" x14ac:dyDescent="0.25">
      <c r="A96" s="1" t="s">
        <v>631</v>
      </c>
      <c r="B96" s="1">
        <v>24</v>
      </c>
      <c r="C96" s="23" t="s">
        <v>9137</v>
      </c>
      <c r="D96" t="s">
        <v>633</v>
      </c>
      <c r="E96" s="24" t="s">
        <v>9138</v>
      </c>
      <c r="F96" s="25" t="s">
        <v>657</v>
      </c>
      <c r="G96" s="26">
        <v>9</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x14ac:dyDescent="0.25">
      <c r="A98" s="1" t="s">
        <v>638</v>
      </c>
      <c r="E98" s="29" t="s">
        <v>9348</v>
      </c>
    </row>
    <row r="99" spans="1:27" x14ac:dyDescent="0.25">
      <c r="A99" s="1" t="s">
        <v>640</v>
      </c>
      <c r="E99" s="24" t="s">
        <v>1380</v>
      </c>
    </row>
    <row r="100" spans="1:27" x14ac:dyDescent="0.25">
      <c r="A100" s="1" t="s">
        <v>631</v>
      </c>
      <c r="B100" s="1">
        <v>25</v>
      </c>
      <c r="C100" s="23" t="s">
        <v>9349</v>
      </c>
      <c r="D100" t="s">
        <v>633</v>
      </c>
      <c r="E100" s="24" t="s">
        <v>9350</v>
      </c>
      <c r="F100" s="25" t="s">
        <v>657</v>
      </c>
      <c r="G100" s="26">
        <v>1</v>
      </c>
      <c r="H100" s="25">
        <v>0</v>
      </c>
      <c r="I100" s="27">
        <f>ROUND(G100*H100,P4)</f>
        <v>0</v>
      </c>
      <c r="L100" s="27">
        <v>0</v>
      </c>
      <c r="M100" s="21">
        <f>ROUND(G100*L100,P4)</f>
        <v>0</v>
      </c>
      <c r="N100" s="22" t="s">
        <v>633</v>
      </c>
      <c r="O100" s="28">
        <f>M100*AA100</f>
        <v>0</v>
      </c>
      <c r="P100" s="1">
        <v>3</v>
      </c>
      <c r="AA100" s="1">
        <f>IF(P100=1,$O$3,IF(P100=2,$O$4,$O$5))</f>
        <v>0.21</v>
      </c>
    </row>
    <row r="101" spans="1:27" x14ac:dyDescent="0.25">
      <c r="A101" s="1" t="s">
        <v>637</v>
      </c>
      <c r="E101" s="24" t="s">
        <v>9351</v>
      </c>
    </row>
    <row r="102" spans="1:27" x14ac:dyDescent="0.25">
      <c r="A102" s="1" t="s">
        <v>638</v>
      </c>
      <c r="E102" s="29" t="s">
        <v>5446</v>
      </c>
    </row>
    <row r="103" spans="1:27" x14ac:dyDescent="0.25">
      <c r="A103" s="1" t="s">
        <v>640</v>
      </c>
      <c r="E103" s="24" t="s">
        <v>9264</v>
      </c>
    </row>
    <row r="104" spans="1:27" x14ac:dyDescent="0.25">
      <c r="A104" s="1" t="s">
        <v>631</v>
      </c>
      <c r="B104" s="1">
        <v>26</v>
      </c>
      <c r="C104" s="23" t="s">
        <v>9349</v>
      </c>
      <c r="D104" t="s">
        <v>866</v>
      </c>
      <c r="E104" s="24" t="s">
        <v>9352</v>
      </c>
      <c r="F104" s="25" t="s">
        <v>657</v>
      </c>
      <c r="G104" s="26">
        <v>1</v>
      </c>
      <c r="H104" s="25">
        <v>0</v>
      </c>
      <c r="I104" s="27">
        <f>ROUND(G104*H104,P4)</f>
        <v>0</v>
      </c>
      <c r="L104" s="27">
        <v>0</v>
      </c>
      <c r="M104" s="21">
        <f>ROUND(G104*L104,P4)</f>
        <v>0</v>
      </c>
      <c r="N104" s="22" t="s">
        <v>633</v>
      </c>
      <c r="O104" s="28">
        <f>M104*AA104</f>
        <v>0</v>
      </c>
      <c r="P104" s="1">
        <v>3</v>
      </c>
      <c r="AA104" s="1">
        <f>IF(P104=1,$O$3,IF(P104=2,$O$4,$O$5))</f>
        <v>0.21</v>
      </c>
    </row>
    <row r="105" spans="1:27" x14ac:dyDescent="0.25">
      <c r="A105" s="1" t="s">
        <v>637</v>
      </c>
      <c r="E105" s="24" t="s">
        <v>9353</v>
      </c>
    </row>
    <row r="106" spans="1:27" x14ac:dyDescent="0.25">
      <c r="A106" s="1" t="s">
        <v>638</v>
      </c>
      <c r="E106" s="29" t="s">
        <v>5446</v>
      </c>
    </row>
    <row r="107" spans="1:27" x14ac:dyDescent="0.25">
      <c r="A107" s="1" t="s">
        <v>640</v>
      </c>
      <c r="E107" s="24" t="s">
        <v>9264</v>
      </c>
    </row>
    <row r="108" spans="1:27" x14ac:dyDescent="0.25">
      <c r="A108" s="1" t="s">
        <v>631</v>
      </c>
      <c r="B108" s="1">
        <v>27</v>
      </c>
      <c r="C108" s="23" t="s">
        <v>9223</v>
      </c>
      <c r="D108" t="s">
        <v>633</v>
      </c>
      <c r="E108" s="24" t="s">
        <v>9224</v>
      </c>
      <c r="F108" s="25" t="s">
        <v>874</v>
      </c>
      <c r="G108" s="26">
        <v>215.17</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x14ac:dyDescent="0.25">
      <c r="A110" s="1" t="s">
        <v>638</v>
      </c>
      <c r="E110" s="29" t="s">
        <v>9202</v>
      </c>
    </row>
    <row r="111" spans="1:27" x14ac:dyDescent="0.25">
      <c r="A111" s="1" t="s">
        <v>640</v>
      </c>
      <c r="E111" s="24" t="s">
        <v>1380</v>
      </c>
    </row>
    <row r="112" spans="1:27" x14ac:dyDescent="0.25">
      <c r="A112" s="1" t="s">
        <v>631</v>
      </c>
      <c r="B112" s="1">
        <v>28</v>
      </c>
      <c r="C112" s="23" t="s">
        <v>9269</v>
      </c>
      <c r="D112" t="s">
        <v>633</v>
      </c>
      <c r="E112" s="24" t="s">
        <v>9270</v>
      </c>
      <c r="F112" s="25" t="s">
        <v>657</v>
      </c>
      <c r="G112" s="26">
        <v>1</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x14ac:dyDescent="0.25">
      <c r="A114" s="1" t="s">
        <v>638</v>
      </c>
      <c r="E114" s="29" t="s">
        <v>5446</v>
      </c>
    </row>
    <row r="115" spans="1:27" x14ac:dyDescent="0.25">
      <c r="A115" s="1" t="s">
        <v>640</v>
      </c>
      <c r="E115" s="24" t="s">
        <v>1380</v>
      </c>
    </row>
    <row r="116" spans="1:27" x14ac:dyDescent="0.25">
      <c r="A116" s="1" t="s">
        <v>631</v>
      </c>
      <c r="B116" s="1">
        <v>29</v>
      </c>
      <c r="C116" s="23" t="s">
        <v>9220</v>
      </c>
      <c r="D116" t="s">
        <v>633</v>
      </c>
      <c r="E116" s="24" t="s">
        <v>9221</v>
      </c>
      <c r="F116" s="25" t="s">
        <v>657</v>
      </c>
      <c r="G116" s="26">
        <v>2</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x14ac:dyDescent="0.25">
      <c r="A118" s="1" t="s">
        <v>638</v>
      </c>
      <c r="E118" s="29" t="s">
        <v>9198</v>
      </c>
    </row>
    <row r="119" spans="1:27" x14ac:dyDescent="0.25">
      <c r="A119" s="1" t="s">
        <v>640</v>
      </c>
      <c r="E119" s="24" t="s">
        <v>1380</v>
      </c>
    </row>
    <row r="120" spans="1:27" x14ac:dyDescent="0.25">
      <c r="A120" s="1" t="s">
        <v>631</v>
      </c>
      <c r="B120" s="1">
        <v>30</v>
      </c>
      <c r="C120" s="23" t="s">
        <v>9354</v>
      </c>
      <c r="D120" t="s">
        <v>633</v>
      </c>
      <c r="E120" s="24" t="s">
        <v>9355</v>
      </c>
      <c r="F120" s="25" t="s">
        <v>647</v>
      </c>
      <c r="G120" s="26">
        <v>91.74</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633</v>
      </c>
    </row>
    <row r="122" spans="1:27" x14ac:dyDescent="0.25">
      <c r="A122" s="1" t="s">
        <v>638</v>
      </c>
      <c r="E122" s="29" t="s">
        <v>9341</v>
      </c>
    </row>
    <row r="123" spans="1:27" x14ac:dyDescent="0.25">
      <c r="A123" s="1" t="s">
        <v>640</v>
      </c>
      <c r="E123" s="24" t="s">
        <v>1380</v>
      </c>
    </row>
    <row r="124" spans="1:27" x14ac:dyDescent="0.25">
      <c r="A124" s="1" t="s">
        <v>631</v>
      </c>
      <c r="B124" s="1">
        <v>31</v>
      </c>
      <c r="C124" s="23" t="s">
        <v>9193</v>
      </c>
      <c r="D124" t="s">
        <v>633</v>
      </c>
      <c r="E124" s="24" t="s">
        <v>9194</v>
      </c>
      <c r="F124" s="25" t="s">
        <v>647</v>
      </c>
      <c r="G124" s="26">
        <v>67.540000000000006</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633</v>
      </c>
    </row>
    <row r="126" spans="1:27" x14ac:dyDescent="0.25">
      <c r="A126" s="1" t="s">
        <v>638</v>
      </c>
      <c r="E126" s="29" t="s">
        <v>9342</v>
      </c>
    </row>
    <row r="127" spans="1:27" x14ac:dyDescent="0.25">
      <c r="A127" s="1" t="s">
        <v>640</v>
      </c>
      <c r="E127" s="24" t="s">
        <v>1380</v>
      </c>
    </row>
    <row r="128" spans="1:27" x14ac:dyDescent="0.25">
      <c r="A128" s="1" t="s">
        <v>631</v>
      </c>
      <c r="B128" s="1">
        <v>32</v>
      </c>
      <c r="C128" s="23" t="s">
        <v>9149</v>
      </c>
      <c r="D128" t="s">
        <v>633</v>
      </c>
      <c r="E128" s="24" t="s">
        <v>9150</v>
      </c>
      <c r="F128" s="25" t="s">
        <v>647</v>
      </c>
      <c r="G128" s="26">
        <v>310.70999999999998</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633</v>
      </c>
    </row>
    <row r="130" spans="1:27" x14ac:dyDescent="0.25">
      <c r="A130" s="1" t="s">
        <v>638</v>
      </c>
      <c r="E130" s="29" t="s">
        <v>9356</v>
      </c>
    </row>
    <row r="131" spans="1:27" x14ac:dyDescent="0.25">
      <c r="A131" s="1" t="s">
        <v>640</v>
      </c>
      <c r="E131" s="24" t="s">
        <v>1380</v>
      </c>
    </row>
    <row r="132" spans="1:27" x14ac:dyDescent="0.25">
      <c r="A132" s="1" t="s">
        <v>631</v>
      </c>
      <c r="B132" s="1">
        <v>33</v>
      </c>
      <c r="C132" s="23" t="s">
        <v>9225</v>
      </c>
      <c r="D132" t="s">
        <v>633</v>
      </c>
      <c r="E132" s="24" t="s">
        <v>9226</v>
      </c>
      <c r="F132" s="25" t="s">
        <v>874</v>
      </c>
      <c r="G132" s="26">
        <v>30</v>
      </c>
      <c r="H132" s="25">
        <v>0</v>
      </c>
      <c r="I132" s="27">
        <f>ROUND(G132*H132,P4)</f>
        <v>0</v>
      </c>
      <c r="L132" s="27">
        <v>0</v>
      </c>
      <c r="M132" s="21">
        <f>ROUND(G132*L132,P4)</f>
        <v>0</v>
      </c>
      <c r="N132" s="22" t="s">
        <v>633</v>
      </c>
      <c r="O132" s="28">
        <f>M132*AA132</f>
        <v>0</v>
      </c>
      <c r="P132" s="1">
        <v>3</v>
      </c>
      <c r="AA132" s="1">
        <f>IF(P132=1,$O$3,IF(P132=2,$O$4,$O$5))</f>
        <v>0.21</v>
      </c>
    </row>
    <row r="133" spans="1:27" x14ac:dyDescent="0.25">
      <c r="A133" s="1" t="s">
        <v>637</v>
      </c>
      <c r="E133" s="24" t="s">
        <v>9227</v>
      </c>
    </row>
    <row r="134" spans="1:27" x14ac:dyDescent="0.25">
      <c r="A134" s="1" t="s">
        <v>638</v>
      </c>
      <c r="E134" s="29" t="s">
        <v>9357</v>
      </c>
    </row>
    <row r="135" spans="1:27" ht="409.6" x14ac:dyDescent="0.25">
      <c r="A135" s="1" t="s">
        <v>640</v>
      </c>
      <c r="E135" s="24" t="s">
        <v>9228</v>
      </c>
    </row>
    <row r="136" spans="1:27" x14ac:dyDescent="0.25">
      <c r="A136" s="1" t="s">
        <v>631</v>
      </c>
      <c r="B136" s="1">
        <v>34</v>
      </c>
      <c r="C136" s="23" t="s">
        <v>9152</v>
      </c>
      <c r="D136" t="s">
        <v>633</v>
      </c>
      <c r="E136" s="24" t="s">
        <v>9153</v>
      </c>
      <c r="F136" s="25" t="s">
        <v>647</v>
      </c>
      <c r="G136" s="26">
        <v>476.29</v>
      </c>
      <c r="H136" s="25">
        <v>0</v>
      </c>
      <c r="I136" s="27">
        <f>ROUND(G136*H136,P4)</f>
        <v>0</v>
      </c>
      <c r="L136" s="27">
        <v>0</v>
      </c>
      <c r="M136" s="21">
        <f>ROUND(G136*L136,P4)</f>
        <v>0</v>
      </c>
      <c r="N136" s="22" t="s">
        <v>636</v>
      </c>
      <c r="O136" s="28">
        <f>M136*AA136</f>
        <v>0</v>
      </c>
      <c r="P136" s="1">
        <v>3</v>
      </c>
      <c r="AA136" s="1">
        <f>IF(P136=1,$O$3,IF(P136=2,$O$4,$O$5))</f>
        <v>0.21</v>
      </c>
    </row>
    <row r="137" spans="1:27" x14ac:dyDescent="0.25">
      <c r="A137" s="1" t="s">
        <v>637</v>
      </c>
      <c r="E137" s="24" t="s">
        <v>633</v>
      </c>
    </row>
    <row r="138" spans="1:27" x14ac:dyDescent="0.25">
      <c r="A138" s="1" t="s">
        <v>638</v>
      </c>
      <c r="E138" s="29" t="s">
        <v>9358</v>
      </c>
    </row>
    <row r="139" spans="1:27" x14ac:dyDescent="0.25">
      <c r="A139" s="1" t="s">
        <v>640</v>
      </c>
      <c r="E139" s="24" t="s">
        <v>1380</v>
      </c>
    </row>
    <row r="140" spans="1:27" x14ac:dyDescent="0.25">
      <c r="A140" s="1" t="s">
        <v>628</v>
      </c>
      <c r="C140" s="19" t="s">
        <v>1966</v>
      </c>
      <c r="E140" s="20" t="s">
        <v>6829</v>
      </c>
      <c r="L140" s="21">
        <f>SUMIFS(L141:L148,A141:A148,"P")</f>
        <v>0</v>
      </c>
      <c r="M140" s="21">
        <f>SUMIFS(M141:M148,A141:A148,"P")</f>
        <v>0</v>
      </c>
      <c r="N140" s="22"/>
    </row>
    <row r="141" spans="1:27" x14ac:dyDescent="0.25">
      <c r="A141" s="1" t="s">
        <v>631</v>
      </c>
      <c r="B141" s="1">
        <v>35</v>
      </c>
      <c r="C141" s="23" t="s">
        <v>9229</v>
      </c>
      <c r="D141" t="s">
        <v>633</v>
      </c>
      <c r="E141" s="24" t="s">
        <v>9230</v>
      </c>
      <c r="F141" s="25" t="s">
        <v>657</v>
      </c>
      <c r="G141" s="26">
        <v>5</v>
      </c>
      <c r="H141" s="25">
        <v>0</v>
      </c>
      <c r="I141" s="27">
        <f>ROUND(G141*H141,P4)</f>
        <v>0</v>
      </c>
      <c r="L141" s="27">
        <v>0</v>
      </c>
      <c r="M141" s="21">
        <f>ROUND(G141*L141,P4)</f>
        <v>0</v>
      </c>
      <c r="N141" s="22" t="s">
        <v>636</v>
      </c>
      <c r="O141" s="28">
        <f>M141*AA141</f>
        <v>0</v>
      </c>
      <c r="P141" s="1">
        <v>3</v>
      </c>
      <c r="AA141" s="1">
        <f>IF(P141=1,$O$3,IF(P141=2,$O$4,$O$5))</f>
        <v>0.21</v>
      </c>
    </row>
    <row r="142" spans="1:27" x14ac:dyDescent="0.25">
      <c r="A142" s="1" t="s">
        <v>637</v>
      </c>
      <c r="E142" s="24" t="s">
        <v>633</v>
      </c>
    </row>
    <row r="143" spans="1:27" x14ac:dyDescent="0.25">
      <c r="A143" s="1" t="s">
        <v>638</v>
      </c>
      <c r="E143" s="29" t="s">
        <v>9219</v>
      </c>
    </row>
    <row r="144" spans="1:27" x14ac:dyDescent="0.25">
      <c r="A144" s="1" t="s">
        <v>640</v>
      </c>
      <c r="E144" s="24" t="s">
        <v>1380</v>
      </c>
    </row>
    <row r="145" spans="1:27" x14ac:dyDescent="0.25">
      <c r="A145" s="1" t="s">
        <v>631</v>
      </c>
      <c r="B145" s="1">
        <v>36</v>
      </c>
      <c r="C145" s="23" t="s">
        <v>9231</v>
      </c>
      <c r="D145" t="s">
        <v>633</v>
      </c>
      <c r="E145" s="24" t="s">
        <v>9232</v>
      </c>
      <c r="F145" s="25" t="s">
        <v>647</v>
      </c>
      <c r="G145" s="26">
        <v>40</v>
      </c>
      <c r="H145" s="25">
        <v>0</v>
      </c>
      <c r="I145" s="27">
        <f>ROUND(G145*H145,P4)</f>
        <v>0</v>
      </c>
      <c r="L145" s="27">
        <v>0</v>
      </c>
      <c r="M145" s="21">
        <f>ROUND(G145*L145,P4)</f>
        <v>0</v>
      </c>
      <c r="N145" s="22" t="s">
        <v>636</v>
      </c>
      <c r="O145" s="28">
        <f>M145*AA145</f>
        <v>0</v>
      </c>
      <c r="P145" s="1">
        <v>3</v>
      </c>
      <c r="AA145" s="1">
        <f>IF(P145=1,$O$3,IF(P145=2,$O$4,$O$5))</f>
        <v>0.21</v>
      </c>
    </row>
    <row r="146" spans="1:27" x14ac:dyDescent="0.25">
      <c r="A146" s="1" t="s">
        <v>637</v>
      </c>
      <c r="E146" s="24" t="s">
        <v>633</v>
      </c>
    </row>
    <row r="147" spans="1:27" x14ac:dyDescent="0.25">
      <c r="A147" s="1" t="s">
        <v>638</v>
      </c>
      <c r="E147" s="29" t="s">
        <v>9359</v>
      </c>
    </row>
    <row r="148" spans="1:27" x14ac:dyDescent="0.25">
      <c r="A148" s="1" t="s">
        <v>640</v>
      </c>
      <c r="E148" s="24" t="s">
        <v>1380</v>
      </c>
    </row>
    <row r="149" spans="1:27" x14ac:dyDescent="0.25">
      <c r="A149" s="1" t="s">
        <v>628</v>
      </c>
      <c r="C149" s="19" t="s">
        <v>1801</v>
      </c>
      <c r="E149" s="20" t="s">
        <v>1802</v>
      </c>
      <c r="L149" s="21">
        <f>SUMIFS(L150:L157,A150:A157,"P")</f>
        <v>0</v>
      </c>
      <c r="M149" s="21">
        <f>SUMIFS(M150:M157,A150:A157,"P")</f>
        <v>0</v>
      </c>
      <c r="N149" s="22"/>
    </row>
    <row r="150" spans="1:27" ht="26.4" x14ac:dyDescent="0.25">
      <c r="A150" s="1" t="s">
        <v>631</v>
      </c>
      <c r="B150" s="1">
        <v>1</v>
      </c>
      <c r="C150" s="23" t="s">
        <v>1803</v>
      </c>
      <c r="D150" t="s">
        <v>1804</v>
      </c>
      <c r="E150" s="24" t="s">
        <v>1805</v>
      </c>
      <c r="F150" s="25" t="s">
        <v>1806</v>
      </c>
      <c r="G150" s="26">
        <v>3065.4</v>
      </c>
      <c r="H150" s="25">
        <v>0</v>
      </c>
      <c r="I150" s="27">
        <f>ROUND(G150*H150,P4)</f>
        <v>0</v>
      </c>
      <c r="L150" s="27">
        <v>0</v>
      </c>
      <c r="M150" s="21">
        <f>ROUND(G150*L150,P4)</f>
        <v>0</v>
      </c>
      <c r="N150" s="22" t="s">
        <v>1807</v>
      </c>
      <c r="O150" s="28">
        <f>M150*AA150</f>
        <v>0</v>
      </c>
      <c r="P150" s="1">
        <v>3</v>
      </c>
      <c r="AA150" s="1">
        <f>IF(P150=1,$O$3,IF(P150=2,$O$4,$O$5))</f>
        <v>0.21</v>
      </c>
    </row>
    <row r="151" spans="1:27" ht="26.4" x14ac:dyDescent="0.25">
      <c r="A151" s="1" t="s">
        <v>637</v>
      </c>
      <c r="E151" s="24" t="s">
        <v>1808</v>
      </c>
    </row>
    <row r="152" spans="1:27" x14ac:dyDescent="0.25">
      <c r="A152" s="1" t="s">
        <v>638</v>
      </c>
      <c r="E152" s="29" t="s">
        <v>9179</v>
      </c>
    </row>
    <row r="153" spans="1:27" ht="198" x14ac:dyDescent="0.25">
      <c r="A153" s="1" t="s">
        <v>640</v>
      </c>
      <c r="E153" s="24" t="s">
        <v>3746</v>
      </c>
    </row>
    <row r="154" spans="1:27" ht="26.4" x14ac:dyDescent="0.25">
      <c r="A154" s="1" t="s">
        <v>631</v>
      </c>
      <c r="B154" s="1">
        <v>2</v>
      </c>
      <c r="C154" s="23" t="s">
        <v>1815</v>
      </c>
      <c r="D154" t="s">
        <v>1816</v>
      </c>
      <c r="E154" s="24" t="s">
        <v>1817</v>
      </c>
      <c r="F154" s="25" t="s">
        <v>1806</v>
      </c>
      <c r="G154" s="26">
        <v>18</v>
      </c>
      <c r="H154" s="25">
        <v>0</v>
      </c>
      <c r="I154" s="27">
        <f>ROUND(G154*H154,P4)</f>
        <v>0</v>
      </c>
      <c r="L154" s="27">
        <v>0</v>
      </c>
      <c r="M154" s="21">
        <f>ROUND(G154*L154,P4)</f>
        <v>0</v>
      </c>
      <c r="N154" s="22" t="s">
        <v>1807</v>
      </c>
      <c r="O154" s="28">
        <f>M154*AA154</f>
        <v>0</v>
      </c>
      <c r="P154" s="1">
        <v>3</v>
      </c>
      <c r="AA154" s="1">
        <f>IF(P154=1,$O$3,IF(P154=2,$O$4,$O$5))</f>
        <v>0.21</v>
      </c>
    </row>
    <row r="155" spans="1:27" ht="39.6" x14ac:dyDescent="0.25">
      <c r="A155" s="1" t="s">
        <v>637</v>
      </c>
      <c r="E155" s="24" t="s">
        <v>9360</v>
      </c>
    </row>
    <row r="156" spans="1:27" x14ac:dyDescent="0.25">
      <c r="A156" s="1" t="s">
        <v>638</v>
      </c>
      <c r="E156" s="29" t="s">
        <v>9179</v>
      </c>
    </row>
    <row r="157" spans="1:27" ht="198" x14ac:dyDescent="0.25">
      <c r="A157" s="1" t="s">
        <v>640</v>
      </c>
      <c r="E157"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600-000000000000}">
  <sheetPr>
    <pageSetUpPr fitToPage="1"/>
  </sheetPr>
  <dimension ref="A1:AA6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COUNTIFS(L8:L70,"=0",A8:A70,"P")+COUNTIFS(L8:L70,"",A8:A70,"P")+SUM(Q8:Q70)</f>
        <v>14</v>
      </c>
    </row>
    <row r="8" spans="1:27" x14ac:dyDescent="0.25">
      <c r="A8" s="1" t="s">
        <v>626</v>
      </c>
      <c r="C8" s="19" t="s">
        <v>9361</v>
      </c>
      <c r="E8" s="20" t="s">
        <v>362</v>
      </c>
      <c r="L8" s="21">
        <f>L9+L26+L35+L60+L65</f>
        <v>0</v>
      </c>
      <c r="M8" s="21">
        <f>M9+M26+M35+M60+M65</f>
        <v>0</v>
      </c>
      <c r="N8" s="22"/>
    </row>
    <row r="9" spans="1:27" x14ac:dyDescent="0.25">
      <c r="A9" s="1" t="s">
        <v>628</v>
      </c>
      <c r="C9" s="19" t="s">
        <v>866</v>
      </c>
      <c r="E9" s="20" t="s">
        <v>1466</v>
      </c>
      <c r="L9" s="21">
        <f>SUMIFS(L10:L25,A10:A25,"P")</f>
        <v>0</v>
      </c>
      <c r="M9" s="21">
        <f>SUMIFS(M10:M25,A10:A25,"P")</f>
        <v>0</v>
      </c>
      <c r="N9" s="22"/>
    </row>
    <row r="10" spans="1:27" x14ac:dyDescent="0.25">
      <c r="A10" s="1" t="s">
        <v>631</v>
      </c>
      <c r="B10" s="1">
        <v>2</v>
      </c>
      <c r="C10" s="23" t="s">
        <v>1477</v>
      </c>
      <c r="D10" t="s">
        <v>633</v>
      </c>
      <c r="E10" s="24" t="s">
        <v>1478</v>
      </c>
      <c r="F10" s="25" t="s">
        <v>874</v>
      </c>
      <c r="G10" s="26">
        <v>62.98</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9202</v>
      </c>
    </row>
    <row r="13" spans="1:27" x14ac:dyDescent="0.25">
      <c r="A13" s="1" t="s">
        <v>640</v>
      </c>
      <c r="E13" s="24" t="s">
        <v>1380</v>
      </c>
    </row>
    <row r="14" spans="1:27" x14ac:dyDescent="0.25">
      <c r="A14" s="1" t="s">
        <v>631</v>
      </c>
      <c r="B14" s="1">
        <v>3</v>
      </c>
      <c r="C14" s="23" t="s">
        <v>4702</v>
      </c>
      <c r="D14" t="s">
        <v>633</v>
      </c>
      <c r="E14" s="24" t="s">
        <v>4703</v>
      </c>
      <c r="F14" s="25" t="s">
        <v>874</v>
      </c>
      <c r="G14" s="26">
        <v>62.98</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9202</v>
      </c>
    </row>
    <row r="17" spans="1:27" x14ac:dyDescent="0.25">
      <c r="A17" s="1" t="s">
        <v>640</v>
      </c>
      <c r="E17" s="24" t="s">
        <v>1380</v>
      </c>
    </row>
    <row r="18" spans="1:27" x14ac:dyDescent="0.25">
      <c r="A18" s="1" t="s">
        <v>631</v>
      </c>
      <c r="B18" s="1">
        <v>4</v>
      </c>
      <c r="C18" s="23" t="s">
        <v>1888</v>
      </c>
      <c r="D18" t="s">
        <v>633</v>
      </c>
      <c r="E18" s="24" t="s">
        <v>1889</v>
      </c>
      <c r="F18" s="25" t="s">
        <v>874</v>
      </c>
      <c r="G18" s="26">
        <v>42.67</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9203</v>
      </c>
    </row>
    <row r="20" spans="1:27" x14ac:dyDescent="0.25">
      <c r="A20" s="1" t="s">
        <v>638</v>
      </c>
      <c r="E20" s="29" t="s">
        <v>9202</v>
      </c>
    </row>
    <row r="21" spans="1:27" x14ac:dyDescent="0.25">
      <c r="A21" s="1" t="s">
        <v>640</v>
      </c>
      <c r="E21" s="24" t="s">
        <v>1380</v>
      </c>
    </row>
    <row r="22" spans="1:27" x14ac:dyDescent="0.25">
      <c r="A22" s="1" t="s">
        <v>631</v>
      </c>
      <c r="B22" s="1">
        <v>5</v>
      </c>
      <c r="C22" s="23" t="s">
        <v>3879</v>
      </c>
      <c r="D22" t="s">
        <v>633</v>
      </c>
      <c r="E22" s="24" t="s">
        <v>3880</v>
      </c>
      <c r="F22" s="25" t="s">
        <v>874</v>
      </c>
      <c r="G22" s="26">
        <v>21.08</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9175</v>
      </c>
    </row>
    <row r="24" spans="1:27" x14ac:dyDescent="0.25">
      <c r="A24" s="1" t="s">
        <v>638</v>
      </c>
      <c r="E24" s="29" t="s">
        <v>9202</v>
      </c>
    </row>
    <row r="25" spans="1:27" x14ac:dyDescent="0.25">
      <c r="A25" s="1" t="s">
        <v>640</v>
      </c>
      <c r="E25" s="24" t="s">
        <v>1380</v>
      </c>
    </row>
    <row r="26" spans="1:27" x14ac:dyDescent="0.25">
      <c r="A26" s="1" t="s">
        <v>628</v>
      </c>
      <c r="C26" s="19" t="s">
        <v>3232</v>
      </c>
      <c r="E26" s="20" t="s">
        <v>4807</v>
      </c>
      <c r="L26" s="21">
        <f>SUMIFS(L27:L34,A27:A34,"P")</f>
        <v>0</v>
      </c>
      <c r="M26" s="21">
        <f>SUMIFS(M27:M34,A27:A34,"P")</f>
        <v>0</v>
      </c>
      <c r="N26" s="22"/>
    </row>
    <row r="27" spans="1:27" x14ac:dyDescent="0.25">
      <c r="A27" s="1" t="s">
        <v>631</v>
      </c>
      <c r="B27" s="1">
        <v>6</v>
      </c>
      <c r="C27" s="23" t="s">
        <v>9180</v>
      </c>
      <c r="D27" t="s">
        <v>633</v>
      </c>
      <c r="E27" s="24" t="s">
        <v>9181</v>
      </c>
      <c r="F27" s="25" t="s">
        <v>874</v>
      </c>
      <c r="G27" s="26">
        <v>6.85</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9182</v>
      </c>
    </row>
    <row r="29" spans="1:27" x14ac:dyDescent="0.25">
      <c r="A29" s="1" t="s">
        <v>638</v>
      </c>
      <c r="E29" s="29" t="s">
        <v>9202</v>
      </c>
    </row>
    <row r="30" spans="1:27" x14ac:dyDescent="0.25">
      <c r="A30" s="1" t="s">
        <v>640</v>
      </c>
      <c r="E30" s="24" t="s">
        <v>1380</v>
      </c>
    </row>
    <row r="31" spans="1:27" x14ac:dyDescent="0.25">
      <c r="A31" s="1" t="s">
        <v>631</v>
      </c>
      <c r="B31" s="1">
        <v>7</v>
      </c>
      <c r="C31" s="23" t="s">
        <v>9205</v>
      </c>
      <c r="D31" t="s">
        <v>633</v>
      </c>
      <c r="E31" s="24" t="s">
        <v>9181</v>
      </c>
      <c r="F31" s="25" t="s">
        <v>874</v>
      </c>
      <c r="G31" s="26">
        <v>4.57</v>
      </c>
      <c r="H31" s="25">
        <v>0</v>
      </c>
      <c r="I31" s="27">
        <f>ROUND(G31*H31,P4)</f>
        <v>0</v>
      </c>
      <c r="L31" s="27">
        <v>0</v>
      </c>
      <c r="M31" s="21">
        <f>ROUND(G31*L31,P4)</f>
        <v>0</v>
      </c>
      <c r="N31" s="22" t="s">
        <v>633</v>
      </c>
      <c r="O31" s="28">
        <f>M31*AA31</f>
        <v>0</v>
      </c>
      <c r="P31" s="1">
        <v>3</v>
      </c>
      <c r="AA31" s="1">
        <f>IF(P31=1,$O$3,IF(P31=2,$O$4,$O$5))</f>
        <v>0.21</v>
      </c>
    </row>
    <row r="32" spans="1:27" x14ac:dyDescent="0.25">
      <c r="A32" s="1" t="s">
        <v>637</v>
      </c>
      <c r="E32" s="24" t="s">
        <v>9206</v>
      </c>
    </row>
    <row r="33" spans="1:27" x14ac:dyDescent="0.25">
      <c r="A33" s="1" t="s">
        <v>638</v>
      </c>
      <c r="E33" s="29" t="s">
        <v>9202</v>
      </c>
    </row>
    <row r="34" spans="1:27" x14ac:dyDescent="0.25">
      <c r="A34" s="1" t="s">
        <v>640</v>
      </c>
      <c r="E34" s="24" t="s">
        <v>1380</v>
      </c>
    </row>
    <row r="35" spans="1:27" x14ac:dyDescent="0.25">
      <c r="A35" s="1" t="s">
        <v>628</v>
      </c>
      <c r="C35" s="19" t="s">
        <v>4857</v>
      </c>
      <c r="E35" s="20" t="s">
        <v>5595</v>
      </c>
      <c r="L35" s="21">
        <f>SUMIFS(L36:L59,A36:A59,"P")</f>
        <v>0</v>
      </c>
      <c r="M35" s="21">
        <f>SUMIFS(M36:M59,A36:A59,"P")</f>
        <v>0</v>
      </c>
      <c r="N35" s="22"/>
    </row>
    <row r="36" spans="1:27" x14ac:dyDescent="0.25">
      <c r="A36" s="1" t="s">
        <v>631</v>
      </c>
      <c r="B36" s="1">
        <v>8</v>
      </c>
      <c r="C36" s="23" t="s">
        <v>5417</v>
      </c>
      <c r="D36" t="s">
        <v>633</v>
      </c>
      <c r="E36" s="24" t="s">
        <v>5418</v>
      </c>
      <c r="F36" s="25" t="s">
        <v>647</v>
      </c>
      <c r="G36" s="26">
        <v>9</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9236</v>
      </c>
    </row>
    <row r="38" spans="1:27" x14ac:dyDescent="0.25">
      <c r="A38" s="1" t="s">
        <v>638</v>
      </c>
      <c r="E38" s="29" t="s">
        <v>9348</v>
      </c>
    </row>
    <row r="39" spans="1:27" x14ac:dyDescent="0.25">
      <c r="A39" s="1" t="s">
        <v>640</v>
      </c>
      <c r="E39" s="24" t="s">
        <v>1380</v>
      </c>
    </row>
    <row r="40" spans="1:27" x14ac:dyDescent="0.25">
      <c r="A40" s="1" t="s">
        <v>631</v>
      </c>
      <c r="B40" s="1">
        <v>9</v>
      </c>
      <c r="C40" s="23" t="s">
        <v>4863</v>
      </c>
      <c r="D40" t="s">
        <v>633</v>
      </c>
      <c r="E40" s="24" t="s">
        <v>4864</v>
      </c>
      <c r="F40" s="25" t="s">
        <v>647</v>
      </c>
      <c r="G40" s="26">
        <v>36.69</v>
      </c>
      <c r="H40" s="25">
        <v>0</v>
      </c>
      <c r="I40" s="27">
        <f>ROUND(G40*H40,P4)</f>
        <v>0</v>
      </c>
      <c r="L40" s="27">
        <v>0</v>
      </c>
      <c r="M40" s="21">
        <f>ROUND(G40*L40,P4)</f>
        <v>0</v>
      </c>
      <c r="N40" s="22" t="s">
        <v>636</v>
      </c>
      <c r="O40" s="28">
        <f>M40*AA40</f>
        <v>0</v>
      </c>
      <c r="P40" s="1">
        <v>3</v>
      </c>
      <c r="AA40" s="1">
        <f>IF(P40=1,$O$3,IF(P40=2,$O$4,$O$5))</f>
        <v>0.21</v>
      </c>
    </row>
    <row r="41" spans="1:27" x14ac:dyDescent="0.25">
      <c r="A41" s="1" t="s">
        <v>637</v>
      </c>
      <c r="E41" s="24" t="s">
        <v>9236</v>
      </c>
    </row>
    <row r="42" spans="1:27" x14ac:dyDescent="0.25">
      <c r="A42" s="1" t="s">
        <v>638</v>
      </c>
      <c r="E42" s="29" t="s">
        <v>9362</v>
      </c>
    </row>
    <row r="43" spans="1:27" x14ac:dyDescent="0.25">
      <c r="A43" s="1" t="s">
        <v>640</v>
      </c>
      <c r="E43" s="24" t="s">
        <v>1380</v>
      </c>
    </row>
    <row r="44" spans="1:27" x14ac:dyDescent="0.25">
      <c r="A44" s="1" t="s">
        <v>631</v>
      </c>
      <c r="B44" s="1">
        <v>10</v>
      </c>
      <c r="C44" s="23" t="s">
        <v>9241</v>
      </c>
      <c r="D44" t="s">
        <v>633</v>
      </c>
      <c r="E44" s="24" t="s">
        <v>9242</v>
      </c>
      <c r="F44" s="25" t="s">
        <v>657</v>
      </c>
      <c r="G44" s="26">
        <v>2</v>
      </c>
      <c r="H44" s="25">
        <v>0</v>
      </c>
      <c r="I44" s="27">
        <f>ROUND(G44*H44,P4)</f>
        <v>0</v>
      </c>
      <c r="L44" s="27">
        <v>0</v>
      </c>
      <c r="M44" s="21">
        <f>ROUND(G44*L44,P4)</f>
        <v>0</v>
      </c>
      <c r="N44" s="22" t="s">
        <v>636</v>
      </c>
      <c r="O44" s="28">
        <f>M44*AA44</f>
        <v>0</v>
      </c>
      <c r="P44" s="1">
        <v>3</v>
      </c>
      <c r="AA44" s="1">
        <f>IF(P44=1,$O$3,IF(P44=2,$O$4,$O$5))</f>
        <v>0.21</v>
      </c>
    </row>
    <row r="45" spans="1:27" x14ac:dyDescent="0.25">
      <c r="A45" s="1" t="s">
        <v>637</v>
      </c>
      <c r="E45" s="24" t="s">
        <v>633</v>
      </c>
    </row>
    <row r="46" spans="1:27" x14ac:dyDescent="0.25">
      <c r="A46" s="1" t="s">
        <v>638</v>
      </c>
      <c r="E46" s="29" t="s">
        <v>9198</v>
      </c>
    </row>
    <row r="47" spans="1:27" x14ac:dyDescent="0.25">
      <c r="A47" s="1" t="s">
        <v>640</v>
      </c>
      <c r="E47" s="24" t="s">
        <v>1380</v>
      </c>
    </row>
    <row r="48" spans="1:27" x14ac:dyDescent="0.25">
      <c r="A48" s="1" t="s">
        <v>631</v>
      </c>
      <c r="B48" s="1">
        <v>11</v>
      </c>
      <c r="C48" s="23" t="s">
        <v>9243</v>
      </c>
      <c r="D48" t="s">
        <v>633</v>
      </c>
      <c r="E48" s="24" t="s">
        <v>9244</v>
      </c>
      <c r="F48" s="25" t="s">
        <v>647</v>
      </c>
      <c r="G48" s="26">
        <v>9</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633</v>
      </c>
    </row>
    <row r="50" spans="1:27" x14ac:dyDescent="0.25">
      <c r="A50" s="1" t="s">
        <v>638</v>
      </c>
      <c r="E50" s="29" t="s">
        <v>9348</v>
      </c>
    </row>
    <row r="51" spans="1:27" x14ac:dyDescent="0.25">
      <c r="A51" s="1" t="s">
        <v>640</v>
      </c>
      <c r="E51" s="24" t="s">
        <v>1380</v>
      </c>
    </row>
    <row r="52" spans="1:27" x14ac:dyDescent="0.25">
      <c r="A52" s="1" t="s">
        <v>631</v>
      </c>
      <c r="B52" s="1">
        <v>12</v>
      </c>
      <c r="C52" s="23" t="s">
        <v>9245</v>
      </c>
      <c r="D52" t="s">
        <v>633</v>
      </c>
      <c r="E52" s="24" t="s">
        <v>9246</v>
      </c>
      <c r="F52" s="25" t="s">
        <v>647</v>
      </c>
      <c r="G52" s="26">
        <v>36.69</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x14ac:dyDescent="0.25">
      <c r="A54" s="1" t="s">
        <v>638</v>
      </c>
      <c r="E54" s="29" t="s">
        <v>9362</v>
      </c>
    </row>
    <row r="55" spans="1:27" x14ac:dyDescent="0.25">
      <c r="A55" s="1" t="s">
        <v>640</v>
      </c>
      <c r="E55" s="24" t="s">
        <v>1380</v>
      </c>
    </row>
    <row r="56" spans="1:27" x14ac:dyDescent="0.25">
      <c r="A56" s="1" t="s">
        <v>631</v>
      </c>
      <c r="B56" s="1">
        <v>13</v>
      </c>
      <c r="C56" s="23" t="s">
        <v>9152</v>
      </c>
      <c r="D56" t="s">
        <v>633</v>
      </c>
      <c r="E56" s="24" t="s">
        <v>9153</v>
      </c>
      <c r="F56" s="25" t="s">
        <v>647</v>
      </c>
      <c r="G56" s="26">
        <v>45.69</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x14ac:dyDescent="0.25">
      <c r="A58" s="1" t="s">
        <v>638</v>
      </c>
      <c r="E58" s="29" t="s">
        <v>9363</v>
      </c>
    </row>
    <row r="59" spans="1:27" x14ac:dyDescent="0.25">
      <c r="A59" s="1" t="s">
        <v>640</v>
      </c>
      <c r="E59" s="24" t="s">
        <v>1380</v>
      </c>
    </row>
    <row r="60" spans="1:27" x14ac:dyDescent="0.25">
      <c r="A60" s="1" t="s">
        <v>628</v>
      </c>
      <c r="C60" s="19" t="s">
        <v>1966</v>
      </c>
      <c r="E60" s="20" t="s">
        <v>6829</v>
      </c>
      <c r="L60" s="21">
        <f>SUMIFS(L61:L64,A61:A64,"P")</f>
        <v>0</v>
      </c>
      <c r="M60" s="21">
        <f>SUMIFS(M61:M64,A61:A64,"P")</f>
        <v>0</v>
      </c>
      <c r="N60" s="22"/>
    </row>
    <row r="61" spans="1:27" x14ac:dyDescent="0.25">
      <c r="A61" s="1" t="s">
        <v>631</v>
      </c>
      <c r="B61" s="1">
        <v>14</v>
      </c>
      <c r="C61" s="23" t="s">
        <v>9364</v>
      </c>
      <c r="D61" t="s">
        <v>633</v>
      </c>
      <c r="E61" s="24" t="s">
        <v>9365</v>
      </c>
      <c r="F61" s="25" t="s">
        <v>647</v>
      </c>
      <c r="G61" s="26">
        <v>10</v>
      </c>
      <c r="H61" s="25">
        <v>0</v>
      </c>
      <c r="I61" s="27">
        <f>ROUND(G61*H61,P4)</f>
        <v>0</v>
      </c>
      <c r="L61" s="27">
        <v>0</v>
      </c>
      <c r="M61" s="21">
        <f>ROUND(G61*L61,P4)</f>
        <v>0</v>
      </c>
      <c r="N61" s="22" t="s">
        <v>636</v>
      </c>
      <c r="O61" s="28">
        <f>M61*AA61</f>
        <v>0</v>
      </c>
      <c r="P61" s="1">
        <v>3</v>
      </c>
      <c r="AA61" s="1">
        <f>IF(P61=1,$O$3,IF(P61=2,$O$4,$O$5))</f>
        <v>0.21</v>
      </c>
    </row>
    <row r="62" spans="1:27" x14ac:dyDescent="0.25">
      <c r="A62" s="1" t="s">
        <v>637</v>
      </c>
      <c r="E62" s="24" t="s">
        <v>9366</v>
      </c>
    </row>
    <row r="63" spans="1:27" x14ac:dyDescent="0.25">
      <c r="A63" s="1" t="s">
        <v>638</v>
      </c>
      <c r="E63" s="29" t="s">
        <v>9233</v>
      </c>
    </row>
    <row r="64" spans="1:27" x14ac:dyDescent="0.25">
      <c r="A64" s="1" t="s">
        <v>640</v>
      </c>
      <c r="E64" s="24" t="s">
        <v>1380</v>
      </c>
    </row>
    <row r="65" spans="1:27" x14ac:dyDescent="0.25">
      <c r="A65" s="1" t="s">
        <v>628</v>
      </c>
      <c r="C65" s="19" t="s">
        <v>1801</v>
      </c>
      <c r="E65" s="20" t="s">
        <v>1802</v>
      </c>
      <c r="L65" s="21">
        <f>SUMIFS(L66:L69,A66:A69,"P")</f>
        <v>0</v>
      </c>
      <c r="M65" s="21">
        <f>SUMIFS(M66:M69,A66:A69,"P")</f>
        <v>0</v>
      </c>
      <c r="N65" s="22"/>
    </row>
    <row r="66" spans="1:27" ht="26.4" x14ac:dyDescent="0.25">
      <c r="A66" s="1" t="s">
        <v>631</v>
      </c>
      <c r="B66" s="1">
        <v>1</v>
      </c>
      <c r="C66" s="23" t="s">
        <v>1803</v>
      </c>
      <c r="D66" t="s">
        <v>1804</v>
      </c>
      <c r="E66" s="24" t="s">
        <v>1805</v>
      </c>
      <c r="F66" s="25" t="s">
        <v>1806</v>
      </c>
      <c r="G66" s="26">
        <v>113.364</v>
      </c>
      <c r="H66" s="25">
        <v>0</v>
      </c>
      <c r="I66" s="27">
        <f>ROUND(G66*H66,P4)</f>
        <v>0</v>
      </c>
      <c r="L66" s="27">
        <v>0</v>
      </c>
      <c r="M66" s="21">
        <f>ROUND(G66*L66,P4)</f>
        <v>0</v>
      </c>
      <c r="N66" s="22" t="s">
        <v>1807</v>
      </c>
      <c r="O66" s="28">
        <f>M66*AA66</f>
        <v>0</v>
      </c>
      <c r="P66" s="1">
        <v>3</v>
      </c>
      <c r="AA66" s="1">
        <f>IF(P66=1,$O$3,IF(P66=2,$O$4,$O$5))</f>
        <v>0.21</v>
      </c>
    </row>
    <row r="67" spans="1:27" ht="26.4" x14ac:dyDescent="0.25">
      <c r="A67" s="1" t="s">
        <v>637</v>
      </c>
      <c r="E67" s="24" t="s">
        <v>1808</v>
      </c>
    </row>
    <row r="68" spans="1:27" x14ac:dyDescent="0.25">
      <c r="A68" s="1" t="s">
        <v>638</v>
      </c>
      <c r="E68" s="29" t="s">
        <v>9202</v>
      </c>
    </row>
    <row r="69" spans="1:27" ht="198" x14ac:dyDescent="0.25">
      <c r="A69" s="1" t="s">
        <v>640</v>
      </c>
      <c r="E69"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700-000000000000}">
  <sheetPr>
    <pageSetUpPr fitToPage="1"/>
  </sheetPr>
  <dimension ref="A1:AA12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COUNTIFS(L8:L122,"=0",A8:A122,"P")+COUNTIFS(L8:L122,"",A8:A122,"P")+SUM(Q8:Q122)</f>
        <v>27</v>
      </c>
    </row>
    <row r="8" spans="1:27" x14ac:dyDescent="0.25">
      <c r="A8" s="1" t="s">
        <v>626</v>
      </c>
      <c r="C8" s="19" t="s">
        <v>9367</v>
      </c>
      <c r="E8" s="20" t="s">
        <v>364</v>
      </c>
      <c r="L8" s="21">
        <f>L9+L50+L63+L76+L117</f>
        <v>0</v>
      </c>
      <c r="M8" s="21">
        <f>M9+M50+M63+M76+M117</f>
        <v>0</v>
      </c>
      <c r="N8" s="22"/>
    </row>
    <row r="9" spans="1:27" x14ac:dyDescent="0.25">
      <c r="A9" s="1" t="s">
        <v>628</v>
      </c>
      <c r="C9" s="19" t="s">
        <v>866</v>
      </c>
      <c r="E9" s="20" t="s">
        <v>1466</v>
      </c>
      <c r="L9" s="21">
        <f>SUMIFS(L10:L49,A10:A49,"P")</f>
        <v>0</v>
      </c>
      <c r="M9" s="21">
        <f>SUMIFS(M10:M49,A10:A49,"P")</f>
        <v>0</v>
      </c>
      <c r="N9" s="22"/>
    </row>
    <row r="10" spans="1:27" x14ac:dyDescent="0.25">
      <c r="A10" s="1" t="s">
        <v>631</v>
      </c>
      <c r="B10" s="1">
        <v>2</v>
      </c>
      <c r="C10" s="23" t="s">
        <v>2020</v>
      </c>
      <c r="D10" t="s">
        <v>633</v>
      </c>
      <c r="E10" s="24" t="s">
        <v>9320</v>
      </c>
      <c r="F10" s="25" t="s">
        <v>874</v>
      </c>
      <c r="G10" s="26">
        <v>17.2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9368</v>
      </c>
    </row>
    <row r="13" spans="1:27" x14ac:dyDescent="0.25">
      <c r="A13" s="1" t="s">
        <v>640</v>
      </c>
      <c r="E13" s="24" t="s">
        <v>1380</v>
      </c>
    </row>
    <row r="14" spans="1:27" x14ac:dyDescent="0.25">
      <c r="A14" s="1" t="s">
        <v>631</v>
      </c>
      <c r="B14" s="1">
        <v>3</v>
      </c>
      <c r="C14" s="23" t="s">
        <v>8870</v>
      </c>
      <c r="D14" t="s">
        <v>633</v>
      </c>
      <c r="E14" s="24" t="s">
        <v>7552</v>
      </c>
      <c r="F14" s="25" t="s">
        <v>874</v>
      </c>
      <c r="G14" s="26">
        <v>17.77</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9369</v>
      </c>
    </row>
    <row r="17" spans="1:27" x14ac:dyDescent="0.25">
      <c r="A17" s="1" t="s">
        <v>640</v>
      </c>
      <c r="E17" s="24" t="s">
        <v>1380</v>
      </c>
    </row>
    <row r="18" spans="1:27" x14ac:dyDescent="0.25">
      <c r="A18" s="1" t="s">
        <v>631</v>
      </c>
      <c r="B18" s="1">
        <v>4</v>
      </c>
      <c r="C18" s="23" t="s">
        <v>1474</v>
      </c>
      <c r="D18" t="s">
        <v>633</v>
      </c>
      <c r="E18" s="24" t="s">
        <v>1475</v>
      </c>
      <c r="F18" s="25" t="s">
        <v>874</v>
      </c>
      <c r="G18" s="26">
        <v>186.63</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9370</v>
      </c>
    </row>
    <row r="20" spans="1:27" x14ac:dyDescent="0.25">
      <c r="A20" s="1" t="s">
        <v>638</v>
      </c>
      <c r="E20" s="29" t="s">
        <v>9202</v>
      </c>
    </row>
    <row r="21" spans="1:27" x14ac:dyDescent="0.25">
      <c r="A21" s="1" t="s">
        <v>640</v>
      </c>
      <c r="E21" s="24" t="s">
        <v>1380</v>
      </c>
    </row>
    <row r="22" spans="1:27" x14ac:dyDescent="0.25">
      <c r="A22" s="1" t="s">
        <v>631</v>
      </c>
      <c r="B22" s="1">
        <v>5</v>
      </c>
      <c r="C22" s="23" t="s">
        <v>1477</v>
      </c>
      <c r="D22" t="s">
        <v>633</v>
      </c>
      <c r="E22" s="24" t="s">
        <v>1478</v>
      </c>
      <c r="F22" s="25" t="s">
        <v>874</v>
      </c>
      <c r="G22" s="26">
        <v>46.94</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9371</v>
      </c>
    </row>
    <row r="24" spans="1:27" x14ac:dyDescent="0.25">
      <c r="A24" s="1" t="s">
        <v>638</v>
      </c>
      <c r="E24" s="29" t="s">
        <v>9202</v>
      </c>
    </row>
    <row r="25" spans="1:27" x14ac:dyDescent="0.25">
      <c r="A25" s="1" t="s">
        <v>640</v>
      </c>
      <c r="E25" s="24" t="s">
        <v>1380</v>
      </c>
    </row>
    <row r="26" spans="1:27" x14ac:dyDescent="0.25">
      <c r="A26" s="1" t="s">
        <v>631</v>
      </c>
      <c r="B26" s="1">
        <v>6</v>
      </c>
      <c r="C26" s="23" t="s">
        <v>4702</v>
      </c>
      <c r="D26" t="s">
        <v>633</v>
      </c>
      <c r="E26" s="24" t="s">
        <v>4703</v>
      </c>
      <c r="F26" s="25" t="s">
        <v>874</v>
      </c>
      <c r="G26" s="26">
        <v>132.1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9202</v>
      </c>
    </row>
    <row r="29" spans="1:27" x14ac:dyDescent="0.25">
      <c r="A29" s="1" t="s">
        <v>640</v>
      </c>
      <c r="E29" s="24" t="s">
        <v>1380</v>
      </c>
    </row>
    <row r="30" spans="1:27" x14ac:dyDescent="0.25">
      <c r="A30" s="1" t="s">
        <v>631</v>
      </c>
      <c r="B30" s="1">
        <v>7</v>
      </c>
      <c r="C30" s="23" t="s">
        <v>888</v>
      </c>
      <c r="D30" t="s">
        <v>633</v>
      </c>
      <c r="E30" s="24" t="s">
        <v>889</v>
      </c>
      <c r="F30" s="25" t="s">
        <v>874</v>
      </c>
      <c r="G30" s="26">
        <v>101.48</v>
      </c>
      <c r="H30" s="25">
        <v>0</v>
      </c>
      <c r="I30" s="27">
        <f>ROUND(G30*H30,P4)</f>
        <v>0</v>
      </c>
      <c r="L30" s="27">
        <v>0</v>
      </c>
      <c r="M30" s="21">
        <f>ROUND(G30*L30,P4)</f>
        <v>0</v>
      </c>
      <c r="N30" s="22" t="s">
        <v>636</v>
      </c>
      <c r="O30" s="28">
        <f>M30*AA30</f>
        <v>0</v>
      </c>
      <c r="P30" s="1">
        <v>3</v>
      </c>
      <c r="AA30" s="1">
        <f>IF(P30=1,$O$3,IF(P30=2,$O$4,$O$5))</f>
        <v>0.21</v>
      </c>
    </row>
    <row r="31" spans="1:27" ht="26.4" x14ac:dyDescent="0.25">
      <c r="A31" s="1" t="s">
        <v>637</v>
      </c>
      <c r="E31" s="24" t="s">
        <v>9217</v>
      </c>
    </row>
    <row r="32" spans="1:27" x14ac:dyDescent="0.25">
      <c r="A32" s="1" t="s">
        <v>638</v>
      </c>
      <c r="E32" s="29" t="s">
        <v>9202</v>
      </c>
    </row>
    <row r="33" spans="1:27" x14ac:dyDescent="0.25">
      <c r="A33" s="1" t="s">
        <v>640</v>
      </c>
      <c r="E33" s="24" t="s">
        <v>1380</v>
      </c>
    </row>
    <row r="34" spans="1:27" x14ac:dyDescent="0.25">
      <c r="A34" s="1" t="s">
        <v>631</v>
      </c>
      <c r="B34" s="1">
        <v>8</v>
      </c>
      <c r="C34" s="23" t="s">
        <v>1888</v>
      </c>
      <c r="D34" t="s">
        <v>633</v>
      </c>
      <c r="E34" s="24" t="s">
        <v>1889</v>
      </c>
      <c r="F34" s="25" t="s">
        <v>874</v>
      </c>
      <c r="G34" s="26">
        <v>89.06</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9203</v>
      </c>
    </row>
    <row r="36" spans="1:27" x14ac:dyDescent="0.25">
      <c r="A36" s="1" t="s">
        <v>638</v>
      </c>
      <c r="E36" s="29" t="s">
        <v>9202</v>
      </c>
    </row>
    <row r="37" spans="1:27" x14ac:dyDescent="0.25">
      <c r="A37" s="1" t="s">
        <v>640</v>
      </c>
      <c r="E37" s="24" t="s">
        <v>1380</v>
      </c>
    </row>
    <row r="38" spans="1:27" x14ac:dyDescent="0.25">
      <c r="A38" s="1" t="s">
        <v>631</v>
      </c>
      <c r="B38" s="1">
        <v>9</v>
      </c>
      <c r="C38" s="23" t="s">
        <v>6379</v>
      </c>
      <c r="D38" t="s">
        <v>633</v>
      </c>
      <c r="E38" s="24" t="s">
        <v>6380</v>
      </c>
      <c r="F38" s="25" t="s">
        <v>874</v>
      </c>
      <c r="G38" s="26">
        <v>17.77</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9202</v>
      </c>
    </row>
    <row r="41" spans="1:27" x14ac:dyDescent="0.25">
      <c r="A41" s="1" t="s">
        <v>640</v>
      </c>
      <c r="E41" s="24" t="s">
        <v>1380</v>
      </c>
    </row>
    <row r="42" spans="1:27" x14ac:dyDescent="0.25">
      <c r="A42" s="1" t="s">
        <v>631</v>
      </c>
      <c r="B42" s="1">
        <v>10</v>
      </c>
      <c r="C42" s="23" t="s">
        <v>1881</v>
      </c>
      <c r="D42" t="s">
        <v>633</v>
      </c>
      <c r="E42" s="24" t="s">
        <v>1882</v>
      </c>
      <c r="F42" s="25" t="s">
        <v>870</v>
      </c>
      <c r="G42" s="26">
        <v>88.85</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9202</v>
      </c>
    </row>
    <row r="45" spans="1:27" x14ac:dyDescent="0.25">
      <c r="A45" s="1" t="s">
        <v>640</v>
      </c>
      <c r="E45" s="24" t="s">
        <v>1380</v>
      </c>
    </row>
    <row r="46" spans="1:27" x14ac:dyDescent="0.25">
      <c r="A46" s="1" t="s">
        <v>631</v>
      </c>
      <c r="B46" s="1">
        <v>11</v>
      </c>
      <c r="C46" s="23" t="s">
        <v>3879</v>
      </c>
      <c r="D46" t="s">
        <v>633</v>
      </c>
      <c r="E46" s="24" t="s">
        <v>3880</v>
      </c>
      <c r="F46" s="25" t="s">
        <v>874</v>
      </c>
      <c r="G46" s="26">
        <v>16.88</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9175</v>
      </c>
    </row>
    <row r="48" spans="1:27" x14ac:dyDescent="0.25">
      <c r="A48" s="1" t="s">
        <v>638</v>
      </c>
      <c r="E48" s="29" t="s">
        <v>9202</v>
      </c>
    </row>
    <row r="49" spans="1:27" x14ac:dyDescent="0.25">
      <c r="A49" s="1" t="s">
        <v>640</v>
      </c>
      <c r="E49" s="24" t="s">
        <v>1380</v>
      </c>
    </row>
    <row r="50" spans="1:27" x14ac:dyDescent="0.25">
      <c r="A50" s="1" t="s">
        <v>628</v>
      </c>
      <c r="C50" s="19" t="s">
        <v>3232</v>
      </c>
      <c r="E50" s="20" t="s">
        <v>4807</v>
      </c>
      <c r="L50" s="21">
        <f>SUMIFS(L51:L62,A51:A62,"P")</f>
        <v>0</v>
      </c>
      <c r="M50" s="21">
        <f>SUMIFS(M51:M62,A51:A62,"P")</f>
        <v>0</v>
      </c>
      <c r="N50" s="22"/>
    </row>
    <row r="51" spans="1:27" x14ac:dyDescent="0.25">
      <c r="A51" s="1" t="s">
        <v>631</v>
      </c>
      <c r="B51" s="1">
        <v>12</v>
      </c>
      <c r="C51" s="23" t="s">
        <v>4830</v>
      </c>
      <c r="D51" t="s">
        <v>633</v>
      </c>
      <c r="E51" s="24" t="s">
        <v>4831</v>
      </c>
      <c r="F51" s="25" t="s">
        <v>874</v>
      </c>
      <c r="G51" s="26">
        <v>2.4</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9372</v>
      </c>
    </row>
    <row r="53" spans="1:27" x14ac:dyDescent="0.25">
      <c r="A53" s="1" t="s">
        <v>638</v>
      </c>
      <c r="E53" s="29" t="s">
        <v>9373</v>
      </c>
    </row>
    <row r="54" spans="1:27" x14ac:dyDescent="0.25">
      <c r="A54" s="1" t="s">
        <v>640</v>
      </c>
      <c r="E54" s="24" t="s">
        <v>1380</v>
      </c>
    </row>
    <row r="55" spans="1:27" x14ac:dyDescent="0.25">
      <c r="A55" s="1" t="s">
        <v>631</v>
      </c>
      <c r="B55" s="1">
        <v>13</v>
      </c>
      <c r="C55" s="23" t="s">
        <v>5580</v>
      </c>
      <c r="D55" t="s">
        <v>633</v>
      </c>
      <c r="E55" s="24" t="s">
        <v>5581</v>
      </c>
      <c r="F55" s="25" t="s">
        <v>874</v>
      </c>
      <c r="G55" s="26">
        <v>0.8</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9374</v>
      </c>
    </row>
    <row r="57" spans="1:27" x14ac:dyDescent="0.25">
      <c r="A57" s="1" t="s">
        <v>638</v>
      </c>
      <c r="E57" s="29" t="s">
        <v>9375</v>
      </c>
    </row>
    <row r="58" spans="1:27" x14ac:dyDescent="0.25">
      <c r="A58" s="1" t="s">
        <v>640</v>
      </c>
      <c r="E58" s="24" t="s">
        <v>1380</v>
      </c>
    </row>
    <row r="59" spans="1:27" x14ac:dyDescent="0.25">
      <c r="A59" s="1" t="s">
        <v>631</v>
      </c>
      <c r="B59" s="1">
        <v>14</v>
      </c>
      <c r="C59" s="23" t="s">
        <v>9180</v>
      </c>
      <c r="D59" t="s">
        <v>633</v>
      </c>
      <c r="E59" s="24" t="s">
        <v>9181</v>
      </c>
      <c r="F59" s="25" t="s">
        <v>874</v>
      </c>
      <c r="G59" s="26">
        <v>4.92</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9182</v>
      </c>
    </row>
    <row r="61" spans="1:27" x14ac:dyDescent="0.25">
      <c r="A61" s="1" t="s">
        <v>638</v>
      </c>
      <c r="E61" s="29" t="s">
        <v>9202</v>
      </c>
    </row>
    <row r="62" spans="1:27" x14ac:dyDescent="0.25">
      <c r="A62" s="1" t="s">
        <v>640</v>
      </c>
      <c r="E62" s="24" t="s">
        <v>1380</v>
      </c>
    </row>
    <row r="63" spans="1:27" x14ac:dyDescent="0.25">
      <c r="A63" s="1" t="s">
        <v>628</v>
      </c>
      <c r="C63" s="19" t="s">
        <v>891</v>
      </c>
      <c r="E63" s="20" t="s">
        <v>4454</v>
      </c>
      <c r="L63" s="21">
        <f>SUMIFS(L64:L75,A64:A75,"P")</f>
        <v>0</v>
      </c>
      <c r="M63" s="21">
        <f>SUMIFS(M64:M75,A64:A75,"P")</f>
        <v>0</v>
      </c>
      <c r="N63" s="22"/>
    </row>
    <row r="64" spans="1:27" x14ac:dyDescent="0.25">
      <c r="A64" s="1" t="s">
        <v>631</v>
      </c>
      <c r="B64" s="1">
        <v>15</v>
      </c>
      <c r="C64" s="23" t="s">
        <v>9325</v>
      </c>
      <c r="D64" t="s">
        <v>633</v>
      </c>
      <c r="E64" s="24" t="s">
        <v>9326</v>
      </c>
      <c r="F64" s="25" t="s">
        <v>874</v>
      </c>
      <c r="G64" s="26">
        <v>8.6</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9376</v>
      </c>
    </row>
    <row r="66" spans="1:27" x14ac:dyDescent="0.25">
      <c r="A66" s="1" t="s">
        <v>638</v>
      </c>
      <c r="E66" s="29" t="s">
        <v>9377</v>
      </c>
    </row>
    <row r="67" spans="1:27" x14ac:dyDescent="0.25">
      <c r="A67" s="1" t="s">
        <v>640</v>
      </c>
      <c r="E67" s="24" t="s">
        <v>1380</v>
      </c>
    </row>
    <row r="68" spans="1:27" x14ac:dyDescent="0.25">
      <c r="A68" s="1" t="s">
        <v>631</v>
      </c>
      <c r="B68" s="1">
        <v>16</v>
      </c>
      <c r="C68" s="23" t="s">
        <v>9114</v>
      </c>
      <c r="D68" t="s">
        <v>633</v>
      </c>
      <c r="E68" s="24" t="s">
        <v>9115</v>
      </c>
      <c r="F68" s="25" t="s">
        <v>874</v>
      </c>
      <c r="G68" s="26">
        <v>4.3</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9376</v>
      </c>
    </row>
    <row r="70" spans="1:27" x14ac:dyDescent="0.25">
      <c r="A70" s="1" t="s">
        <v>638</v>
      </c>
      <c r="E70" s="29" t="s">
        <v>9378</v>
      </c>
    </row>
    <row r="71" spans="1:27" x14ac:dyDescent="0.25">
      <c r="A71" s="1" t="s">
        <v>640</v>
      </c>
      <c r="E71" s="24" t="s">
        <v>1380</v>
      </c>
    </row>
    <row r="72" spans="1:27" x14ac:dyDescent="0.25">
      <c r="A72" s="1" t="s">
        <v>631</v>
      </c>
      <c r="B72" s="1">
        <v>17</v>
      </c>
      <c r="C72" s="23" t="s">
        <v>9329</v>
      </c>
      <c r="D72" t="s">
        <v>633</v>
      </c>
      <c r="E72" s="24" t="s">
        <v>9330</v>
      </c>
      <c r="F72" s="25" t="s">
        <v>874</v>
      </c>
      <c r="G72" s="26">
        <v>8.6</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9376</v>
      </c>
    </row>
    <row r="74" spans="1:27" x14ac:dyDescent="0.25">
      <c r="A74" s="1" t="s">
        <v>638</v>
      </c>
      <c r="E74" s="29" t="s">
        <v>9377</v>
      </c>
    </row>
    <row r="75" spans="1:27" x14ac:dyDescent="0.25">
      <c r="A75" s="1" t="s">
        <v>640</v>
      </c>
      <c r="E75" s="24" t="s">
        <v>1380</v>
      </c>
    </row>
    <row r="76" spans="1:27" x14ac:dyDescent="0.25">
      <c r="A76" s="1" t="s">
        <v>628</v>
      </c>
      <c r="C76" s="19" t="s">
        <v>4857</v>
      </c>
      <c r="E76" s="20" t="s">
        <v>5595</v>
      </c>
      <c r="L76" s="21">
        <f>SUMIFS(L77:L116,A77:A116,"P")</f>
        <v>0</v>
      </c>
      <c r="M76" s="21">
        <f>SUMIFS(M77:M116,A77:A116,"P")</f>
        <v>0</v>
      </c>
      <c r="N76" s="22"/>
    </row>
    <row r="77" spans="1:27" x14ac:dyDescent="0.25">
      <c r="A77" s="1" t="s">
        <v>631</v>
      </c>
      <c r="B77" s="1">
        <v>18</v>
      </c>
      <c r="C77" s="23" t="s">
        <v>4863</v>
      </c>
      <c r="D77" t="s">
        <v>633</v>
      </c>
      <c r="E77" s="24" t="s">
        <v>4864</v>
      </c>
      <c r="F77" s="25" t="s">
        <v>647</v>
      </c>
      <c r="G77" s="26">
        <v>8</v>
      </c>
      <c r="H77" s="25">
        <v>0</v>
      </c>
      <c r="I77" s="27">
        <f>ROUND(G77*H77,P4)</f>
        <v>0</v>
      </c>
      <c r="L77" s="27">
        <v>0</v>
      </c>
      <c r="M77" s="21">
        <f>ROUND(G77*L77,P4)</f>
        <v>0</v>
      </c>
      <c r="N77" s="22" t="s">
        <v>636</v>
      </c>
      <c r="O77" s="28">
        <f>M77*AA77</f>
        <v>0</v>
      </c>
      <c r="P77" s="1">
        <v>3</v>
      </c>
      <c r="AA77" s="1">
        <f>IF(P77=1,$O$3,IF(P77=2,$O$4,$O$5))</f>
        <v>0.21</v>
      </c>
    </row>
    <row r="78" spans="1:27" x14ac:dyDescent="0.25">
      <c r="A78" s="1" t="s">
        <v>637</v>
      </c>
      <c r="E78" s="24" t="s">
        <v>9236</v>
      </c>
    </row>
    <row r="79" spans="1:27" x14ac:dyDescent="0.25">
      <c r="A79" s="1" t="s">
        <v>638</v>
      </c>
      <c r="E79" s="29" t="s">
        <v>9379</v>
      </c>
    </row>
    <row r="80" spans="1:27" x14ac:dyDescent="0.25">
      <c r="A80" s="1" t="s">
        <v>640</v>
      </c>
      <c r="E80" s="24" t="s">
        <v>1380</v>
      </c>
    </row>
    <row r="81" spans="1:27" x14ac:dyDescent="0.25">
      <c r="A81" s="1" t="s">
        <v>631</v>
      </c>
      <c r="B81" s="1">
        <v>19</v>
      </c>
      <c r="C81" s="23" t="s">
        <v>5597</v>
      </c>
      <c r="D81" t="s">
        <v>633</v>
      </c>
      <c r="E81" s="24" t="s">
        <v>5598</v>
      </c>
      <c r="F81" s="25" t="s">
        <v>647</v>
      </c>
      <c r="G81" s="26">
        <v>24.81</v>
      </c>
      <c r="H81" s="25">
        <v>0</v>
      </c>
      <c r="I81" s="27">
        <f>ROUND(G81*H81,P4)</f>
        <v>0</v>
      </c>
      <c r="L81" s="27">
        <v>0</v>
      </c>
      <c r="M81" s="21">
        <f>ROUND(G81*L81,P4)</f>
        <v>0</v>
      </c>
      <c r="N81" s="22" t="s">
        <v>636</v>
      </c>
      <c r="O81" s="28">
        <f>M81*AA81</f>
        <v>0</v>
      </c>
      <c r="P81" s="1">
        <v>3</v>
      </c>
      <c r="AA81" s="1">
        <f>IF(P81=1,$O$3,IF(P81=2,$O$4,$O$5))</f>
        <v>0.21</v>
      </c>
    </row>
    <row r="82" spans="1:27" x14ac:dyDescent="0.25">
      <c r="A82" s="1" t="s">
        <v>637</v>
      </c>
      <c r="E82" s="24" t="s">
        <v>9236</v>
      </c>
    </row>
    <row r="83" spans="1:27" x14ac:dyDescent="0.25">
      <c r="A83" s="1" t="s">
        <v>638</v>
      </c>
      <c r="E83" s="29" t="s">
        <v>9380</v>
      </c>
    </row>
    <row r="84" spans="1:27" x14ac:dyDescent="0.25">
      <c r="A84" s="1" t="s">
        <v>640</v>
      </c>
      <c r="E84" s="24" t="s">
        <v>1380</v>
      </c>
    </row>
    <row r="85" spans="1:27" x14ac:dyDescent="0.25">
      <c r="A85" s="1" t="s">
        <v>631</v>
      </c>
      <c r="B85" s="1">
        <v>20</v>
      </c>
      <c r="C85" s="23" t="s">
        <v>5606</v>
      </c>
      <c r="D85" t="s">
        <v>633</v>
      </c>
      <c r="E85" s="24" t="s">
        <v>5607</v>
      </c>
      <c r="F85" s="25" t="s">
        <v>657</v>
      </c>
      <c r="G85" s="26">
        <v>2</v>
      </c>
      <c r="H85" s="25">
        <v>0</v>
      </c>
      <c r="I85" s="27">
        <f>ROUND(G85*H85,P4)</f>
        <v>0</v>
      </c>
      <c r="L85" s="27">
        <v>0</v>
      </c>
      <c r="M85" s="21">
        <f>ROUND(G85*L85,P4)</f>
        <v>0</v>
      </c>
      <c r="N85" s="22" t="s">
        <v>636</v>
      </c>
      <c r="O85" s="28">
        <f>M85*AA85</f>
        <v>0</v>
      </c>
      <c r="P85" s="1">
        <v>3</v>
      </c>
      <c r="AA85" s="1">
        <f>IF(P85=1,$O$3,IF(P85=2,$O$4,$O$5))</f>
        <v>0.21</v>
      </c>
    </row>
    <row r="86" spans="1:27" x14ac:dyDescent="0.25">
      <c r="A86" s="1" t="s">
        <v>637</v>
      </c>
      <c r="E86" s="24" t="s">
        <v>633</v>
      </c>
    </row>
    <row r="87" spans="1:27" x14ac:dyDescent="0.25">
      <c r="A87" s="1" t="s">
        <v>638</v>
      </c>
      <c r="E87" s="29" t="s">
        <v>9198</v>
      </c>
    </row>
    <row r="88" spans="1:27" x14ac:dyDescent="0.25">
      <c r="A88" s="1" t="s">
        <v>640</v>
      </c>
      <c r="E88" s="24" t="s">
        <v>1380</v>
      </c>
    </row>
    <row r="89" spans="1:27" x14ac:dyDescent="0.25">
      <c r="A89" s="1" t="s">
        <v>631</v>
      </c>
      <c r="B89" s="1">
        <v>21</v>
      </c>
      <c r="C89" s="23" t="s">
        <v>9381</v>
      </c>
      <c r="D89" t="s">
        <v>633</v>
      </c>
      <c r="E89" s="24" t="s">
        <v>9382</v>
      </c>
      <c r="F89" s="25" t="s">
        <v>657</v>
      </c>
      <c r="G89" s="26">
        <v>1</v>
      </c>
      <c r="H89" s="25">
        <v>0</v>
      </c>
      <c r="I89" s="27">
        <f>ROUND(G89*H89,P4)</f>
        <v>0</v>
      </c>
      <c r="L89" s="27">
        <v>0</v>
      </c>
      <c r="M89" s="21">
        <f>ROUND(G89*L89,P4)</f>
        <v>0</v>
      </c>
      <c r="N89" s="22" t="s">
        <v>633</v>
      </c>
      <c r="O89" s="28">
        <f>M89*AA89</f>
        <v>0</v>
      </c>
      <c r="P89" s="1">
        <v>3</v>
      </c>
      <c r="AA89" s="1">
        <f>IF(P89=1,$O$3,IF(P89=2,$O$4,$O$5))</f>
        <v>0.21</v>
      </c>
    </row>
    <row r="90" spans="1:27" x14ac:dyDescent="0.25">
      <c r="A90" s="1" t="s">
        <v>637</v>
      </c>
      <c r="E90" s="24" t="s">
        <v>633</v>
      </c>
    </row>
    <row r="91" spans="1:27" x14ac:dyDescent="0.25">
      <c r="A91" s="1" t="s">
        <v>638</v>
      </c>
      <c r="E91" s="29" t="s">
        <v>5446</v>
      </c>
    </row>
    <row r="92" spans="1:27" x14ac:dyDescent="0.25">
      <c r="A92" s="1" t="s">
        <v>640</v>
      </c>
      <c r="E92" s="24" t="s">
        <v>9383</v>
      </c>
    </row>
    <row r="93" spans="1:27" x14ac:dyDescent="0.25">
      <c r="A93" s="1" t="s">
        <v>631</v>
      </c>
      <c r="B93" s="1">
        <v>22</v>
      </c>
      <c r="C93" s="23" t="s">
        <v>5625</v>
      </c>
      <c r="D93" t="s">
        <v>633</v>
      </c>
      <c r="E93" s="24" t="s">
        <v>5626</v>
      </c>
      <c r="F93" s="25" t="s">
        <v>874</v>
      </c>
      <c r="G93" s="26">
        <v>1.28</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9384</v>
      </c>
    </row>
    <row r="95" spans="1:27" x14ac:dyDescent="0.25">
      <c r="A95" s="1" t="s">
        <v>638</v>
      </c>
      <c r="E95" s="29" t="s">
        <v>9385</v>
      </c>
    </row>
    <row r="96" spans="1:27" x14ac:dyDescent="0.25">
      <c r="A96" s="1" t="s">
        <v>640</v>
      </c>
      <c r="E96" s="24" t="s">
        <v>1380</v>
      </c>
    </row>
    <row r="97" spans="1:27" x14ac:dyDescent="0.25">
      <c r="A97" s="1" t="s">
        <v>631</v>
      </c>
      <c r="B97" s="1">
        <v>23</v>
      </c>
      <c r="C97" s="23" t="s">
        <v>9269</v>
      </c>
      <c r="D97" t="s">
        <v>633</v>
      </c>
      <c r="E97" s="24" t="s">
        <v>9270</v>
      </c>
      <c r="F97" s="25" t="s">
        <v>657</v>
      </c>
      <c r="G97" s="26">
        <v>1</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633</v>
      </c>
    </row>
    <row r="99" spans="1:27" x14ac:dyDescent="0.25">
      <c r="A99" s="1" t="s">
        <v>638</v>
      </c>
      <c r="E99" s="29" t="s">
        <v>5446</v>
      </c>
    </row>
    <row r="100" spans="1:27" x14ac:dyDescent="0.25">
      <c r="A100" s="1" t="s">
        <v>640</v>
      </c>
      <c r="E100" s="24" t="s">
        <v>1380</v>
      </c>
    </row>
    <row r="101" spans="1:27" x14ac:dyDescent="0.25">
      <c r="A101" s="1" t="s">
        <v>631</v>
      </c>
      <c r="B101" s="1">
        <v>24</v>
      </c>
      <c r="C101" s="23" t="s">
        <v>9245</v>
      </c>
      <c r="D101" t="s">
        <v>633</v>
      </c>
      <c r="E101" s="24" t="s">
        <v>9246</v>
      </c>
      <c r="F101" s="25" t="s">
        <v>647</v>
      </c>
      <c r="G101" s="26">
        <v>8</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633</v>
      </c>
    </row>
    <row r="103" spans="1:27" x14ac:dyDescent="0.25">
      <c r="A103" s="1" t="s">
        <v>638</v>
      </c>
      <c r="E103" s="29" t="s">
        <v>9379</v>
      </c>
    </row>
    <row r="104" spans="1:27" x14ac:dyDescent="0.25">
      <c r="A104" s="1" t="s">
        <v>640</v>
      </c>
      <c r="E104" s="24" t="s">
        <v>1380</v>
      </c>
    </row>
    <row r="105" spans="1:27" x14ac:dyDescent="0.25">
      <c r="A105" s="1" t="s">
        <v>631</v>
      </c>
      <c r="B105" s="1">
        <v>25</v>
      </c>
      <c r="C105" s="23" t="s">
        <v>9354</v>
      </c>
      <c r="D105" t="s">
        <v>633</v>
      </c>
      <c r="E105" s="24" t="s">
        <v>9355</v>
      </c>
      <c r="F105" s="25" t="s">
        <v>647</v>
      </c>
      <c r="G105" s="26">
        <v>24.81</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633</v>
      </c>
    </row>
    <row r="107" spans="1:27" x14ac:dyDescent="0.25">
      <c r="A107" s="1" t="s">
        <v>638</v>
      </c>
      <c r="E107" s="29" t="s">
        <v>9380</v>
      </c>
    </row>
    <row r="108" spans="1:27" x14ac:dyDescent="0.25">
      <c r="A108" s="1" t="s">
        <v>640</v>
      </c>
      <c r="E108" s="24" t="s">
        <v>1380</v>
      </c>
    </row>
    <row r="109" spans="1:27" x14ac:dyDescent="0.25">
      <c r="A109" s="1" t="s">
        <v>631</v>
      </c>
      <c r="B109" s="1">
        <v>26</v>
      </c>
      <c r="C109" s="23" t="s">
        <v>9225</v>
      </c>
      <c r="D109" t="s">
        <v>633</v>
      </c>
      <c r="E109" s="24" t="s">
        <v>9226</v>
      </c>
      <c r="F109" s="25" t="s">
        <v>874</v>
      </c>
      <c r="G109" s="26">
        <v>1.5</v>
      </c>
      <c r="H109" s="25">
        <v>0</v>
      </c>
      <c r="I109" s="27">
        <f>ROUND(G109*H109,P4)</f>
        <v>0</v>
      </c>
      <c r="L109" s="27">
        <v>0</v>
      </c>
      <c r="M109" s="21">
        <f>ROUND(G109*L109,P4)</f>
        <v>0</v>
      </c>
      <c r="N109" s="22" t="s">
        <v>633</v>
      </c>
      <c r="O109" s="28">
        <f>M109*AA109</f>
        <v>0</v>
      </c>
      <c r="P109" s="1">
        <v>3</v>
      </c>
      <c r="AA109" s="1">
        <f>IF(P109=1,$O$3,IF(P109=2,$O$4,$O$5))</f>
        <v>0.21</v>
      </c>
    </row>
    <row r="110" spans="1:27" x14ac:dyDescent="0.25">
      <c r="A110" s="1" t="s">
        <v>637</v>
      </c>
      <c r="E110" s="24" t="s">
        <v>9227</v>
      </c>
    </row>
    <row r="111" spans="1:27" x14ac:dyDescent="0.25">
      <c r="A111" s="1" t="s">
        <v>638</v>
      </c>
      <c r="E111" s="29" t="s">
        <v>9202</v>
      </c>
    </row>
    <row r="112" spans="1:27" ht="409.6" x14ac:dyDescent="0.25">
      <c r="A112" s="1" t="s">
        <v>640</v>
      </c>
      <c r="E112" s="24" t="s">
        <v>9228</v>
      </c>
    </row>
    <row r="113" spans="1:27" x14ac:dyDescent="0.25">
      <c r="A113" s="1" t="s">
        <v>631</v>
      </c>
      <c r="B113" s="1">
        <v>27</v>
      </c>
      <c r="C113" s="23" t="s">
        <v>9152</v>
      </c>
      <c r="D113" t="s">
        <v>633</v>
      </c>
      <c r="E113" s="24" t="s">
        <v>9153</v>
      </c>
      <c r="F113" s="25" t="s">
        <v>647</v>
      </c>
      <c r="G113" s="26">
        <v>32.81</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x14ac:dyDescent="0.25">
      <c r="A115" s="1" t="s">
        <v>638</v>
      </c>
      <c r="E115" s="29" t="s">
        <v>9386</v>
      </c>
    </row>
    <row r="116" spans="1:27" x14ac:dyDescent="0.25">
      <c r="A116" s="1" t="s">
        <v>640</v>
      </c>
      <c r="E116" s="24" t="s">
        <v>1380</v>
      </c>
    </row>
    <row r="117" spans="1:27" x14ac:dyDescent="0.25">
      <c r="A117" s="1" t="s">
        <v>628</v>
      </c>
      <c r="C117" s="19" t="s">
        <v>1801</v>
      </c>
      <c r="E117" s="20" t="s">
        <v>1802</v>
      </c>
      <c r="L117" s="21">
        <f>SUMIFS(L118:L121,A118:A121,"P")</f>
        <v>0</v>
      </c>
      <c r="M117" s="21">
        <f>SUMIFS(M118:M121,A118:A121,"P")</f>
        <v>0</v>
      </c>
      <c r="N117" s="22"/>
    </row>
    <row r="118" spans="1:27" ht="26.4" x14ac:dyDescent="0.25">
      <c r="A118" s="1" t="s">
        <v>631</v>
      </c>
      <c r="B118" s="1">
        <v>1</v>
      </c>
      <c r="C118" s="23" t="s">
        <v>1803</v>
      </c>
      <c r="D118" t="s">
        <v>1804</v>
      </c>
      <c r="E118" s="24" t="s">
        <v>1805</v>
      </c>
      <c r="F118" s="25" t="s">
        <v>1806</v>
      </c>
      <c r="G118" s="26">
        <v>237.78</v>
      </c>
      <c r="H118" s="25">
        <v>0</v>
      </c>
      <c r="I118" s="27">
        <f>ROUND(G118*H118,P4)</f>
        <v>0</v>
      </c>
      <c r="L118" s="27">
        <v>0</v>
      </c>
      <c r="M118" s="21">
        <f>ROUND(G118*L118,P4)</f>
        <v>0</v>
      </c>
      <c r="N118" s="22" t="s">
        <v>1807</v>
      </c>
      <c r="O118" s="28">
        <f>M118*AA118</f>
        <v>0</v>
      </c>
      <c r="P118" s="1">
        <v>3</v>
      </c>
      <c r="AA118" s="1">
        <f>IF(P118=1,$O$3,IF(P118=2,$O$4,$O$5))</f>
        <v>0.21</v>
      </c>
    </row>
    <row r="119" spans="1:27" ht="26.4" x14ac:dyDescent="0.25">
      <c r="A119" s="1" t="s">
        <v>637</v>
      </c>
      <c r="E119" s="24" t="s">
        <v>1808</v>
      </c>
    </row>
    <row r="120" spans="1:27" x14ac:dyDescent="0.25">
      <c r="A120" s="1" t="s">
        <v>638</v>
      </c>
      <c r="E120" s="29" t="s">
        <v>9202</v>
      </c>
    </row>
    <row r="121" spans="1:27" ht="198" x14ac:dyDescent="0.25">
      <c r="A121" s="1" t="s">
        <v>640</v>
      </c>
      <c r="E121"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800-000000000000}">
  <sheetPr>
    <pageSetUpPr fitToPage="1"/>
  </sheetPr>
  <dimension ref="A1:AA19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COUNTIFS(L8:L191,"=0",A8:A191,"P")+COUNTIFS(L8:L191,"",A8:A191,"P")+SUM(Q8:Q191)</f>
        <v>44</v>
      </c>
    </row>
    <row r="8" spans="1:27" x14ac:dyDescent="0.25">
      <c r="A8" s="1" t="s">
        <v>626</v>
      </c>
      <c r="C8" s="19" t="s">
        <v>9387</v>
      </c>
      <c r="E8" s="20" t="s">
        <v>366</v>
      </c>
      <c r="L8" s="21">
        <f>L9+L50+L63+L76+L177+L182</f>
        <v>0</v>
      </c>
      <c r="M8" s="21">
        <f>M9+M50+M63+M76+M177+M182</f>
        <v>0</v>
      </c>
      <c r="N8" s="22"/>
    </row>
    <row r="9" spans="1:27" x14ac:dyDescent="0.25">
      <c r="A9" s="1" t="s">
        <v>628</v>
      </c>
      <c r="C9" s="19" t="s">
        <v>866</v>
      </c>
      <c r="E9" s="20" t="s">
        <v>1466</v>
      </c>
      <c r="L9" s="21">
        <f>SUMIFS(L10:L49,A10:A49,"P")</f>
        <v>0</v>
      </c>
      <c r="M9" s="21">
        <f>SUMIFS(M10:M49,A10:A49,"P")</f>
        <v>0</v>
      </c>
      <c r="N9" s="22"/>
    </row>
    <row r="10" spans="1:27" x14ac:dyDescent="0.25">
      <c r="A10" s="1" t="s">
        <v>631</v>
      </c>
      <c r="B10" s="1">
        <v>3</v>
      </c>
      <c r="C10" s="23" t="s">
        <v>2020</v>
      </c>
      <c r="D10" t="s">
        <v>633</v>
      </c>
      <c r="E10" s="24" t="s">
        <v>9320</v>
      </c>
      <c r="F10" s="25" t="s">
        <v>874</v>
      </c>
      <c r="G10" s="26">
        <v>9</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9348</v>
      </c>
    </row>
    <row r="13" spans="1:27" x14ac:dyDescent="0.25">
      <c r="A13" s="1" t="s">
        <v>640</v>
      </c>
      <c r="E13" s="24" t="s">
        <v>1380</v>
      </c>
    </row>
    <row r="14" spans="1:27" x14ac:dyDescent="0.25">
      <c r="A14" s="1" t="s">
        <v>631</v>
      </c>
      <c r="B14" s="1">
        <v>4</v>
      </c>
      <c r="C14" s="23" t="s">
        <v>8870</v>
      </c>
      <c r="D14" t="s">
        <v>633</v>
      </c>
      <c r="E14" s="24" t="s">
        <v>7552</v>
      </c>
      <c r="F14" s="25" t="s">
        <v>874</v>
      </c>
      <c r="G14" s="26">
        <v>9</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9348</v>
      </c>
    </row>
    <row r="17" spans="1:27" x14ac:dyDescent="0.25">
      <c r="A17" s="1" t="s">
        <v>640</v>
      </c>
      <c r="E17" s="24" t="s">
        <v>1380</v>
      </c>
    </row>
    <row r="18" spans="1:27" x14ac:dyDescent="0.25">
      <c r="A18" s="1" t="s">
        <v>631</v>
      </c>
      <c r="B18" s="1">
        <v>5</v>
      </c>
      <c r="C18" s="23" t="s">
        <v>1474</v>
      </c>
      <c r="D18" t="s">
        <v>633</v>
      </c>
      <c r="E18" s="24" t="s">
        <v>1475</v>
      </c>
      <c r="F18" s="25" t="s">
        <v>874</v>
      </c>
      <c r="G18" s="26">
        <v>170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9388</v>
      </c>
    </row>
    <row r="20" spans="1:27" x14ac:dyDescent="0.25">
      <c r="A20" s="1" t="s">
        <v>638</v>
      </c>
      <c r="E20" s="29" t="s">
        <v>9202</v>
      </c>
    </row>
    <row r="21" spans="1:27" x14ac:dyDescent="0.25">
      <c r="A21" s="1" t="s">
        <v>640</v>
      </c>
      <c r="E21" s="24" t="s">
        <v>1380</v>
      </c>
    </row>
    <row r="22" spans="1:27" x14ac:dyDescent="0.25">
      <c r="A22" s="1" t="s">
        <v>631</v>
      </c>
      <c r="B22" s="1">
        <v>6</v>
      </c>
      <c r="C22" s="23" t="s">
        <v>1477</v>
      </c>
      <c r="D22" t="s">
        <v>633</v>
      </c>
      <c r="E22" s="24" t="s">
        <v>1478</v>
      </c>
      <c r="F22" s="25" t="s">
        <v>874</v>
      </c>
      <c r="G22" s="26">
        <v>478</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9389</v>
      </c>
    </row>
    <row r="24" spans="1:27" x14ac:dyDescent="0.25">
      <c r="A24" s="1" t="s">
        <v>638</v>
      </c>
      <c r="E24" s="29" t="s">
        <v>9390</v>
      </c>
    </row>
    <row r="25" spans="1:27" x14ac:dyDescent="0.25">
      <c r="A25" s="1" t="s">
        <v>640</v>
      </c>
      <c r="E25" s="24" t="s">
        <v>1380</v>
      </c>
    </row>
    <row r="26" spans="1:27" x14ac:dyDescent="0.25">
      <c r="A26" s="1" t="s">
        <v>631</v>
      </c>
      <c r="B26" s="1">
        <v>7</v>
      </c>
      <c r="C26" s="23" t="s">
        <v>4702</v>
      </c>
      <c r="D26" t="s">
        <v>633</v>
      </c>
      <c r="E26" s="24" t="s">
        <v>4703</v>
      </c>
      <c r="F26" s="25" t="s">
        <v>874</v>
      </c>
      <c r="G26" s="26">
        <v>490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9391</v>
      </c>
    </row>
    <row r="29" spans="1:27" x14ac:dyDescent="0.25">
      <c r="A29" s="1" t="s">
        <v>640</v>
      </c>
      <c r="E29" s="24" t="s">
        <v>1380</v>
      </c>
    </row>
    <row r="30" spans="1:27" x14ac:dyDescent="0.25">
      <c r="A30" s="1" t="s">
        <v>631</v>
      </c>
      <c r="B30" s="1">
        <v>8</v>
      </c>
      <c r="C30" s="23" t="s">
        <v>888</v>
      </c>
      <c r="D30" t="s">
        <v>633</v>
      </c>
      <c r="E30" s="24" t="s">
        <v>889</v>
      </c>
      <c r="F30" s="25" t="s">
        <v>874</v>
      </c>
      <c r="G30" s="26">
        <v>157.94</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9392</v>
      </c>
    </row>
    <row r="33" spans="1:27" x14ac:dyDescent="0.25">
      <c r="A33" s="1" t="s">
        <v>640</v>
      </c>
      <c r="E33" s="24" t="s">
        <v>1380</v>
      </c>
    </row>
    <row r="34" spans="1:27" x14ac:dyDescent="0.25">
      <c r="A34" s="1" t="s">
        <v>631</v>
      </c>
      <c r="B34" s="1">
        <v>9</v>
      </c>
      <c r="C34" s="23" t="s">
        <v>1888</v>
      </c>
      <c r="D34" t="s">
        <v>633</v>
      </c>
      <c r="E34" s="24" t="s">
        <v>1889</v>
      </c>
      <c r="F34" s="25" t="s">
        <v>874</v>
      </c>
      <c r="G34" s="26">
        <v>312</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9203</v>
      </c>
    </row>
    <row r="36" spans="1:27" x14ac:dyDescent="0.25">
      <c r="A36" s="1" t="s">
        <v>638</v>
      </c>
      <c r="E36" s="29" t="s">
        <v>9393</v>
      </c>
    </row>
    <row r="37" spans="1:27" x14ac:dyDescent="0.25">
      <c r="A37" s="1" t="s">
        <v>640</v>
      </c>
      <c r="E37" s="24" t="s">
        <v>1380</v>
      </c>
    </row>
    <row r="38" spans="1:27" x14ac:dyDescent="0.25">
      <c r="A38" s="1" t="s">
        <v>631</v>
      </c>
      <c r="B38" s="1">
        <v>10</v>
      </c>
      <c r="C38" s="23" t="s">
        <v>6379</v>
      </c>
      <c r="D38" t="s">
        <v>633</v>
      </c>
      <c r="E38" s="24" t="s">
        <v>6380</v>
      </c>
      <c r="F38" s="25" t="s">
        <v>874</v>
      </c>
      <c r="G38" s="26">
        <v>9</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9348</v>
      </c>
    </row>
    <row r="41" spans="1:27" x14ac:dyDescent="0.25">
      <c r="A41" s="1" t="s">
        <v>640</v>
      </c>
      <c r="E41" s="24" t="s">
        <v>1380</v>
      </c>
    </row>
    <row r="42" spans="1:27" x14ac:dyDescent="0.25">
      <c r="A42" s="1" t="s">
        <v>631</v>
      </c>
      <c r="B42" s="1">
        <v>11</v>
      </c>
      <c r="C42" s="23" t="s">
        <v>1881</v>
      </c>
      <c r="D42" t="s">
        <v>633</v>
      </c>
      <c r="E42" s="24" t="s">
        <v>1882</v>
      </c>
      <c r="F42" s="25" t="s">
        <v>870</v>
      </c>
      <c r="G42" s="26">
        <v>45</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6154</v>
      </c>
    </row>
    <row r="45" spans="1:27" x14ac:dyDescent="0.25">
      <c r="A45" s="1" t="s">
        <v>640</v>
      </c>
      <c r="E45" s="24" t="s">
        <v>1380</v>
      </c>
    </row>
    <row r="46" spans="1:27" x14ac:dyDescent="0.25">
      <c r="A46" s="1" t="s">
        <v>631</v>
      </c>
      <c r="B46" s="1">
        <v>12</v>
      </c>
      <c r="C46" s="23" t="s">
        <v>3879</v>
      </c>
      <c r="D46" t="s">
        <v>633</v>
      </c>
      <c r="E46" s="24" t="s">
        <v>3880</v>
      </c>
      <c r="F46" s="25" t="s">
        <v>874</v>
      </c>
      <c r="G46" s="26">
        <v>49.19</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9175</v>
      </c>
    </row>
    <row r="48" spans="1:27" x14ac:dyDescent="0.25">
      <c r="A48" s="1" t="s">
        <v>638</v>
      </c>
      <c r="E48" s="29" t="s">
        <v>9394</v>
      </c>
    </row>
    <row r="49" spans="1:27" x14ac:dyDescent="0.25">
      <c r="A49" s="1" t="s">
        <v>640</v>
      </c>
      <c r="E49" s="24" t="s">
        <v>1380</v>
      </c>
    </row>
    <row r="50" spans="1:27" x14ac:dyDescent="0.25">
      <c r="A50" s="1" t="s">
        <v>628</v>
      </c>
      <c r="C50" s="19" t="s">
        <v>3232</v>
      </c>
      <c r="E50" s="20" t="s">
        <v>4807</v>
      </c>
      <c r="L50" s="21">
        <f>SUMIFS(L51:L62,A51:A62,"P")</f>
        <v>0</v>
      </c>
      <c r="M50" s="21">
        <f>SUMIFS(M51:M62,A51:A62,"P")</f>
        <v>0</v>
      </c>
      <c r="N50" s="22"/>
    </row>
    <row r="51" spans="1:27" x14ac:dyDescent="0.25">
      <c r="A51" s="1" t="s">
        <v>631</v>
      </c>
      <c r="B51" s="1">
        <v>13</v>
      </c>
      <c r="C51" s="23" t="s">
        <v>5577</v>
      </c>
      <c r="D51" t="s">
        <v>633</v>
      </c>
      <c r="E51" s="24" t="s">
        <v>5578</v>
      </c>
      <c r="F51" s="25" t="s">
        <v>874</v>
      </c>
      <c r="G51" s="26">
        <v>10.58</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9395</v>
      </c>
    </row>
    <row r="54" spans="1:27" x14ac:dyDescent="0.25">
      <c r="A54" s="1" t="s">
        <v>640</v>
      </c>
      <c r="E54" s="24" t="s">
        <v>1380</v>
      </c>
    </row>
    <row r="55" spans="1:27" x14ac:dyDescent="0.25">
      <c r="A55" s="1" t="s">
        <v>631</v>
      </c>
      <c r="B55" s="1">
        <v>14</v>
      </c>
      <c r="C55" s="23" t="s">
        <v>9205</v>
      </c>
      <c r="D55" t="s">
        <v>633</v>
      </c>
      <c r="E55" s="24" t="s">
        <v>9181</v>
      </c>
      <c r="F55" s="25" t="s">
        <v>874</v>
      </c>
      <c r="G55" s="26">
        <v>21.66</v>
      </c>
      <c r="H55" s="25">
        <v>0</v>
      </c>
      <c r="I55" s="27">
        <f>ROUND(G55*H55,P4)</f>
        <v>0</v>
      </c>
      <c r="L55" s="27">
        <v>0</v>
      </c>
      <c r="M55" s="21">
        <f>ROUND(G55*L55,P4)</f>
        <v>0</v>
      </c>
      <c r="N55" s="22" t="s">
        <v>633</v>
      </c>
      <c r="O55" s="28">
        <f>M55*AA55</f>
        <v>0</v>
      </c>
      <c r="P55" s="1">
        <v>3</v>
      </c>
      <c r="AA55" s="1">
        <f>IF(P55=1,$O$3,IF(P55=2,$O$4,$O$5))</f>
        <v>0.21</v>
      </c>
    </row>
    <row r="56" spans="1:27" x14ac:dyDescent="0.25">
      <c r="A56" s="1" t="s">
        <v>637</v>
      </c>
      <c r="E56" s="24" t="s">
        <v>9206</v>
      </c>
    </row>
    <row r="57" spans="1:27" x14ac:dyDescent="0.25">
      <c r="A57" s="1" t="s">
        <v>638</v>
      </c>
      <c r="E57" s="29" t="s">
        <v>9179</v>
      </c>
    </row>
    <row r="58" spans="1:27" x14ac:dyDescent="0.25">
      <c r="A58" s="1" t="s">
        <v>640</v>
      </c>
      <c r="E58" s="24" t="s">
        <v>1380</v>
      </c>
    </row>
    <row r="59" spans="1:27" x14ac:dyDescent="0.25">
      <c r="A59" s="1" t="s">
        <v>631</v>
      </c>
      <c r="B59" s="1">
        <v>15</v>
      </c>
      <c r="C59" s="23" t="s">
        <v>9180</v>
      </c>
      <c r="D59" t="s">
        <v>633</v>
      </c>
      <c r="E59" s="24" t="s">
        <v>9181</v>
      </c>
      <c r="F59" s="25" t="s">
        <v>874</v>
      </c>
      <c r="G59" s="26">
        <v>11.08</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9182</v>
      </c>
    </row>
    <row r="61" spans="1:27" x14ac:dyDescent="0.25">
      <c r="A61" s="1" t="s">
        <v>638</v>
      </c>
      <c r="E61" s="29" t="s">
        <v>9396</v>
      </c>
    </row>
    <row r="62" spans="1:27" x14ac:dyDescent="0.25">
      <c r="A62" s="1" t="s">
        <v>640</v>
      </c>
      <c r="E62" s="24" t="s">
        <v>1380</v>
      </c>
    </row>
    <row r="63" spans="1:27" x14ac:dyDescent="0.25">
      <c r="A63" s="1" t="s">
        <v>628</v>
      </c>
      <c r="C63" s="19" t="s">
        <v>891</v>
      </c>
      <c r="E63" s="20" t="s">
        <v>4454</v>
      </c>
      <c r="L63" s="21">
        <f>SUMIFS(L64:L75,A64:A75,"P")</f>
        <v>0</v>
      </c>
      <c r="M63" s="21">
        <f>SUMIFS(M64:M75,A64:A75,"P")</f>
        <v>0</v>
      </c>
      <c r="N63" s="22"/>
    </row>
    <row r="64" spans="1:27" x14ac:dyDescent="0.25">
      <c r="A64" s="1" t="s">
        <v>631</v>
      </c>
      <c r="B64" s="1">
        <v>16</v>
      </c>
      <c r="C64" s="23" t="s">
        <v>9325</v>
      </c>
      <c r="D64" t="s">
        <v>633</v>
      </c>
      <c r="E64" s="24" t="s">
        <v>9326</v>
      </c>
      <c r="F64" s="25" t="s">
        <v>874</v>
      </c>
      <c r="G64" s="26">
        <v>4.5</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x14ac:dyDescent="0.25">
      <c r="A66" s="1" t="s">
        <v>638</v>
      </c>
      <c r="E66" s="29" t="s">
        <v>9397</v>
      </c>
    </row>
    <row r="67" spans="1:27" x14ac:dyDescent="0.25">
      <c r="A67" s="1" t="s">
        <v>640</v>
      </c>
      <c r="E67" s="24" t="s">
        <v>1380</v>
      </c>
    </row>
    <row r="68" spans="1:27" x14ac:dyDescent="0.25">
      <c r="A68" s="1" t="s">
        <v>631</v>
      </c>
      <c r="B68" s="1">
        <v>17</v>
      </c>
      <c r="C68" s="23" t="s">
        <v>9114</v>
      </c>
      <c r="D68" t="s">
        <v>633</v>
      </c>
      <c r="E68" s="24" t="s">
        <v>9115</v>
      </c>
      <c r="F68" s="25" t="s">
        <v>874</v>
      </c>
      <c r="G68" s="26">
        <v>2.25</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9398</v>
      </c>
    </row>
    <row r="71" spans="1:27" x14ac:dyDescent="0.25">
      <c r="A71" s="1" t="s">
        <v>640</v>
      </c>
      <c r="E71" s="24" t="s">
        <v>1380</v>
      </c>
    </row>
    <row r="72" spans="1:27" x14ac:dyDescent="0.25">
      <c r="A72" s="1" t="s">
        <v>631</v>
      </c>
      <c r="B72" s="1">
        <v>18</v>
      </c>
      <c r="C72" s="23" t="s">
        <v>9329</v>
      </c>
      <c r="D72" t="s">
        <v>633</v>
      </c>
      <c r="E72" s="24" t="s">
        <v>9330</v>
      </c>
      <c r="F72" s="25" t="s">
        <v>874</v>
      </c>
      <c r="G72" s="26">
        <v>4.5</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9397</v>
      </c>
    </row>
    <row r="75" spans="1:27" x14ac:dyDescent="0.25">
      <c r="A75" s="1" t="s">
        <v>640</v>
      </c>
      <c r="E75" s="24" t="s">
        <v>1380</v>
      </c>
    </row>
    <row r="76" spans="1:27" x14ac:dyDescent="0.25">
      <c r="A76" s="1" t="s">
        <v>628</v>
      </c>
      <c r="C76" s="19" t="s">
        <v>4857</v>
      </c>
      <c r="E76" s="20" t="s">
        <v>5595</v>
      </c>
      <c r="L76" s="21">
        <f>SUMIFS(L77:L176,A77:A176,"P")</f>
        <v>0</v>
      </c>
      <c r="M76" s="21">
        <f>SUMIFS(M77:M176,A77:A176,"P")</f>
        <v>0</v>
      </c>
      <c r="N76" s="22"/>
    </row>
    <row r="77" spans="1:27" x14ac:dyDescent="0.25">
      <c r="A77" s="1" t="s">
        <v>631</v>
      </c>
      <c r="B77" s="1">
        <v>19</v>
      </c>
      <c r="C77" s="23" t="s">
        <v>9399</v>
      </c>
      <c r="D77" t="s">
        <v>633</v>
      </c>
      <c r="E77" s="24" t="s">
        <v>9400</v>
      </c>
      <c r="F77" s="25" t="s">
        <v>647</v>
      </c>
      <c r="G77" s="26">
        <v>3.5</v>
      </c>
      <c r="H77" s="25">
        <v>0</v>
      </c>
      <c r="I77" s="27">
        <f>ROUND(G77*H77,P4)</f>
        <v>0</v>
      </c>
      <c r="L77" s="27">
        <v>0</v>
      </c>
      <c r="M77" s="21">
        <f>ROUND(G77*L77,P4)</f>
        <v>0</v>
      </c>
      <c r="N77" s="22" t="s">
        <v>636</v>
      </c>
      <c r="O77" s="28">
        <f>M77*AA77</f>
        <v>0</v>
      </c>
      <c r="P77" s="1">
        <v>3</v>
      </c>
      <c r="AA77" s="1">
        <f>IF(P77=1,$O$3,IF(P77=2,$O$4,$O$5))</f>
        <v>0.21</v>
      </c>
    </row>
    <row r="78" spans="1:27" x14ac:dyDescent="0.25">
      <c r="A78" s="1" t="s">
        <v>637</v>
      </c>
      <c r="E78" s="24" t="s">
        <v>9401</v>
      </c>
    </row>
    <row r="79" spans="1:27" x14ac:dyDescent="0.25">
      <c r="A79" s="1" t="s">
        <v>638</v>
      </c>
      <c r="E79" s="29" t="s">
        <v>9402</v>
      </c>
    </row>
    <row r="80" spans="1:27" x14ac:dyDescent="0.25">
      <c r="A80" s="1" t="s">
        <v>640</v>
      </c>
      <c r="E80" s="24" t="s">
        <v>1380</v>
      </c>
    </row>
    <row r="81" spans="1:27" x14ac:dyDescent="0.25">
      <c r="A81" s="1" t="s">
        <v>631</v>
      </c>
      <c r="B81" s="1">
        <v>20</v>
      </c>
      <c r="C81" s="23" t="s">
        <v>9282</v>
      </c>
      <c r="D81" t="s">
        <v>633</v>
      </c>
      <c r="E81" s="24" t="s">
        <v>9283</v>
      </c>
      <c r="F81" s="25" t="s">
        <v>647</v>
      </c>
      <c r="G81" s="26">
        <v>137.47</v>
      </c>
      <c r="H81" s="25">
        <v>0</v>
      </c>
      <c r="I81" s="27">
        <f>ROUND(G81*H81,P4)</f>
        <v>0</v>
      </c>
      <c r="L81" s="27">
        <v>0</v>
      </c>
      <c r="M81" s="21">
        <f>ROUND(G81*L81,P4)</f>
        <v>0</v>
      </c>
      <c r="N81" s="22" t="s">
        <v>636</v>
      </c>
      <c r="O81" s="28">
        <f>M81*AA81</f>
        <v>0</v>
      </c>
      <c r="P81" s="1">
        <v>3</v>
      </c>
      <c r="AA81" s="1">
        <f>IF(P81=1,$O$3,IF(P81=2,$O$4,$O$5))</f>
        <v>0.21</v>
      </c>
    </row>
    <row r="82" spans="1:27" x14ac:dyDescent="0.25">
      <c r="A82" s="1" t="s">
        <v>637</v>
      </c>
      <c r="E82" s="24" t="s">
        <v>9284</v>
      </c>
    </row>
    <row r="83" spans="1:27" x14ac:dyDescent="0.25">
      <c r="A83" s="1" t="s">
        <v>638</v>
      </c>
      <c r="E83" s="29" t="s">
        <v>9403</v>
      </c>
    </row>
    <row r="84" spans="1:27" x14ac:dyDescent="0.25">
      <c r="A84" s="1" t="s">
        <v>640</v>
      </c>
      <c r="E84" s="24" t="s">
        <v>1380</v>
      </c>
    </row>
    <row r="85" spans="1:27" x14ac:dyDescent="0.25">
      <c r="A85" s="1" t="s">
        <v>631</v>
      </c>
      <c r="B85" s="1">
        <v>21</v>
      </c>
      <c r="C85" s="23" t="s">
        <v>9207</v>
      </c>
      <c r="D85" t="s">
        <v>633</v>
      </c>
      <c r="E85" s="24" t="s">
        <v>9208</v>
      </c>
      <c r="F85" s="25" t="s">
        <v>647</v>
      </c>
      <c r="G85" s="26">
        <v>13</v>
      </c>
      <c r="H85" s="25">
        <v>0</v>
      </c>
      <c r="I85" s="27">
        <f>ROUND(G85*H85,P4)</f>
        <v>0</v>
      </c>
      <c r="L85" s="27">
        <v>0</v>
      </c>
      <c r="M85" s="21">
        <f>ROUND(G85*L85,P4)</f>
        <v>0</v>
      </c>
      <c r="N85" s="22" t="s">
        <v>636</v>
      </c>
      <c r="O85" s="28">
        <f>M85*AA85</f>
        <v>0</v>
      </c>
      <c r="P85" s="1">
        <v>3</v>
      </c>
      <c r="AA85" s="1">
        <f>IF(P85=1,$O$3,IF(P85=2,$O$4,$O$5))</f>
        <v>0.21</v>
      </c>
    </row>
    <row r="86" spans="1:27" x14ac:dyDescent="0.25">
      <c r="A86" s="1" t="s">
        <v>637</v>
      </c>
      <c r="E86" s="24" t="s">
        <v>9249</v>
      </c>
    </row>
    <row r="87" spans="1:27" x14ac:dyDescent="0.25">
      <c r="A87" s="1" t="s">
        <v>638</v>
      </c>
      <c r="E87" s="29" t="s">
        <v>9188</v>
      </c>
    </row>
    <row r="88" spans="1:27" x14ac:dyDescent="0.25">
      <c r="A88" s="1" t="s">
        <v>640</v>
      </c>
      <c r="E88" s="24" t="s">
        <v>1380</v>
      </c>
    </row>
    <row r="89" spans="1:27" x14ac:dyDescent="0.25">
      <c r="A89" s="1" t="s">
        <v>631</v>
      </c>
      <c r="B89" s="1">
        <v>22</v>
      </c>
      <c r="C89" s="23" t="s">
        <v>9404</v>
      </c>
      <c r="D89" t="s">
        <v>633</v>
      </c>
      <c r="E89" s="24" t="s">
        <v>9405</v>
      </c>
      <c r="F89" s="25" t="s">
        <v>647</v>
      </c>
      <c r="G89" s="26">
        <v>35.700000000000003</v>
      </c>
      <c r="H89" s="25">
        <v>0</v>
      </c>
      <c r="I89" s="27">
        <f>ROUND(G89*H89,P4)</f>
        <v>0</v>
      </c>
      <c r="L89" s="27">
        <v>0</v>
      </c>
      <c r="M89" s="21">
        <f>ROUND(G89*L89,P4)</f>
        <v>0</v>
      </c>
      <c r="N89" s="22" t="s">
        <v>636</v>
      </c>
      <c r="O89" s="28">
        <f>M89*AA89</f>
        <v>0</v>
      </c>
      <c r="P89" s="1">
        <v>3</v>
      </c>
      <c r="AA89" s="1">
        <f>IF(P89=1,$O$3,IF(P89=2,$O$4,$O$5))</f>
        <v>0.21</v>
      </c>
    </row>
    <row r="90" spans="1:27" x14ac:dyDescent="0.25">
      <c r="A90" s="1" t="s">
        <v>637</v>
      </c>
      <c r="E90" s="24" t="s">
        <v>633</v>
      </c>
    </row>
    <row r="91" spans="1:27" x14ac:dyDescent="0.25">
      <c r="A91" s="1" t="s">
        <v>638</v>
      </c>
      <c r="E91" s="29" t="s">
        <v>9406</v>
      </c>
    </row>
    <row r="92" spans="1:27" x14ac:dyDescent="0.25">
      <c r="A92" s="1" t="s">
        <v>640</v>
      </c>
      <c r="E92" s="24" t="s">
        <v>1380</v>
      </c>
    </row>
    <row r="93" spans="1:27" x14ac:dyDescent="0.25">
      <c r="A93" s="1" t="s">
        <v>631</v>
      </c>
      <c r="B93" s="1">
        <v>23</v>
      </c>
      <c r="C93" s="23" t="s">
        <v>9407</v>
      </c>
      <c r="D93" t="s">
        <v>633</v>
      </c>
      <c r="E93" s="24" t="s">
        <v>9408</v>
      </c>
      <c r="F93" s="25" t="s">
        <v>647</v>
      </c>
      <c r="G93" s="26">
        <v>35.700000000000003</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633</v>
      </c>
    </row>
    <row r="95" spans="1:27" x14ac:dyDescent="0.25">
      <c r="A95" s="1" t="s">
        <v>638</v>
      </c>
      <c r="E95" s="29" t="s">
        <v>9406</v>
      </c>
    </row>
    <row r="96" spans="1:27" x14ac:dyDescent="0.25">
      <c r="A96" s="1" t="s">
        <v>640</v>
      </c>
      <c r="E96" s="24" t="s">
        <v>1380</v>
      </c>
    </row>
    <row r="97" spans="1:27" x14ac:dyDescent="0.25">
      <c r="A97" s="1" t="s">
        <v>631</v>
      </c>
      <c r="B97" s="1">
        <v>24</v>
      </c>
      <c r="C97" s="23" t="s">
        <v>9409</v>
      </c>
      <c r="D97" t="s">
        <v>633</v>
      </c>
      <c r="E97" s="24" t="s">
        <v>9410</v>
      </c>
      <c r="F97" s="25" t="s">
        <v>657</v>
      </c>
      <c r="G97" s="26">
        <v>6</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633</v>
      </c>
    </row>
    <row r="99" spans="1:27" x14ac:dyDescent="0.25">
      <c r="A99" s="1" t="s">
        <v>638</v>
      </c>
      <c r="E99" s="29" t="s">
        <v>9333</v>
      </c>
    </row>
    <row r="100" spans="1:27" x14ac:dyDescent="0.25">
      <c r="A100" s="1" t="s">
        <v>640</v>
      </c>
      <c r="E100" s="24" t="s">
        <v>1380</v>
      </c>
    </row>
    <row r="101" spans="1:27" x14ac:dyDescent="0.25">
      <c r="A101" s="1" t="s">
        <v>631</v>
      </c>
      <c r="B101" s="1">
        <v>25</v>
      </c>
      <c r="C101" s="23" t="s">
        <v>9292</v>
      </c>
      <c r="D101" t="s">
        <v>633</v>
      </c>
      <c r="E101" s="24" t="s">
        <v>9293</v>
      </c>
      <c r="F101" s="25" t="s">
        <v>657</v>
      </c>
      <c r="G101" s="26">
        <v>3</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633</v>
      </c>
    </row>
    <row r="103" spans="1:27" x14ac:dyDescent="0.25">
      <c r="A103" s="1" t="s">
        <v>638</v>
      </c>
      <c r="E103" s="29" t="s">
        <v>9192</v>
      </c>
    </row>
    <row r="104" spans="1:27" x14ac:dyDescent="0.25">
      <c r="A104" s="1" t="s">
        <v>640</v>
      </c>
      <c r="E104" s="24" t="s">
        <v>1380</v>
      </c>
    </row>
    <row r="105" spans="1:27" x14ac:dyDescent="0.25">
      <c r="A105" s="1" t="s">
        <v>631</v>
      </c>
      <c r="B105" s="1">
        <v>26</v>
      </c>
      <c r="C105" s="23" t="s">
        <v>9411</v>
      </c>
      <c r="D105" t="s">
        <v>633</v>
      </c>
      <c r="E105" s="24" t="s">
        <v>9412</v>
      </c>
      <c r="F105" s="25" t="s">
        <v>657</v>
      </c>
      <c r="G105" s="26">
        <v>2</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633</v>
      </c>
    </row>
    <row r="107" spans="1:27" x14ac:dyDescent="0.25">
      <c r="A107" s="1" t="s">
        <v>638</v>
      </c>
      <c r="E107" s="29" t="s">
        <v>9198</v>
      </c>
    </row>
    <row r="108" spans="1:27" x14ac:dyDescent="0.25">
      <c r="A108" s="1" t="s">
        <v>640</v>
      </c>
      <c r="E108" s="24" t="s">
        <v>1380</v>
      </c>
    </row>
    <row r="109" spans="1:27" x14ac:dyDescent="0.25">
      <c r="A109" s="1" t="s">
        <v>631</v>
      </c>
      <c r="B109" s="1">
        <v>27</v>
      </c>
      <c r="C109" s="23" t="s">
        <v>9413</v>
      </c>
      <c r="D109" t="s">
        <v>633</v>
      </c>
      <c r="E109" s="24" t="s">
        <v>9414</v>
      </c>
      <c r="F109" s="25" t="s">
        <v>657</v>
      </c>
      <c r="G109" s="26">
        <v>2</v>
      </c>
      <c r="H109" s="25">
        <v>0</v>
      </c>
      <c r="I109" s="27">
        <f>ROUND(G109*H109,P4)</f>
        <v>0</v>
      </c>
      <c r="L109" s="27">
        <v>0</v>
      </c>
      <c r="M109" s="21">
        <f>ROUND(G109*L109,P4)</f>
        <v>0</v>
      </c>
      <c r="N109" s="22" t="s">
        <v>636</v>
      </c>
      <c r="O109" s="28">
        <f>M109*AA109</f>
        <v>0</v>
      </c>
      <c r="P109" s="1">
        <v>3</v>
      </c>
      <c r="AA109" s="1">
        <f>IF(P109=1,$O$3,IF(P109=2,$O$4,$O$5))</f>
        <v>0.21</v>
      </c>
    </row>
    <row r="110" spans="1:27" x14ac:dyDescent="0.25">
      <c r="A110" s="1" t="s">
        <v>637</v>
      </c>
      <c r="E110" s="24" t="s">
        <v>633</v>
      </c>
    </row>
    <row r="111" spans="1:27" x14ac:dyDescent="0.25">
      <c r="A111" s="1" t="s">
        <v>638</v>
      </c>
      <c r="E111" s="29" t="s">
        <v>9198</v>
      </c>
    </row>
    <row r="112" spans="1:27" x14ac:dyDescent="0.25">
      <c r="A112" s="1" t="s">
        <v>640</v>
      </c>
      <c r="E112" s="24" t="s">
        <v>1380</v>
      </c>
    </row>
    <row r="113" spans="1:27" x14ac:dyDescent="0.25">
      <c r="A113" s="1" t="s">
        <v>631</v>
      </c>
      <c r="B113" s="1">
        <v>28</v>
      </c>
      <c r="C113" s="23" t="s">
        <v>9297</v>
      </c>
      <c r="D113" t="s">
        <v>633</v>
      </c>
      <c r="E113" s="24" t="s">
        <v>9298</v>
      </c>
      <c r="F113" s="25" t="s">
        <v>657</v>
      </c>
      <c r="G113" s="26">
        <v>2</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x14ac:dyDescent="0.25">
      <c r="A115" s="1" t="s">
        <v>638</v>
      </c>
      <c r="E115" s="29" t="s">
        <v>9198</v>
      </c>
    </row>
    <row r="116" spans="1:27" x14ac:dyDescent="0.25">
      <c r="A116" s="1" t="s">
        <v>640</v>
      </c>
      <c r="E116" s="24" t="s">
        <v>1380</v>
      </c>
    </row>
    <row r="117" spans="1:27" x14ac:dyDescent="0.25">
      <c r="A117" s="1" t="s">
        <v>631</v>
      </c>
      <c r="B117" s="1">
        <v>29</v>
      </c>
      <c r="C117" s="23" t="s">
        <v>9415</v>
      </c>
      <c r="D117" t="s">
        <v>633</v>
      </c>
      <c r="E117" s="24" t="s">
        <v>9416</v>
      </c>
      <c r="F117" s="25" t="s">
        <v>657</v>
      </c>
      <c r="G117" s="26">
        <v>4</v>
      </c>
      <c r="H117" s="25">
        <v>0</v>
      </c>
      <c r="I117" s="27">
        <f>ROUND(G117*H117,P4)</f>
        <v>0</v>
      </c>
      <c r="L117" s="27">
        <v>0</v>
      </c>
      <c r="M117" s="21">
        <f>ROUND(G117*L117,P4)</f>
        <v>0</v>
      </c>
      <c r="N117" s="22" t="s">
        <v>636</v>
      </c>
      <c r="O117" s="28">
        <f>M117*AA117</f>
        <v>0</v>
      </c>
      <c r="P117" s="1">
        <v>3</v>
      </c>
      <c r="AA117" s="1">
        <f>IF(P117=1,$O$3,IF(P117=2,$O$4,$O$5))</f>
        <v>0.21</v>
      </c>
    </row>
    <row r="118" spans="1:27" x14ac:dyDescent="0.25">
      <c r="A118" s="1" t="s">
        <v>637</v>
      </c>
      <c r="E118" s="24" t="s">
        <v>633</v>
      </c>
    </row>
    <row r="119" spans="1:27" x14ac:dyDescent="0.25">
      <c r="A119" s="1" t="s">
        <v>638</v>
      </c>
      <c r="E119" s="29" t="s">
        <v>9191</v>
      </c>
    </row>
    <row r="120" spans="1:27" x14ac:dyDescent="0.25">
      <c r="A120" s="1" t="s">
        <v>640</v>
      </c>
      <c r="E120" s="24" t="s">
        <v>1380</v>
      </c>
    </row>
    <row r="121" spans="1:27" x14ac:dyDescent="0.25">
      <c r="A121" s="1" t="s">
        <v>631</v>
      </c>
      <c r="B121" s="1">
        <v>30</v>
      </c>
      <c r="C121" s="23" t="s">
        <v>9417</v>
      </c>
      <c r="D121" t="s">
        <v>633</v>
      </c>
      <c r="E121" s="24" t="s">
        <v>9418</v>
      </c>
      <c r="F121" s="25" t="s">
        <v>657</v>
      </c>
      <c r="G121" s="26">
        <v>2</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633</v>
      </c>
    </row>
    <row r="123" spans="1:27" x14ac:dyDescent="0.25">
      <c r="A123" s="1" t="s">
        <v>638</v>
      </c>
      <c r="E123" s="29" t="s">
        <v>9198</v>
      </c>
    </row>
    <row r="124" spans="1:27" x14ac:dyDescent="0.25">
      <c r="A124" s="1" t="s">
        <v>640</v>
      </c>
      <c r="E124" s="24" t="s">
        <v>1380</v>
      </c>
    </row>
    <row r="125" spans="1:27" x14ac:dyDescent="0.25">
      <c r="A125" s="1" t="s">
        <v>631</v>
      </c>
      <c r="B125" s="1">
        <v>31</v>
      </c>
      <c r="C125" s="23" t="s">
        <v>9419</v>
      </c>
      <c r="D125" t="s">
        <v>633</v>
      </c>
      <c r="E125" s="24" t="s">
        <v>9420</v>
      </c>
      <c r="F125" s="25" t="s">
        <v>657</v>
      </c>
      <c r="G125" s="26">
        <v>2</v>
      </c>
      <c r="H125" s="25">
        <v>0</v>
      </c>
      <c r="I125" s="27">
        <f>ROUND(G125*H125,P4)</f>
        <v>0</v>
      </c>
      <c r="L125" s="27">
        <v>0</v>
      </c>
      <c r="M125" s="21">
        <f>ROUND(G125*L125,P4)</f>
        <v>0</v>
      </c>
      <c r="N125" s="22" t="s">
        <v>633</v>
      </c>
      <c r="O125" s="28">
        <f>M125*AA125</f>
        <v>0</v>
      </c>
      <c r="P125" s="1">
        <v>3</v>
      </c>
      <c r="AA125" s="1">
        <f>IF(P125=1,$O$3,IF(P125=2,$O$4,$O$5))</f>
        <v>0.21</v>
      </c>
    </row>
    <row r="126" spans="1:27" x14ac:dyDescent="0.25">
      <c r="A126" s="1" t="s">
        <v>637</v>
      </c>
      <c r="E126" s="24" t="s">
        <v>9421</v>
      </c>
    </row>
    <row r="127" spans="1:27" x14ac:dyDescent="0.25">
      <c r="A127" s="1" t="s">
        <v>638</v>
      </c>
      <c r="E127" s="29" t="s">
        <v>9198</v>
      </c>
    </row>
    <row r="128" spans="1:27" x14ac:dyDescent="0.25">
      <c r="A128" s="1" t="s">
        <v>640</v>
      </c>
      <c r="E128" s="24" t="s">
        <v>1380</v>
      </c>
    </row>
    <row r="129" spans="1:27" x14ac:dyDescent="0.25">
      <c r="A129" s="1" t="s">
        <v>631</v>
      </c>
      <c r="B129" s="1">
        <v>32</v>
      </c>
      <c r="C129" s="23" t="s">
        <v>9267</v>
      </c>
      <c r="D129" t="s">
        <v>633</v>
      </c>
      <c r="E129" s="24" t="s">
        <v>9268</v>
      </c>
      <c r="F129" s="25" t="s">
        <v>657</v>
      </c>
      <c r="G129" s="26">
        <v>1</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633</v>
      </c>
    </row>
    <row r="131" spans="1:27" x14ac:dyDescent="0.25">
      <c r="A131" s="1" t="s">
        <v>638</v>
      </c>
      <c r="E131" s="29" t="s">
        <v>5446</v>
      </c>
    </row>
    <row r="132" spans="1:27" x14ac:dyDescent="0.25">
      <c r="A132" s="1" t="s">
        <v>640</v>
      </c>
      <c r="E132" s="24" t="s">
        <v>1380</v>
      </c>
    </row>
    <row r="133" spans="1:27" x14ac:dyDescent="0.25">
      <c r="A133" s="1" t="s">
        <v>631</v>
      </c>
      <c r="B133" s="1">
        <v>33</v>
      </c>
      <c r="C133" s="23" t="s">
        <v>9422</v>
      </c>
      <c r="D133" t="s">
        <v>633</v>
      </c>
      <c r="E133" s="24" t="s">
        <v>9423</v>
      </c>
      <c r="F133" s="25" t="s">
        <v>657</v>
      </c>
      <c r="G133" s="26">
        <v>1</v>
      </c>
      <c r="H133" s="25">
        <v>0</v>
      </c>
      <c r="I133" s="27">
        <f>ROUND(G133*H133,P4)</f>
        <v>0</v>
      </c>
      <c r="L133" s="27">
        <v>0</v>
      </c>
      <c r="M133" s="21">
        <f>ROUND(G133*L133,P4)</f>
        <v>0</v>
      </c>
      <c r="N133" s="22" t="s">
        <v>636</v>
      </c>
      <c r="O133" s="28">
        <f>M133*AA133</f>
        <v>0</v>
      </c>
      <c r="P133" s="1">
        <v>3</v>
      </c>
      <c r="AA133" s="1">
        <f>IF(P133=1,$O$3,IF(P133=2,$O$4,$O$5))</f>
        <v>0.21</v>
      </c>
    </row>
    <row r="134" spans="1:27" x14ac:dyDescent="0.25">
      <c r="A134" s="1" t="s">
        <v>637</v>
      </c>
      <c r="E134" s="24" t="s">
        <v>633</v>
      </c>
    </row>
    <row r="135" spans="1:27" x14ac:dyDescent="0.25">
      <c r="A135" s="1" t="s">
        <v>638</v>
      </c>
      <c r="E135" s="29" t="s">
        <v>5446</v>
      </c>
    </row>
    <row r="136" spans="1:27" x14ac:dyDescent="0.25">
      <c r="A136" s="1" t="s">
        <v>640</v>
      </c>
      <c r="E136" s="24" t="s">
        <v>1380</v>
      </c>
    </row>
    <row r="137" spans="1:27" x14ac:dyDescent="0.25">
      <c r="A137" s="1" t="s">
        <v>631</v>
      </c>
      <c r="B137" s="1">
        <v>34</v>
      </c>
      <c r="C137" s="23" t="s">
        <v>9223</v>
      </c>
      <c r="D137" t="s">
        <v>633</v>
      </c>
      <c r="E137" s="24" t="s">
        <v>9224</v>
      </c>
      <c r="F137" s="25" t="s">
        <v>874</v>
      </c>
      <c r="G137" s="26">
        <v>50.41</v>
      </c>
      <c r="H137" s="25">
        <v>0</v>
      </c>
      <c r="I137" s="27">
        <f>ROUND(G137*H137,P4)</f>
        <v>0</v>
      </c>
      <c r="L137" s="27">
        <v>0</v>
      </c>
      <c r="M137" s="21">
        <f>ROUND(G137*L137,P4)</f>
        <v>0</v>
      </c>
      <c r="N137" s="22" t="s">
        <v>636</v>
      </c>
      <c r="O137" s="28">
        <f>M137*AA137</f>
        <v>0</v>
      </c>
      <c r="P137" s="1">
        <v>3</v>
      </c>
      <c r="AA137" s="1">
        <f>IF(P137=1,$O$3,IF(P137=2,$O$4,$O$5))</f>
        <v>0.21</v>
      </c>
    </row>
    <row r="138" spans="1:27" x14ac:dyDescent="0.25">
      <c r="A138" s="1" t="s">
        <v>637</v>
      </c>
      <c r="E138" s="24" t="s">
        <v>633</v>
      </c>
    </row>
    <row r="139" spans="1:27" x14ac:dyDescent="0.25">
      <c r="A139" s="1" t="s">
        <v>638</v>
      </c>
      <c r="E139" s="29" t="s">
        <v>9424</v>
      </c>
    </row>
    <row r="140" spans="1:27" x14ac:dyDescent="0.25">
      <c r="A140" s="1" t="s">
        <v>640</v>
      </c>
      <c r="E140" s="24" t="s">
        <v>1380</v>
      </c>
    </row>
    <row r="141" spans="1:27" x14ac:dyDescent="0.25">
      <c r="A141" s="1" t="s">
        <v>631</v>
      </c>
      <c r="B141" s="1">
        <v>35</v>
      </c>
      <c r="C141" s="23" t="s">
        <v>9210</v>
      </c>
      <c r="D141" t="s">
        <v>633</v>
      </c>
      <c r="E141" s="24" t="s">
        <v>9211</v>
      </c>
      <c r="F141" s="25" t="s">
        <v>657</v>
      </c>
      <c r="G141" s="26">
        <v>1</v>
      </c>
      <c r="H141" s="25">
        <v>0</v>
      </c>
      <c r="I141" s="27">
        <f>ROUND(G141*H141,P4)</f>
        <v>0</v>
      </c>
      <c r="L141" s="27">
        <v>0</v>
      </c>
      <c r="M141" s="21">
        <f>ROUND(G141*L141,P4)</f>
        <v>0</v>
      </c>
      <c r="N141" s="22" t="s">
        <v>636</v>
      </c>
      <c r="O141" s="28">
        <f>M141*AA141</f>
        <v>0</v>
      </c>
      <c r="P141" s="1">
        <v>3</v>
      </c>
      <c r="AA141" s="1">
        <f>IF(P141=1,$O$3,IF(P141=2,$O$4,$O$5))</f>
        <v>0.21</v>
      </c>
    </row>
    <row r="142" spans="1:27" x14ac:dyDescent="0.25">
      <c r="A142" s="1" t="s">
        <v>637</v>
      </c>
      <c r="E142" s="24" t="s">
        <v>633</v>
      </c>
    </row>
    <row r="143" spans="1:27" x14ac:dyDescent="0.25">
      <c r="A143" s="1" t="s">
        <v>638</v>
      </c>
      <c r="E143" s="29" t="s">
        <v>5446</v>
      </c>
    </row>
    <row r="144" spans="1:27" x14ac:dyDescent="0.25">
      <c r="A144" s="1" t="s">
        <v>640</v>
      </c>
      <c r="E144" s="24" t="s">
        <v>1380</v>
      </c>
    </row>
    <row r="145" spans="1:27" x14ac:dyDescent="0.25">
      <c r="A145" s="1" t="s">
        <v>631</v>
      </c>
      <c r="B145" s="1">
        <v>36</v>
      </c>
      <c r="C145" s="23" t="s">
        <v>9425</v>
      </c>
      <c r="D145" t="s">
        <v>633</v>
      </c>
      <c r="E145" s="24" t="s">
        <v>9426</v>
      </c>
      <c r="F145" s="25" t="s">
        <v>657</v>
      </c>
      <c r="G145" s="26">
        <v>3</v>
      </c>
      <c r="H145" s="25">
        <v>0</v>
      </c>
      <c r="I145" s="27">
        <f>ROUND(G145*H145,P4)</f>
        <v>0</v>
      </c>
      <c r="L145" s="27">
        <v>0</v>
      </c>
      <c r="M145" s="21">
        <f>ROUND(G145*L145,P4)</f>
        <v>0</v>
      </c>
      <c r="N145" s="22" t="s">
        <v>636</v>
      </c>
      <c r="O145" s="28">
        <f>M145*AA145</f>
        <v>0</v>
      </c>
      <c r="P145" s="1">
        <v>3</v>
      </c>
      <c r="AA145" s="1">
        <f>IF(P145=1,$O$3,IF(P145=2,$O$4,$O$5))</f>
        <v>0.21</v>
      </c>
    </row>
    <row r="146" spans="1:27" x14ac:dyDescent="0.25">
      <c r="A146" s="1" t="s">
        <v>637</v>
      </c>
      <c r="E146" s="24" t="s">
        <v>633</v>
      </c>
    </row>
    <row r="147" spans="1:27" x14ac:dyDescent="0.25">
      <c r="A147" s="1" t="s">
        <v>638</v>
      </c>
      <c r="E147" s="29" t="s">
        <v>9192</v>
      </c>
    </row>
    <row r="148" spans="1:27" x14ac:dyDescent="0.25">
      <c r="A148" s="1" t="s">
        <v>640</v>
      </c>
      <c r="E148" s="24" t="s">
        <v>1380</v>
      </c>
    </row>
    <row r="149" spans="1:27" x14ac:dyDescent="0.25">
      <c r="A149" s="1" t="s">
        <v>631</v>
      </c>
      <c r="B149" s="1">
        <v>37</v>
      </c>
      <c r="C149" s="23" t="s">
        <v>9271</v>
      </c>
      <c r="D149" t="s">
        <v>633</v>
      </c>
      <c r="E149" s="24" t="s">
        <v>9272</v>
      </c>
      <c r="F149" s="25" t="s">
        <v>647</v>
      </c>
      <c r="G149" s="26">
        <v>150.47</v>
      </c>
      <c r="H149" s="25">
        <v>0</v>
      </c>
      <c r="I149" s="27">
        <f>ROUND(G149*H149,P4)</f>
        <v>0</v>
      </c>
      <c r="L149" s="27">
        <v>0</v>
      </c>
      <c r="M149" s="21">
        <f>ROUND(G149*L149,P4)</f>
        <v>0</v>
      </c>
      <c r="N149" s="22" t="s">
        <v>636</v>
      </c>
      <c r="O149" s="28">
        <f>M149*AA149</f>
        <v>0</v>
      </c>
      <c r="P149" s="1">
        <v>3</v>
      </c>
      <c r="AA149" s="1">
        <f>IF(P149=1,$O$3,IF(P149=2,$O$4,$O$5))</f>
        <v>0.21</v>
      </c>
    </row>
    <row r="150" spans="1:27" x14ac:dyDescent="0.25">
      <c r="A150" s="1" t="s">
        <v>637</v>
      </c>
      <c r="E150" s="24" t="s">
        <v>633</v>
      </c>
    </row>
    <row r="151" spans="1:27" x14ac:dyDescent="0.25">
      <c r="A151" s="1" t="s">
        <v>638</v>
      </c>
      <c r="E151" s="29" t="s">
        <v>9427</v>
      </c>
    </row>
    <row r="152" spans="1:27" x14ac:dyDescent="0.25">
      <c r="A152" s="1" t="s">
        <v>640</v>
      </c>
      <c r="E152" s="24" t="s">
        <v>1380</v>
      </c>
    </row>
    <row r="153" spans="1:27" x14ac:dyDescent="0.25">
      <c r="A153" s="1" t="s">
        <v>631</v>
      </c>
      <c r="B153" s="1">
        <v>38</v>
      </c>
      <c r="C153" s="23" t="s">
        <v>9141</v>
      </c>
      <c r="D153" t="s">
        <v>633</v>
      </c>
      <c r="E153" s="24" t="s">
        <v>9142</v>
      </c>
      <c r="F153" s="25" t="s">
        <v>647</v>
      </c>
      <c r="G153" s="26">
        <v>150.47</v>
      </c>
      <c r="H153" s="25">
        <v>0</v>
      </c>
      <c r="I153" s="27">
        <f>ROUND(G153*H153,P4)</f>
        <v>0</v>
      </c>
      <c r="L153" s="27">
        <v>0</v>
      </c>
      <c r="M153" s="21">
        <f>ROUND(G153*L153,P4)</f>
        <v>0</v>
      </c>
      <c r="N153" s="22" t="s">
        <v>636</v>
      </c>
      <c r="O153" s="28">
        <f>M153*AA153</f>
        <v>0</v>
      </c>
      <c r="P153" s="1">
        <v>3</v>
      </c>
      <c r="AA153" s="1">
        <f>IF(P153=1,$O$3,IF(P153=2,$O$4,$O$5))</f>
        <v>0.21</v>
      </c>
    </row>
    <row r="154" spans="1:27" x14ac:dyDescent="0.25">
      <c r="A154" s="1" t="s">
        <v>637</v>
      </c>
      <c r="E154" s="24" t="s">
        <v>633</v>
      </c>
    </row>
    <row r="155" spans="1:27" x14ac:dyDescent="0.25">
      <c r="A155" s="1" t="s">
        <v>638</v>
      </c>
      <c r="E155" s="29" t="s">
        <v>9427</v>
      </c>
    </row>
    <row r="156" spans="1:27" x14ac:dyDescent="0.25">
      <c r="A156" s="1" t="s">
        <v>640</v>
      </c>
      <c r="E156" s="24" t="s">
        <v>1380</v>
      </c>
    </row>
    <row r="157" spans="1:27" x14ac:dyDescent="0.25">
      <c r="A157" s="1" t="s">
        <v>631</v>
      </c>
      <c r="B157" s="1">
        <v>39</v>
      </c>
      <c r="C157" s="23" t="s">
        <v>9225</v>
      </c>
      <c r="D157" t="s">
        <v>633</v>
      </c>
      <c r="E157" s="24" t="s">
        <v>9226</v>
      </c>
      <c r="F157" s="25" t="s">
        <v>874</v>
      </c>
      <c r="G157" s="26">
        <v>5</v>
      </c>
      <c r="H157" s="25">
        <v>0</v>
      </c>
      <c r="I157" s="27">
        <f>ROUND(G157*H157,P4)</f>
        <v>0</v>
      </c>
      <c r="L157" s="27">
        <v>0</v>
      </c>
      <c r="M157" s="21">
        <f>ROUND(G157*L157,P4)</f>
        <v>0</v>
      </c>
      <c r="N157" s="22" t="s">
        <v>633</v>
      </c>
      <c r="O157" s="28">
        <f>M157*AA157</f>
        <v>0</v>
      </c>
      <c r="P157" s="1">
        <v>3</v>
      </c>
      <c r="AA157" s="1">
        <f>IF(P157=1,$O$3,IF(P157=2,$O$4,$O$5))</f>
        <v>0.21</v>
      </c>
    </row>
    <row r="158" spans="1:27" x14ac:dyDescent="0.25">
      <c r="A158" s="1" t="s">
        <v>637</v>
      </c>
      <c r="E158" s="24" t="s">
        <v>9274</v>
      </c>
    </row>
    <row r="159" spans="1:27" x14ac:dyDescent="0.25">
      <c r="A159" s="1" t="s">
        <v>638</v>
      </c>
      <c r="E159" s="29" t="s">
        <v>9219</v>
      </c>
    </row>
    <row r="160" spans="1:27" ht="409.6" x14ac:dyDescent="0.25">
      <c r="A160" s="1" t="s">
        <v>640</v>
      </c>
      <c r="E160" s="24" t="s">
        <v>9228</v>
      </c>
    </row>
    <row r="161" spans="1:27" x14ac:dyDescent="0.25">
      <c r="A161" s="1" t="s">
        <v>631</v>
      </c>
      <c r="B161" s="1">
        <v>40</v>
      </c>
      <c r="C161" s="23" t="s">
        <v>9212</v>
      </c>
      <c r="D161" t="s">
        <v>633</v>
      </c>
      <c r="E161" s="24" t="s">
        <v>9213</v>
      </c>
      <c r="F161" s="25" t="s">
        <v>647</v>
      </c>
      <c r="G161" s="26">
        <v>13</v>
      </c>
      <c r="H161" s="25">
        <v>0</v>
      </c>
      <c r="I161" s="27">
        <f>ROUND(G161*H161,P4)</f>
        <v>0</v>
      </c>
      <c r="L161" s="27">
        <v>0</v>
      </c>
      <c r="M161" s="21">
        <f>ROUND(G161*L161,P4)</f>
        <v>0</v>
      </c>
      <c r="N161" s="22" t="s">
        <v>636</v>
      </c>
      <c r="O161" s="28">
        <f>M161*AA161</f>
        <v>0</v>
      </c>
      <c r="P161" s="1">
        <v>3</v>
      </c>
      <c r="AA161" s="1">
        <f>IF(P161=1,$O$3,IF(P161=2,$O$4,$O$5))</f>
        <v>0.21</v>
      </c>
    </row>
    <row r="162" spans="1:27" x14ac:dyDescent="0.25">
      <c r="A162" s="1" t="s">
        <v>637</v>
      </c>
      <c r="E162" s="24" t="s">
        <v>633</v>
      </c>
    </row>
    <row r="163" spans="1:27" x14ac:dyDescent="0.25">
      <c r="A163" s="1" t="s">
        <v>638</v>
      </c>
      <c r="E163" s="29" t="s">
        <v>9188</v>
      </c>
    </row>
    <row r="164" spans="1:27" x14ac:dyDescent="0.25">
      <c r="A164" s="1" t="s">
        <v>640</v>
      </c>
      <c r="E164" s="24" t="s">
        <v>1380</v>
      </c>
    </row>
    <row r="165" spans="1:27" x14ac:dyDescent="0.25">
      <c r="A165" s="1" t="s">
        <v>631</v>
      </c>
      <c r="B165" s="1">
        <v>41</v>
      </c>
      <c r="C165" s="23" t="s">
        <v>9276</v>
      </c>
      <c r="D165" t="s">
        <v>633</v>
      </c>
      <c r="E165" s="24" t="s">
        <v>9277</v>
      </c>
      <c r="F165" s="25" t="s">
        <v>647</v>
      </c>
      <c r="G165" s="26">
        <v>13</v>
      </c>
      <c r="H165" s="25">
        <v>0</v>
      </c>
      <c r="I165" s="27">
        <f>ROUND(G165*H165,P4)</f>
        <v>0</v>
      </c>
      <c r="L165" s="27">
        <v>0</v>
      </c>
      <c r="M165" s="21">
        <f>ROUND(G165*L165,P4)</f>
        <v>0</v>
      </c>
      <c r="N165" s="22" t="s">
        <v>636</v>
      </c>
      <c r="O165" s="28">
        <f>M165*AA165</f>
        <v>0</v>
      </c>
      <c r="P165" s="1">
        <v>3</v>
      </c>
      <c r="AA165" s="1">
        <f>IF(P165=1,$O$3,IF(P165=2,$O$4,$O$5))</f>
        <v>0.21</v>
      </c>
    </row>
    <row r="166" spans="1:27" x14ac:dyDescent="0.25">
      <c r="A166" s="1" t="s">
        <v>637</v>
      </c>
      <c r="E166" s="24" t="s">
        <v>633</v>
      </c>
    </row>
    <row r="167" spans="1:27" x14ac:dyDescent="0.25">
      <c r="A167" s="1" t="s">
        <v>638</v>
      </c>
      <c r="E167" s="29" t="s">
        <v>9188</v>
      </c>
    </row>
    <row r="168" spans="1:27" x14ac:dyDescent="0.25">
      <c r="A168" s="1" t="s">
        <v>640</v>
      </c>
      <c r="E168" s="24" t="s">
        <v>1380</v>
      </c>
    </row>
    <row r="169" spans="1:27" x14ac:dyDescent="0.25">
      <c r="A169" s="1" t="s">
        <v>631</v>
      </c>
      <c r="B169" s="1">
        <v>42</v>
      </c>
      <c r="C169" s="23" t="s">
        <v>9428</v>
      </c>
      <c r="D169" t="s">
        <v>633</v>
      </c>
      <c r="E169" s="24" t="s">
        <v>9429</v>
      </c>
      <c r="F169" s="25" t="s">
        <v>647</v>
      </c>
      <c r="G169" s="26">
        <v>137.47</v>
      </c>
      <c r="H169" s="25">
        <v>0</v>
      </c>
      <c r="I169" s="27">
        <f>ROUND(G169*H169,P4)</f>
        <v>0</v>
      </c>
      <c r="L169" s="27">
        <v>0</v>
      </c>
      <c r="M169" s="21">
        <f>ROUND(G169*L169,P4)</f>
        <v>0</v>
      </c>
      <c r="N169" s="22" t="s">
        <v>636</v>
      </c>
      <c r="O169" s="28">
        <f>M169*AA169</f>
        <v>0</v>
      </c>
      <c r="P169" s="1">
        <v>3</v>
      </c>
      <c r="AA169" s="1">
        <f>IF(P169=1,$O$3,IF(P169=2,$O$4,$O$5))</f>
        <v>0.21</v>
      </c>
    </row>
    <row r="170" spans="1:27" x14ac:dyDescent="0.25">
      <c r="A170" s="1" t="s">
        <v>637</v>
      </c>
      <c r="E170" s="24" t="s">
        <v>633</v>
      </c>
    </row>
    <row r="171" spans="1:27" x14ac:dyDescent="0.25">
      <c r="A171" s="1" t="s">
        <v>638</v>
      </c>
      <c r="E171" s="29" t="s">
        <v>9403</v>
      </c>
    </row>
    <row r="172" spans="1:27" x14ac:dyDescent="0.25">
      <c r="A172" s="1" t="s">
        <v>640</v>
      </c>
      <c r="E172" s="24" t="s">
        <v>1380</v>
      </c>
    </row>
    <row r="173" spans="1:27" x14ac:dyDescent="0.25">
      <c r="A173" s="1" t="s">
        <v>631</v>
      </c>
      <c r="B173" s="1">
        <v>43</v>
      </c>
      <c r="C173" s="23" t="s">
        <v>9430</v>
      </c>
      <c r="D173" t="s">
        <v>633</v>
      </c>
      <c r="E173" s="24" t="s">
        <v>9431</v>
      </c>
      <c r="F173" s="25" t="s">
        <v>647</v>
      </c>
      <c r="G173" s="26">
        <v>137.47</v>
      </c>
      <c r="H173" s="25">
        <v>0</v>
      </c>
      <c r="I173" s="27">
        <f>ROUND(G173*H173,P4)</f>
        <v>0</v>
      </c>
      <c r="L173" s="27">
        <v>0</v>
      </c>
      <c r="M173" s="21">
        <f>ROUND(G173*L173,P4)</f>
        <v>0</v>
      </c>
      <c r="N173" s="22" t="s">
        <v>636</v>
      </c>
      <c r="O173" s="28">
        <f>M173*AA173</f>
        <v>0</v>
      </c>
      <c r="P173" s="1">
        <v>3</v>
      </c>
      <c r="AA173" s="1">
        <f>IF(P173=1,$O$3,IF(P173=2,$O$4,$O$5))</f>
        <v>0.21</v>
      </c>
    </row>
    <row r="174" spans="1:27" x14ac:dyDescent="0.25">
      <c r="A174" s="1" t="s">
        <v>637</v>
      </c>
      <c r="E174" s="24" t="s">
        <v>633</v>
      </c>
    </row>
    <row r="175" spans="1:27" x14ac:dyDescent="0.25">
      <c r="A175" s="1" t="s">
        <v>638</v>
      </c>
      <c r="E175" s="29" t="s">
        <v>9403</v>
      </c>
    </row>
    <row r="176" spans="1:27" x14ac:dyDescent="0.25">
      <c r="A176" s="1" t="s">
        <v>640</v>
      </c>
      <c r="E176" s="24" t="s">
        <v>1380</v>
      </c>
    </row>
    <row r="177" spans="1:27" x14ac:dyDescent="0.25">
      <c r="A177" s="1" t="s">
        <v>628</v>
      </c>
      <c r="C177" s="19" t="s">
        <v>1966</v>
      </c>
      <c r="E177" s="20" t="s">
        <v>6829</v>
      </c>
      <c r="L177" s="21">
        <f>SUMIFS(L178:L181,A178:A181,"P")</f>
        <v>0</v>
      </c>
      <c r="M177" s="21">
        <f>SUMIFS(M178:M181,A178:A181,"P")</f>
        <v>0</v>
      </c>
      <c r="N177" s="22"/>
    </row>
    <row r="178" spans="1:27" x14ac:dyDescent="0.25">
      <c r="A178" s="1" t="s">
        <v>631</v>
      </c>
      <c r="B178" s="1">
        <v>44</v>
      </c>
      <c r="C178" s="23" t="s">
        <v>9432</v>
      </c>
      <c r="D178" t="s">
        <v>633</v>
      </c>
      <c r="E178" s="24" t="s">
        <v>9433</v>
      </c>
      <c r="F178" s="25" t="s">
        <v>647</v>
      </c>
      <c r="G178" s="26">
        <v>10</v>
      </c>
      <c r="H178" s="25">
        <v>0</v>
      </c>
      <c r="I178" s="27">
        <f>ROUND(G178*H178,P4)</f>
        <v>0</v>
      </c>
      <c r="L178" s="27">
        <v>0</v>
      </c>
      <c r="M178" s="21">
        <f>ROUND(G178*L178,P4)</f>
        <v>0</v>
      </c>
      <c r="N178" s="22" t="s">
        <v>636</v>
      </c>
      <c r="O178" s="28">
        <f>M178*AA178</f>
        <v>0</v>
      </c>
      <c r="P178" s="1">
        <v>3</v>
      </c>
      <c r="AA178" s="1">
        <f>IF(P178=1,$O$3,IF(P178=2,$O$4,$O$5))</f>
        <v>0.21</v>
      </c>
    </row>
    <row r="179" spans="1:27" x14ac:dyDescent="0.25">
      <c r="A179" s="1" t="s">
        <v>637</v>
      </c>
      <c r="E179" s="24" t="s">
        <v>9366</v>
      </c>
    </row>
    <row r="180" spans="1:27" x14ac:dyDescent="0.25">
      <c r="A180" s="1" t="s">
        <v>638</v>
      </c>
      <c r="E180" s="29" t="s">
        <v>9233</v>
      </c>
    </row>
    <row r="181" spans="1:27" x14ac:dyDescent="0.25">
      <c r="A181" s="1" t="s">
        <v>640</v>
      </c>
      <c r="E181" s="24" t="s">
        <v>1380</v>
      </c>
    </row>
    <row r="182" spans="1:27" x14ac:dyDescent="0.25">
      <c r="A182" s="1" t="s">
        <v>628</v>
      </c>
      <c r="C182" s="19" t="s">
        <v>1801</v>
      </c>
      <c r="E182" s="20" t="s">
        <v>1802</v>
      </c>
      <c r="L182" s="21">
        <f>SUMIFS(L183:L190,A183:A190,"P")</f>
        <v>0</v>
      </c>
      <c r="M182" s="21">
        <f>SUMIFS(M183:M190,A183:A190,"P")</f>
        <v>0</v>
      </c>
      <c r="N182" s="22"/>
    </row>
    <row r="183" spans="1:27" ht="26.4" x14ac:dyDescent="0.25">
      <c r="A183" s="1" t="s">
        <v>631</v>
      </c>
      <c r="B183" s="1">
        <v>1</v>
      </c>
      <c r="C183" s="23" t="s">
        <v>1803</v>
      </c>
      <c r="D183" t="s">
        <v>1804</v>
      </c>
      <c r="E183" s="24" t="s">
        <v>1805</v>
      </c>
      <c r="F183" s="25" t="s">
        <v>1806</v>
      </c>
      <c r="G183" s="26">
        <v>882</v>
      </c>
      <c r="H183" s="25">
        <v>0</v>
      </c>
      <c r="I183" s="27">
        <f>ROUND(G183*H183,P4)</f>
        <v>0</v>
      </c>
      <c r="L183" s="27">
        <v>0</v>
      </c>
      <c r="M183" s="21">
        <f>ROUND(G183*L183,P4)</f>
        <v>0</v>
      </c>
      <c r="N183" s="22" t="s">
        <v>1807</v>
      </c>
      <c r="O183" s="28">
        <f>M183*AA183</f>
        <v>0</v>
      </c>
      <c r="P183" s="1">
        <v>3</v>
      </c>
      <c r="AA183" s="1">
        <f>IF(P183=1,$O$3,IF(P183=2,$O$4,$O$5))</f>
        <v>0.21</v>
      </c>
    </row>
    <row r="184" spans="1:27" ht="26.4" x14ac:dyDescent="0.25">
      <c r="A184" s="1" t="s">
        <v>637</v>
      </c>
      <c r="E184" s="24" t="s">
        <v>1808</v>
      </c>
    </row>
    <row r="185" spans="1:27" x14ac:dyDescent="0.25">
      <c r="A185" s="1" t="s">
        <v>638</v>
      </c>
      <c r="E185" s="29" t="s">
        <v>9179</v>
      </c>
    </row>
    <row r="186" spans="1:27" ht="198" x14ac:dyDescent="0.25">
      <c r="A186" s="1" t="s">
        <v>640</v>
      </c>
      <c r="E186" s="24" t="s">
        <v>3746</v>
      </c>
    </row>
    <row r="187" spans="1:27" ht="26.4" x14ac:dyDescent="0.25">
      <c r="A187" s="1" t="s">
        <v>631</v>
      </c>
      <c r="B187" s="1">
        <v>2</v>
      </c>
      <c r="C187" s="23" t="s">
        <v>2224</v>
      </c>
      <c r="D187" t="s">
        <v>2225</v>
      </c>
      <c r="E187" s="24" t="s">
        <v>2226</v>
      </c>
      <c r="F187" s="25" t="s">
        <v>1806</v>
      </c>
      <c r="G187" s="26">
        <v>20.7</v>
      </c>
      <c r="H187" s="25">
        <v>0</v>
      </c>
      <c r="I187" s="27">
        <f>ROUND(G187*H187,P4)</f>
        <v>0</v>
      </c>
      <c r="L187" s="27">
        <v>0</v>
      </c>
      <c r="M187" s="21">
        <f>ROUND(G187*L187,P4)</f>
        <v>0</v>
      </c>
      <c r="N187" s="22" t="s">
        <v>1807</v>
      </c>
      <c r="O187" s="28">
        <f>M187*AA187</f>
        <v>0</v>
      </c>
      <c r="P187" s="1">
        <v>3</v>
      </c>
      <c r="AA187" s="1">
        <f>IF(P187=1,$O$3,IF(P187=2,$O$4,$O$5))</f>
        <v>0.21</v>
      </c>
    </row>
    <row r="188" spans="1:27" ht="26.4" x14ac:dyDescent="0.25">
      <c r="A188" s="1" t="s">
        <v>637</v>
      </c>
      <c r="E188" s="24" t="s">
        <v>1808</v>
      </c>
    </row>
    <row r="189" spans="1:27" x14ac:dyDescent="0.25">
      <c r="A189" s="1" t="s">
        <v>638</v>
      </c>
      <c r="E189" s="29" t="s">
        <v>9179</v>
      </c>
    </row>
    <row r="190" spans="1:27" ht="198" x14ac:dyDescent="0.25">
      <c r="A190" s="1" t="s">
        <v>640</v>
      </c>
      <c r="E190"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900-000000000000}">
  <sheetPr>
    <pageSetUpPr fitToPage="1"/>
  </sheetPr>
  <dimension ref="A1:AA14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COUNTIFS(L8:L150,"=0",A8:A150,"P")+COUNTIFS(L8:L150,"",A8:A150,"P")+SUM(Q8:Q150)</f>
        <v>34</v>
      </c>
    </row>
    <row r="8" spans="1:27" x14ac:dyDescent="0.25">
      <c r="A8" s="1" t="s">
        <v>626</v>
      </c>
      <c r="C8" s="19" t="s">
        <v>9434</v>
      </c>
      <c r="E8" s="20" t="s">
        <v>368</v>
      </c>
      <c r="L8" s="21">
        <f>L9+L46+L59+L140+L145</f>
        <v>0</v>
      </c>
      <c r="M8" s="21">
        <f>M9+M46+M59+M140+M145</f>
        <v>0</v>
      </c>
      <c r="N8" s="22"/>
    </row>
    <row r="9" spans="1:27" x14ac:dyDescent="0.25">
      <c r="A9" s="1" t="s">
        <v>628</v>
      </c>
      <c r="C9" s="19" t="s">
        <v>866</v>
      </c>
      <c r="E9" s="20" t="s">
        <v>1466</v>
      </c>
      <c r="L9" s="21">
        <f>SUMIFS(L10:L45,A10:A45,"P")</f>
        <v>0</v>
      </c>
      <c r="M9" s="21">
        <f>SUMIFS(M10:M45,A10:A45,"P")</f>
        <v>0</v>
      </c>
      <c r="N9" s="22"/>
    </row>
    <row r="10" spans="1:27" x14ac:dyDescent="0.25">
      <c r="A10" s="1" t="s">
        <v>631</v>
      </c>
      <c r="B10" s="1">
        <v>2</v>
      </c>
      <c r="C10" s="23" t="s">
        <v>8870</v>
      </c>
      <c r="D10" t="s">
        <v>633</v>
      </c>
      <c r="E10" s="24" t="s">
        <v>7552</v>
      </c>
      <c r="F10" s="25" t="s">
        <v>874</v>
      </c>
      <c r="G10" s="26">
        <v>9</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9348</v>
      </c>
    </row>
    <row r="13" spans="1:27" x14ac:dyDescent="0.25">
      <c r="A13" s="1" t="s">
        <v>640</v>
      </c>
      <c r="E13" s="24" t="s">
        <v>1380</v>
      </c>
    </row>
    <row r="14" spans="1:27" x14ac:dyDescent="0.25">
      <c r="A14" s="1" t="s">
        <v>631</v>
      </c>
      <c r="B14" s="1">
        <v>3</v>
      </c>
      <c r="C14" s="23" t="s">
        <v>1474</v>
      </c>
      <c r="D14" t="s">
        <v>633</v>
      </c>
      <c r="E14" s="24" t="s">
        <v>1475</v>
      </c>
      <c r="F14" s="25" t="s">
        <v>874</v>
      </c>
      <c r="G14" s="26">
        <v>301.29000000000002</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9388</v>
      </c>
    </row>
    <row r="16" spans="1:27" x14ac:dyDescent="0.25">
      <c r="A16" s="1" t="s">
        <v>638</v>
      </c>
      <c r="E16" s="29" t="s">
        <v>9202</v>
      </c>
    </row>
    <row r="17" spans="1:27" x14ac:dyDescent="0.25">
      <c r="A17" s="1" t="s">
        <v>640</v>
      </c>
      <c r="E17" s="24" t="s">
        <v>1380</v>
      </c>
    </row>
    <row r="18" spans="1:27" x14ac:dyDescent="0.25">
      <c r="A18" s="1" t="s">
        <v>631</v>
      </c>
      <c r="B18" s="1">
        <v>4</v>
      </c>
      <c r="C18" s="23" t="s">
        <v>1477</v>
      </c>
      <c r="D18" t="s">
        <v>633</v>
      </c>
      <c r="E18" s="24" t="s">
        <v>1478</v>
      </c>
      <c r="F18" s="25" t="s">
        <v>874</v>
      </c>
      <c r="G18" s="26">
        <v>888.44</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9389</v>
      </c>
    </row>
    <row r="20" spans="1:27" x14ac:dyDescent="0.25">
      <c r="A20" s="1" t="s">
        <v>638</v>
      </c>
      <c r="E20" s="29" t="s">
        <v>9202</v>
      </c>
    </row>
    <row r="21" spans="1:27" x14ac:dyDescent="0.25">
      <c r="A21" s="1" t="s">
        <v>640</v>
      </c>
      <c r="E21" s="24" t="s">
        <v>1380</v>
      </c>
    </row>
    <row r="22" spans="1:27" x14ac:dyDescent="0.25">
      <c r="A22" s="1" t="s">
        <v>631</v>
      </c>
      <c r="B22" s="1">
        <v>5</v>
      </c>
      <c r="C22" s="23" t="s">
        <v>4702</v>
      </c>
      <c r="D22" t="s">
        <v>633</v>
      </c>
      <c r="E22" s="24" t="s">
        <v>4703</v>
      </c>
      <c r="F22" s="25" t="s">
        <v>874</v>
      </c>
      <c r="G22" s="26">
        <v>948.15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9202</v>
      </c>
    </row>
    <row r="25" spans="1:27" x14ac:dyDescent="0.25">
      <c r="A25" s="1" t="s">
        <v>640</v>
      </c>
      <c r="E25" s="24" t="s">
        <v>1380</v>
      </c>
    </row>
    <row r="26" spans="1:27" x14ac:dyDescent="0.25">
      <c r="A26" s="1" t="s">
        <v>631</v>
      </c>
      <c r="B26" s="1">
        <v>6</v>
      </c>
      <c r="C26" s="23" t="s">
        <v>888</v>
      </c>
      <c r="D26" t="s">
        <v>633</v>
      </c>
      <c r="E26" s="24" t="s">
        <v>889</v>
      </c>
      <c r="F26" s="25" t="s">
        <v>874</v>
      </c>
      <c r="G26" s="26">
        <v>241.59</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9202</v>
      </c>
    </row>
    <row r="29" spans="1:27" x14ac:dyDescent="0.25">
      <c r="A29" s="1" t="s">
        <v>640</v>
      </c>
      <c r="E29" s="24" t="s">
        <v>1380</v>
      </c>
    </row>
    <row r="30" spans="1:27" x14ac:dyDescent="0.25">
      <c r="A30" s="1" t="s">
        <v>631</v>
      </c>
      <c r="B30" s="1">
        <v>7</v>
      </c>
      <c r="C30" s="23" t="s">
        <v>1888</v>
      </c>
      <c r="D30" t="s">
        <v>633</v>
      </c>
      <c r="E30" s="24" t="s">
        <v>1889</v>
      </c>
      <c r="F30" s="25" t="s">
        <v>874</v>
      </c>
      <c r="G30" s="26">
        <v>684.36</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9203</v>
      </c>
    </row>
    <row r="32" spans="1:27" x14ac:dyDescent="0.25">
      <c r="A32" s="1" t="s">
        <v>638</v>
      </c>
      <c r="E32" s="29" t="s">
        <v>9202</v>
      </c>
    </row>
    <row r="33" spans="1:27" x14ac:dyDescent="0.25">
      <c r="A33" s="1" t="s">
        <v>640</v>
      </c>
      <c r="E33" s="24" t="s">
        <v>1380</v>
      </c>
    </row>
    <row r="34" spans="1:27" x14ac:dyDescent="0.25">
      <c r="A34" s="1" t="s">
        <v>631</v>
      </c>
      <c r="B34" s="1">
        <v>8</v>
      </c>
      <c r="C34" s="23" t="s">
        <v>6379</v>
      </c>
      <c r="D34" t="s">
        <v>633</v>
      </c>
      <c r="E34" s="24" t="s">
        <v>6380</v>
      </c>
      <c r="F34" s="25" t="s">
        <v>874</v>
      </c>
      <c r="G34" s="26">
        <v>9</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9202</v>
      </c>
    </row>
    <row r="37" spans="1:27" x14ac:dyDescent="0.25">
      <c r="A37" s="1" t="s">
        <v>640</v>
      </c>
      <c r="E37" s="24" t="s">
        <v>1380</v>
      </c>
    </row>
    <row r="38" spans="1:27" x14ac:dyDescent="0.25">
      <c r="A38" s="1" t="s">
        <v>631</v>
      </c>
      <c r="B38" s="1">
        <v>9</v>
      </c>
      <c r="C38" s="23" t="s">
        <v>1881</v>
      </c>
      <c r="D38" t="s">
        <v>633</v>
      </c>
      <c r="E38" s="24" t="s">
        <v>1882</v>
      </c>
      <c r="F38" s="25" t="s">
        <v>870</v>
      </c>
      <c r="G38" s="26">
        <v>45</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9202</v>
      </c>
    </row>
    <row r="41" spans="1:27" x14ac:dyDescent="0.25">
      <c r="A41" s="1" t="s">
        <v>640</v>
      </c>
      <c r="E41" s="24" t="s">
        <v>1380</v>
      </c>
    </row>
    <row r="42" spans="1:27" x14ac:dyDescent="0.25">
      <c r="A42" s="1" t="s">
        <v>631</v>
      </c>
      <c r="B42" s="1">
        <v>10</v>
      </c>
      <c r="C42" s="23" t="s">
        <v>3879</v>
      </c>
      <c r="D42" t="s">
        <v>633</v>
      </c>
      <c r="E42" s="24" t="s">
        <v>3880</v>
      </c>
      <c r="F42" s="25" t="s">
        <v>874</v>
      </c>
      <c r="G42" s="26">
        <v>73.02</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9175</v>
      </c>
    </row>
    <row r="44" spans="1:27" x14ac:dyDescent="0.25">
      <c r="A44" s="1" t="s">
        <v>638</v>
      </c>
      <c r="E44" s="29" t="s">
        <v>9202</v>
      </c>
    </row>
    <row r="45" spans="1:27" x14ac:dyDescent="0.25">
      <c r="A45" s="1" t="s">
        <v>640</v>
      </c>
      <c r="E45" s="24" t="s">
        <v>1380</v>
      </c>
    </row>
    <row r="46" spans="1:27" x14ac:dyDescent="0.25">
      <c r="A46" s="1" t="s">
        <v>628</v>
      </c>
      <c r="C46" s="19" t="s">
        <v>3232</v>
      </c>
      <c r="E46" s="20" t="s">
        <v>4807</v>
      </c>
      <c r="L46" s="21">
        <f>SUMIFS(L47:L58,A47:A58,"P")</f>
        <v>0</v>
      </c>
      <c r="M46" s="21">
        <f>SUMIFS(M47:M58,A47:A58,"P")</f>
        <v>0</v>
      </c>
      <c r="N46" s="22"/>
    </row>
    <row r="47" spans="1:27" x14ac:dyDescent="0.25">
      <c r="A47" s="1" t="s">
        <v>631</v>
      </c>
      <c r="B47" s="1">
        <v>11</v>
      </c>
      <c r="C47" s="23" t="s">
        <v>5577</v>
      </c>
      <c r="D47" t="s">
        <v>633</v>
      </c>
      <c r="E47" s="24" t="s">
        <v>5578</v>
      </c>
      <c r="F47" s="25" t="s">
        <v>874</v>
      </c>
      <c r="G47" s="26">
        <v>12.65</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9202</v>
      </c>
    </row>
    <row r="50" spans="1:27" x14ac:dyDescent="0.25">
      <c r="A50" s="1" t="s">
        <v>640</v>
      </c>
      <c r="E50" s="24" t="s">
        <v>1380</v>
      </c>
    </row>
    <row r="51" spans="1:27" x14ac:dyDescent="0.25">
      <c r="A51" s="1" t="s">
        <v>631</v>
      </c>
      <c r="B51" s="1">
        <v>12</v>
      </c>
      <c r="C51" s="23" t="s">
        <v>9205</v>
      </c>
      <c r="D51" t="s">
        <v>633</v>
      </c>
      <c r="E51" s="24" t="s">
        <v>9181</v>
      </c>
      <c r="F51" s="25" t="s">
        <v>874</v>
      </c>
      <c r="G51" s="26">
        <v>28.87</v>
      </c>
      <c r="H51" s="25">
        <v>0</v>
      </c>
      <c r="I51" s="27">
        <f>ROUND(G51*H51,P4)</f>
        <v>0</v>
      </c>
      <c r="L51" s="27">
        <v>0</v>
      </c>
      <c r="M51" s="21">
        <f>ROUND(G51*L51,P4)</f>
        <v>0</v>
      </c>
      <c r="N51" s="22" t="s">
        <v>633</v>
      </c>
      <c r="O51" s="28">
        <f>M51*AA51</f>
        <v>0</v>
      </c>
      <c r="P51" s="1">
        <v>3</v>
      </c>
      <c r="AA51" s="1">
        <f>IF(P51=1,$O$3,IF(P51=2,$O$4,$O$5))</f>
        <v>0.21</v>
      </c>
    </row>
    <row r="52" spans="1:27" x14ac:dyDescent="0.25">
      <c r="A52" s="1" t="s">
        <v>637</v>
      </c>
      <c r="E52" s="24" t="s">
        <v>9206</v>
      </c>
    </row>
    <row r="53" spans="1:27" x14ac:dyDescent="0.25">
      <c r="A53" s="1" t="s">
        <v>638</v>
      </c>
      <c r="E53" s="29" t="s">
        <v>9202</v>
      </c>
    </row>
    <row r="54" spans="1:27" x14ac:dyDescent="0.25">
      <c r="A54" s="1" t="s">
        <v>640</v>
      </c>
      <c r="E54" s="24" t="s">
        <v>1380</v>
      </c>
    </row>
    <row r="55" spans="1:27" x14ac:dyDescent="0.25">
      <c r="A55" s="1" t="s">
        <v>631</v>
      </c>
      <c r="B55" s="1">
        <v>13</v>
      </c>
      <c r="C55" s="23" t="s">
        <v>9180</v>
      </c>
      <c r="D55" t="s">
        <v>633</v>
      </c>
      <c r="E55" s="24" t="s">
        <v>9181</v>
      </c>
      <c r="F55" s="25" t="s">
        <v>874</v>
      </c>
      <c r="G55" s="26">
        <v>16.23</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9182</v>
      </c>
    </row>
    <row r="57" spans="1:27" x14ac:dyDescent="0.25">
      <c r="A57" s="1" t="s">
        <v>638</v>
      </c>
      <c r="E57" s="29" t="s">
        <v>9202</v>
      </c>
    </row>
    <row r="58" spans="1:27" x14ac:dyDescent="0.25">
      <c r="A58" s="1" t="s">
        <v>640</v>
      </c>
      <c r="E58" s="24" t="s">
        <v>1380</v>
      </c>
    </row>
    <row r="59" spans="1:27" x14ac:dyDescent="0.25">
      <c r="A59" s="1" t="s">
        <v>628</v>
      </c>
      <c r="C59" s="19" t="s">
        <v>4857</v>
      </c>
      <c r="E59" s="20" t="s">
        <v>5595</v>
      </c>
      <c r="L59" s="21">
        <f>SUMIFS(L60:L139,A60:A139,"P")</f>
        <v>0</v>
      </c>
      <c r="M59" s="21">
        <f>SUMIFS(M60:M139,A60:A139,"P")</f>
        <v>0</v>
      </c>
      <c r="N59" s="22"/>
    </row>
    <row r="60" spans="1:27" x14ac:dyDescent="0.25">
      <c r="A60" s="1" t="s">
        <v>631</v>
      </c>
      <c r="B60" s="1">
        <v>14</v>
      </c>
      <c r="C60" s="23" t="s">
        <v>9399</v>
      </c>
      <c r="D60" t="s">
        <v>633</v>
      </c>
      <c r="E60" s="24" t="s">
        <v>9400</v>
      </c>
      <c r="F60" s="25" t="s">
        <v>647</v>
      </c>
      <c r="G60" s="26">
        <v>8.5</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9401</v>
      </c>
    </row>
    <row r="62" spans="1:27" x14ac:dyDescent="0.25">
      <c r="A62" s="1" t="s">
        <v>638</v>
      </c>
      <c r="E62" s="29" t="s">
        <v>9435</v>
      </c>
    </row>
    <row r="63" spans="1:27" x14ac:dyDescent="0.25">
      <c r="A63" s="1" t="s">
        <v>640</v>
      </c>
      <c r="E63" s="24" t="s">
        <v>1380</v>
      </c>
    </row>
    <row r="64" spans="1:27" x14ac:dyDescent="0.25">
      <c r="A64" s="1" t="s">
        <v>631</v>
      </c>
      <c r="B64" s="1">
        <v>15</v>
      </c>
      <c r="C64" s="23" t="s">
        <v>9282</v>
      </c>
      <c r="D64" t="s">
        <v>633</v>
      </c>
      <c r="E64" s="24" t="s">
        <v>9283</v>
      </c>
      <c r="F64" s="25" t="s">
        <v>647</v>
      </c>
      <c r="G64" s="26">
        <v>211.46</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9284</v>
      </c>
    </row>
    <row r="66" spans="1:27" x14ac:dyDescent="0.25">
      <c r="A66" s="1" t="s">
        <v>638</v>
      </c>
      <c r="E66" s="29" t="s">
        <v>9436</v>
      </c>
    </row>
    <row r="67" spans="1:27" x14ac:dyDescent="0.25">
      <c r="A67" s="1" t="s">
        <v>640</v>
      </c>
      <c r="E67" s="24" t="s">
        <v>1380</v>
      </c>
    </row>
    <row r="68" spans="1:27" x14ac:dyDescent="0.25">
      <c r="A68" s="1" t="s">
        <v>631</v>
      </c>
      <c r="B68" s="1">
        <v>16</v>
      </c>
      <c r="C68" s="23" t="s">
        <v>9404</v>
      </c>
      <c r="D68" t="s">
        <v>633</v>
      </c>
      <c r="E68" s="24" t="s">
        <v>9405</v>
      </c>
      <c r="F68" s="25" t="s">
        <v>647</v>
      </c>
      <c r="G68" s="26">
        <v>42.5</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9437</v>
      </c>
    </row>
    <row r="71" spans="1:27" x14ac:dyDescent="0.25">
      <c r="A71" s="1" t="s">
        <v>640</v>
      </c>
      <c r="E71" s="24" t="s">
        <v>1380</v>
      </c>
    </row>
    <row r="72" spans="1:27" x14ac:dyDescent="0.25">
      <c r="A72" s="1" t="s">
        <v>631</v>
      </c>
      <c r="B72" s="1">
        <v>17</v>
      </c>
      <c r="C72" s="23" t="s">
        <v>9407</v>
      </c>
      <c r="D72" t="s">
        <v>633</v>
      </c>
      <c r="E72" s="24" t="s">
        <v>9408</v>
      </c>
      <c r="F72" s="25" t="s">
        <v>647</v>
      </c>
      <c r="G72" s="26">
        <v>42.5</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9437</v>
      </c>
    </row>
    <row r="75" spans="1:27" x14ac:dyDescent="0.25">
      <c r="A75" s="1" t="s">
        <v>640</v>
      </c>
      <c r="E75" s="24" t="s">
        <v>1380</v>
      </c>
    </row>
    <row r="76" spans="1:27" x14ac:dyDescent="0.25">
      <c r="A76" s="1" t="s">
        <v>631</v>
      </c>
      <c r="B76" s="1">
        <v>18</v>
      </c>
      <c r="C76" s="23" t="s">
        <v>9409</v>
      </c>
      <c r="D76" t="s">
        <v>633</v>
      </c>
      <c r="E76" s="24" t="s">
        <v>9410</v>
      </c>
      <c r="F76" s="25" t="s">
        <v>657</v>
      </c>
      <c r="G76" s="26">
        <v>2</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x14ac:dyDescent="0.25">
      <c r="A78" s="1" t="s">
        <v>638</v>
      </c>
      <c r="E78" s="29" t="s">
        <v>9198</v>
      </c>
    </row>
    <row r="79" spans="1:27" x14ac:dyDescent="0.25">
      <c r="A79" s="1" t="s">
        <v>640</v>
      </c>
      <c r="E79" s="24" t="s">
        <v>1380</v>
      </c>
    </row>
    <row r="80" spans="1:27" x14ac:dyDescent="0.25">
      <c r="A80" s="1" t="s">
        <v>631</v>
      </c>
      <c r="B80" s="1">
        <v>19</v>
      </c>
      <c r="C80" s="23" t="s">
        <v>9292</v>
      </c>
      <c r="D80" t="s">
        <v>633</v>
      </c>
      <c r="E80" s="24" t="s">
        <v>9293</v>
      </c>
      <c r="F80" s="25" t="s">
        <v>657</v>
      </c>
      <c r="G80" s="26">
        <v>1</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633</v>
      </c>
    </row>
    <row r="82" spans="1:27" x14ac:dyDescent="0.25">
      <c r="A82" s="1" t="s">
        <v>638</v>
      </c>
      <c r="E82" s="29" t="s">
        <v>5446</v>
      </c>
    </row>
    <row r="83" spans="1:27" x14ac:dyDescent="0.25">
      <c r="A83" s="1" t="s">
        <v>640</v>
      </c>
      <c r="E83" s="24" t="s">
        <v>1380</v>
      </c>
    </row>
    <row r="84" spans="1:27" x14ac:dyDescent="0.25">
      <c r="A84" s="1" t="s">
        <v>631</v>
      </c>
      <c r="B84" s="1">
        <v>20</v>
      </c>
      <c r="C84" s="23" t="s">
        <v>9411</v>
      </c>
      <c r="D84" t="s">
        <v>633</v>
      </c>
      <c r="E84" s="24" t="s">
        <v>9412</v>
      </c>
      <c r="F84" s="25" t="s">
        <v>657</v>
      </c>
      <c r="G84" s="26">
        <v>1</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x14ac:dyDescent="0.25">
      <c r="A86" s="1" t="s">
        <v>638</v>
      </c>
      <c r="E86" s="29" t="s">
        <v>5446</v>
      </c>
    </row>
    <row r="87" spans="1:27" x14ac:dyDescent="0.25">
      <c r="A87" s="1" t="s">
        <v>640</v>
      </c>
      <c r="E87" s="24" t="s">
        <v>1380</v>
      </c>
    </row>
    <row r="88" spans="1:27" x14ac:dyDescent="0.25">
      <c r="A88" s="1" t="s">
        <v>631</v>
      </c>
      <c r="B88" s="1">
        <v>21</v>
      </c>
      <c r="C88" s="23" t="s">
        <v>9413</v>
      </c>
      <c r="D88" t="s">
        <v>633</v>
      </c>
      <c r="E88" s="24" t="s">
        <v>9414</v>
      </c>
      <c r="F88" s="25" t="s">
        <v>657</v>
      </c>
      <c r="G88" s="26">
        <v>2</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x14ac:dyDescent="0.25">
      <c r="A90" s="1" t="s">
        <v>638</v>
      </c>
      <c r="E90" s="29" t="s">
        <v>9198</v>
      </c>
    </row>
    <row r="91" spans="1:27" x14ac:dyDescent="0.25">
      <c r="A91" s="1" t="s">
        <v>640</v>
      </c>
      <c r="E91" s="24" t="s">
        <v>1380</v>
      </c>
    </row>
    <row r="92" spans="1:27" x14ac:dyDescent="0.25">
      <c r="A92" s="1" t="s">
        <v>631</v>
      </c>
      <c r="B92" s="1">
        <v>22</v>
      </c>
      <c r="C92" s="23" t="s">
        <v>9297</v>
      </c>
      <c r="D92" t="s">
        <v>633</v>
      </c>
      <c r="E92" s="24" t="s">
        <v>9298</v>
      </c>
      <c r="F92" s="25" t="s">
        <v>657</v>
      </c>
      <c r="G92" s="26">
        <v>1</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x14ac:dyDescent="0.25">
      <c r="A94" s="1" t="s">
        <v>638</v>
      </c>
      <c r="E94" s="29" t="s">
        <v>5446</v>
      </c>
    </row>
    <row r="95" spans="1:27" x14ac:dyDescent="0.25">
      <c r="A95" s="1" t="s">
        <v>640</v>
      </c>
      <c r="E95" s="24" t="s">
        <v>1380</v>
      </c>
    </row>
    <row r="96" spans="1:27" x14ac:dyDescent="0.25">
      <c r="A96" s="1" t="s">
        <v>631</v>
      </c>
      <c r="B96" s="1">
        <v>23</v>
      </c>
      <c r="C96" s="23" t="s">
        <v>9417</v>
      </c>
      <c r="D96" t="s">
        <v>633</v>
      </c>
      <c r="E96" s="24" t="s">
        <v>9418</v>
      </c>
      <c r="F96" s="25" t="s">
        <v>657</v>
      </c>
      <c r="G96" s="26">
        <v>1</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x14ac:dyDescent="0.25">
      <c r="A98" s="1" t="s">
        <v>638</v>
      </c>
      <c r="E98" s="29" t="s">
        <v>5446</v>
      </c>
    </row>
    <row r="99" spans="1:27" x14ac:dyDescent="0.25">
      <c r="A99" s="1" t="s">
        <v>640</v>
      </c>
      <c r="E99" s="24" t="s">
        <v>1380</v>
      </c>
    </row>
    <row r="100" spans="1:27" x14ac:dyDescent="0.25">
      <c r="A100" s="1" t="s">
        <v>631</v>
      </c>
      <c r="B100" s="1">
        <v>24</v>
      </c>
      <c r="C100" s="23" t="s">
        <v>9419</v>
      </c>
      <c r="D100" t="s">
        <v>633</v>
      </c>
      <c r="E100" s="24" t="s">
        <v>9420</v>
      </c>
      <c r="F100" s="25" t="s">
        <v>657</v>
      </c>
      <c r="G100" s="26">
        <v>1</v>
      </c>
      <c r="H100" s="25">
        <v>0</v>
      </c>
      <c r="I100" s="27">
        <f>ROUND(G100*H100,P4)</f>
        <v>0</v>
      </c>
      <c r="L100" s="27">
        <v>0</v>
      </c>
      <c r="M100" s="21">
        <f>ROUND(G100*L100,P4)</f>
        <v>0</v>
      </c>
      <c r="N100" s="22" t="s">
        <v>633</v>
      </c>
      <c r="O100" s="28">
        <f>M100*AA100</f>
        <v>0</v>
      </c>
      <c r="P100" s="1">
        <v>3</v>
      </c>
      <c r="AA100" s="1">
        <f>IF(P100=1,$O$3,IF(P100=2,$O$4,$O$5))</f>
        <v>0.21</v>
      </c>
    </row>
    <row r="101" spans="1:27" x14ac:dyDescent="0.25">
      <c r="A101" s="1" t="s">
        <v>637</v>
      </c>
      <c r="E101" s="24" t="s">
        <v>9421</v>
      </c>
    </row>
    <row r="102" spans="1:27" x14ac:dyDescent="0.25">
      <c r="A102" s="1" t="s">
        <v>638</v>
      </c>
      <c r="E102" s="29" t="s">
        <v>5446</v>
      </c>
    </row>
    <row r="103" spans="1:27" x14ac:dyDescent="0.25">
      <c r="A103" s="1" t="s">
        <v>640</v>
      </c>
      <c r="E103" s="24" t="s">
        <v>1380</v>
      </c>
    </row>
    <row r="104" spans="1:27" x14ac:dyDescent="0.25">
      <c r="A104" s="1" t="s">
        <v>631</v>
      </c>
      <c r="B104" s="1">
        <v>25</v>
      </c>
      <c r="C104" s="23" t="s">
        <v>9267</v>
      </c>
      <c r="D104" t="s">
        <v>633</v>
      </c>
      <c r="E104" s="24" t="s">
        <v>9268</v>
      </c>
      <c r="F104" s="25" t="s">
        <v>657</v>
      </c>
      <c r="G104" s="26">
        <v>1</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x14ac:dyDescent="0.25">
      <c r="A106" s="1" t="s">
        <v>638</v>
      </c>
      <c r="E106" s="29" t="s">
        <v>5446</v>
      </c>
    </row>
    <row r="107" spans="1:27" x14ac:dyDescent="0.25">
      <c r="A107" s="1" t="s">
        <v>640</v>
      </c>
      <c r="E107" s="24" t="s">
        <v>1380</v>
      </c>
    </row>
    <row r="108" spans="1:27" x14ac:dyDescent="0.25">
      <c r="A108" s="1" t="s">
        <v>631</v>
      </c>
      <c r="B108" s="1">
        <v>26</v>
      </c>
      <c r="C108" s="23" t="s">
        <v>9422</v>
      </c>
      <c r="D108" t="s">
        <v>633</v>
      </c>
      <c r="E108" s="24" t="s">
        <v>9423</v>
      </c>
      <c r="F108" s="25" t="s">
        <v>657</v>
      </c>
      <c r="G108" s="26">
        <v>1</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x14ac:dyDescent="0.25">
      <c r="A110" s="1" t="s">
        <v>638</v>
      </c>
      <c r="E110" s="29" t="s">
        <v>5446</v>
      </c>
    </row>
    <row r="111" spans="1:27" x14ac:dyDescent="0.25">
      <c r="A111" s="1" t="s">
        <v>640</v>
      </c>
      <c r="E111" s="24" t="s">
        <v>1380</v>
      </c>
    </row>
    <row r="112" spans="1:27" x14ac:dyDescent="0.25">
      <c r="A112" s="1" t="s">
        <v>631</v>
      </c>
      <c r="B112" s="1">
        <v>27</v>
      </c>
      <c r="C112" s="23" t="s">
        <v>9223</v>
      </c>
      <c r="D112" t="s">
        <v>633</v>
      </c>
      <c r="E112" s="24" t="s">
        <v>9224</v>
      </c>
      <c r="F112" s="25" t="s">
        <v>874</v>
      </c>
      <c r="G112" s="26">
        <v>60.26</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x14ac:dyDescent="0.25">
      <c r="A114" s="1" t="s">
        <v>638</v>
      </c>
      <c r="E114" s="29" t="s">
        <v>9438</v>
      </c>
    </row>
    <row r="115" spans="1:27" x14ac:dyDescent="0.25">
      <c r="A115" s="1" t="s">
        <v>640</v>
      </c>
      <c r="E115" s="24" t="s">
        <v>1380</v>
      </c>
    </row>
    <row r="116" spans="1:27" x14ac:dyDescent="0.25">
      <c r="A116" s="1" t="s">
        <v>631</v>
      </c>
      <c r="B116" s="1">
        <v>28</v>
      </c>
      <c r="C116" s="23" t="s">
        <v>9425</v>
      </c>
      <c r="D116" t="s">
        <v>633</v>
      </c>
      <c r="E116" s="24" t="s">
        <v>9426</v>
      </c>
      <c r="F116" s="25" t="s">
        <v>657</v>
      </c>
      <c r="G116" s="26">
        <v>2</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x14ac:dyDescent="0.25">
      <c r="A118" s="1" t="s">
        <v>638</v>
      </c>
      <c r="E118" s="29" t="s">
        <v>9198</v>
      </c>
    </row>
    <row r="119" spans="1:27" x14ac:dyDescent="0.25">
      <c r="A119" s="1" t="s">
        <v>640</v>
      </c>
      <c r="E119" s="24" t="s">
        <v>1380</v>
      </c>
    </row>
    <row r="120" spans="1:27" x14ac:dyDescent="0.25">
      <c r="A120" s="1" t="s">
        <v>631</v>
      </c>
      <c r="B120" s="1">
        <v>29</v>
      </c>
      <c r="C120" s="23" t="s">
        <v>9271</v>
      </c>
      <c r="D120" t="s">
        <v>633</v>
      </c>
      <c r="E120" s="24" t="s">
        <v>9272</v>
      </c>
      <c r="F120" s="25" t="s">
        <v>647</v>
      </c>
      <c r="G120" s="26">
        <v>168.96</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633</v>
      </c>
    </row>
    <row r="122" spans="1:27" x14ac:dyDescent="0.25">
      <c r="A122" s="1" t="s">
        <v>638</v>
      </c>
      <c r="E122" s="29" t="s">
        <v>9439</v>
      </c>
    </row>
    <row r="123" spans="1:27" x14ac:dyDescent="0.25">
      <c r="A123" s="1" t="s">
        <v>640</v>
      </c>
      <c r="E123" s="24" t="s">
        <v>1380</v>
      </c>
    </row>
    <row r="124" spans="1:27" x14ac:dyDescent="0.25">
      <c r="A124" s="1" t="s">
        <v>631</v>
      </c>
      <c r="B124" s="1">
        <v>30</v>
      </c>
      <c r="C124" s="23" t="s">
        <v>9141</v>
      </c>
      <c r="D124" t="s">
        <v>633</v>
      </c>
      <c r="E124" s="24" t="s">
        <v>9142</v>
      </c>
      <c r="F124" s="25" t="s">
        <v>647</v>
      </c>
      <c r="G124" s="26">
        <v>168.96</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633</v>
      </c>
    </row>
    <row r="126" spans="1:27" x14ac:dyDescent="0.25">
      <c r="A126" s="1" t="s">
        <v>638</v>
      </c>
      <c r="E126" s="29" t="s">
        <v>9439</v>
      </c>
    </row>
    <row r="127" spans="1:27" x14ac:dyDescent="0.25">
      <c r="A127" s="1" t="s">
        <v>640</v>
      </c>
      <c r="E127" s="24" t="s">
        <v>1380</v>
      </c>
    </row>
    <row r="128" spans="1:27" x14ac:dyDescent="0.25">
      <c r="A128" s="1" t="s">
        <v>631</v>
      </c>
      <c r="B128" s="1">
        <v>31</v>
      </c>
      <c r="C128" s="23" t="s">
        <v>9225</v>
      </c>
      <c r="D128" t="s">
        <v>633</v>
      </c>
      <c r="E128" s="24" t="s">
        <v>9226</v>
      </c>
      <c r="F128" s="25" t="s">
        <v>874</v>
      </c>
      <c r="G128" s="26">
        <v>2</v>
      </c>
      <c r="H128" s="25">
        <v>0</v>
      </c>
      <c r="I128" s="27">
        <f>ROUND(G128*H128,P4)</f>
        <v>0</v>
      </c>
      <c r="L128" s="27">
        <v>0</v>
      </c>
      <c r="M128" s="21">
        <f>ROUND(G128*L128,P4)</f>
        <v>0</v>
      </c>
      <c r="N128" s="22" t="s">
        <v>633</v>
      </c>
      <c r="O128" s="28">
        <f>M128*AA128</f>
        <v>0</v>
      </c>
      <c r="P128" s="1">
        <v>3</v>
      </c>
      <c r="AA128" s="1">
        <f>IF(P128=1,$O$3,IF(P128=2,$O$4,$O$5))</f>
        <v>0.21</v>
      </c>
    </row>
    <row r="129" spans="1:27" x14ac:dyDescent="0.25">
      <c r="A129" s="1" t="s">
        <v>637</v>
      </c>
      <c r="E129" s="24" t="s">
        <v>9274</v>
      </c>
    </row>
    <row r="130" spans="1:27" x14ac:dyDescent="0.25">
      <c r="A130" s="1" t="s">
        <v>638</v>
      </c>
      <c r="E130" s="29" t="s">
        <v>9198</v>
      </c>
    </row>
    <row r="131" spans="1:27" ht="409.6" x14ac:dyDescent="0.25">
      <c r="A131" s="1" t="s">
        <v>640</v>
      </c>
      <c r="E131" s="24" t="s">
        <v>9228</v>
      </c>
    </row>
    <row r="132" spans="1:27" x14ac:dyDescent="0.25">
      <c r="A132" s="1" t="s">
        <v>631</v>
      </c>
      <c r="B132" s="1">
        <v>32</v>
      </c>
      <c r="C132" s="23" t="s">
        <v>9428</v>
      </c>
      <c r="D132" t="s">
        <v>633</v>
      </c>
      <c r="E132" s="24" t="s">
        <v>9429</v>
      </c>
      <c r="F132" s="25" t="s">
        <v>647</v>
      </c>
      <c r="G132" s="26">
        <v>211.46</v>
      </c>
      <c r="H132" s="25">
        <v>0</v>
      </c>
      <c r="I132" s="27">
        <f>ROUND(G132*H132,P4)</f>
        <v>0</v>
      </c>
      <c r="L132" s="27">
        <v>0</v>
      </c>
      <c r="M132" s="21">
        <f>ROUND(G132*L132,P4)</f>
        <v>0</v>
      </c>
      <c r="N132" s="22" t="s">
        <v>636</v>
      </c>
      <c r="O132" s="28">
        <f>M132*AA132</f>
        <v>0</v>
      </c>
      <c r="P132" s="1">
        <v>3</v>
      </c>
      <c r="AA132" s="1">
        <f>IF(P132=1,$O$3,IF(P132=2,$O$4,$O$5))</f>
        <v>0.21</v>
      </c>
    </row>
    <row r="133" spans="1:27" x14ac:dyDescent="0.25">
      <c r="A133" s="1" t="s">
        <v>637</v>
      </c>
      <c r="E133" s="24" t="s">
        <v>633</v>
      </c>
    </row>
    <row r="134" spans="1:27" x14ac:dyDescent="0.25">
      <c r="A134" s="1" t="s">
        <v>638</v>
      </c>
      <c r="E134" s="29" t="s">
        <v>9436</v>
      </c>
    </row>
    <row r="135" spans="1:27" x14ac:dyDescent="0.25">
      <c r="A135" s="1" t="s">
        <v>640</v>
      </c>
      <c r="E135" s="24" t="s">
        <v>1380</v>
      </c>
    </row>
    <row r="136" spans="1:27" x14ac:dyDescent="0.25">
      <c r="A136" s="1" t="s">
        <v>631</v>
      </c>
      <c r="B136" s="1">
        <v>33</v>
      </c>
      <c r="C136" s="23" t="s">
        <v>9430</v>
      </c>
      <c r="D136" t="s">
        <v>633</v>
      </c>
      <c r="E136" s="24" t="s">
        <v>9431</v>
      </c>
      <c r="F136" s="25" t="s">
        <v>647</v>
      </c>
      <c r="G136" s="26">
        <v>211.46</v>
      </c>
      <c r="H136" s="25">
        <v>0</v>
      </c>
      <c r="I136" s="27">
        <f>ROUND(G136*H136,P4)</f>
        <v>0</v>
      </c>
      <c r="L136" s="27">
        <v>0</v>
      </c>
      <c r="M136" s="21">
        <f>ROUND(G136*L136,P4)</f>
        <v>0</v>
      </c>
      <c r="N136" s="22" t="s">
        <v>636</v>
      </c>
      <c r="O136" s="28">
        <f>M136*AA136</f>
        <v>0</v>
      </c>
      <c r="P136" s="1">
        <v>3</v>
      </c>
      <c r="AA136" s="1">
        <f>IF(P136=1,$O$3,IF(P136=2,$O$4,$O$5))</f>
        <v>0.21</v>
      </c>
    </row>
    <row r="137" spans="1:27" x14ac:dyDescent="0.25">
      <c r="A137" s="1" t="s">
        <v>637</v>
      </c>
      <c r="E137" s="24" t="s">
        <v>633</v>
      </c>
    </row>
    <row r="138" spans="1:27" x14ac:dyDescent="0.25">
      <c r="A138" s="1" t="s">
        <v>638</v>
      </c>
      <c r="E138" s="29" t="s">
        <v>9436</v>
      </c>
    </row>
    <row r="139" spans="1:27" x14ac:dyDescent="0.25">
      <c r="A139" s="1" t="s">
        <v>640</v>
      </c>
      <c r="E139" s="24" t="s">
        <v>1380</v>
      </c>
    </row>
    <row r="140" spans="1:27" x14ac:dyDescent="0.25">
      <c r="A140" s="1" t="s">
        <v>628</v>
      </c>
      <c r="C140" s="19" t="s">
        <v>1966</v>
      </c>
      <c r="E140" s="20" t="s">
        <v>6829</v>
      </c>
      <c r="L140" s="21">
        <f>SUMIFS(L141:L144,A141:A144,"P")</f>
        <v>0</v>
      </c>
      <c r="M140" s="21">
        <f>SUMIFS(M141:M144,A141:A144,"P")</f>
        <v>0</v>
      </c>
      <c r="N140" s="22"/>
    </row>
    <row r="141" spans="1:27" x14ac:dyDescent="0.25">
      <c r="A141" s="1" t="s">
        <v>631</v>
      </c>
      <c r="B141" s="1">
        <v>34</v>
      </c>
      <c r="C141" s="23" t="s">
        <v>9432</v>
      </c>
      <c r="D141" t="s">
        <v>633</v>
      </c>
      <c r="E141" s="24" t="s">
        <v>9433</v>
      </c>
      <c r="F141" s="25" t="s">
        <v>647</v>
      </c>
      <c r="G141" s="26">
        <v>40</v>
      </c>
      <c r="H141" s="25">
        <v>0</v>
      </c>
      <c r="I141" s="27">
        <f>ROUND(G141*H141,P4)</f>
        <v>0</v>
      </c>
      <c r="L141" s="27">
        <v>0</v>
      </c>
      <c r="M141" s="21">
        <f>ROUND(G141*L141,P4)</f>
        <v>0</v>
      </c>
      <c r="N141" s="22" t="s">
        <v>636</v>
      </c>
      <c r="O141" s="28">
        <f>M141*AA141</f>
        <v>0</v>
      </c>
      <c r="P141" s="1">
        <v>3</v>
      </c>
      <c r="AA141" s="1">
        <f>IF(P141=1,$O$3,IF(P141=2,$O$4,$O$5))</f>
        <v>0.21</v>
      </c>
    </row>
    <row r="142" spans="1:27" x14ac:dyDescent="0.25">
      <c r="A142" s="1" t="s">
        <v>637</v>
      </c>
      <c r="E142" s="24" t="s">
        <v>9366</v>
      </c>
    </row>
    <row r="143" spans="1:27" x14ac:dyDescent="0.25">
      <c r="A143" s="1" t="s">
        <v>638</v>
      </c>
      <c r="E143" s="29" t="s">
        <v>9359</v>
      </c>
    </row>
    <row r="144" spans="1:27" x14ac:dyDescent="0.25">
      <c r="A144" s="1" t="s">
        <v>640</v>
      </c>
      <c r="E144" s="24" t="s">
        <v>1380</v>
      </c>
    </row>
    <row r="145" spans="1:27" x14ac:dyDescent="0.25">
      <c r="A145" s="1" t="s">
        <v>628</v>
      </c>
      <c r="C145" s="19" t="s">
        <v>1801</v>
      </c>
      <c r="E145" s="20" t="s">
        <v>1802</v>
      </c>
      <c r="L145" s="21">
        <f>SUMIFS(L146:L149,A146:A149,"P")</f>
        <v>0</v>
      </c>
      <c r="M145" s="21">
        <f>SUMIFS(M146:M149,A146:A149,"P")</f>
        <v>0</v>
      </c>
      <c r="N145" s="22"/>
    </row>
    <row r="146" spans="1:27" ht="26.4" x14ac:dyDescent="0.25">
      <c r="A146" s="1" t="s">
        <v>631</v>
      </c>
      <c r="B146" s="1">
        <v>1</v>
      </c>
      <c r="C146" s="23" t="s">
        <v>1803</v>
      </c>
      <c r="D146" t="s">
        <v>1804</v>
      </c>
      <c r="E146" s="24" t="s">
        <v>1805</v>
      </c>
      <c r="F146" s="25" t="s">
        <v>1806</v>
      </c>
      <c r="G146" s="26">
        <v>1706.67</v>
      </c>
      <c r="H146" s="25">
        <v>0</v>
      </c>
      <c r="I146" s="27">
        <f>ROUND(G146*H146,P4)</f>
        <v>0</v>
      </c>
      <c r="L146" s="27">
        <v>0</v>
      </c>
      <c r="M146" s="21">
        <f>ROUND(G146*L146,P4)</f>
        <v>0</v>
      </c>
      <c r="N146" s="22" t="s">
        <v>1807</v>
      </c>
      <c r="O146" s="28">
        <f>M146*AA146</f>
        <v>0</v>
      </c>
      <c r="P146" s="1">
        <v>3</v>
      </c>
      <c r="AA146" s="1">
        <f>IF(P146=1,$O$3,IF(P146=2,$O$4,$O$5))</f>
        <v>0.21</v>
      </c>
    </row>
    <row r="147" spans="1:27" ht="26.4" x14ac:dyDescent="0.25">
      <c r="A147" s="1" t="s">
        <v>637</v>
      </c>
      <c r="E147" s="24" t="s">
        <v>1808</v>
      </c>
    </row>
    <row r="148" spans="1:27" x14ac:dyDescent="0.25">
      <c r="A148" s="1" t="s">
        <v>638</v>
      </c>
      <c r="E148" s="29" t="s">
        <v>9179</v>
      </c>
    </row>
    <row r="149" spans="1:27" ht="198" x14ac:dyDescent="0.25">
      <c r="A149" s="1" t="s">
        <v>640</v>
      </c>
      <c r="E149"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A00-000000000000}">
  <sheetPr>
    <pageSetUpPr fitToPage="1"/>
  </sheetPr>
  <dimension ref="A1:AA14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COUNTIFS(L8:L148,"=0",A8:A148,"P")+COUNTIFS(L8:L148,"",A8:A148,"P")+SUM(Q8:Q148)</f>
        <v>33</v>
      </c>
    </row>
    <row r="8" spans="1:27" x14ac:dyDescent="0.25">
      <c r="A8" s="1" t="s">
        <v>626</v>
      </c>
      <c r="C8" s="19" t="s">
        <v>9440</v>
      </c>
      <c r="E8" s="20" t="s">
        <v>370</v>
      </c>
      <c r="L8" s="21">
        <f>L9+L38+L71+L76+L85+L134+L143</f>
        <v>0</v>
      </c>
      <c r="M8" s="21">
        <f>M9+M38+M71+M76+M85+M134+M143</f>
        <v>0</v>
      </c>
      <c r="N8" s="22"/>
    </row>
    <row r="9" spans="1:27" x14ac:dyDescent="0.25">
      <c r="A9" s="1" t="s">
        <v>628</v>
      </c>
      <c r="C9" s="19" t="s">
        <v>769</v>
      </c>
      <c r="E9" s="20" t="s">
        <v>770</v>
      </c>
      <c r="L9" s="21">
        <f>SUMIFS(L10:L37,A10:A37,"P")</f>
        <v>0</v>
      </c>
      <c r="M9" s="21">
        <f>SUMIFS(M10:M37,A10:A37,"P")</f>
        <v>0</v>
      </c>
      <c r="N9" s="22"/>
    </row>
    <row r="10" spans="1:27" x14ac:dyDescent="0.25">
      <c r="A10" s="1" t="s">
        <v>631</v>
      </c>
      <c r="B10" s="1">
        <v>1</v>
      </c>
      <c r="C10" s="23" t="s">
        <v>9441</v>
      </c>
      <c r="D10" t="s">
        <v>633</v>
      </c>
      <c r="E10" s="24" t="s">
        <v>9442</v>
      </c>
      <c r="F10" s="25" t="s">
        <v>773</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26.4" x14ac:dyDescent="0.25">
      <c r="A12" s="1" t="s">
        <v>638</v>
      </c>
      <c r="E12" s="29" t="s">
        <v>9443</v>
      </c>
    </row>
    <row r="13" spans="1:27" x14ac:dyDescent="0.25">
      <c r="A13" s="1" t="s">
        <v>640</v>
      </c>
      <c r="E13" s="24" t="s">
        <v>1380</v>
      </c>
    </row>
    <row r="14" spans="1:27" x14ac:dyDescent="0.25">
      <c r="A14" s="1" t="s">
        <v>631</v>
      </c>
      <c r="B14" s="1">
        <v>2</v>
      </c>
      <c r="C14" s="23" t="s">
        <v>9444</v>
      </c>
      <c r="D14" t="s">
        <v>633</v>
      </c>
      <c r="E14" s="24" t="s">
        <v>9445</v>
      </c>
      <c r="F14" s="25" t="s">
        <v>9060</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9446</v>
      </c>
    </row>
    <row r="16" spans="1:27" x14ac:dyDescent="0.25">
      <c r="A16" s="1" t="s">
        <v>638</v>
      </c>
      <c r="E16" s="29" t="s">
        <v>9447</v>
      </c>
    </row>
    <row r="17" spans="1:27" x14ac:dyDescent="0.25">
      <c r="A17" s="1" t="s">
        <v>640</v>
      </c>
      <c r="E17" s="24" t="s">
        <v>1380</v>
      </c>
    </row>
    <row r="18" spans="1:27" x14ac:dyDescent="0.25">
      <c r="A18" s="1" t="s">
        <v>631</v>
      </c>
      <c r="B18" s="1">
        <v>3</v>
      </c>
      <c r="C18" s="23" t="s">
        <v>9053</v>
      </c>
      <c r="D18" t="s">
        <v>633</v>
      </c>
      <c r="E18" s="24" t="s">
        <v>9054</v>
      </c>
      <c r="F18" s="25" t="s">
        <v>773</v>
      </c>
      <c r="G18" s="26">
        <v>1</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9448</v>
      </c>
    </row>
    <row r="20" spans="1:27" x14ac:dyDescent="0.25">
      <c r="A20" s="1" t="s">
        <v>638</v>
      </c>
      <c r="E20" s="29" t="s">
        <v>9447</v>
      </c>
    </row>
    <row r="21" spans="1:27" x14ac:dyDescent="0.25">
      <c r="A21" s="1" t="s">
        <v>640</v>
      </c>
      <c r="E21" s="24" t="s">
        <v>1380</v>
      </c>
    </row>
    <row r="22" spans="1:27" x14ac:dyDescent="0.25">
      <c r="A22" s="1" t="s">
        <v>631</v>
      </c>
      <c r="B22" s="1">
        <v>4</v>
      </c>
      <c r="C22" s="23" t="s">
        <v>9057</v>
      </c>
      <c r="D22" t="s">
        <v>633</v>
      </c>
      <c r="E22" s="24" t="s">
        <v>1892</v>
      </c>
      <c r="F22" s="25" t="s">
        <v>773</v>
      </c>
      <c r="G22" s="26">
        <v>1</v>
      </c>
      <c r="H22" s="25">
        <v>0</v>
      </c>
      <c r="I22" s="27">
        <f>ROUND(G22*H22,P4)</f>
        <v>0</v>
      </c>
      <c r="L22" s="27">
        <v>0</v>
      </c>
      <c r="M22" s="21">
        <f>ROUND(G22*L22,P4)</f>
        <v>0</v>
      </c>
      <c r="N22" s="22" t="s">
        <v>633</v>
      </c>
      <c r="O22" s="28">
        <f>M22*AA22</f>
        <v>0</v>
      </c>
      <c r="P22" s="1">
        <v>3</v>
      </c>
      <c r="AA22" s="1">
        <f>IF(P22=1,$O$3,IF(P22=2,$O$4,$O$5))</f>
        <v>0.21</v>
      </c>
    </row>
    <row r="23" spans="1:27" x14ac:dyDescent="0.25">
      <c r="A23" s="1" t="s">
        <v>637</v>
      </c>
      <c r="E23" s="24" t="s">
        <v>633</v>
      </c>
    </row>
    <row r="24" spans="1:27" x14ac:dyDescent="0.25">
      <c r="A24" s="1" t="s">
        <v>638</v>
      </c>
      <c r="E24" s="29" t="s">
        <v>9447</v>
      </c>
    </row>
    <row r="25" spans="1:27" x14ac:dyDescent="0.25">
      <c r="A25" s="1" t="s">
        <v>640</v>
      </c>
      <c r="E25" s="24" t="s">
        <v>1380</v>
      </c>
    </row>
    <row r="26" spans="1:27" x14ac:dyDescent="0.25">
      <c r="A26" s="1" t="s">
        <v>631</v>
      </c>
      <c r="B26" s="1">
        <v>5</v>
      </c>
      <c r="C26" s="23" t="s">
        <v>9449</v>
      </c>
      <c r="D26" t="s">
        <v>633</v>
      </c>
      <c r="E26" s="24" t="s">
        <v>8896</v>
      </c>
      <c r="F26" s="25" t="s">
        <v>773</v>
      </c>
      <c r="G26" s="26">
        <v>1</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633</v>
      </c>
    </row>
    <row r="28" spans="1:27" x14ac:dyDescent="0.25">
      <c r="A28" s="1" t="s">
        <v>638</v>
      </c>
      <c r="E28" s="29" t="s">
        <v>5446</v>
      </c>
    </row>
    <row r="29" spans="1:27" x14ac:dyDescent="0.25">
      <c r="A29" s="1" t="s">
        <v>640</v>
      </c>
      <c r="E29" s="24" t="s">
        <v>1380</v>
      </c>
    </row>
    <row r="30" spans="1:27" x14ac:dyDescent="0.25">
      <c r="A30" s="1" t="s">
        <v>631</v>
      </c>
      <c r="B30" s="1">
        <v>6</v>
      </c>
      <c r="C30" s="23" t="s">
        <v>9058</v>
      </c>
      <c r="D30" t="s">
        <v>633</v>
      </c>
      <c r="E30" s="24" t="s">
        <v>9059</v>
      </c>
      <c r="F30" s="25" t="s">
        <v>9060</v>
      </c>
      <c r="G30" s="26">
        <v>1</v>
      </c>
      <c r="H30" s="25">
        <v>0</v>
      </c>
      <c r="I30" s="27">
        <f>ROUND(G30*H30,P4)</f>
        <v>0</v>
      </c>
      <c r="L30" s="27">
        <v>0</v>
      </c>
      <c r="M30" s="21">
        <f>ROUND(G30*L30,P4)</f>
        <v>0</v>
      </c>
      <c r="N30" s="22" t="s">
        <v>633</v>
      </c>
      <c r="O30" s="28">
        <f>M30*AA30</f>
        <v>0</v>
      </c>
      <c r="P30" s="1">
        <v>3</v>
      </c>
      <c r="AA30" s="1">
        <f>IF(P30=1,$O$3,IF(P30=2,$O$4,$O$5))</f>
        <v>0.21</v>
      </c>
    </row>
    <row r="31" spans="1:27" x14ac:dyDescent="0.25">
      <c r="A31" s="1" t="s">
        <v>637</v>
      </c>
      <c r="E31" s="24" t="s">
        <v>633</v>
      </c>
    </row>
    <row r="32" spans="1:27" x14ac:dyDescent="0.25">
      <c r="A32" s="1" t="s">
        <v>638</v>
      </c>
      <c r="E32" s="29" t="s">
        <v>9447</v>
      </c>
    </row>
    <row r="33" spans="1:27" x14ac:dyDescent="0.25">
      <c r="A33" s="1" t="s">
        <v>640</v>
      </c>
      <c r="E33" s="24" t="s">
        <v>1380</v>
      </c>
    </row>
    <row r="34" spans="1:27" x14ac:dyDescent="0.25">
      <c r="A34" s="1" t="s">
        <v>631</v>
      </c>
      <c r="B34" s="1">
        <v>7</v>
      </c>
      <c r="C34" s="23" t="s">
        <v>9450</v>
      </c>
      <c r="D34" t="s">
        <v>633</v>
      </c>
      <c r="E34" s="24" t="s">
        <v>9451</v>
      </c>
      <c r="F34" s="25" t="s">
        <v>773</v>
      </c>
      <c r="G34" s="26">
        <v>1</v>
      </c>
      <c r="H34" s="25">
        <v>0</v>
      </c>
      <c r="I34" s="27">
        <f>ROUND(G34*H34,P4)</f>
        <v>0</v>
      </c>
      <c r="L34" s="27">
        <v>0</v>
      </c>
      <c r="M34" s="21">
        <f>ROUND(G34*L34,P4)</f>
        <v>0</v>
      </c>
      <c r="N34" s="22" t="s">
        <v>633</v>
      </c>
      <c r="O34" s="28">
        <f>M34*AA34</f>
        <v>0</v>
      </c>
      <c r="P34" s="1">
        <v>3</v>
      </c>
      <c r="AA34" s="1">
        <f>IF(P34=1,$O$3,IF(P34=2,$O$4,$O$5))</f>
        <v>0.21</v>
      </c>
    </row>
    <row r="35" spans="1:27" x14ac:dyDescent="0.25">
      <c r="A35" s="1" t="s">
        <v>637</v>
      </c>
      <c r="E35" s="24" t="s">
        <v>633</v>
      </c>
    </row>
    <row r="36" spans="1:27" x14ac:dyDescent="0.25">
      <c r="A36" s="1" t="s">
        <v>638</v>
      </c>
      <c r="E36" s="29" t="s">
        <v>9447</v>
      </c>
    </row>
    <row r="37" spans="1:27" x14ac:dyDescent="0.25">
      <c r="A37" s="1" t="s">
        <v>640</v>
      </c>
      <c r="E37" s="24" t="s">
        <v>1380</v>
      </c>
    </row>
    <row r="38" spans="1:27" x14ac:dyDescent="0.25">
      <c r="A38" s="1" t="s">
        <v>628</v>
      </c>
      <c r="C38" s="19" t="s">
        <v>866</v>
      </c>
      <c r="E38" s="20" t="s">
        <v>1466</v>
      </c>
      <c r="L38" s="21">
        <f>SUMIFS(L39:L70,A39:A70,"P")</f>
        <v>0</v>
      </c>
      <c r="M38" s="21">
        <f>SUMIFS(M39:M70,A39:A70,"P")</f>
        <v>0</v>
      </c>
      <c r="N38" s="22"/>
    </row>
    <row r="39" spans="1:27" x14ac:dyDescent="0.25">
      <c r="A39" s="1" t="s">
        <v>631</v>
      </c>
      <c r="B39" s="1">
        <v>9</v>
      </c>
      <c r="C39" s="23" t="s">
        <v>5991</v>
      </c>
      <c r="D39" t="s">
        <v>633</v>
      </c>
      <c r="E39" s="24" t="s">
        <v>5992</v>
      </c>
      <c r="F39" s="25" t="s">
        <v>874</v>
      </c>
      <c r="G39" s="26">
        <v>20</v>
      </c>
      <c r="H39" s="25">
        <v>0</v>
      </c>
      <c r="I39" s="27">
        <f>ROUND(G39*H39,P4)</f>
        <v>0</v>
      </c>
      <c r="L39" s="27">
        <v>0</v>
      </c>
      <c r="M39" s="21">
        <f>ROUND(G39*L39,P4)</f>
        <v>0</v>
      </c>
      <c r="N39" s="22" t="s">
        <v>636</v>
      </c>
      <c r="O39" s="28">
        <f>M39*AA39</f>
        <v>0</v>
      </c>
      <c r="P39" s="1">
        <v>3</v>
      </c>
      <c r="AA39" s="1">
        <f>IF(P39=1,$O$3,IF(P39=2,$O$4,$O$5))</f>
        <v>0.21</v>
      </c>
    </row>
    <row r="40" spans="1:27" ht="26.4" x14ac:dyDescent="0.25">
      <c r="A40" s="1" t="s">
        <v>637</v>
      </c>
      <c r="E40" s="24" t="s">
        <v>9452</v>
      </c>
    </row>
    <row r="41" spans="1:27" x14ac:dyDescent="0.25">
      <c r="A41" s="1" t="s">
        <v>638</v>
      </c>
      <c r="E41" s="29" t="s">
        <v>9453</v>
      </c>
    </row>
    <row r="42" spans="1:27" x14ac:dyDescent="0.25">
      <c r="A42" s="1" t="s">
        <v>640</v>
      </c>
      <c r="E42" s="24" t="s">
        <v>1380</v>
      </c>
    </row>
    <row r="43" spans="1:27" x14ac:dyDescent="0.25">
      <c r="A43" s="1" t="s">
        <v>631</v>
      </c>
      <c r="B43" s="1">
        <v>10</v>
      </c>
      <c r="C43" s="23" t="s">
        <v>5994</v>
      </c>
      <c r="D43" t="s">
        <v>633</v>
      </c>
      <c r="E43" s="24" t="s">
        <v>5995</v>
      </c>
      <c r="F43" s="25" t="s">
        <v>874</v>
      </c>
      <c r="G43" s="26">
        <v>809.84</v>
      </c>
      <c r="H43" s="25">
        <v>0</v>
      </c>
      <c r="I43" s="27">
        <f>ROUND(G43*H43,P4)</f>
        <v>0</v>
      </c>
      <c r="L43" s="27">
        <v>0</v>
      </c>
      <c r="M43" s="21">
        <f>ROUND(G43*L43,P4)</f>
        <v>0</v>
      </c>
      <c r="N43" s="22" t="s">
        <v>636</v>
      </c>
      <c r="O43" s="28">
        <f>M43*AA43</f>
        <v>0</v>
      </c>
      <c r="P43" s="1">
        <v>3</v>
      </c>
      <c r="AA43" s="1">
        <f>IF(P43=1,$O$3,IF(P43=2,$O$4,$O$5))</f>
        <v>0.21</v>
      </c>
    </row>
    <row r="44" spans="1:27" ht="26.4" x14ac:dyDescent="0.25">
      <c r="A44" s="1" t="s">
        <v>637</v>
      </c>
      <c r="E44" s="24" t="s">
        <v>9454</v>
      </c>
    </row>
    <row r="45" spans="1:27" x14ac:dyDescent="0.25">
      <c r="A45" s="1" t="s">
        <v>638</v>
      </c>
      <c r="E45" s="29" t="s">
        <v>9455</v>
      </c>
    </row>
    <row r="46" spans="1:27" x14ac:dyDescent="0.25">
      <c r="A46" s="1" t="s">
        <v>640</v>
      </c>
      <c r="E46" s="24" t="s">
        <v>1380</v>
      </c>
    </row>
    <row r="47" spans="1:27" x14ac:dyDescent="0.25">
      <c r="A47" s="1" t="s">
        <v>631</v>
      </c>
      <c r="B47" s="1">
        <v>11</v>
      </c>
      <c r="C47" s="23" t="s">
        <v>1474</v>
      </c>
      <c r="D47" t="s">
        <v>633</v>
      </c>
      <c r="E47" s="24" t="s">
        <v>1475</v>
      </c>
      <c r="F47" s="25" t="s">
        <v>874</v>
      </c>
      <c r="G47" s="26">
        <v>881.31</v>
      </c>
      <c r="H47" s="25">
        <v>0</v>
      </c>
      <c r="I47" s="27">
        <f>ROUND(G47*H47,P4)</f>
        <v>0</v>
      </c>
      <c r="L47" s="27">
        <v>0</v>
      </c>
      <c r="M47" s="21">
        <f>ROUND(G47*L47,P4)</f>
        <v>0</v>
      </c>
      <c r="N47" s="22" t="s">
        <v>636</v>
      </c>
      <c r="O47" s="28">
        <f>M47*AA47</f>
        <v>0</v>
      </c>
      <c r="P47" s="1">
        <v>3</v>
      </c>
      <c r="AA47" s="1">
        <f>IF(P47=1,$O$3,IF(P47=2,$O$4,$O$5))</f>
        <v>0.21</v>
      </c>
    </row>
    <row r="48" spans="1:27" ht="39.6" x14ac:dyDescent="0.25">
      <c r="A48" s="1" t="s">
        <v>637</v>
      </c>
      <c r="E48" s="24" t="s">
        <v>9456</v>
      </c>
    </row>
    <row r="49" spans="1:27" x14ac:dyDescent="0.25">
      <c r="A49" s="1" t="s">
        <v>638</v>
      </c>
      <c r="E49" s="29" t="s">
        <v>9457</v>
      </c>
    </row>
    <row r="50" spans="1:27" x14ac:dyDescent="0.25">
      <c r="A50" s="1" t="s">
        <v>640</v>
      </c>
      <c r="E50" s="24" t="s">
        <v>1380</v>
      </c>
    </row>
    <row r="51" spans="1:27" x14ac:dyDescent="0.25">
      <c r="A51" s="1" t="s">
        <v>631</v>
      </c>
      <c r="B51" s="1">
        <v>12</v>
      </c>
      <c r="C51" s="23" t="s">
        <v>1477</v>
      </c>
      <c r="D51" t="s">
        <v>633</v>
      </c>
      <c r="E51" s="24" t="s">
        <v>1478</v>
      </c>
      <c r="F51" s="25" t="s">
        <v>874</v>
      </c>
      <c r="G51" s="26">
        <v>355.59</v>
      </c>
      <c r="H51" s="25">
        <v>0</v>
      </c>
      <c r="I51" s="27">
        <f>ROUND(G51*H51,P4)</f>
        <v>0</v>
      </c>
      <c r="L51" s="27">
        <v>0</v>
      </c>
      <c r="M51" s="21">
        <f>ROUND(G51*L51,P4)</f>
        <v>0</v>
      </c>
      <c r="N51" s="22" t="s">
        <v>636</v>
      </c>
      <c r="O51" s="28">
        <f>M51*AA51</f>
        <v>0</v>
      </c>
      <c r="P51" s="1">
        <v>3</v>
      </c>
      <c r="AA51" s="1">
        <f>IF(P51=1,$O$3,IF(P51=2,$O$4,$O$5))</f>
        <v>0.21</v>
      </c>
    </row>
    <row r="52" spans="1:27" ht="26.4" x14ac:dyDescent="0.25">
      <c r="A52" s="1" t="s">
        <v>637</v>
      </c>
      <c r="E52" s="24" t="s">
        <v>9458</v>
      </c>
    </row>
    <row r="53" spans="1:27" x14ac:dyDescent="0.25">
      <c r="A53" s="1" t="s">
        <v>638</v>
      </c>
      <c r="E53" s="29" t="s">
        <v>9459</v>
      </c>
    </row>
    <row r="54" spans="1:27" x14ac:dyDescent="0.25">
      <c r="A54" s="1" t="s">
        <v>640</v>
      </c>
      <c r="E54" s="24" t="s">
        <v>1380</v>
      </c>
    </row>
    <row r="55" spans="1:27" x14ac:dyDescent="0.25">
      <c r="A55" s="1" t="s">
        <v>631</v>
      </c>
      <c r="B55" s="1">
        <v>13</v>
      </c>
      <c r="C55" s="23" t="s">
        <v>4702</v>
      </c>
      <c r="D55" t="s">
        <v>633</v>
      </c>
      <c r="E55" s="24" t="s">
        <v>4703</v>
      </c>
      <c r="F55" s="25" t="s">
        <v>874</v>
      </c>
      <c r="G55" s="26">
        <v>1165.69</v>
      </c>
      <c r="H55" s="25">
        <v>0</v>
      </c>
      <c r="I55" s="27">
        <f>ROUND(G55*H55,P4)</f>
        <v>0</v>
      </c>
      <c r="L55" s="27">
        <v>0</v>
      </c>
      <c r="M55" s="21">
        <f>ROUND(G55*L55,P4)</f>
        <v>0</v>
      </c>
      <c r="N55" s="22" t="s">
        <v>636</v>
      </c>
      <c r="O55" s="28">
        <f>M55*AA55</f>
        <v>0</v>
      </c>
      <c r="P55" s="1">
        <v>3</v>
      </c>
      <c r="AA55" s="1">
        <f>IF(P55=1,$O$3,IF(P55=2,$O$4,$O$5))</f>
        <v>0.21</v>
      </c>
    </row>
    <row r="56" spans="1:27" ht="26.4" x14ac:dyDescent="0.25">
      <c r="A56" s="1" t="s">
        <v>637</v>
      </c>
      <c r="E56" s="24" t="s">
        <v>9460</v>
      </c>
    </row>
    <row r="57" spans="1:27" x14ac:dyDescent="0.25">
      <c r="A57" s="1" t="s">
        <v>638</v>
      </c>
      <c r="E57" s="29" t="s">
        <v>9461</v>
      </c>
    </row>
    <row r="58" spans="1:27" x14ac:dyDescent="0.25">
      <c r="A58" s="1" t="s">
        <v>640</v>
      </c>
      <c r="E58" s="24" t="s">
        <v>1380</v>
      </c>
    </row>
    <row r="59" spans="1:27" x14ac:dyDescent="0.25">
      <c r="A59" s="1" t="s">
        <v>631</v>
      </c>
      <c r="B59" s="1">
        <v>14</v>
      </c>
      <c r="C59" s="23" t="s">
        <v>888</v>
      </c>
      <c r="D59" t="s">
        <v>633</v>
      </c>
      <c r="E59" s="24" t="s">
        <v>889</v>
      </c>
      <c r="F59" s="25" t="s">
        <v>874</v>
      </c>
      <c r="G59" s="26">
        <v>809.84</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9462</v>
      </c>
    </row>
    <row r="61" spans="1:27" x14ac:dyDescent="0.25">
      <c r="A61" s="1" t="s">
        <v>638</v>
      </c>
      <c r="E61" s="29" t="s">
        <v>9455</v>
      </c>
    </row>
    <row r="62" spans="1:27" x14ac:dyDescent="0.25">
      <c r="A62" s="1" t="s">
        <v>640</v>
      </c>
      <c r="E62" s="24" t="s">
        <v>1380</v>
      </c>
    </row>
    <row r="63" spans="1:27" x14ac:dyDescent="0.25">
      <c r="A63" s="1" t="s">
        <v>631</v>
      </c>
      <c r="B63" s="1">
        <v>15</v>
      </c>
      <c r="C63" s="23" t="s">
        <v>3879</v>
      </c>
      <c r="D63" t="s">
        <v>633</v>
      </c>
      <c r="E63" s="24" t="s">
        <v>3880</v>
      </c>
      <c r="F63" s="25" t="s">
        <v>874</v>
      </c>
      <c r="G63" s="26">
        <v>229.66800000000001</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9463</v>
      </c>
    </row>
    <row r="65" spans="1:27" x14ac:dyDescent="0.25">
      <c r="A65" s="1" t="s">
        <v>638</v>
      </c>
      <c r="E65" s="29" t="s">
        <v>9464</v>
      </c>
    </row>
    <row r="66" spans="1:27" x14ac:dyDescent="0.25">
      <c r="A66" s="1" t="s">
        <v>640</v>
      </c>
      <c r="E66" s="24" t="s">
        <v>1380</v>
      </c>
    </row>
    <row r="67" spans="1:27" x14ac:dyDescent="0.25">
      <c r="A67" s="1" t="s">
        <v>631</v>
      </c>
      <c r="B67" s="1">
        <v>16</v>
      </c>
      <c r="C67" s="23" t="s">
        <v>6101</v>
      </c>
      <c r="D67" t="s">
        <v>633</v>
      </c>
      <c r="E67" s="24" t="s">
        <v>6102</v>
      </c>
      <c r="F67" s="25" t="s">
        <v>874</v>
      </c>
      <c r="G67" s="26">
        <v>20</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9465</v>
      </c>
    </row>
    <row r="69" spans="1:27" x14ac:dyDescent="0.25">
      <c r="A69" s="1" t="s">
        <v>638</v>
      </c>
      <c r="E69" s="29" t="s">
        <v>9466</v>
      </c>
    </row>
    <row r="70" spans="1:27" x14ac:dyDescent="0.25">
      <c r="A70" s="1" t="s">
        <v>640</v>
      </c>
      <c r="E70" s="24" t="s">
        <v>1380</v>
      </c>
    </row>
    <row r="71" spans="1:27" x14ac:dyDescent="0.25">
      <c r="A71" s="1" t="s">
        <v>628</v>
      </c>
      <c r="C71" s="19" t="s">
        <v>2745</v>
      </c>
      <c r="E71" s="20" t="s">
        <v>4061</v>
      </c>
      <c r="L71" s="21">
        <f>SUMIFS(L72:L75,A72:A75,"P")</f>
        <v>0</v>
      </c>
      <c r="M71" s="21">
        <f>SUMIFS(M72:M75,A72:A75,"P")</f>
        <v>0</v>
      </c>
      <c r="N71" s="22"/>
    </row>
    <row r="72" spans="1:27" x14ac:dyDescent="0.25">
      <c r="A72" s="1" t="s">
        <v>631</v>
      </c>
      <c r="B72" s="1">
        <v>17</v>
      </c>
      <c r="C72" s="23" t="s">
        <v>9467</v>
      </c>
      <c r="D72" t="s">
        <v>633</v>
      </c>
      <c r="E72" s="24" t="s">
        <v>9468</v>
      </c>
      <c r="F72" s="25" t="s">
        <v>647</v>
      </c>
      <c r="G72" s="26">
        <v>91</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9469</v>
      </c>
    </row>
    <row r="74" spans="1:27" x14ac:dyDescent="0.25">
      <c r="A74" s="1" t="s">
        <v>638</v>
      </c>
      <c r="E74" s="29" t="s">
        <v>9470</v>
      </c>
    </row>
    <row r="75" spans="1:27" x14ac:dyDescent="0.25">
      <c r="A75" s="1" t="s">
        <v>640</v>
      </c>
      <c r="E75" s="24" t="s">
        <v>1380</v>
      </c>
    </row>
    <row r="76" spans="1:27" x14ac:dyDescent="0.25">
      <c r="A76" s="1" t="s">
        <v>628</v>
      </c>
      <c r="C76" s="19" t="s">
        <v>3232</v>
      </c>
      <c r="E76" s="20" t="s">
        <v>4807</v>
      </c>
      <c r="L76" s="21">
        <f>SUMIFS(L77:L84,A77:A84,"P")</f>
        <v>0</v>
      </c>
      <c r="M76" s="21">
        <f>SUMIFS(M77:M84,A77:A84,"P")</f>
        <v>0</v>
      </c>
      <c r="N76" s="22"/>
    </row>
    <row r="77" spans="1:27" x14ac:dyDescent="0.25">
      <c r="A77" s="1" t="s">
        <v>631</v>
      </c>
      <c r="B77" s="1">
        <v>18</v>
      </c>
      <c r="C77" s="23" t="s">
        <v>5577</v>
      </c>
      <c r="D77" t="s">
        <v>633</v>
      </c>
      <c r="E77" s="24" t="s">
        <v>5578</v>
      </c>
      <c r="F77" s="25" t="s">
        <v>874</v>
      </c>
      <c r="G77" s="26">
        <v>112.04</v>
      </c>
      <c r="H77" s="25">
        <v>0</v>
      </c>
      <c r="I77" s="27">
        <f>ROUND(G77*H77,P4)</f>
        <v>0</v>
      </c>
      <c r="L77" s="27">
        <v>0</v>
      </c>
      <c r="M77" s="21">
        <f>ROUND(G77*L77,P4)</f>
        <v>0</v>
      </c>
      <c r="N77" s="22" t="s">
        <v>636</v>
      </c>
      <c r="O77" s="28">
        <f>M77*AA77</f>
        <v>0</v>
      </c>
      <c r="P77" s="1">
        <v>3</v>
      </c>
      <c r="AA77" s="1">
        <f>IF(P77=1,$O$3,IF(P77=2,$O$4,$O$5))</f>
        <v>0.21</v>
      </c>
    </row>
    <row r="78" spans="1:27" ht="26.4" x14ac:dyDescent="0.25">
      <c r="A78" s="1" t="s">
        <v>637</v>
      </c>
      <c r="E78" s="24" t="s">
        <v>9471</v>
      </c>
    </row>
    <row r="79" spans="1:27" x14ac:dyDescent="0.25">
      <c r="A79" s="1" t="s">
        <v>638</v>
      </c>
      <c r="E79" s="29" t="s">
        <v>9472</v>
      </c>
    </row>
    <row r="80" spans="1:27" x14ac:dyDescent="0.25">
      <c r="A80" s="1" t="s">
        <v>640</v>
      </c>
      <c r="E80" s="24" t="s">
        <v>1380</v>
      </c>
    </row>
    <row r="81" spans="1:27" x14ac:dyDescent="0.25">
      <c r="A81" s="1" t="s">
        <v>631</v>
      </c>
      <c r="B81" s="1">
        <v>19</v>
      </c>
      <c r="C81" s="23" t="s">
        <v>5277</v>
      </c>
      <c r="D81" t="s">
        <v>633</v>
      </c>
      <c r="E81" s="24" t="s">
        <v>5278</v>
      </c>
      <c r="F81" s="25" t="s">
        <v>874</v>
      </c>
      <c r="G81" s="26">
        <v>46.488</v>
      </c>
      <c r="H81" s="25">
        <v>0</v>
      </c>
      <c r="I81" s="27">
        <f>ROUND(G81*H81,P4)</f>
        <v>0</v>
      </c>
      <c r="L81" s="27">
        <v>0</v>
      </c>
      <c r="M81" s="21">
        <f>ROUND(G81*L81,P4)</f>
        <v>0</v>
      </c>
      <c r="N81" s="22" t="s">
        <v>636</v>
      </c>
      <c r="O81" s="28">
        <f>M81*AA81</f>
        <v>0</v>
      </c>
      <c r="P81" s="1">
        <v>3</v>
      </c>
      <c r="AA81" s="1">
        <f>IF(P81=1,$O$3,IF(P81=2,$O$4,$O$5))</f>
        <v>0.21</v>
      </c>
    </row>
    <row r="82" spans="1:27" x14ac:dyDescent="0.25">
      <c r="A82" s="1" t="s">
        <v>637</v>
      </c>
      <c r="E82" s="24" t="s">
        <v>9473</v>
      </c>
    </row>
    <row r="83" spans="1:27" x14ac:dyDescent="0.25">
      <c r="A83" s="1" t="s">
        <v>638</v>
      </c>
      <c r="E83" s="29" t="s">
        <v>9474</v>
      </c>
    </row>
    <row r="84" spans="1:27" x14ac:dyDescent="0.25">
      <c r="A84" s="1" t="s">
        <v>640</v>
      </c>
      <c r="E84" s="24" t="s">
        <v>1380</v>
      </c>
    </row>
    <row r="85" spans="1:27" x14ac:dyDescent="0.25">
      <c r="A85" s="1" t="s">
        <v>628</v>
      </c>
      <c r="C85" s="19" t="s">
        <v>4857</v>
      </c>
      <c r="E85" s="20" t="s">
        <v>5595</v>
      </c>
      <c r="L85" s="21">
        <f>SUMIFS(L86:L133,A86:A133,"P")</f>
        <v>0</v>
      </c>
      <c r="M85" s="21">
        <f>SUMIFS(M86:M133,A86:A133,"P")</f>
        <v>0</v>
      </c>
      <c r="N85" s="22"/>
    </row>
    <row r="86" spans="1:27" x14ac:dyDescent="0.25">
      <c r="A86" s="1" t="s">
        <v>631</v>
      </c>
      <c r="B86" s="1">
        <v>20</v>
      </c>
      <c r="C86" s="23" t="s">
        <v>9475</v>
      </c>
      <c r="D86" t="s">
        <v>633</v>
      </c>
      <c r="E86" s="24" t="s">
        <v>9476</v>
      </c>
      <c r="F86" s="25" t="s">
        <v>647</v>
      </c>
      <c r="G86" s="26">
        <v>29.8</v>
      </c>
      <c r="H86" s="25">
        <v>0</v>
      </c>
      <c r="I86" s="27">
        <f>ROUND(G86*H86,P4)</f>
        <v>0</v>
      </c>
      <c r="L86" s="27">
        <v>0</v>
      </c>
      <c r="M86" s="21">
        <f>ROUND(G86*L86,P4)</f>
        <v>0</v>
      </c>
      <c r="N86" s="22" t="s">
        <v>633</v>
      </c>
      <c r="O86" s="28">
        <f>M86*AA86</f>
        <v>0</v>
      </c>
      <c r="P86" s="1">
        <v>3</v>
      </c>
      <c r="AA86" s="1">
        <f>IF(P86=1,$O$3,IF(P86=2,$O$4,$O$5))</f>
        <v>0.21</v>
      </c>
    </row>
    <row r="87" spans="1:27" ht="26.4" x14ac:dyDescent="0.25">
      <c r="A87" s="1" t="s">
        <v>637</v>
      </c>
      <c r="E87" s="24" t="s">
        <v>9477</v>
      </c>
    </row>
    <row r="88" spans="1:27" x14ac:dyDescent="0.25">
      <c r="A88" s="1" t="s">
        <v>638</v>
      </c>
      <c r="E88" s="29" t="s">
        <v>9478</v>
      </c>
    </row>
    <row r="89" spans="1:27" x14ac:dyDescent="0.25">
      <c r="A89" s="1" t="s">
        <v>640</v>
      </c>
      <c r="E89" s="24" t="s">
        <v>1380</v>
      </c>
    </row>
    <row r="90" spans="1:27" x14ac:dyDescent="0.25">
      <c r="A90" s="1" t="s">
        <v>631</v>
      </c>
      <c r="B90" s="1">
        <v>21</v>
      </c>
      <c r="C90" s="23" t="s">
        <v>9479</v>
      </c>
      <c r="D90" t="s">
        <v>633</v>
      </c>
      <c r="E90" s="24" t="s">
        <v>9476</v>
      </c>
      <c r="F90" s="25" t="s">
        <v>647</v>
      </c>
      <c r="G90" s="26">
        <v>61.5</v>
      </c>
      <c r="H90" s="25">
        <v>0</v>
      </c>
      <c r="I90" s="27">
        <f>ROUND(G90*H90,P4)</f>
        <v>0</v>
      </c>
      <c r="L90" s="27">
        <v>0</v>
      </c>
      <c r="M90" s="21">
        <f>ROUND(G90*L90,P4)</f>
        <v>0</v>
      </c>
      <c r="N90" s="22" t="s">
        <v>633</v>
      </c>
      <c r="O90" s="28">
        <f>M90*AA90</f>
        <v>0</v>
      </c>
      <c r="P90" s="1">
        <v>3</v>
      </c>
      <c r="AA90" s="1">
        <f>IF(P90=1,$O$3,IF(P90=2,$O$4,$O$5))</f>
        <v>0.21</v>
      </c>
    </row>
    <row r="91" spans="1:27" ht="26.4" x14ac:dyDescent="0.25">
      <c r="A91" s="1" t="s">
        <v>637</v>
      </c>
      <c r="E91" s="24" t="s">
        <v>9480</v>
      </c>
    </row>
    <row r="92" spans="1:27" x14ac:dyDescent="0.25">
      <c r="A92" s="1" t="s">
        <v>638</v>
      </c>
      <c r="E92" s="29" t="s">
        <v>9481</v>
      </c>
    </row>
    <row r="93" spans="1:27" x14ac:dyDescent="0.25">
      <c r="A93" s="1" t="s">
        <v>640</v>
      </c>
      <c r="E93" s="24" t="s">
        <v>1380</v>
      </c>
    </row>
    <row r="94" spans="1:27" x14ac:dyDescent="0.25">
      <c r="A94" s="1" t="s">
        <v>631</v>
      </c>
      <c r="B94" s="1">
        <v>22</v>
      </c>
      <c r="C94" s="23" t="s">
        <v>9482</v>
      </c>
      <c r="D94" t="s">
        <v>633</v>
      </c>
      <c r="E94" s="24" t="s">
        <v>9483</v>
      </c>
      <c r="F94" s="25" t="s">
        <v>647</v>
      </c>
      <c r="G94" s="26">
        <v>1</v>
      </c>
      <c r="H94" s="25">
        <v>0</v>
      </c>
      <c r="I94" s="27">
        <f>ROUND(G94*H94,P4)</f>
        <v>0</v>
      </c>
      <c r="L94" s="27">
        <v>0</v>
      </c>
      <c r="M94" s="21">
        <f>ROUND(G94*L94,P4)</f>
        <v>0</v>
      </c>
      <c r="N94" s="22" t="s">
        <v>633</v>
      </c>
      <c r="O94" s="28">
        <f>M94*AA94</f>
        <v>0</v>
      </c>
      <c r="P94" s="1">
        <v>3</v>
      </c>
      <c r="AA94" s="1">
        <f>IF(P94=1,$O$3,IF(P94=2,$O$4,$O$5))</f>
        <v>0.21</v>
      </c>
    </row>
    <row r="95" spans="1:27" ht="26.4" x14ac:dyDescent="0.25">
      <c r="A95" s="1" t="s">
        <v>637</v>
      </c>
      <c r="E95" s="24" t="s">
        <v>9484</v>
      </c>
    </row>
    <row r="96" spans="1:27" x14ac:dyDescent="0.25">
      <c r="A96" s="1" t="s">
        <v>638</v>
      </c>
      <c r="E96" s="29" t="s">
        <v>9447</v>
      </c>
    </row>
    <row r="97" spans="1:27" x14ac:dyDescent="0.25">
      <c r="A97" s="1" t="s">
        <v>640</v>
      </c>
      <c r="E97" s="24" t="s">
        <v>1380</v>
      </c>
    </row>
    <row r="98" spans="1:27" x14ac:dyDescent="0.25">
      <c r="A98" s="1" t="s">
        <v>631</v>
      </c>
      <c r="B98" s="1">
        <v>23</v>
      </c>
      <c r="C98" s="23" t="s">
        <v>9485</v>
      </c>
      <c r="D98" t="s">
        <v>633</v>
      </c>
      <c r="E98" s="24" t="s">
        <v>9486</v>
      </c>
      <c r="F98" s="25" t="s">
        <v>647</v>
      </c>
      <c r="G98" s="26">
        <v>61.5</v>
      </c>
      <c r="H98" s="25">
        <v>0</v>
      </c>
      <c r="I98" s="27">
        <f>ROUND(G98*H98,P4)</f>
        <v>0</v>
      </c>
      <c r="L98" s="27">
        <v>0</v>
      </c>
      <c r="M98" s="21">
        <f>ROUND(G98*L98,P4)</f>
        <v>0</v>
      </c>
      <c r="N98" s="22" t="s">
        <v>633</v>
      </c>
      <c r="O98" s="28">
        <f>M98*AA98</f>
        <v>0</v>
      </c>
      <c r="P98" s="1">
        <v>3</v>
      </c>
      <c r="AA98" s="1">
        <f>IF(P98=1,$O$3,IF(P98=2,$O$4,$O$5))</f>
        <v>0.21</v>
      </c>
    </row>
    <row r="99" spans="1:27" x14ac:dyDescent="0.25">
      <c r="A99" s="1" t="s">
        <v>637</v>
      </c>
      <c r="E99" s="24" t="s">
        <v>9487</v>
      </c>
    </row>
    <row r="100" spans="1:27" x14ac:dyDescent="0.25">
      <c r="A100" s="1" t="s">
        <v>638</v>
      </c>
      <c r="E100" s="29" t="s">
        <v>9481</v>
      </c>
    </row>
    <row r="101" spans="1:27" x14ac:dyDescent="0.25">
      <c r="A101" s="1" t="s">
        <v>640</v>
      </c>
      <c r="E101" s="24" t="s">
        <v>1380</v>
      </c>
    </row>
    <row r="102" spans="1:27" ht="26.4" x14ac:dyDescent="0.25">
      <c r="A102" s="1" t="s">
        <v>631</v>
      </c>
      <c r="B102" s="1">
        <v>24</v>
      </c>
      <c r="C102" s="23" t="s">
        <v>9488</v>
      </c>
      <c r="D102" t="s">
        <v>633</v>
      </c>
      <c r="E102" s="24" t="s">
        <v>9489</v>
      </c>
      <c r="F102" s="25" t="s">
        <v>647</v>
      </c>
      <c r="G102" s="26">
        <v>61.5</v>
      </c>
      <c r="H102" s="25">
        <v>0</v>
      </c>
      <c r="I102" s="27">
        <f>ROUND(G102*H102,P4)</f>
        <v>0</v>
      </c>
      <c r="L102" s="27">
        <v>0</v>
      </c>
      <c r="M102" s="21">
        <f>ROUND(G102*L102,P4)</f>
        <v>0</v>
      </c>
      <c r="N102" s="22" t="s">
        <v>633</v>
      </c>
      <c r="O102" s="28">
        <f>M102*AA102</f>
        <v>0</v>
      </c>
      <c r="P102" s="1">
        <v>3</v>
      </c>
      <c r="AA102" s="1">
        <f>IF(P102=1,$O$3,IF(P102=2,$O$4,$O$5))</f>
        <v>0.21</v>
      </c>
    </row>
    <row r="103" spans="1:27" ht="39.6" x14ac:dyDescent="0.25">
      <c r="A103" s="1" t="s">
        <v>637</v>
      </c>
      <c r="E103" s="24" t="s">
        <v>9490</v>
      </c>
    </row>
    <row r="104" spans="1:27" x14ac:dyDescent="0.25">
      <c r="A104" s="1" t="s">
        <v>638</v>
      </c>
      <c r="E104" s="29" t="s">
        <v>9481</v>
      </c>
    </row>
    <row r="105" spans="1:27" x14ac:dyDescent="0.25">
      <c r="A105" s="1" t="s">
        <v>640</v>
      </c>
      <c r="E105" s="24" t="s">
        <v>1380</v>
      </c>
    </row>
    <row r="106" spans="1:27" x14ac:dyDescent="0.25">
      <c r="A106" s="1" t="s">
        <v>631</v>
      </c>
      <c r="B106" s="1">
        <v>25</v>
      </c>
      <c r="C106" s="23" t="s">
        <v>9491</v>
      </c>
      <c r="D106" t="s">
        <v>633</v>
      </c>
      <c r="E106" s="24" t="s">
        <v>9492</v>
      </c>
      <c r="F106" s="25" t="s">
        <v>657</v>
      </c>
      <c r="G106" s="26">
        <v>1</v>
      </c>
      <c r="H106" s="25">
        <v>0</v>
      </c>
      <c r="I106" s="27">
        <f>ROUND(G106*H106,P4)</f>
        <v>0</v>
      </c>
      <c r="L106" s="27">
        <v>0</v>
      </c>
      <c r="M106" s="21">
        <f>ROUND(G106*L106,P4)</f>
        <v>0</v>
      </c>
      <c r="N106" s="22" t="s">
        <v>636</v>
      </c>
      <c r="O106" s="28">
        <f>M106*AA106</f>
        <v>0</v>
      </c>
      <c r="P106" s="1">
        <v>3</v>
      </c>
      <c r="AA106" s="1">
        <f>IF(P106=1,$O$3,IF(P106=2,$O$4,$O$5))</f>
        <v>0.21</v>
      </c>
    </row>
    <row r="107" spans="1:27" ht="26.4" x14ac:dyDescent="0.25">
      <c r="A107" s="1" t="s">
        <v>637</v>
      </c>
      <c r="E107" s="24" t="s">
        <v>9493</v>
      </c>
    </row>
    <row r="108" spans="1:27" x14ac:dyDescent="0.25">
      <c r="A108" s="1" t="s">
        <v>638</v>
      </c>
      <c r="E108" s="29" t="s">
        <v>9447</v>
      </c>
    </row>
    <row r="109" spans="1:27" x14ac:dyDescent="0.25">
      <c r="A109" s="1" t="s">
        <v>640</v>
      </c>
      <c r="E109" s="24" t="s">
        <v>1380</v>
      </c>
    </row>
    <row r="110" spans="1:27" x14ac:dyDescent="0.25">
      <c r="A110" s="1" t="s">
        <v>631</v>
      </c>
      <c r="B110" s="1">
        <v>26</v>
      </c>
      <c r="C110" s="23" t="s">
        <v>9141</v>
      </c>
      <c r="D110" t="s">
        <v>633</v>
      </c>
      <c r="E110" s="24" t="s">
        <v>9142</v>
      </c>
      <c r="F110" s="25" t="s">
        <v>647</v>
      </c>
      <c r="G110" s="26">
        <v>396</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9494</v>
      </c>
    </row>
    <row r="112" spans="1:27" x14ac:dyDescent="0.25">
      <c r="A112" s="1" t="s">
        <v>638</v>
      </c>
      <c r="E112" s="29" t="s">
        <v>9495</v>
      </c>
    </row>
    <row r="113" spans="1:27" x14ac:dyDescent="0.25">
      <c r="A113" s="1" t="s">
        <v>640</v>
      </c>
      <c r="E113" s="24" t="s">
        <v>1380</v>
      </c>
    </row>
    <row r="114" spans="1:27" x14ac:dyDescent="0.25">
      <c r="A114" s="1" t="s">
        <v>631</v>
      </c>
      <c r="B114" s="1">
        <v>27</v>
      </c>
      <c r="C114" s="23" t="s">
        <v>9496</v>
      </c>
      <c r="D114" t="s">
        <v>633</v>
      </c>
      <c r="E114" s="24" t="s">
        <v>9497</v>
      </c>
      <c r="F114" s="25" t="s">
        <v>9498</v>
      </c>
      <c r="G114" s="26">
        <v>1</v>
      </c>
      <c r="H114" s="25">
        <v>0</v>
      </c>
      <c r="I114" s="27">
        <f>ROUND(G114*H114,P4)</f>
        <v>0</v>
      </c>
      <c r="L114" s="27">
        <v>0</v>
      </c>
      <c r="M114" s="21">
        <f>ROUND(G114*L114,P4)</f>
        <v>0</v>
      </c>
      <c r="N114" s="22" t="s">
        <v>633</v>
      </c>
      <c r="O114" s="28">
        <f>M114*AA114</f>
        <v>0</v>
      </c>
      <c r="P114" s="1">
        <v>3</v>
      </c>
      <c r="AA114" s="1">
        <f>IF(P114=1,$O$3,IF(P114=2,$O$4,$O$5))</f>
        <v>0.21</v>
      </c>
    </row>
    <row r="115" spans="1:27" x14ac:dyDescent="0.25">
      <c r="A115" s="1" t="s">
        <v>637</v>
      </c>
      <c r="E115" s="24" t="s">
        <v>633</v>
      </c>
    </row>
    <row r="116" spans="1:27" x14ac:dyDescent="0.25">
      <c r="A116" s="1" t="s">
        <v>638</v>
      </c>
      <c r="E116" s="29" t="s">
        <v>9447</v>
      </c>
    </row>
    <row r="117" spans="1:27" x14ac:dyDescent="0.25">
      <c r="A117" s="1" t="s">
        <v>640</v>
      </c>
      <c r="E117" s="24" t="s">
        <v>1380</v>
      </c>
    </row>
    <row r="118" spans="1:27" x14ac:dyDescent="0.25">
      <c r="A118" s="1" t="s">
        <v>631</v>
      </c>
      <c r="B118" s="1">
        <v>28</v>
      </c>
      <c r="C118" s="23" t="s">
        <v>9499</v>
      </c>
      <c r="D118" t="s">
        <v>633</v>
      </c>
      <c r="E118" s="24" t="s">
        <v>9500</v>
      </c>
      <c r="F118" s="25" t="s">
        <v>647</v>
      </c>
      <c r="G118" s="26">
        <v>91</v>
      </c>
      <c r="H118" s="25">
        <v>0</v>
      </c>
      <c r="I118" s="27">
        <f>ROUND(G118*H118,P4)</f>
        <v>0</v>
      </c>
      <c r="L118" s="27">
        <v>0</v>
      </c>
      <c r="M118" s="21">
        <f>ROUND(G118*L118,P4)</f>
        <v>0</v>
      </c>
      <c r="N118" s="22" t="s">
        <v>633</v>
      </c>
      <c r="O118" s="28">
        <f>M118*AA118</f>
        <v>0</v>
      </c>
      <c r="P118" s="1">
        <v>3</v>
      </c>
      <c r="AA118" s="1">
        <f>IF(P118=1,$O$3,IF(P118=2,$O$4,$O$5))</f>
        <v>0.21</v>
      </c>
    </row>
    <row r="119" spans="1:27" x14ac:dyDescent="0.25">
      <c r="A119" s="1" t="s">
        <v>637</v>
      </c>
      <c r="E119" s="24" t="s">
        <v>9501</v>
      </c>
    </row>
    <row r="120" spans="1:27" x14ac:dyDescent="0.25">
      <c r="A120" s="1" t="s">
        <v>638</v>
      </c>
      <c r="E120" s="29" t="s">
        <v>9470</v>
      </c>
    </row>
    <row r="121" spans="1:27" x14ac:dyDescent="0.25">
      <c r="A121" s="1" t="s">
        <v>640</v>
      </c>
      <c r="E121" s="24" t="s">
        <v>1380</v>
      </c>
    </row>
    <row r="122" spans="1:27" x14ac:dyDescent="0.25">
      <c r="A122" s="1" t="s">
        <v>631</v>
      </c>
      <c r="B122" s="1">
        <v>29</v>
      </c>
      <c r="C122" s="23" t="s">
        <v>9502</v>
      </c>
      <c r="D122" t="s">
        <v>633</v>
      </c>
      <c r="E122" s="24" t="s">
        <v>9503</v>
      </c>
      <c r="F122" s="25" t="s">
        <v>9498</v>
      </c>
      <c r="G122" s="26">
        <v>1</v>
      </c>
      <c r="H122" s="25">
        <v>0</v>
      </c>
      <c r="I122" s="27">
        <f>ROUND(G122*H122,P4)</f>
        <v>0</v>
      </c>
      <c r="L122" s="27">
        <v>0</v>
      </c>
      <c r="M122" s="21">
        <f>ROUND(G122*L122,P4)</f>
        <v>0</v>
      </c>
      <c r="N122" s="22" t="s">
        <v>633</v>
      </c>
      <c r="O122" s="28">
        <f>M122*AA122</f>
        <v>0</v>
      </c>
      <c r="P122" s="1">
        <v>3</v>
      </c>
      <c r="AA122" s="1">
        <f>IF(P122=1,$O$3,IF(P122=2,$O$4,$O$5))</f>
        <v>0.21</v>
      </c>
    </row>
    <row r="123" spans="1:27" x14ac:dyDescent="0.25">
      <c r="A123" s="1" t="s">
        <v>637</v>
      </c>
      <c r="E123" s="24" t="s">
        <v>9504</v>
      </c>
    </row>
    <row r="124" spans="1:27" x14ac:dyDescent="0.25">
      <c r="A124" s="1" t="s">
        <v>638</v>
      </c>
      <c r="E124" s="29" t="s">
        <v>9447</v>
      </c>
    </row>
    <row r="125" spans="1:27" x14ac:dyDescent="0.25">
      <c r="A125" s="1" t="s">
        <v>640</v>
      </c>
      <c r="E125" s="24" t="s">
        <v>1380</v>
      </c>
    </row>
    <row r="126" spans="1:27" x14ac:dyDescent="0.25">
      <c r="A126" s="1" t="s">
        <v>631</v>
      </c>
      <c r="B126" s="1">
        <v>30</v>
      </c>
      <c r="C126" s="23" t="s">
        <v>9505</v>
      </c>
      <c r="D126" t="s">
        <v>633</v>
      </c>
      <c r="E126" s="24" t="s">
        <v>9506</v>
      </c>
      <c r="F126" s="25" t="s">
        <v>647</v>
      </c>
      <c r="G126" s="26">
        <v>91</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9507</v>
      </c>
    </row>
    <row r="128" spans="1:27" x14ac:dyDescent="0.25">
      <c r="A128" s="1" t="s">
        <v>638</v>
      </c>
      <c r="E128" s="29" t="s">
        <v>9470</v>
      </c>
    </row>
    <row r="129" spans="1:27" x14ac:dyDescent="0.25">
      <c r="A129" s="1" t="s">
        <v>640</v>
      </c>
      <c r="E129" s="24" t="s">
        <v>1380</v>
      </c>
    </row>
    <row r="130" spans="1:27" x14ac:dyDescent="0.25">
      <c r="A130" s="1" t="s">
        <v>631</v>
      </c>
      <c r="B130" s="1">
        <v>40</v>
      </c>
      <c r="C130" s="23" t="s">
        <v>9508</v>
      </c>
      <c r="D130" t="s">
        <v>633</v>
      </c>
      <c r="E130" s="24" t="s">
        <v>9509</v>
      </c>
      <c r="F130" s="25" t="s">
        <v>647</v>
      </c>
      <c r="G130" s="26">
        <v>91</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9507</v>
      </c>
    </row>
    <row r="132" spans="1:27" x14ac:dyDescent="0.25">
      <c r="A132" s="1" t="s">
        <v>638</v>
      </c>
      <c r="E132" s="29" t="s">
        <v>9470</v>
      </c>
    </row>
    <row r="133" spans="1:27" x14ac:dyDescent="0.25">
      <c r="A133" s="1" t="s">
        <v>640</v>
      </c>
      <c r="E133" s="24" t="s">
        <v>1380</v>
      </c>
    </row>
    <row r="134" spans="1:27" x14ac:dyDescent="0.25">
      <c r="A134" s="1" t="s">
        <v>628</v>
      </c>
      <c r="C134" s="19" t="s">
        <v>1966</v>
      </c>
      <c r="E134" s="20" t="s">
        <v>4616</v>
      </c>
      <c r="L134" s="21">
        <f>SUMIFS(L135:L142,A135:A142,"P")</f>
        <v>0</v>
      </c>
      <c r="M134" s="21">
        <f>SUMIFS(M135:M142,A135:A142,"P")</f>
        <v>0</v>
      </c>
      <c r="N134" s="22"/>
    </row>
    <row r="135" spans="1:27" x14ac:dyDescent="0.25">
      <c r="A135" s="1" t="s">
        <v>631</v>
      </c>
      <c r="B135" s="1">
        <v>31</v>
      </c>
      <c r="C135" s="23" t="s">
        <v>9510</v>
      </c>
      <c r="D135" t="s">
        <v>633</v>
      </c>
      <c r="E135" s="24" t="s">
        <v>9511</v>
      </c>
      <c r="F135" s="25" t="s">
        <v>657</v>
      </c>
      <c r="G135" s="26">
        <v>4</v>
      </c>
      <c r="H135" s="25">
        <v>0</v>
      </c>
      <c r="I135" s="27">
        <f>ROUND(G135*H135,P4)</f>
        <v>0</v>
      </c>
      <c r="L135" s="27">
        <v>0</v>
      </c>
      <c r="M135" s="21">
        <f>ROUND(G135*L135,P4)</f>
        <v>0</v>
      </c>
      <c r="N135" s="22" t="s">
        <v>633</v>
      </c>
      <c r="O135" s="28">
        <f>M135*AA135</f>
        <v>0</v>
      </c>
      <c r="P135" s="1">
        <v>3</v>
      </c>
      <c r="AA135" s="1">
        <f>IF(P135=1,$O$3,IF(P135=2,$O$4,$O$5))</f>
        <v>0.21</v>
      </c>
    </row>
    <row r="136" spans="1:27" ht="26.4" x14ac:dyDescent="0.25">
      <c r="A136" s="1" t="s">
        <v>637</v>
      </c>
      <c r="E136" s="24" t="s">
        <v>9512</v>
      </c>
    </row>
    <row r="137" spans="1:27" x14ac:dyDescent="0.25">
      <c r="A137" s="1" t="s">
        <v>638</v>
      </c>
      <c r="E137" s="29" t="s">
        <v>9513</v>
      </c>
    </row>
    <row r="138" spans="1:27" x14ac:dyDescent="0.25">
      <c r="A138" s="1" t="s">
        <v>640</v>
      </c>
      <c r="E138" s="24" t="s">
        <v>1380</v>
      </c>
    </row>
    <row r="139" spans="1:27" x14ac:dyDescent="0.25">
      <c r="A139" s="1" t="s">
        <v>631</v>
      </c>
      <c r="B139" s="1">
        <v>32</v>
      </c>
      <c r="C139" s="23" t="s">
        <v>9514</v>
      </c>
      <c r="D139" t="s">
        <v>633</v>
      </c>
      <c r="E139" s="24" t="s">
        <v>9515</v>
      </c>
      <c r="F139" s="25" t="s">
        <v>647</v>
      </c>
      <c r="G139" s="26">
        <v>87.8</v>
      </c>
      <c r="H139" s="25">
        <v>0</v>
      </c>
      <c r="I139" s="27">
        <f>ROUND(G139*H139,P4)</f>
        <v>0</v>
      </c>
      <c r="L139" s="27">
        <v>0</v>
      </c>
      <c r="M139" s="21">
        <f>ROUND(G139*L139,P4)</f>
        <v>0</v>
      </c>
      <c r="N139" s="22" t="s">
        <v>636</v>
      </c>
      <c r="O139" s="28">
        <f>M139*AA139</f>
        <v>0</v>
      </c>
      <c r="P139" s="1">
        <v>3</v>
      </c>
      <c r="AA139" s="1">
        <f>IF(P139=1,$O$3,IF(P139=2,$O$4,$O$5))</f>
        <v>0.21</v>
      </c>
    </row>
    <row r="140" spans="1:27" ht="26.4" x14ac:dyDescent="0.25">
      <c r="A140" s="1" t="s">
        <v>637</v>
      </c>
      <c r="E140" s="24" t="s">
        <v>9516</v>
      </c>
    </row>
    <row r="141" spans="1:27" x14ac:dyDescent="0.25">
      <c r="A141" s="1" t="s">
        <v>638</v>
      </c>
      <c r="E141" s="29" t="s">
        <v>9517</v>
      </c>
    </row>
    <row r="142" spans="1:27" x14ac:dyDescent="0.25">
      <c r="A142" s="1" t="s">
        <v>640</v>
      </c>
      <c r="E142" s="24" t="s">
        <v>1380</v>
      </c>
    </row>
    <row r="143" spans="1:27" x14ac:dyDescent="0.25">
      <c r="A143" s="1" t="s">
        <v>628</v>
      </c>
      <c r="C143" s="19" t="s">
        <v>1801</v>
      </c>
      <c r="E143" s="20" t="s">
        <v>1802</v>
      </c>
      <c r="L143" s="21">
        <f>SUMIFS(L144:L147,A144:A147,"P")</f>
        <v>0</v>
      </c>
      <c r="M143" s="21">
        <f>SUMIFS(M144:M147,A144:A147,"P")</f>
        <v>0</v>
      </c>
      <c r="N143" s="22"/>
    </row>
    <row r="144" spans="1:27" ht="26.4" x14ac:dyDescent="0.25">
      <c r="A144" s="1" t="s">
        <v>631</v>
      </c>
      <c r="B144" s="1">
        <v>8</v>
      </c>
      <c r="C144" s="23" t="s">
        <v>1803</v>
      </c>
      <c r="D144" t="s">
        <v>1804</v>
      </c>
      <c r="E144" s="24" t="s">
        <v>9518</v>
      </c>
      <c r="F144" s="25" t="s">
        <v>1806</v>
      </c>
      <c r="G144" s="26">
        <v>747.28499999999997</v>
      </c>
      <c r="H144" s="25">
        <v>0</v>
      </c>
      <c r="I144" s="27">
        <f>ROUND(G144*H144,P4)</f>
        <v>0</v>
      </c>
      <c r="L144" s="27">
        <v>0</v>
      </c>
      <c r="M144" s="21">
        <f>ROUND(G144*L144,P4)</f>
        <v>0</v>
      </c>
      <c r="N144" s="22" t="s">
        <v>1807</v>
      </c>
      <c r="O144" s="28">
        <f>M144*AA144</f>
        <v>0</v>
      </c>
      <c r="P144" s="1">
        <v>3</v>
      </c>
      <c r="AA144" s="1">
        <f>IF(P144=1,$O$3,IF(P144=2,$O$4,$O$5))</f>
        <v>0.21</v>
      </c>
    </row>
    <row r="145" spans="1:5" ht="39.6" x14ac:dyDescent="0.25">
      <c r="A145" s="1" t="s">
        <v>637</v>
      </c>
      <c r="E145" s="24" t="s">
        <v>9519</v>
      </c>
    </row>
    <row r="146" spans="1:5" x14ac:dyDescent="0.25">
      <c r="A146" s="1" t="s">
        <v>638</v>
      </c>
      <c r="E146" s="29" t="s">
        <v>9520</v>
      </c>
    </row>
    <row r="147" spans="1:5" ht="198" x14ac:dyDescent="0.25">
      <c r="A147" s="1" t="s">
        <v>640</v>
      </c>
      <c r="E147"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B00-000000000000}">
  <sheetPr>
    <pageSetUpPr fitToPage="1"/>
  </sheetPr>
  <dimension ref="A1:AA2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COUNTIFS(L8:L22,"=0",A8:A22,"P")+COUNTIFS(L8:L22,"",A8:A22,"P")+SUM(Q8:Q22)</f>
        <v>3</v>
      </c>
    </row>
    <row r="8" spans="1:27" x14ac:dyDescent="0.25">
      <c r="A8" s="1" t="s">
        <v>626</v>
      </c>
      <c r="C8" s="19" t="s">
        <v>9521</v>
      </c>
      <c r="E8" s="20" t="s">
        <v>372</v>
      </c>
      <c r="L8" s="21">
        <f>L9</f>
        <v>0</v>
      </c>
      <c r="M8" s="21">
        <f>M9</f>
        <v>0</v>
      </c>
      <c r="N8" s="22"/>
    </row>
    <row r="9" spans="1:27" x14ac:dyDescent="0.25">
      <c r="A9" s="1" t="s">
        <v>628</v>
      </c>
      <c r="C9" s="19" t="s">
        <v>866</v>
      </c>
      <c r="E9" s="20" t="s">
        <v>1466</v>
      </c>
      <c r="L9" s="21">
        <f>SUMIFS(L10:L21,A10:A21,"P")</f>
        <v>0</v>
      </c>
      <c r="M9" s="21">
        <f>SUMIFS(M10:M21,A10:A21,"P")</f>
        <v>0</v>
      </c>
      <c r="N9" s="22"/>
    </row>
    <row r="10" spans="1:27" x14ac:dyDescent="0.25">
      <c r="A10" s="1" t="s">
        <v>631</v>
      </c>
      <c r="B10" s="1">
        <v>1</v>
      </c>
      <c r="C10" s="23" t="s">
        <v>1477</v>
      </c>
      <c r="D10" t="s">
        <v>633</v>
      </c>
      <c r="E10" s="24" t="s">
        <v>1478</v>
      </c>
      <c r="F10" s="25" t="s">
        <v>874</v>
      </c>
      <c r="G10" s="26">
        <v>12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9215</v>
      </c>
    </row>
    <row r="13" spans="1:27" x14ac:dyDescent="0.25">
      <c r="A13" s="1" t="s">
        <v>640</v>
      </c>
      <c r="E13" s="24" t="s">
        <v>1380</v>
      </c>
    </row>
    <row r="14" spans="1:27" x14ac:dyDescent="0.25">
      <c r="A14" s="1" t="s">
        <v>631</v>
      </c>
      <c r="B14" s="1">
        <v>2</v>
      </c>
      <c r="C14" s="23" t="s">
        <v>888</v>
      </c>
      <c r="D14" t="s">
        <v>633</v>
      </c>
      <c r="E14" s="24" t="s">
        <v>889</v>
      </c>
      <c r="F14" s="25" t="s">
        <v>874</v>
      </c>
      <c r="G14" s="26">
        <v>11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9522</v>
      </c>
    </row>
    <row r="17" spans="1:27" x14ac:dyDescent="0.25">
      <c r="A17" s="1" t="s">
        <v>640</v>
      </c>
      <c r="E17" s="24" t="s">
        <v>1380</v>
      </c>
    </row>
    <row r="18" spans="1:27" x14ac:dyDescent="0.25">
      <c r="A18" s="1" t="s">
        <v>631</v>
      </c>
      <c r="B18" s="1">
        <v>3</v>
      </c>
      <c r="C18" s="23" t="s">
        <v>3879</v>
      </c>
      <c r="D18" t="s">
        <v>633</v>
      </c>
      <c r="E18" s="24" t="s">
        <v>3880</v>
      </c>
      <c r="F18" s="25" t="s">
        <v>874</v>
      </c>
      <c r="G18" s="26">
        <v>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9175</v>
      </c>
    </row>
    <row r="20" spans="1:27" x14ac:dyDescent="0.25">
      <c r="A20" s="1" t="s">
        <v>638</v>
      </c>
      <c r="E20" s="29" t="s">
        <v>5446</v>
      </c>
    </row>
    <row r="21" spans="1:27" x14ac:dyDescent="0.25">
      <c r="A21" s="1" t="s">
        <v>640</v>
      </c>
      <c r="E21"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C00-000000000000}">
  <sheetPr>
    <pageSetUpPr fitToPage="1"/>
  </sheetPr>
  <dimension ref="A1:AA10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COUNTIFS(L8:L110,"=0",A8:A110,"P")+COUNTIFS(L8:L110,"",A8:A110,"P")+SUM(Q8:Q110)</f>
        <v>24</v>
      </c>
    </row>
    <row r="8" spans="1:27" x14ac:dyDescent="0.25">
      <c r="A8" s="1" t="s">
        <v>626</v>
      </c>
      <c r="C8" s="19" t="s">
        <v>9523</v>
      </c>
      <c r="E8" s="20" t="s">
        <v>374</v>
      </c>
      <c r="L8" s="21">
        <f>L9+L46+L59+L92+L101</f>
        <v>0</v>
      </c>
      <c r="M8" s="21">
        <f>M9+M46+M59+M92+M101</f>
        <v>0</v>
      </c>
      <c r="N8" s="22"/>
    </row>
    <row r="9" spans="1:27" x14ac:dyDescent="0.25">
      <c r="A9" s="1" t="s">
        <v>628</v>
      </c>
      <c r="C9" s="19" t="s">
        <v>866</v>
      </c>
      <c r="E9" s="20" t="s">
        <v>1466</v>
      </c>
      <c r="L9" s="21">
        <f>SUMIFS(L10:L45,A10:A45,"P")</f>
        <v>0</v>
      </c>
      <c r="M9" s="21">
        <f>SUMIFS(M10:M45,A10:A45,"P")</f>
        <v>0</v>
      </c>
      <c r="N9" s="22"/>
    </row>
    <row r="10" spans="1:27" x14ac:dyDescent="0.25">
      <c r="A10" s="1" t="s">
        <v>631</v>
      </c>
      <c r="B10" s="1">
        <v>3</v>
      </c>
      <c r="C10" s="23" t="s">
        <v>8870</v>
      </c>
      <c r="D10" t="s">
        <v>633</v>
      </c>
      <c r="E10" s="24" t="s">
        <v>7552</v>
      </c>
      <c r="F10" s="25" t="s">
        <v>874</v>
      </c>
      <c r="G10" s="26">
        <v>30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9202</v>
      </c>
    </row>
    <row r="13" spans="1:27" x14ac:dyDescent="0.25">
      <c r="A13" s="1" t="s">
        <v>640</v>
      </c>
      <c r="E13" s="24" t="s">
        <v>1380</v>
      </c>
    </row>
    <row r="14" spans="1:27" x14ac:dyDescent="0.25">
      <c r="A14" s="1" t="s">
        <v>631</v>
      </c>
      <c r="B14" s="1">
        <v>4</v>
      </c>
      <c r="C14" s="23" t="s">
        <v>9321</v>
      </c>
      <c r="D14" t="s">
        <v>633</v>
      </c>
      <c r="E14" s="24" t="s">
        <v>9322</v>
      </c>
      <c r="F14" s="25" t="s">
        <v>814</v>
      </c>
      <c r="G14" s="26">
        <v>100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9323</v>
      </c>
    </row>
    <row r="17" spans="1:27" x14ac:dyDescent="0.25">
      <c r="A17" s="1" t="s">
        <v>640</v>
      </c>
      <c r="E17" s="24" t="s">
        <v>1380</v>
      </c>
    </row>
    <row r="18" spans="1:27" x14ac:dyDescent="0.25">
      <c r="A18" s="1" t="s">
        <v>631</v>
      </c>
      <c r="B18" s="1">
        <v>5</v>
      </c>
      <c r="C18" s="23" t="s">
        <v>1477</v>
      </c>
      <c r="D18" t="s">
        <v>633</v>
      </c>
      <c r="E18" s="24" t="s">
        <v>1478</v>
      </c>
      <c r="F18" s="25" t="s">
        <v>874</v>
      </c>
      <c r="G18" s="26">
        <v>1036</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9524</v>
      </c>
    </row>
    <row r="20" spans="1:27" x14ac:dyDescent="0.25">
      <c r="A20" s="1" t="s">
        <v>638</v>
      </c>
      <c r="E20" s="29" t="s">
        <v>9525</v>
      </c>
    </row>
    <row r="21" spans="1:27" x14ac:dyDescent="0.25">
      <c r="A21" s="1" t="s">
        <v>640</v>
      </c>
      <c r="E21" s="24" t="s">
        <v>1380</v>
      </c>
    </row>
    <row r="22" spans="1:27" x14ac:dyDescent="0.25">
      <c r="A22" s="1" t="s">
        <v>631</v>
      </c>
      <c r="B22" s="1">
        <v>6</v>
      </c>
      <c r="C22" s="23" t="s">
        <v>4702</v>
      </c>
      <c r="D22" t="s">
        <v>633</v>
      </c>
      <c r="E22" s="24" t="s">
        <v>4703</v>
      </c>
      <c r="F22" s="25" t="s">
        <v>874</v>
      </c>
      <c r="G22" s="26">
        <v>920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9202</v>
      </c>
    </row>
    <row r="25" spans="1:27" x14ac:dyDescent="0.25">
      <c r="A25" s="1" t="s">
        <v>640</v>
      </c>
      <c r="E25" s="24" t="s">
        <v>1380</v>
      </c>
    </row>
    <row r="26" spans="1:27" x14ac:dyDescent="0.25">
      <c r="A26" s="1" t="s">
        <v>631</v>
      </c>
      <c r="B26" s="1">
        <v>7</v>
      </c>
      <c r="C26" s="23" t="s">
        <v>888</v>
      </c>
      <c r="D26" t="s">
        <v>633</v>
      </c>
      <c r="E26" s="24" t="s">
        <v>889</v>
      </c>
      <c r="F26" s="25" t="s">
        <v>874</v>
      </c>
      <c r="G26" s="26">
        <v>421</v>
      </c>
      <c r="H26" s="25">
        <v>0</v>
      </c>
      <c r="I26" s="27">
        <f>ROUND(G26*H26,P4)</f>
        <v>0</v>
      </c>
      <c r="L26" s="27">
        <v>0</v>
      </c>
      <c r="M26" s="21">
        <f>ROUND(G26*L26,P4)</f>
        <v>0</v>
      </c>
      <c r="N26" s="22" t="s">
        <v>636</v>
      </c>
      <c r="O26" s="28">
        <f>M26*AA26</f>
        <v>0</v>
      </c>
      <c r="P26" s="1">
        <v>3</v>
      </c>
      <c r="AA26" s="1">
        <f>IF(P26=1,$O$3,IF(P26=2,$O$4,$O$5))</f>
        <v>0.21</v>
      </c>
    </row>
    <row r="27" spans="1:27" ht="26.4" x14ac:dyDescent="0.25">
      <c r="A27" s="1" t="s">
        <v>637</v>
      </c>
      <c r="E27" s="24" t="s">
        <v>9217</v>
      </c>
    </row>
    <row r="28" spans="1:27" x14ac:dyDescent="0.25">
      <c r="A28" s="1" t="s">
        <v>638</v>
      </c>
      <c r="E28" s="29" t="s">
        <v>9202</v>
      </c>
    </row>
    <row r="29" spans="1:27" x14ac:dyDescent="0.25">
      <c r="A29" s="1" t="s">
        <v>640</v>
      </c>
      <c r="E29" s="24" t="s">
        <v>1380</v>
      </c>
    </row>
    <row r="30" spans="1:27" x14ac:dyDescent="0.25">
      <c r="A30" s="1" t="s">
        <v>631</v>
      </c>
      <c r="B30" s="1">
        <v>8</v>
      </c>
      <c r="C30" s="23" t="s">
        <v>1888</v>
      </c>
      <c r="D30" t="s">
        <v>633</v>
      </c>
      <c r="E30" s="24" t="s">
        <v>1889</v>
      </c>
      <c r="F30" s="25" t="s">
        <v>874</v>
      </c>
      <c r="G30" s="26">
        <v>297.93</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9203</v>
      </c>
    </row>
    <row r="32" spans="1:27" x14ac:dyDescent="0.25">
      <c r="A32" s="1" t="s">
        <v>638</v>
      </c>
      <c r="E32" s="29" t="s">
        <v>9202</v>
      </c>
    </row>
    <row r="33" spans="1:27" x14ac:dyDescent="0.25">
      <c r="A33" s="1" t="s">
        <v>640</v>
      </c>
      <c r="E33" s="24" t="s">
        <v>1380</v>
      </c>
    </row>
    <row r="34" spans="1:27" x14ac:dyDescent="0.25">
      <c r="A34" s="1" t="s">
        <v>631</v>
      </c>
      <c r="B34" s="1">
        <v>9</v>
      </c>
      <c r="C34" s="23" t="s">
        <v>6379</v>
      </c>
      <c r="D34" t="s">
        <v>633</v>
      </c>
      <c r="E34" s="24" t="s">
        <v>6380</v>
      </c>
      <c r="F34" s="25" t="s">
        <v>874</v>
      </c>
      <c r="G34" s="26">
        <v>30</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9202</v>
      </c>
    </row>
    <row r="37" spans="1:27" x14ac:dyDescent="0.25">
      <c r="A37" s="1" t="s">
        <v>640</v>
      </c>
      <c r="E37" s="24" t="s">
        <v>1380</v>
      </c>
    </row>
    <row r="38" spans="1:27" x14ac:dyDescent="0.25">
      <c r="A38" s="1" t="s">
        <v>631</v>
      </c>
      <c r="B38" s="1">
        <v>10</v>
      </c>
      <c r="C38" s="23" t="s">
        <v>1881</v>
      </c>
      <c r="D38" t="s">
        <v>633</v>
      </c>
      <c r="E38" s="24" t="s">
        <v>1882</v>
      </c>
      <c r="F38" s="25" t="s">
        <v>870</v>
      </c>
      <c r="G38" s="26">
        <v>150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9202</v>
      </c>
    </row>
    <row r="41" spans="1:27" x14ac:dyDescent="0.25">
      <c r="A41" s="1" t="s">
        <v>640</v>
      </c>
      <c r="E41" s="24" t="s">
        <v>1380</v>
      </c>
    </row>
    <row r="42" spans="1:27" x14ac:dyDescent="0.25">
      <c r="A42" s="1" t="s">
        <v>631</v>
      </c>
      <c r="B42" s="1">
        <v>11</v>
      </c>
      <c r="C42" s="23" t="s">
        <v>3879</v>
      </c>
      <c r="D42" t="s">
        <v>633</v>
      </c>
      <c r="E42" s="24" t="s">
        <v>3880</v>
      </c>
      <c r="F42" s="25" t="s">
        <v>874</v>
      </c>
      <c r="G42" s="26">
        <v>149.99</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9175</v>
      </c>
    </row>
    <row r="44" spans="1:27" x14ac:dyDescent="0.25">
      <c r="A44" s="1" t="s">
        <v>638</v>
      </c>
      <c r="E44" s="29" t="s">
        <v>9202</v>
      </c>
    </row>
    <row r="45" spans="1:27" x14ac:dyDescent="0.25">
      <c r="A45" s="1" t="s">
        <v>640</v>
      </c>
      <c r="E45" s="24" t="s">
        <v>1380</v>
      </c>
    </row>
    <row r="46" spans="1:27" x14ac:dyDescent="0.25">
      <c r="A46" s="1" t="s">
        <v>628</v>
      </c>
      <c r="C46" s="19" t="s">
        <v>3232</v>
      </c>
      <c r="E46" s="20" t="s">
        <v>4807</v>
      </c>
      <c r="L46" s="21">
        <f>SUMIFS(L47:L58,A47:A58,"P")</f>
        <v>0</v>
      </c>
      <c r="M46" s="21">
        <f>SUMIFS(M47:M58,A47:A58,"P")</f>
        <v>0</v>
      </c>
      <c r="N46" s="22"/>
    </row>
    <row r="47" spans="1:27" x14ac:dyDescent="0.25">
      <c r="A47" s="1" t="s">
        <v>631</v>
      </c>
      <c r="B47" s="1">
        <v>12</v>
      </c>
      <c r="C47" s="23" t="s">
        <v>5577</v>
      </c>
      <c r="D47" t="s">
        <v>633</v>
      </c>
      <c r="E47" s="24" t="s">
        <v>5578</v>
      </c>
      <c r="F47" s="25" t="s">
        <v>874</v>
      </c>
      <c r="G47" s="26">
        <v>46.63</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9202</v>
      </c>
    </row>
    <row r="50" spans="1:27" x14ac:dyDescent="0.25">
      <c r="A50" s="1" t="s">
        <v>640</v>
      </c>
      <c r="E50" s="24" t="s">
        <v>1380</v>
      </c>
    </row>
    <row r="51" spans="1:27" x14ac:dyDescent="0.25">
      <c r="A51" s="1" t="s">
        <v>631</v>
      </c>
      <c r="B51" s="1">
        <v>13</v>
      </c>
      <c r="C51" s="23" t="s">
        <v>9180</v>
      </c>
      <c r="D51" t="s">
        <v>633</v>
      </c>
      <c r="E51" s="24" t="s">
        <v>9181</v>
      </c>
      <c r="F51" s="25" t="s">
        <v>874</v>
      </c>
      <c r="G51" s="26">
        <v>46.77</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9182</v>
      </c>
    </row>
    <row r="53" spans="1:27" x14ac:dyDescent="0.25">
      <c r="A53" s="1" t="s">
        <v>638</v>
      </c>
      <c r="E53" s="29" t="s">
        <v>9202</v>
      </c>
    </row>
    <row r="54" spans="1:27" x14ac:dyDescent="0.25">
      <c r="A54" s="1" t="s">
        <v>640</v>
      </c>
      <c r="E54" s="24" t="s">
        <v>1380</v>
      </c>
    </row>
    <row r="55" spans="1:27" x14ac:dyDescent="0.25">
      <c r="A55" s="1" t="s">
        <v>631</v>
      </c>
      <c r="B55" s="1">
        <v>14</v>
      </c>
      <c r="C55" s="23" t="s">
        <v>9205</v>
      </c>
      <c r="D55" t="s">
        <v>633</v>
      </c>
      <c r="E55" s="24" t="s">
        <v>9181</v>
      </c>
      <c r="F55" s="25" t="s">
        <v>874</v>
      </c>
      <c r="G55" s="26">
        <v>53.4</v>
      </c>
      <c r="H55" s="25">
        <v>0</v>
      </c>
      <c r="I55" s="27">
        <f>ROUND(G55*H55,P4)</f>
        <v>0</v>
      </c>
      <c r="L55" s="27">
        <v>0</v>
      </c>
      <c r="M55" s="21">
        <f>ROUND(G55*L55,P4)</f>
        <v>0</v>
      </c>
      <c r="N55" s="22" t="s">
        <v>633</v>
      </c>
      <c r="O55" s="28">
        <f>M55*AA55</f>
        <v>0</v>
      </c>
      <c r="P55" s="1">
        <v>3</v>
      </c>
      <c r="AA55" s="1">
        <f>IF(P55=1,$O$3,IF(P55=2,$O$4,$O$5))</f>
        <v>0.21</v>
      </c>
    </row>
    <row r="56" spans="1:27" x14ac:dyDescent="0.25">
      <c r="A56" s="1" t="s">
        <v>637</v>
      </c>
      <c r="E56" s="24" t="s">
        <v>9206</v>
      </c>
    </row>
    <row r="57" spans="1:27" x14ac:dyDescent="0.25">
      <c r="A57" s="1" t="s">
        <v>638</v>
      </c>
      <c r="E57" s="29" t="s">
        <v>9202</v>
      </c>
    </row>
    <row r="58" spans="1:27" x14ac:dyDescent="0.25">
      <c r="A58" s="1" t="s">
        <v>640</v>
      </c>
      <c r="E58" s="24" t="s">
        <v>1380</v>
      </c>
    </row>
    <row r="59" spans="1:27" x14ac:dyDescent="0.25">
      <c r="A59" s="1" t="s">
        <v>628</v>
      </c>
      <c r="C59" s="19" t="s">
        <v>4857</v>
      </c>
      <c r="E59" s="20" t="s">
        <v>5595</v>
      </c>
      <c r="L59" s="21">
        <f>SUMIFS(L60:L91,A60:A91,"P")</f>
        <v>0</v>
      </c>
      <c r="M59" s="21">
        <f>SUMIFS(M60:M91,A60:A91,"P")</f>
        <v>0</v>
      </c>
      <c r="N59" s="22"/>
    </row>
    <row r="60" spans="1:27" x14ac:dyDescent="0.25">
      <c r="A60" s="1" t="s">
        <v>631</v>
      </c>
      <c r="B60" s="1">
        <v>15</v>
      </c>
      <c r="C60" s="23" t="s">
        <v>9526</v>
      </c>
      <c r="D60" t="s">
        <v>633</v>
      </c>
      <c r="E60" s="24" t="s">
        <v>9527</v>
      </c>
      <c r="F60" s="25" t="s">
        <v>647</v>
      </c>
      <c r="G60" s="26">
        <v>105.82</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9528</v>
      </c>
    </row>
    <row r="62" spans="1:27" x14ac:dyDescent="0.25">
      <c r="A62" s="1" t="s">
        <v>638</v>
      </c>
      <c r="E62" s="29" t="s">
        <v>9529</v>
      </c>
    </row>
    <row r="63" spans="1:27" x14ac:dyDescent="0.25">
      <c r="A63" s="1" t="s">
        <v>640</v>
      </c>
      <c r="E63" s="24" t="s">
        <v>1380</v>
      </c>
    </row>
    <row r="64" spans="1:27" x14ac:dyDescent="0.25">
      <c r="A64" s="1" t="s">
        <v>631</v>
      </c>
      <c r="B64" s="1">
        <v>16</v>
      </c>
      <c r="C64" s="23" t="s">
        <v>9530</v>
      </c>
      <c r="D64" t="s">
        <v>633</v>
      </c>
      <c r="E64" s="24" t="s">
        <v>9531</v>
      </c>
      <c r="F64" s="25" t="s">
        <v>647</v>
      </c>
      <c r="G64" s="26">
        <v>58.65</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9528</v>
      </c>
    </row>
    <row r="66" spans="1:27" x14ac:dyDescent="0.25">
      <c r="A66" s="1" t="s">
        <v>638</v>
      </c>
      <c r="E66" s="29" t="s">
        <v>9532</v>
      </c>
    </row>
    <row r="67" spans="1:27" x14ac:dyDescent="0.25">
      <c r="A67" s="1" t="s">
        <v>640</v>
      </c>
      <c r="E67" s="24" t="s">
        <v>1380</v>
      </c>
    </row>
    <row r="68" spans="1:27" x14ac:dyDescent="0.25">
      <c r="A68" s="1" t="s">
        <v>631</v>
      </c>
      <c r="B68" s="1">
        <v>17</v>
      </c>
      <c r="C68" s="23" t="s">
        <v>9533</v>
      </c>
      <c r="D68" t="s">
        <v>633</v>
      </c>
      <c r="E68" s="24" t="s">
        <v>9534</v>
      </c>
      <c r="F68" s="25" t="s">
        <v>657</v>
      </c>
      <c r="G68" s="26">
        <v>4</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9191</v>
      </c>
    </row>
    <row r="71" spans="1:27" x14ac:dyDescent="0.25">
      <c r="A71" s="1" t="s">
        <v>640</v>
      </c>
      <c r="E71" s="24" t="s">
        <v>1380</v>
      </c>
    </row>
    <row r="72" spans="1:27" x14ac:dyDescent="0.25">
      <c r="A72" s="1" t="s">
        <v>631</v>
      </c>
      <c r="B72" s="1">
        <v>18</v>
      </c>
      <c r="C72" s="23" t="s">
        <v>9223</v>
      </c>
      <c r="D72" t="s">
        <v>633</v>
      </c>
      <c r="E72" s="24" t="s">
        <v>9224</v>
      </c>
      <c r="F72" s="25" t="s">
        <v>874</v>
      </c>
      <c r="G72" s="26">
        <v>83.13</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9535</v>
      </c>
    </row>
    <row r="75" spans="1:27" x14ac:dyDescent="0.25">
      <c r="A75" s="1" t="s">
        <v>640</v>
      </c>
      <c r="E75" s="24" t="s">
        <v>1380</v>
      </c>
    </row>
    <row r="76" spans="1:27" x14ac:dyDescent="0.25">
      <c r="A76" s="1" t="s">
        <v>631</v>
      </c>
      <c r="B76" s="1">
        <v>19</v>
      </c>
      <c r="C76" s="23" t="s">
        <v>9220</v>
      </c>
      <c r="D76" t="s">
        <v>633</v>
      </c>
      <c r="E76" s="24" t="s">
        <v>9221</v>
      </c>
      <c r="F76" s="25" t="s">
        <v>657</v>
      </c>
      <c r="G76" s="26">
        <v>2</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x14ac:dyDescent="0.25">
      <c r="A78" s="1" t="s">
        <v>638</v>
      </c>
      <c r="E78" s="29" t="s">
        <v>9198</v>
      </c>
    </row>
    <row r="79" spans="1:27" x14ac:dyDescent="0.25">
      <c r="A79" s="1" t="s">
        <v>640</v>
      </c>
      <c r="E79" s="24" t="s">
        <v>1380</v>
      </c>
    </row>
    <row r="80" spans="1:27" x14ac:dyDescent="0.25">
      <c r="A80" s="1" t="s">
        <v>631</v>
      </c>
      <c r="B80" s="1">
        <v>20</v>
      </c>
      <c r="C80" s="23" t="s">
        <v>9149</v>
      </c>
      <c r="D80" t="s">
        <v>633</v>
      </c>
      <c r="E80" s="24" t="s">
        <v>9150</v>
      </c>
      <c r="F80" s="25" t="s">
        <v>647</v>
      </c>
      <c r="G80" s="26">
        <v>164.47</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633</v>
      </c>
    </row>
    <row r="82" spans="1:27" x14ac:dyDescent="0.25">
      <c r="A82" s="1" t="s">
        <v>638</v>
      </c>
      <c r="E82" s="29" t="s">
        <v>9536</v>
      </c>
    </row>
    <row r="83" spans="1:27" x14ac:dyDescent="0.25">
      <c r="A83" s="1" t="s">
        <v>640</v>
      </c>
      <c r="E83" s="24" t="s">
        <v>1380</v>
      </c>
    </row>
    <row r="84" spans="1:27" x14ac:dyDescent="0.25">
      <c r="A84" s="1" t="s">
        <v>631</v>
      </c>
      <c r="B84" s="1">
        <v>21</v>
      </c>
      <c r="C84" s="23" t="s">
        <v>9225</v>
      </c>
      <c r="D84" t="s">
        <v>633</v>
      </c>
      <c r="E84" s="24" t="s">
        <v>9226</v>
      </c>
      <c r="F84" s="25" t="s">
        <v>874</v>
      </c>
      <c r="G84" s="26">
        <v>24</v>
      </c>
      <c r="H84" s="25">
        <v>0</v>
      </c>
      <c r="I84" s="27">
        <f>ROUND(G84*H84,P4)</f>
        <v>0</v>
      </c>
      <c r="L84" s="27">
        <v>0</v>
      </c>
      <c r="M84" s="21">
        <f>ROUND(G84*L84,P4)</f>
        <v>0</v>
      </c>
      <c r="N84" s="22" t="s">
        <v>633</v>
      </c>
      <c r="O84" s="28">
        <f>M84*AA84</f>
        <v>0</v>
      </c>
      <c r="P84" s="1">
        <v>3</v>
      </c>
      <c r="AA84" s="1">
        <f>IF(P84=1,$O$3,IF(P84=2,$O$4,$O$5))</f>
        <v>0.21</v>
      </c>
    </row>
    <row r="85" spans="1:27" x14ac:dyDescent="0.25">
      <c r="A85" s="1" t="s">
        <v>637</v>
      </c>
      <c r="E85" s="24" t="s">
        <v>9227</v>
      </c>
    </row>
    <row r="86" spans="1:27" x14ac:dyDescent="0.25">
      <c r="A86" s="1" t="s">
        <v>638</v>
      </c>
      <c r="E86" s="29" t="s">
        <v>9537</v>
      </c>
    </row>
    <row r="87" spans="1:27" ht="409.6" x14ac:dyDescent="0.25">
      <c r="A87" s="1" t="s">
        <v>640</v>
      </c>
      <c r="E87" s="24" t="s">
        <v>9228</v>
      </c>
    </row>
    <row r="88" spans="1:27" x14ac:dyDescent="0.25">
      <c r="A88" s="1" t="s">
        <v>631</v>
      </c>
      <c r="B88" s="1">
        <v>22</v>
      </c>
      <c r="C88" s="23" t="s">
        <v>9152</v>
      </c>
      <c r="D88" t="s">
        <v>633</v>
      </c>
      <c r="E88" s="24" t="s">
        <v>9153</v>
      </c>
      <c r="F88" s="25" t="s">
        <v>647</v>
      </c>
      <c r="G88" s="26">
        <v>164.47</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x14ac:dyDescent="0.25">
      <c r="A90" s="1" t="s">
        <v>638</v>
      </c>
      <c r="E90" s="29" t="s">
        <v>9536</v>
      </c>
    </row>
    <row r="91" spans="1:27" x14ac:dyDescent="0.25">
      <c r="A91" s="1" t="s">
        <v>640</v>
      </c>
      <c r="E91" s="24" t="s">
        <v>1380</v>
      </c>
    </row>
    <row r="92" spans="1:27" x14ac:dyDescent="0.25">
      <c r="A92" s="1" t="s">
        <v>628</v>
      </c>
      <c r="C92" s="19" t="s">
        <v>1966</v>
      </c>
      <c r="E92" s="20" t="s">
        <v>6829</v>
      </c>
      <c r="L92" s="21">
        <f>SUMIFS(L93:L100,A93:A100,"P")</f>
        <v>0</v>
      </c>
      <c r="M92" s="21">
        <f>SUMIFS(M93:M100,A93:A100,"P")</f>
        <v>0</v>
      </c>
      <c r="N92" s="22"/>
    </row>
    <row r="93" spans="1:27" x14ac:dyDescent="0.25">
      <c r="A93" s="1" t="s">
        <v>631</v>
      </c>
      <c r="B93" s="1">
        <v>23</v>
      </c>
      <c r="C93" s="23" t="s">
        <v>9229</v>
      </c>
      <c r="D93" t="s">
        <v>633</v>
      </c>
      <c r="E93" s="24" t="s">
        <v>9230</v>
      </c>
      <c r="F93" s="25" t="s">
        <v>657</v>
      </c>
      <c r="G93" s="26">
        <v>3</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633</v>
      </c>
    </row>
    <row r="95" spans="1:27" x14ac:dyDescent="0.25">
      <c r="A95" s="1" t="s">
        <v>638</v>
      </c>
      <c r="E95" s="29" t="s">
        <v>9192</v>
      </c>
    </row>
    <row r="96" spans="1:27" x14ac:dyDescent="0.25">
      <c r="A96" s="1" t="s">
        <v>640</v>
      </c>
      <c r="E96" s="24" t="s">
        <v>1380</v>
      </c>
    </row>
    <row r="97" spans="1:27" x14ac:dyDescent="0.25">
      <c r="A97" s="1" t="s">
        <v>631</v>
      </c>
      <c r="B97" s="1">
        <v>24</v>
      </c>
      <c r="C97" s="23" t="s">
        <v>9538</v>
      </c>
      <c r="D97" t="s">
        <v>633</v>
      </c>
      <c r="E97" s="24" t="s">
        <v>9539</v>
      </c>
      <c r="F97" s="25" t="s">
        <v>647</v>
      </c>
      <c r="G97" s="26">
        <v>50</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633</v>
      </c>
    </row>
    <row r="99" spans="1:27" x14ac:dyDescent="0.25">
      <c r="A99" s="1" t="s">
        <v>638</v>
      </c>
      <c r="E99" s="29" t="s">
        <v>5474</v>
      </c>
    </row>
    <row r="100" spans="1:27" x14ac:dyDescent="0.25">
      <c r="A100" s="1" t="s">
        <v>640</v>
      </c>
      <c r="E100" s="24" t="s">
        <v>1380</v>
      </c>
    </row>
    <row r="101" spans="1:27" x14ac:dyDescent="0.25">
      <c r="A101" s="1" t="s">
        <v>628</v>
      </c>
      <c r="C101" s="19" t="s">
        <v>1801</v>
      </c>
      <c r="E101" s="20" t="s">
        <v>1802</v>
      </c>
      <c r="L101" s="21">
        <f>SUMIFS(L102:L109,A102:A109,"P")</f>
        <v>0</v>
      </c>
      <c r="M101" s="21">
        <f>SUMIFS(M102:M109,A102:A109,"P")</f>
        <v>0</v>
      </c>
      <c r="N101" s="22"/>
    </row>
    <row r="102" spans="1:27" ht="26.4" x14ac:dyDescent="0.25">
      <c r="A102" s="1" t="s">
        <v>631</v>
      </c>
      <c r="B102" s="1">
        <v>1</v>
      </c>
      <c r="C102" s="23" t="s">
        <v>1803</v>
      </c>
      <c r="D102" t="s">
        <v>1804</v>
      </c>
      <c r="E102" s="24" t="s">
        <v>1805</v>
      </c>
      <c r="F102" s="25" t="s">
        <v>1806</v>
      </c>
      <c r="G102" s="26">
        <v>1656</v>
      </c>
      <c r="H102" s="25">
        <v>0</v>
      </c>
      <c r="I102" s="27">
        <f>ROUND(G102*H102,P4)</f>
        <v>0</v>
      </c>
      <c r="L102" s="27">
        <v>0</v>
      </c>
      <c r="M102" s="21">
        <f>ROUND(G102*L102,P4)</f>
        <v>0</v>
      </c>
      <c r="N102" s="22" t="s">
        <v>1807</v>
      </c>
      <c r="O102" s="28">
        <f>M102*AA102</f>
        <v>0</v>
      </c>
      <c r="P102" s="1">
        <v>3</v>
      </c>
      <c r="AA102" s="1">
        <f>IF(P102=1,$O$3,IF(P102=2,$O$4,$O$5))</f>
        <v>0.21</v>
      </c>
    </row>
    <row r="103" spans="1:27" ht="26.4" x14ac:dyDescent="0.25">
      <c r="A103" s="1" t="s">
        <v>637</v>
      </c>
      <c r="E103" s="24" t="s">
        <v>1808</v>
      </c>
    </row>
    <row r="104" spans="1:27" x14ac:dyDescent="0.25">
      <c r="A104" s="1" t="s">
        <v>638</v>
      </c>
      <c r="E104" s="29" t="s">
        <v>9202</v>
      </c>
    </row>
    <row r="105" spans="1:27" ht="198" x14ac:dyDescent="0.25">
      <c r="A105" s="1" t="s">
        <v>640</v>
      </c>
      <c r="E105" s="24" t="s">
        <v>3746</v>
      </c>
    </row>
    <row r="106" spans="1:27" ht="26.4" x14ac:dyDescent="0.25">
      <c r="A106" s="1" t="s">
        <v>631</v>
      </c>
      <c r="B106" s="1">
        <v>2</v>
      </c>
      <c r="C106" s="23" t="s">
        <v>1815</v>
      </c>
      <c r="D106" t="s">
        <v>1816</v>
      </c>
      <c r="E106" s="24" t="s">
        <v>1817</v>
      </c>
      <c r="F106" s="25" t="s">
        <v>1806</v>
      </c>
      <c r="G106" s="26">
        <v>28</v>
      </c>
      <c r="H106" s="25">
        <v>0</v>
      </c>
      <c r="I106" s="27">
        <f>ROUND(G106*H106,P4)</f>
        <v>0</v>
      </c>
      <c r="L106" s="27">
        <v>0</v>
      </c>
      <c r="M106" s="21">
        <f>ROUND(G106*L106,P4)</f>
        <v>0</v>
      </c>
      <c r="N106" s="22" t="s">
        <v>1807</v>
      </c>
      <c r="O106" s="28">
        <f>M106*AA106</f>
        <v>0</v>
      </c>
      <c r="P106" s="1">
        <v>3</v>
      </c>
      <c r="AA106" s="1">
        <f>IF(P106=1,$O$3,IF(P106=2,$O$4,$O$5))</f>
        <v>0.21</v>
      </c>
    </row>
    <row r="107" spans="1:27" ht="26.4" x14ac:dyDescent="0.25">
      <c r="A107" s="1" t="s">
        <v>637</v>
      </c>
      <c r="E107" s="24" t="s">
        <v>1808</v>
      </c>
    </row>
    <row r="108" spans="1:27" x14ac:dyDescent="0.25">
      <c r="A108" s="1" t="s">
        <v>638</v>
      </c>
      <c r="E108" s="29" t="s">
        <v>9179</v>
      </c>
    </row>
    <row r="109" spans="1:27" ht="198" x14ac:dyDescent="0.25">
      <c r="A109" s="1" t="s">
        <v>640</v>
      </c>
      <c r="E109"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D00-000000000000}">
  <sheetPr>
    <pageSetUpPr fitToPage="1"/>
  </sheetPr>
  <dimension ref="A1:AA8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COUNTIFS(L8:L82,"=0",A8:A82,"P")+COUNTIFS(L8:L82,"",A8:A82,"P")+SUM(Q8:Q82)</f>
        <v>17</v>
      </c>
    </row>
    <row r="8" spans="1:27" x14ac:dyDescent="0.25">
      <c r="A8" s="1" t="s">
        <v>626</v>
      </c>
      <c r="C8" s="19" t="s">
        <v>9540</v>
      </c>
      <c r="E8" s="20" t="s">
        <v>376</v>
      </c>
      <c r="L8" s="21">
        <f>L9+L42+L51+L72+L77</f>
        <v>0</v>
      </c>
      <c r="M8" s="21">
        <f>M9+M42+M51+M72+M77</f>
        <v>0</v>
      </c>
      <c r="N8" s="22"/>
    </row>
    <row r="9" spans="1:27" x14ac:dyDescent="0.25">
      <c r="A9" s="1" t="s">
        <v>628</v>
      </c>
      <c r="C9" s="19" t="s">
        <v>866</v>
      </c>
      <c r="E9" s="20" t="s">
        <v>1466</v>
      </c>
      <c r="L9" s="21">
        <f>SUMIFS(L10:L41,A10:A41,"P")</f>
        <v>0</v>
      </c>
      <c r="M9" s="21">
        <f>SUMIFS(M10:M41,A10:A41,"P")</f>
        <v>0</v>
      </c>
      <c r="N9" s="22"/>
    </row>
    <row r="10" spans="1:27" x14ac:dyDescent="0.25">
      <c r="A10" s="1" t="s">
        <v>631</v>
      </c>
      <c r="B10" s="1">
        <v>2</v>
      </c>
      <c r="C10" s="23" t="s">
        <v>8870</v>
      </c>
      <c r="D10" t="s">
        <v>633</v>
      </c>
      <c r="E10" s="24" t="s">
        <v>7552</v>
      </c>
      <c r="F10" s="25" t="s">
        <v>874</v>
      </c>
      <c r="G10" s="26">
        <v>1.82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9202</v>
      </c>
    </row>
    <row r="13" spans="1:27" x14ac:dyDescent="0.25">
      <c r="A13" s="1" t="s">
        <v>640</v>
      </c>
      <c r="E13" s="24" t="s">
        <v>1380</v>
      </c>
    </row>
    <row r="14" spans="1:27" x14ac:dyDescent="0.25">
      <c r="A14" s="1" t="s">
        <v>631</v>
      </c>
      <c r="B14" s="1">
        <v>3</v>
      </c>
      <c r="C14" s="23" t="s">
        <v>1477</v>
      </c>
      <c r="D14" t="s">
        <v>633</v>
      </c>
      <c r="E14" s="24" t="s">
        <v>1478</v>
      </c>
      <c r="F14" s="25" t="s">
        <v>874</v>
      </c>
      <c r="G14" s="26">
        <v>24.34</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9202</v>
      </c>
    </row>
    <row r="17" spans="1:27" x14ac:dyDescent="0.25">
      <c r="A17" s="1" t="s">
        <v>640</v>
      </c>
      <c r="E17" s="24" t="s">
        <v>1380</v>
      </c>
    </row>
    <row r="18" spans="1:27" x14ac:dyDescent="0.25">
      <c r="A18" s="1" t="s">
        <v>631</v>
      </c>
      <c r="B18" s="1">
        <v>4</v>
      </c>
      <c r="C18" s="23" t="s">
        <v>4702</v>
      </c>
      <c r="D18" t="s">
        <v>633</v>
      </c>
      <c r="E18" s="24" t="s">
        <v>4703</v>
      </c>
      <c r="F18" s="25" t="s">
        <v>874</v>
      </c>
      <c r="G18" s="26">
        <v>14.63</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9202</v>
      </c>
    </row>
    <row r="21" spans="1:27" x14ac:dyDescent="0.25">
      <c r="A21" s="1" t="s">
        <v>640</v>
      </c>
      <c r="E21" s="24" t="s">
        <v>1380</v>
      </c>
    </row>
    <row r="22" spans="1:27" x14ac:dyDescent="0.25">
      <c r="A22" s="1" t="s">
        <v>631</v>
      </c>
      <c r="B22" s="1">
        <v>5</v>
      </c>
      <c r="C22" s="23" t="s">
        <v>888</v>
      </c>
      <c r="D22" t="s">
        <v>633</v>
      </c>
      <c r="E22" s="24" t="s">
        <v>889</v>
      </c>
      <c r="F22" s="25" t="s">
        <v>874</v>
      </c>
      <c r="G22" s="26">
        <v>9.7100000000000009</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9541</v>
      </c>
    </row>
    <row r="24" spans="1:27" x14ac:dyDescent="0.25">
      <c r="A24" s="1" t="s">
        <v>638</v>
      </c>
      <c r="E24" s="29" t="s">
        <v>9202</v>
      </c>
    </row>
    <row r="25" spans="1:27" x14ac:dyDescent="0.25">
      <c r="A25" s="1" t="s">
        <v>640</v>
      </c>
      <c r="E25" s="24" t="s">
        <v>1380</v>
      </c>
    </row>
    <row r="26" spans="1:27" x14ac:dyDescent="0.25">
      <c r="A26" s="1" t="s">
        <v>631</v>
      </c>
      <c r="B26" s="1">
        <v>6</v>
      </c>
      <c r="C26" s="23" t="s">
        <v>1888</v>
      </c>
      <c r="D26" t="s">
        <v>633</v>
      </c>
      <c r="E26" s="24" t="s">
        <v>1889</v>
      </c>
      <c r="F26" s="25" t="s">
        <v>874</v>
      </c>
      <c r="G26" s="26">
        <v>7.13</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9203</v>
      </c>
    </row>
    <row r="28" spans="1:27" x14ac:dyDescent="0.25">
      <c r="A28" s="1" t="s">
        <v>638</v>
      </c>
      <c r="E28" s="29" t="s">
        <v>9202</v>
      </c>
    </row>
    <row r="29" spans="1:27" x14ac:dyDescent="0.25">
      <c r="A29" s="1" t="s">
        <v>640</v>
      </c>
      <c r="E29" s="24" t="s">
        <v>1380</v>
      </c>
    </row>
    <row r="30" spans="1:27" x14ac:dyDescent="0.25">
      <c r="A30" s="1" t="s">
        <v>631</v>
      </c>
      <c r="B30" s="1">
        <v>7</v>
      </c>
      <c r="C30" s="23" t="s">
        <v>6379</v>
      </c>
      <c r="D30" t="s">
        <v>633</v>
      </c>
      <c r="E30" s="24" t="s">
        <v>6380</v>
      </c>
      <c r="F30" s="25" t="s">
        <v>874</v>
      </c>
      <c r="G30" s="26">
        <v>1.82</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9202</v>
      </c>
    </row>
    <row r="33" spans="1:27" x14ac:dyDescent="0.25">
      <c r="A33" s="1" t="s">
        <v>640</v>
      </c>
      <c r="E33" s="24" t="s">
        <v>1380</v>
      </c>
    </row>
    <row r="34" spans="1:27" x14ac:dyDescent="0.25">
      <c r="A34" s="1" t="s">
        <v>631</v>
      </c>
      <c r="B34" s="1">
        <v>8</v>
      </c>
      <c r="C34" s="23" t="s">
        <v>1881</v>
      </c>
      <c r="D34" t="s">
        <v>633</v>
      </c>
      <c r="E34" s="24" t="s">
        <v>1882</v>
      </c>
      <c r="F34" s="25" t="s">
        <v>870</v>
      </c>
      <c r="G34" s="26">
        <v>9.11</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9202</v>
      </c>
    </row>
    <row r="37" spans="1:27" x14ac:dyDescent="0.25">
      <c r="A37" s="1" t="s">
        <v>640</v>
      </c>
      <c r="E37" s="24" t="s">
        <v>1380</v>
      </c>
    </row>
    <row r="38" spans="1:27" x14ac:dyDescent="0.25">
      <c r="A38" s="1" t="s">
        <v>631</v>
      </c>
      <c r="B38" s="1">
        <v>9</v>
      </c>
      <c r="C38" s="23" t="s">
        <v>3879</v>
      </c>
      <c r="D38" t="s">
        <v>633</v>
      </c>
      <c r="E38" s="24" t="s">
        <v>3880</v>
      </c>
      <c r="F38" s="25" t="s">
        <v>874</v>
      </c>
      <c r="G38" s="26">
        <v>5.19</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9175</v>
      </c>
    </row>
    <row r="40" spans="1:27" x14ac:dyDescent="0.25">
      <c r="A40" s="1" t="s">
        <v>638</v>
      </c>
      <c r="E40" s="29" t="s">
        <v>9202</v>
      </c>
    </row>
    <row r="41" spans="1:27" x14ac:dyDescent="0.25">
      <c r="A41" s="1" t="s">
        <v>640</v>
      </c>
      <c r="E41" s="24" t="s">
        <v>1380</v>
      </c>
    </row>
    <row r="42" spans="1:27" x14ac:dyDescent="0.25">
      <c r="A42" s="1" t="s">
        <v>628</v>
      </c>
      <c r="C42" s="19" t="s">
        <v>3232</v>
      </c>
      <c r="E42" s="20" t="s">
        <v>4807</v>
      </c>
      <c r="L42" s="21">
        <f>SUMIFS(L43:L50,A43:A50,"P")</f>
        <v>0</v>
      </c>
      <c r="M42" s="21">
        <f>SUMIFS(M43:M50,A43:A50,"P")</f>
        <v>0</v>
      </c>
      <c r="N42" s="22"/>
    </row>
    <row r="43" spans="1:27" x14ac:dyDescent="0.25">
      <c r="A43" s="1" t="s">
        <v>631</v>
      </c>
      <c r="B43" s="1">
        <v>10</v>
      </c>
      <c r="C43" s="23" t="s">
        <v>9180</v>
      </c>
      <c r="D43" t="s">
        <v>633</v>
      </c>
      <c r="E43" s="24" t="s">
        <v>9181</v>
      </c>
      <c r="F43" s="25" t="s">
        <v>874</v>
      </c>
      <c r="G43" s="26">
        <v>1.8</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9182</v>
      </c>
    </row>
    <row r="45" spans="1:27" x14ac:dyDescent="0.25">
      <c r="A45" s="1" t="s">
        <v>638</v>
      </c>
      <c r="E45" s="29" t="s">
        <v>9202</v>
      </c>
    </row>
    <row r="46" spans="1:27" x14ac:dyDescent="0.25">
      <c r="A46" s="1" t="s">
        <v>640</v>
      </c>
      <c r="E46" s="24" t="s">
        <v>1380</v>
      </c>
    </row>
    <row r="47" spans="1:27" x14ac:dyDescent="0.25">
      <c r="A47" s="1" t="s">
        <v>631</v>
      </c>
      <c r="B47" s="1">
        <v>11</v>
      </c>
      <c r="C47" s="23" t="s">
        <v>9205</v>
      </c>
      <c r="D47" t="s">
        <v>633</v>
      </c>
      <c r="E47" s="24" t="s">
        <v>9181</v>
      </c>
      <c r="F47" s="25" t="s">
        <v>874</v>
      </c>
      <c r="G47" s="26">
        <v>1.2</v>
      </c>
      <c r="H47" s="25">
        <v>0</v>
      </c>
      <c r="I47" s="27">
        <f>ROUND(G47*H47,P4)</f>
        <v>0</v>
      </c>
      <c r="L47" s="27">
        <v>0</v>
      </c>
      <c r="M47" s="21">
        <f>ROUND(G47*L47,P4)</f>
        <v>0</v>
      </c>
      <c r="N47" s="22" t="s">
        <v>633</v>
      </c>
      <c r="O47" s="28">
        <f>M47*AA47</f>
        <v>0</v>
      </c>
      <c r="P47" s="1">
        <v>3</v>
      </c>
      <c r="AA47" s="1">
        <f>IF(P47=1,$O$3,IF(P47=2,$O$4,$O$5))</f>
        <v>0.21</v>
      </c>
    </row>
    <row r="48" spans="1:27" x14ac:dyDescent="0.25">
      <c r="A48" s="1" t="s">
        <v>637</v>
      </c>
      <c r="E48" s="24" t="s">
        <v>9206</v>
      </c>
    </row>
    <row r="49" spans="1:27" x14ac:dyDescent="0.25">
      <c r="A49" s="1" t="s">
        <v>638</v>
      </c>
      <c r="E49" s="29" t="s">
        <v>9202</v>
      </c>
    </row>
    <row r="50" spans="1:27" x14ac:dyDescent="0.25">
      <c r="A50" s="1" t="s">
        <v>640</v>
      </c>
      <c r="E50" s="24" t="s">
        <v>1380</v>
      </c>
    </row>
    <row r="51" spans="1:27" x14ac:dyDescent="0.25">
      <c r="A51" s="1" t="s">
        <v>628</v>
      </c>
      <c r="C51" s="19" t="s">
        <v>4857</v>
      </c>
      <c r="E51" s="20" t="s">
        <v>5595</v>
      </c>
      <c r="L51" s="21">
        <f>SUMIFS(L52:L71,A52:A71,"P")</f>
        <v>0</v>
      </c>
      <c r="M51" s="21">
        <f>SUMIFS(M52:M71,A52:A71,"P")</f>
        <v>0</v>
      </c>
      <c r="N51" s="22"/>
    </row>
    <row r="52" spans="1:27" x14ac:dyDescent="0.25">
      <c r="A52" s="1" t="s">
        <v>631</v>
      </c>
      <c r="B52" s="1">
        <v>12</v>
      </c>
      <c r="C52" s="23" t="s">
        <v>5417</v>
      </c>
      <c r="D52" t="s">
        <v>633</v>
      </c>
      <c r="E52" s="24" t="s">
        <v>5418</v>
      </c>
      <c r="F52" s="25" t="s">
        <v>647</v>
      </c>
      <c r="G52" s="26">
        <v>12</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9236</v>
      </c>
    </row>
    <row r="54" spans="1:27" x14ac:dyDescent="0.25">
      <c r="A54" s="1" t="s">
        <v>638</v>
      </c>
      <c r="E54" s="29" t="s">
        <v>9215</v>
      </c>
    </row>
    <row r="55" spans="1:27" x14ac:dyDescent="0.25">
      <c r="A55" s="1" t="s">
        <v>640</v>
      </c>
      <c r="E55" s="24" t="s">
        <v>1380</v>
      </c>
    </row>
    <row r="56" spans="1:27" x14ac:dyDescent="0.25">
      <c r="A56" s="1" t="s">
        <v>631</v>
      </c>
      <c r="B56" s="1">
        <v>13</v>
      </c>
      <c r="C56" s="23" t="s">
        <v>5602</v>
      </c>
      <c r="D56" t="s">
        <v>633</v>
      </c>
      <c r="E56" s="24" t="s">
        <v>5603</v>
      </c>
      <c r="F56" s="25" t="s">
        <v>657</v>
      </c>
      <c r="G56" s="26">
        <v>2</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x14ac:dyDescent="0.25">
      <c r="A58" s="1" t="s">
        <v>638</v>
      </c>
      <c r="E58" s="29" t="s">
        <v>9198</v>
      </c>
    </row>
    <row r="59" spans="1:27" x14ac:dyDescent="0.25">
      <c r="A59" s="1" t="s">
        <v>640</v>
      </c>
      <c r="E59" s="24" t="s">
        <v>1380</v>
      </c>
    </row>
    <row r="60" spans="1:27" x14ac:dyDescent="0.25">
      <c r="A60" s="1" t="s">
        <v>631</v>
      </c>
      <c r="B60" s="1">
        <v>14</v>
      </c>
      <c r="C60" s="23" t="s">
        <v>9542</v>
      </c>
      <c r="D60" t="s">
        <v>633</v>
      </c>
      <c r="E60" s="24" t="s">
        <v>9543</v>
      </c>
      <c r="F60" s="25" t="s">
        <v>657</v>
      </c>
      <c r="G60" s="26">
        <v>2</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9198</v>
      </c>
    </row>
    <row r="63" spans="1:27" x14ac:dyDescent="0.25">
      <c r="A63" s="1" t="s">
        <v>640</v>
      </c>
      <c r="E63" s="24" t="s">
        <v>1380</v>
      </c>
    </row>
    <row r="64" spans="1:27" x14ac:dyDescent="0.25">
      <c r="A64" s="1" t="s">
        <v>631</v>
      </c>
      <c r="B64" s="1">
        <v>15</v>
      </c>
      <c r="C64" s="23" t="s">
        <v>9243</v>
      </c>
      <c r="D64" t="s">
        <v>633</v>
      </c>
      <c r="E64" s="24" t="s">
        <v>9244</v>
      </c>
      <c r="F64" s="25" t="s">
        <v>647</v>
      </c>
      <c r="G64" s="26">
        <v>12</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x14ac:dyDescent="0.25">
      <c r="A66" s="1" t="s">
        <v>638</v>
      </c>
      <c r="E66" s="29" t="s">
        <v>9215</v>
      </c>
    </row>
    <row r="67" spans="1:27" x14ac:dyDescent="0.25">
      <c r="A67" s="1" t="s">
        <v>640</v>
      </c>
      <c r="E67" s="24" t="s">
        <v>1380</v>
      </c>
    </row>
    <row r="68" spans="1:27" x14ac:dyDescent="0.25">
      <c r="A68" s="1" t="s">
        <v>631</v>
      </c>
      <c r="B68" s="1">
        <v>16</v>
      </c>
      <c r="C68" s="23" t="s">
        <v>9152</v>
      </c>
      <c r="D68" t="s">
        <v>633</v>
      </c>
      <c r="E68" s="24" t="s">
        <v>9153</v>
      </c>
      <c r="F68" s="25" t="s">
        <v>647</v>
      </c>
      <c r="G68" s="26">
        <v>12</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9215</v>
      </c>
    </row>
    <row r="71" spans="1:27" x14ac:dyDescent="0.25">
      <c r="A71" s="1" t="s">
        <v>640</v>
      </c>
      <c r="E71" s="24" t="s">
        <v>1380</v>
      </c>
    </row>
    <row r="72" spans="1:27" x14ac:dyDescent="0.25">
      <c r="A72" s="1" t="s">
        <v>628</v>
      </c>
      <c r="C72" s="19" t="s">
        <v>1966</v>
      </c>
      <c r="E72" s="20" t="s">
        <v>6829</v>
      </c>
      <c r="L72" s="21">
        <f>SUMIFS(L73:L76,A73:A76,"P")</f>
        <v>0</v>
      </c>
      <c r="M72" s="21">
        <f>SUMIFS(M73:M76,A73:A76,"P")</f>
        <v>0</v>
      </c>
      <c r="N72" s="22"/>
    </row>
    <row r="73" spans="1:27" x14ac:dyDescent="0.25">
      <c r="A73" s="1" t="s">
        <v>631</v>
      </c>
      <c r="B73" s="1">
        <v>17</v>
      </c>
      <c r="C73" s="23" t="s">
        <v>9364</v>
      </c>
      <c r="D73" t="s">
        <v>633</v>
      </c>
      <c r="E73" s="24" t="s">
        <v>9365</v>
      </c>
      <c r="F73" s="25" t="s">
        <v>647</v>
      </c>
      <c r="G73" s="26">
        <v>12</v>
      </c>
      <c r="H73" s="25">
        <v>0</v>
      </c>
      <c r="I73" s="27">
        <f>ROUND(G73*H73,P4)</f>
        <v>0</v>
      </c>
      <c r="L73" s="27">
        <v>0</v>
      </c>
      <c r="M73" s="21">
        <f>ROUND(G73*L73,P4)</f>
        <v>0</v>
      </c>
      <c r="N73" s="22" t="s">
        <v>636</v>
      </c>
      <c r="O73" s="28">
        <f>M73*AA73</f>
        <v>0</v>
      </c>
      <c r="P73" s="1">
        <v>3</v>
      </c>
      <c r="AA73" s="1">
        <f>IF(P73=1,$O$3,IF(P73=2,$O$4,$O$5))</f>
        <v>0.21</v>
      </c>
    </row>
    <row r="74" spans="1:27" x14ac:dyDescent="0.25">
      <c r="A74" s="1" t="s">
        <v>637</v>
      </c>
      <c r="E74" s="24" t="s">
        <v>9366</v>
      </c>
    </row>
    <row r="75" spans="1:27" x14ac:dyDescent="0.25">
      <c r="A75" s="1" t="s">
        <v>638</v>
      </c>
      <c r="E75" s="29" t="s">
        <v>9215</v>
      </c>
    </row>
    <row r="76" spans="1:27" x14ac:dyDescent="0.25">
      <c r="A76" s="1" t="s">
        <v>640</v>
      </c>
      <c r="E76" s="24" t="s">
        <v>1380</v>
      </c>
    </row>
    <row r="77" spans="1:27" x14ac:dyDescent="0.25">
      <c r="A77" s="1" t="s">
        <v>628</v>
      </c>
      <c r="C77" s="19" t="s">
        <v>1801</v>
      </c>
      <c r="E77" s="20" t="s">
        <v>1802</v>
      </c>
      <c r="L77" s="21">
        <f>SUMIFS(L78:L81,A78:A81,"P")</f>
        <v>0</v>
      </c>
      <c r="M77" s="21">
        <f>SUMIFS(M78:M81,A78:A81,"P")</f>
        <v>0</v>
      </c>
      <c r="N77" s="22"/>
    </row>
    <row r="78" spans="1:27" ht="26.4" x14ac:dyDescent="0.25">
      <c r="A78" s="1" t="s">
        <v>631</v>
      </c>
      <c r="B78" s="1">
        <v>1</v>
      </c>
      <c r="C78" s="23" t="s">
        <v>1803</v>
      </c>
      <c r="D78" t="s">
        <v>1804</v>
      </c>
      <c r="E78" s="24" t="s">
        <v>1805</v>
      </c>
      <c r="F78" s="25" t="s">
        <v>1806</v>
      </c>
      <c r="G78" s="26">
        <v>26.334</v>
      </c>
      <c r="H78" s="25">
        <v>0</v>
      </c>
      <c r="I78" s="27">
        <f>ROUND(G78*H78,P4)</f>
        <v>0</v>
      </c>
      <c r="L78" s="27">
        <v>0</v>
      </c>
      <c r="M78" s="21">
        <f>ROUND(G78*L78,P4)</f>
        <v>0</v>
      </c>
      <c r="N78" s="22" t="s">
        <v>1807</v>
      </c>
      <c r="O78" s="28">
        <f>M78*AA78</f>
        <v>0</v>
      </c>
      <c r="P78" s="1">
        <v>3</v>
      </c>
      <c r="AA78" s="1">
        <f>IF(P78=1,$O$3,IF(P78=2,$O$4,$O$5))</f>
        <v>0.21</v>
      </c>
    </row>
    <row r="79" spans="1:27" ht="26.4" x14ac:dyDescent="0.25">
      <c r="A79" s="1" t="s">
        <v>637</v>
      </c>
      <c r="E79" s="24" t="s">
        <v>1808</v>
      </c>
    </row>
    <row r="80" spans="1:27" x14ac:dyDescent="0.25">
      <c r="A80" s="1" t="s">
        <v>638</v>
      </c>
      <c r="E80" s="29" t="s">
        <v>9202</v>
      </c>
    </row>
    <row r="81" spans="1:5" ht="198" x14ac:dyDescent="0.25">
      <c r="A81" s="1" t="s">
        <v>640</v>
      </c>
      <c r="E81"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E00-000000000000}">
  <sheetPr>
    <pageSetUpPr fitToPage="1"/>
  </sheetPr>
  <dimension ref="A1:AA8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COUNTIFS(L8:L90,"=0",A8:A90,"P")+COUNTIFS(L8:L90,"",A8:A90,"P")+SUM(Q8:Q90)</f>
        <v>19</v>
      </c>
    </row>
    <row r="8" spans="1:27" x14ac:dyDescent="0.25">
      <c r="A8" s="1" t="s">
        <v>626</v>
      </c>
      <c r="C8" s="19" t="s">
        <v>9544</v>
      </c>
      <c r="E8" s="20" t="s">
        <v>378</v>
      </c>
      <c r="L8" s="21">
        <f>L9+L38+L47+L72+L81</f>
        <v>0</v>
      </c>
      <c r="M8" s="21">
        <f>M9+M38+M47+M72+M81</f>
        <v>0</v>
      </c>
      <c r="N8" s="22"/>
    </row>
    <row r="9" spans="1:27" x14ac:dyDescent="0.25">
      <c r="A9" s="1" t="s">
        <v>628</v>
      </c>
      <c r="C9" s="19" t="s">
        <v>866</v>
      </c>
      <c r="E9" s="20" t="s">
        <v>1466</v>
      </c>
      <c r="L9" s="21">
        <f>SUMIFS(L10:L37,A10:A37,"P")</f>
        <v>0</v>
      </c>
      <c r="M9" s="21">
        <f>SUMIFS(M10:M37,A10:A37,"P")</f>
        <v>0</v>
      </c>
      <c r="N9" s="22"/>
    </row>
    <row r="10" spans="1:27" x14ac:dyDescent="0.25">
      <c r="A10" s="1" t="s">
        <v>631</v>
      </c>
      <c r="B10" s="1">
        <v>3</v>
      </c>
      <c r="C10" s="23" t="s">
        <v>8870</v>
      </c>
      <c r="D10" t="s">
        <v>633</v>
      </c>
      <c r="E10" s="24" t="s">
        <v>7552</v>
      </c>
      <c r="F10" s="25" t="s">
        <v>874</v>
      </c>
      <c r="G10" s="26">
        <v>31.2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9545</v>
      </c>
    </row>
    <row r="13" spans="1:27" x14ac:dyDescent="0.25">
      <c r="A13" s="1" t="s">
        <v>640</v>
      </c>
      <c r="E13" s="24" t="s">
        <v>1380</v>
      </c>
    </row>
    <row r="14" spans="1:27" x14ac:dyDescent="0.25">
      <c r="A14" s="1" t="s">
        <v>631</v>
      </c>
      <c r="B14" s="1">
        <v>4</v>
      </c>
      <c r="C14" s="23" t="s">
        <v>9321</v>
      </c>
      <c r="D14" t="s">
        <v>633</v>
      </c>
      <c r="E14" s="24" t="s">
        <v>9322</v>
      </c>
      <c r="F14" s="25" t="s">
        <v>814</v>
      </c>
      <c r="G14" s="26">
        <v>100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9323</v>
      </c>
    </row>
    <row r="17" spans="1:27" x14ac:dyDescent="0.25">
      <c r="A17" s="1" t="s">
        <v>640</v>
      </c>
      <c r="E17" s="24" t="s">
        <v>1380</v>
      </c>
    </row>
    <row r="18" spans="1:27" x14ac:dyDescent="0.25">
      <c r="A18" s="1" t="s">
        <v>631</v>
      </c>
      <c r="B18" s="1">
        <v>5</v>
      </c>
      <c r="C18" s="23" t="s">
        <v>1477</v>
      </c>
      <c r="D18" t="s">
        <v>633</v>
      </c>
      <c r="E18" s="24" t="s">
        <v>1478</v>
      </c>
      <c r="F18" s="25" t="s">
        <v>874</v>
      </c>
      <c r="G18" s="26">
        <v>342</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9546</v>
      </c>
    </row>
    <row r="20" spans="1:27" x14ac:dyDescent="0.25">
      <c r="A20" s="1" t="s">
        <v>638</v>
      </c>
      <c r="E20" s="29" t="s">
        <v>9202</v>
      </c>
    </row>
    <row r="21" spans="1:27" x14ac:dyDescent="0.25">
      <c r="A21" s="1" t="s">
        <v>640</v>
      </c>
      <c r="E21" s="24" t="s">
        <v>1380</v>
      </c>
    </row>
    <row r="22" spans="1:27" x14ac:dyDescent="0.25">
      <c r="A22" s="1" t="s">
        <v>631</v>
      </c>
      <c r="B22" s="1">
        <v>6</v>
      </c>
      <c r="C22" s="23" t="s">
        <v>4702</v>
      </c>
      <c r="D22" t="s">
        <v>633</v>
      </c>
      <c r="E22" s="24" t="s">
        <v>4703</v>
      </c>
      <c r="F22" s="25" t="s">
        <v>874</v>
      </c>
      <c r="G22" s="26">
        <v>342</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9202</v>
      </c>
    </row>
    <row r="25" spans="1:27" x14ac:dyDescent="0.25">
      <c r="A25" s="1" t="s">
        <v>640</v>
      </c>
      <c r="E25" s="24" t="s">
        <v>1380</v>
      </c>
    </row>
    <row r="26" spans="1:27" x14ac:dyDescent="0.25">
      <c r="A26" s="1" t="s">
        <v>631</v>
      </c>
      <c r="B26" s="1">
        <v>7</v>
      </c>
      <c r="C26" s="23" t="s">
        <v>1888</v>
      </c>
      <c r="D26" t="s">
        <v>633</v>
      </c>
      <c r="E26" s="24" t="s">
        <v>1889</v>
      </c>
      <c r="F26" s="25" t="s">
        <v>874</v>
      </c>
      <c r="G26" s="26">
        <v>136.5</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9203</v>
      </c>
    </row>
    <row r="28" spans="1:27" x14ac:dyDescent="0.25">
      <c r="A28" s="1" t="s">
        <v>638</v>
      </c>
      <c r="E28" s="29" t="s">
        <v>9202</v>
      </c>
    </row>
    <row r="29" spans="1:27" x14ac:dyDescent="0.25">
      <c r="A29" s="1" t="s">
        <v>640</v>
      </c>
      <c r="E29" s="24" t="s">
        <v>1380</v>
      </c>
    </row>
    <row r="30" spans="1:27" x14ac:dyDescent="0.25">
      <c r="A30" s="1" t="s">
        <v>631</v>
      </c>
      <c r="B30" s="1">
        <v>8</v>
      </c>
      <c r="C30" s="23" t="s">
        <v>6379</v>
      </c>
      <c r="D30" t="s">
        <v>633</v>
      </c>
      <c r="E30" s="24" t="s">
        <v>6380</v>
      </c>
      <c r="F30" s="25" t="s">
        <v>874</v>
      </c>
      <c r="G30" s="26">
        <v>21</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9202</v>
      </c>
    </row>
    <row r="33" spans="1:27" x14ac:dyDescent="0.25">
      <c r="A33" s="1" t="s">
        <v>640</v>
      </c>
      <c r="E33" s="24" t="s">
        <v>1380</v>
      </c>
    </row>
    <row r="34" spans="1:27" x14ac:dyDescent="0.25">
      <c r="A34" s="1" t="s">
        <v>631</v>
      </c>
      <c r="B34" s="1">
        <v>9</v>
      </c>
      <c r="C34" s="23" t="s">
        <v>1881</v>
      </c>
      <c r="D34" t="s">
        <v>633</v>
      </c>
      <c r="E34" s="24" t="s">
        <v>1882</v>
      </c>
      <c r="F34" s="25" t="s">
        <v>870</v>
      </c>
      <c r="G34" s="26">
        <v>156</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9202</v>
      </c>
    </row>
    <row r="37" spans="1:27" x14ac:dyDescent="0.25">
      <c r="A37" s="1" t="s">
        <v>640</v>
      </c>
      <c r="E37" s="24" t="s">
        <v>1380</v>
      </c>
    </row>
    <row r="38" spans="1:27" x14ac:dyDescent="0.25">
      <c r="A38" s="1" t="s">
        <v>628</v>
      </c>
      <c r="C38" s="19" t="s">
        <v>3232</v>
      </c>
      <c r="E38" s="20" t="s">
        <v>4807</v>
      </c>
      <c r="L38" s="21">
        <f>SUMIFS(L39:L46,A39:A46,"P")</f>
        <v>0</v>
      </c>
      <c r="M38" s="21">
        <f>SUMIFS(M39:M46,A39:A46,"P")</f>
        <v>0</v>
      </c>
      <c r="N38" s="22"/>
    </row>
    <row r="39" spans="1:27" x14ac:dyDescent="0.25">
      <c r="A39" s="1" t="s">
        <v>631</v>
      </c>
      <c r="B39" s="1">
        <v>10</v>
      </c>
      <c r="C39" s="23" t="s">
        <v>5577</v>
      </c>
      <c r="D39" t="s">
        <v>633</v>
      </c>
      <c r="E39" s="24" t="s">
        <v>5578</v>
      </c>
      <c r="F39" s="25" t="s">
        <v>874</v>
      </c>
      <c r="G39" s="26">
        <v>38.9</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x14ac:dyDescent="0.25">
      <c r="A41" s="1" t="s">
        <v>638</v>
      </c>
      <c r="E41" s="29" t="s">
        <v>9202</v>
      </c>
    </row>
    <row r="42" spans="1:27" x14ac:dyDescent="0.25">
      <c r="A42" s="1" t="s">
        <v>640</v>
      </c>
      <c r="E42" s="24" t="s">
        <v>1380</v>
      </c>
    </row>
    <row r="43" spans="1:27" x14ac:dyDescent="0.25">
      <c r="A43" s="1" t="s">
        <v>631</v>
      </c>
      <c r="B43" s="1">
        <v>11</v>
      </c>
      <c r="C43" s="23" t="s">
        <v>9205</v>
      </c>
      <c r="D43" t="s">
        <v>633</v>
      </c>
      <c r="E43" s="24" t="s">
        <v>9181</v>
      </c>
      <c r="F43" s="25" t="s">
        <v>874</v>
      </c>
      <c r="G43" s="26">
        <v>22</v>
      </c>
      <c r="H43" s="25">
        <v>0</v>
      </c>
      <c r="I43" s="27">
        <f>ROUND(G43*H43,P4)</f>
        <v>0</v>
      </c>
      <c r="L43" s="27">
        <v>0</v>
      </c>
      <c r="M43" s="21">
        <f>ROUND(G43*L43,P4)</f>
        <v>0</v>
      </c>
      <c r="N43" s="22" t="s">
        <v>633</v>
      </c>
      <c r="O43" s="28">
        <f>M43*AA43</f>
        <v>0</v>
      </c>
      <c r="P43" s="1">
        <v>3</v>
      </c>
      <c r="AA43" s="1">
        <f>IF(P43=1,$O$3,IF(P43=2,$O$4,$O$5))</f>
        <v>0.21</v>
      </c>
    </row>
    <row r="44" spans="1:27" x14ac:dyDescent="0.25">
      <c r="A44" s="1" t="s">
        <v>637</v>
      </c>
      <c r="E44" s="24" t="s">
        <v>9206</v>
      </c>
    </row>
    <row r="45" spans="1:27" x14ac:dyDescent="0.25">
      <c r="A45" s="1" t="s">
        <v>638</v>
      </c>
      <c r="E45" s="29" t="s">
        <v>9202</v>
      </c>
    </row>
    <row r="46" spans="1:27" x14ac:dyDescent="0.25">
      <c r="A46" s="1" t="s">
        <v>640</v>
      </c>
      <c r="E46" s="24" t="s">
        <v>1380</v>
      </c>
    </row>
    <row r="47" spans="1:27" x14ac:dyDescent="0.25">
      <c r="A47" s="1" t="s">
        <v>628</v>
      </c>
      <c r="C47" s="19" t="s">
        <v>4857</v>
      </c>
      <c r="E47" s="20" t="s">
        <v>5595</v>
      </c>
      <c r="L47" s="21">
        <f>SUMIFS(L48:L71,A48:A71,"P")</f>
        <v>0</v>
      </c>
      <c r="M47" s="21">
        <f>SUMIFS(M48:M71,A48:A71,"P")</f>
        <v>0</v>
      </c>
      <c r="N47" s="22"/>
    </row>
    <row r="48" spans="1:27" x14ac:dyDescent="0.25">
      <c r="A48" s="1" t="s">
        <v>631</v>
      </c>
      <c r="B48" s="1">
        <v>12</v>
      </c>
      <c r="C48" s="23" t="s">
        <v>9530</v>
      </c>
      <c r="D48" t="s">
        <v>633</v>
      </c>
      <c r="E48" s="24" t="s">
        <v>9531</v>
      </c>
      <c r="F48" s="25" t="s">
        <v>647</v>
      </c>
      <c r="G48" s="26">
        <v>48.93</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9528</v>
      </c>
    </row>
    <row r="50" spans="1:27" x14ac:dyDescent="0.25">
      <c r="A50" s="1" t="s">
        <v>638</v>
      </c>
      <c r="E50" s="29" t="s">
        <v>9547</v>
      </c>
    </row>
    <row r="51" spans="1:27" x14ac:dyDescent="0.25">
      <c r="A51" s="1" t="s">
        <v>640</v>
      </c>
      <c r="E51" s="24" t="s">
        <v>1380</v>
      </c>
    </row>
    <row r="52" spans="1:27" x14ac:dyDescent="0.25">
      <c r="A52" s="1" t="s">
        <v>631</v>
      </c>
      <c r="B52" s="1">
        <v>13</v>
      </c>
      <c r="C52" s="23" t="s">
        <v>9533</v>
      </c>
      <c r="D52" t="s">
        <v>633</v>
      </c>
      <c r="E52" s="24" t="s">
        <v>9534</v>
      </c>
      <c r="F52" s="25" t="s">
        <v>657</v>
      </c>
      <c r="G52" s="26">
        <v>2</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x14ac:dyDescent="0.25">
      <c r="A54" s="1" t="s">
        <v>638</v>
      </c>
      <c r="E54" s="29" t="s">
        <v>9198</v>
      </c>
    </row>
    <row r="55" spans="1:27" x14ac:dyDescent="0.25">
      <c r="A55" s="1" t="s">
        <v>640</v>
      </c>
      <c r="E55" s="24" t="s">
        <v>1380</v>
      </c>
    </row>
    <row r="56" spans="1:27" x14ac:dyDescent="0.25">
      <c r="A56" s="1" t="s">
        <v>631</v>
      </c>
      <c r="B56" s="1">
        <v>14</v>
      </c>
      <c r="C56" s="23" t="s">
        <v>9223</v>
      </c>
      <c r="D56" t="s">
        <v>633</v>
      </c>
      <c r="E56" s="24" t="s">
        <v>9224</v>
      </c>
      <c r="F56" s="25" t="s">
        <v>874</v>
      </c>
      <c r="G56" s="26">
        <v>69.349999999999994</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x14ac:dyDescent="0.25">
      <c r="A58" s="1" t="s">
        <v>638</v>
      </c>
      <c r="E58" s="29" t="s">
        <v>9202</v>
      </c>
    </row>
    <row r="59" spans="1:27" x14ac:dyDescent="0.25">
      <c r="A59" s="1" t="s">
        <v>640</v>
      </c>
      <c r="E59" s="24" t="s">
        <v>1380</v>
      </c>
    </row>
    <row r="60" spans="1:27" x14ac:dyDescent="0.25">
      <c r="A60" s="1" t="s">
        <v>631</v>
      </c>
      <c r="B60" s="1">
        <v>15</v>
      </c>
      <c r="C60" s="23" t="s">
        <v>9220</v>
      </c>
      <c r="D60" t="s">
        <v>633</v>
      </c>
      <c r="E60" s="24" t="s">
        <v>9221</v>
      </c>
      <c r="F60" s="25" t="s">
        <v>657</v>
      </c>
      <c r="G60" s="26">
        <v>2</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9198</v>
      </c>
    </row>
    <row r="63" spans="1:27" x14ac:dyDescent="0.25">
      <c r="A63" s="1" t="s">
        <v>640</v>
      </c>
      <c r="E63" s="24" t="s">
        <v>1380</v>
      </c>
    </row>
    <row r="64" spans="1:27" x14ac:dyDescent="0.25">
      <c r="A64" s="1" t="s">
        <v>631</v>
      </c>
      <c r="B64" s="1">
        <v>16</v>
      </c>
      <c r="C64" s="23" t="s">
        <v>9149</v>
      </c>
      <c r="D64" t="s">
        <v>633</v>
      </c>
      <c r="E64" s="24" t="s">
        <v>9150</v>
      </c>
      <c r="F64" s="25" t="s">
        <v>647</v>
      </c>
      <c r="G64" s="26">
        <v>48.93</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x14ac:dyDescent="0.25">
      <c r="A66" s="1" t="s">
        <v>638</v>
      </c>
      <c r="E66" s="29" t="s">
        <v>9547</v>
      </c>
    </row>
    <row r="67" spans="1:27" x14ac:dyDescent="0.25">
      <c r="A67" s="1" t="s">
        <v>640</v>
      </c>
      <c r="E67" s="24" t="s">
        <v>1380</v>
      </c>
    </row>
    <row r="68" spans="1:27" x14ac:dyDescent="0.25">
      <c r="A68" s="1" t="s">
        <v>631</v>
      </c>
      <c r="B68" s="1">
        <v>17</v>
      </c>
      <c r="C68" s="23" t="s">
        <v>9152</v>
      </c>
      <c r="D68" t="s">
        <v>633</v>
      </c>
      <c r="E68" s="24" t="s">
        <v>9153</v>
      </c>
      <c r="F68" s="25" t="s">
        <v>647</v>
      </c>
      <c r="G68" s="26">
        <v>48.93</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9547</v>
      </c>
    </row>
    <row r="71" spans="1:27" x14ac:dyDescent="0.25">
      <c r="A71" s="1" t="s">
        <v>640</v>
      </c>
      <c r="E71" s="24" t="s">
        <v>1380</v>
      </c>
    </row>
    <row r="72" spans="1:27" x14ac:dyDescent="0.25">
      <c r="A72" s="1" t="s">
        <v>628</v>
      </c>
      <c r="C72" s="19" t="s">
        <v>1966</v>
      </c>
      <c r="E72" s="20" t="s">
        <v>6829</v>
      </c>
      <c r="L72" s="21">
        <f>SUMIFS(L73:L80,A73:A80,"P")</f>
        <v>0</v>
      </c>
      <c r="M72" s="21">
        <f>SUMIFS(M73:M80,A73:A80,"P")</f>
        <v>0</v>
      </c>
      <c r="N72" s="22"/>
    </row>
    <row r="73" spans="1:27" x14ac:dyDescent="0.25">
      <c r="A73" s="1" t="s">
        <v>631</v>
      </c>
      <c r="B73" s="1">
        <v>18</v>
      </c>
      <c r="C73" s="23" t="s">
        <v>9229</v>
      </c>
      <c r="D73" t="s">
        <v>633</v>
      </c>
      <c r="E73" s="24" t="s">
        <v>9230</v>
      </c>
      <c r="F73" s="25" t="s">
        <v>657</v>
      </c>
      <c r="G73" s="26">
        <v>2</v>
      </c>
      <c r="H73" s="25">
        <v>0</v>
      </c>
      <c r="I73" s="27">
        <f>ROUND(G73*H73,P4)</f>
        <v>0</v>
      </c>
      <c r="L73" s="27">
        <v>0</v>
      </c>
      <c r="M73" s="21">
        <f>ROUND(G73*L73,P4)</f>
        <v>0</v>
      </c>
      <c r="N73" s="22" t="s">
        <v>636</v>
      </c>
      <c r="O73" s="28">
        <f>M73*AA73</f>
        <v>0</v>
      </c>
      <c r="P73" s="1">
        <v>3</v>
      </c>
      <c r="AA73" s="1">
        <f>IF(P73=1,$O$3,IF(P73=2,$O$4,$O$5))</f>
        <v>0.21</v>
      </c>
    </row>
    <row r="74" spans="1:27" x14ac:dyDescent="0.25">
      <c r="A74" s="1" t="s">
        <v>637</v>
      </c>
      <c r="E74" s="24" t="s">
        <v>633</v>
      </c>
    </row>
    <row r="75" spans="1:27" x14ac:dyDescent="0.25">
      <c r="A75" s="1" t="s">
        <v>638</v>
      </c>
      <c r="E75" s="29" t="s">
        <v>9198</v>
      </c>
    </row>
    <row r="76" spans="1:27" x14ac:dyDescent="0.25">
      <c r="A76" s="1" t="s">
        <v>640</v>
      </c>
      <c r="E76" s="24" t="s">
        <v>1380</v>
      </c>
    </row>
    <row r="77" spans="1:27" x14ac:dyDescent="0.25">
      <c r="A77" s="1" t="s">
        <v>631</v>
      </c>
      <c r="B77" s="1">
        <v>19</v>
      </c>
      <c r="C77" s="23" t="s">
        <v>9538</v>
      </c>
      <c r="D77" t="s">
        <v>633</v>
      </c>
      <c r="E77" s="24" t="s">
        <v>9539</v>
      </c>
      <c r="F77" s="25" t="s">
        <v>647</v>
      </c>
      <c r="G77" s="26">
        <v>51</v>
      </c>
      <c r="H77" s="25">
        <v>0</v>
      </c>
      <c r="I77" s="27">
        <f>ROUND(G77*H77,P4)</f>
        <v>0</v>
      </c>
      <c r="L77" s="27">
        <v>0</v>
      </c>
      <c r="M77" s="21">
        <f>ROUND(G77*L77,P4)</f>
        <v>0</v>
      </c>
      <c r="N77" s="22" t="s">
        <v>636</v>
      </c>
      <c r="O77" s="28">
        <f>M77*AA77</f>
        <v>0</v>
      </c>
      <c r="P77" s="1">
        <v>3</v>
      </c>
      <c r="AA77" s="1">
        <f>IF(P77=1,$O$3,IF(P77=2,$O$4,$O$5))</f>
        <v>0.21</v>
      </c>
    </row>
    <row r="78" spans="1:27" x14ac:dyDescent="0.25">
      <c r="A78" s="1" t="s">
        <v>637</v>
      </c>
      <c r="E78" s="24" t="s">
        <v>633</v>
      </c>
    </row>
    <row r="79" spans="1:27" x14ac:dyDescent="0.25">
      <c r="A79" s="1" t="s">
        <v>638</v>
      </c>
      <c r="E79" s="29" t="s">
        <v>9548</v>
      </c>
    </row>
    <row r="80" spans="1:27" x14ac:dyDescent="0.25">
      <c r="A80" s="1" t="s">
        <v>640</v>
      </c>
      <c r="E80" s="24" t="s">
        <v>1380</v>
      </c>
    </row>
    <row r="81" spans="1:27" x14ac:dyDescent="0.25">
      <c r="A81" s="1" t="s">
        <v>628</v>
      </c>
      <c r="C81" s="19" t="s">
        <v>1801</v>
      </c>
      <c r="E81" s="20" t="s">
        <v>1802</v>
      </c>
      <c r="L81" s="21">
        <f>SUMIFS(L82:L89,A82:A89,"P")</f>
        <v>0</v>
      </c>
      <c r="M81" s="21">
        <f>SUMIFS(M82:M89,A82:A89,"P")</f>
        <v>0</v>
      </c>
      <c r="N81" s="22"/>
    </row>
    <row r="82" spans="1:27" ht="26.4" x14ac:dyDescent="0.25">
      <c r="A82" s="1" t="s">
        <v>631</v>
      </c>
      <c r="B82" s="1">
        <v>1</v>
      </c>
      <c r="C82" s="23" t="s">
        <v>1803</v>
      </c>
      <c r="D82" t="s">
        <v>1804</v>
      </c>
      <c r="E82" s="24" t="s">
        <v>1805</v>
      </c>
      <c r="F82" s="25" t="s">
        <v>1806</v>
      </c>
      <c r="G82" s="26">
        <v>615.6</v>
      </c>
      <c r="H82" s="25">
        <v>0</v>
      </c>
      <c r="I82" s="27">
        <f>ROUND(G82*H82,P4)</f>
        <v>0</v>
      </c>
      <c r="L82" s="27">
        <v>0</v>
      </c>
      <c r="M82" s="21">
        <f>ROUND(G82*L82,P4)</f>
        <v>0</v>
      </c>
      <c r="N82" s="22" t="s">
        <v>1807</v>
      </c>
      <c r="O82" s="28">
        <f>M82*AA82</f>
        <v>0</v>
      </c>
      <c r="P82" s="1">
        <v>3</v>
      </c>
      <c r="AA82" s="1">
        <f>IF(P82=1,$O$3,IF(P82=2,$O$4,$O$5))</f>
        <v>0.21</v>
      </c>
    </row>
    <row r="83" spans="1:27" ht="26.4" x14ac:dyDescent="0.25">
      <c r="A83" s="1" t="s">
        <v>637</v>
      </c>
      <c r="E83" s="24" t="s">
        <v>1808</v>
      </c>
    </row>
    <row r="84" spans="1:27" x14ac:dyDescent="0.25">
      <c r="A84" s="1" t="s">
        <v>638</v>
      </c>
      <c r="E84" s="29" t="s">
        <v>9549</v>
      </c>
    </row>
    <row r="85" spans="1:27" ht="198" x14ac:dyDescent="0.25">
      <c r="A85" s="1" t="s">
        <v>640</v>
      </c>
      <c r="E85" s="24" t="s">
        <v>3746</v>
      </c>
    </row>
    <row r="86" spans="1:27" ht="26.4" x14ac:dyDescent="0.25">
      <c r="A86" s="1" t="s">
        <v>631</v>
      </c>
      <c r="B86" s="1">
        <v>2</v>
      </c>
      <c r="C86" s="23" t="s">
        <v>1815</v>
      </c>
      <c r="D86" t="s">
        <v>1816</v>
      </c>
      <c r="E86" s="24" t="s">
        <v>1817</v>
      </c>
      <c r="F86" s="25" t="s">
        <v>1806</v>
      </c>
      <c r="G86" s="26">
        <v>28</v>
      </c>
      <c r="H86" s="25">
        <v>0</v>
      </c>
      <c r="I86" s="27">
        <f>ROUND(G86*H86,P4)</f>
        <v>0</v>
      </c>
      <c r="L86" s="27">
        <v>0</v>
      </c>
      <c r="M86" s="21">
        <f>ROUND(G86*L86,P4)</f>
        <v>0</v>
      </c>
      <c r="N86" s="22" t="s">
        <v>1807</v>
      </c>
      <c r="O86" s="28">
        <f>M86*AA86</f>
        <v>0</v>
      </c>
      <c r="P86" s="1">
        <v>3</v>
      </c>
      <c r="AA86" s="1">
        <f>IF(P86=1,$O$3,IF(P86=2,$O$4,$O$5))</f>
        <v>0.21</v>
      </c>
    </row>
    <row r="87" spans="1:27" ht="39.6" x14ac:dyDescent="0.25">
      <c r="A87" s="1" t="s">
        <v>637</v>
      </c>
      <c r="E87" s="24" t="s">
        <v>9550</v>
      </c>
    </row>
    <row r="88" spans="1:27" x14ac:dyDescent="0.25">
      <c r="A88" s="1" t="s">
        <v>638</v>
      </c>
      <c r="E88" s="29" t="s">
        <v>9551</v>
      </c>
    </row>
    <row r="89" spans="1:27" ht="198" x14ac:dyDescent="0.25">
      <c r="A89" s="1" t="s">
        <v>640</v>
      </c>
      <c r="E89"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F00-000000000000}">
  <sheetPr>
    <pageSetUpPr fitToPage="1"/>
  </sheetPr>
  <dimension ref="A1:AA2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COUNTIFS(L8:L23,"=0",A8:A23,"P")+COUNTIFS(L8:L23,"",A8:A23,"P")+SUM(Q8:Q23)</f>
        <v>3</v>
      </c>
    </row>
    <row r="8" spans="1:27" x14ac:dyDescent="0.25">
      <c r="A8" s="1" t="s">
        <v>626</v>
      </c>
      <c r="C8" s="19" t="s">
        <v>9552</v>
      </c>
      <c r="E8" s="20" t="s">
        <v>380</v>
      </c>
      <c r="L8" s="21">
        <f>L9+L14</f>
        <v>0</v>
      </c>
      <c r="M8" s="21">
        <f>M9+M14</f>
        <v>0</v>
      </c>
      <c r="N8" s="22"/>
    </row>
    <row r="9" spans="1:27" x14ac:dyDescent="0.25">
      <c r="A9" s="1" t="s">
        <v>628</v>
      </c>
      <c r="C9" s="19" t="s">
        <v>866</v>
      </c>
      <c r="E9" s="20" t="s">
        <v>1466</v>
      </c>
      <c r="L9" s="21">
        <f>SUMIFS(L10:L13,A10:A13,"P")</f>
        <v>0</v>
      </c>
      <c r="M9" s="21">
        <f>SUMIFS(M10:M13,A10:A13,"P")</f>
        <v>0</v>
      </c>
      <c r="N9" s="22"/>
    </row>
    <row r="10" spans="1:27" ht="26.4" x14ac:dyDescent="0.25">
      <c r="A10" s="1" t="s">
        <v>631</v>
      </c>
      <c r="B10" s="1">
        <v>1</v>
      </c>
      <c r="C10" s="23" t="s">
        <v>9553</v>
      </c>
      <c r="D10" t="s">
        <v>633</v>
      </c>
      <c r="E10" s="24" t="s">
        <v>9554</v>
      </c>
      <c r="F10" s="25" t="s">
        <v>657</v>
      </c>
      <c r="G10" s="26">
        <v>3</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x14ac:dyDescent="0.25">
      <c r="A12" s="1" t="s">
        <v>638</v>
      </c>
      <c r="E12" s="29" t="s">
        <v>9192</v>
      </c>
    </row>
    <row r="13" spans="1:27" x14ac:dyDescent="0.25">
      <c r="A13" s="1" t="s">
        <v>640</v>
      </c>
      <c r="E13" s="24" t="s">
        <v>9264</v>
      </c>
    </row>
    <row r="14" spans="1:27" x14ac:dyDescent="0.25">
      <c r="A14" s="1" t="s">
        <v>628</v>
      </c>
      <c r="C14" s="19" t="s">
        <v>4857</v>
      </c>
      <c r="E14" s="20" t="s">
        <v>5595</v>
      </c>
      <c r="L14" s="21">
        <f>SUMIFS(L15:L22,A15:A22,"P")</f>
        <v>0</v>
      </c>
      <c r="M14" s="21">
        <f>SUMIFS(M15:M22,A15:A22,"P")</f>
        <v>0</v>
      </c>
      <c r="N14" s="22"/>
    </row>
    <row r="15" spans="1:27" x14ac:dyDescent="0.25">
      <c r="A15" s="1" t="s">
        <v>631</v>
      </c>
      <c r="B15" s="1">
        <v>2</v>
      </c>
      <c r="C15" s="23" t="s">
        <v>9555</v>
      </c>
      <c r="D15" t="s">
        <v>633</v>
      </c>
      <c r="E15" s="24" t="s">
        <v>9556</v>
      </c>
      <c r="F15" s="25" t="s">
        <v>657</v>
      </c>
      <c r="G15" s="26">
        <v>2</v>
      </c>
      <c r="H15" s="25">
        <v>0</v>
      </c>
      <c r="I15" s="27">
        <f>ROUND(G15*H15,P4)</f>
        <v>0</v>
      </c>
      <c r="L15" s="27">
        <v>0</v>
      </c>
      <c r="M15" s="21">
        <f>ROUND(G15*L15,P4)</f>
        <v>0</v>
      </c>
      <c r="N15" s="22" t="s">
        <v>633</v>
      </c>
      <c r="O15" s="28">
        <f>M15*AA15</f>
        <v>0</v>
      </c>
      <c r="P15" s="1">
        <v>3</v>
      </c>
      <c r="AA15" s="1">
        <f>IF(P15=1,$O$3,IF(P15=2,$O$4,$O$5))</f>
        <v>0.21</v>
      </c>
    </row>
    <row r="16" spans="1:27" x14ac:dyDescent="0.25">
      <c r="A16" s="1" t="s">
        <v>637</v>
      </c>
      <c r="E16" s="24" t="s">
        <v>633</v>
      </c>
    </row>
    <row r="17" spans="1:27" x14ac:dyDescent="0.25">
      <c r="A17" s="1" t="s">
        <v>638</v>
      </c>
      <c r="E17" s="29" t="s">
        <v>9198</v>
      </c>
    </row>
    <row r="18" spans="1:27" x14ac:dyDescent="0.25">
      <c r="A18" s="1" t="s">
        <v>640</v>
      </c>
      <c r="E18" s="24" t="s">
        <v>9264</v>
      </c>
    </row>
    <row r="19" spans="1:27" x14ac:dyDescent="0.25">
      <c r="A19" s="1" t="s">
        <v>631</v>
      </c>
      <c r="B19" s="1">
        <v>3</v>
      </c>
      <c r="C19" s="23" t="s">
        <v>9058</v>
      </c>
      <c r="D19" t="s">
        <v>633</v>
      </c>
      <c r="E19" s="24" t="s">
        <v>9557</v>
      </c>
      <c r="F19" s="25" t="s">
        <v>657</v>
      </c>
      <c r="G19" s="26">
        <v>1</v>
      </c>
      <c r="H19" s="25">
        <v>0</v>
      </c>
      <c r="I19" s="27">
        <f>ROUND(G19*H19,P4)</f>
        <v>0</v>
      </c>
      <c r="L19" s="27">
        <v>0</v>
      </c>
      <c r="M19" s="21">
        <f>ROUND(G19*L19,P4)</f>
        <v>0</v>
      </c>
      <c r="N19" s="22" t="s">
        <v>633</v>
      </c>
      <c r="O19" s="28">
        <f>M19*AA19</f>
        <v>0</v>
      </c>
      <c r="P19" s="1">
        <v>3</v>
      </c>
      <c r="AA19" s="1">
        <f>IF(P19=1,$O$3,IF(P19=2,$O$4,$O$5))</f>
        <v>0.21</v>
      </c>
    </row>
    <row r="20" spans="1:27" x14ac:dyDescent="0.25">
      <c r="A20" s="1" t="s">
        <v>637</v>
      </c>
      <c r="E20" s="24" t="s">
        <v>633</v>
      </c>
    </row>
    <row r="21" spans="1:27" x14ac:dyDescent="0.25">
      <c r="A21" s="1" t="s">
        <v>638</v>
      </c>
      <c r="E21" s="29" t="s">
        <v>5446</v>
      </c>
    </row>
    <row r="22" spans="1:27" x14ac:dyDescent="0.25">
      <c r="A22" s="1" t="s">
        <v>640</v>
      </c>
      <c r="E22" s="24" t="s">
        <v>9264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000-000000000000}">
  <sheetPr>
    <pageSetUpPr fitToPage="1"/>
  </sheetPr>
  <dimension ref="A1:AA16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COUNTIFS(L8:L161,"=0",A8:A161,"P")+COUNTIFS(L8:L161,"",A8:A161,"P")+SUM(Q8:Q161)</f>
        <v>36</v>
      </c>
    </row>
    <row r="8" spans="1:27" x14ac:dyDescent="0.25">
      <c r="A8" s="1" t="s">
        <v>626</v>
      </c>
      <c r="C8" s="19" t="s">
        <v>9558</v>
      </c>
      <c r="E8" s="20" t="s">
        <v>382</v>
      </c>
      <c r="L8" s="21">
        <f>L9+L22+L51+L56+L61+L70+L127+L148</f>
        <v>0</v>
      </c>
      <c r="M8" s="21">
        <f>M9+M22+M51+M56+M61+M70+M127+M148</f>
        <v>0</v>
      </c>
      <c r="N8" s="22"/>
    </row>
    <row r="9" spans="1:27" x14ac:dyDescent="0.25">
      <c r="A9" s="1" t="s">
        <v>628</v>
      </c>
      <c r="C9" s="19" t="s">
        <v>769</v>
      </c>
      <c r="E9" s="20" t="s">
        <v>770</v>
      </c>
      <c r="L9" s="21">
        <f>SUMIFS(L10:L21,A10:A21,"P")</f>
        <v>0</v>
      </c>
      <c r="M9" s="21">
        <f>SUMIFS(M10:M21,A10:A21,"P")</f>
        <v>0</v>
      </c>
      <c r="N9" s="22"/>
    </row>
    <row r="10" spans="1:27" x14ac:dyDescent="0.25">
      <c r="A10" s="1" t="s">
        <v>631</v>
      </c>
      <c r="B10" s="1">
        <v>1</v>
      </c>
      <c r="C10" s="23" t="s">
        <v>9053</v>
      </c>
      <c r="D10" t="s">
        <v>633</v>
      </c>
      <c r="E10" s="24" t="s">
        <v>9054</v>
      </c>
      <c r="F10" s="25" t="s">
        <v>773</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9559</v>
      </c>
    </row>
    <row r="12" spans="1:27" x14ac:dyDescent="0.25">
      <c r="A12" s="1" t="s">
        <v>638</v>
      </c>
      <c r="E12" s="29" t="s">
        <v>9447</v>
      </c>
    </row>
    <row r="13" spans="1:27" x14ac:dyDescent="0.25">
      <c r="A13" s="1" t="s">
        <v>640</v>
      </c>
      <c r="E13" s="24" t="s">
        <v>1380</v>
      </c>
    </row>
    <row r="14" spans="1:27" x14ac:dyDescent="0.25">
      <c r="A14" s="1" t="s">
        <v>631</v>
      </c>
      <c r="B14" s="1">
        <v>2</v>
      </c>
      <c r="C14" s="23" t="s">
        <v>9057</v>
      </c>
      <c r="D14" t="s">
        <v>633</v>
      </c>
      <c r="E14" s="24" t="s">
        <v>1892</v>
      </c>
      <c r="F14" s="25" t="s">
        <v>773</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x14ac:dyDescent="0.25">
      <c r="A16" s="1" t="s">
        <v>638</v>
      </c>
      <c r="E16" s="29" t="s">
        <v>9447</v>
      </c>
    </row>
    <row r="17" spans="1:27" x14ac:dyDescent="0.25">
      <c r="A17" s="1" t="s">
        <v>640</v>
      </c>
      <c r="E17" s="24" t="s">
        <v>1380</v>
      </c>
    </row>
    <row r="18" spans="1:27" x14ac:dyDescent="0.25">
      <c r="A18" s="1" t="s">
        <v>631</v>
      </c>
      <c r="B18" s="1">
        <v>3</v>
      </c>
      <c r="C18" s="23" t="s">
        <v>9058</v>
      </c>
      <c r="D18" t="s">
        <v>633</v>
      </c>
      <c r="E18" s="24" t="s">
        <v>9059</v>
      </c>
      <c r="F18" s="25" t="s">
        <v>9060</v>
      </c>
      <c r="G18" s="26">
        <v>1</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633</v>
      </c>
    </row>
    <row r="20" spans="1:27" x14ac:dyDescent="0.25">
      <c r="A20" s="1" t="s">
        <v>638</v>
      </c>
      <c r="E20" s="29" t="s">
        <v>9447</v>
      </c>
    </row>
    <row r="21" spans="1:27" x14ac:dyDescent="0.25">
      <c r="A21" s="1" t="s">
        <v>640</v>
      </c>
      <c r="E21" s="24" t="s">
        <v>1380</v>
      </c>
    </row>
    <row r="22" spans="1:27" x14ac:dyDescent="0.25">
      <c r="A22" s="1" t="s">
        <v>628</v>
      </c>
      <c r="C22" s="19" t="s">
        <v>866</v>
      </c>
      <c r="E22" s="20" t="s">
        <v>1466</v>
      </c>
      <c r="L22" s="21">
        <f>SUMIFS(L23:L50,A23:A50,"P")</f>
        <v>0</v>
      </c>
      <c r="M22" s="21">
        <f>SUMIFS(M23:M50,A23:A50,"P")</f>
        <v>0</v>
      </c>
      <c r="N22" s="22"/>
    </row>
    <row r="23" spans="1:27" x14ac:dyDescent="0.25">
      <c r="A23" s="1" t="s">
        <v>631</v>
      </c>
      <c r="B23" s="1">
        <v>7</v>
      </c>
      <c r="C23" s="23" t="s">
        <v>9560</v>
      </c>
      <c r="D23" t="s">
        <v>633</v>
      </c>
      <c r="E23" s="24" t="s">
        <v>9561</v>
      </c>
      <c r="F23" s="25" t="s">
        <v>874</v>
      </c>
      <c r="G23" s="26">
        <v>1.35</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9562</v>
      </c>
    </row>
    <row r="25" spans="1:27" x14ac:dyDescent="0.25">
      <c r="A25" s="1" t="s">
        <v>638</v>
      </c>
      <c r="E25" s="29" t="s">
        <v>9563</v>
      </c>
    </row>
    <row r="26" spans="1:27" x14ac:dyDescent="0.25">
      <c r="A26" s="1" t="s">
        <v>640</v>
      </c>
      <c r="E26" s="24" t="s">
        <v>1380</v>
      </c>
    </row>
    <row r="27" spans="1:27" ht="26.4" x14ac:dyDescent="0.25">
      <c r="A27" s="1" t="s">
        <v>631</v>
      </c>
      <c r="B27" s="1">
        <v>8</v>
      </c>
      <c r="C27" s="23" t="s">
        <v>9564</v>
      </c>
      <c r="D27" t="s">
        <v>633</v>
      </c>
      <c r="E27" s="24" t="s">
        <v>9565</v>
      </c>
      <c r="F27" s="25" t="s">
        <v>874</v>
      </c>
      <c r="G27" s="26">
        <v>1.35</v>
      </c>
      <c r="H27" s="25">
        <v>0</v>
      </c>
      <c r="I27" s="27">
        <f>ROUND(G27*H27,P4)</f>
        <v>0</v>
      </c>
      <c r="L27" s="27">
        <v>0</v>
      </c>
      <c r="M27" s="21">
        <f>ROUND(G27*L27,P4)</f>
        <v>0</v>
      </c>
      <c r="N27" s="22" t="s">
        <v>636</v>
      </c>
      <c r="O27" s="28">
        <f>M27*AA27</f>
        <v>0</v>
      </c>
      <c r="P27" s="1">
        <v>3</v>
      </c>
      <c r="AA27" s="1">
        <f>IF(P27=1,$O$3,IF(P27=2,$O$4,$O$5))</f>
        <v>0.21</v>
      </c>
    </row>
    <row r="28" spans="1:27" ht="26.4" x14ac:dyDescent="0.25">
      <c r="A28" s="1" t="s">
        <v>637</v>
      </c>
      <c r="E28" s="24" t="s">
        <v>9566</v>
      </c>
    </row>
    <row r="29" spans="1:27" x14ac:dyDescent="0.25">
      <c r="A29" s="1" t="s">
        <v>638</v>
      </c>
      <c r="E29" s="29" t="s">
        <v>9567</v>
      </c>
    </row>
    <row r="30" spans="1:27" x14ac:dyDescent="0.25">
      <c r="A30" s="1" t="s">
        <v>640</v>
      </c>
      <c r="E30" s="24" t="s">
        <v>1380</v>
      </c>
    </row>
    <row r="31" spans="1:27" x14ac:dyDescent="0.25">
      <c r="A31" s="1" t="s">
        <v>631</v>
      </c>
      <c r="B31" s="1">
        <v>9</v>
      </c>
      <c r="C31" s="23" t="s">
        <v>5994</v>
      </c>
      <c r="D31" t="s">
        <v>633</v>
      </c>
      <c r="E31" s="24" t="s">
        <v>5995</v>
      </c>
      <c r="F31" s="25" t="s">
        <v>874</v>
      </c>
      <c r="G31" s="26">
        <v>149.18299999999999</v>
      </c>
      <c r="H31" s="25">
        <v>0</v>
      </c>
      <c r="I31" s="27">
        <f>ROUND(G31*H31,P4)</f>
        <v>0</v>
      </c>
      <c r="L31" s="27">
        <v>0</v>
      </c>
      <c r="M31" s="21">
        <f>ROUND(G31*L31,P4)</f>
        <v>0</v>
      </c>
      <c r="N31" s="22" t="s">
        <v>636</v>
      </c>
      <c r="O31" s="28">
        <f>M31*AA31</f>
        <v>0</v>
      </c>
      <c r="P31" s="1">
        <v>3</v>
      </c>
      <c r="AA31" s="1">
        <f>IF(P31=1,$O$3,IF(P31=2,$O$4,$O$5))</f>
        <v>0.21</v>
      </c>
    </row>
    <row r="32" spans="1:27" ht="26.4" x14ac:dyDescent="0.25">
      <c r="A32" s="1" t="s">
        <v>637</v>
      </c>
      <c r="E32" s="24" t="s">
        <v>9568</v>
      </c>
    </row>
    <row r="33" spans="1:27" x14ac:dyDescent="0.25">
      <c r="A33" s="1" t="s">
        <v>638</v>
      </c>
      <c r="E33" s="29" t="s">
        <v>9569</v>
      </c>
    </row>
    <row r="34" spans="1:27" x14ac:dyDescent="0.25">
      <c r="A34" s="1" t="s">
        <v>640</v>
      </c>
      <c r="E34" s="24" t="s">
        <v>1380</v>
      </c>
    </row>
    <row r="35" spans="1:27" x14ac:dyDescent="0.25">
      <c r="A35" s="1" t="s">
        <v>631</v>
      </c>
      <c r="B35" s="1">
        <v>10</v>
      </c>
      <c r="C35" s="23" t="s">
        <v>1477</v>
      </c>
      <c r="D35" t="s">
        <v>633</v>
      </c>
      <c r="E35" s="24" t="s">
        <v>1478</v>
      </c>
      <c r="F35" s="25" t="s">
        <v>874</v>
      </c>
      <c r="G35" s="26">
        <v>307.01</v>
      </c>
      <c r="H35" s="25">
        <v>0</v>
      </c>
      <c r="I35" s="27">
        <f>ROUND(G35*H35,P4)</f>
        <v>0</v>
      </c>
      <c r="L35" s="27">
        <v>0</v>
      </c>
      <c r="M35" s="21">
        <f>ROUND(G35*L35,P4)</f>
        <v>0</v>
      </c>
      <c r="N35" s="22" t="s">
        <v>636</v>
      </c>
      <c r="O35" s="28">
        <f>M35*AA35</f>
        <v>0</v>
      </c>
      <c r="P35" s="1">
        <v>3</v>
      </c>
      <c r="AA35" s="1">
        <f>IF(P35=1,$O$3,IF(P35=2,$O$4,$O$5))</f>
        <v>0.21</v>
      </c>
    </row>
    <row r="36" spans="1:27" ht="66" x14ac:dyDescent="0.25">
      <c r="A36" s="1" t="s">
        <v>637</v>
      </c>
      <c r="E36" s="24" t="s">
        <v>9570</v>
      </c>
    </row>
    <row r="37" spans="1:27" x14ac:dyDescent="0.25">
      <c r="A37" s="1" t="s">
        <v>638</v>
      </c>
      <c r="E37" s="29" t="s">
        <v>9571</v>
      </c>
    </row>
    <row r="38" spans="1:27" x14ac:dyDescent="0.25">
      <c r="A38" s="1" t="s">
        <v>640</v>
      </c>
      <c r="E38" s="24" t="s">
        <v>1380</v>
      </c>
    </row>
    <row r="39" spans="1:27" x14ac:dyDescent="0.25">
      <c r="A39" s="1" t="s">
        <v>631</v>
      </c>
      <c r="B39" s="1">
        <v>11</v>
      </c>
      <c r="C39" s="23" t="s">
        <v>4702</v>
      </c>
      <c r="D39" t="s">
        <v>633</v>
      </c>
      <c r="E39" s="24" t="s">
        <v>4703</v>
      </c>
      <c r="F39" s="25" t="s">
        <v>874</v>
      </c>
      <c r="G39" s="26">
        <v>307.01</v>
      </c>
      <c r="H39" s="25">
        <v>0</v>
      </c>
      <c r="I39" s="27">
        <f>ROUND(G39*H39,P4)</f>
        <v>0</v>
      </c>
      <c r="L39" s="27">
        <v>0</v>
      </c>
      <c r="M39" s="21">
        <f>ROUND(G39*L39,P4)</f>
        <v>0</v>
      </c>
      <c r="N39" s="22" t="s">
        <v>636</v>
      </c>
      <c r="O39" s="28">
        <f>M39*AA39</f>
        <v>0</v>
      </c>
      <c r="P39" s="1">
        <v>3</v>
      </c>
      <c r="AA39" s="1">
        <f>IF(P39=1,$O$3,IF(P39=2,$O$4,$O$5))</f>
        <v>0.21</v>
      </c>
    </row>
    <row r="40" spans="1:27" ht="26.4" x14ac:dyDescent="0.25">
      <c r="A40" s="1" t="s">
        <v>637</v>
      </c>
      <c r="E40" s="24" t="s">
        <v>9572</v>
      </c>
    </row>
    <row r="41" spans="1:27" x14ac:dyDescent="0.25">
      <c r="A41" s="1" t="s">
        <v>638</v>
      </c>
      <c r="E41" s="29" t="s">
        <v>9573</v>
      </c>
    </row>
    <row r="42" spans="1:27" x14ac:dyDescent="0.25">
      <c r="A42" s="1" t="s">
        <v>640</v>
      </c>
      <c r="E42" s="24" t="s">
        <v>1380</v>
      </c>
    </row>
    <row r="43" spans="1:27" x14ac:dyDescent="0.25">
      <c r="A43" s="1" t="s">
        <v>631</v>
      </c>
      <c r="B43" s="1">
        <v>12</v>
      </c>
      <c r="C43" s="23" t="s">
        <v>888</v>
      </c>
      <c r="D43" t="s">
        <v>633</v>
      </c>
      <c r="E43" s="24" t="s">
        <v>889</v>
      </c>
      <c r="F43" s="25" t="s">
        <v>874</v>
      </c>
      <c r="G43" s="26">
        <v>149.18299999999999</v>
      </c>
      <c r="H43" s="25">
        <v>0</v>
      </c>
      <c r="I43" s="27">
        <f>ROUND(G43*H43,P4)</f>
        <v>0</v>
      </c>
      <c r="L43" s="27">
        <v>0</v>
      </c>
      <c r="M43" s="21">
        <f>ROUND(G43*L43,P4)</f>
        <v>0</v>
      </c>
      <c r="N43" s="22" t="s">
        <v>636</v>
      </c>
      <c r="O43" s="28">
        <f>M43*AA43</f>
        <v>0</v>
      </c>
      <c r="P43" s="1">
        <v>3</v>
      </c>
      <c r="AA43" s="1">
        <f>IF(P43=1,$O$3,IF(P43=2,$O$4,$O$5))</f>
        <v>0.21</v>
      </c>
    </row>
    <row r="44" spans="1:27" ht="26.4" x14ac:dyDescent="0.25">
      <c r="A44" s="1" t="s">
        <v>637</v>
      </c>
      <c r="E44" s="24" t="s">
        <v>9574</v>
      </c>
    </row>
    <row r="45" spans="1:27" x14ac:dyDescent="0.25">
      <c r="A45" s="1" t="s">
        <v>638</v>
      </c>
      <c r="E45" s="29" t="s">
        <v>9569</v>
      </c>
    </row>
    <row r="46" spans="1:27" x14ac:dyDescent="0.25">
      <c r="A46" s="1" t="s">
        <v>640</v>
      </c>
      <c r="E46" s="24" t="s">
        <v>1380</v>
      </c>
    </row>
    <row r="47" spans="1:27" x14ac:dyDescent="0.25">
      <c r="A47" s="1" t="s">
        <v>631</v>
      </c>
      <c r="B47" s="1">
        <v>13</v>
      </c>
      <c r="C47" s="23" t="s">
        <v>3879</v>
      </c>
      <c r="D47" t="s">
        <v>633</v>
      </c>
      <c r="E47" s="24" t="s">
        <v>3880</v>
      </c>
      <c r="F47" s="25" t="s">
        <v>874</v>
      </c>
      <c r="G47" s="26">
        <v>47.695</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9080</v>
      </c>
    </row>
    <row r="49" spans="1:27" x14ac:dyDescent="0.25">
      <c r="A49" s="1" t="s">
        <v>638</v>
      </c>
      <c r="E49" s="29" t="s">
        <v>9575</v>
      </c>
    </row>
    <row r="50" spans="1:27" x14ac:dyDescent="0.25">
      <c r="A50" s="1" t="s">
        <v>640</v>
      </c>
      <c r="E50" s="24" t="s">
        <v>1380</v>
      </c>
    </row>
    <row r="51" spans="1:27" x14ac:dyDescent="0.25">
      <c r="A51" s="1" t="s">
        <v>628</v>
      </c>
      <c r="C51" s="19" t="s">
        <v>2745</v>
      </c>
      <c r="E51" s="20" t="s">
        <v>4061</v>
      </c>
      <c r="L51" s="21">
        <f>SUMIFS(L52:L55,A52:A55,"P")</f>
        <v>0</v>
      </c>
      <c r="M51" s="21">
        <f>SUMIFS(M52:M55,A52:A55,"P")</f>
        <v>0</v>
      </c>
      <c r="N51" s="22"/>
    </row>
    <row r="52" spans="1:27" x14ac:dyDescent="0.25">
      <c r="A52" s="1" t="s">
        <v>631</v>
      </c>
      <c r="B52" s="1">
        <v>14</v>
      </c>
      <c r="C52" s="23" t="s">
        <v>9098</v>
      </c>
      <c r="D52" t="s">
        <v>633</v>
      </c>
      <c r="E52" s="24" t="s">
        <v>9099</v>
      </c>
      <c r="F52" s="25" t="s">
        <v>647</v>
      </c>
      <c r="G52" s="26">
        <v>66</v>
      </c>
      <c r="H52" s="25">
        <v>0</v>
      </c>
      <c r="I52" s="27">
        <f>ROUND(G52*H52,P4)</f>
        <v>0</v>
      </c>
      <c r="L52" s="27">
        <v>0</v>
      </c>
      <c r="M52" s="21">
        <f>ROUND(G52*L52,P4)</f>
        <v>0</v>
      </c>
      <c r="N52" s="22" t="s">
        <v>636</v>
      </c>
      <c r="O52" s="28">
        <f>M52*AA52</f>
        <v>0</v>
      </c>
      <c r="P52" s="1">
        <v>3</v>
      </c>
      <c r="AA52" s="1">
        <f>IF(P52=1,$O$3,IF(P52=2,$O$4,$O$5))</f>
        <v>0.21</v>
      </c>
    </row>
    <row r="53" spans="1:27" ht="39.6" x14ac:dyDescent="0.25">
      <c r="A53" s="1" t="s">
        <v>637</v>
      </c>
      <c r="E53" s="24" t="s">
        <v>9576</v>
      </c>
    </row>
    <row r="54" spans="1:27" x14ac:dyDescent="0.25">
      <c r="A54" s="1" t="s">
        <v>638</v>
      </c>
      <c r="E54" s="29" t="s">
        <v>9577</v>
      </c>
    </row>
    <row r="55" spans="1:27" x14ac:dyDescent="0.25">
      <c r="A55" s="1" t="s">
        <v>640</v>
      </c>
      <c r="E55" s="24" t="s">
        <v>1380</v>
      </c>
    </row>
    <row r="56" spans="1:27" x14ac:dyDescent="0.25">
      <c r="A56" s="1" t="s">
        <v>628</v>
      </c>
      <c r="C56" s="19" t="s">
        <v>3232</v>
      </c>
      <c r="E56" s="20" t="s">
        <v>4807</v>
      </c>
      <c r="L56" s="21">
        <f>SUMIFS(L57:L60,A57:A60,"P")</f>
        <v>0</v>
      </c>
      <c r="M56" s="21">
        <f>SUMIFS(M57:M60,A57:A60,"P")</f>
        <v>0</v>
      </c>
      <c r="N56" s="22"/>
    </row>
    <row r="57" spans="1:27" x14ac:dyDescent="0.25">
      <c r="A57" s="1" t="s">
        <v>631</v>
      </c>
      <c r="B57" s="1">
        <v>15</v>
      </c>
      <c r="C57" s="23" t="s">
        <v>5277</v>
      </c>
      <c r="D57" t="s">
        <v>633</v>
      </c>
      <c r="E57" s="24" t="s">
        <v>5278</v>
      </c>
      <c r="F57" s="25" t="s">
        <v>874</v>
      </c>
      <c r="G57" s="26">
        <v>21.853999999999999</v>
      </c>
      <c r="H57" s="25">
        <v>0</v>
      </c>
      <c r="I57" s="27">
        <f>ROUND(G57*H57,P4)</f>
        <v>0</v>
      </c>
      <c r="L57" s="27">
        <v>0</v>
      </c>
      <c r="M57" s="21">
        <f>ROUND(G57*L57,P4)</f>
        <v>0</v>
      </c>
      <c r="N57" s="22" t="s">
        <v>636</v>
      </c>
      <c r="O57" s="28">
        <f>M57*AA57</f>
        <v>0</v>
      </c>
      <c r="P57" s="1">
        <v>3</v>
      </c>
      <c r="AA57" s="1">
        <f>IF(P57=1,$O$3,IF(P57=2,$O$4,$O$5))</f>
        <v>0.21</v>
      </c>
    </row>
    <row r="58" spans="1:27" x14ac:dyDescent="0.25">
      <c r="A58" s="1" t="s">
        <v>637</v>
      </c>
      <c r="E58" s="24" t="s">
        <v>9578</v>
      </c>
    </row>
    <row r="59" spans="1:27" x14ac:dyDescent="0.25">
      <c r="A59" s="1" t="s">
        <v>638</v>
      </c>
      <c r="E59" s="29" t="s">
        <v>9579</v>
      </c>
    </row>
    <row r="60" spans="1:27" x14ac:dyDescent="0.25">
      <c r="A60" s="1" t="s">
        <v>640</v>
      </c>
      <c r="E60" s="24" t="s">
        <v>1380</v>
      </c>
    </row>
    <row r="61" spans="1:27" x14ac:dyDescent="0.25">
      <c r="A61" s="1" t="s">
        <v>628</v>
      </c>
      <c r="C61" s="19" t="s">
        <v>891</v>
      </c>
      <c r="E61" s="20" t="s">
        <v>4454</v>
      </c>
      <c r="L61" s="21">
        <f>SUMIFS(L62:L69,A62:A69,"P")</f>
        <v>0</v>
      </c>
      <c r="M61" s="21">
        <f>SUMIFS(M62:M69,A62:A69,"P")</f>
        <v>0</v>
      </c>
      <c r="N61" s="22"/>
    </row>
    <row r="62" spans="1:27" x14ac:dyDescent="0.25">
      <c r="A62" s="1" t="s">
        <v>631</v>
      </c>
      <c r="B62" s="1">
        <v>16</v>
      </c>
      <c r="C62" s="23" t="s">
        <v>9580</v>
      </c>
      <c r="D62" t="s">
        <v>633</v>
      </c>
      <c r="E62" s="24" t="s">
        <v>9581</v>
      </c>
      <c r="F62" s="25" t="s">
        <v>870</v>
      </c>
      <c r="G62" s="26">
        <v>9</v>
      </c>
      <c r="H62" s="25">
        <v>0</v>
      </c>
      <c r="I62" s="27">
        <f>ROUND(G62*H62,P4)</f>
        <v>0</v>
      </c>
      <c r="L62" s="27">
        <v>0</v>
      </c>
      <c r="M62" s="21">
        <f>ROUND(G62*L62,P4)</f>
        <v>0</v>
      </c>
      <c r="N62" s="22" t="s">
        <v>636</v>
      </c>
      <c r="O62" s="28">
        <f>M62*AA62</f>
        <v>0</v>
      </c>
      <c r="P62" s="1">
        <v>3</v>
      </c>
      <c r="AA62" s="1">
        <f>IF(P62=1,$O$3,IF(P62=2,$O$4,$O$5))</f>
        <v>0.21</v>
      </c>
    </row>
    <row r="63" spans="1:27" ht="26.4" x14ac:dyDescent="0.25">
      <c r="A63" s="1" t="s">
        <v>637</v>
      </c>
      <c r="E63" s="24" t="s">
        <v>9582</v>
      </c>
    </row>
    <row r="64" spans="1:27" x14ac:dyDescent="0.25">
      <c r="A64" s="1" t="s">
        <v>638</v>
      </c>
      <c r="E64" s="29" t="s">
        <v>9583</v>
      </c>
    </row>
    <row r="65" spans="1:27" x14ac:dyDescent="0.25">
      <c r="A65" s="1" t="s">
        <v>640</v>
      </c>
      <c r="E65" s="24" t="s">
        <v>1380</v>
      </c>
    </row>
    <row r="66" spans="1:27" x14ac:dyDescent="0.25">
      <c r="A66" s="1" t="s">
        <v>631</v>
      </c>
      <c r="B66" s="1">
        <v>17</v>
      </c>
      <c r="C66" s="23" t="s">
        <v>9584</v>
      </c>
      <c r="D66" t="s">
        <v>633</v>
      </c>
      <c r="E66" s="24" t="s">
        <v>9585</v>
      </c>
      <c r="F66" s="25" t="s">
        <v>874</v>
      </c>
      <c r="G66" s="26">
        <v>1.35</v>
      </c>
      <c r="H66" s="25">
        <v>0</v>
      </c>
      <c r="I66" s="27">
        <f>ROUND(G66*H66,P4)</f>
        <v>0</v>
      </c>
      <c r="L66" s="27">
        <v>0</v>
      </c>
      <c r="M66" s="21">
        <f>ROUND(G66*L66,P4)</f>
        <v>0</v>
      </c>
      <c r="N66" s="22" t="s">
        <v>633</v>
      </c>
      <c r="O66" s="28">
        <f>M66*AA66</f>
        <v>0</v>
      </c>
      <c r="P66" s="1">
        <v>3</v>
      </c>
      <c r="AA66" s="1">
        <f>IF(P66=1,$O$3,IF(P66=2,$O$4,$O$5))</f>
        <v>0.21</v>
      </c>
    </row>
    <row r="67" spans="1:27" ht="39.6" x14ac:dyDescent="0.25">
      <c r="A67" s="1" t="s">
        <v>637</v>
      </c>
      <c r="E67" s="24" t="s">
        <v>9586</v>
      </c>
    </row>
    <row r="68" spans="1:27" x14ac:dyDescent="0.25">
      <c r="A68" s="1" t="s">
        <v>638</v>
      </c>
      <c r="E68" s="29" t="s">
        <v>9563</v>
      </c>
    </row>
    <row r="69" spans="1:27" x14ac:dyDescent="0.25">
      <c r="A69" s="1" t="s">
        <v>640</v>
      </c>
      <c r="E69" s="24" t="s">
        <v>1380</v>
      </c>
    </row>
    <row r="70" spans="1:27" x14ac:dyDescent="0.25">
      <c r="A70" s="1" t="s">
        <v>628</v>
      </c>
      <c r="C70" s="19" t="s">
        <v>4857</v>
      </c>
      <c r="E70" s="20" t="s">
        <v>5595</v>
      </c>
      <c r="L70" s="21">
        <f>SUMIFS(L71:L126,A71:A126,"P")</f>
        <v>0</v>
      </c>
      <c r="M70" s="21">
        <f>SUMIFS(M71:M126,A71:A126,"P")</f>
        <v>0</v>
      </c>
      <c r="N70" s="22"/>
    </row>
    <row r="71" spans="1:27" x14ac:dyDescent="0.25">
      <c r="A71" s="1" t="s">
        <v>631</v>
      </c>
      <c r="B71" s="1">
        <v>18</v>
      </c>
      <c r="C71" s="23" t="s">
        <v>4863</v>
      </c>
      <c r="D71" t="s">
        <v>633</v>
      </c>
      <c r="E71" s="24" t="s">
        <v>4864</v>
      </c>
      <c r="F71" s="25" t="s">
        <v>647</v>
      </c>
      <c r="G71" s="26">
        <v>3</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9587</v>
      </c>
    </row>
    <row r="73" spans="1:27" x14ac:dyDescent="0.25">
      <c r="A73" s="1" t="s">
        <v>638</v>
      </c>
      <c r="E73" s="29" t="s">
        <v>9588</v>
      </c>
    </row>
    <row r="74" spans="1:27" x14ac:dyDescent="0.25">
      <c r="A74" s="1" t="s">
        <v>640</v>
      </c>
      <c r="E74" s="24" t="s">
        <v>1380</v>
      </c>
    </row>
    <row r="75" spans="1:27" x14ac:dyDescent="0.25">
      <c r="A75" s="1" t="s">
        <v>631</v>
      </c>
      <c r="B75" s="1">
        <v>19</v>
      </c>
      <c r="C75" s="23" t="s">
        <v>5597</v>
      </c>
      <c r="D75" t="s">
        <v>633</v>
      </c>
      <c r="E75" s="24" t="s">
        <v>5598</v>
      </c>
      <c r="F75" s="25" t="s">
        <v>647</v>
      </c>
      <c r="G75" s="26">
        <v>22.2</v>
      </c>
      <c r="H75" s="25">
        <v>0</v>
      </c>
      <c r="I75" s="27">
        <f>ROUND(G75*H75,P4)</f>
        <v>0</v>
      </c>
      <c r="L75" s="27">
        <v>0</v>
      </c>
      <c r="M75" s="21">
        <f>ROUND(G75*L75,P4)</f>
        <v>0</v>
      </c>
      <c r="N75" s="22" t="s">
        <v>636</v>
      </c>
      <c r="O75" s="28">
        <f>M75*AA75</f>
        <v>0</v>
      </c>
      <c r="P75" s="1">
        <v>3</v>
      </c>
      <c r="AA75" s="1">
        <f>IF(P75=1,$O$3,IF(P75=2,$O$4,$O$5))</f>
        <v>0.21</v>
      </c>
    </row>
    <row r="76" spans="1:27" ht="39.6" x14ac:dyDescent="0.25">
      <c r="A76" s="1" t="s">
        <v>637</v>
      </c>
      <c r="E76" s="24" t="s">
        <v>9589</v>
      </c>
    </row>
    <row r="77" spans="1:27" x14ac:dyDescent="0.25">
      <c r="A77" s="1" t="s">
        <v>638</v>
      </c>
      <c r="E77" s="29" t="s">
        <v>9590</v>
      </c>
    </row>
    <row r="78" spans="1:27" x14ac:dyDescent="0.25">
      <c r="A78" s="1" t="s">
        <v>640</v>
      </c>
      <c r="E78" s="24" t="s">
        <v>1380</v>
      </c>
    </row>
    <row r="79" spans="1:27" x14ac:dyDescent="0.25">
      <c r="A79" s="1" t="s">
        <v>631</v>
      </c>
      <c r="B79" s="1">
        <v>20</v>
      </c>
      <c r="C79" s="23" t="s">
        <v>9134</v>
      </c>
      <c r="D79" t="s">
        <v>633</v>
      </c>
      <c r="E79" s="24" t="s">
        <v>9135</v>
      </c>
      <c r="F79" s="25" t="s">
        <v>647</v>
      </c>
      <c r="G79" s="26">
        <v>50</v>
      </c>
      <c r="H79" s="25">
        <v>0</v>
      </c>
      <c r="I79" s="27">
        <f>ROUND(G79*H79,P4)</f>
        <v>0</v>
      </c>
      <c r="L79" s="27">
        <v>0</v>
      </c>
      <c r="M79" s="21">
        <f>ROUND(G79*L79,P4)</f>
        <v>0</v>
      </c>
      <c r="N79" s="22" t="s">
        <v>636</v>
      </c>
      <c r="O79" s="28">
        <f>M79*AA79</f>
        <v>0</v>
      </c>
      <c r="P79" s="1">
        <v>3</v>
      </c>
      <c r="AA79" s="1">
        <f>IF(P79=1,$O$3,IF(P79=2,$O$4,$O$5))</f>
        <v>0.21</v>
      </c>
    </row>
    <row r="80" spans="1:27" ht="26.4" x14ac:dyDescent="0.25">
      <c r="A80" s="1" t="s">
        <v>637</v>
      </c>
      <c r="E80" s="24" t="s">
        <v>9591</v>
      </c>
    </row>
    <row r="81" spans="1:27" x14ac:dyDescent="0.25">
      <c r="A81" s="1" t="s">
        <v>638</v>
      </c>
      <c r="E81" s="29" t="s">
        <v>9592</v>
      </c>
    </row>
    <row r="82" spans="1:27" x14ac:dyDescent="0.25">
      <c r="A82" s="1" t="s">
        <v>640</v>
      </c>
      <c r="E82" s="24" t="s">
        <v>1380</v>
      </c>
    </row>
    <row r="83" spans="1:27" x14ac:dyDescent="0.25">
      <c r="A83" s="1" t="s">
        <v>631</v>
      </c>
      <c r="B83" s="1">
        <v>21</v>
      </c>
      <c r="C83" s="23" t="s">
        <v>9137</v>
      </c>
      <c r="D83" t="s">
        <v>633</v>
      </c>
      <c r="E83" s="24" t="s">
        <v>9138</v>
      </c>
      <c r="F83" s="25" t="s">
        <v>657</v>
      </c>
      <c r="G83" s="26">
        <v>1</v>
      </c>
      <c r="H83" s="25">
        <v>0</v>
      </c>
      <c r="I83" s="27">
        <f>ROUND(G83*H83,P4)</f>
        <v>0</v>
      </c>
      <c r="L83" s="27">
        <v>0</v>
      </c>
      <c r="M83" s="21">
        <f>ROUND(G83*L83,P4)</f>
        <v>0</v>
      </c>
      <c r="N83" s="22" t="s">
        <v>636</v>
      </c>
      <c r="O83" s="28">
        <f>M83*AA83</f>
        <v>0</v>
      </c>
      <c r="P83" s="1">
        <v>3</v>
      </c>
      <c r="AA83" s="1">
        <f>IF(P83=1,$O$3,IF(P83=2,$O$4,$O$5))</f>
        <v>0.21</v>
      </c>
    </row>
    <row r="84" spans="1:27" ht="92.4" x14ac:dyDescent="0.25">
      <c r="A84" s="1" t="s">
        <v>637</v>
      </c>
      <c r="E84" s="24" t="s">
        <v>9593</v>
      </c>
    </row>
    <row r="85" spans="1:27" x14ac:dyDescent="0.25">
      <c r="A85" s="1" t="s">
        <v>638</v>
      </c>
      <c r="E85" s="29" t="s">
        <v>9447</v>
      </c>
    </row>
    <row r="86" spans="1:27" x14ac:dyDescent="0.25">
      <c r="A86" s="1" t="s">
        <v>640</v>
      </c>
      <c r="E86" s="24" t="s">
        <v>1380</v>
      </c>
    </row>
    <row r="87" spans="1:27" x14ac:dyDescent="0.25">
      <c r="A87" s="1" t="s">
        <v>631</v>
      </c>
      <c r="B87" s="1">
        <v>22</v>
      </c>
      <c r="C87" s="23" t="s">
        <v>9594</v>
      </c>
      <c r="D87" t="s">
        <v>633</v>
      </c>
      <c r="E87" s="24" t="s">
        <v>9595</v>
      </c>
      <c r="F87" s="25" t="s">
        <v>657</v>
      </c>
      <c r="G87" s="26">
        <v>1</v>
      </c>
      <c r="H87" s="25">
        <v>0</v>
      </c>
      <c r="I87" s="27">
        <f>ROUND(G87*H87,P4)</f>
        <v>0</v>
      </c>
      <c r="L87" s="27">
        <v>0</v>
      </c>
      <c r="M87" s="21">
        <f>ROUND(G87*L87,P4)</f>
        <v>0</v>
      </c>
      <c r="N87" s="22" t="s">
        <v>636</v>
      </c>
      <c r="O87" s="28">
        <f>M87*AA87</f>
        <v>0</v>
      </c>
      <c r="P87" s="1">
        <v>3</v>
      </c>
      <c r="AA87" s="1">
        <f>IF(P87=1,$O$3,IF(P87=2,$O$4,$O$5))</f>
        <v>0.21</v>
      </c>
    </row>
    <row r="88" spans="1:27" ht="92.4" x14ac:dyDescent="0.25">
      <c r="A88" s="1" t="s">
        <v>637</v>
      </c>
      <c r="E88" s="24" t="s">
        <v>9596</v>
      </c>
    </row>
    <row r="89" spans="1:27" x14ac:dyDescent="0.25">
      <c r="A89" s="1" t="s">
        <v>638</v>
      </c>
      <c r="E89" s="29" t="s">
        <v>9447</v>
      </c>
    </row>
    <row r="90" spans="1:27" x14ac:dyDescent="0.25">
      <c r="A90" s="1" t="s">
        <v>640</v>
      </c>
      <c r="E90" s="24" t="s">
        <v>1380</v>
      </c>
    </row>
    <row r="91" spans="1:27" x14ac:dyDescent="0.25">
      <c r="A91" s="1" t="s">
        <v>631</v>
      </c>
      <c r="B91" s="1">
        <v>23</v>
      </c>
      <c r="C91" s="23" t="s">
        <v>9597</v>
      </c>
      <c r="D91" t="s">
        <v>633</v>
      </c>
      <c r="E91" s="24" t="s">
        <v>9598</v>
      </c>
      <c r="F91" s="25" t="s">
        <v>657</v>
      </c>
      <c r="G91" s="26">
        <v>1</v>
      </c>
      <c r="H91" s="25">
        <v>0</v>
      </c>
      <c r="I91" s="27">
        <f>ROUND(G91*H91,P4)</f>
        <v>0</v>
      </c>
      <c r="L91" s="27">
        <v>0</v>
      </c>
      <c r="M91" s="21">
        <f>ROUND(G91*L91,P4)</f>
        <v>0</v>
      </c>
      <c r="N91" s="22" t="s">
        <v>636</v>
      </c>
      <c r="O91" s="28">
        <f>M91*AA91</f>
        <v>0</v>
      </c>
      <c r="P91" s="1">
        <v>3</v>
      </c>
      <c r="AA91" s="1">
        <f>IF(P91=1,$O$3,IF(P91=2,$O$4,$O$5))</f>
        <v>0.21</v>
      </c>
    </row>
    <row r="92" spans="1:27" ht="39.6" x14ac:dyDescent="0.25">
      <c r="A92" s="1" t="s">
        <v>637</v>
      </c>
      <c r="E92" s="24" t="s">
        <v>9599</v>
      </c>
    </row>
    <row r="93" spans="1:27" x14ac:dyDescent="0.25">
      <c r="A93" s="1" t="s">
        <v>638</v>
      </c>
      <c r="E93" s="29" t="s">
        <v>9447</v>
      </c>
    </row>
    <row r="94" spans="1:27" x14ac:dyDescent="0.25">
      <c r="A94" s="1" t="s">
        <v>640</v>
      </c>
      <c r="E94" s="24" t="s">
        <v>1380</v>
      </c>
    </row>
    <row r="95" spans="1:27" x14ac:dyDescent="0.25">
      <c r="A95" s="1" t="s">
        <v>631</v>
      </c>
      <c r="B95" s="1">
        <v>24</v>
      </c>
      <c r="C95" s="23" t="s">
        <v>5861</v>
      </c>
      <c r="D95" t="s">
        <v>633</v>
      </c>
      <c r="E95" s="24" t="s">
        <v>5862</v>
      </c>
      <c r="F95" s="25" t="s">
        <v>657</v>
      </c>
      <c r="G95" s="26">
        <v>6</v>
      </c>
      <c r="H95" s="25">
        <v>0</v>
      </c>
      <c r="I95" s="27">
        <f>ROUND(G95*H95,P4)</f>
        <v>0</v>
      </c>
      <c r="L95" s="27">
        <v>0</v>
      </c>
      <c r="M95" s="21">
        <f>ROUND(G95*L95,P4)</f>
        <v>0</v>
      </c>
      <c r="N95" s="22" t="s">
        <v>636</v>
      </c>
      <c r="O95" s="28">
        <f>M95*AA95</f>
        <v>0</v>
      </c>
      <c r="P95" s="1">
        <v>3</v>
      </c>
      <c r="AA95" s="1">
        <f>IF(P95=1,$O$3,IF(P95=2,$O$4,$O$5))</f>
        <v>0.21</v>
      </c>
    </row>
    <row r="96" spans="1:27" ht="39.6" x14ac:dyDescent="0.25">
      <c r="A96" s="1" t="s">
        <v>637</v>
      </c>
      <c r="E96" s="24" t="s">
        <v>9600</v>
      </c>
    </row>
    <row r="97" spans="1:27" x14ac:dyDescent="0.25">
      <c r="A97" s="1" t="s">
        <v>638</v>
      </c>
      <c r="E97" s="29" t="s">
        <v>9601</v>
      </c>
    </row>
    <row r="98" spans="1:27" x14ac:dyDescent="0.25">
      <c r="A98" s="1" t="s">
        <v>640</v>
      </c>
      <c r="E98" s="24" t="s">
        <v>1380</v>
      </c>
    </row>
    <row r="99" spans="1:27" x14ac:dyDescent="0.25">
      <c r="A99" s="1" t="s">
        <v>631</v>
      </c>
      <c r="B99" s="1">
        <v>25</v>
      </c>
      <c r="C99" s="23" t="s">
        <v>9602</v>
      </c>
      <c r="D99" t="s">
        <v>633</v>
      </c>
      <c r="E99" s="24" t="s">
        <v>9603</v>
      </c>
      <c r="F99" s="25" t="s">
        <v>657</v>
      </c>
      <c r="G99" s="26">
        <v>3</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9604</v>
      </c>
    </row>
    <row r="101" spans="1:27" x14ac:dyDescent="0.25">
      <c r="A101" s="1" t="s">
        <v>638</v>
      </c>
      <c r="E101" s="29" t="s">
        <v>9588</v>
      </c>
    </row>
    <row r="102" spans="1:27" x14ac:dyDescent="0.25">
      <c r="A102" s="1" t="s">
        <v>640</v>
      </c>
      <c r="E102" s="24" t="s">
        <v>1380</v>
      </c>
    </row>
    <row r="103" spans="1:27" x14ac:dyDescent="0.25">
      <c r="A103" s="1" t="s">
        <v>631</v>
      </c>
      <c r="B103" s="1">
        <v>26</v>
      </c>
      <c r="C103" s="23" t="s">
        <v>9605</v>
      </c>
      <c r="D103" t="s">
        <v>633</v>
      </c>
      <c r="E103" s="24" t="s">
        <v>9606</v>
      </c>
      <c r="F103" s="25" t="s">
        <v>657</v>
      </c>
      <c r="G103" s="26">
        <v>1</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9607</v>
      </c>
    </row>
    <row r="105" spans="1:27" x14ac:dyDescent="0.25">
      <c r="A105" s="1" t="s">
        <v>638</v>
      </c>
      <c r="E105" s="29" t="s">
        <v>9447</v>
      </c>
    </row>
    <row r="106" spans="1:27" x14ac:dyDescent="0.25">
      <c r="A106" s="1" t="s">
        <v>640</v>
      </c>
      <c r="E106" s="24" t="s">
        <v>1380</v>
      </c>
    </row>
    <row r="107" spans="1:27" x14ac:dyDescent="0.25">
      <c r="A107" s="1" t="s">
        <v>631</v>
      </c>
      <c r="B107" s="1">
        <v>27</v>
      </c>
      <c r="C107" s="23" t="s">
        <v>9141</v>
      </c>
      <c r="D107" t="s">
        <v>633</v>
      </c>
      <c r="E107" s="24" t="s">
        <v>9142</v>
      </c>
      <c r="F107" s="25" t="s">
        <v>647</v>
      </c>
      <c r="G107" s="26">
        <v>69</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9143</v>
      </c>
    </row>
    <row r="109" spans="1:27" x14ac:dyDescent="0.25">
      <c r="A109" s="1" t="s">
        <v>638</v>
      </c>
      <c r="E109" s="29" t="s">
        <v>9608</v>
      </c>
    </row>
    <row r="110" spans="1:27" x14ac:dyDescent="0.25">
      <c r="A110" s="1" t="s">
        <v>640</v>
      </c>
      <c r="E110" s="24" t="s">
        <v>1380</v>
      </c>
    </row>
    <row r="111" spans="1:27" x14ac:dyDescent="0.25">
      <c r="A111" s="1" t="s">
        <v>631</v>
      </c>
      <c r="B111" s="1">
        <v>28</v>
      </c>
      <c r="C111" s="23" t="s">
        <v>9245</v>
      </c>
      <c r="D111" t="s">
        <v>633</v>
      </c>
      <c r="E111" s="24" t="s">
        <v>9246</v>
      </c>
      <c r="F111" s="25" t="s">
        <v>647</v>
      </c>
      <c r="G111" s="26">
        <v>3</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9609</v>
      </c>
    </row>
    <row r="113" spans="1:27" x14ac:dyDescent="0.25">
      <c r="A113" s="1" t="s">
        <v>638</v>
      </c>
      <c r="E113" s="29" t="s">
        <v>9588</v>
      </c>
    </row>
    <row r="114" spans="1:27" x14ac:dyDescent="0.25">
      <c r="A114" s="1" t="s">
        <v>640</v>
      </c>
      <c r="E114" s="24" t="s">
        <v>1380</v>
      </c>
    </row>
    <row r="115" spans="1:27" x14ac:dyDescent="0.25">
      <c r="A115" s="1" t="s">
        <v>631</v>
      </c>
      <c r="B115" s="1">
        <v>29</v>
      </c>
      <c r="C115" s="23" t="s">
        <v>9354</v>
      </c>
      <c r="D115" t="s">
        <v>633</v>
      </c>
      <c r="E115" s="24" t="s">
        <v>9355</v>
      </c>
      <c r="F115" s="25" t="s">
        <v>647</v>
      </c>
      <c r="G115" s="26">
        <v>22.2</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9610</v>
      </c>
    </row>
    <row r="117" spans="1:27" x14ac:dyDescent="0.25">
      <c r="A117" s="1" t="s">
        <v>638</v>
      </c>
      <c r="E117" s="29" t="s">
        <v>9590</v>
      </c>
    </row>
    <row r="118" spans="1:27" x14ac:dyDescent="0.25">
      <c r="A118" s="1" t="s">
        <v>640</v>
      </c>
      <c r="E118" s="24" t="s">
        <v>1380</v>
      </c>
    </row>
    <row r="119" spans="1:27" x14ac:dyDescent="0.25">
      <c r="A119" s="1" t="s">
        <v>631</v>
      </c>
      <c r="B119" s="1">
        <v>30</v>
      </c>
      <c r="C119" s="23" t="s">
        <v>9149</v>
      </c>
      <c r="D119" t="s">
        <v>633</v>
      </c>
      <c r="E119" s="24" t="s">
        <v>9150</v>
      </c>
      <c r="F119" s="25" t="s">
        <v>647</v>
      </c>
      <c r="G119" s="26">
        <v>50</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9611</v>
      </c>
    </row>
    <row r="121" spans="1:27" x14ac:dyDescent="0.25">
      <c r="A121" s="1" t="s">
        <v>638</v>
      </c>
      <c r="E121" s="29" t="s">
        <v>9592</v>
      </c>
    </row>
    <row r="122" spans="1:27" x14ac:dyDescent="0.25">
      <c r="A122" s="1" t="s">
        <v>640</v>
      </c>
      <c r="E122" s="24" t="s">
        <v>1380</v>
      </c>
    </row>
    <row r="123" spans="1:27" x14ac:dyDescent="0.25">
      <c r="A123" s="1" t="s">
        <v>631</v>
      </c>
      <c r="B123" s="1">
        <v>31</v>
      </c>
      <c r="C123" s="23" t="s">
        <v>9152</v>
      </c>
      <c r="D123" t="s">
        <v>633</v>
      </c>
      <c r="E123" s="24" t="s">
        <v>9153</v>
      </c>
      <c r="F123" s="25" t="s">
        <v>647</v>
      </c>
      <c r="G123" s="26">
        <v>75.2</v>
      </c>
      <c r="H123" s="25">
        <v>0</v>
      </c>
      <c r="I123" s="27">
        <f>ROUND(G123*H123,P4)</f>
        <v>0</v>
      </c>
      <c r="L123" s="27">
        <v>0</v>
      </c>
      <c r="M123" s="21">
        <f>ROUND(G123*L123,P4)</f>
        <v>0</v>
      </c>
      <c r="N123" s="22" t="s">
        <v>636</v>
      </c>
      <c r="O123" s="28">
        <f>M123*AA123</f>
        <v>0</v>
      </c>
      <c r="P123" s="1">
        <v>3</v>
      </c>
      <c r="AA123" s="1">
        <f>IF(P123=1,$O$3,IF(P123=2,$O$4,$O$5))</f>
        <v>0.21</v>
      </c>
    </row>
    <row r="124" spans="1:27" ht="66" x14ac:dyDescent="0.25">
      <c r="A124" s="1" t="s">
        <v>637</v>
      </c>
      <c r="E124" s="24" t="s">
        <v>9612</v>
      </c>
    </row>
    <row r="125" spans="1:27" x14ac:dyDescent="0.25">
      <c r="A125" s="1" t="s">
        <v>638</v>
      </c>
      <c r="E125" s="29" t="s">
        <v>9613</v>
      </c>
    </row>
    <row r="126" spans="1:27" x14ac:dyDescent="0.25">
      <c r="A126" s="1" t="s">
        <v>640</v>
      </c>
      <c r="E126" s="24" t="s">
        <v>1380</v>
      </c>
    </row>
    <row r="127" spans="1:27" x14ac:dyDescent="0.25">
      <c r="A127" s="1" t="s">
        <v>628</v>
      </c>
      <c r="C127" s="19" t="s">
        <v>1966</v>
      </c>
      <c r="E127" s="20" t="s">
        <v>4616</v>
      </c>
      <c r="L127" s="21">
        <f>SUMIFS(L128:L147,A128:A147,"P")</f>
        <v>0</v>
      </c>
      <c r="M127" s="21">
        <f>SUMIFS(M128:M147,A128:A147,"P")</f>
        <v>0</v>
      </c>
      <c r="N127" s="22"/>
    </row>
    <row r="128" spans="1:27" x14ac:dyDescent="0.25">
      <c r="A128" s="1" t="s">
        <v>631</v>
      </c>
      <c r="B128" s="1">
        <v>32</v>
      </c>
      <c r="C128" s="23" t="s">
        <v>9614</v>
      </c>
      <c r="D128" t="s">
        <v>633</v>
      </c>
      <c r="E128" s="24" t="s">
        <v>9615</v>
      </c>
      <c r="F128" s="25" t="s">
        <v>657</v>
      </c>
      <c r="G128" s="26">
        <v>1</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633</v>
      </c>
    </row>
    <row r="130" spans="1:27" x14ac:dyDescent="0.25">
      <c r="A130" s="1" t="s">
        <v>638</v>
      </c>
      <c r="E130" s="29" t="s">
        <v>9447</v>
      </c>
    </row>
    <row r="131" spans="1:27" x14ac:dyDescent="0.25">
      <c r="A131" s="1" t="s">
        <v>640</v>
      </c>
      <c r="E131" s="24" t="s">
        <v>1380</v>
      </c>
    </row>
    <row r="132" spans="1:27" x14ac:dyDescent="0.25">
      <c r="A132" s="1" t="s">
        <v>631</v>
      </c>
      <c r="B132" s="1">
        <v>33</v>
      </c>
      <c r="C132" s="23" t="s">
        <v>9229</v>
      </c>
      <c r="D132" t="s">
        <v>633</v>
      </c>
      <c r="E132" s="24" t="s">
        <v>9230</v>
      </c>
      <c r="F132" s="25" t="s">
        <v>657</v>
      </c>
      <c r="G132" s="26">
        <v>8</v>
      </c>
      <c r="H132" s="25">
        <v>0</v>
      </c>
      <c r="I132" s="27">
        <f>ROUND(G132*H132,P4)</f>
        <v>0</v>
      </c>
      <c r="L132" s="27">
        <v>0</v>
      </c>
      <c r="M132" s="21">
        <f>ROUND(G132*L132,P4)</f>
        <v>0</v>
      </c>
      <c r="N132" s="22" t="s">
        <v>636</v>
      </c>
      <c r="O132" s="28">
        <f>M132*AA132</f>
        <v>0</v>
      </c>
      <c r="P132" s="1">
        <v>3</v>
      </c>
      <c r="AA132" s="1">
        <f>IF(P132=1,$O$3,IF(P132=2,$O$4,$O$5))</f>
        <v>0.21</v>
      </c>
    </row>
    <row r="133" spans="1:27" x14ac:dyDescent="0.25">
      <c r="A133" s="1" t="s">
        <v>637</v>
      </c>
      <c r="E133" s="24" t="s">
        <v>9616</v>
      </c>
    </row>
    <row r="134" spans="1:27" x14ac:dyDescent="0.25">
      <c r="A134" s="1" t="s">
        <v>638</v>
      </c>
      <c r="E134" s="29" t="s">
        <v>9617</v>
      </c>
    </row>
    <row r="135" spans="1:27" x14ac:dyDescent="0.25">
      <c r="A135" s="1" t="s">
        <v>640</v>
      </c>
      <c r="E135" s="24" t="s">
        <v>1380</v>
      </c>
    </row>
    <row r="136" spans="1:27" x14ac:dyDescent="0.25">
      <c r="A136" s="1" t="s">
        <v>631</v>
      </c>
      <c r="B136" s="1">
        <v>34</v>
      </c>
      <c r="C136" s="23" t="s">
        <v>9364</v>
      </c>
      <c r="D136" t="s">
        <v>633</v>
      </c>
      <c r="E136" s="24" t="s">
        <v>9365</v>
      </c>
      <c r="F136" s="25" t="s">
        <v>647</v>
      </c>
      <c r="G136" s="26">
        <v>3</v>
      </c>
      <c r="H136" s="25">
        <v>0</v>
      </c>
      <c r="I136" s="27">
        <f>ROUND(G136*H136,P4)</f>
        <v>0</v>
      </c>
      <c r="L136" s="27">
        <v>0</v>
      </c>
      <c r="M136" s="21">
        <f>ROUND(G136*L136,P4)</f>
        <v>0</v>
      </c>
      <c r="N136" s="22" t="s">
        <v>636</v>
      </c>
      <c r="O136" s="28">
        <f>M136*AA136</f>
        <v>0</v>
      </c>
      <c r="P136" s="1">
        <v>3</v>
      </c>
      <c r="AA136" s="1">
        <f>IF(P136=1,$O$3,IF(P136=2,$O$4,$O$5))</f>
        <v>0.21</v>
      </c>
    </row>
    <row r="137" spans="1:27" x14ac:dyDescent="0.25">
      <c r="A137" s="1" t="s">
        <v>637</v>
      </c>
      <c r="E137" s="24" t="s">
        <v>9618</v>
      </c>
    </row>
    <row r="138" spans="1:27" x14ac:dyDescent="0.25">
      <c r="A138" s="1" t="s">
        <v>638</v>
      </c>
      <c r="E138" s="29" t="s">
        <v>9588</v>
      </c>
    </row>
    <row r="139" spans="1:27" x14ac:dyDescent="0.25">
      <c r="A139" s="1" t="s">
        <v>640</v>
      </c>
      <c r="E139" s="24" t="s">
        <v>1380</v>
      </c>
    </row>
    <row r="140" spans="1:27" x14ac:dyDescent="0.25">
      <c r="A140" s="1" t="s">
        <v>631</v>
      </c>
      <c r="B140" s="1">
        <v>35</v>
      </c>
      <c r="C140" s="23" t="s">
        <v>9619</v>
      </c>
      <c r="D140" t="s">
        <v>633</v>
      </c>
      <c r="E140" s="24" t="s">
        <v>9620</v>
      </c>
      <c r="F140" s="25" t="s">
        <v>647</v>
      </c>
      <c r="G140" s="26">
        <v>22.2</v>
      </c>
      <c r="H140" s="25">
        <v>0</v>
      </c>
      <c r="I140" s="27">
        <f>ROUND(G140*H140,P4)</f>
        <v>0</v>
      </c>
      <c r="L140" s="27">
        <v>0</v>
      </c>
      <c r="M140" s="21">
        <f>ROUND(G140*L140,P4)</f>
        <v>0</v>
      </c>
      <c r="N140" s="22" t="s">
        <v>636</v>
      </c>
      <c r="O140" s="28">
        <f>M140*AA140</f>
        <v>0</v>
      </c>
      <c r="P140" s="1">
        <v>3</v>
      </c>
      <c r="AA140" s="1">
        <f>IF(P140=1,$O$3,IF(P140=2,$O$4,$O$5))</f>
        <v>0.21</v>
      </c>
    </row>
    <row r="141" spans="1:27" x14ac:dyDescent="0.25">
      <c r="A141" s="1" t="s">
        <v>637</v>
      </c>
      <c r="E141" s="24" t="s">
        <v>9621</v>
      </c>
    </row>
    <row r="142" spans="1:27" x14ac:dyDescent="0.25">
      <c r="A142" s="1" t="s">
        <v>638</v>
      </c>
      <c r="E142" s="29" t="s">
        <v>9590</v>
      </c>
    </row>
    <row r="143" spans="1:27" x14ac:dyDescent="0.25">
      <c r="A143" s="1" t="s">
        <v>640</v>
      </c>
      <c r="E143" s="24" t="s">
        <v>1380</v>
      </c>
    </row>
    <row r="144" spans="1:27" x14ac:dyDescent="0.25">
      <c r="A144" s="1" t="s">
        <v>631</v>
      </c>
      <c r="B144" s="1">
        <v>36</v>
      </c>
      <c r="C144" s="23" t="s">
        <v>9231</v>
      </c>
      <c r="D144" t="s">
        <v>633</v>
      </c>
      <c r="E144" s="24" t="s">
        <v>9232</v>
      </c>
      <c r="F144" s="25" t="s">
        <v>647</v>
      </c>
      <c r="G144" s="26">
        <v>50</v>
      </c>
      <c r="H144" s="25">
        <v>0</v>
      </c>
      <c r="I144" s="27">
        <f>ROUND(G144*H144,P4)</f>
        <v>0</v>
      </c>
      <c r="L144" s="27">
        <v>0</v>
      </c>
      <c r="M144" s="21">
        <f>ROUND(G144*L144,P4)</f>
        <v>0</v>
      </c>
      <c r="N144" s="22" t="s">
        <v>636</v>
      </c>
      <c r="O144" s="28">
        <f>M144*AA144</f>
        <v>0</v>
      </c>
      <c r="P144" s="1">
        <v>3</v>
      </c>
      <c r="AA144" s="1">
        <f>IF(P144=1,$O$3,IF(P144=2,$O$4,$O$5))</f>
        <v>0.21</v>
      </c>
    </row>
    <row r="145" spans="1:27" x14ac:dyDescent="0.25">
      <c r="A145" s="1" t="s">
        <v>637</v>
      </c>
      <c r="E145" s="24" t="s">
        <v>9622</v>
      </c>
    </row>
    <row r="146" spans="1:27" x14ac:dyDescent="0.25">
      <c r="A146" s="1" t="s">
        <v>638</v>
      </c>
      <c r="E146" s="29" t="s">
        <v>9592</v>
      </c>
    </row>
    <row r="147" spans="1:27" x14ac:dyDescent="0.25">
      <c r="A147" s="1" t="s">
        <v>640</v>
      </c>
      <c r="E147" s="24" t="s">
        <v>1380</v>
      </c>
    </row>
    <row r="148" spans="1:27" x14ac:dyDescent="0.25">
      <c r="A148" s="1" t="s">
        <v>628</v>
      </c>
      <c r="C148" s="19" t="s">
        <v>1801</v>
      </c>
      <c r="E148" s="20" t="s">
        <v>1802</v>
      </c>
      <c r="L148" s="21">
        <f>SUMIFS(L149:L160,A149:A160,"P")</f>
        <v>0</v>
      </c>
      <c r="M148" s="21">
        <f>SUMIFS(M149:M160,A149:A160,"P")</f>
        <v>0</v>
      </c>
      <c r="N148" s="22"/>
    </row>
    <row r="149" spans="1:27" ht="26.4" x14ac:dyDescent="0.25">
      <c r="A149" s="1" t="s">
        <v>631</v>
      </c>
      <c r="B149" s="1">
        <v>4</v>
      </c>
      <c r="C149" s="23" t="s">
        <v>1803</v>
      </c>
      <c r="D149" t="s">
        <v>1804</v>
      </c>
      <c r="E149" s="24" t="s">
        <v>9518</v>
      </c>
      <c r="F149" s="25" t="s">
        <v>1806</v>
      </c>
      <c r="G149" s="26">
        <v>331.43700000000001</v>
      </c>
      <c r="H149" s="25">
        <v>0</v>
      </c>
      <c r="I149" s="27">
        <f>ROUND(G149*H149,P4)</f>
        <v>0</v>
      </c>
      <c r="L149" s="27">
        <v>0</v>
      </c>
      <c r="M149" s="21">
        <f>ROUND(G149*L149,P4)</f>
        <v>0</v>
      </c>
      <c r="N149" s="22" t="s">
        <v>1807</v>
      </c>
      <c r="O149" s="28">
        <f>M149*AA149</f>
        <v>0</v>
      </c>
      <c r="P149" s="1">
        <v>3</v>
      </c>
      <c r="AA149" s="1">
        <f>IF(P149=1,$O$3,IF(P149=2,$O$4,$O$5))</f>
        <v>0.21</v>
      </c>
    </row>
    <row r="150" spans="1:27" ht="39.6" x14ac:dyDescent="0.25">
      <c r="A150" s="1" t="s">
        <v>637</v>
      </c>
      <c r="E150" s="24" t="s">
        <v>9623</v>
      </c>
    </row>
    <row r="151" spans="1:27" x14ac:dyDescent="0.25">
      <c r="A151" s="1" t="s">
        <v>638</v>
      </c>
      <c r="E151" s="29" t="s">
        <v>9624</v>
      </c>
    </row>
    <row r="152" spans="1:27" ht="198" x14ac:dyDescent="0.25">
      <c r="A152" s="1" t="s">
        <v>640</v>
      </c>
      <c r="E152" s="24" t="s">
        <v>3746</v>
      </c>
    </row>
    <row r="153" spans="1:27" ht="26.4" x14ac:dyDescent="0.25">
      <c r="A153" s="1" t="s">
        <v>631</v>
      </c>
      <c r="B153" s="1">
        <v>5</v>
      </c>
      <c r="C153" s="23" t="s">
        <v>1815</v>
      </c>
      <c r="D153" t="s">
        <v>1816</v>
      </c>
      <c r="E153" s="24" t="s">
        <v>1817</v>
      </c>
      <c r="F153" s="25" t="s">
        <v>1806</v>
      </c>
      <c r="G153" s="26">
        <v>20.867999999999999</v>
      </c>
      <c r="H153" s="25">
        <v>0</v>
      </c>
      <c r="I153" s="27">
        <f>ROUND(G153*H153,P4)</f>
        <v>0</v>
      </c>
      <c r="L153" s="27">
        <v>0</v>
      </c>
      <c r="M153" s="21">
        <f>ROUND(G153*L153,P4)</f>
        <v>0</v>
      </c>
      <c r="N153" s="22" t="s">
        <v>1807</v>
      </c>
      <c r="O153" s="28">
        <f>M153*AA153</f>
        <v>0</v>
      </c>
      <c r="P153" s="1">
        <v>3</v>
      </c>
      <c r="AA153" s="1">
        <f>IF(P153=1,$O$3,IF(P153=2,$O$4,$O$5))</f>
        <v>0.21</v>
      </c>
    </row>
    <row r="154" spans="1:27" ht="26.4" x14ac:dyDescent="0.25">
      <c r="A154" s="1" t="s">
        <v>637</v>
      </c>
      <c r="E154" s="24" t="s">
        <v>1808</v>
      </c>
    </row>
    <row r="155" spans="1:27" ht="39.6" x14ac:dyDescent="0.25">
      <c r="A155" s="1" t="s">
        <v>638</v>
      </c>
      <c r="E155" s="29" t="s">
        <v>9625</v>
      </c>
    </row>
    <row r="156" spans="1:27" ht="198" x14ac:dyDescent="0.25">
      <c r="A156" s="1" t="s">
        <v>640</v>
      </c>
      <c r="E156" s="24" t="s">
        <v>4127</v>
      </c>
    </row>
    <row r="157" spans="1:27" ht="26.4" x14ac:dyDescent="0.25">
      <c r="A157" s="1" t="s">
        <v>631</v>
      </c>
      <c r="B157" s="1">
        <v>6</v>
      </c>
      <c r="C157" s="23" t="s">
        <v>4678</v>
      </c>
      <c r="D157" t="s">
        <v>4679</v>
      </c>
      <c r="E157" s="24" t="s">
        <v>4680</v>
      </c>
      <c r="F157" s="25" t="s">
        <v>1806</v>
      </c>
      <c r="G157" s="26">
        <v>1.6639999999999999</v>
      </c>
      <c r="H157" s="25">
        <v>0</v>
      </c>
      <c r="I157" s="27">
        <f>ROUND(G157*H157,P4)</f>
        <v>0</v>
      </c>
      <c r="L157" s="27">
        <v>0</v>
      </c>
      <c r="M157" s="21">
        <f>ROUND(G157*L157,P4)</f>
        <v>0</v>
      </c>
      <c r="N157" s="22" t="s">
        <v>1807</v>
      </c>
      <c r="O157" s="28">
        <f>M157*AA157</f>
        <v>0</v>
      </c>
      <c r="P157" s="1">
        <v>3</v>
      </c>
      <c r="AA157" s="1">
        <f>IF(P157=1,$O$3,IF(P157=2,$O$4,$O$5))</f>
        <v>0.21</v>
      </c>
    </row>
    <row r="158" spans="1:27" ht="26.4" x14ac:dyDescent="0.25">
      <c r="A158" s="1" t="s">
        <v>637</v>
      </c>
      <c r="E158" s="24" t="s">
        <v>1808</v>
      </c>
    </row>
    <row r="159" spans="1:27" ht="39.6" x14ac:dyDescent="0.25">
      <c r="A159" s="1" t="s">
        <v>638</v>
      </c>
      <c r="E159" s="29" t="s">
        <v>9626</v>
      </c>
    </row>
    <row r="160" spans="1:27" ht="198" x14ac:dyDescent="0.25">
      <c r="A160" s="1" t="s">
        <v>640</v>
      </c>
      <c r="E160"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100-000000000000}">
  <sheetPr>
    <pageSetUpPr fitToPage="1"/>
  </sheetPr>
  <dimension ref="A1:AA20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COUNTIFS(L8:L204,"=0",A8:A204,"P")+COUNTIFS(L8:L204,"",A8:A204,"P")+SUM(Q8:Q204)</f>
        <v>47</v>
      </c>
    </row>
    <row r="8" spans="1:27" x14ac:dyDescent="0.25">
      <c r="A8" s="1" t="s">
        <v>626</v>
      </c>
      <c r="C8" s="19" t="s">
        <v>9627</v>
      </c>
      <c r="E8" s="20" t="s">
        <v>384</v>
      </c>
      <c r="L8" s="21">
        <f>L9+L54+L63+L76+L85+L190+L195</f>
        <v>0</v>
      </c>
      <c r="M8" s="21">
        <f>M9+M54+M63+M76+M85+M190+M195</f>
        <v>0</v>
      </c>
      <c r="N8" s="22"/>
    </row>
    <row r="9" spans="1:27" x14ac:dyDescent="0.25">
      <c r="A9" s="1" t="s">
        <v>628</v>
      </c>
      <c r="C9" s="19" t="s">
        <v>866</v>
      </c>
      <c r="E9" s="20" t="s">
        <v>1466</v>
      </c>
      <c r="L9" s="21">
        <f>SUMIFS(L10:L53,A10:A53,"P")</f>
        <v>0</v>
      </c>
      <c r="M9" s="21">
        <f>SUMIFS(M10:M53,A10:A53,"P")</f>
        <v>0</v>
      </c>
      <c r="N9" s="22"/>
    </row>
    <row r="10" spans="1:27" ht="26.4" x14ac:dyDescent="0.25">
      <c r="A10" s="1" t="s">
        <v>631</v>
      </c>
      <c r="B10" s="1">
        <v>3</v>
      </c>
      <c r="C10" s="23" t="s">
        <v>2020</v>
      </c>
      <c r="D10" t="s">
        <v>633</v>
      </c>
      <c r="E10" s="24" t="s">
        <v>9628</v>
      </c>
      <c r="F10" s="25" t="s">
        <v>874</v>
      </c>
      <c r="G10" s="26">
        <v>27</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9629</v>
      </c>
    </row>
    <row r="12" spans="1:27" ht="26.4" x14ac:dyDescent="0.25">
      <c r="A12" s="1" t="s">
        <v>638</v>
      </c>
      <c r="E12" s="29" t="s">
        <v>9630</v>
      </c>
    </row>
    <row r="13" spans="1:27" x14ac:dyDescent="0.25">
      <c r="A13" s="1" t="s">
        <v>640</v>
      </c>
      <c r="E13" s="24" t="s">
        <v>1380</v>
      </c>
    </row>
    <row r="14" spans="1:27" x14ac:dyDescent="0.25">
      <c r="A14" s="1" t="s">
        <v>631</v>
      </c>
      <c r="B14" s="1">
        <v>4</v>
      </c>
      <c r="C14" s="23" t="s">
        <v>8870</v>
      </c>
      <c r="D14" t="s">
        <v>633</v>
      </c>
      <c r="E14" s="24" t="s">
        <v>7552</v>
      </c>
      <c r="F14" s="25" t="s">
        <v>874</v>
      </c>
      <c r="G14" s="26">
        <v>87.2</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9631</v>
      </c>
    </row>
    <row r="17" spans="1:27" x14ac:dyDescent="0.25">
      <c r="A17" s="1" t="s">
        <v>640</v>
      </c>
      <c r="E17" s="24" t="s">
        <v>1380</v>
      </c>
    </row>
    <row r="18" spans="1:27" x14ac:dyDescent="0.25">
      <c r="A18" s="1" t="s">
        <v>631</v>
      </c>
      <c r="B18" s="1">
        <v>5</v>
      </c>
      <c r="C18" s="23" t="s">
        <v>9321</v>
      </c>
      <c r="D18" t="s">
        <v>633</v>
      </c>
      <c r="E18" s="24" t="s">
        <v>9322</v>
      </c>
      <c r="F18" s="25" t="s">
        <v>814</v>
      </c>
      <c r="G18" s="26">
        <v>100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row>
    <row r="21" spans="1:27" x14ac:dyDescent="0.25">
      <c r="A21" s="1" t="s">
        <v>640</v>
      </c>
      <c r="E21" s="24" t="s">
        <v>1380</v>
      </c>
    </row>
    <row r="22" spans="1:27" x14ac:dyDescent="0.25">
      <c r="A22" s="1" t="s">
        <v>631</v>
      </c>
      <c r="B22" s="1">
        <v>6</v>
      </c>
      <c r="C22" s="23" t="s">
        <v>1474</v>
      </c>
      <c r="D22" t="s">
        <v>633</v>
      </c>
      <c r="E22" s="24" t="s">
        <v>1475</v>
      </c>
      <c r="F22" s="25" t="s">
        <v>874</v>
      </c>
      <c r="G22" s="26">
        <v>1912</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9632</v>
      </c>
    </row>
    <row r="25" spans="1:27" x14ac:dyDescent="0.25">
      <c r="A25" s="1" t="s">
        <v>640</v>
      </c>
      <c r="E25" s="24" t="s">
        <v>1380</v>
      </c>
    </row>
    <row r="26" spans="1:27" x14ac:dyDescent="0.25">
      <c r="A26" s="1" t="s">
        <v>631</v>
      </c>
      <c r="B26" s="1">
        <v>7</v>
      </c>
      <c r="C26" s="23" t="s">
        <v>1477</v>
      </c>
      <c r="D26" t="s">
        <v>633</v>
      </c>
      <c r="E26" s="24" t="s">
        <v>1478</v>
      </c>
      <c r="F26" s="25" t="s">
        <v>874</v>
      </c>
      <c r="G26" s="26">
        <v>4233</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9633</v>
      </c>
    </row>
    <row r="29" spans="1:27" x14ac:dyDescent="0.25">
      <c r="A29" s="1" t="s">
        <v>640</v>
      </c>
      <c r="E29" s="24" t="s">
        <v>1380</v>
      </c>
    </row>
    <row r="30" spans="1:27" x14ac:dyDescent="0.25">
      <c r="A30" s="1" t="s">
        <v>631</v>
      </c>
      <c r="B30" s="1">
        <v>8</v>
      </c>
      <c r="C30" s="23" t="s">
        <v>4702</v>
      </c>
      <c r="D30" t="s">
        <v>633</v>
      </c>
      <c r="E30" s="24" t="s">
        <v>4703</v>
      </c>
      <c r="F30" s="25" t="s">
        <v>874</v>
      </c>
      <c r="G30" s="26">
        <v>5331</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row>
    <row r="33" spans="1:27" x14ac:dyDescent="0.25">
      <c r="A33" s="1" t="s">
        <v>640</v>
      </c>
      <c r="E33" s="24" t="s">
        <v>1380</v>
      </c>
    </row>
    <row r="34" spans="1:27" x14ac:dyDescent="0.25">
      <c r="A34" s="1" t="s">
        <v>631</v>
      </c>
      <c r="B34" s="1">
        <v>9</v>
      </c>
      <c r="C34" s="23" t="s">
        <v>888</v>
      </c>
      <c r="D34" t="s">
        <v>633</v>
      </c>
      <c r="E34" s="24" t="s">
        <v>889</v>
      </c>
      <c r="F34" s="25" t="s">
        <v>874</v>
      </c>
      <c r="G34" s="26">
        <v>815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26.4" x14ac:dyDescent="0.25">
      <c r="A36" s="1" t="s">
        <v>638</v>
      </c>
      <c r="E36" s="29" t="s">
        <v>9634</v>
      </c>
    </row>
    <row r="37" spans="1:27" x14ac:dyDescent="0.25">
      <c r="A37" s="1" t="s">
        <v>640</v>
      </c>
      <c r="E37" s="24" t="s">
        <v>1380</v>
      </c>
    </row>
    <row r="38" spans="1:27" x14ac:dyDescent="0.25">
      <c r="A38" s="1" t="s">
        <v>631</v>
      </c>
      <c r="B38" s="1">
        <v>10</v>
      </c>
      <c r="C38" s="23" t="s">
        <v>1888</v>
      </c>
      <c r="D38" t="s">
        <v>633</v>
      </c>
      <c r="E38" s="24" t="s">
        <v>1889</v>
      </c>
      <c r="F38" s="25" t="s">
        <v>874</v>
      </c>
      <c r="G38" s="26">
        <v>2569</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9203</v>
      </c>
    </row>
    <row r="40" spans="1:27" ht="26.4" x14ac:dyDescent="0.25">
      <c r="A40" s="1" t="s">
        <v>638</v>
      </c>
      <c r="E40" s="29" t="s">
        <v>9635</v>
      </c>
    </row>
    <row r="41" spans="1:27" x14ac:dyDescent="0.25">
      <c r="A41" s="1" t="s">
        <v>640</v>
      </c>
      <c r="E41" s="24" t="s">
        <v>1380</v>
      </c>
    </row>
    <row r="42" spans="1:27" x14ac:dyDescent="0.25">
      <c r="A42" s="1" t="s">
        <v>631</v>
      </c>
      <c r="B42" s="1">
        <v>11</v>
      </c>
      <c r="C42" s="23" t="s">
        <v>6379</v>
      </c>
      <c r="D42" t="s">
        <v>633</v>
      </c>
      <c r="E42" s="24" t="s">
        <v>6380</v>
      </c>
      <c r="F42" s="25" t="s">
        <v>874</v>
      </c>
      <c r="G42" s="26">
        <v>87.2</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row>
    <row r="45" spans="1:27" x14ac:dyDescent="0.25">
      <c r="A45" s="1" t="s">
        <v>640</v>
      </c>
      <c r="E45" s="24" t="s">
        <v>1380</v>
      </c>
    </row>
    <row r="46" spans="1:27" x14ac:dyDescent="0.25">
      <c r="A46" s="1" t="s">
        <v>631</v>
      </c>
      <c r="B46" s="1">
        <v>12</v>
      </c>
      <c r="C46" s="23" t="s">
        <v>1881</v>
      </c>
      <c r="D46" t="s">
        <v>633</v>
      </c>
      <c r="E46" s="24" t="s">
        <v>1882</v>
      </c>
      <c r="F46" s="25" t="s">
        <v>870</v>
      </c>
      <c r="G46" s="26">
        <v>436</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row>
    <row r="49" spans="1:27" x14ac:dyDescent="0.25">
      <c r="A49" s="1" t="s">
        <v>640</v>
      </c>
      <c r="E49" s="24" t="s">
        <v>1380</v>
      </c>
    </row>
    <row r="50" spans="1:27" x14ac:dyDescent="0.25">
      <c r="A50" s="1" t="s">
        <v>631</v>
      </c>
      <c r="B50" s="1">
        <v>13</v>
      </c>
      <c r="C50" s="23" t="s">
        <v>3879</v>
      </c>
      <c r="D50" t="s">
        <v>633</v>
      </c>
      <c r="E50" s="24" t="s">
        <v>3880</v>
      </c>
      <c r="F50" s="25" t="s">
        <v>874</v>
      </c>
      <c r="G50" s="26">
        <v>183</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9175</v>
      </c>
    </row>
    <row r="52" spans="1:27" ht="26.4" x14ac:dyDescent="0.25">
      <c r="A52" s="1" t="s">
        <v>638</v>
      </c>
      <c r="E52" s="29" t="s">
        <v>9636</v>
      </c>
    </row>
    <row r="53" spans="1:27" x14ac:dyDescent="0.25">
      <c r="A53" s="1" t="s">
        <v>640</v>
      </c>
      <c r="E53" s="24" t="s">
        <v>1380</v>
      </c>
    </row>
    <row r="54" spans="1:27" x14ac:dyDescent="0.25">
      <c r="A54" s="1" t="s">
        <v>628</v>
      </c>
      <c r="C54" s="19" t="s">
        <v>2745</v>
      </c>
      <c r="E54" s="20" t="s">
        <v>4061</v>
      </c>
      <c r="L54" s="21">
        <f>SUMIFS(L55:L62,A55:A62,"P")</f>
        <v>0</v>
      </c>
      <c r="M54" s="21">
        <f>SUMIFS(M55:M62,A55:A62,"P")</f>
        <v>0</v>
      </c>
      <c r="N54" s="22"/>
    </row>
    <row r="55" spans="1:27" x14ac:dyDescent="0.25">
      <c r="A55" s="1" t="s">
        <v>631</v>
      </c>
      <c r="B55" s="1">
        <v>14</v>
      </c>
      <c r="C55" s="23" t="s">
        <v>7820</v>
      </c>
      <c r="D55" t="s">
        <v>633</v>
      </c>
      <c r="E55" s="24" t="s">
        <v>7821</v>
      </c>
      <c r="F55" s="25" t="s">
        <v>870</v>
      </c>
      <c r="G55" s="26">
        <v>1716</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9637</v>
      </c>
    </row>
    <row r="57" spans="1:27" ht="26.4" x14ac:dyDescent="0.25">
      <c r="A57" s="1" t="s">
        <v>638</v>
      </c>
      <c r="E57" s="29" t="s">
        <v>9638</v>
      </c>
    </row>
    <row r="58" spans="1:27" x14ac:dyDescent="0.25">
      <c r="A58" s="1" t="s">
        <v>640</v>
      </c>
      <c r="E58" s="24" t="s">
        <v>1380</v>
      </c>
    </row>
    <row r="59" spans="1:27" x14ac:dyDescent="0.25">
      <c r="A59" s="1" t="s">
        <v>631</v>
      </c>
      <c r="B59" s="1">
        <v>15</v>
      </c>
      <c r="C59" s="23" t="s">
        <v>7139</v>
      </c>
      <c r="D59" t="s">
        <v>633</v>
      </c>
      <c r="E59" s="24" t="s">
        <v>7140</v>
      </c>
      <c r="F59" s="25" t="s">
        <v>870</v>
      </c>
      <c r="G59" s="26">
        <v>1716</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9637</v>
      </c>
    </row>
    <row r="61" spans="1:27" ht="26.4" x14ac:dyDescent="0.25">
      <c r="A61" s="1" t="s">
        <v>638</v>
      </c>
      <c r="E61" s="29" t="s">
        <v>9638</v>
      </c>
    </row>
    <row r="62" spans="1:27" x14ac:dyDescent="0.25">
      <c r="A62" s="1" t="s">
        <v>640</v>
      </c>
      <c r="E62" s="24" t="s">
        <v>1380</v>
      </c>
    </row>
    <row r="63" spans="1:27" x14ac:dyDescent="0.25">
      <c r="A63" s="1" t="s">
        <v>628</v>
      </c>
      <c r="C63" s="19" t="s">
        <v>3232</v>
      </c>
      <c r="E63" s="20" t="s">
        <v>4807</v>
      </c>
      <c r="L63" s="21">
        <f>SUMIFS(L64:L75,A64:A75,"P")</f>
        <v>0</v>
      </c>
      <c r="M63" s="21">
        <f>SUMIFS(M64:M75,A64:A75,"P")</f>
        <v>0</v>
      </c>
      <c r="N63" s="22"/>
    </row>
    <row r="64" spans="1:27" x14ac:dyDescent="0.25">
      <c r="A64" s="1" t="s">
        <v>631</v>
      </c>
      <c r="B64" s="1">
        <v>16</v>
      </c>
      <c r="C64" s="23" t="s">
        <v>5577</v>
      </c>
      <c r="D64" t="s">
        <v>633</v>
      </c>
      <c r="E64" s="24" t="s">
        <v>5578</v>
      </c>
      <c r="F64" s="25" t="s">
        <v>874</v>
      </c>
      <c r="G64" s="26">
        <v>43.5</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ht="26.4" x14ac:dyDescent="0.25">
      <c r="A66" s="1" t="s">
        <v>638</v>
      </c>
      <c r="E66" s="29" t="s">
        <v>9639</v>
      </c>
    </row>
    <row r="67" spans="1:27" x14ac:dyDescent="0.25">
      <c r="A67" s="1" t="s">
        <v>640</v>
      </c>
      <c r="E67" s="24" t="s">
        <v>1380</v>
      </c>
    </row>
    <row r="68" spans="1:27" x14ac:dyDescent="0.25">
      <c r="A68" s="1" t="s">
        <v>631</v>
      </c>
      <c r="B68" s="1">
        <v>17</v>
      </c>
      <c r="C68" s="23" t="s">
        <v>9205</v>
      </c>
      <c r="D68" t="s">
        <v>633</v>
      </c>
      <c r="E68" s="24" t="s">
        <v>9181</v>
      </c>
      <c r="F68" s="25" t="s">
        <v>874</v>
      </c>
      <c r="G68" s="26">
        <v>25</v>
      </c>
      <c r="H68" s="25">
        <v>0</v>
      </c>
      <c r="I68" s="27">
        <f>ROUND(G68*H68,P4)</f>
        <v>0</v>
      </c>
      <c r="L68" s="27">
        <v>0</v>
      </c>
      <c r="M68" s="21">
        <f>ROUND(G68*L68,P4)</f>
        <v>0</v>
      </c>
      <c r="N68" s="22" t="s">
        <v>633</v>
      </c>
      <c r="O68" s="28">
        <f>M68*AA68</f>
        <v>0</v>
      </c>
      <c r="P68" s="1">
        <v>3</v>
      </c>
      <c r="AA68" s="1">
        <f>IF(P68=1,$O$3,IF(P68=2,$O$4,$O$5))</f>
        <v>0.21</v>
      </c>
    </row>
    <row r="69" spans="1:27" x14ac:dyDescent="0.25">
      <c r="A69" s="1" t="s">
        <v>637</v>
      </c>
      <c r="E69" s="24" t="s">
        <v>9206</v>
      </c>
    </row>
    <row r="70" spans="1:27" ht="26.4" x14ac:dyDescent="0.25">
      <c r="A70" s="1" t="s">
        <v>638</v>
      </c>
      <c r="E70" s="29" t="s">
        <v>9640</v>
      </c>
    </row>
    <row r="71" spans="1:27" x14ac:dyDescent="0.25">
      <c r="A71" s="1" t="s">
        <v>640</v>
      </c>
      <c r="E71" s="24" t="s">
        <v>1380</v>
      </c>
    </row>
    <row r="72" spans="1:27" x14ac:dyDescent="0.25">
      <c r="A72" s="1" t="s">
        <v>631</v>
      </c>
      <c r="B72" s="1">
        <v>18</v>
      </c>
      <c r="C72" s="23" t="s">
        <v>9180</v>
      </c>
      <c r="D72" t="s">
        <v>633</v>
      </c>
      <c r="E72" s="24" t="s">
        <v>9181</v>
      </c>
      <c r="F72" s="25" t="s">
        <v>874</v>
      </c>
      <c r="G72" s="26">
        <v>30.71</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9182</v>
      </c>
    </row>
    <row r="74" spans="1:27" ht="26.4" x14ac:dyDescent="0.25">
      <c r="A74" s="1" t="s">
        <v>638</v>
      </c>
      <c r="E74" s="29" t="s">
        <v>9641</v>
      </c>
    </row>
    <row r="75" spans="1:27" x14ac:dyDescent="0.25">
      <c r="A75" s="1" t="s">
        <v>640</v>
      </c>
      <c r="E75" s="24" t="s">
        <v>1380</v>
      </c>
    </row>
    <row r="76" spans="1:27" x14ac:dyDescent="0.25">
      <c r="A76" s="1" t="s">
        <v>628</v>
      </c>
      <c r="C76" s="19" t="s">
        <v>891</v>
      </c>
      <c r="E76" s="20" t="s">
        <v>4454</v>
      </c>
      <c r="L76" s="21">
        <f>SUMIFS(L77:L84,A77:A84,"P")</f>
        <v>0</v>
      </c>
      <c r="M76" s="21">
        <f>SUMIFS(M77:M84,A77:A84,"P")</f>
        <v>0</v>
      </c>
      <c r="N76" s="22"/>
    </row>
    <row r="77" spans="1:27" x14ac:dyDescent="0.25">
      <c r="A77" s="1" t="s">
        <v>631</v>
      </c>
      <c r="B77" s="1">
        <v>19</v>
      </c>
      <c r="C77" s="23" t="s">
        <v>9325</v>
      </c>
      <c r="D77" t="s">
        <v>633</v>
      </c>
      <c r="E77" s="24" t="s">
        <v>9326</v>
      </c>
      <c r="F77" s="25" t="s">
        <v>874</v>
      </c>
      <c r="G77" s="26">
        <v>13.5</v>
      </c>
      <c r="H77" s="25">
        <v>0</v>
      </c>
      <c r="I77" s="27">
        <f>ROUND(G77*H77,P4)</f>
        <v>0</v>
      </c>
      <c r="L77" s="27">
        <v>0</v>
      </c>
      <c r="M77" s="21">
        <f>ROUND(G77*L77,P4)</f>
        <v>0</v>
      </c>
      <c r="N77" s="22" t="s">
        <v>636</v>
      </c>
      <c r="O77" s="28">
        <f>M77*AA77</f>
        <v>0</v>
      </c>
      <c r="P77" s="1">
        <v>3</v>
      </c>
      <c r="AA77" s="1">
        <f>IF(P77=1,$O$3,IF(P77=2,$O$4,$O$5))</f>
        <v>0.21</v>
      </c>
    </row>
    <row r="78" spans="1:27" x14ac:dyDescent="0.25">
      <c r="A78" s="1" t="s">
        <v>637</v>
      </c>
      <c r="E78" s="24" t="s">
        <v>633</v>
      </c>
    </row>
    <row r="79" spans="1:27" x14ac:dyDescent="0.25">
      <c r="A79" s="1" t="s">
        <v>638</v>
      </c>
    </row>
    <row r="80" spans="1:27" x14ac:dyDescent="0.25">
      <c r="A80" s="1" t="s">
        <v>640</v>
      </c>
      <c r="E80" s="24" t="s">
        <v>1380</v>
      </c>
    </row>
    <row r="81" spans="1:27" x14ac:dyDescent="0.25">
      <c r="A81" s="1" t="s">
        <v>631</v>
      </c>
      <c r="B81" s="1">
        <v>20</v>
      </c>
      <c r="C81" s="23" t="s">
        <v>9114</v>
      </c>
      <c r="D81" t="s">
        <v>633</v>
      </c>
      <c r="E81" s="24" t="s">
        <v>9115</v>
      </c>
      <c r="F81" s="25" t="s">
        <v>874</v>
      </c>
      <c r="G81" s="26">
        <v>13.5</v>
      </c>
      <c r="H81" s="25">
        <v>0</v>
      </c>
      <c r="I81" s="27">
        <f>ROUND(G81*H81,P4)</f>
        <v>0</v>
      </c>
      <c r="L81" s="27">
        <v>0</v>
      </c>
      <c r="M81" s="21">
        <f>ROUND(G81*L81,P4)</f>
        <v>0</v>
      </c>
      <c r="N81" s="22" t="s">
        <v>636</v>
      </c>
      <c r="O81" s="28">
        <f>M81*AA81</f>
        <v>0</v>
      </c>
      <c r="P81" s="1">
        <v>3</v>
      </c>
      <c r="AA81" s="1">
        <f>IF(P81=1,$O$3,IF(P81=2,$O$4,$O$5))</f>
        <v>0.21</v>
      </c>
    </row>
    <row r="82" spans="1:27" x14ac:dyDescent="0.25">
      <c r="A82" s="1" t="s">
        <v>637</v>
      </c>
      <c r="E82" s="24" t="s">
        <v>633</v>
      </c>
    </row>
    <row r="83" spans="1:27" x14ac:dyDescent="0.25">
      <c r="A83" s="1" t="s">
        <v>638</v>
      </c>
    </row>
    <row r="84" spans="1:27" x14ac:dyDescent="0.25">
      <c r="A84" s="1" t="s">
        <v>640</v>
      </c>
      <c r="E84" s="24" t="s">
        <v>1380</v>
      </c>
    </row>
    <row r="85" spans="1:27" x14ac:dyDescent="0.25">
      <c r="A85" s="1" t="s">
        <v>628</v>
      </c>
      <c r="C85" s="19" t="s">
        <v>4857</v>
      </c>
      <c r="E85" s="20" t="s">
        <v>5595</v>
      </c>
      <c r="L85" s="21">
        <f>SUMIFS(L86:L189,A86:A189,"P")</f>
        <v>0</v>
      </c>
      <c r="M85" s="21">
        <f>SUMIFS(M86:M189,A86:A189,"P")</f>
        <v>0</v>
      </c>
      <c r="N85" s="22"/>
    </row>
    <row r="86" spans="1:27" x14ac:dyDescent="0.25">
      <c r="A86" s="1" t="s">
        <v>631</v>
      </c>
      <c r="B86" s="1">
        <v>21</v>
      </c>
      <c r="C86" s="23" t="s">
        <v>9642</v>
      </c>
      <c r="D86" t="s">
        <v>633</v>
      </c>
      <c r="E86" s="24" t="s">
        <v>9643</v>
      </c>
      <c r="F86" s="25" t="s">
        <v>647</v>
      </c>
      <c r="G86" s="26">
        <v>246</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9401</v>
      </c>
    </row>
    <row r="88" spans="1:27" x14ac:dyDescent="0.25">
      <c r="A88" s="1" t="s">
        <v>638</v>
      </c>
    </row>
    <row r="89" spans="1:27" x14ac:dyDescent="0.25">
      <c r="A89" s="1" t="s">
        <v>640</v>
      </c>
      <c r="E89" s="24" t="s">
        <v>1380</v>
      </c>
    </row>
    <row r="90" spans="1:27" x14ac:dyDescent="0.25">
      <c r="A90" s="1" t="s">
        <v>631</v>
      </c>
      <c r="B90" s="1">
        <v>22</v>
      </c>
      <c r="C90" s="23" t="s">
        <v>9644</v>
      </c>
      <c r="D90" t="s">
        <v>633</v>
      </c>
      <c r="E90" s="24" t="s">
        <v>9645</v>
      </c>
      <c r="F90" s="25" t="s">
        <v>647</v>
      </c>
      <c r="G90" s="26">
        <v>300.14</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9401</v>
      </c>
    </row>
    <row r="92" spans="1:27" x14ac:dyDescent="0.25">
      <c r="A92" s="1" t="s">
        <v>638</v>
      </c>
    </row>
    <row r="93" spans="1:27" x14ac:dyDescent="0.25">
      <c r="A93" s="1" t="s">
        <v>640</v>
      </c>
      <c r="E93" s="24" t="s">
        <v>1380</v>
      </c>
    </row>
    <row r="94" spans="1:27" x14ac:dyDescent="0.25">
      <c r="A94" s="1" t="s">
        <v>631</v>
      </c>
      <c r="B94" s="1">
        <v>23</v>
      </c>
      <c r="C94" s="23" t="s">
        <v>9646</v>
      </c>
      <c r="D94" t="s">
        <v>633</v>
      </c>
      <c r="E94" s="24" t="s">
        <v>9647</v>
      </c>
      <c r="F94" s="25" t="s">
        <v>647</v>
      </c>
      <c r="G94" s="26">
        <v>241.2</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9648</v>
      </c>
    </row>
    <row r="96" spans="1:27" x14ac:dyDescent="0.25">
      <c r="A96" s="1" t="s">
        <v>638</v>
      </c>
    </row>
    <row r="97" spans="1:27" x14ac:dyDescent="0.25">
      <c r="A97" s="1" t="s">
        <v>640</v>
      </c>
      <c r="E97" s="24" t="s">
        <v>633</v>
      </c>
    </row>
    <row r="98" spans="1:27" x14ac:dyDescent="0.25">
      <c r="A98" s="1" t="s">
        <v>631</v>
      </c>
      <c r="B98" s="1">
        <v>24</v>
      </c>
      <c r="C98" s="23" t="s">
        <v>9649</v>
      </c>
      <c r="D98" t="s">
        <v>633</v>
      </c>
      <c r="E98" s="24" t="s">
        <v>9650</v>
      </c>
      <c r="F98" s="25" t="s">
        <v>647</v>
      </c>
      <c r="G98" s="26">
        <v>241.2</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x14ac:dyDescent="0.25">
      <c r="A100" s="1" t="s">
        <v>638</v>
      </c>
    </row>
    <row r="101" spans="1:27" x14ac:dyDescent="0.25">
      <c r="A101" s="1" t="s">
        <v>640</v>
      </c>
      <c r="E101" s="24" t="s">
        <v>1380</v>
      </c>
    </row>
    <row r="102" spans="1:27" x14ac:dyDescent="0.25">
      <c r="A102" s="1" t="s">
        <v>631</v>
      </c>
      <c r="B102" s="1">
        <v>25</v>
      </c>
      <c r="C102" s="23" t="s">
        <v>9651</v>
      </c>
      <c r="D102" t="s">
        <v>633</v>
      </c>
      <c r="E102" s="24" t="s">
        <v>9652</v>
      </c>
      <c r="F102" s="25" t="s">
        <v>657</v>
      </c>
      <c r="G102" s="26">
        <v>4</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x14ac:dyDescent="0.25">
      <c r="A104" s="1" t="s">
        <v>638</v>
      </c>
    </row>
    <row r="105" spans="1:27" x14ac:dyDescent="0.25">
      <c r="A105" s="1" t="s">
        <v>640</v>
      </c>
      <c r="E105" s="24" t="s">
        <v>1380</v>
      </c>
    </row>
    <row r="106" spans="1:27" x14ac:dyDescent="0.25">
      <c r="A106" s="1" t="s">
        <v>631</v>
      </c>
      <c r="B106" s="1">
        <v>26</v>
      </c>
      <c r="C106" s="23" t="s">
        <v>9292</v>
      </c>
      <c r="D106" t="s">
        <v>633</v>
      </c>
      <c r="E106" s="24" t="s">
        <v>9293</v>
      </c>
      <c r="F106" s="25" t="s">
        <v>657</v>
      </c>
      <c r="G106" s="26">
        <v>6</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x14ac:dyDescent="0.25">
      <c r="A108" s="1" t="s">
        <v>638</v>
      </c>
    </row>
    <row r="109" spans="1:27" x14ac:dyDescent="0.25">
      <c r="A109" s="1" t="s">
        <v>640</v>
      </c>
      <c r="E109" s="24" t="s">
        <v>1380</v>
      </c>
    </row>
    <row r="110" spans="1:27" x14ac:dyDescent="0.25">
      <c r="A110" s="1" t="s">
        <v>631</v>
      </c>
      <c r="B110" s="1">
        <v>27</v>
      </c>
      <c r="C110" s="23" t="s">
        <v>9653</v>
      </c>
      <c r="D110" t="s">
        <v>633</v>
      </c>
      <c r="E110" s="24" t="s">
        <v>9654</v>
      </c>
      <c r="F110" s="25" t="s">
        <v>657</v>
      </c>
      <c r="G110" s="26">
        <v>12</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x14ac:dyDescent="0.25">
      <c r="A112" s="1" t="s">
        <v>638</v>
      </c>
    </row>
    <row r="113" spans="1:27" x14ac:dyDescent="0.25">
      <c r="A113" s="1" t="s">
        <v>640</v>
      </c>
      <c r="E113" s="24" t="s">
        <v>1380</v>
      </c>
    </row>
    <row r="114" spans="1:27" x14ac:dyDescent="0.25">
      <c r="A114" s="1" t="s">
        <v>631</v>
      </c>
      <c r="B114" s="1">
        <v>28</v>
      </c>
      <c r="C114" s="23" t="s">
        <v>9655</v>
      </c>
      <c r="D114" t="s">
        <v>633</v>
      </c>
      <c r="E114" s="24" t="s">
        <v>9656</v>
      </c>
      <c r="F114" s="25" t="s">
        <v>657</v>
      </c>
      <c r="G114" s="26">
        <v>4</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x14ac:dyDescent="0.25">
      <c r="A116" s="1" t="s">
        <v>638</v>
      </c>
    </row>
    <row r="117" spans="1:27" x14ac:dyDescent="0.25">
      <c r="A117" s="1" t="s">
        <v>640</v>
      </c>
      <c r="E117" s="24" t="s">
        <v>1380</v>
      </c>
    </row>
    <row r="118" spans="1:27" x14ac:dyDescent="0.25">
      <c r="A118" s="1" t="s">
        <v>631</v>
      </c>
      <c r="B118" s="1">
        <v>29</v>
      </c>
      <c r="C118" s="23" t="s">
        <v>9657</v>
      </c>
      <c r="D118" t="s">
        <v>633</v>
      </c>
      <c r="E118" s="24" t="s">
        <v>9658</v>
      </c>
      <c r="F118" s="25" t="s">
        <v>657</v>
      </c>
      <c r="G118" s="26">
        <v>8</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x14ac:dyDescent="0.25">
      <c r="A120" s="1" t="s">
        <v>638</v>
      </c>
    </row>
    <row r="121" spans="1:27" x14ac:dyDescent="0.25">
      <c r="A121" s="1" t="s">
        <v>640</v>
      </c>
      <c r="E121" s="24" t="s">
        <v>633</v>
      </c>
    </row>
    <row r="122" spans="1:27" x14ac:dyDescent="0.25">
      <c r="A122" s="1" t="s">
        <v>631</v>
      </c>
      <c r="B122" s="1">
        <v>30</v>
      </c>
      <c r="C122" s="23" t="s">
        <v>9659</v>
      </c>
      <c r="D122" t="s">
        <v>633</v>
      </c>
      <c r="E122" s="24" t="s">
        <v>9660</v>
      </c>
      <c r="F122" s="25" t="s">
        <v>657</v>
      </c>
      <c r="G122" s="26">
        <v>4</v>
      </c>
      <c r="H122" s="25">
        <v>0</v>
      </c>
      <c r="I122" s="27">
        <f>ROUND(G122*H122,P4)</f>
        <v>0</v>
      </c>
      <c r="L122" s="27">
        <v>0</v>
      </c>
      <c r="M122" s="21">
        <f>ROUND(G122*L122,P4)</f>
        <v>0</v>
      </c>
      <c r="N122" s="22" t="s">
        <v>633</v>
      </c>
      <c r="O122" s="28">
        <f>M122*AA122</f>
        <v>0</v>
      </c>
      <c r="P122" s="1">
        <v>3</v>
      </c>
      <c r="AA122" s="1">
        <f>IF(P122=1,$O$3,IF(P122=2,$O$4,$O$5))</f>
        <v>0.21</v>
      </c>
    </row>
    <row r="123" spans="1:27" x14ac:dyDescent="0.25">
      <c r="A123" s="1" t="s">
        <v>637</v>
      </c>
      <c r="E123" s="24" t="s">
        <v>9661</v>
      </c>
    </row>
    <row r="124" spans="1:27" x14ac:dyDescent="0.25">
      <c r="A124" s="1" t="s">
        <v>638</v>
      </c>
    </row>
    <row r="125" spans="1:27" x14ac:dyDescent="0.25">
      <c r="A125" s="1" t="s">
        <v>640</v>
      </c>
      <c r="E125" s="24" t="s">
        <v>633</v>
      </c>
    </row>
    <row r="126" spans="1:27" x14ac:dyDescent="0.25">
      <c r="A126" s="1" t="s">
        <v>631</v>
      </c>
      <c r="B126" s="1">
        <v>31</v>
      </c>
      <c r="C126" s="23" t="s">
        <v>9662</v>
      </c>
      <c r="D126" t="s">
        <v>633</v>
      </c>
      <c r="E126" s="24" t="s">
        <v>9663</v>
      </c>
      <c r="F126" s="25" t="s">
        <v>657</v>
      </c>
      <c r="G126" s="26">
        <v>2</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9664</v>
      </c>
    </row>
    <row r="128" spans="1:27" x14ac:dyDescent="0.25">
      <c r="A128" s="1" t="s">
        <v>638</v>
      </c>
    </row>
    <row r="129" spans="1:27" x14ac:dyDescent="0.25">
      <c r="A129" s="1" t="s">
        <v>640</v>
      </c>
      <c r="E129" s="24" t="s">
        <v>1380</v>
      </c>
    </row>
    <row r="130" spans="1:27" x14ac:dyDescent="0.25">
      <c r="A130" s="1" t="s">
        <v>631</v>
      </c>
      <c r="B130" s="1">
        <v>32</v>
      </c>
      <c r="C130" s="23" t="s">
        <v>9297</v>
      </c>
      <c r="D130" t="s">
        <v>633</v>
      </c>
      <c r="E130" s="24" t="s">
        <v>9298</v>
      </c>
      <c r="F130" s="25" t="s">
        <v>657</v>
      </c>
      <c r="G130" s="26">
        <v>2</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x14ac:dyDescent="0.25">
      <c r="A132" s="1" t="s">
        <v>638</v>
      </c>
    </row>
    <row r="133" spans="1:27" x14ac:dyDescent="0.25">
      <c r="A133" s="1" t="s">
        <v>640</v>
      </c>
      <c r="E133" s="24" t="s">
        <v>1380</v>
      </c>
    </row>
    <row r="134" spans="1:27" x14ac:dyDescent="0.25">
      <c r="A134" s="1" t="s">
        <v>631</v>
      </c>
      <c r="B134" s="1">
        <v>33</v>
      </c>
      <c r="C134" s="23" t="s">
        <v>9665</v>
      </c>
      <c r="D134" t="s">
        <v>633</v>
      </c>
      <c r="E134" s="24" t="s">
        <v>9666</v>
      </c>
      <c r="F134" s="25" t="s">
        <v>657</v>
      </c>
      <c r="G134" s="26">
        <v>4</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x14ac:dyDescent="0.25">
      <c r="A136" s="1" t="s">
        <v>638</v>
      </c>
    </row>
    <row r="137" spans="1:27" x14ac:dyDescent="0.25">
      <c r="A137" s="1" t="s">
        <v>640</v>
      </c>
      <c r="E137" s="24" t="s">
        <v>1380</v>
      </c>
    </row>
    <row r="138" spans="1:27" x14ac:dyDescent="0.25">
      <c r="A138" s="1" t="s">
        <v>631</v>
      </c>
      <c r="B138" s="1">
        <v>34</v>
      </c>
      <c r="C138" s="23" t="s">
        <v>9417</v>
      </c>
      <c r="D138" t="s">
        <v>633</v>
      </c>
      <c r="E138" s="24" t="s">
        <v>9418</v>
      </c>
      <c r="F138" s="25" t="s">
        <v>657</v>
      </c>
      <c r="G138" s="26">
        <v>2</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x14ac:dyDescent="0.25">
      <c r="A140" s="1" t="s">
        <v>638</v>
      </c>
    </row>
    <row r="141" spans="1:27" x14ac:dyDescent="0.25">
      <c r="A141" s="1" t="s">
        <v>640</v>
      </c>
      <c r="E141" s="24" t="s">
        <v>1380</v>
      </c>
    </row>
    <row r="142" spans="1:27" x14ac:dyDescent="0.25">
      <c r="A142" s="1" t="s">
        <v>631</v>
      </c>
      <c r="B142" s="1">
        <v>35</v>
      </c>
      <c r="C142" s="23" t="s">
        <v>9667</v>
      </c>
      <c r="D142" t="s">
        <v>633</v>
      </c>
      <c r="E142" s="24" t="s">
        <v>9668</v>
      </c>
      <c r="F142" s="25" t="s">
        <v>657</v>
      </c>
      <c r="G142" s="26">
        <v>2</v>
      </c>
      <c r="H142" s="25">
        <v>0</v>
      </c>
      <c r="I142" s="27">
        <f>ROUND(G142*H142,P4)</f>
        <v>0</v>
      </c>
      <c r="L142" s="27">
        <v>0</v>
      </c>
      <c r="M142" s="21">
        <f>ROUND(G142*L142,P4)</f>
        <v>0</v>
      </c>
      <c r="N142" s="22" t="s">
        <v>633</v>
      </c>
      <c r="O142" s="28">
        <f>M142*AA142</f>
        <v>0</v>
      </c>
      <c r="P142" s="1">
        <v>3</v>
      </c>
      <c r="AA142" s="1">
        <f>IF(P142=1,$O$3,IF(P142=2,$O$4,$O$5))</f>
        <v>0.21</v>
      </c>
    </row>
    <row r="143" spans="1:27" x14ac:dyDescent="0.25">
      <c r="A143" s="1" t="s">
        <v>637</v>
      </c>
      <c r="E143" s="24" t="s">
        <v>633</v>
      </c>
    </row>
    <row r="144" spans="1:27" ht="26.4" x14ac:dyDescent="0.25">
      <c r="A144" s="1" t="s">
        <v>638</v>
      </c>
      <c r="E144" s="29" t="s">
        <v>9669</v>
      </c>
    </row>
    <row r="145" spans="1:27" x14ac:dyDescent="0.25">
      <c r="A145" s="1" t="s">
        <v>640</v>
      </c>
      <c r="E145" s="24" t="s">
        <v>9670</v>
      </c>
    </row>
    <row r="146" spans="1:27" x14ac:dyDescent="0.25">
      <c r="A146" s="1" t="s">
        <v>631</v>
      </c>
      <c r="B146" s="1">
        <v>36</v>
      </c>
      <c r="C146" s="23" t="s">
        <v>9671</v>
      </c>
      <c r="D146" t="s">
        <v>633</v>
      </c>
      <c r="E146" s="24" t="s">
        <v>9672</v>
      </c>
      <c r="F146" s="25" t="s">
        <v>657</v>
      </c>
      <c r="G146" s="26">
        <v>4</v>
      </c>
      <c r="H146" s="25">
        <v>0</v>
      </c>
      <c r="I146" s="27">
        <f>ROUND(G146*H146,P4)</f>
        <v>0</v>
      </c>
      <c r="L146" s="27">
        <v>0</v>
      </c>
      <c r="M146" s="21">
        <f>ROUND(G146*L146,P4)</f>
        <v>0</v>
      </c>
      <c r="N146" s="22" t="s">
        <v>633</v>
      </c>
      <c r="O146" s="28">
        <f>M146*AA146</f>
        <v>0</v>
      </c>
      <c r="P146" s="1">
        <v>3</v>
      </c>
      <c r="AA146" s="1">
        <f>IF(P146=1,$O$3,IF(P146=2,$O$4,$O$5))</f>
        <v>0.21</v>
      </c>
    </row>
    <row r="147" spans="1:27" x14ac:dyDescent="0.25">
      <c r="A147" s="1" t="s">
        <v>637</v>
      </c>
      <c r="E147" s="24" t="s">
        <v>633</v>
      </c>
    </row>
    <row r="148" spans="1:27" x14ac:dyDescent="0.25">
      <c r="A148" s="1" t="s">
        <v>638</v>
      </c>
    </row>
    <row r="149" spans="1:27" x14ac:dyDescent="0.25">
      <c r="A149" s="1" t="s">
        <v>640</v>
      </c>
      <c r="E149" s="24" t="s">
        <v>9264</v>
      </c>
    </row>
    <row r="150" spans="1:27" x14ac:dyDescent="0.25">
      <c r="A150" s="1" t="s">
        <v>631</v>
      </c>
      <c r="B150" s="1">
        <v>37</v>
      </c>
      <c r="C150" s="23" t="s">
        <v>9223</v>
      </c>
      <c r="D150" t="s">
        <v>633</v>
      </c>
      <c r="E150" s="24" t="s">
        <v>9224</v>
      </c>
      <c r="F150" s="25" t="s">
        <v>874</v>
      </c>
      <c r="G150" s="26">
        <v>149</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x14ac:dyDescent="0.25">
      <c r="A152" s="1" t="s">
        <v>638</v>
      </c>
    </row>
    <row r="153" spans="1:27" x14ac:dyDescent="0.25">
      <c r="A153" s="1" t="s">
        <v>640</v>
      </c>
      <c r="E153" s="24" t="s">
        <v>1380</v>
      </c>
    </row>
    <row r="154" spans="1:27" x14ac:dyDescent="0.25">
      <c r="A154" s="1" t="s">
        <v>631</v>
      </c>
      <c r="B154" s="1">
        <v>38</v>
      </c>
      <c r="C154" s="23" t="s">
        <v>9673</v>
      </c>
      <c r="D154" t="s">
        <v>633</v>
      </c>
      <c r="E154" s="24" t="s">
        <v>9674</v>
      </c>
      <c r="F154" s="25" t="s">
        <v>657</v>
      </c>
      <c r="G154" s="26">
        <v>4</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x14ac:dyDescent="0.25">
      <c r="A156" s="1" t="s">
        <v>638</v>
      </c>
    </row>
    <row r="157" spans="1:27" x14ac:dyDescent="0.25">
      <c r="A157" s="1" t="s">
        <v>640</v>
      </c>
      <c r="E157" s="24" t="s">
        <v>633</v>
      </c>
    </row>
    <row r="158" spans="1:27" x14ac:dyDescent="0.25">
      <c r="A158" s="1" t="s">
        <v>631</v>
      </c>
      <c r="B158" s="1">
        <v>39</v>
      </c>
      <c r="C158" s="23" t="s">
        <v>9141</v>
      </c>
      <c r="D158" t="s">
        <v>633</v>
      </c>
      <c r="E158" s="24" t="s">
        <v>9142</v>
      </c>
      <c r="F158" s="25" t="s">
        <v>647</v>
      </c>
      <c r="G158" s="26">
        <v>300</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633</v>
      </c>
    </row>
    <row r="160" spans="1:27" x14ac:dyDescent="0.25">
      <c r="A160" s="1" t="s">
        <v>638</v>
      </c>
    </row>
    <row r="161" spans="1:27" x14ac:dyDescent="0.25">
      <c r="A161" s="1" t="s">
        <v>640</v>
      </c>
      <c r="E161" s="24" t="s">
        <v>1380</v>
      </c>
    </row>
    <row r="162" spans="1:27" x14ac:dyDescent="0.25">
      <c r="A162" s="1" t="s">
        <v>631</v>
      </c>
      <c r="B162" s="1">
        <v>40</v>
      </c>
      <c r="C162" s="23" t="s">
        <v>9225</v>
      </c>
      <c r="D162" t="s">
        <v>633</v>
      </c>
      <c r="E162" s="24" t="s">
        <v>9226</v>
      </c>
      <c r="F162" s="25" t="s">
        <v>874</v>
      </c>
      <c r="G162" s="26">
        <v>10</v>
      </c>
      <c r="H162" s="25">
        <v>0</v>
      </c>
      <c r="I162" s="27">
        <f>ROUND(G162*H162,P4)</f>
        <v>0</v>
      </c>
      <c r="L162" s="27">
        <v>0</v>
      </c>
      <c r="M162" s="21">
        <f>ROUND(G162*L162,P4)</f>
        <v>0</v>
      </c>
      <c r="N162" s="22" t="s">
        <v>633</v>
      </c>
      <c r="O162" s="28">
        <f>M162*AA162</f>
        <v>0</v>
      </c>
      <c r="P162" s="1">
        <v>3</v>
      </c>
      <c r="AA162" s="1">
        <f>IF(P162=1,$O$3,IF(P162=2,$O$4,$O$5))</f>
        <v>0.21</v>
      </c>
    </row>
    <row r="163" spans="1:27" x14ac:dyDescent="0.25">
      <c r="A163" s="1" t="s">
        <v>637</v>
      </c>
      <c r="E163" s="24" t="s">
        <v>9274</v>
      </c>
    </row>
    <row r="164" spans="1:27" x14ac:dyDescent="0.25">
      <c r="A164" s="1" t="s">
        <v>638</v>
      </c>
    </row>
    <row r="165" spans="1:27" ht="369.6" x14ac:dyDescent="0.25">
      <c r="A165" s="1" t="s">
        <v>640</v>
      </c>
      <c r="E165" s="24" t="s">
        <v>4812</v>
      </c>
    </row>
    <row r="166" spans="1:27" x14ac:dyDescent="0.25">
      <c r="A166" s="1" t="s">
        <v>631</v>
      </c>
      <c r="B166" s="1">
        <v>41</v>
      </c>
      <c r="C166" s="23" t="s">
        <v>9675</v>
      </c>
      <c r="D166" t="s">
        <v>633</v>
      </c>
      <c r="E166" s="24" t="s">
        <v>9676</v>
      </c>
      <c r="F166" s="25" t="s">
        <v>657</v>
      </c>
      <c r="G166" s="26">
        <v>1</v>
      </c>
      <c r="H166" s="25">
        <v>0</v>
      </c>
      <c r="I166" s="27">
        <f>ROUND(G166*H166,P4)</f>
        <v>0</v>
      </c>
      <c r="L166" s="27">
        <v>0</v>
      </c>
      <c r="M166" s="21">
        <f>ROUND(G166*L166,P4)</f>
        <v>0</v>
      </c>
      <c r="N166" s="22" t="s">
        <v>636</v>
      </c>
      <c r="O166" s="28">
        <f>M166*AA166</f>
        <v>0</v>
      </c>
      <c r="P166" s="1">
        <v>3</v>
      </c>
      <c r="AA166" s="1">
        <f>IF(P166=1,$O$3,IF(P166=2,$O$4,$O$5))</f>
        <v>0.21</v>
      </c>
    </row>
    <row r="167" spans="1:27" x14ac:dyDescent="0.25">
      <c r="A167" s="1" t="s">
        <v>637</v>
      </c>
      <c r="E167" s="24" t="s">
        <v>633</v>
      </c>
    </row>
    <row r="168" spans="1:27" x14ac:dyDescent="0.25">
      <c r="A168" s="1" t="s">
        <v>638</v>
      </c>
    </row>
    <row r="169" spans="1:27" x14ac:dyDescent="0.25">
      <c r="A169" s="1" t="s">
        <v>640</v>
      </c>
      <c r="E169" s="24" t="s">
        <v>1380</v>
      </c>
    </row>
    <row r="170" spans="1:27" x14ac:dyDescent="0.25">
      <c r="A170" s="1" t="s">
        <v>631</v>
      </c>
      <c r="B170" s="1">
        <v>42</v>
      </c>
      <c r="C170" s="23" t="s">
        <v>9677</v>
      </c>
      <c r="D170" t="s">
        <v>633</v>
      </c>
      <c r="E170" s="24" t="s">
        <v>9678</v>
      </c>
      <c r="F170" s="25" t="s">
        <v>773</v>
      </c>
      <c r="G170" s="26">
        <v>1</v>
      </c>
      <c r="H170" s="25">
        <v>0</v>
      </c>
      <c r="I170" s="27">
        <f>ROUND(G170*H170,P4)</f>
        <v>0</v>
      </c>
      <c r="L170" s="27">
        <v>0</v>
      </c>
      <c r="M170" s="21">
        <f>ROUND(G170*L170,P4)</f>
        <v>0</v>
      </c>
      <c r="N170" s="22" t="s">
        <v>633</v>
      </c>
      <c r="O170" s="28">
        <f>M170*AA170</f>
        <v>0</v>
      </c>
      <c r="P170" s="1">
        <v>3</v>
      </c>
      <c r="AA170" s="1">
        <f>IF(P170=1,$O$3,IF(P170=2,$O$4,$O$5))</f>
        <v>0.21</v>
      </c>
    </row>
    <row r="171" spans="1:27" x14ac:dyDescent="0.25">
      <c r="A171" s="1" t="s">
        <v>637</v>
      </c>
      <c r="E171" s="24" t="s">
        <v>9679</v>
      </c>
    </row>
    <row r="172" spans="1:27" x14ac:dyDescent="0.25">
      <c r="A172" s="1" t="s">
        <v>638</v>
      </c>
    </row>
    <row r="173" spans="1:27" x14ac:dyDescent="0.25">
      <c r="A173" s="1" t="s">
        <v>640</v>
      </c>
      <c r="E173" s="24" t="s">
        <v>1380</v>
      </c>
    </row>
    <row r="174" spans="1:27" x14ac:dyDescent="0.25">
      <c r="A174" s="1" t="s">
        <v>631</v>
      </c>
      <c r="B174" s="1">
        <v>43</v>
      </c>
      <c r="C174" s="23" t="s">
        <v>9680</v>
      </c>
      <c r="D174" t="s">
        <v>633</v>
      </c>
      <c r="E174" s="24" t="s">
        <v>9681</v>
      </c>
      <c r="F174" s="25" t="s">
        <v>647</v>
      </c>
      <c r="G174" s="26">
        <v>246</v>
      </c>
      <c r="H174" s="25">
        <v>0</v>
      </c>
      <c r="I174" s="27">
        <f>ROUND(G174*H174,P4)</f>
        <v>0</v>
      </c>
      <c r="L174" s="27">
        <v>0</v>
      </c>
      <c r="M174" s="21">
        <f>ROUND(G174*L174,P4)</f>
        <v>0</v>
      </c>
      <c r="N174" s="22" t="s">
        <v>636</v>
      </c>
      <c r="O174" s="28">
        <f>M174*AA174</f>
        <v>0</v>
      </c>
      <c r="P174" s="1">
        <v>3</v>
      </c>
      <c r="AA174" s="1">
        <f>IF(P174=1,$O$3,IF(P174=2,$O$4,$O$5))</f>
        <v>0.21</v>
      </c>
    </row>
    <row r="175" spans="1:27" x14ac:dyDescent="0.25">
      <c r="A175" s="1" t="s">
        <v>637</v>
      </c>
      <c r="E175" s="24" t="s">
        <v>633</v>
      </c>
    </row>
    <row r="176" spans="1:27" x14ac:dyDescent="0.25">
      <c r="A176" s="1" t="s">
        <v>638</v>
      </c>
    </row>
    <row r="177" spans="1:27" x14ac:dyDescent="0.25">
      <c r="A177" s="1" t="s">
        <v>640</v>
      </c>
      <c r="E177" s="24" t="s">
        <v>1380</v>
      </c>
    </row>
    <row r="178" spans="1:27" x14ac:dyDescent="0.25">
      <c r="A178" s="1" t="s">
        <v>631</v>
      </c>
      <c r="B178" s="1">
        <v>44</v>
      </c>
      <c r="C178" s="23" t="s">
        <v>9682</v>
      </c>
      <c r="D178" t="s">
        <v>633</v>
      </c>
      <c r="E178" s="24" t="s">
        <v>9683</v>
      </c>
      <c r="F178" s="25" t="s">
        <v>647</v>
      </c>
      <c r="G178" s="26">
        <v>300.14</v>
      </c>
      <c r="H178" s="25">
        <v>0</v>
      </c>
      <c r="I178" s="27">
        <f>ROUND(G178*H178,P4)</f>
        <v>0</v>
      </c>
      <c r="L178" s="27">
        <v>0</v>
      </c>
      <c r="M178" s="21">
        <f>ROUND(G178*L178,P4)</f>
        <v>0</v>
      </c>
      <c r="N178" s="22" t="s">
        <v>636</v>
      </c>
      <c r="O178" s="28">
        <f>M178*AA178</f>
        <v>0</v>
      </c>
      <c r="P178" s="1">
        <v>3</v>
      </c>
      <c r="AA178" s="1">
        <f>IF(P178=1,$O$3,IF(P178=2,$O$4,$O$5))</f>
        <v>0.21</v>
      </c>
    </row>
    <row r="179" spans="1:27" x14ac:dyDescent="0.25">
      <c r="A179" s="1" t="s">
        <v>637</v>
      </c>
      <c r="E179" s="24" t="s">
        <v>633</v>
      </c>
    </row>
    <row r="180" spans="1:27" x14ac:dyDescent="0.25">
      <c r="A180" s="1" t="s">
        <v>638</v>
      </c>
    </row>
    <row r="181" spans="1:27" x14ac:dyDescent="0.25">
      <c r="A181" s="1" t="s">
        <v>640</v>
      </c>
      <c r="E181" s="24" t="s">
        <v>1380</v>
      </c>
    </row>
    <row r="182" spans="1:27" x14ac:dyDescent="0.25">
      <c r="A182" s="1" t="s">
        <v>631</v>
      </c>
      <c r="B182" s="1">
        <v>45</v>
      </c>
      <c r="C182" s="23" t="s">
        <v>9684</v>
      </c>
      <c r="D182" t="s">
        <v>633</v>
      </c>
      <c r="E182" s="24" t="s">
        <v>9685</v>
      </c>
      <c r="F182" s="25" t="s">
        <v>647</v>
      </c>
      <c r="G182" s="26">
        <v>246</v>
      </c>
      <c r="H182" s="25">
        <v>0</v>
      </c>
      <c r="I182" s="27">
        <f>ROUND(G182*H182,P4)</f>
        <v>0</v>
      </c>
      <c r="L182" s="27">
        <v>0</v>
      </c>
      <c r="M182" s="21">
        <f>ROUND(G182*L182,P4)</f>
        <v>0</v>
      </c>
      <c r="N182" s="22" t="s">
        <v>636</v>
      </c>
      <c r="O182" s="28">
        <f>M182*AA182</f>
        <v>0</v>
      </c>
      <c r="P182" s="1">
        <v>3</v>
      </c>
      <c r="AA182" s="1">
        <f>IF(P182=1,$O$3,IF(P182=2,$O$4,$O$5))</f>
        <v>0.21</v>
      </c>
    </row>
    <row r="183" spans="1:27" x14ac:dyDescent="0.25">
      <c r="A183" s="1" t="s">
        <v>637</v>
      </c>
      <c r="E183" s="24" t="s">
        <v>633</v>
      </c>
    </row>
    <row r="184" spans="1:27" x14ac:dyDescent="0.25">
      <c r="A184" s="1" t="s">
        <v>638</v>
      </c>
    </row>
    <row r="185" spans="1:27" x14ac:dyDescent="0.25">
      <c r="A185" s="1" t="s">
        <v>640</v>
      </c>
      <c r="E185" s="24" t="s">
        <v>1380</v>
      </c>
    </row>
    <row r="186" spans="1:27" x14ac:dyDescent="0.25">
      <c r="A186" s="1" t="s">
        <v>631</v>
      </c>
      <c r="B186" s="1">
        <v>46</v>
      </c>
      <c r="C186" s="23" t="s">
        <v>9686</v>
      </c>
      <c r="D186" t="s">
        <v>633</v>
      </c>
      <c r="E186" s="24" t="s">
        <v>9687</v>
      </c>
      <c r="F186" s="25" t="s">
        <v>647</v>
      </c>
      <c r="G186" s="26">
        <v>300.14</v>
      </c>
      <c r="H186" s="25">
        <v>0</v>
      </c>
      <c r="I186" s="27">
        <f>ROUND(G186*H186,P4)</f>
        <v>0</v>
      </c>
      <c r="L186" s="27">
        <v>0</v>
      </c>
      <c r="M186" s="21">
        <f>ROUND(G186*L186,P4)</f>
        <v>0</v>
      </c>
      <c r="N186" s="22" t="s">
        <v>636</v>
      </c>
      <c r="O186" s="28">
        <f>M186*AA186</f>
        <v>0</v>
      </c>
      <c r="P186" s="1">
        <v>3</v>
      </c>
      <c r="AA186" s="1">
        <f>IF(P186=1,$O$3,IF(P186=2,$O$4,$O$5))</f>
        <v>0.21</v>
      </c>
    </row>
    <row r="187" spans="1:27" x14ac:dyDescent="0.25">
      <c r="A187" s="1" t="s">
        <v>637</v>
      </c>
      <c r="E187" s="24" t="s">
        <v>633</v>
      </c>
    </row>
    <row r="188" spans="1:27" x14ac:dyDescent="0.25">
      <c r="A188" s="1" t="s">
        <v>638</v>
      </c>
    </row>
    <row r="189" spans="1:27" x14ac:dyDescent="0.25">
      <c r="A189" s="1" t="s">
        <v>640</v>
      </c>
      <c r="E189" s="24" t="s">
        <v>1380</v>
      </c>
    </row>
    <row r="190" spans="1:27" x14ac:dyDescent="0.25">
      <c r="A190" s="1" t="s">
        <v>628</v>
      </c>
      <c r="C190" s="19" t="s">
        <v>1966</v>
      </c>
      <c r="E190" s="20" t="s">
        <v>6829</v>
      </c>
      <c r="L190" s="21">
        <f>SUMIFS(L191:L194,A191:A194,"P")</f>
        <v>0</v>
      </c>
      <c r="M190" s="21">
        <f>SUMIFS(M191:M194,A191:A194,"P")</f>
        <v>0</v>
      </c>
      <c r="N190" s="22"/>
    </row>
    <row r="191" spans="1:27" x14ac:dyDescent="0.25">
      <c r="A191" s="1" t="s">
        <v>631</v>
      </c>
      <c r="B191" s="1">
        <v>47</v>
      </c>
      <c r="C191" s="23" t="s">
        <v>9688</v>
      </c>
      <c r="D191" t="s">
        <v>633</v>
      </c>
      <c r="E191" s="24" t="s">
        <v>9689</v>
      </c>
      <c r="F191" s="25" t="s">
        <v>647</v>
      </c>
      <c r="G191" s="26">
        <v>100</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x14ac:dyDescent="0.25">
      <c r="A193" s="1" t="s">
        <v>638</v>
      </c>
    </row>
    <row r="194" spans="1:27" x14ac:dyDescent="0.25">
      <c r="A194" s="1" t="s">
        <v>640</v>
      </c>
      <c r="E194" s="24" t="s">
        <v>633</v>
      </c>
    </row>
    <row r="195" spans="1:27" x14ac:dyDescent="0.25">
      <c r="A195" s="1" t="s">
        <v>628</v>
      </c>
      <c r="C195" s="19" t="s">
        <v>1801</v>
      </c>
      <c r="E195" s="20" t="s">
        <v>1802</v>
      </c>
      <c r="L195" s="21">
        <f>SUMIFS(L196:L203,A196:A203,"P")</f>
        <v>0</v>
      </c>
      <c r="M195" s="21">
        <f>SUMIFS(M196:M203,A196:A203,"P")</f>
        <v>0</v>
      </c>
      <c r="N195" s="22"/>
    </row>
    <row r="196" spans="1:27" ht="26.4" x14ac:dyDescent="0.25">
      <c r="A196" s="1" t="s">
        <v>631</v>
      </c>
      <c r="B196" s="1">
        <v>1</v>
      </c>
      <c r="C196" s="23" t="s">
        <v>1803</v>
      </c>
      <c r="D196" t="s">
        <v>1804</v>
      </c>
      <c r="E196" s="24" t="s">
        <v>1805</v>
      </c>
      <c r="F196" s="25" t="s">
        <v>1806</v>
      </c>
      <c r="G196" s="26">
        <v>9595.7999999999993</v>
      </c>
      <c r="H196" s="25">
        <v>0</v>
      </c>
      <c r="I196" s="27">
        <f>ROUND(G196*H196,P4)</f>
        <v>0</v>
      </c>
      <c r="L196" s="27">
        <v>0</v>
      </c>
      <c r="M196" s="21">
        <f>ROUND(G196*L196,P4)</f>
        <v>0</v>
      </c>
      <c r="N196" s="22" t="s">
        <v>1807</v>
      </c>
      <c r="O196" s="28">
        <f>M196*AA196</f>
        <v>0</v>
      </c>
      <c r="P196" s="1">
        <v>3</v>
      </c>
      <c r="AA196" s="1">
        <f>IF(P196=1,$O$3,IF(P196=2,$O$4,$O$5))</f>
        <v>0.21</v>
      </c>
    </row>
    <row r="197" spans="1:27" ht="26.4" x14ac:dyDescent="0.25">
      <c r="A197" s="1" t="s">
        <v>637</v>
      </c>
      <c r="E197" s="24" t="s">
        <v>1808</v>
      </c>
    </row>
    <row r="198" spans="1:27" ht="26.4" x14ac:dyDescent="0.25">
      <c r="A198" s="1" t="s">
        <v>638</v>
      </c>
      <c r="E198" s="29" t="s">
        <v>9690</v>
      </c>
    </row>
    <row r="199" spans="1:27" ht="198" x14ac:dyDescent="0.25">
      <c r="A199" s="1" t="s">
        <v>640</v>
      </c>
      <c r="E199" s="24" t="s">
        <v>3746</v>
      </c>
    </row>
    <row r="200" spans="1:27" ht="26.4" x14ac:dyDescent="0.25">
      <c r="A200" s="1" t="s">
        <v>631</v>
      </c>
      <c r="B200" s="1">
        <v>2</v>
      </c>
      <c r="C200" s="23" t="s">
        <v>1815</v>
      </c>
      <c r="D200" t="s">
        <v>1816</v>
      </c>
      <c r="E200" s="24" t="s">
        <v>1817</v>
      </c>
      <c r="F200" s="25" t="s">
        <v>1806</v>
      </c>
      <c r="G200" s="26">
        <v>25</v>
      </c>
      <c r="H200" s="25">
        <v>0</v>
      </c>
      <c r="I200" s="27">
        <f>ROUND(G200*H200,P4)</f>
        <v>0</v>
      </c>
      <c r="L200" s="27">
        <v>0</v>
      </c>
      <c r="M200" s="21">
        <f>ROUND(G200*L200,P4)</f>
        <v>0</v>
      </c>
      <c r="N200" s="22" t="s">
        <v>1807</v>
      </c>
      <c r="O200" s="28">
        <f>M200*AA200</f>
        <v>0</v>
      </c>
      <c r="P200" s="1">
        <v>3</v>
      </c>
      <c r="AA200" s="1">
        <f>IF(P200=1,$O$3,IF(P200=2,$O$4,$O$5))</f>
        <v>0.21</v>
      </c>
    </row>
    <row r="201" spans="1:27" ht="39.6" x14ac:dyDescent="0.25">
      <c r="A201" s="1" t="s">
        <v>637</v>
      </c>
      <c r="E201" s="24" t="s">
        <v>9691</v>
      </c>
    </row>
    <row r="202" spans="1:27" ht="26.4" x14ac:dyDescent="0.25">
      <c r="A202" s="1" t="s">
        <v>638</v>
      </c>
      <c r="E202" s="29" t="s">
        <v>9640</v>
      </c>
    </row>
    <row r="203" spans="1:27" ht="198" x14ac:dyDescent="0.25">
      <c r="A203" s="1" t="s">
        <v>640</v>
      </c>
      <c r="E203"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200-000000000000}">
  <sheetPr>
    <pageSetUpPr fitToPage="1"/>
  </sheetPr>
  <dimension ref="A1:AA80"/>
  <sheetViews>
    <sheetView topLeftCell="B16"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COUNTIFS(L8:L81,"=0",A8:A81,"P")+COUNTIFS(L8:L81,"",A8:A81,"P")+SUM(Q8:Q81)</f>
        <v>17</v>
      </c>
    </row>
    <row r="8" spans="1:27" x14ac:dyDescent="0.25">
      <c r="A8" s="1" t="s">
        <v>626</v>
      </c>
      <c r="C8" s="19" t="s">
        <v>9692</v>
      </c>
      <c r="E8" s="20" t="s">
        <v>386</v>
      </c>
      <c r="L8" s="21">
        <f>L9+L30+L39+L76</f>
        <v>0</v>
      </c>
      <c r="M8" s="21">
        <f>M9+M30+M39+M76</f>
        <v>0</v>
      </c>
      <c r="N8" s="22"/>
    </row>
    <row r="9" spans="1:27" x14ac:dyDescent="0.25">
      <c r="A9" s="1" t="s">
        <v>628</v>
      </c>
      <c r="C9" s="19" t="s">
        <v>866</v>
      </c>
      <c r="E9" s="20" t="s">
        <v>1466</v>
      </c>
      <c r="L9" s="21">
        <f>SUMIFS(L10:L29,A10:A29,"P")</f>
        <v>0</v>
      </c>
      <c r="M9" s="21">
        <f>SUMIFS(M10:M29,A10:A29,"P")</f>
        <v>0</v>
      </c>
      <c r="N9" s="22"/>
    </row>
    <row r="10" spans="1:27" x14ac:dyDescent="0.25">
      <c r="A10" s="1" t="s">
        <v>631</v>
      </c>
      <c r="B10" s="1">
        <v>2</v>
      </c>
      <c r="C10" s="23" t="s">
        <v>1474</v>
      </c>
      <c r="D10" t="s">
        <v>633</v>
      </c>
      <c r="E10" s="24" t="s">
        <v>1475</v>
      </c>
      <c r="F10" s="25" t="s">
        <v>874</v>
      </c>
      <c r="G10" s="26">
        <v>134.05000000000001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9202</v>
      </c>
    </row>
    <row r="13" spans="1:27" x14ac:dyDescent="0.25">
      <c r="A13" s="1" t="s">
        <v>640</v>
      </c>
      <c r="E13" s="24" t="s">
        <v>1380</v>
      </c>
    </row>
    <row r="14" spans="1:27" x14ac:dyDescent="0.25">
      <c r="A14" s="1" t="s">
        <v>631</v>
      </c>
      <c r="B14" s="1">
        <v>3</v>
      </c>
      <c r="C14" s="23" t="s">
        <v>1477</v>
      </c>
      <c r="D14" t="s">
        <v>633</v>
      </c>
      <c r="E14" s="24" t="s">
        <v>1478</v>
      </c>
      <c r="F14" s="25" t="s">
        <v>874</v>
      </c>
      <c r="G14" s="26">
        <v>249.37</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9202</v>
      </c>
    </row>
    <row r="17" spans="1:27" x14ac:dyDescent="0.25">
      <c r="A17" s="1" t="s">
        <v>640</v>
      </c>
      <c r="E17" s="24" t="s">
        <v>1380</v>
      </c>
    </row>
    <row r="18" spans="1:27" x14ac:dyDescent="0.25">
      <c r="A18" s="1" t="s">
        <v>631</v>
      </c>
      <c r="B18" s="1">
        <v>4</v>
      </c>
      <c r="C18" s="23" t="s">
        <v>4702</v>
      </c>
      <c r="D18" t="s">
        <v>633</v>
      </c>
      <c r="E18" s="24" t="s">
        <v>4703</v>
      </c>
      <c r="F18" s="25" t="s">
        <v>874</v>
      </c>
      <c r="G18" s="26">
        <v>383.41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9202</v>
      </c>
    </row>
    <row r="21" spans="1:27" x14ac:dyDescent="0.25">
      <c r="A21" s="1" t="s">
        <v>640</v>
      </c>
      <c r="E21" s="24" t="s">
        <v>1380</v>
      </c>
    </row>
    <row r="22" spans="1:27" x14ac:dyDescent="0.25">
      <c r="A22" s="1" t="s">
        <v>631</v>
      </c>
      <c r="B22" s="1">
        <v>5</v>
      </c>
      <c r="C22" s="23" t="s">
        <v>1888</v>
      </c>
      <c r="D22" t="s">
        <v>633</v>
      </c>
      <c r="E22" s="24" t="s">
        <v>1889</v>
      </c>
      <c r="F22" s="25" t="s">
        <v>874</v>
      </c>
      <c r="G22" s="26">
        <v>266.72000000000003</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9203</v>
      </c>
    </row>
    <row r="24" spans="1:27" x14ac:dyDescent="0.25">
      <c r="A24" s="1" t="s">
        <v>638</v>
      </c>
      <c r="E24" s="29" t="s">
        <v>9202</v>
      </c>
    </row>
    <row r="25" spans="1:27" x14ac:dyDescent="0.25">
      <c r="A25" s="1" t="s">
        <v>640</v>
      </c>
      <c r="E25" s="24" t="s">
        <v>1380</v>
      </c>
    </row>
    <row r="26" spans="1:27" x14ac:dyDescent="0.25">
      <c r="A26" s="1" t="s">
        <v>631</v>
      </c>
      <c r="B26" s="1">
        <v>6</v>
      </c>
      <c r="C26" s="23" t="s">
        <v>3879</v>
      </c>
      <c r="D26" t="s">
        <v>633</v>
      </c>
      <c r="E26" s="24" t="s">
        <v>3880</v>
      </c>
      <c r="F26" s="25" t="s">
        <v>874</v>
      </c>
      <c r="G26" s="26">
        <v>66.17</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9175</v>
      </c>
    </row>
    <row r="28" spans="1:27" x14ac:dyDescent="0.25">
      <c r="A28" s="1" t="s">
        <v>638</v>
      </c>
      <c r="E28" s="29" t="s">
        <v>9202</v>
      </c>
    </row>
    <row r="29" spans="1:27" x14ac:dyDescent="0.25">
      <c r="A29" s="1" t="s">
        <v>640</v>
      </c>
      <c r="E29" s="24" t="s">
        <v>1380</v>
      </c>
    </row>
    <row r="30" spans="1:27" x14ac:dyDescent="0.25">
      <c r="A30" s="1" t="s">
        <v>628</v>
      </c>
      <c r="C30" s="19" t="s">
        <v>3232</v>
      </c>
      <c r="E30" s="20" t="s">
        <v>4807</v>
      </c>
      <c r="L30" s="21">
        <f>SUMIFS(L31:L38,A31:A38,"P")</f>
        <v>0</v>
      </c>
      <c r="M30" s="21">
        <f>SUMIFS(M31:M38,A31:A38,"P")</f>
        <v>0</v>
      </c>
      <c r="N30" s="22"/>
    </row>
    <row r="31" spans="1:27" x14ac:dyDescent="0.25">
      <c r="A31" s="1" t="s">
        <v>631</v>
      </c>
      <c r="B31" s="1">
        <v>7</v>
      </c>
      <c r="C31" s="23" t="s">
        <v>9205</v>
      </c>
      <c r="D31" t="s">
        <v>633</v>
      </c>
      <c r="E31" s="24" t="s">
        <v>9181</v>
      </c>
      <c r="F31" s="25" t="s">
        <v>874</v>
      </c>
      <c r="G31" s="26">
        <v>2</v>
      </c>
      <c r="H31" s="25">
        <v>0</v>
      </c>
      <c r="I31" s="27">
        <f>ROUND(G31*H31,P4)</f>
        <v>0</v>
      </c>
      <c r="L31" s="27">
        <v>0</v>
      </c>
      <c r="M31" s="21">
        <f>ROUND(G31*L31,P4)</f>
        <v>0</v>
      </c>
      <c r="N31" s="22" t="s">
        <v>633</v>
      </c>
      <c r="O31" s="28">
        <f>M31*AA31</f>
        <v>0</v>
      </c>
      <c r="P31" s="1">
        <v>3</v>
      </c>
      <c r="AA31" s="1">
        <f>IF(P31=1,$O$3,IF(P31=2,$O$4,$O$5))</f>
        <v>0.21</v>
      </c>
    </row>
    <row r="32" spans="1:27" x14ac:dyDescent="0.25">
      <c r="A32" s="1" t="s">
        <v>637</v>
      </c>
      <c r="E32" s="24" t="s">
        <v>9206</v>
      </c>
    </row>
    <row r="33" spans="1:27" x14ac:dyDescent="0.25">
      <c r="A33" s="1" t="s">
        <v>638</v>
      </c>
      <c r="E33" s="29" t="s">
        <v>9202</v>
      </c>
    </row>
    <row r="34" spans="1:27" x14ac:dyDescent="0.25">
      <c r="A34" s="1" t="s">
        <v>640</v>
      </c>
      <c r="E34" s="24" t="s">
        <v>1380</v>
      </c>
    </row>
    <row r="35" spans="1:27" x14ac:dyDescent="0.25">
      <c r="A35" s="1" t="s">
        <v>631</v>
      </c>
      <c r="B35" s="1">
        <v>8</v>
      </c>
      <c r="C35" s="23" t="s">
        <v>9180</v>
      </c>
      <c r="D35" t="s">
        <v>633</v>
      </c>
      <c r="E35" s="24" t="s">
        <v>9181</v>
      </c>
      <c r="F35" s="25" t="s">
        <v>874</v>
      </c>
      <c r="G35" s="26">
        <v>16.54</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9182</v>
      </c>
    </row>
    <row r="37" spans="1:27" x14ac:dyDescent="0.25">
      <c r="A37" s="1" t="s">
        <v>638</v>
      </c>
      <c r="E37" s="29" t="s">
        <v>9202</v>
      </c>
    </row>
    <row r="38" spans="1:27" x14ac:dyDescent="0.25">
      <c r="A38" s="1" t="s">
        <v>640</v>
      </c>
      <c r="E38" s="24" t="s">
        <v>1380</v>
      </c>
    </row>
    <row r="39" spans="1:27" x14ac:dyDescent="0.25">
      <c r="A39" s="1" t="s">
        <v>628</v>
      </c>
      <c r="C39" s="19" t="s">
        <v>4857</v>
      </c>
      <c r="E39" s="20" t="s">
        <v>5595</v>
      </c>
      <c r="L39" s="21">
        <f>SUMIFS(L40:L75,A40:A75,"P")</f>
        <v>0</v>
      </c>
      <c r="M39" s="21">
        <f>SUMIFS(M40:M75,A40:A75,"P")</f>
        <v>0</v>
      </c>
      <c r="N39" s="22"/>
    </row>
    <row r="40" spans="1:27" x14ac:dyDescent="0.25">
      <c r="A40" s="1" t="s">
        <v>631</v>
      </c>
      <c r="B40" s="1">
        <v>9</v>
      </c>
      <c r="C40" s="23" t="s">
        <v>9207</v>
      </c>
      <c r="D40" t="s">
        <v>633</v>
      </c>
      <c r="E40" s="24" t="s">
        <v>9208</v>
      </c>
      <c r="F40" s="25" t="s">
        <v>647</v>
      </c>
      <c r="G40" s="26">
        <v>165.42</v>
      </c>
      <c r="H40" s="25">
        <v>0</v>
      </c>
      <c r="I40" s="27">
        <f>ROUND(G40*H40,P4)</f>
        <v>0</v>
      </c>
      <c r="L40" s="27">
        <v>0</v>
      </c>
      <c r="M40" s="21">
        <f>ROUND(G40*L40,P4)</f>
        <v>0</v>
      </c>
      <c r="N40" s="22" t="s">
        <v>636</v>
      </c>
      <c r="O40" s="28">
        <f>M40*AA40</f>
        <v>0</v>
      </c>
      <c r="P40" s="1">
        <v>3</v>
      </c>
      <c r="AA40" s="1">
        <f>IF(P40=1,$O$3,IF(P40=2,$O$4,$O$5))</f>
        <v>0.21</v>
      </c>
    </row>
    <row r="41" spans="1:27" x14ac:dyDescent="0.25">
      <c r="A41" s="1" t="s">
        <v>637</v>
      </c>
      <c r="E41" s="24" t="s">
        <v>9693</v>
      </c>
    </row>
    <row r="42" spans="1:27" x14ac:dyDescent="0.25">
      <c r="A42" s="1" t="s">
        <v>638</v>
      </c>
      <c r="E42" s="29" t="s">
        <v>9694</v>
      </c>
    </row>
    <row r="43" spans="1:27" x14ac:dyDescent="0.25">
      <c r="A43" s="1" t="s">
        <v>640</v>
      </c>
      <c r="E43" s="24" t="s">
        <v>1380</v>
      </c>
    </row>
    <row r="44" spans="1:27" x14ac:dyDescent="0.25">
      <c r="A44" s="1" t="s">
        <v>631</v>
      </c>
      <c r="B44" s="1">
        <v>10</v>
      </c>
      <c r="C44" s="23" t="s">
        <v>9292</v>
      </c>
      <c r="D44" t="s">
        <v>633</v>
      </c>
      <c r="E44" s="24" t="s">
        <v>9293</v>
      </c>
      <c r="F44" s="25" t="s">
        <v>657</v>
      </c>
      <c r="G44" s="26">
        <v>1</v>
      </c>
      <c r="H44" s="25">
        <v>0</v>
      </c>
      <c r="I44" s="27">
        <f>ROUND(G44*H44,P4)</f>
        <v>0</v>
      </c>
      <c r="L44" s="27">
        <v>0</v>
      </c>
      <c r="M44" s="21">
        <f>ROUND(G44*L44,P4)</f>
        <v>0</v>
      </c>
      <c r="N44" s="22" t="s">
        <v>636</v>
      </c>
      <c r="O44" s="28">
        <f>M44*AA44</f>
        <v>0</v>
      </c>
      <c r="P44" s="1">
        <v>3</v>
      </c>
      <c r="AA44" s="1">
        <f>IF(P44=1,$O$3,IF(P44=2,$O$4,$O$5))</f>
        <v>0.21</v>
      </c>
    </row>
    <row r="45" spans="1:27" x14ac:dyDescent="0.25">
      <c r="A45" s="1" t="s">
        <v>637</v>
      </c>
      <c r="E45" s="24" t="s">
        <v>633</v>
      </c>
    </row>
    <row r="46" spans="1:27" x14ac:dyDescent="0.25">
      <c r="A46" s="1" t="s">
        <v>638</v>
      </c>
      <c r="E46" s="29" t="s">
        <v>5446</v>
      </c>
    </row>
    <row r="47" spans="1:27" x14ac:dyDescent="0.25">
      <c r="A47" s="1" t="s">
        <v>640</v>
      </c>
      <c r="E47" s="24" t="s">
        <v>1380</v>
      </c>
    </row>
    <row r="48" spans="1:27" x14ac:dyDescent="0.25">
      <c r="A48" s="1" t="s">
        <v>631</v>
      </c>
      <c r="B48" s="1">
        <v>11</v>
      </c>
      <c r="C48" s="23" t="s">
        <v>9695</v>
      </c>
      <c r="D48" t="s">
        <v>633</v>
      </c>
      <c r="E48" s="24" t="s">
        <v>9696</v>
      </c>
      <c r="F48" s="25" t="s">
        <v>657</v>
      </c>
      <c r="G48" s="26">
        <v>1</v>
      </c>
      <c r="H48" s="25">
        <v>0</v>
      </c>
      <c r="I48" s="27">
        <f>ROUND(G48*H48,P4)</f>
        <v>0</v>
      </c>
      <c r="L48" s="27">
        <v>0</v>
      </c>
      <c r="M48" s="21">
        <f>ROUND(G48*L48,P4)</f>
        <v>0</v>
      </c>
      <c r="N48" s="22" t="s">
        <v>633</v>
      </c>
      <c r="O48" s="28">
        <f>M48*AA48</f>
        <v>0</v>
      </c>
      <c r="P48" s="1">
        <v>3</v>
      </c>
      <c r="AA48" s="1">
        <f>IF(P48=1,$O$3,IF(P48=2,$O$4,$O$5))</f>
        <v>0.21</v>
      </c>
    </row>
    <row r="49" spans="1:27" x14ac:dyDescent="0.25">
      <c r="A49" s="1" t="s">
        <v>637</v>
      </c>
      <c r="E49" s="24" t="s">
        <v>9697</v>
      </c>
    </row>
    <row r="50" spans="1:27" x14ac:dyDescent="0.25">
      <c r="A50" s="1" t="s">
        <v>638</v>
      </c>
      <c r="E50" s="29" t="s">
        <v>5446</v>
      </c>
    </row>
    <row r="51" spans="1:27" x14ac:dyDescent="0.25">
      <c r="A51" s="1" t="s">
        <v>640</v>
      </c>
      <c r="E51" s="24" t="s">
        <v>9264</v>
      </c>
    </row>
    <row r="52" spans="1:27" x14ac:dyDescent="0.25">
      <c r="A52" s="1" t="s">
        <v>631</v>
      </c>
      <c r="B52" s="1">
        <v>12</v>
      </c>
      <c r="C52" s="23" t="s">
        <v>9297</v>
      </c>
      <c r="D52" t="s">
        <v>633</v>
      </c>
      <c r="E52" s="24" t="s">
        <v>9298</v>
      </c>
      <c r="F52" s="25" t="s">
        <v>657</v>
      </c>
      <c r="G52" s="26">
        <v>1</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x14ac:dyDescent="0.25">
      <c r="A54" s="1" t="s">
        <v>638</v>
      </c>
      <c r="E54" s="29" t="s">
        <v>5446</v>
      </c>
    </row>
    <row r="55" spans="1:27" x14ac:dyDescent="0.25">
      <c r="A55" s="1" t="s">
        <v>640</v>
      </c>
      <c r="E55" s="24" t="s">
        <v>1380</v>
      </c>
    </row>
    <row r="56" spans="1:27" x14ac:dyDescent="0.25">
      <c r="A56" s="1" t="s">
        <v>631</v>
      </c>
      <c r="B56" s="1">
        <v>13</v>
      </c>
      <c r="C56" s="23" t="s">
        <v>9698</v>
      </c>
      <c r="D56" t="s">
        <v>633</v>
      </c>
      <c r="E56" s="24" t="s">
        <v>9699</v>
      </c>
      <c r="F56" s="25" t="s">
        <v>657</v>
      </c>
      <c r="G56" s="26">
        <v>1</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x14ac:dyDescent="0.25">
      <c r="A58" s="1" t="s">
        <v>638</v>
      </c>
      <c r="E58" s="29" t="s">
        <v>5446</v>
      </c>
    </row>
    <row r="59" spans="1:27" x14ac:dyDescent="0.25">
      <c r="A59" s="1" t="s">
        <v>640</v>
      </c>
      <c r="E59" s="24" t="s">
        <v>1380</v>
      </c>
    </row>
    <row r="60" spans="1:27" x14ac:dyDescent="0.25">
      <c r="A60" s="1" t="s">
        <v>631</v>
      </c>
      <c r="B60" s="1">
        <v>14</v>
      </c>
      <c r="C60" s="23" t="s">
        <v>9271</v>
      </c>
      <c r="D60" t="s">
        <v>633</v>
      </c>
      <c r="E60" s="24" t="s">
        <v>9272</v>
      </c>
      <c r="F60" s="25" t="s">
        <v>647</v>
      </c>
      <c r="G60" s="26">
        <v>165.42</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9694</v>
      </c>
    </row>
    <row r="63" spans="1:27" x14ac:dyDescent="0.25">
      <c r="A63" s="1" t="s">
        <v>640</v>
      </c>
      <c r="E63" s="24" t="s">
        <v>1380</v>
      </c>
    </row>
    <row r="64" spans="1:27" x14ac:dyDescent="0.25">
      <c r="A64" s="1" t="s">
        <v>631</v>
      </c>
      <c r="B64" s="1">
        <v>15</v>
      </c>
      <c r="C64" s="23" t="s">
        <v>9141</v>
      </c>
      <c r="D64" t="s">
        <v>633</v>
      </c>
      <c r="E64" s="24" t="s">
        <v>9142</v>
      </c>
      <c r="F64" s="25" t="s">
        <v>647</v>
      </c>
      <c r="G64" s="26">
        <v>165.42</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x14ac:dyDescent="0.25">
      <c r="A66" s="1" t="s">
        <v>638</v>
      </c>
      <c r="E66" s="29" t="s">
        <v>9694</v>
      </c>
    </row>
    <row r="67" spans="1:27" x14ac:dyDescent="0.25">
      <c r="A67" s="1" t="s">
        <v>640</v>
      </c>
      <c r="E67" s="24" t="s">
        <v>1380</v>
      </c>
    </row>
    <row r="68" spans="1:27" x14ac:dyDescent="0.25">
      <c r="A68" s="1" t="s">
        <v>631</v>
      </c>
      <c r="B68" s="1">
        <v>16</v>
      </c>
      <c r="C68" s="23" t="s">
        <v>9301</v>
      </c>
      <c r="D68" t="s">
        <v>633</v>
      </c>
      <c r="E68" s="24" t="s">
        <v>9302</v>
      </c>
      <c r="F68" s="25" t="s">
        <v>647</v>
      </c>
      <c r="G68" s="26">
        <v>165.42</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9694</v>
      </c>
    </row>
    <row r="71" spans="1:27" x14ac:dyDescent="0.25">
      <c r="A71" s="1" t="s">
        <v>640</v>
      </c>
      <c r="E71" s="24" t="s">
        <v>1380</v>
      </c>
    </row>
    <row r="72" spans="1:27" x14ac:dyDescent="0.25">
      <c r="A72" s="1" t="s">
        <v>631</v>
      </c>
      <c r="B72" s="1">
        <v>17</v>
      </c>
      <c r="C72" s="23" t="s">
        <v>9303</v>
      </c>
      <c r="D72" t="s">
        <v>633</v>
      </c>
      <c r="E72" s="24" t="s">
        <v>9304</v>
      </c>
      <c r="F72" s="25" t="s">
        <v>647</v>
      </c>
      <c r="G72" s="26">
        <v>165.42</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9694</v>
      </c>
    </row>
    <row r="75" spans="1:27" x14ac:dyDescent="0.25">
      <c r="A75" s="1" t="s">
        <v>640</v>
      </c>
      <c r="E75" s="24" t="s">
        <v>1380</v>
      </c>
    </row>
    <row r="76" spans="1:27" x14ac:dyDescent="0.25">
      <c r="A76" s="1" t="s">
        <v>628</v>
      </c>
      <c r="C76" s="19" t="s">
        <v>1801</v>
      </c>
      <c r="E76" s="20" t="s">
        <v>1802</v>
      </c>
      <c r="L76" s="21">
        <f>SUMIFS(L77:L80,A77:A80,"P")</f>
        <v>0</v>
      </c>
      <c r="M76" s="21">
        <f>SUMIFS(M77:M80,A77:A80,"P")</f>
        <v>0</v>
      </c>
      <c r="N76" s="22"/>
    </row>
    <row r="77" spans="1:27" ht="26.4" x14ac:dyDescent="0.25">
      <c r="A77" s="1" t="s">
        <v>631</v>
      </c>
      <c r="B77" s="1">
        <v>1</v>
      </c>
      <c r="C77" s="23" t="s">
        <v>1803</v>
      </c>
      <c r="D77" t="s">
        <v>1804</v>
      </c>
      <c r="E77" s="24" t="s">
        <v>1805</v>
      </c>
      <c r="F77" s="25" t="s">
        <v>1806</v>
      </c>
      <c r="G77" s="26">
        <v>690.13800000000003</v>
      </c>
      <c r="H77" s="25">
        <v>0</v>
      </c>
      <c r="I77" s="27">
        <f>ROUND(G77*H77,P4)</f>
        <v>0</v>
      </c>
      <c r="L77" s="27">
        <v>0</v>
      </c>
      <c r="M77" s="21">
        <f>ROUND(G77*L77,P4)</f>
        <v>0</v>
      </c>
      <c r="N77" s="22" t="s">
        <v>1807</v>
      </c>
      <c r="O77" s="28">
        <f>M77*AA77</f>
        <v>0</v>
      </c>
      <c r="P77" s="1">
        <v>3</v>
      </c>
      <c r="AA77" s="1">
        <f>IF(P77=1,$O$3,IF(P77=2,$O$4,$O$5))</f>
        <v>0.21</v>
      </c>
    </row>
    <row r="78" spans="1:27" ht="26.4" x14ac:dyDescent="0.25">
      <c r="A78" s="1" t="s">
        <v>637</v>
      </c>
      <c r="E78" s="24" t="s">
        <v>1808</v>
      </c>
    </row>
    <row r="79" spans="1:27" x14ac:dyDescent="0.25">
      <c r="A79" s="1" t="s">
        <v>638</v>
      </c>
      <c r="E79" s="29" t="s">
        <v>9202</v>
      </c>
    </row>
    <row r="80" spans="1:27" ht="198" x14ac:dyDescent="0.25">
      <c r="A80" s="1" t="s">
        <v>640</v>
      </c>
      <c r="E80"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300-000000000000}">
  <sheetPr>
    <pageSetUpPr fitToPage="1"/>
  </sheetPr>
  <dimension ref="A1:AA2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COUNTIFS(L8:L23,"=0",A8:A23,"P")+COUNTIFS(L8:L23,"",A8:A23,"P")+SUM(Q8:Q23)</f>
        <v>3</v>
      </c>
    </row>
    <row r="8" spans="1:27" x14ac:dyDescent="0.25">
      <c r="A8" s="1" t="s">
        <v>626</v>
      </c>
      <c r="C8" s="19" t="s">
        <v>9700</v>
      </c>
      <c r="E8" s="20" t="s">
        <v>388</v>
      </c>
      <c r="L8" s="21">
        <f>L9+L14</f>
        <v>0</v>
      </c>
      <c r="M8" s="21">
        <f>M9+M14</f>
        <v>0</v>
      </c>
      <c r="N8" s="22"/>
    </row>
    <row r="9" spans="1:27" x14ac:dyDescent="0.25">
      <c r="A9" s="1" t="s">
        <v>628</v>
      </c>
      <c r="C9" s="19" t="s">
        <v>866</v>
      </c>
      <c r="E9" s="20" t="s">
        <v>1466</v>
      </c>
      <c r="L9" s="21">
        <f>SUMIFS(L10:L13,A10:A13,"P")</f>
        <v>0</v>
      </c>
      <c r="M9" s="21">
        <f>SUMIFS(M10:M13,A10:A13,"P")</f>
        <v>0</v>
      </c>
      <c r="N9" s="22"/>
    </row>
    <row r="10" spans="1:27" ht="26.4" x14ac:dyDescent="0.25">
      <c r="A10" s="1" t="s">
        <v>631</v>
      </c>
      <c r="B10" s="1">
        <v>1</v>
      </c>
      <c r="C10" s="23" t="s">
        <v>9553</v>
      </c>
      <c r="D10" t="s">
        <v>633</v>
      </c>
      <c r="E10" s="24" t="s">
        <v>9554</v>
      </c>
      <c r="F10" s="25" t="s">
        <v>657</v>
      </c>
      <c r="G10" s="26">
        <v>5</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x14ac:dyDescent="0.25">
      <c r="A12" s="1" t="s">
        <v>638</v>
      </c>
      <c r="E12" s="29" t="s">
        <v>9219</v>
      </c>
    </row>
    <row r="13" spans="1:27" x14ac:dyDescent="0.25">
      <c r="A13" s="1" t="s">
        <v>640</v>
      </c>
      <c r="E13" s="24" t="s">
        <v>1380</v>
      </c>
    </row>
    <row r="14" spans="1:27" x14ac:dyDescent="0.25">
      <c r="A14" s="1" t="s">
        <v>628</v>
      </c>
      <c r="C14" s="19" t="s">
        <v>4857</v>
      </c>
      <c r="E14" s="20" t="s">
        <v>5595</v>
      </c>
      <c r="L14" s="21">
        <f>SUMIFS(L15:L22,A15:A22,"P")</f>
        <v>0</v>
      </c>
      <c r="M14" s="21">
        <f>SUMIFS(M15:M22,A15:A22,"P")</f>
        <v>0</v>
      </c>
      <c r="N14" s="22"/>
    </row>
    <row r="15" spans="1:27" x14ac:dyDescent="0.25">
      <c r="A15" s="1" t="s">
        <v>631</v>
      </c>
      <c r="B15" s="1">
        <v>2</v>
      </c>
      <c r="C15" s="23" t="s">
        <v>9555</v>
      </c>
      <c r="D15" t="s">
        <v>633</v>
      </c>
      <c r="E15" s="24" t="s">
        <v>9556</v>
      </c>
      <c r="F15" s="25" t="s">
        <v>657</v>
      </c>
      <c r="G15" s="26">
        <v>2</v>
      </c>
      <c r="H15" s="25">
        <v>0</v>
      </c>
      <c r="I15" s="27">
        <f>ROUND(G15*H15,P4)</f>
        <v>0</v>
      </c>
      <c r="L15" s="27">
        <v>0</v>
      </c>
      <c r="M15" s="21">
        <f>ROUND(G15*L15,P4)</f>
        <v>0</v>
      </c>
      <c r="N15" s="22" t="s">
        <v>633</v>
      </c>
      <c r="O15" s="28">
        <f>M15*AA15</f>
        <v>0</v>
      </c>
      <c r="P15" s="1">
        <v>3</v>
      </c>
      <c r="AA15" s="1">
        <f>IF(P15=1,$O$3,IF(P15=2,$O$4,$O$5))</f>
        <v>0.21</v>
      </c>
    </row>
    <row r="16" spans="1:27" x14ac:dyDescent="0.25">
      <c r="A16" s="1" t="s">
        <v>637</v>
      </c>
      <c r="E16" s="24" t="s">
        <v>633</v>
      </c>
    </row>
    <row r="17" spans="1:27" x14ac:dyDescent="0.25">
      <c r="A17" s="1" t="s">
        <v>638</v>
      </c>
      <c r="E17" s="29" t="s">
        <v>9198</v>
      </c>
    </row>
    <row r="18" spans="1:27" x14ac:dyDescent="0.25">
      <c r="A18" s="1" t="s">
        <v>640</v>
      </c>
      <c r="E18" s="24" t="s">
        <v>1380</v>
      </c>
    </row>
    <row r="19" spans="1:27" x14ac:dyDescent="0.25">
      <c r="A19" s="1" t="s">
        <v>631</v>
      </c>
      <c r="B19" s="1">
        <v>3</v>
      </c>
      <c r="C19" s="23" t="s">
        <v>9449</v>
      </c>
      <c r="D19" t="s">
        <v>633</v>
      </c>
      <c r="E19" s="24" t="s">
        <v>9701</v>
      </c>
      <c r="F19" s="25" t="s">
        <v>657</v>
      </c>
      <c r="G19" s="26">
        <v>1</v>
      </c>
      <c r="H19" s="25">
        <v>0</v>
      </c>
      <c r="I19" s="27">
        <f>ROUND(G19*H19,P4)</f>
        <v>0</v>
      </c>
      <c r="L19" s="27">
        <v>0</v>
      </c>
      <c r="M19" s="21">
        <f>ROUND(G19*L19,P4)</f>
        <v>0</v>
      </c>
      <c r="N19" s="22" t="s">
        <v>633</v>
      </c>
      <c r="O19" s="28">
        <f>M19*AA19</f>
        <v>0</v>
      </c>
      <c r="P19" s="1">
        <v>3</v>
      </c>
      <c r="AA19" s="1">
        <f>IF(P19=1,$O$3,IF(P19=2,$O$4,$O$5))</f>
        <v>0.21</v>
      </c>
    </row>
    <row r="20" spans="1:27" x14ac:dyDescent="0.25">
      <c r="A20" s="1" t="s">
        <v>637</v>
      </c>
      <c r="E20" s="24" t="s">
        <v>633</v>
      </c>
    </row>
    <row r="21" spans="1:27" x14ac:dyDescent="0.25">
      <c r="A21" s="1" t="s">
        <v>638</v>
      </c>
      <c r="E21" s="29" t="s">
        <v>5446</v>
      </c>
    </row>
    <row r="22" spans="1:27" x14ac:dyDescent="0.25">
      <c r="A22" s="1" t="s">
        <v>640</v>
      </c>
      <c r="E22"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400-000000000000}">
  <sheetPr>
    <pageSetUpPr fitToPage="1"/>
  </sheetPr>
  <dimension ref="A1:AA2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COUNTIFS(L8:L23,"=0",A8:A23,"P")+COUNTIFS(L8:L23,"",A8:A23,"P")+SUM(Q8:Q23)</f>
        <v>3</v>
      </c>
    </row>
    <row r="8" spans="1:27" x14ac:dyDescent="0.25">
      <c r="A8" s="1" t="s">
        <v>626</v>
      </c>
      <c r="C8" s="19" t="s">
        <v>9702</v>
      </c>
      <c r="E8" s="20" t="s">
        <v>390</v>
      </c>
      <c r="L8" s="21">
        <f>L9+L14</f>
        <v>0</v>
      </c>
      <c r="M8" s="21">
        <f>M9+M14</f>
        <v>0</v>
      </c>
      <c r="N8" s="22"/>
    </row>
    <row r="9" spans="1:27" x14ac:dyDescent="0.25">
      <c r="A9" s="1" t="s">
        <v>628</v>
      </c>
      <c r="C9" s="19" t="s">
        <v>866</v>
      </c>
      <c r="E9" s="20" t="s">
        <v>1466</v>
      </c>
      <c r="L9" s="21">
        <f>SUMIFS(L10:L13,A10:A13,"P")</f>
        <v>0</v>
      </c>
      <c r="M9" s="21">
        <f>SUMIFS(M10:M13,A10:A13,"P")</f>
        <v>0</v>
      </c>
      <c r="N9" s="22"/>
    </row>
    <row r="10" spans="1:27" ht="26.4" x14ac:dyDescent="0.25">
      <c r="A10" s="1" t="s">
        <v>631</v>
      </c>
      <c r="B10" s="1">
        <v>1</v>
      </c>
      <c r="C10" s="23" t="s">
        <v>9553</v>
      </c>
      <c r="D10" t="s">
        <v>633</v>
      </c>
      <c r="E10" s="24" t="s">
        <v>9554</v>
      </c>
      <c r="F10" s="25" t="s">
        <v>657</v>
      </c>
      <c r="G10" s="26">
        <v>5</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x14ac:dyDescent="0.25">
      <c r="A12" s="1" t="s">
        <v>638</v>
      </c>
      <c r="E12" s="29" t="s">
        <v>9219</v>
      </c>
    </row>
    <row r="13" spans="1:27" x14ac:dyDescent="0.25">
      <c r="A13" s="1" t="s">
        <v>640</v>
      </c>
      <c r="E13" s="24" t="s">
        <v>1380</v>
      </c>
    </row>
    <row r="14" spans="1:27" x14ac:dyDescent="0.25">
      <c r="A14" s="1" t="s">
        <v>628</v>
      </c>
      <c r="C14" s="19" t="s">
        <v>4857</v>
      </c>
      <c r="E14" s="20" t="s">
        <v>5595</v>
      </c>
      <c r="L14" s="21">
        <f>SUMIFS(L15:L22,A15:A22,"P")</f>
        <v>0</v>
      </c>
      <c r="M14" s="21">
        <f>SUMIFS(M15:M22,A15:A22,"P")</f>
        <v>0</v>
      </c>
      <c r="N14" s="22"/>
    </row>
    <row r="15" spans="1:27" x14ac:dyDescent="0.25">
      <c r="A15" s="1" t="s">
        <v>631</v>
      </c>
      <c r="B15" s="1">
        <v>2</v>
      </c>
      <c r="C15" s="23" t="s">
        <v>9555</v>
      </c>
      <c r="D15" t="s">
        <v>633</v>
      </c>
      <c r="E15" s="24" t="s">
        <v>9556</v>
      </c>
      <c r="F15" s="25" t="s">
        <v>657</v>
      </c>
      <c r="G15" s="26">
        <v>2</v>
      </c>
      <c r="H15" s="25">
        <v>0</v>
      </c>
      <c r="I15" s="27">
        <f>ROUND(G15*H15,P4)</f>
        <v>0</v>
      </c>
      <c r="L15" s="27">
        <v>0</v>
      </c>
      <c r="M15" s="21">
        <f>ROUND(G15*L15,P4)</f>
        <v>0</v>
      </c>
      <c r="N15" s="22" t="s">
        <v>633</v>
      </c>
      <c r="O15" s="28">
        <f>M15*AA15</f>
        <v>0</v>
      </c>
      <c r="P15" s="1">
        <v>3</v>
      </c>
      <c r="AA15" s="1">
        <f>IF(P15=1,$O$3,IF(P15=2,$O$4,$O$5))</f>
        <v>0.21</v>
      </c>
    </row>
    <row r="16" spans="1:27" x14ac:dyDescent="0.25">
      <c r="A16" s="1" t="s">
        <v>637</v>
      </c>
      <c r="E16" s="24" t="s">
        <v>633</v>
      </c>
    </row>
    <row r="17" spans="1:27" x14ac:dyDescent="0.25">
      <c r="A17" s="1" t="s">
        <v>638</v>
      </c>
      <c r="E17" s="29" t="s">
        <v>9198</v>
      </c>
    </row>
    <row r="18" spans="1:27" x14ac:dyDescent="0.25">
      <c r="A18" s="1" t="s">
        <v>640</v>
      </c>
      <c r="E18" s="24" t="s">
        <v>1380</v>
      </c>
    </row>
    <row r="19" spans="1:27" x14ac:dyDescent="0.25">
      <c r="A19" s="1" t="s">
        <v>631</v>
      </c>
      <c r="B19" s="1">
        <v>3</v>
      </c>
      <c r="C19" s="23" t="s">
        <v>9449</v>
      </c>
      <c r="D19" t="s">
        <v>633</v>
      </c>
      <c r="E19" s="24" t="s">
        <v>9701</v>
      </c>
      <c r="F19" s="25" t="s">
        <v>657</v>
      </c>
      <c r="G19" s="26">
        <v>1</v>
      </c>
      <c r="H19" s="25">
        <v>0</v>
      </c>
      <c r="I19" s="27">
        <f>ROUND(G19*H19,P4)</f>
        <v>0</v>
      </c>
      <c r="L19" s="27">
        <v>0</v>
      </c>
      <c r="M19" s="21">
        <f>ROUND(G19*L19,P4)</f>
        <v>0</v>
      </c>
      <c r="N19" s="22" t="s">
        <v>633</v>
      </c>
      <c r="O19" s="28">
        <f>M19*AA19</f>
        <v>0</v>
      </c>
      <c r="P19" s="1">
        <v>3</v>
      </c>
      <c r="AA19" s="1">
        <f>IF(P19=1,$O$3,IF(P19=2,$O$4,$O$5))</f>
        <v>0.21</v>
      </c>
    </row>
    <row r="20" spans="1:27" x14ac:dyDescent="0.25">
      <c r="A20" s="1" t="s">
        <v>637</v>
      </c>
      <c r="E20" s="24" t="s">
        <v>633</v>
      </c>
    </row>
    <row r="21" spans="1:27" x14ac:dyDescent="0.25">
      <c r="A21" s="1" t="s">
        <v>638</v>
      </c>
      <c r="E21" s="29" t="s">
        <v>5446</v>
      </c>
    </row>
    <row r="22" spans="1:27" x14ac:dyDescent="0.25">
      <c r="A22" s="1" t="s">
        <v>640</v>
      </c>
      <c r="E22"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500-000000000000}">
  <sheetPr>
    <pageSetUpPr fitToPage="1"/>
  </sheetPr>
  <dimension ref="A1:AA15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COUNTIFS(L8:L154,"=0",A8:A154,"P")+COUNTIFS(L8:L154,"",A8:A154,"P")+SUM(Q8:Q154)</f>
        <v>35</v>
      </c>
    </row>
    <row r="8" spans="1:27" x14ac:dyDescent="0.25">
      <c r="A8" s="1" t="s">
        <v>626</v>
      </c>
      <c r="C8" s="19" t="s">
        <v>9703</v>
      </c>
      <c r="E8" s="20" t="s">
        <v>392</v>
      </c>
      <c r="L8" s="21">
        <f>L9+L46+L59+L140+L145</f>
        <v>0</v>
      </c>
      <c r="M8" s="21">
        <f>M9+M46+M59+M140+M145</f>
        <v>0</v>
      </c>
      <c r="N8" s="22"/>
    </row>
    <row r="9" spans="1:27" x14ac:dyDescent="0.25">
      <c r="A9" s="1" t="s">
        <v>628</v>
      </c>
      <c r="C9" s="19" t="s">
        <v>866</v>
      </c>
      <c r="E9" s="20" t="s">
        <v>1466</v>
      </c>
      <c r="L9" s="21">
        <f>SUMIFS(L10:L45,A10:A45,"P")</f>
        <v>0</v>
      </c>
      <c r="M9" s="21">
        <f>SUMIFS(M10:M45,A10:A45,"P")</f>
        <v>0</v>
      </c>
      <c r="N9" s="22"/>
    </row>
    <row r="10" spans="1:27" x14ac:dyDescent="0.25">
      <c r="A10" s="1" t="s">
        <v>631</v>
      </c>
      <c r="B10" s="1">
        <v>3</v>
      </c>
      <c r="C10" s="23" t="s">
        <v>8870</v>
      </c>
      <c r="D10" t="s">
        <v>633</v>
      </c>
      <c r="E10" s="24" t="s">
        <v>7552</v>
      </c>
      <c r="F10" s="25" t="s">
        <v>874</v>
      </c>
      <c r="G10" s="26">
        <v>44.51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1380</v>
      </c>
    </row>
    <row r="14" spans="1:27" x14ac:dyDescent="0.25">
      <c r="A14" s="1" t="s">
        <v>631</v>
      </c>
      <c r="B14" s="1">
        <v>4</v>
      </c>
      <c r="C14" s="23" t="s">
        <v>1474</v>
      </c>
      <c r="D14" t="s">
        <v>633</v>
      </c>
      <c r="E14" s="24" t="s">
        <v>1475</v>
      </c>
      <c r="F14" s="25" t="s">
        <v>874</v>
      </c>
      <c r="G14" s="26">
        <v>516.87</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9704</v>
      </c>
    </row>
    <row r="17" spans="1:27" x14ac:dyDescent="0.25">
      <c r="A17" s="1" t="s">
        <v>640</v>
      </c>
      <c r="E17" s="24" t="s">
        <v>1380</v>
      </c>
    </row>
    <row r="18" spans="1:27" x14ac:dyDescent="0.25">
      <c r="A18" s="1" t="s">
        <v>631</v>
      </c>
      <c r="B18" s="1">
        <v>5</v>
      </c>
      <c r="C18" s="23" t="s">
        <v>1477</v>
      </c>
      <c r="D18" t="s">
        <v>633</v>
      </c>
      <c r="E18" s="24" t="s">
        <v>1478</v>
      </c>
      <c r="F18" s="25" t="s">
        <v>874</v>
      </c>
      <c r="G18" s="26">
        <v>426.99</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row>
    <row r="21" spans="1:27" x14ac:dyDescent="0.25">
      <c r="A21" s="1" t="s">
        <v>640</v>
      </c>
      <c r="E21" s="24" t="s">
        <v>1380</v>
      </c>
    </row>
    <row r="22" spans="1:27" x14ac:dyDescent="0.25">
      <c r="A22" s="1" t="s">
        <v>631</v>
      </c>
      <c r="B22" s="1">
        <v>6</v>
      </c>
      <c r="C22" s="23" t="s">
        <v>4702</v>
      </c>
      <c r="D22" t="s">
        <v>633</v>
      </c>
      <c r="E22" s="24" t="s">
        <v>4703</v>
      </c>
      <c r="F22" s="25" t="s">
        <v>874</v>
      </c>
      <c r="G22" s="26">
        <v>286.14</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9705</v>
      </c>
    </row>
    <row r="25" spans="1:27" x14ac:dyDescent="0.25">
      <c r="A25" s="1" t="s">
        <v>640</v>
      </c>
      <c r="E25" s="24" t="s">
        <v>1380</v>
      </c>
    </row>
    <row r="26" spans="1:27" x14ac:dyDescent="0.25">
      <c r="A26" s="1" t="s">
        <v>631</v>
      </c>
      <c r="B26" s="1">
        <v>7</v>
      </c>
      <c r="C26" s="23" t="s">
        <v>888</v>
      </c>
      <c r="D26" t="s">
        <v>633</v>
      </c>
      <c r="E26" s="24" t="s">
        <v>889</v>
      </c>
      <c r="F26" s="25" t="s">
        <v>874</v>
      </c>
      <c r="G26" s="26">
        <v>657.72</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26.4" x14ac:dyDescent="0.25">
      <c r="A28" s="1" t="s">
        <v>638</v>
      </c>
      <c r="E28" s="29" t="s">
        <v>9706</v>
      </c>
    </row>
    <row r="29" spans="1:27" x14ac:dyDescent="0.25">
      <c r="A29" s="1" t="s">
        <v>640</v>
      </c>
      <c r="E29" s="24" t="s">
        <v>1380</v>
      </c>
    </row>
    <row r="30" spans="1:27" x14ac:dyDescent="0.25">
      <c r="A30" s="1" t="s">
        <v>631</v>
      </c>
      <c r="B30" s="1">
        <v>8</v>
      </c>
      <c r="C30" s="23" t="s">
        <v>1888</v>
      </c>
      <c r="D30" t="s">
        <v>633</v>
      </c>
      <c r="E30" s="24" t="s">
        <v>1889</v>
      </c>
      <c r="F30" s="25" t="s">
        <v>874</v>
      </c>
      <c r="G30" s="26">
        <v>92.64</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9203</v>
      </c>
    </row>
    <row r="32" spans="1:27" ht="26.4" x14ac:dyDescent="0.25">
      <c r="A32" s="1" t="s">
        <v>638</v>
      </c>
      <c r="E32" s="29" t="s">
        <v>9707</v>
      </c>
    </row>
    <row r="33" spans="1:27" x14ac:dyDescent="0.25">
      <c r="A33" s="1" t="s">
        <v>640</v>
      </c>
      <c r="E33" s="24" t="s">
        <v>1380</v>
      </c>
    </row>
    <row r="34" spans="1:27" x14ac:dyDescent="0.25">
      <c r="A34" s="1" t="s">
        <v>631</v>
      </c>
      <c r="B34" s="1">
        <v>9</v>
      </c>
      <c r="C34" s="23" t="s">
        <v>6379</v>
      </c>
      <c r="D34" t="s">
        <v>633</v>
      </c>
      <c r="E34" s="24" t="s">
        <v>6380</v>
      </c>
      <c r="F34" s="25" t="s">
        <v>874</v>
      </c>
      <c r="G34" s="26">
        <v>44.51</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row>
    <row r="37" spans="1:27" x14ac:dyDescent="0.25">
      <c r="A37" s="1" t="s">
        <v>640</v>
      </c>
      <c r="E37" s="24" t="s">
        <v>1380</v>
      </c>
    </row>
    <row r="38" spans="1:27" x14ac:dyDescent="0.25">
      <c r="A38" s="1" t="s">
        <v>631</v>
      </c>
      <c r="B38" s="1">
        <v>10</v>
      </c>
      <c r="C38" s="23" t="s">
        <v>1881</v>
      </c>
      <c r="D38" t="s">
        <v>633</v>
      </c>
      <c r="E38" s="24" t="s">
        <v>1882</v>
      </c>
      <c r="F38" s="25" t="s">
        <v>870</v>
      </c>
      <c r="G38" s="26">
        <v>222.53</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row>
    <row r="41" spans="1:27" x14ac:dyDescent="0.25">
      <c r="A41" s="1" t="s">
        <v>640</v>
      </c>
      <c r="E41" s="24" t="s">
        <v>1380</v>
      </c>
    </row>
    <row r="42" spans="1:27" x14ac:dyDescent="0.25">
      <c r="A42" s="1" t="s">
        <v>631</v>
      </c>
      <c r="B42" s="1">
        <v>11</v>
      </c>
      <c r="C42" s="23" t="s">
        <v>3879</v>
      </c>
      <c r="D42" t="s">
        <v>633</v>
      </c>
      <c r="E42" s="24" t="s">
        <v>3880</v>
      </c>
      <c r="F42" s="25" t="s">
        <v>874</v>
      </c>
      <c r="G42" s="26">
        <v>72.39</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9175</v>
      </c>
    </row>
    <row r="44" spans="1:27" ht="26.4" x14ac:dyDescent="0.25">
      <c r="A44" s="1" t="s">
        <v>638</v>
      </c>
      <c r="E44" s="29" t="s">
        <v>9708</v>
      </c>
    </row>
    <row r="45" spans="1:27" x14ac:dyDescent="0.25">
      <c r="A45" s="1" t="s">
        <v>640</v>
      </c>
      <c r="E45" s="24" t="s">
        <v>1380</v>
      </c>
    </row>
    <row r="46" spans="1:27" x14ac:dyDescent="0.25">
      <c r="A46" s="1" t="s">
        <v>628</v>
      </c>
      <c r="C46" s="19" t="s">
        <v>3232</v>
      </c>
      <c r="E46" s="20" t="s">
        <v>4807</v>
      </c>
      <c r="L46" s="21">
        <f>SUMIFS(L47:L58,A47:A58,"P")</f>
        <v>0</v>
      </c>
      <c r="M46" s="21">
        <f>SUMIFS(M47:M58,A47:A58,"P")</f>
        <v>0</v>
      </c>
      <c r="N46" s="22"/>
    </row>
    <row r="47" spans="1:27" x14ac:dyDescent="0.25">
      <c r="A47" s="1" t="s">
        <v>631</v>
      </c>
      <c r="B47" s="1">
        <v>12</v>
      </c>
      <c r="C47" s="23" t="s">
        <v>5577</v>
      </c>
      <c r="D47" t="s">
        <v>633</v>
      </c>
      <c r="E47" s="24" t="s">
        <v>5578</v>
      </c>
      <c r="F47" s="25" t="s">
        <v>874</v>
      </c>
      <c r="G47" s="26">
        <v>4.93</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26.4" x14ac:dyDescent="0.25">
      <c r="A49" s="1" t="s">
        <v>638</v>
      </c>
      <c r="E49" s="29" t="s">
        <v>9709</v>
      </c>
    </row>
    <row r="50" spans="1:27" x14ac:dyDescent="0.25">
      <c r="A50" s="1" t="s">
        <v>640</v>
      </c>
      <c r="E50" s="24" t="s">
        <v>1380</v>
      </c>
    </row>
    <row r="51" spans="1:27" x14ac:dyDescent="0.25">
      <c r="A51" s="1" t="s">
        <v>631</v>
      </c>
      <c r="B51" s="1">
        <v>13</v>
      </c>
      <c r="C51" s="23" t="s">
        <v>9205</v>
      </c>
      <c r="D51" t="s">
        <v>633</v>
      </c>
      <c r="E51" s="24" t="s">
        <v>9181</v>
      </c>
      <c r="F51" s="25" t="s">
        <v>874</v>
      </c>
      <c r="G51" s="26">
        <v>20.07</v>
      </c>
      <c r="H51" s="25">
        <v>0</v>
      </c>
      <c r="I51" s="27">
        <f>ROUND(G51*H51,P4)</f>
        <v>0</v>
      </c>
      <c r="L51" s="27">
        <v>0</v>
      </c>
      <c r="M51" s="21">
        <f>ROUND(G51*L51,P4)</f>
        <v>0</v>
      </c>
      <c r="N51" s="22" t="s">
        <v>633</v>
      </c>
      <c r="O51" s="28">
        <f>M51*AA51</f>
        <v>0</v>
      </c>
      <c r="P51" s="1">
        <v>3</v>
      </c>
      <c r="AA51" s="1">
        <f>IF(P51=1,$O$3,IF(P51=2,$O$4,$O$5))</f>
        <v>0.21</v>
      </c>
    </row>
    <row r="52" spans="1:27" x14ac:dyDescent="0.25">
      <c r="A52" s="1" t="s">
        <v>637</v>
      </c>
      <c r="E52" s="24" t="s">
        <v>9206</v>
      </c>
    </row>
    <row r="53" spans="1:27" ht="26.4" x14ac:dyDescent="0.25">
      <c r="A53" s="1" t="s">
        <v>638</v>
      </c>
      <c r="E53" s="29" t="s">
        <v>9710</v>
      </c>
    </row>
    <row r="54" spans="1:27" x14ac:dyDescent="0.25">
      <c r="A54" s="1" t="s">
        <v>640</v>
      </c>
      <c r="E54" s="24" t="s">
        <v>1380</v>
      </c>
    </row>
    <row r="55" spans="1:27" x14ac:dyDescent="0.25">
      <c r="A55" s="1" t="s">
        <v>631</v>
      </c>
      <c r="B55" s="1">
        <v>14</v>
      </c>
      <c r="C55" s="23" t="s">
        <v>9180</v>
      </c>
      <c r="D55" t="s">
        <v>633</v>
      </c>
      <c r="E55" s="24" t="s">
        <v>9181</v>
      </c>
      <c r="F55" s="25" t="s">
        <v>874</v>
      </c>
      <c r="G55" s="26">
        <v>15.14</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9182</v>
      </c>
    </row>
    <row r="57" spans="1:27" ht="26.4" x14ac:dyDescent="0.25">
      <c r="A57" s="1" t="s">
        <v>638</v>
      </c>
      <c r="E57" s="29" t="s">
        <v>9711</v>
      </c>
    </row>
    <row r="58" spans="1:27" x14ac:dyDescent="0.25">
      <c r="A58" s="1" t="s">
        <v>640</v>
      </c>
      <c r="E58" s="24" t="s">
        <v>1380</v>
      </c>
    </row>
    <row r="59" spans="1:27" x14ac:dyDescent="0.25">
      <c r="A59" s="1" t="s">
        <v>628</v>
      </c>
      <c r="C59" s="19" t="s">
        <v>4857</v>
      </c>
      <c r="E59" s="20" t="s">
        <v>5595</v>
      </c>
      <c r="L59" s="21">
        <f>SUMIFS(L60:L139,A60:A139,"P")</f>
        <v>0</v>
      </c>
      <c r="M59" s="21">
        <f>SUMIFS(M60:M139,A60:A139,"P")</f>
        <v>0</v>
      </c>
      <c r="N59" s="22"/>
    </row>
    <row r="60" spans="1:27" x14ac:dyDescent="0.25">
      <c r="A60" s="1" t="s">
        <v>631</v>
      </c>
      <c r="B60" s="1">
        <v>15</v>
      </c>
      <c r="C60" s="23" t="s">
        <v>9282</v>
      </c>
      <c r="D60" t="s">
        <v>633</v>
      </c>
      <c r="E60" s="24" t="s">
        <v>9283</v>
      </c>
      <c r="F60" s="25" t="s">
        <v>647</v>
      </c>
      <c r="G60" s="26">
        <v>294</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9284</v>
      </c>
    </row>
    <row r="62" spans="1:27" x14ac:dyDescent="0.25">
      <c r="A62" s="1" t="s">
        <v>638</v>
      </c>
    </row>
    <row r="63" spans="1:27" x14ac:dyDescent="0.25">
      <c r="A63" s="1" t="s">
        <v>640</v>
      </c>
      <c r="E63" s="24" t="s">
        <v>1380</v>
      </c>
    </row>
    <row r="64" spans="1:27" x14ac:dyDescent="0.25">
      <c r="A64" s="1" t="s">
        <v>631</v>
      </c>
      <c r="B64" s="1">
        <v>16</v>
      </c>
      <c r="C64" s="23" t="s">
        <v>9712</v>
      </c>
      <c r="D64" t="s">
        <v>633</v>
      </c>
      <c r="E64" s="24" t="s">
        <v>9713</v>
      </c>
      <c r="F64" s="25" t="s">
        <v>647</v>
      </c>
      <c r="G64" s="26">
        <v>60.76</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9714</v>
      </c>
    </row>
    <row r="66" spans="1:27" x14ac:dyDescent="0.25">
      <c r="A66" s="1" t="s">
        <v>638</v>
      </c>
    </row>
    <row r="67" spans="1:27" x14ac:dyDescent="0.25">
      <c r="A67" s="1" t="s">
        <v>640</v>
      </c>
      <c r="E67" s="24" t="s">
        <v>1380</v>
      </c>
    </row>
    <row r="68" spans="1:27" x14ac:dyDescent="0.25">
      <c r="A68" s="1" t="s">
        <v>631</v>
      </c>
      <c r="B68" s="1">
        <v>17</v>
      </c>
      <c r="C68" s="23" t="s">
        <v>9404</v>
      </c>
      <c r="D68" t="s">
        <v>633</v>
      </c>
      <c r="E68" s="24" t="s">
        <v>9405</v>
      </c>
      <c r="F68" s="25" t="s">
        <v>647</v>
      </c>
      <c r="G68" s="26">
        <v>145.18</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row>
    <row r="71" spans="1:27" x14ac:dyDescent="0.25">
      <c r="A71" s="1" t="s">
        <v>640</v>
      </c>
      <c r="E71" s="24" t="s">
        <v>1380</v>
      </c>
    </row>
    <row r="72" spans="1:27" x14ac:dyDescent="0.25">
      <c r="A72" s="1" t="s">
        <v>631</v>
      </c>
      <c r="B72" s="1">
        <v>18</v>
      </c>
      <c r="C72" s="23" t="s">
        <v>9407</v>
      </c>
      <c r="D72" t="s">
        <v>633</v>
      </c>
      <c r="E72" s="24" t="s">
        <v>9408</v>
      </c>
      <c r="F72" s="25" t="s">
        <v>647</v>
      </c>
      <c r="G72" s="26">
        <v>205.94</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row>
    <row r="75" spans="1:27" x14ac:dyDescent="0.25">
      <c r="A75" s="1" t="s">
        <v>640</v>
      </c>
      <c r="E75" s="24" t="s">
        <v>1380</v>
      </c>
    </row>
    <row r="76" spans="1:27" x14ac:dyDescent="0.25">
      <c r="A76" s="1" t="s">
        <v>631</v>
      </c>
      <c r="B76" s="1">
        <v>19</v>
      </c>
      <c r="C76" s="23" t="s">
        <v>9409</v>
      </c>
      <c r="D76" t="s">
        <v>633</v>
      </c>
      <c r="E76" s="24" t="s">
        <v>9410</v>
      </c>
      <c r="F76" s="25" t="s">
        <v>657</v>
      </c>
      <c r="G76" s="26">
        <v>6</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x14ac:dyDescent="0.25">
      <c r="A78" s="1" t="s">
        <v>638</v>
      </c>
    </row>
    <row r="79" spans="1:27" x14ac:dyDescent="0.25">
      <c r="A79" s="1" t="s">
        <v>640</v>
      </c>
      <c r="E79" s="24" t="s">
        <v>1380</v>
      </c>
    </row>
    <row r="80" spans="1:27" x14ac:dyDescent="0.25">
      <c r="A80" s="1" t="s">
        <v>631</v>
      </c>
      <c r="B80" s="1">
        <v>20</v>
      </c>
      <c r="C80" s="23" t="s">
        <v>9651</v>
      </c>
      <c r="D80" t="s">
        <v>633</v>
      </c>
      <c r="E80" s="24" t="s">
        <v>9652</v>
      </c>
      <c r="F80" s="25" t="s">
        <v>657</v>
      </c>
      <c r="G80" s="26">
        <v>2</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633</v>
      </c>
    </row>
    <row r="82" spans="1:27" x14ac:dyDescent="0.25">
      <c r="A82" s="1" t="s">
        <v>638</v>
      </c>
    </row>
    <row r="83" spans="1:27" x14ac:dyDescent="0.25">
      <c r="A83" s="1" t="s">
        <v>640</v>
      </c>
      <c r="E83" s="24" t="s">
        <v>1380</v>
      </c>
    </row>
    <row r="84" spans="1:27" x14ac:dyDescent="0.25">
      <c r="A84" s="1" t="s">
        <v>631</v>
      </c>
      <c r="B84" s="1">
        <v>21</v>
      </c>
      <c r="C84" s="23" t="s">
        <v>9292</v>
      </c>
      <c r="D84" t="s">
        <v>633</v>
      </c>
      <c r="E84" s="24" t="s">
        <v>9293</v>
      </c>
      <c r="F84" s="25" t="s">
        <v>657</v>
      </c>
      <c r="G84" s="26">
        <v>2</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x14ac:dyDescent="0.25">
      <c r="A86" s="1" t="s">
        <v>638</v>
      </c>
    </row>
    <row r="87" spans="1:27" x14ac:dyDescent="0.25">
      <c r="A87" s="1" t="s">
        <v>640</v>
      </c>
      <c r="E87" s="24" t="s">
        <v>1380</v>
      </c>
    </row>
    <row r="88" spans="1:27" x14ac:dyDescent="0.25">
      <c r="A88" s="1" t="s">
        <v>631</v>
      </c>
      <c r="B88" s="1">
        <v>22</v>
      </c>
      <c r="C88" s="23" t="s">
        <v>9655</v>
      </c>
      <c r="D88" t="s">
        <v>633</v>
      </c>
      <c r="E88" s="24" t="s">
        <v>9656</v>
      </c>
      <c r="F88" s="25" t="s">
        <v>657</v>
      </c>
      <c r="G88" s="26">
        <v>2</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x14ac:dyDescent="0.25">
      <c r="A90" s="1" t="s">
        <v>638</v>
      </c>
    </row>
    <row r="91" spans="1:27" x14ac:dyDescent="0.25">
      <c r="A91" s="1" t="s">
        <v>640</v>
      </c>
      <c r="E91" s="24" t="s">
        <v>1380</v>
      </c>
    </row>
    <row r="92" spans="1:27" x14ac:dyDescent="0.25">
      <c r="A92" s="1" t="s">
        <v>631</v>
      </c>
      <c r="B92" s="1">
        <v>23</v>
      </c>
      <c r="C92" s="23" t="s">
        <v>9413</v>
      </c>
      <c r="D92" t="s">
        <v>633</v>
      </c>
      <c r="E92" s="24" t="s">
        <v>9414</v>
      </c>
      <c r="F92" s="25" t="s">
        <v>657</v>
      </c>
      <c r="G92" s="26">
        <v>4</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x14ac:dyDescent="0.25">
      <c r="A94" s="1" t="s">
        <v>638</v>
      </c>
    </row>
    <row r="95" spans="1:27" x14ac:dyDescent="0.25">
      <c r="A95" s="1" t="s">
        <v>640</v>
      </c>
      <c r="E95" s="24" t="s">
        <v>1380</v>
      </c>
    </row>
    <row r="96" spans="1:27" x14ac:dyDescent="0.25">
      <c r="A96" s="1" t="s">
        <v>631</v>
      </c>
      <c r="B96" s="1">
        <v>24</v>
      </c>
      <c r="C96" s="23" t="s">
        <v>9715</v>
      </c>
      <c r="D96" t="s">
        <v>633</v>
      </c>
      <c r="E96" s="24" t="s">
        <v>9716</v>
      </c>
      <c r="F96" s="25" t="s">
        <v>657</v>
      </c>
      <c r="G96" s="26">
        <v>2</v>
      </c>
      <c r="H96" s="25">
        <v>0</v>
      </c>
      <c r="I96" s="27">
        <f>ROUND(G96*H96,P4)</f>
        <v>0</v>
      </c>
      <c r="L96" s="27">
        <v>0</v>
      </c>
      <c r="M96" s="21">
        <f>ROUND(G96*L96,P4)</f>
        <v>0</v>
      </c>
      <c r="N96" s="22" t="s">
        <v>633</v>
      </c>
      <c r="O96" s="28">
        <f>M96*AA96</f>
        <v>0</v>
      </c>
      <c r="P96" s="1">
        <v>3</v>
      </c>
      <c r="AA96" s="1">
        <f>IF(P96=1,$O$3,IF(P96=2,$O$4,$O$5))</f>
        <v>0.21</v>
      </c>
    </row>
    <row r="97" spans="1:27" x14ac:dyDescent="0.25">
      <c r="A97" s="1" t="s">
        <v>637</v>
      </c>
      <c r="E97" s="24" t="s">
        <v>9661</v>
      </c>
    </row>
    <row r="98" spans="1:27" x14ac:dyDescent="0.25">
      <c r="A98" s="1" t="s">
        <v>638</v>
      </c>
    </row>
    <row r="99" spans="1:27" x14ac:dyDescent="0.25">
      <c r="A99" s="1" t="s">
        <v>640</v>
      </c>
      <c r="E99" s="24" t="s">
        <v>633</v>
      </c>
    </row>
    <row r="100" spans="1:27" x14ac:dyDescent="0.25">
      <c r="A100" s="1" t="s">
        <v>631</v>
      </c>
      <c r="B100" s="1">
        <v>25</v>
      </c>
      <c r="C100" s="23" t="s">
        <v>9415</v>
      </c>
      <c r="D100" t="s">
        <v>633</v>
      </c>
      <c r="E100" s="24" t="s">
        <v>9416</v>
      </c>
      <c r="F100" s="25" t="s">
        <v>657</v>
      </c>
      <c r="G100" s="26">
        <v>2</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x14ac:dyDescent="0.25">
      <c r="A102" s="1" t="s">
        <v>638</v>
      </c>
    </row>
    <row r="103" spans="1:27" x14ac:dyDescent="0.25">
      <c r="A103" s="1" t="s">
        <v>640</v>
      </c>
      <c r="E103" s="24" t="s">
        <v>1380</v>
      </c>
    </row>
    <row r="104" spans="1:27" x14ac:dyDescent="0.25">
      <c r="A104" s="1" t="s">
        <v>631</v>
      </c>
      <c r="B104" s="1">
        <v>26</v>
      </c>
      <c r="C104" s="23" t="s">
        <v>9717</v>
      </c>
      <c r="D104" t="s">
        <v>633</v>
      </c>
      <c r="E104" s="24" t="s">
        <v>9718</v>
      </c>
      <c r="F104" s="25" t="s">
        <v>657</v>
      </c>
      <c r="G104" s="26">
        <v>1</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x14ac:dyDescent="0.25">
      <c r="A106" s="1" t="s">
        <v>638</v>
      </c>
    </row>
    <row r="107" spans="1:27" x14ac:dyDescent="0.25">
      <c r="A107" s="1" t="s">
        <v>640</v>
      </c>
      <c r="E107" s="24" t="s">
        <v>1380</v>
      </c>
    </row>
    <row r="108" spans="1:27" x14ac:dyDescent="0.25">
      <c r="A108" s="1" t="s">
        <v>631</v>
      </c>
      <c r="B108" s="1">
        <v>27</v>
      </c>
      <c r="C108" s="23" t="s">
        <v>9422</v>
      </c>
      <c r="D108" t="s">
        <v>633</v>
      </c>
      <c r="E108" s="24" t="s">
        <v>9423</v>
      </c>
      <c r="F108" s="25" t="s">
        <v>657</v>
      </c>
      <c r="G108" s="26">
        <v>1</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x14ac:dyDescent="0.25">
      <c r="A110" s="1" t="s">
        <v>638</v>
      </c>
    </row>
    <row r="111" spans="1:27" x14ac:dyDescent="0.25">
      <c r="A111" s="1" t="s">
        <v>640</v>
      </c>
      <c r="E111" s="24" t="s">
        <v>1380</v>
      </c>
    </row>
    <row r="112" spans="1:27" x14ac:dyDescent="0.25">
      <c r="A112" s="1" t="s">
        <v>631</v>
      </c>
      <c r="B112" s="1">
        <v>28</v>
      </c>
      <c r="C112" s="23" t="s">
        <v>9223</v>
      </c>
      <c r="D112" t="s">
        <v>633</v>
      </c>
      <c r="E112" s="24" t="s">
        <v>9224</v>
      </c>
      <c r="F112" s="25" t="s">
        <v>874</v>
      </c>
      <c r="G112" s="26">
        <v>21.74</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x14ac:dyDescent="0.25">
      <c r="A114" s="1" t="s">
        <v>638</v>
      </c>
    </row>
    <row r="115" spans="1:27" x14ac:dyDescent="0.25">
      <c r="A115" s="1" t="s">
        <v>640</v>
      </c>
      <c r="E115" s="24" t="s">
        <v>1380</v>
      </c>
    </row>
    <row r="116" spans="1:27" x14ac:dyDescent="0.25">
      <c r="A116" s="1" t="s">
        <v>631</v>
      </c>
      <c r="B116" s="1">
        <v>29</v>
      </c>
      <c r="C116" s="23" t="s">
        <v>9425</v>
      </c>
      <c r="D116" t="s">
        <v>633</v>
      </c>
      <c r="E116" s="24" t="s">
        <v>9426</v>
      </c>
      <c r="F116" s="25" t="s">
        <v>657</v>
      </c>
      <c r="G116" s="26">
        <v>2</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x14ac:dyDescent="0.25">
      <c r="A118" s="1" t="s">
        <v>638</v>
      </c>
    </row>
    <row r="119" spans="1:27" x14ac:dyDescent="0.25">
      <c r="A119" s="1" t="s">
        <v>640</v>
      </c>
      <c r="E119" s="24" t="s">
        <v>1380</v>
      </c>
    </row>
    <row r="120" spans="1:27" x14ac:dyDescent="0.25">
      <c r="A120" s="1" t="s">
        <v>631</v>
      </c>
      <c r="B120" s="1">
        <v>30</v>
      </c>
      <c r="C120" s="23" t="s">
        <v>9271</v>
      </c>
      <c r="D120" t="s">
        <v>633</v>
      </c>
      <c r="E120" s="24" t="s">
        <v>9272</v>
      </c>
      <c r="F120" s="25" t="s">
        <v>647</v>
      </c>
      <c r="G120" s="26">
        <v>140</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633</v>
      </c>
    </row>
    <row r="122" spans="1:27" x14ac:dyDescent="0.25">
      <c r="A122" s="1" t="s">
        <v>638</v>
      </c>
    </row>
    <row r="123" spans="1:27" x14ac:dyDescent="0.25">
      <c r="A123" s="1" t="s">
        <v>640</v>
      </c>
      <c r="E123" s="24" t="s">
        <v>1380</v>
      </c>
    </row>
    <row r="124" spans="1:27" x14ac:dyDescent="0.25">
      <c r="A124" s="1" t="s">
        <v>631</v>
      </c>
      <c r="B124" s="1">
        <v>31</v>
      </c>
      <c r="C124" s="23" t="s">
        <v>9141</v>
      </c>
      <c r="D124" t="s">
        <v>633</v>
      </c>
      <c r="E124" s="24" t="s">
        <v>9142</v>
      </c>
      <c r="F124" s="25" t="s">
        <v>647</v>
      </c>
      <c r="G124" s="26">
        <v>140</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633</v>
      </c>
    </row>
    <row r="126" spans="1:27" x14ac:dyDescent="0.25">
      <c r="A126" s="1" t="s">
        <v>638</v>
      </c>
    </row>
    <row r="127" spans="1:27" x14ac:dyDescent="0.25">
      <c r="A127" s="1" t="s">
        <v>640</v>
      </c>
      <c r="E127" s="24" t="s">
        <v>1380</v>
      </c>
    </row>
    <row r="128" spans="1:27" x14ac:dyDescent="0.25">
      <c r="A128" s="1" t="s">
        <v>631</v>
      </c>
      <c r="B128" s="1">
        <v>32</v>
      </c>
      <c r="C128" s="23" t="s">
        <v>9428</v>
      </c>
      <c r="D128" t="s">
        <v>633</v>
      </c>
      <c r="E128" s="24" t="s">
        <v>9429</v>
      </c>
      <c r="F128" s="25" t="s">
        <v>647</v>
      </c>
      <c r="G128" s="26">
        <v>294</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633</v>
      </c>
    </row>
    <row r="130" spans="1:27" x14ac:dyDescent="0.25">
      <c r="A130" s="1" t="s">
        <v>638</v>
      </c>
    </row>
    <row r="131" spans="1:27" x14ac:dyDescent="0.25">
      <c r="A131" s="1" t="s">
        <v>640</v>
      </c>
      <c r="E131" s="24" t="s">
        <v>1380</v>
      </c>
    </row>
    <row r="132" spans="1:27" x14ac:dyDescent="0.25">
      <c r="A132" s="1" t="s">
        <v>631</v>
      </c>
      <c r="B132" s="1">
        <v>33</v>
      </c>
      <c r="C132" s="23" t="s">
        <v>9225</v>
      </c>
      <c r="D132" t="s">
        <v>633</v>
      </c>
      <c r="E132" s="24" t="s">
        <v>9226</v>
      </c>
      <c r="F132" s="25" t="s">
        <v>874</v>
      </c>
      <c r="G132" s="26">
        <v>4.5919999999999996</v>
      </c>
      <c r="H132" s="25">
        <v>0</v>
      </c>
      <c r="I132" s="27">
        <f>ROUND(G132*H132,P4)</f>
        <v>0</v>
      </c>
      <c r="L132" s="27">
        <v>0</v>
      </c>
      <c r="M132" s="21">
        <f>ROUND(G132*L132,P4)</f>
        <v>0</v>
      </c>
      <c r="N132" s="22" t="s">
        <v>633</v>
      </c>
      <c r="O132" s="28">
        <f>M132*AA132</f>
        <v>0</v>
      </c>
      <c r="P132" s="1">
        <v>3</v>
      </c>
      <c r="AA132" s="1">
        <f>IF(P132=1,$O$3,IF(P132=2,$O$4,$O$5))</f>
        <v>0.21</v>
      </c>
    </row>
    <row r="133" spans="1:27" x14ac:dyDescent="0.25">
      <c r="A133" s="1" t="s">
        <v>637</v>
      </c>
      <c r="E133" s="24" t="s">
        <v>9719</v>
      </c>
    </row>
    <row r="134" spans="1:27" ht="26.4" x14ac:dyDescent="0.25">
      <c r="A134" s="1" t="s">
        <v>638</v>
      </c>
      <c r="E134" s="29" t="s">
        <v>9720</v>
      </c>
    </row>
    <row r="135" spans="1:27" ht="369.6" x14ac:dyDescent="0.25">
      <c r="A135" s="1" t="s">
        <v>640</v>
      </c>
      <c r="E135" s="24" t="s">
        <v>4812</v>
      </c>
    </row>
    <row r="136" spans="1:27" x14ac:dyDescent="0.25">
      <c r="A136" s="1" t="s">
        <v>631</v>
      </c>
      <c r="B136" s="1">
        <v>34</v>
      </c>
      <c r="C136" s="23" t="s">
        <v>9430</v>
      </c>
      <c r="D136" t="s">
        <v>633</v>
      </c>
      <c r="E136" s="24" t="s">
        <v>9431</v>
      </c>
      <c r="F136" s="25" t="s">
        <v>647</v>
      </c>
      <c r="G136" s="26">
        <v>294</v>
      </c>
      <c r="H136" s="25">
        <v>0</v>
      </c>
      <c r="I136" s="27">
        <f>ROUND(G136*H136,P4)</f>
        <v>0</v>
      </c>
      <c r="L136" s="27">
        <v>0</v>
      </c>
      <c r="M136" s="21">
        <f>ROUND(G136*L136,P4)</f>
        <v>0</v>
      </c>
      <c r="N136" s="22" t="s">
        <v>636</v>
      </c>
      <c r="O136" s="28">
        <f>M136*AA136</f>
        <v>0</v>
      </c>
      <c r="P136" s="1">
        <v>3</v>
      </c>
      <c r="AA136" s="1">
        <f>IF(P136=1,$O$3,IF(P136=2,$O$4,$O$5))</f>
        <v>0.21</v>
      </c>
    </row>
    <row r="137" spans="1:27" x14ac:dyDescent="0.25">
      <c r="A137" s="1" t="s">
        <v>637</v>
      </c>
      <c r="E137" s="24" t="s">
        <v>633</v>
      </c>
    </row>
    <row r="138" spans="1:27" x14ac:dyDescent="0.25">
      <c r="A138" s="1" t="s">
        <v>638</v>
      </c>
    </row>
    <row r="139" spans="1:27" x14ac:dyDescent="0.25">
      <c r="A139" s="1" t="s">
        <v>640</v>
      </c>
      <c r="E139" s="24" t="s">
        <v>1380</v>
      </c>
    </row>
    <row r="140" spans="1:27" x14ac:dyDescent="0.25">
      <c r="A140" s="1" t="s">
        <v>628</v>
      </c>
      <c r="C140" s="19" t="s">
        <v>1966</v>
      </c>
      <c r="E140" s="20" t="s">
        <v>6829</v>
      </c>
      <c r="L140" s="21">
        <f>SUMIFS(L141:L144,A141:A144,"P")</f>
        <v>0</v>
      </c>
      <c r="M140" s="21">
        <f>SUMIFS(M141:M144,A141:A144,"P")</f>
        <v>0</v>
      </c>
      <c r="N140" s="22"/>
    </row>
    <row r="141" spans="1:27" x14ac:dyDescent="0.25">
      <c r="A141" s="1" t="s">
        <v>631</v>
      </c>
      <c r="B141" s="1">
        <v>35</v>
      </c>
      <c r="C141" s="23" t="s">
        <v>9432</v>
      </c>
      <c r="D141" t="s">
        <v>633</v>
      </c>
      <c r="E141" s="24" t="s">
        <v>9433</v>
      </c>
      <c r="F141" s="25" t="s">
        <v>647</v>
      </c>
      <c r="G141" s="26">
        <v>104</v>
      </c>
      <c r="H141" s="25">
        <v>0</v>
      </c>
      <c r="I141" s="27">
        <f>ROUND(G141*H141,P4)</f>
        <v>0</v>
      </c>
      <c r="L141" s="27">
        <v>0</v>
      </c>
      <c r="M141" s="21">
        <f>ROUND(G141*L141,P4)</f>
        <v>0</v>
      </c>
      <c r="N141" s="22" t="s">
        <v>636</v>
      </c>
      <c r="O141" s="28">
        <f>M141*AA141</f>
        <v>0</v>
      </c>
      <c r="P141" s="1">
        <v>3</v>
      </c>
      <c r="AA141" s="1">
        <f>IF(P141=1,$O$3,IF(P141=2,$O$4,$O$5))</f>
        <v>0.21</v>
      </c>
    </row>
    <row r="142" spans="1:27" x14ac:dyDescent="0.25">
      <c r="A142" s="1" t="s">
        <v>637</v>
      </c>
      <c r="E142" s="24" t="s">
        <v>633</v>
      </c>
    </row>
    <row r="143" spans="1:27" x14ac:dyDescent="0.25">
      <c r="A143" s="1" t="s">
        <v>638</v>
      </c>
    </row>
    <row r="144" spans="1:27" x14ac:dyDescent="0.25">
      <c r="A144" s="1" t="s">
        <v>640</v>
      </c>
      <c r="E144" s="24" t="s">
        <v>1380</v>
      </c>
    </row>
    <row r="145" spans="1:27" x14ac:dyDescent="0.25">
      <c r="A145" s="1" t="s">
        <v>628</v>
      </c>
      <c r="C145" s="19" t="s">
        <v>1801</v>
      </c>
      <c r="E145" s="20" t="s">
        <v>1802</v>
      </c>
      <c r="L145" s="21">
        <f>SUMIFS(L146:L153,A146:A153,"P")</f>
        <v>0</v>
      </c>
      <c r="M145" s="21">
        <f>SUMIFS(M146:M153,A146:A153,"P")</f>
        <v>0</v>
      </c>
      <c r="N145" s="22"/>
    </row>
    <row r="146" spans="1:27" ht="26.4" x14ac:dyDescent="0.25">
      <c r="A146" s="1" t="s">
        <v>631</v>
      </c>
      <c r="B146" s="1">
        <v>1</v>
      </c>
      <c r="C146" s="23" t="s">
        <v>1803</v>
      </c>
      <c r="D146" t="s">
        <v>1804</v>
      </c>
      <c r="E146" s="24" t="s">
        <v>1805</v>
      </c>
      <c r="F146" s="25" t="s">
        <v>1806</v>
      </c>
      <c r="G146" s="26">
        <v>515.05200000000002</v>
      </c>
      <c r="H146" s="25">
        <v>0</v>
      </c>
      <c r="I146" s="27">
        <f>ROUND(G146*H146,P4)</f>
        <v>0</v>
      </c>
      <c r="L146" s="27">
        <v>0</v>
      </c>
      <c r="M146" s="21">
        <f>ROUND(G146*L146,P4)</f>
        <v>0</v>
      </c>
      <c r="N146" s="22" t="s">
        <v>1807</v>
      </c>
      <c r="O146" s="28">
        <f>M146*AA146</f>
        <v>0</v>
      </c>
      <c r="P146" s="1">
        <v>3</v>
      </c>
      <c r="AA146" s="1">
        <f>IF(P146=1,$O$3,IF(P146=2,$O$4,$O$5))</f>
        <v>0.21</v>
      </c>
    </row>
    <row r="147" spans="1:27" ht="26.4" x14ac:dyDescent="0.25">
      <c r="A147" s="1" t="s">
        <v>637</v>
      </c>
      <c r="E147" s="24" t="s">
        <v>1808</v>
      </c>
    </row>
    <row r="148" spans="1:27" ht="26.4" x14ac:dyDescent="0.25">
      <c r="A148" s="1" t="s">
        <v>638</v>
      </c>
      <c r="E148" s="29" t="s">
        <v>9721</v>
      </c>
    </row>
    <row r="149" spans="1:27" ht="198" x14ac:dyDescent="0.25">
      <c r="A149" s="1" t="s">
        <v>640</v>
      </c>
      <c r="E149" s="24" t="s">
        <v>3746</v>
      </c>
    </row>
    <row r="150" spans="1:27" ht="26.4" x14ac:dyDescent="0.25">
      <c r="A150" s="1" t="s">
        <v>631</v>
      </c>
      <c r="B150" s="1">
        <v>2</v>
      </c>
      <c r="C150" s="23" t="s">
        <v>1815</v>
      </c>
      <c r="D150" t="s">
        <v>1816</v>
      </c>
      <c r="E150" s="24" t="s">
        <v>1817</v>
      </c>
      <c r="F150" s="25" t="s">
        <v>1806</v>
      </c>
      <c r="G150" s="26">
        <v>3</v>
      </c>
      <c r="H150" s="25">
        <v>0</v>
      </c>
      <c r="I150" s="27">
        <f>ROUND(G150*H150,P4)</f>
        <v>0</v>
      </c>
      <c r="L150" s="27">
        <v>0</v>
      </c>
      <c r="M150" s="21">
        <f>ROUND(G150*L150,P4)</f>
        <v>0</v>
      </c>
      <c r="N150" s="22" t="s">
        <v>1807</v>
      </c>
      <c r="O150" s="28">
        <f>M150*AA150</f>
        <v>0</v>
      </c>
      <c r="P150" s="1">
        <v>3</v>
      </c>
      <c r="AA150" s="1">
        <f>IF(P150=1,$O$3,IF(P150=2,$O$4,$O$5))</f>
        <v>0.21</v>
      </c>
    </row>
    <row r="151" spans="1:27" ht="39.6" x14ac:dyDescent="0.25">
      <c r="A151" s="1" t="s">
        <v>637</v>
      </c>
      <c r="E151" s="24" t="s">
        <v>9691</v>
      </c>
    </row>
    <row r="152" spans="1:27" ht="26.4" x14ac:dyDescent="0.25">
      <c r="A152" s="1" t="s">
        <v>638</v>
      </c>
      <c r="E152" s="29" t="s">
        <v>9722</v>
      </c>
    </row>
    <row r="153" spans="1:27" ht="198" x14ac:dyDescent="0.25">
      <c r="A153" s="1" t="s">
        <v>640</v>
      </c>
      <c r="E153"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600-000000000000}">
  <sheetPr>
    <pageSetUpPr fitToPage="1"/>
  </sheetPr>
  <dimension ref="A1:AA38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COUNTIFS(L8:L387,"=0",A8:A387,"P")+COUNTIFS(L8:L387,"",A8:A387,"P")+SUM(Q8:Q387)</f>
        <v>92</v>
      </c>
    </row>
    <row r="8" spans="1:27" x14ac:dyDescent="0.25">
      <c r="A8" s="1" t="s">
        <v>626</v>
      </c>
      <c r="C8" s="19" t="s">
        <v>9723</v>
      </c>
      <c r="E8" s="20" t="s">
        <v>394</v>
      </c>
      <c r="L8" s="21">
        <f>L9+L14+L55+L72+L77+L90+L135+L232+L357+L366</f>
        <v>0</v>
      </c>
      <c r="M8" s="21">
        <f>M9+M14+M55+M72+M77+M90+M135+M232+M357+M366</f>
        <v>0</v>
      </c>
      <c r="N8" s="22"/>
    </row>
    <row r="9" spans="1:27" x14ac:dyDescent="0.25">
      <c r="A9" s="1" t="s">
        <v>628</v>
      </c>
      <c r="C9" s="19" t="s">
        <v>769</v>
      </c>
      <c r="E9" s="20" t="s">
        <v>770</v>
      </c>
      <c r="L9" s="21">
        <f>SUMIFS(L10:L13,A10:A13,"P")</f>
        <v>0</v>
      </c>
      <c r="M9" s="21">
        <f>SUMIFS(M10:M13,A10:A13,"P")</f>
        <v>0</v>
      </c>
      <c r="N9" s="22"/>
    </row>
    <row r="10" spans="1:27" x14ac:dyDescent="0.25">
      <c r="A10" s="1" t="s">
        <v>631</v>
      </c>
      <c r="B10" s="1">
        <v>89</v>
      </c>
      <c r="C10" s="23" t="s">
        <v>4041</v>
      </c>
      <c r="D10" t="s">
        <v>633</v>
      </c>
      <c r="E10" s="24" t="s">
        <v>4042</v>
      </c>
      <c r="F10" s="25" t="s">
        <v>814</v>
      </c>
      <c r="G10" s="26">
        <v>24</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1380</v>
      </c>
    </row>
    <row r="14" spans="1:27" x14ac:dyDescent="0.25">
      <c r="A14" s="1" t="s">
        <v>628</v>
      </c>
      <c r="C14" s="19" t="s">
        <v>866</v>
      </c>
      <c r="E14" s="20" t="s">
        <v>1466</v>
      </c>
      <c r="L14" s="21">
        <f>SUMIFS(L15:L54,A15:A54,"P")</f>
        <v>0</v>
      </c>
      <c r="M14" s="21">
        <f>SUMIFS(M15:M54,A15:A54,"P")</f>
        <v>0</v>
      </c>
      <c r="N14" s="22"/>
    </row>
    <row r="15" spans="1:27" x14ac:dyDescent="0.25">
      <c r="A15" s="1" t="s">
        <v>631</v>
      </c>
      <c r="B15" s="1">
        <v>3</v>
      </c>
      <c r="C15" s="23" t="s">
        <v>8870</v>
      </c>
      <c r="D15" t="s">
        <v>633</v>
      </c>
      <c r="E15" s="24" t="s">
        <v>7552</v>
      </c>
      <c r="F15" s="25" t="s">
        <v>874</v>
      </c>
      <c r="G15" s="26">
        <v>84.18</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x14ac:dyDescent="0.25">
      <c r="A17" s="1" t="s">
        <v>638</v>
      </c>
    </row>
    <row r="18" spans="1:27" x14ac:dyDescent="0.25">
      <c r="A18" s="1" t="s">
        <v>640</v>
      </c>
      <c r="E18" s="24" t="s">
        <v>1380</v>
      </c>
    </row>
    <row r="19" spans="1:27" x14ac:dyDescent="0.25">
      <c r="A19" s="1" t="s">
        <v>631</v>
      </c>
      <c r="B19" s="1">
        <v>4</v>
      </c>
      <c r="C19" s="23" t="s">
        <v>5786</v>
      </c>
      <c r="D19" t="s">
        <v>633</v>
      </c>
      <c r="E19" s="24" t="s">
        <v>5787</v>
      </c>
      <c r="F19" s="25" t="s">
        <v>814</v>
      </c>
      <c r="G19" s="26">
        <v>100</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x14ac:dyDescent="0.25">
      <c r="A21" s="1" t="s">
        <v>638</v>
      </c>
    </row>
    <row r="22" spans="1:27" x14ac:dyDescent="0.25">
      <c r="A22" s="1" t="s">
        <v>640</v>
      </c>
      <c r="E22" s="24" t="s">
        <v>1380</v>
      </c>
    </row>
    <row r="23" spans="1:27" x14ac:dyDescent="0.25">
      <c r="A23" s="1" t="s">
        <v>631</v>
      </c>
      <c r="B23" s="1">
        <v>5</v>
      </c>
      <c r="C23" s="23" t="s">
        <v>1474</v>
      </c>
      <c r="D23" t="s">
        <v>633</v>
      </c>
      <c r="E23" s="24" t="s">
        <v>1475</v>
      </c>
      <c r="F23" s="25" t="s">
        <v>874</v>
      </c>
      <c r="G23" s="26">
        <v>544.91999999999996</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9724</v>
      </c>
    </row>
    <row r="25" spans="1:27" ht="26.4" x14ac:dyDescent="0.25">
      <c r="A25" s="1" t="s">
        <v>638</v>
      </c>
      <c r="E25" s="29" t="s">
        <v>9725</v>
      </c>
    </row>
    <row r="26" spans="1:27" x14ac:dyDescent="0.25">
      <c r="A26" s="1" t="s">
        <v>640</v>
      </c>
      <c r="E26" s="24" t="s">
        <v>1380</v>
      </c>
    </row>
    <row r="27" spans="1:27" x14ac:dyDescent="0.25">
      <c r="A27" s="1" t="s">
        <v>631</v>
      </c>
      <c r="B27" s="1">
        <v>6</v>
      </c>
      <c r="C27" s="23" t="s">
        <v>1477</v>
      </c>
      <c r="D27" t="s">
        <v>633</v>
      </c>
      <c r="E27" s="24" t="s">
        <v>1478</v>
      </c>
      <c r="F27" s="25" t="s">
        <v>874</v>
      </c>
      <c r="G27" s="26">
        <v>1408</v>
      </c>
      <c r="H27" s="25">
        <v>0</v>
      </c>
      <c r="I27" s="27">
        <f>ROUND(G27*H27,P4)</f>
        <v>0</v>
      </c>
      <c r="L27" s="27">
        <v>0</v>
      </c>
      <c r="M27" s="21">
        <f>ROUND(G27*L27,P4)</f>
        <v>0</v>
      </c>
      <c r="N27" s="22" t="s">
        <v>636</v>
      </c>
      <c r="O27" s="28">
        <f>M27*AA27</f>
        <v>0</v>
      </c>
      <c r="P27" s="1">
        <v>3</v>
      </c>
      <c r="AA27" s="1">
        <f>IF(P27=1,$O$3,IF(P27=2,$O$4,$O$5))</f>
        <v>0.21</v>
      </c>
    </row>
    <row r="28" spans="1:27" ht="26.4" x14ac:dyDescent="0.25">
      <c r="A28" s="1" t="s">
        <v>637</v>
      </c>
      <c r="E28" s="24" t="s">
        <v>9726</v>
      </c>
    </row>
    <row r="29" spans="1:27" ht="26.4" x14ac:dyDescent="0.25">
      <c r="A29" s="1" t="s">
        <v>638</v>
      </c>
      <c r="E29" s="29" t="s">
        <v>9727</v>
      </c>
    </row>
    <row r="30" spans="1:27" x14ac:dyDescent="0.25">
      <c r="A30" s="1" t="s">
        <v>640</v>
      </c>
      <c r="E30" s="24" t="s">
        <v>1380</v>
      </c>
    </row>
    <row r="31" spans="1:27" x14ac:dyDescent="0.25">
      <c r="A31" s="1" t="s">
        <v>631</v>
      </c>
      <c r="B31" s="1">
        <v>7</v>
      </c>
      <c r="C31" s="23" t="s">
        <v>4702</v>
      </c>
      <c r="D31" t="s">
        <v>633</v>
      </c>
      <c r="E31" s="24" t="s">
        <v>4703</v>
      </c>
      <c r="F31" s="25" t="s">
        <v>874</v>
      </c>
      <c r="G31" s="26">
        <v>1243</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26.4" x14ac:dyDescent="0.25">
      <c r="A33" s="1" t="s">
        <v>638</v>
      </c>
      <c r="E33" s="29" t="s">
        <v>9728</v>
      </c>
    </row>
    <row r="34" spans="1:27" x14ac:dyDescent="0.25">
      <c r="A34" s="1" t="s">
        <v>640</v>
      </c>
      <c r="E34" s="24" t="s">
        <v>1380</v>
      </c>
    </row>
    <row r="35" spans="1:27" x14ac:dyDescent="0.25">
      <c r="A35" s="1" t="s">
        <v>631</v>
      </c>
      <c r="B35" s="1">
        <v>8</v>
      </c>
      <c r="C35" s="23" t="s">
        <v>888</v>
      </c>
      <c r="D35" t="s">
        <v>633</v>
      </c>
      <c r="E35" s="24" t="s">
        <v>889</v>
      </c>
      <c r="F35" s="25" t="s">
        <v>874</v>
      </c>
      <c r="G35" s="26">
        <v>449.59</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26.4" x14ac:dyDescent="0.25">
      <c r="A37" s="1" t="s">
        <v>638</v>
      </c>
      <c r="E37" s="29" t="s">
        <v>9729</v>
      </c>
    </row>
    <row r="38" spans="1:27" x14ac:dyDescent="0.25">
      <c r="A38" s="1" t="s">
        <v>640</v>
      </c>
      <c r="E38" s="24" t="s">
        <v>1380</v>
      </c>
    </row>
    <row r="39" spans="1:27" x14ac:dyDescent="0.25">
      <c r="A39" s="1" t="s">
        <v>631</v>
      </c>
      <c r="B39" s="1">
        <v>9</v>
      </c>
      <c r="C39" s="23" t="s">
        <v>1888</v>
      </c>
      <c r="D39" t="s">
        <v>633</v>
      </c>
      <c r="E39" s="24" t="s">
        <v>1889</v>
      </c>
      <c r="F39" s="25" t="s">
        <v>874</v>
      </c>
      <c r="G39" s="26">
        <v>560.89</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9203</v>
      </c>
    </row>
    <row r="41" spans="1:27" ht="26.4" x14ac:dyDescent="0.25">
      <c r="A41" s="1" t="s">
        <v>638</v>
      </c>
      <c r="E41" s="29" t="s">
        <v>9730</v>
      </c>
    </row>
    <row r="42" spans="1:27" x14ac:dyDescent="0.25">
      <c r="A42" s="1" t="s">
        <v>640</v>
      </c>
      <c r="E42" s="24" t="s">
        <v>1380</v>
      </c>
    </row>
    <row r="43" spans="1:27" x14ac:dyDescent="0.25">
      <c r="A43" s="1" t="s">
        <v>631</v>
      </c>
      <c r="B43" s="1">
        <v>10</v>
      </c>
      <c r="C43" s="23" t="s">
        <v>6379</v>
      </c>
      <c r="D43" t="s">
        <v>633</v>
      </c>
      <c r="E43" s="24" t="s">
        <v>6380</v>
      </c>
      <c r="F43" s="25" t="s">
        <v>874</v>
      </c>
      <c r="G43" s="26">
        <v>84.18</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x14ac:dyDescent="0.25">
      <c r="A45" s="1" t="s">
        <v>638</v>
      </c>
    </row>
    <row r="46" spans="1:27" x14ac:dyDescent="0.25">
      <c r="A46" s="1" t="s">
        <v>640</v>
      </c>
      <c r="E46" s="24" t="s">
        <v>1380</v>
      </c>
    </row>
    <row r="47" spans="1:27" x14ac:dyDescent="0.25">
      <c r="A47" s="1" t="s">
        <v>631</v>
      </c>
      <c r="B47" s="1">
        <v>11</v>
      </c>
      <c r="C47" s="23" t="s">
        <v>1881</v>
      </c>
      <c r="D47" t="s">
        <v>633</v>
      </c>
      <c r="E47" s="24" t="s">
        <v>1882</v>
      </c>
      <c r="F47" s="25" t="s">
        <v>870</v>
      </c>
      <c r="G47" s="26">
        <v>420.89</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row>
    <row r="50" spans="1:27" x14ac:dyDescent="0.25">
      <c r="A50" s="1" t="s">
        <v>640</v>
      </c>
      <c r="E50" s="24" t="s">
        <v>1380</v>
      </c>
    </row>
    <row r="51" spans="1:27" x14ac:dyDescent="0.25">
      <c r="A51" s="1" t="s">
        <v>631</v>
      </c>
      <c r="B51" s="1">
        <v>12</v>
      </c>
      <c r="C51" s="23" t="s">
        <v>3879</v>
      </c>
      <c r="D51" t="s">
        <v>633</v>
      </c>
      <c r="E51" s="24" t="s">
        <v>3880</v>
      </c>
      <c r="F51" s="25" t="s">
        <v>874</v>
      </c>
      <c r="G51" s="26">
        <v>175.04</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9175</v>
      </c>
    </row>
    <row r="53" spans="1:27" ht="26.4" x14ac:dyDescent="0.25">
      <c r="A53" s="1" t="s">
        <v>638</v>
      </c>
      <c r="E53" s="29" t="s">
        <v>9731</v>
      </c>
    </row>
    <row r="54" spans="1:27" x14ac:dyDescent="0.25">
      <c r="A54" s="1" t="s">
        <v>640</v>
      </c>
      <c r="E54" s="24" t="s">
        <v>1380</v>
      </c>
    </row>
    <row r="55" spans="1:27" x14ac:dyDescent="0.25">
      <c r="A55" s="1" t="s">
        <v>628</v>
      </c>
      <c r="C55" s="19" t="s">
        <v>4043</v>
      </c>
      <c r="E55" s="20" t="s">
        <v>4044</v>
      </c>
      <c r="L55" s="21">
        <f>SUMIFS(L56:L71,A56:A71,"P")</f>
        <v>0</v>
      </c>
      <c r="M55" s="21">
        <f>SUMIFS(M56:M71,A56:A71,"P")</f>
        <v>0</v>
      </c>
      <c r="N55" s="22"/>
    </row>
    <row r="56" spans="1:27" x14ac:dyDescent="0.25">
      <c r="A56" s="1" t="s">
        <v>631</v>
      </c>
      <c r="B56" s="1">
        <v>84</v>
      </c>
      <c r="C56" s="23" t="s">
        <v>9732</v>
      </c>
      <c r="D56" t="s">
        <v>633</v>
      </c>
      <c r="E56" s="24" t="s">
        <v>1478</v>
      </c>
      <c r="F56" s="25" t="s">
        <v>874</v>
      </c>
      <c r="G56" s="26">
        <v>156.80000000000001</v>
      </c>
      <c r="H56" s="25">
        <v>0</v>
      </c>
      <c r="I56" s="27">
        <f>ROUND(G56*H56,P4)</f>
        <v>0</v>
      </c>
      <c r="L56" s="27">
        <v>0</v>
      </c>
      <c r="M56" s="21">
        <f>ROUND(G56*L56,P4)</f>
        <v>0</v>
      </c>
      <c r="N56" s="22" t="s">
        <v>633</v>
      </c>
      <c r="O56" s="28">
        <f>M56*AA56</f>
        <v>0</v>
      </c>
      <c r="P56" s="1">
        <v>3</v>
      </c>
      <c r="AA56" s="1">
        <f>IF(P56=1,$O$3,IF(P56=2,$O$4,$O$5))</f>
        <v>0.21</v>
      </c>
    </row>
    <row r="57" spans="1:27" x14ac:dyDescent="0.25">
      <c r="A57" s="1" t="s">
        <v>637</v>
      </c>
      <c r="E57" s="24" t="s">
        <v>633</v>
      </c>
    </row>
    <row r="58" spans="1:27" x14ac:dyDescent="0.25">
      <c r="A58" s="1" t="s">
        <v>638</v>
      </c>
    </row>
    <row r="59" spans="1:27" x14ac:dyDescent="0.25">
      <c r="A59" s="1" t="s">
        <v>640</v>
      </c>
      <c r="E59" s="24" t="s">
        <v>1380</v>
      </c>
    </row>
    <row r="60" spans="1:27" x14ac:dyDescent="0.25">
      <c r="A60" s="1" t="s">
        <v>631</v>
      </c>
      <c r="B60" s="1">
        <v>85</v>
      </c>
      <c r="C60" s="23" t="s">
        <v>4045</v>
      </c>
      <c r="D60" t="s">
        <v>633</v>
      </c>
      <c r="E60" s="24" t="s">
        <v>4046</v>
      </c>
      <c r="F60" s="25" t="s">
        <v>4047</v>
      </c>
      <c r="G60" s="26">
        <v>784</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row>
    <row r="63" spans="1:27" x14ac:dyDescent="0.25">
      <c r="A63" s="1" t="s">
        <v>640</v>
      </c>
      <c r="E63" s="24" t="s">
        <v>1380</v>
      </c>
    </row>
    <row r="64" spans="1:27" x14ac:dyDescent="0.25">
      <c r="A64" s="1" t="s">
        <v>631</v>
      </c>
      <c r="B64" s="1">
        <v>86</v>
      </c>
      <c r="C64" s="23" t="s">
        <v>9553</v>
      </c>
      <c r="D64" t="s">
        <v>633</v>
      </c>
      <c r="E64" s="24" t="s">
        <v>1475</v>
      </c>
      <c r="F64" s="25" t="s">
        <v>874</v>
      </c>
      <c r="G64" s="26">
        <v>0.8</v>
      </c>
      <c r="H64" s="25">
        <v>0</v>
      </c>
      <c r="I64" s="27">
        <f>ROUND(G64*H64,P4)</f>
        <v>0</v>
      </c>
      <c r="L64" s="27">
        <v>0</v>
      </c>
      <c r="M64" s="21">
        <f>ROUND(G64*L64,P4)</f>
        <v>0</v>
      </c>
      <c r="N64" s="22" t="s">
        <v>633</v>
      </c>
      <c r="O64" s="28">
        <f>M64*AA64</f>
        <v>0</v>
      </c>
      <c r="P64" s="1">
        <v>3</v>
      </c>
      <c r="AA64" s="1">
        <f>IF(P64=1,$O$3,IF(P64=2,$O$4,$O$5))</f>
        <v>0.21</v>
      </c>
    </row>
    <row r="65" spans="1:27" x14ac:dyDescent="0.25">
      <c r="A65" s="1" t="s">
        <v>637</v>
      </c>
      <c r="E65" s="24" t="s">
        <v>8956</v>
      </c>
    </row>
    <row r="66" spans="1:27" x14ac:dyDescent="0.25">
      <c r="A66" s="1" t="s">
        <v>638</v>
      </c>
    </row>
    <row r="67" spans="1:27" x14ac:dyDescent="0.25">
      <c r="A67" s="1" t="s">
        <v>640</v>
      </c>
      <c r="E67" s="24" t="s">
        <v>1380</v>
      </c>
    </row>
    <row r="68" spans="1:27" x14ac:dyDescent="0.25">
      <c r="A68" s="1" t="s">
        <v>631</v>
      </c>
      <c r="B68" s="1">
        <v>87</v>
      </c>
      <c r="C68" s="23" t="s">
        <v>4049</v>
      </c>
      <c r="D68" t="s">
        <v>633</v>
      </c>
      <c r="E68" s="24" t="s">
        <v>4050</v>
      </c>
      <c r="F68" s="25" t="s">
        <v>4047</v>
      </c>
      <c r="G68" s="26">
        <v>21</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8957</v>
      </c>
    </row>
    <row r="70" spans="1:27" x14ac:dyDescent="0.25">
      <c r="A70" s="1" t="s">
        <v>638</v>
      </c>
    </row>
    <row r="71" spans="1:27" x14ac:dyDescent="0.25">
      <c r="A71" s="1" t="s">
        <v>640</v>
      </c>
      <c r="E71" s="24" t="s">
        <v>1380</v>
      </c>
    </row>
    <row r="72" spans="1:27" x14ac:dyDescent="0.25">
      <c r="A72" s="1" t="s">
        <v>628</v>
      </c>
      <c r="C72" s="19" t="s">
        <v>4051</v>
      </c>
      <c r="E72" s="20" t="s">
        <v>4052</v>
      </c>
      <c r="L72" s="21">
        <f>SUMIFS(L73:L76,A73:A76,"P")</f>
        <v>0</v>
      </c>
      <c r="M72" s="21">
        <f>SUMIFS(M73:M76,A73:A76,"P")</f>
        <v>0</v>
      </c>
      <c r="N72" s="22"/>
    </row>
    <row r="73" spans="1:27" x14ac:dyDescent="0.25">
      <c r="A73" s="1" t="s">
        <v>631</v>
      </c>
      <c r="B73" s="1">
        <v>88</v>
      </c>
      <c r="C73" s="23" t="s">
        <v>9733</v>
      </c>
      <c r="D73" t="s">
        <v>633</v>
      </c>
      <c r="E73" s="24" t="s">
        <v>889</v>
      </c>
      <c r="F73" s="25" t="s">
        <v>874</v>
      </c>
      <c r="G73" s="26">
        <v>156</v>
      </c>
      <c r="H73" s="25">
        <v>0</v>
      </c>
      <c r="I73" s="27">
        <f>ROUND(G73*H73,P4)</f>
        <v>0</v>
      </c>
      <c r="L73" s="27">
        <v>0</v>
      </c>
      <c r="M73" s="21">
        <f>ROUND(G73*L73,P4)</f>
        <v>0</v>
      </c>
      <c r="N73" s="22" t="s">
        <v>633</v>
      </c>
      <c r="O73" s="28">
        <f>M73*AA73</f>
        <v>0</v>
      </c>
      <c r="P73" s="1">
        <v>3</v>
      </c>
      <c r="AA73" s="1">
        <f>IF(P73=1,$O$3,IF(P73=2,$O$4,$O$5))</f>
        <v>0.21</v>
      </c>
    </row>
    <row r="74" spans="1:27" x14ac:dyDescent="0.25">
      <c r="A74" s="1" t="s">
        <v>637</v>
      </c>
      <c r="E74" s="24" t="s">
        <v>633</v>
      </c>
    </row>
    <row r="75" spans="1:27" x14ac:dyDescent="0.25">
      <c r="A75" s="1" t="s">
        <v>638</v>
      </c>
    </row>
    <row r="76" spans="1:27" x14ac:dyDescent="0.25">
      <c r="A76" s="1" t="s">
        <v>640</v>
      </c>
      <c r="E76" s="24" t="s">
        <v>1380</v>
      </c>
    </row>
    <row r="77" spans="1:27" x14ac:dyDescent="0.25">
      <c r="A77" s="1" t="s">
        <v>628</v>
      </c>
      <c r="C77" s="19" t="s">
        <v>3232</v>
      </c>
      <c r="E77" s="20" t="s">
        <v>4807</v>
      </c>
      <c r="L77" s="21">
        <f>SUMIFS(L78:L89,A78:A89,"P")</f>
        <v>0</v>
      </c>
      <c r="M77" s="21">
        <f>SUMIFS(M78:M89,A78:A89,"P")</f>
        <v>0</v>
      </c>
      <c r="N77" s="22"/>
    </row>
    <row r="78" spans="1:27" x14ac:dyDescent="0.25">
      <c r="A78" s="1" t="s">
        <v>631</v>
      </c>
      <c r="B78" s="1">
        <v>13</v>
      </c>
      <c r="C78" s="23" t="s">
        <v>5577</v>
      </c>
      <c r="D78" t="s">
        <v>633</v>
      </c>
      <c r="E78" s="24" t="s">
        <v>5578</v>
      </c>
      <c r="F78" s="25" t="s">
        <v>874</v>
      </c>
      <c r="G78" s="26">
        <v>24.58</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9734</v>
      </c>
    </row>
    <row r="80" spans="1:27" x14ac:dyDescent="0.25">
      <c r="A80" s="1" t="s">
        <v>638</v>
      </c>
    </row>
    <row r="81" spans="1:27" x14ac:dyDescent="0.25">
      <c r="A81" s="1" t="s">
        <v>640</v>
      </c>
      <c r="E81" s="24" t="s">
        <v>1380</v>
      </c>
    </row>
    <row r="82" spans="1:27" x14ac:dyDescent="0.25">
      <c r="A82" s="1" t="s">
        <v>631</v>
      </c>
      <c r="B82" s="1">
        <v>14</v>
      </c>
      <c r="C82" s="23" t="s">
        <v>9205</v>
      </c>
      <c r="D82" t="s">
        <v>633</v>
      </c>
      <c r="E82" s="24" t="s">
        <v>9181</v>
      </c>
      <c r="F82" s="25" t="s">
        <v>874</v>
      </c>
      <c r="G82" s="26">
        <v>4.6900000000000004</v>
      </c>
      <c r="H82" s="25">
        <v>0</v>
      </c>
      <c r="I82" s="27">
        <f>ROUND(G82*H82,P4)</f>
        <v>0</v>
      </c>
      <c r="L82" s="27">
        <v>0</v>
      </c>
      <c r="M82" s="21">
        <f>ROUND(G82*L82,P4)</f>
        <v>0</v>
      </c>
      <c r="N82" s="22" t="s">
        <v>633</v>
      </c>
      <c r="O82" s="28">
        <f>M82*AA82</f>
        <v>0</v>
      </c>
      <c r="P82" s="1">
        <v>3</v>
      </c>
      <c r="AA82" s="1">
        <f>IF(P82=1,$O$3,IF(P82=2,$O$4,$O$5))</f>
        <v>0.21</v>
      </c>
    </row>
    <row r="83" spans="1:27" x14ac:dyDescent="0.25">
      <c r="A83" s="1" t="s">
        <v>637</v>
      </c>
      <c r="E83" s="24" t="s">
        <v>9206</v>
      </c>
    </row>
    <row r="84" spans="1:27" ht="26.4" x14ac:dyDescent="0.25">
      <c r="A84" s="1" t="s">
        <v>638</v>
      </c>
      <c r="E84" s="29" t="s">
        <v>9735</v>
      </c>
    </row>
    <row r="85" spans="1:27" x14ac:dyDescent="0.25">
      <c r="A85" s="1" t="s">
        <v>640</v>
      </c>
      <c r="E85" s="24" t="s">
        <v>1380</v>
      </c>
    </row>
    <row r="86" spans="1:27" x14ac:dyDescent="0.25">
      <c r="A86" s="1" t="s">
        <v>631</v>
      </c>
      <c r="B86" s="1">
        <v>15</v>
      </c>
      <c r="C86" s="23" t="s">
        <v>9180</v>
      </c>
      <c r="D86" t="s">
        <v>633</v>
      </c>
      <c r="E86" s="24" t="s">
        <v>9181</v>
      </c>
      <c r="F86" s="25" t="s">
        <v>874</v>
      </c>
      <c r="G86" s="26">
        <v>29.8</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9182</v>
      </c>
    </row>
    <row r="88" spans="1:27" ht="26.4" x14ac:dyDescent="0.25">
      <c r="A88" s="1" t="s">
        <v>638</v>
      </c>
      <c r="E88" s="29" t="s">
        <v>9736</v>
      </c>
    </row>
    <row r="89" spans="1:27" x14ac:dyDescent="0.25">
      <c r="A89" s="1" t="s">
        <v>640</v>
      </c>
      <c r="E89" s="24" t="s">
        <v>1380</v>
      </c>
    </row>
    <row r="90" spans="1:27" x14ac:dyDescent="0.25">
      <c r="A90" s="1" t="s">
        <v>628</v>
      </c>
      <c r="C90" s="19" t="s">
        <v>899</v>
      </c>
      <c r="E90" s="20" t="s">
        <v>4064</v>
      </c>
      <c r="L90" s="21">
        <f>SUMIFS(L91:L134,A91:A134,"P")</f>
        <v>0</v>
      </c>
      <c r="M90" s="21">
        <f>SUMIFS(M91:M134,A91:A134,"P")</f>
        <v>0</v>
      </c>
      <c r="N90" s="22"/>
    </row>
    <row r="91" spans="1:27" ht="26.4" x14ac:dyDescent="0.25">
      <c r="A91" s="1" t="s">
        <v>631</v>
      </c>
      <c r="B91" s="1">
        <v>73</v>
      </c>
      <c r="C91" s="23" t="s">
        <v>3149</v>
      </c>
      <c r="D91" t="s">
        <v>633</v>
      </c>
      <c r="E91" s="24" t="s">
        <v>3150</v>
      </c>
      <c r="F91" s="25" t="s">
        <v>647</v>
      </c>
      <c r="G91" s="26">
        <v>15</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8958</v>
      </c>
    </row>
    <row r="93" spans="1:27" x14ac:dyDescent="0.25">
      <c r="A93" s="1" t="s">
        <v>638</v>
      </c>
    </row>
    <row r="94" spans="1:27" x14ac:dyDescent="0.25">
      <c r="A94" s="1" t="s">
        <v>640</v>
      </c>
      <c r="E94" s="24" t="s">
        <v>1380</v>
      </c>
    </row>
    <row r="95" spans="1:27" x14ac:dyDescent="0.25">
      <c r="A95" s="1" t="s">
        <v>631</v>
      </c>
      <c r="B95" s="1">
        <v>74</v>
      </c>
      <c r="C95" s="23" t="s">
        <v>4066</v>
      </c>
      <c r="D95" t="s">
        <v>633</v>
      </c>
      <c r="E95" s="24" t="s">
        <v>4067</v>
      </c>
      <c r="F95" s="25" t="s">
        <v>647</v>
      </c>
      <c r="G95" s="26">
        <v>80</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8959</v>
      </c>
    </row>
    <row r="97" spans="1:27" x14ac:dyDescent="0.25">
      <c r="A97" s="1" t="s">
        <v>638</v>
      </c>
    </row>
    <row r="98" spans="1:27" x14ac:dyDescent="0.25">
      <c r="A98" s="1" t="s">
        <v>640</v>
      </c>
      <c r="E98" s="24" t="s">
        <v>1380</v>
      </c>
    </row>
    <row r="99" spans="1:27" x14ac:dyDescent="0.25">
      <c r="A99" s="1" t="s">
        <v>631</v>
      </c>
      <c r="B99" s="1">
        <v>75</v>
      </c>
      <c r="C99" s="23" t="s">
        <v>4069</v>
      </c>
      <c r="D99" t="s">
        <v>633</v>
      </c>
      <c r="E99" s="24" t="s">
        <v>4070</v>
      </c>
      <c r="F99" s="25" t="s">
        <v>647</v>
      </c>
      <c r="G99" s="26">
        <v>95</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x14ac:dyDescent="0.25">
      <c r="A101" s="1" t="s">
        <v>638</v>
      </c>
    </row>
    <row r="102" spans="1:27" x14ac:dyDescent="0.25">
      <c r="A102" s="1" t="s">
        <v>640</v>
      </c>
      <c r="E102" s="24" t="s">
        <v>1380</v>
      </c>
    </row>
    <row r="103" spans="1:27" ht="26.4" x14ac:dyDescent="0.25">
      <c r="A103" s="1" t="s">
        <v>631</v>
      </c>
      <c r="B103" s="1">
        <v>76</v>
      </c>
      <c r="C103" s="23" t="s">
        <v>4071</v>
      </c>
      <c r="D103" t="s">
        <v>633</v>
      </c>
      <c r="E103" s="24" t="s">
        <v>4072</v>
      </c>
      <c r="F103" s="25" t="s">
        <v>657</v>
      </c>
      <c r="G103" s="26">
        <v>16</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x14ac:dyDescent="0.25">
      <c r="A105" s="1" t="s">
        <v>638</v>
      </c>
    </row>
    <row r="106" spans="1:27" x14ac:dyDescent="0.25">
      <c r="A106" s="1" t="s">
        <v>640</v>
      </c>
      <c r="E106" s="24" t="s">
        <v>1380</v>
      </c>
    </row>
    <row r="107" spans="1:27" x14ac:dyDescent="0.25">
      <c r="A107" s="1" t="s">
        <v>631</v>
      </c>
      <c r="B107" s="1">
        <v>77</v>
      </c>
      <c r="C107" s="23" t="s">
        <v>1530</v>
      </c>
      <c r="D107" t="s">
        <v>633</v>
      </c>
      <c r="E107" s="24" t="s">
        <v>1531</v>
      </c>
      <c r="F107" s="25" t="s">
        <v>657</v>
      </c>
      <c r="G107" s="26">
        <v>14</v>
      </c>
      <c r="H107" s="25">
        <v>0</v>
      </c>
      <c r="I107" s="27">
        <f>ROUND(G107*H107,P4)</f>
        <v>0</v>
      </c>
      <c r="L107" s="27">
        <v>0</v>
      </c>
      <c r="M107" s="21">
        <f>ROUND(G107*L107,P4)</f>
        <v>0</v>
      </c>
      <c r="N107" s="22" t="s">
        <v>636</v>
      </c>
      <c r="O107" s="28">
        <f>M107*AA107</f>
        <v>0</v>
      </c>
      <c r="P107" s="1">
        <v>3</v>
      </c>
      <c r="AA107" s="1">
        <f>IF(P107=1,$O$3,IF(P107=2,$O$4,$O$5))</f>
        <v>0.21</v>
      </c>
    </row>
    <row r="108" spans="1:27" ht="26.4" x14ac:dyDescent="0.25">
      <c r="A108" s="1" t="s">
        <v>637</v>
      </c>
      <c r="E108" s="24" t="s">
        <v>8960</v>
      </c>
    </row>
    <row r="109" spans="1:27" x14ac:dyDescent="0.25">
      <c r="A109" s="1" t="s">
        <v>638</v>
      </c>
    </row>
    <row r="110" spans="1:27" x14ac:dyDescent="0.25">
      <c r="A110" s="1" t="s">
        <v>640</v>
      </c>
      <c r="E110" s="24" t="s">
        <v>1380</v>
      </c>
    </row>
    <row r="111" spans="1:27" ht="26.4" x14ac:dyDescent="0.25">
      <c r="A111" s="1" t="s">
        <v>631</v>
      </c>
      <c r="B111" s="1">
        <v>78</v>
      </c>
      <c r="C111" s="23" t="s">
        <v>924</v>
      </c>
      <c r="D111" t="s">
        <v>633</v>
      </c>
      <c r="E111" s="24" t="s">
        <v>925</v>
      </c>
      <c r="F111" s="25" t="s">
        <v>657</v>
      </c>
      <c r="G111" s="26">
        <v>4</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x14ac:dyDescent="0.25">
      <c r="A113" s="1" t="s">
        <v>638</v>
      </c>
    </row>
    <row r="114" spans="1:27" x14ac:dyDescent="0.25">
      <c r="A114" s="1" t="s">
        <v>640</v>
      </c>
      <c r="E114" s="24" t="s">
        <v>1380</v>
      </c>
    </row>
    <row r="115" spans="1:27" x14ac:dyDescent="0.25">
      <c r="A115" s="1" t="s">
        <v>631</v>
      </c>
      <c r="B115" s="1">
        <v>79</v>
      </c>
      <c r="C115" s="23" t="s">
        <v>921</v>
      </c>
      <c r="D115" t="s">
        <v>633</v>
      </c>
      <c r="E115" s="24" t="s">
        <v>922</v>
      </c>
      <c r="F115" s="25" t="s">
        <v>657</v>
      </c>
      <c r="G115" s="26">
        <v>36</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4074</v>
      </c>
    </row>
    <row r="117" spans="1:27" x14ac:dyDescent="0.25">
      <c r="A117" s="1" t="s">
        <v>638</v>
      </c>
    </row>
    <row r="118" spans="1:27" x14ac:dyDescent="0.25">
      <c r="A118" s="1" t="s">
        <v>640</v>
      </c>
      <c r="E118" s="24" t="s">
        <v>1380</v>
      </c>
    </row>
    <row r="119" spans="1:27" x14ac:dyDescent="0.25">
      <c r="A119" s="1" t="s">
        <v>631</v>
      </c>
      <c r="B119" s="1">
        <v>80</v>
      </c>
      <c r="C119" s="23" t="s">
        <v>927</v>
      </c>
      <c r="D119" t="s">
        <v>633</v>
      </c>
      <c r="E119" s="24" t="s">
        <v>928</v>
      </c>
      <c r="F119" s="25" t="s">
        <v>647</v>
      </c>
      <c r="G119" s="26">
        <v>95</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4075</v>
      </c>
    </row>
    <row r="121" spans="1:27" x14ac:dyDescent="0.25">
      <c r="A121" s="1" t="s">
        <v>638</v>
      </c>
    </row>
    <row r="122" spans="1:27" x14ac:dyDescent="0.25">
      <c r="A122" s="1" t="s">
        <v>640</v>
      </c>
      <c r="E122" s="24" t="s">
        <v>1380</v>
      </c>
    </row>
    <row r="123" spans="1:27" ht="26.4" x14ac:dyDescent="0.25">
      <c r="A123" s="1" t="s">
        <v>631</v>
      </c>
      <c r="B123" s="1">
        <v>81</v>
      </c>
      <c r="C123" s="23" t="s">
        <v>1523</v>
      </c>
      <c r="D123" t="s">
        <v>633</v>
      </c>
      <c r="E123" s="24" t="s">
        <v>1524</v>
      </c>
      <c r="F123" s="25" t="s">
        <v>657</v>
      </c>
      <c r="G123" s="26">
        <v>36</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4076</v>
      </c>
    </row>
    <row r="125" spans="1:27" x14ac:dyDescent="0.25">
      <c r="A125" s="1" t="s">
        <v>638</v>
      </c>
    </row>
    <row r="126" spans="1:27" x14ac:dyDescent="0.25">
      <c r="A126" s="1" t="s">
        <v>640</v>
      </c>
      <c r="E126" s="24" t="s">
        <v>1380</v>
      </c>
    </row>
    <row r="127" spans="1:27" x14ac:dyDescent="0.25">
      <c r="A127" s="1" t="s">
        <v>631</v>
      </c>
      <c r="B127" s="1">
        <v>82</v>
      </c>
      <c r="C127" s="23" t="s">
        <v>1772</v>
      </c>
      <c r="D127" t="s">
        <v>633</v>
      </c>
      <c r="E127" s="24" t="s">
        <v>1773</v>
      </c>
      <c r="F127" s="25" t="s">
        <v>647</v>
      </c>
      <c r="G127" s="26">
        <v>46</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8961</v>
      </c>
    </row>
    <row r="129" spans="1:27" x14ac:dyDescent="0.25">
      <c r="A129" s="1" t="s">
        <v>638</v>
      </c>
    </row>
    <row r="130" spans="1:27" x14ac:dyDescent="0.25">
      <c r="A130" s="1" t="s">
        <v>640</v>
      </c>
      <c r="E130" s="24" t="s">
        <v>1380</v>
      </c>
    </row>
    <row r="131" spans="1:27" x14ac:dyDescent="0.25">
      <c r="A131" s="1" t="s">
        <v>631</v>
      </c>
      <c r="B131" s="1">
        <v>83</v>
      </c>
      <c r="C131" s="23" t="s">
        <v>8962</v>
      </c>
      <c r="D131" t="s">
        <v>633</v>
      </c>
      <c r="E131" s="24" t="s">
        <v>1934</v>
      </c>
      <c r="F131" s="25" t="s">
        <v>9737</v>
      </c>
      <c r="G131" s="26">
        <v>24.318000000000001</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8963</v>
      </c>
    </row>
    <row r="133" spans="1:27" x14ac:dyDescent="0.25">
      <c r="A133" s="1" t="s">
        <v>638</v>
      </c>
    </row>
    <row r="134" spans="1:27" x14ac:dyDescent="0.25">
      <c r="A134" s="1" t="s">
        <v>640</v>
      </c>
      <c r="E134" s="24" t="s">
        <v>1380</v>
      </c>
    </row>
    <row r="135" spans="1:27" x14ac:dyDescent="0.25">
      <c r="A135" s="1" t="s">
        <v>628</v>
      </c>
      <c r="C135" s="19" t="s">
        <v>932</v>
      </c>
      <c r="E135" s="20" t="s">
        <v>4082</v>
      </c>
      <c r="L135" s="21">
        <f>SUMIFS(L136:L231,A136:A231,"P")</f>
        <v>0</v>
      </c>
      <c r="M135" s="21">
        <f>SUMIFS(M136:M231,A136:A231,"P")</f>
        <v>0</v>
      </c>
      <c r="N135" s="22"/>
    </row>
    <row r="136" spans="1:27" ht="26.4" x14ac:dyDescent="0.25">
      <c r="A136" s="1" t="s">
        <v>631</v>
      </c>
      <c r="B136" s="1">
        <v>49</v>
      </c>
      <c r="C136" s="23" t="s">
        <v>8964</v>
      </c>
      <c r="D136" t="s">
        <v>633</v>
      </c>
      <c r="E136" s="24" t="s">
        <v>8965</v>
      </c>
      <c r="F136" s="25" t="s">
        <v>647</v>
      </c>
      <c r="G136" s="26">
        <v>66</v>
      </c>
      <c r="H136" s="25">
        <v>0</v>
      </c>
      <c r="I136" s="27">
        <f>ROUND(G136*H136,P4)</f>
        <v>0</v>
      </c>
      <c r="L136" s="27">
        <v>0</v>
      </c>
      <c r="M136" s="21">
        <f>ROUND(G136*L136,P4)</f>
        <v>0</v>
      </c>
      <c r="N136" s="22" t="s">
        <v>636</v>
      </c>
      <c r="O136" s="28">
        <f>M136*AA136</f>
        <v>0</v>
      </c>
      <c r="P136" s="1">
        <v>3</v>
      </c>
      <c r="AA136" s="1">
        <f>IF(P136=1,$O$3,IF(P136=2,$O$4,$O$5))</f>
        <v>0.21</v>
      </c>
    </row>
    <row r="137" spans="1:27" x14ac:dyDescent="0.25">
      <c r="A137" s="1" t="s">
        <v>637</v>
      </c>
      <c r="E137" s="24" t="s">
        <v>8966</v>
      </c>
    </row>
    <row r="138" spans="1:27" ht="26.4" x14ac:dyDescent="0.25">
      <c r="A138" s="1" t="s">
        <v>638</v>
      </c>
      <c r="E138" s="29" t="s">
        <v>9738</v>
      </c>
    </row>
    <row r="139" spans="1:27" x14ac:dyDescent="0.25">
      <c r="A139" s="1" t="s">
        <v>640</v>
      </c>
      <c r="E139" s="24" t="s">
        <v>1380</v>
      </c>
    </row>
    <row r="140" spans="1:27" x14ac:dyDescent="0.25">
      <c r="A140" s="1" t="s">
        <v>631</v>
      </c>
      <c r="B140" s="1">
        <v>50</v>
      </c>
      <c r="C140" s="23" t="s">
        <v>8969</v>
      </c>
      <c r="D140" t="s">
        <v>633</v>
      </c>
      <c r="E140" s="24" t="s">
        <v>8970</v>
      </c>
      <c r="F140" s="25" t="s">
        <v>647</v>
      </c>
      <c r="G140" s="26">
        <v>80</v>
      </c>
      <c r="H140" s="25">
        <v>0</v>
      </c>
      <c r="I140" s="27">
        <f>ROUND(G140*H140,P4)</f>
        <v>0</v>
      </c>
      <c r="L140" s="27">
        <v>0</v>
      </c>
      <c r="M140" s="21">
        <f>ROUND(G140*L140,P4)</f>
        <v>0</v>
      </c>
      <c r="N140" s="22" t="s">
        <v>636</v>
      </c>
      <c r="O140" s="28">
        <f>M140*AA140</f>
        <v>0</v>
      </c>
      <c r="P140" s="1">
        <v>3</v>
      </c>
      <c r="AA140" s="1">
        <f>IF(P140=1,$O$3,IF(P140=2,$O$4,$O$5))</f>
        <v>0.21</v>
      </c>
    </row>
    <row r="141" spans="1:27" x14ac:dyDescent="0.25">
      <c r="A141" s="1" t="s">
        <v>637</v>
      </c>
      <c r="E141" s="24" t="s">
        <v>9007</v>
      </c>
    </row>
    <row r="142" spans="1:27" x14ac:dyDescent="0.25">
      <c r="A142" s="1" t="s">
        <v>638</v>
      </c>
    </row>
    <row r="143" spans="1:27" x14ac:dyDescent="0.25">
      <c r="A143" s="1" t="s">
        <v>640</v>
      </c>
      <c r="E143" s="24" t="s">
        <v>1380</v>
      </c>
    </row>
    <row r="144" spans="1:27" ht="26.4" x14ac:dyDescent="0.25">
      <c r="A144" s="1" t="s">
        <v>631</v>
      </c>
      <c r="B144" s="1">
        <v>51</v>
      </c>
      <c r="C144" s="23" t="s">
        <v>3972</v>
      </c>
      <c r="D144" t="s">
        <v>633</v>
      </c>
      <c r="E144" s="24" t="s">
        <v>3973</v>
      </c>
      <c r="F144" s="25" t="s">
        <v>647</v>
      </c>
      <c r="G144" s="26">
        <v>50</v>
      </c>
      <c r="H144" s="25">
        <v>0</v>
      </c>
      <c r="I144" s="27">
        <f>ROUND(G144*H144,P4)</f>
        <v>0</v>
      </c>
      <c r="L144" s="27">
        <v>0</v>
      </c>
      <c r="M144" s="21">
        <f>ROUND(G144*L144,P4)</f>
        <v>0</v>
      </c>
      <c r="N144" s="22" t="s">
        <v>636</v>
      </c>
      <c r="O144" s="28">
        <f>M144*AA144</f>
        <v>0</v>
      </c>
      <c r="P144" s="1">
        <v>3</v>
      </c>
      <c r="AA144" s="1">
        <f>IF(P144=1,$O$3,IF(P144=2,$O$4,$O$5))</f>
        <v>0.21</v>
      </c>
    </row>
    <row r="145" spans="1:27" x14ac:dyDescent="0.25">
      <c r="A145" s="1" t="s">
        <v>637</v>
      </c>
      <c r="E145" s="24" t="s">
        <v>8972</v>
      </c>
    </row>
    <row r="146" spans="1:27" x14ac:dyDescent="0.25">
      <c r="A146" s="1" t="s">
        <v>638</v>
      </c>
    </row>
    <row r="147" spans="1:27" x14ac:dyDescent="0.25">
      <c r="A147" s="1" t="s">
        <v>640</v>
      </c>
      <c r="E147" s="24" t="s">
        <v>1380</v>
      </c>
    </row>
    <row r="148" spans="1:27" ht="26.4" x14ac:dyDescent="0.25">
      <c r="A148" s="1" t="s">
        <v>631</v>
      </c>
      <c r="B148" s="1">
        <v>52</v>
      </c>
      <c r="C148" s="23" t="s">
        <v>8973</v>
      </c>
      <c r="D148" t="s">
        <v>633</v>
      </c>
      <c r="E148" s="24" t="s">
        <v>8974</v>
      </c>
      <c r="F148" s="25" t="s">
        <v>657</v>
      </c>
      <c r="G148" s="26">
        <v>2</v>
      </c>
      <c r="H148" s="25">
        <v>0</v>
      </c>
      <c r="I148" s="27">
        <f>ROUND(G148*H148,P4)</f>
        <v>0</v>
      </c>
      <c r="L148" s="27">
        <v>0</v>
      </c>
      <c r="M148" s="21">
        <f>ROUND(G148*L148,P4)</f>
        <v>0</v>
      </c>
      <c r="N148" s="22" t="s">
        <v>636</v>
      </c>
      <c r="O148" s="28">
        <f>M148*AA148</f>
        <v>0</v>
      </c>
      <c r="P148" s="1">
        <v>3</v>
      </c>
      <c r="AA148" s="1">
        <f>IF(P148=1,$O$3,IF(P148=2,$O$4,$O$5))</f>
        <v>0.21</v>
      </c>
    </row>
    <row r="149" spans="1:27" x14ac:dyDescent="0.25">
      <c r="A149" s="1" t="s">
        <v>637</v>
      </c>
      <c r="E149" s="24" t="s">
        <v>633</v>
      </c>
    </row>
    <row r="150" spans="1:27" ht="26.4" x14ac:dyDescent="0.25">
      <c r="A150" s="1" t="s">
        <v>638</v>
      </c>
      <c r="E150" s="29" t="s">
        <v>9739</v>
      </c>
    </row>
    <row r="151" spans="1:27" x14ac:dyDescent="0.25">
      <c r="A151" s="1" t="s">
        <v>640</v>
      </c>
      <c r="E151" s="24" t="s">
        <v>1380</v>
      </c>
    </row>
    <row r="152" spans="1:27" ht="26.4" x14ac:dyDescent="0.25">
      <c r="A152" s="1" t="s">
        <v>631</v>
      </c>
      <c r="B152" s="1">
        <v>53</v>
      </c>
      <c r="C152" s="23" t="s">
        <v>8976</v>
      </c>
      <c r="D152" t="s">
        <v>633</v>
      </c>
      <c r="E152" s="24" t="s">
        <v>8977</v>
      </c>
      <c r="F152" s="25" t="s">
        <v>657</v>
      </c>
      <c r="G152" s="26">
        <v>2</v>
      </c>
      <c r="H152" s="25">
        <v>0</v>
      </c>
      <c r="I152" s="27">
        <f>ROUND(G152*H152,P4)</f>
        <v>0</v>
      </c>
      <c r="L152" s="27">
        <v>0</v>
      </c>
      <c r="M152" s="21">
        <f>ROUND(G152*L152,P4)</f>
        <v>0</v>
      </c>
      <c r="N152" s="22" t="s">
        <v>636</v>
      </c>
      <c r="O152" s="28">
        <f>M152*AA152</f>
        <v>0</v>
      </c>
      <c r="P152" s="1">
        <v>3</v>
      </c>
      <c r="AA152" s="1">
        <f>IF(P152=1,$O$3,IF(P152=2,$O$4,$O$5))</f>
        <v>0.21</v>
      </c>
    </row>
    <row r="153" spans="1:27" x14ac:dyDescent="0.25">
      <c r="A153" s="1" t="s">
        <v>637</v>
      </c>
      <c r="E153" s="24" t="s">
        <v>8978</v>
      </c>
    </row>
    <row r="154" spans="1:27" ht="26.4" x14ac:dyDescent="0.25">
      <c r="A154" s="1" t="s">
        <v>638</v>
      </c>
      <c r="E154" s="29" t="s">
        <v>9739</v>
      </c>
    </row>
    <row r="155" spans="1:27" x14ac:dyDescent="0.25">
      <c r="A155" s="1" t="s">
        <v>640</v>
      </c>
      <c r="E155" s="24" t="s">
        <v>1380</v>
      </c>
    </row>
    <row r="156" spans="1:27" ht="26.4" x14ac:dyDescent="0.25">
      <c r="A156" s="1" t="s">
        <v>631</v>
      </c>
      <c r="B156" s="1">
        <v>54</v>
      </c>
      <c r="C156" s="23" t="s">
        <v>2825</v>
      </c>
      <c r="D156" t="s">
        <v>633</v>
      </c>
      <c r="E156" s="24" t="s">
        <v>2826</v>
      </c>
      <c r="F156" s="25" t="s">
        <v>657</v>
      </c>
      <c r="G156" s="26">
        <v>4</v>
      </c>
      <c r="H156" s="25">
        <v>0</v>
      </c>
      <c r="I156" s="27">
        <f>ROUND(G156*H156,P4)</f>
        <v>0</v>
      </c>
      <c r="L156" s="27">
        <v>0</v>
      </c>
      <c r="M156" s="21">
        <f>ROUND(G156*L156,P4)</f>
        <v>0</v>
      </c>
      <c r="N156" s="22" t="s">
        <v>636</v>
      </c>
      <c r="O156" s="28">
        <f>M156*AA156</f>
        <v>0</v>
      </c>
      <c r="P156" s="1">
        <v>3</v>
      </c>
      <c r="AA156" s="1">
        <f>IF(P156=1,$O$3,IF(P156=2,$O$4,$O$5))</f>
        <v>0.21</v>
      </c>
    </row>
    <row r="157" spans="1:27" x14ac:dyDescent="0.25">
      <c r="A157" s="1" t="s">
        <v>637</v>
      </c>
      <c r="E157" s="24" t="s">
        <v>9007</v>
      </c>
    </row>
    <row r="158" spans="1:27" x14ac:dyDescent="0.25">
      <c r="A158" s="1" t="s">
        <v>638</v>
      </c>
    </row>
    <row r="159" spans="1:27" x14ac:dyDescent="0.25">
      <c r="A159" s="1" t="s">
        <v>640</v>
      </c>
      <c r="E159" s="24" t="s">
        <v>1380</v>
      </c>
    </row>
    <row r="160" spans="1:27" ht="26.4" x14ac:dyDescent="0.25">
      <c r="A160" s="1" t="s">
        <v>631</v>
      </c>
      <c r="B160" s="1">
        <v>55</v>
      </c>
      <c r="C160" s="23" t="s">
        <v>2527</v>
      </c>
      <c r="D160" t="s">
        <v>633</v>
      </c>
      <c r="E160" s="24" t="s">
        <v>2528</v>
      </c>
      <c r="F160" s="25" t="s">
        <v>657</v>
      </c>
      <c r="G160" s="26">
        <v>2</v>
      </c>
      <c r="H160" s="25">
        <v>0</v>
      </c>
      <c r="I160" s="27">
        <f>ROUND(G160*H160,P4)</f>
        <v>0</v>
      </c>
      <c r="L160" s="27">
        <v>0</v>
      </c>
      <c r="M160" s="21">
        <f>ROUND(G160*L160,P4)</f>
        <v>0</v>
      </c>
      <c r="N160" s="22" t="s">
        <v>636</v>
      </c>
      <c r="O160" s="28">
        <f>M160*AA160</f>
        <v>0</v>
      </c>
      <c r="P160" s="1">
        <v>3</v>
      </c>
      <c r="AA160" s="1">
        <f>IF(P160=1,$O$3,IF(P160=2,$O$4,$O$5))</f>
        <v>0.21</v>
      </c>
    </row>
    <row r="161" spans="1:27" x14ac:dyDescent="0.25">
      <c r="A161" s="1" t="s">
        <v>637</v>
      </c>
      <c r="E161" s="24" t="s">
        <v>8972</v>
      </c>
    </row>
    <row r="162" spans="1:27" x14ac:dyDescent="0.25">
      <c r="A162" s="1" t="s">
        <v>638</v>
      </c>
    </row>
    <row r="163" spans="1:27" x14ac:dyDescent="0.25">
      <c r="A163" s="1" t="s">
        <v>640</v>
      </c>
      <c r="E163" s="24" t="s">
        <v>1380</v>
      </c>
    </row>
    <row r="164" spans="1:27" x14ac:dyDescent="0.25">
      <c r="A164" s="1" t="s">
        <v>631</v>
      </c>
      <c r="B164" s="1">
        <v>56</v>
      </c>
      <c r="C164" s="23" t="s">
        <v>4099</v>
      </c>
      <c r="D164" t="s">
        <v>633</v>
      </c>
      <c r="E164" s="24" t="s">
        <v>4100</v>
      </c>
      <c r="F164" s="25" t="s">
        <v>647</v>
      </c>
      <c r="G164" s="26">
        <v>1.32</v>
      </c>
      <c r="H164" s="25">
        <v>0</v>
      </c>
      <c r="I164" s="27">
        <f>ROUND(G164*H164,P4)</f>
        <v>0</v>
      </c>
      <c r="L164" s="27">
        <v>0</v>
      </c>
      <c r="M164" s="21">
        <f>ROUND(G164*L164,P4)</f>
        <v>0</v>
      </c>
      <c r="N164" s="22" t="s">
        <v>636</v>
      </c>
      <c r="O164" s="28">
        <f>M164*AA164</f>
        <v>0</v>
      </c>
      <c r="P164" s="1">
        <v>3</v>
      </c>
      <c r="AA164" s="1">
        <f>IF(P164=1,$O$3,IF(P164=2,$O$4,$O$5))</f>
        <v>0.21</v>
      </c>
    </row>
    <row r="165" spans="1:27" x14ac:dyDescent="0.25">
      <c r="A165" s="1" t="s">
        <v>637</v>
      </c>
      <c r="E165" s="24" t="s">
        <v>633</v>
      </c>
    </row>
    <row r="166" spans="1:27" x14ac:dyDescent="0.25">
      <c r="A166" s="1" t="s">
        <v>638</v>
      </c>
    </row>
    <row r="167" spans="1:27" x14ac:dyDescent="0.25">
      <c r="A167" s="1" t="s">
        <v>640</v>
      </c>
      <c r="E167" s="24" t="s">
        <v>1380</v>
      </c>
    </row>
    <row r="168" spans="1:27" x14ac:dyDescent="0.25">
      <c r="A168" s="1" t="s">
        <v>631</v>
      </c>
      <c r="B168" s="1">
        <v>57</v>
      </c>
      <c r="C168" s="23" t="s">
        <v>954</v>
      </c>
      <c r="D168" t="s">
        <v>633</v>
      </c>
      <c r="E168" s="24" t="s">
        <v>955</v>
      </c>
      <c r="F168" s="25" t="s">
        <v>647</v>
      </c>
      <c r="G168" s="26">
        <v>196</v>
      </c>
      <c r="H168" s="25">
        <v>0</v>
      </c>
      <c r="I168" s="27">
        <f>ROUND(G168*H168,P4)</f>
        <v>0</v>
      </c>
      <c r="L168" s="27">
        <v>0</v>
      </c>
      <c r="M168" s="21">
        <f>ROUND(G168*L168,P4)</f>
        <v>0</v>
      </c>
      <c r="N168" s="22" t="s">
        <v>636</v>
      </c>
      <c r="O168" s="28">
        <f>M168*AA168</f>
        <v>0</v>
      </c>
      <c r="P168" s="1">
        <v>3</v>
      </c>
      <c r="AA168" s="1">
        <f>IF(P168=1,$O$3,IF(P168=2,$O$4,$O$5))</f>
        <v>0.21</v>
      </c>
    </row>
    <row r="169" spans="1:27" x14ac:dyDescent="0.25">
      <c r="A169" s="1" t="s">
        <v>637</v>
      </c>
      <c r="E169" s="24" t="s">
        <v>8981</v>
      </c>
    </row>
    <row r="170" spans="1:27" x14ac:dyDescent="0.25">
      <c r="A170" s="1" t="s">
        <v>638</v>
      </c>
    </row>
    <row r="171" spans="1:27" x14ac:dyDescent="0.25">
      <c r="A171" s="1" t="s">
        <v>640</v>
      </c>
      <c r="E171" s="24" t="s">
        <v>1380</v>
      </c>
    </row>
    <row r="172" spans="1:27" ht="26.4" x14ac:dyDescent="0.25">
      <c r="A172" s="1" t="s">
        <v>631</v>
      </c>
      <c r="B172" s="1">
        <v>58</v>
      </c>
      <c r="C172" s="23" t="s">
        <v>8982</v>
      </c>
      <c r="D172" t="s">
        <v>633</v>
      </c>
      <c r="E172" s="24" t="s">
        <v>8983</v>
      </c>
      <c r="F172" s="25" t="s">
        <v>657</v>
      </c>
      <c r="G172" s="26">
        <v>1</v>
      </c>
      <c r="H172" s="25">
        <v>0</v>
      </c>
      <c r="I172" s="27">
        <f>ROUND(G172*H172,P4)</f>
        <v>0</v>
      </c>
      <c r="L172" s="27">
        <v>0</v>
      </c>
      <c r="M172" s="21">
        <f>ROUND(G172*L172,P4)</f>
        <v>0</v>
      </c>
      <c r="N172" s="22" t="s">
        <v>636</v>
      </c>
      <c r="O172" s="28">
        <f>M172*AA172</f>
        <v>0</v>
      </c>
      <c r="P172" s="1">
        <v>3</v>
      </c>
      <c r="AA172" s="1">
        <f>IF(P172=1,$O$3,IF(P172=2,$O$4,$O$5))</f>
        <v>0.21</v>
      </c>
    </row>
    <row r="173" spans="1:27" x14ac:dyDescent="0.25">
      <c r="A173" s="1" t="s">
        <v>637</v>
      </c>
      <c r="E173" s="24" t="s">
        <v>8984</v>
      </c>
    </row>
    <row r="174" spans="1:27" x14ac:dyDescent="0.25">
      <c r="A174" s="1" t="s">
        <v>638</v>
      </c>
    </row>
    <row r="175" spans="1:27" x14ac:dyDescent="0.25">
      <c r="A175" s="1" t="s">
        <v>640</v>
      </c>
      <c r="E175" s="24" t="s">
        <v>1380</v>
      </c>
    </row>
    <row r="176" spans="1:27" ht="26.4" x14ac:dyDescent="0.25">
      <c r="A176" s="1" t="s">
        <v>631</v>
      </c>
      <c r="B176" s="1">
        <v>59</v>
      </c>
      <c r="C176" s="23" t="s">
        <v>8985</v>
      </c>
      <c r="D176" t="s">
        <v>633</v>
      </c>
      <c r="E176" s="24" t="s">
        <v>8986</v>
      </c>
      <c r="F176" s="25" t="s">
        <v>657</v>
      </c>
      <c r="G176" s="26">
        <v>1</v>
      </c>
      <c r="H176" s="25">
        <v>0</v>
      </c>
      <c r="I176" s="27">
        <f>ROUND(G176*H176,P4)</f>
        <v>0</v>
      </c>
      <c r="L176" s="27">
        <v>0</v>
      </c>
      <c r="M176" s="21">
        <f>ROUND(G176*L176,P4)</f>
        <v>0</v>
      </c>
      <c r="N176" s="22" t="s">
        <v>636</v>
      </c>
      <c r="O176" s="28">
        <f>M176*AA176</f>
        <v>0</v>
      </c>
      <c r="P176" s="1">
        <v>3</v>
      </c>
      <c r="AA176" s="1">
        <f>IF(P176=1,$O$3,IF(P176=2,$O$4,$O$5))</f>
        <v>0.21</v>
      </c>
    </row>
    <row r="177" spans="1:27" x14ac:dyDescent="0.25">
      <c r="A177" s="1" t="s">
        <v>637</v>
      </c>
      <c r="E177" s="24" t="s">
        <v>8987</v>
      </c>
    </row>
    <row r="178" spans="1:27" x14ac:dyDescent="0.25">
      <c r="A178" s="1" t="s">
        <v>638</v>
      </c>
    </row>
    <row r="179" spans="1:27" x14ac:dyDescent="0.25">
      <c r="A179" s="1" t="s">
        <v>640</v>
      </c>
      <c r="E179" s="24" t="s">
        <v>1380</v>
      </c>
    </row>
    <row r="180" spans="1:27" x14ac:dyDescent="0.25">
      <c r="A180" s="1" t="s">
        <v>631</v>
      </c>
      <c r="B180" s="1">
        <v>60</v>
      </c>
      <c r="C180" s="23" t="s">
        <v>934</v>
      </c>
      <c r="D180" t="s">
        <v>633</v>
      </c>
      <c r="E180" s="24" t="s">
        <v>935</v>
      </c>
      <c r="F180" s="25" t="s">
        <v>647</v>
      </c>
      <c r="G180" s="26">
        <v>50</v>
      </c>
      <c r="H180" s="25">
        <v>0</v>
      </c>
      <c r="I180" s="27">
        <f>ROUND(G180*H180,P4)</f>
        <v>0</v>
      </c>
      <c r="L180" s="27">
        <v>0</v>
      </c>
      <c r="M180" s="21">
        <f>ROUND(G180*L180,P4)</f>
        <v>0</v>
      </c>
      <c r="N180" s="22" t="s">
        <v>636</v>
      </c>
      <c r="O180" s="28">
        <f>M180*AA180</f>
        <v>0</v>
      </c>
      <c r="P180" s="1">
        <v>3</v>
      </c>
      <c r="AA180" s="1">
        <f>IF(P180=1,$O$3,IF(P180=2,$O$4,$O$5))</f>
        <v>0.21</v>
      </c>
    </row>
    <row r="181" spans="1:27" x14ac:dyDescent="0.25">
      <c r="A181" s="1" t="s">
        <v>637</v>
      </c>
      <c r="E181" s="24" t="s">
        <v>633</v>
      </c>
    </row>
    <row r="182" spans="1:27" x14ac:dyDescent="0.25">
      <c r="A182" s="1" t="s">
        <v>638</v>
      </c>
    </row>
    <row r="183" spans="1:27" x14ac:dyDescent="0.25">
      <c r="A183" s="1" t="s">
        <v>640</v>
      </c>
      <c r="E183" s="24" t="s">
        <v>1380</v>
      </c>
    </row>
    <row r="184" spans="1:27" x14ac:dyDescent="0.25">
      <c r="A184" s="1" t="s">
        <v>631</v>
      </c>
      <c r="B184" s="1">
        <v>61</v>
      </c>
      <c r="C184" s="23" t="s">
        <v>2867</v>
      </c>
      <c r="D184" t="s">
        <v>633</v>
      </c>
      <c r="E184" s="24" t="s">
        <v>2868</v>
      </c>
      <c r="F184" s="25" t="s">
        <v>657</v>
      </c>
      <c r="G184" s="26">
        <v>2</v>
      </c>
      <c r="H184" s="25">
        <v>0</v>
      </c>
      <c r="I184" s="27">
        <f>ROUND(G184*H184,P4)</f>
        <v>0</v>
      </c>
      <c r="L184" s="27">
        <v>0</v>
      </c>
      <c r="M184" s="21">
        <f>ROUND(G184*L184,P4)</f>
        <v>0</v>
      </c>
      <c r="N184" s="22" t="s">
        <v>636</v>
      </c>
      <c r="O184" s="28">
        <f>M184*AA184</f>
        <v>0</v>
      </c>
      <c r="P184" s="1">
        <v>3</v>
      </c>
      <c r="AA184" s="1">
        <f>IF(P184=1,$O$3,IF(P184=2,$O$4,$O$5))</f>
        <v>0.21</v>
      </c>
    </row>
    <row r="185" spans="1:27" x14ac:dyDescent="0.25">
      <c r="A185" s="1" t="s">
        <v>637</v>
      </c>
      <c r="E185" s="24" t="s">
        <v>633</v>
      </c>
    </row>
    <row r="186" spans="1:27" x14ac:dyDescent="0.25">
      <c r="A186" s="1" t="s">
        <v>638</v>
      </c>
    </row>
    <row r="187" spans="1:27" x14ac:dyDescent="0.25">
      <c r="A187" s="1" t="s">
        <v>640</v>
      </c>
      <c r="E187" s="24" t="s">
        <v>1380</v>
      </c>
    </row>
    <row r="188" spans="1:27" x14ac:dyDescent="0.25">
      <c r="A188" s="1" t="s">
        <v>631</v>
      </c>
      <c r="B188" s="1">
        <v>62</v>
      </c>
      <c r="C188" s="23" t="s">
        <v>4103</v>
      </c>
      <c r="D188" t="s">
        <v>633</v>
      </c>
      <c r="E188" s="24" t="s">
        <v>4104</v>
      </c>
      <c r="F188" s="25" t="s">
        <v>657</v>
      </c>
      <c r="G188" s="26">
        <v>2</v>
      </c>
      <c r="H188" s="25">
        <v>0</v>
      </c>
      <c r="I188" s="27">
        <f>ROUND(G188*H188,P4)</f>
        <v>0</v>
      </c>
      <c r="L188" s="27">
        <v>0</v>
      </c>
      <c r="M188" s="21">
        <f>ROUND(G188*L188,P4)</f>
        <v>0</v>
      </c>
      <c r="N188" s="22" t="s">
        <v>636</v>
      </c>
      <c r="O188" s="28">
        <f>M188*AA188</f>
        <v>0</v>
      </c>
      <c r="P188" s="1">
        <v>3</v>
      </c>
      <c r="AA188" s="1">
        <f>IF(P188=1,$O$3,IF(P188=2,$O$4,$O$5))</f>
        <v>0.21</v>
      </c>
    </row>
    <row r="189" spans="1:27" x14ac:dyDescent="0.25">
      <c r="A189" s="1" t="s">
        <v>637</v>
      </c>
      <c r="E189" s="24" t="s">
        <v>633</v>
      </c>
    </row>
    <row r="190" spans="1:27" x14ac:dyDescent="0.25">
      <c r="A190" s="1" t="s">
        <v>638</v>
      </c>
    </row>
    <row r="191" spans="1:27" x14ac:dyDescent="0.25">
      <c r="A191" s="1" t="s">
        <v>640</v>
      </c>
      <c r="E191" s="24" t="s">
        <v>1380</v>
      </c>
    </row>
    <row r="192" spans="1:27" x14ac:dyDescent="0.25">
      <c r="A192" s="1" t="s">
        <v>631</v>
      </c>
      <c r="B192" s="1">
        <v>63</v>
      </c>
      <c r="C192" s="23" t="s">
        <v>4105</v>
      </c>
      <c r="D192" t="s">
        <v>633</v>
      </c>
      <c r="E192" s="24" t="s">
        <v>4106</v>
      </c>
      <c r="F192" s="25" t="s">
        <v>657</v>
      </c>
      <c r="G192" s="26">
        <v>2</v>
      </c>
      <c r="H192" s="25">
        <v>0</v>
      </c>
      <c r="I192" s="27">
        <f>ROUND(G192*H192,P4)</f>
        <v>0</v>
      </c>
      <c r="L192" s="27">
        <v>0</v>
      </c>
      <c r="M192" s="21">
        <f>ROUND(G192*L192,P4)</f>
        <v>0</v>
      </c>
      <c r="N192" s="22" t="s">
        <v>636</v>
      </c>
      <c r="O192" s="28">
        <f>M192*AA192</f>
        <v>0</v>
      </c>
      <c r="P192" s="1">
        <v>3</v>
      </c>
      <c r="AA192" s="1">
        <f>IF(P192=1,$O$3,IF(P192=2,$O$4,$O$5))</f>
        <v>0.21</v>
      </c>
    </row>
    <row r="193" spans="1:27" x14ac:dyDescent="0.25">
      <c r="A193" s="1" t="s">
        <v>637</v>
      </c>
      <c r="E193" s="24" t="s">
        <v>633</v>
      </c>
    </row>
    <row r="194" spans="1:27" x14ac:dyDescent="0.25">
      <c r="A194" s="1" t="s">
        <v>638</v>
      </c>
    </row>
    <row r="195" spans="1:27" x14ac:dyDescent="0.25">
      <c r="A195" s="1" t="s">
        <v>640</v>
      </c>
      <c r="E195" s="24" t="s">
        <v>1380</v>
      </c>
    </row>
    <row r="196" spans="1:27" ht="26.4" x14ac:dyDescent="0.25">
      <c r="A196" s="1" t="s">
        <v>631</v>
      </c>
      <c r="B196" s="1">
        <v>64</v>
      </c>
      <c r="C196" s="23" t="s">
        <v>1865</v>
      </c>
      <c r="D196" t="s">
        <v>633</v>
      </c>
      <c r="E196" s="24" t="s">
        <v>1866</v>
      </c>
      <c r="F196" s="25" t="s">
        <v>657</v>
      </c>
      <c r="G196" s="26">
        <v>1</v>
      </c>
      <c r="H196" s="25">
        <v>0</v>
      </c>
      <c r="I196" s="27">
        <f>ROUND(G196*H196,P4)</f>
        <v>0</v>
      </c>
      <c r="L196" s="27">
        <v>0</v>
      </c>
      <c r="M196" s="21">
        <f>ROUND(G196*L196,P4)</f>
        <v>0</v>
      </c>
      <c r="N196" s="22" t="s">
        <v>636</v>
      </c>
      <c r="O196" s="28">
        <f>M196*AA196</f>
        <v>0</v>
      </c>
      <c r="P196" s="1">
        <v>3</v>
      </c>
      <c r="AA196" s="1">
        <f>IF(P196=1,$O$3,IF(P196=2,$O$4,$O$5))</f>
        <v>0.21</v>
      </c>
    </row>
    <row r="197" spans="1:27" x14ac:dyDescent="0.25">
      <c r="A197" s="1" t="s">
        <v>637</v>
      </c>
      <c r="E197" s="24" t="s">
        <v>633</v>
      </c>
    </row>
    <row r="198" spans="1:27" x14ac:dyDescent="0.25">
      <c r="A198" s="1" t="s">
        <v>638</v>
      </c>
    </row>
    <row r="199" spans="1:27" x14ac:dyDescent="0.25">
      <c r="A199" s="1" t="s">
        <v>640</v>
      </c>
      <c r="E199" s="24" t="s">
        <v>1380</v>
      </c>
    </row>
    <row r="200" spans="1:27" ht="39.6" x14ac:dyDescent="0.25">
      <c r="A200" s="1" t="s">
        <v>631</v>
      </c>
      <c r="B200" s="1">
        <v>65</v>
      </c>
      <c r="C200" s="23" t="s">
        <v>1867</v>
      </c>
      <c r="D200" t="s">
        <v>633</v>
      </c>
      <c r="E200" s="24" t="s">
        <v>1868</v>
      </c>
      <c r="F200" s="25" t="s">
        <v>657</v>
      </c>
      <c r="G200" s="26">
        <v>1</v>
      </c>
      <c r="H200" s="25">
        <v>0</v>
      </c>
      <c r="I200" s="27">
        <f>ROUND(G200*H200,P4)</f>
        <v>0</v>
      </c>
      <c r="L200" s="27">
        <v>0</v>
      </c>
      <c r="M200" s="21">
        <f>ROUND(G200*L200,P4)</f>
        <v>0</v>
      </c>
      <c r="N200" s="22" t="s">
        <v>636</v>
      </c>
      <c r="O200" s="28">
        <f>M200*AA200</f>
        <v>0</v>
      </c>
      <c r="P200" s="1">
        <v>3</v>
      </c>
      <c r="AA200" s="1">
        <f>IF(P200=1,$O$3,IF(P200=2,$O$4,$O$5))</f>
        <v>0.21</v>
      </c>
    </row>
    <row r="201" spans="1:27" x14ac:dyDescent="0.25">
      <c r="A201" s="1" t="s">
        <v>637</v>
      </c>
      <c r="E201" s="24" t="s">
        <v>633</v>
      </c>
    </row>
    <row r="202" spans="1:27" x14ac:dyDescent="0.25">
      <c r="A202" s="1" t="s">
        <v>638</v>
      </c>
    </row>
    <row r="203" spans="1:27" x14ac:dyDescent="0.25">
      <c r="A203" s="1" t="s">
        <v>640</v>
      </c>
      <c r="E203" s="24" t="s">
        <v>1380</v>
      </c>
    </row>
    <row r="204" spans="1:27" x14ac:dyDescent="0.25">
      <c r="A204" s="1" t="s">
        <v>631</v>
      </c>
      <c r="B204" s="1">
        <v>66</v>
      </c>
      <c r="C204" s="23" t="s">
        <v>3680</v>
      </c>
      <c r="D204" t="s">
        <v>633</v>
      </c>
      <c r="E204" s="24" t="s">
        <v>3681</v>
      </c>
      <c r="F204" s="25" t="s">
        <v>814</v>
      </c>
      <c r="G204" s="26">
        <v>48</v>
      </c>
      <c r="H204" s="25">
        <v>0</v>
      </c>
      <c r="I204" s="27">
        <f>ROUND(G204*H204,P4)</f>
        <v>0</v>
      </c>
      <c r="L204" s="27">
        <v>0</v>
      </c>
      <c r="M204" s="21">
        <f>ROUND(G204*L204,P4)</f>
        <v>0</v>
      </c>
      <c r="N204" s="22" t="s">
        <v>636</v>
      </c>
      <c r="O204" s="28">
        <f>M204*AA204</f>
        <v>0</v>
      </c>
      <c r="P204" s="1">
        <v>3</v>
      </c>
      <c r="AA204" s="1">
        <f>IF(P204=1,$O$3,IF(P204=2,$O$4,$O$5))</f>
        <v>0.21</v>
      </c>
    </row>
    <row r="205" spans="1:27" x14ac:dyDescent="0.25">
      <c r="A205" s="1" t="s">
        <v>637</v>
      </c>
      <c r="E205" s="24" t="s">
        <v>633</v>
      </c>
    </row>
    <row r="206" spans="1:27" x14ac:dyDescent="0.25">
      <c r="A206" s="1" t="s">
        <v>638</v>
      </c>
    </row>
    <row r="207" spans="1:27" x14ac:dyDescent="0.25">
      <c r="A207" s="1" t="s">
        <v>640</v>
      </c>
      <c r="E207" s="24" t="s">
        <v>1380</v>
      </c>
    </row>
    <row r="208" spans="1:27" x14ac:dyDescent="0.25">
      <c r="A208" s="1" t="s">
        <v>631</v>
      </c>
      <c r="B208" s="1">
        <v>67</v>
      </c>
      <c r="C208" s="23" t="s">
        <v>3682</v>
      </c>
      <c r="D208" t="s">
        <v>633</v>
      </c>
      <c r="E208" s="24" t="s">
        <v>3683</v>
      </c>
      <c r="F208" s="25" t="s">
        <v>814</v>
      </c>
      <c r="G208" s="26">
        <v>16</v>
      </c>
      <c r="H208" s="25">
        <v>0</v>
      </c>
      <c r="I208" s="27">
        <f>ROUND(G208*H208,P4)</f>
        <v>0</v>
      </c>
      <c r="L208" s="27">
        <v>0</v>
      </c>
      <c r="M208" s="21">
        <f>ROUND(G208*L208,P4)</f>
        <v>0</v>
      </c>
      <c r="N208" s="22" t="s">
        <v>636</v>
      </c>
      <c r="O208" s="28">
        <f>M208*AA208</f>
        <v>0</v>
      </c>
      <c r="P208" s="1">
        <v>3</v>
      </c>
      <c r="AA208" s="1">
        <f>IF(P208=1,$O$3,IF(P208=2,$O$4,$O$5))</f>
        <v>0.21</v>
      </c>
    </row>
    <row r="209" spans="1:27" x14ac:dyDescent="0.25">
      <c r="A209" s="1" t="s">
        <v>637</v>
      </c>
      <c r="E209" s="24" t="s">
        <v>633</v>
      </c>
    </row>
    <row r="210" spans="1:27" x14ac:dyDescent="0.25">
      <c r="A210" s="1" t="s">
        <v>638</v>
      </c>
    </row>
    <row r="211" spans="1:27" x14ac:dyDescent="0.25">
      <c r="A211" s="1" t="s">
        <v>640</v>
      </c>
      <c r="E211" s="24" t="s">
        <v>1380</v>
      </c>
    </row>
    <row r="212" spans="1:27" x14ac:dyDescent="0.25">
      <c r="A212" s="1" t="s">
        <v>631</v>
      </c>
      <c r="B212" s="1">
        <v>68</v>
      </c>
      <c r="C212" s="23" t="s">
        <v>3685</v>
      </c>
      <c r="D212" t="s">
        <v>633</v>
      </c>
      <c r="E212" s="24" t="s">
        <v>3686</v>
      </c>
      <c r="F212" s="25" t="s">
        <v>814</v>
      </c>
      <c r="G212" s="26">
        <v>80</v>
      </c>
      <c r="H212" s="25">
        <v>0</v>
      </c>
      <c r="I212" s="27">
        <f>ROUND(G212*H212,P4)</f>
        <v>0</v>
      </c>
      <c r="L212" s="27">
        <v>0</v>
      </c>
      <c r="M212" s="21">
        <f>ROUND(G212*L212,P4)</f>
        <v>0</v>
      </c>
      <c r="N212" s="22" t="s">
        <v>636</v>
      </c>
      <c r="O212" s="28">
        <f>M212*AA212</f>
        <v>0</v>
      </c>
      <c r="P212" s="1">
        <v>3</v>
      </c>
      <c r="AA212" s="1">
        <f>IF(P212=1,$O$3,IF(P212=2,$O$4,$O$5))</f>
        <v>0.21</v>
      </c>
    </row>
    <row r="213" spans="1:27" ht="52.8" x14ac:dyDescent="0.25">
      <c r="A213" s="1" t="s">
        <v>637</v>
      </c>
      <c r="E213" s="24" t="s">
        <v>8988</v>
      </c>
    </row>
    <row r="214" spans="1:27" x14ac:dyDescent="0.25">
      <c r="A214" s="1" t="s">
        <v>638</v>
      </c>
    </row>
    <row r="215" spans="1:27" x14ac:dyDescent="0.25">
      <c r="A215" s="1" t="s">
        <v>640</v>
      </c>
      <c r="E215" s="24" t="s">
        <v>1380</v>
      </c>
    </row>
    <row r="216" spans="1:27" x14ac:dyDescent="0.25">
      <c r="A216" s="1" t="s">
        <v>631</v>
      </c>
      <c r="B216" s="1">
        <v>69</v>
      </c>
      <c r="C216" s="23" t="s">
        <v>3677</v>
      </c>
      <c r="D216" t="s">
        <v>633</v>
      </c>
      <c r="E216" s="24" t="s">
        <v>3678</v>
      </c>
      <c r="F216" s="25" t="s">
        <v>814</v>
      </c>
      <c r="G216" s="26">
        <v>128</v>
      </c>
      <c r="H216" s="25">
        <v>0</v>
      </c>
      <c r="I216" s="27">
        <f>ROUND(G216*H216,P4)</f>
        <v>0</v>
      </c>
      <c r="L216" s="27">
        <v>0</v>
      </c>
      <c r="M216" s="21">
        <f>ROUND(G216*L216,P4)</f>
        <v>0</v>
      </c>
      <c r="N216" s="22" t="s">
        <v>636</v>
      </c>
      <c r="O216" s="28">
        <f>M216*AA216</f>
        <v>0</v>
      </c>
      <c r="P216" s="1">
        <v>3</v>
      </c>
      <c r="AA216" s="1">
        <f>IF(P216=1,$O$3,IF(P216=2,$O$4,$O$5))</f>
        <v>0.21</v>
      </c>
    </row>
    <row r="217" spans="1:27" x14ac:dyDescent="0.25">
      <c r="A217" s="1" t="s">
        <v>637</v>
      </c>
      <c r="E217" s="24" t="s">
        <v>633</v>
      </c>
    </row>
    <row r="218" spans="1:27" x14ac:dyDescent="0.25">
      <c r="A218" s="1" t="s">
        <v>638</v>
      </c>
    </row>
    <row r="219" spans="1:27" x14ac:dyDescent="0.25">
      <c r="A219" s="1" t="s">
        <v>640</v>
      </c>
      <c r="E219" s="24" t="s">
        <v>1380</v>
      </c>
    </row>
    <row r="220" spans="1:27" x14ac:dyDescent="0.25">
      <c r="A220" s="1" t="s">
        <v>631</v>
      </c>
      <c r="B220" s="1">
        <v>70</v>
      </c>
      <c r="C220" s="23" t="s">
        <v>1958</v>
      </c>
      <c r="D220" t="s">
        <v>633</v>
      </c>
      <c r="E220" s="24" t="s">
        <v>1959</v>
      </c>
      <c r="F220" s="25" t="s">
        <v>647</v>
      </c>
      <c r="G220" s="26">
        <v>20</v>
      </c>
      <c r="H220" s="25">
        <v>0</v>
      </c>
      <c r="I220" s="27">
        <f>ROUND(G220*H220,P4)</f>
        <v>0</v>
      </c>
      <c r="L220" s="27">
        <v>0</v>
      </c>
      <c r="M220" s="21">
        <f>ROUND(G220*L220,P4)</f>
        <v>0</v>
      </c>
      <c r="N220" s="22" t="s">
        <v>636</v>
      </c>
      <c r="O220" s="28">
        <f>M220*AA220</f>
        <v>0</v>
      </c>
      <c r="P220" s="1">
        <v>3</v>
      </c>
      <c r="AA220" s="1">
        <f>IF(P220=1,$O$3,IF(P220=2,$O$4,$O$5))</f>
        <v>0.21</v>
      </c>
    </row>
    <row r="221" spans="1:27" x14ac:dyDescent="0.25">
      <c r="A221" s="1" t="s">
        <v>637</v>
      </c>
      <c r="E221" s="24" t="s">
        <v>9036</v>
      </c>
    </row>
    <row r="222" spans="1:27" x14ac:dyDescent="0.25">
      <c r="A222" s="1" t="s">
        <v>638</v>
      </c>
    </row>
    <row r="223" spans="1:27" x14ac:dyDescent="0.25">
      <c r="A223" s="1" t="s">
        <v>640</v>
      </c>
      <c r="E223" s="24" t="s">
        <v>1380</v>
      </c>
    </row>
    <row r="224" spans="1:27" x14ac:dyDescent="0.25">
      <c r="A224" s="1" t="s">
        <v>631</v>
      </c>
      <c r="B224" s="1">
        <v>71</v>
      </c>
      <c r="C224" s="23" t="s">
        <v>8990</v>
      </c>
      <c r="D224" t="s">
        <v>633</v>
      </c>
      <c r="E224" s="24" t="s">
        <v>8991</v>
      </c>
      <c r="F224" s="25" t="s">
        <v>657</v>
      </c>
      <c r="G224" s="26">
        <v>2</v>
      </c>
      <c r="H224" s="25">
        <v>0</v>
      </c>
      <c r="I224" s="27">
        <f>ROUND(G224*H224,P4)</f>
        <v>0</v>
      </c>
      <c r="L224" s="27">
        <v>0</v>
      </c>
      <c r="M224" s="21">
        <f>ROUND(G224*L224,P4)</f>
        <v>0</v>
      </c>
      <c r="N224" s="22" t="s">
        <v>636</v>
      </c>
      <c r="O224" s="28">
        <f>M224*AA224</f>
        <v>0</v>
      </c>
      <c r="P224" s="1">
        <v>3</v>
      </c>
      <c r="AA224" s="1">
        <f>IF(P224=1,$O$3,IF(P224=2,$O$4,$O$5))</f>
        <v>0.21</v>
      </c>
    </row>
    <row r="225" spans="1:27" x14ac:dyDescent="0.25">
      <c r="A225" s="1" t="s">
        <v>637</v>
      </c>
      <c r="E225" s="24" t="s">
        <v>8992</v>
      </c>
    </row>
    <row r="226" spans="1:27" x14ac:dyDescent="0.25">
      <c r="A226" s="1" t="s">
        <v>638</v>
      </c>
    </row>
    <row r="227" spans="1:27" x14ac:dyDescent="0.25">
      <c r="A227" s="1" t="s">
        <v>640</v>
      </c>
      <c r="E227" s="24" t="s">
        <v>1380</v>
      </c>
    </row>
    <row r="228" spans="1:27" x14ac:dyDescent="0.25">
      <c r="A228" s="1" t="s">
        <v>631</v>
      </c>
      <c r="B228" s="1">
        <v>72</v>
      </c>
      <c r="C228" s="23" t="s">
        <v>8993</v>
      </c>
      <c r="D228" t="s">
        <v>633</v>
      </c>
      <c r="E228" s="24" t="s">
        <v>1934</v>
      </c>
      <c r="F228" s="25" t="s">
        <v>9737</v>
      </c>
      <c r="G228" s="26">
        <v>14</v>
      </c>
      <c r="H228" s="25">
        <v>0</v>
      </c>
      <c r="I228" s="27">
        <f>ROUND(G228*H228,P4)</f>
        <v>0</v>
      </c>
      <c r="L228" s="27">
        <v>0</v>
      </c>
      <c r="M228" s="21">
        <f>ROUND(G228*L228,P4)</f>
        <v>0</v>
      </c>
      <c r="N228" s="22" t="s">
        <v>633</v>
      </c>
      <c r="O228" s="28">
        <f>M228*AA228</f>
        <v>0</v>
      </c>
      <c r="P228" s="1">
        <v>3</v>
      </c>
      <c r="AA228" s="1">
        <f>IF(P228=1,$O$3,IF(P228=2,$O$4,$O$5))</f>
        <v>0.21</v>
      </c>
    </row>
    <row r="229" spans="1:27" x14ac:dyDescent="0.25">
      <c r="A229" s="1" t="s">
        <v>637</v>
      </c>
      <c r="E229" s="24" t="s">
        <v>8994</v>
      </c>
    </row>
    <row r="230" spans="1:27" x14ac:dyDescent="0.25">
      <c r="A230" s="1" t="s">
        <v>638</v>
      </c>
    </row>
    <row r="231" spans="1:27" x14ac:dyDescent="0.25">
      <c r="A231" s="1" t="s">
        <v>640</v>
      </c>
      <c r="E231" s="24" t="s">
        <v>1380</v>
      </c>
    </row>
    <row r="232" spans="1:27" x14ac:dyDescent="0.25">
      <c r="A232" s="1" t="s">
        <v>628</v>
      </c>
      <c r="C232" s="19" t="s">
        <v>4857</v>
      </c>
      <c r="E232" s="20" t="s">
        <v>5595</v>
      </c>
      <c r="L232" s="21">
        <f>SUMIFS(L233:L356,A233:A356,"P")</f>
        <v>0</v>
      </c>
      <c r="M232" s="21">
        <f>SUMIFS(M233:M356,A233:A356,"P")</f>
        <v>0</v>
      </c>
      <c r="N232" s="22"/>
    </row>
    <row r="233" spans="1:27" x14ac:dyDescent="0.25">
      <c r="A233" s="1" t="s">
        <v>631</v>
      </c>
      <c r="B233" s="1">
        <v>16</v>
      </c>
      <c r="C233" s="23" t="s">
        <v>9399</v>
      </c>
      <c r="D233" t="s">
        <v>633</v>
      </c>
      <c r="E233" s="24" t="s">
        <v>9400</v>
      </c>
      <c r="F233" s="25" t="s">
        <v>647</v>
      </c>
      <c r="G233" s="26">
        <v>22.53</v>
      </c>
      <c r="H233" s="25">
        <v>0</v>
      </c>
      <c r="I233" s="27">
        <f>ROUND(G233*H233,P4)</f>
        <v>0</v>
      </c>
      <c r="L233" s="27">
        <v>0</v>
      </c>
      <c r="M233" s="21">
        <f>ROUND(G233*L233,P4)</f>
        <v>0</v>
      </c>
      <c r="N233" s="22" t="s">
        <v>636</v>
      </c>
      <c r="O233" s="28">
        <f>M233*AA233</f>
        <v>0</v>
      </c>
      <c r="P233" s="1">
        <v>3</v>
      </c>
      <c r="AA233" s="1">
        <f>IF(P233=1,$O$3,IF(P233=2,$O$4,$O$5))</f>
        <v>0.21</v>
      </c>
    </row>
    <row r="234" spans="1:27" x14ac:dyDescent="0.25">
      <c r="A234" s="1" t="s">
        <v>637</v>
      </c>
      <c r="E234" s="24" t="s">
        <v>9401</v>
      </c>
    </row>
    <row r="235" spans="1:27" x14ac:dyDescent="0.25">
      <c r="A235" s="1" t="s">
        <v>638</v>
      </c>
    </row>
    <row r="236" spans="1:27" x14ac:dyDescent="0.25">
      <c r="A236" s="1" t="s">
        <v>640</v>
      </c>
      <c r="E236" s="24" t="s">
        <v>1380</v>
      </c>
    </row>
    <row r="237" spans="1:27" x14ac:dyDescent="0.25">
      <c r="A237" s="1" t="s">
        <v>631</v>
      </c>
      <c r="B237" s="1">
        <v>17</v>
      </c>
      <c r="C237" s="23" t="s">
        <v>9642</v>
      </c>
      <c r="D237" t="s">
        <v>633</v>
      </c>
      <c r="E237" s="24" t="s">
        <v>9643</v>
      </c>
      <c r="F237" s="25" t="s">
        <v>647</v>
      </c>
      <c r="G237" s="26">
        <v>105.1</v>
      </c>
      <c r="H237" s="25">
        <v>0</v>
      </c>
      <c r="I237" s="27">
        <f>ROUND(G237*H237,P4)</f>
        <v>0</v>
      </c>
      <c r="L237" s="27">
        <v>0</v>
      </c>
      <c r="M237" s="21">
        <f>ROUND(G237*L237,P4)</f>
        <v>0</v>
      </c>
      <c r="N237" s="22" t="s">
        <v>636</v>
      </c>
      <c r="O237" s="28">
        <f>M237*AA237</f>
        <v>0</v>
      </c>
      <c r="P237" s="1">
        <v>3</v>
      </c>
      <c r="AA237" s="1">
        <f>IF(P237=1,$O$3,IF(P237=2,$O$4,$O$5))</f>
        <v>0.21</v>
      </c>
    </row>
    <row r="238" spans="1:27" x14ac:dyDescent="0.25">
      <c r="A238" s="1" t="s">
        <v>637</v>
      </c>
      <c r="E238" s="24" t="s">
        <v>9401</v>
      </c>
    </row>
    <row r="239" spans="1:27" x14ac:dyDescent="0.25">
      <c r="A239" s="1" t="s">
        <v>638</v>
      </c>
    </row>
    <row r="240" spans="1:27" x14ac:dyDescent="0.25">
      <c r="A240" s="1" t="s">
        <v>640</v>
      </c>
      <c r="E240" s="24" t="s">
        <v>1380</v>
      </c>
    </row>
    <row r="241" spans="1:27" x14ac:dyDescent="0.25">
      <c r="A241" s="1" t="s">
        <v>631</v>
      </c>
      <c r="B241" s="1">
        <v>18</v>
      </c>
      <c r="C241" s="23" t="s">
        <v>9644</v>
      </c>
      <c r="D241" t="s">
        <v>633</v>
      </c>
      <c r="E241" s="24" t="s">
        <v>9645</v>
      </c>
      <c r="F241" s="25" t="s">
        <v>647</v>
      </c>
      <c r="G241" s="26">
        <v>241.2</v>
      </c>
      <c r="H241" s="25">
        <v>0</v>
      </c>
      <c r="I241" s="27">
        <f>ROUND(G241*H241,P4)</f>
        <v>0</v>
      </c>
      <c r="L241" s="27">
        <v>0</v>
      </c>
      <c r="M241" s="21">
        <f>ROUND(G241*L241,P4)</f>
        <v>0</v>
      </c>
      <c r="N241" s="22" t="s">
        <v>636</v>
      </c>
      <c r="O241" s="28">
        <f>M241*AA241</f>
        <v>0</v>
      </c>
      <c r="P241" s="1">
        <v>3</v>
      </c>
      <c r="AA241" s="1">
        <f>IF(P241=1,$O$3,IF(P241=2,$O$4,$O$5))</f>
        <v>0.21</v>
      </c>
    </row>
    <row r="242" spans="1:27" x14ac:dyDescent="0.25">
      <c r="A242" s="1" t="s">
        <v>637</v>
      </c>
      <c r="E242" s="24" t="s">
        <v>9401</v>
      </c>
    </row>
    <row r="243" spans="1:27" x14ac:dyDescent="0.25">
      <c r="A243" s="1" t="s">
        <v>638</v>
      </c>
    </row>
    <row r="244" spans="1:27" x14ac:dyDescent="0.25">
      <c r="A244" s="1" t="s">
        <v>640</v>
      </c>
      <c r="E244" s="24" t="s">
        <v>1380</v>
      </c>
    </row>
    <row r="245" spans="1:27" x14ac:dyDescent="0.25">
      <c r="A245" s="1" t="s">
        <v>631</v>
      </c>
      <c r="B245" s="1">
        <v>19</v>
      </c>
      <c r="C245" s="23" t="s">
        <v>9646</v>
      </c>
      <c r="D245" t="s">
        <v>633</v>
      </c>
      <c r="E245" s="24" t="s">
        <v>9647</v>
      </c>
      <c r="F245" s="25" t="s">
        <v>647</v>
      </c>
      <c r="G245" s="26">
        <v>99.7</v>
      </c>
      <c r="H245" s="25">
        <v>0</v>
      </c>
      <c r="I245" s="27">
        <f>ROUND(G245*H245,P4)</f>
        <v>0</v>
      </c>
      <c r="L245" s="27">
        <v>0</v>
      </c>
      <c r="M245" s="21">
        <f>ROUND(G245*L245,P4)</f>
        <v>0</v>
      </c>
      <c r="N245" s="22" t="s">
        <v>636</v>
      </c>
      <c r="O245" s="28">
        <f>M245*AA245</f>
        <v>0</v>
      </c>
      <c r="P245" s="1">
        <v>3</v>
      </c>
      <c r="AA245" s="1">
        <f>IF(P245=1,$O$3,IF(P245=2,$O$4,$O$5))</f>
        <v>0.21</v>
      </c>
    </row>
    <row r="246" spans="1:27" x14ac:dyDescent="0.25">
      <c r="A246" s="1" t="s">
        <v>637</v>
      </c>
      <c r="E246" s="24" t="s">
        <v>9648</v>
      </c>
    </row>
    <row r="247" spans="1:27" x14ac:dyDescent="0.25">
      <c r="A247" s="1" t="s">
        <v>638</v>
      </c>
    </row>
    <row r="248" spans="1:27" x14ac:dyDescent="0.25">
      <c r="A248" s="1" t="s">
        <v>640</v>
      </c>
      <c r="E248" s="24" t="s">
        <v>1380</v>
      </c>
    </row>
    <row r="249" spans="1:27" x14ac:dyDescent="0.25">
      <c r="A249" s="1" t="s">
        <v>631</v>
      </c>
      <c r="B249" s="1">
        <v>20</v>
      </c>
      <c r="C249" s="23" t="s">
        <v>9649</v>
      </c>
      <c r="D249" t="s">
        <v>633</v>
      </c>
      <c r="E249" s="24" t="s">
        <v>9650</v>
      </c>
      <c r="F249" s="25" t="s">
        <v>647</v>
      </c>
      <c r="G249" s="26">
        <v>99.7</v>
      </c>
      <c r="H249" s="25">
        <v>0</v>
      </c>
      <c r="I249" s="27">
        <f>ROUND(G249*H249,P4)</f>
        <v>0</v>
      </c>
      <c r="L249" s="27">
        <v>0</v>
      </c>
      <c r="M249" s="21">
        <f>ROUND(G249*L249,P4)</f>
        <v>0</v>
      </c>
      <c r="N249" s="22" t="s">
        <v>636</v>
      </c>
      <c r="O249" s="28">
        <f>M249*AA249</f>
        <v>0</v>
      </c>
      <c r="P249" s="1">
        <v>3</v>
      </c>
      <c r="AA249" s="1">
        <f>IF(P249=1,$O$3,IF(P249=2,$O$4,$O$5))</f>
        <v>0.21</v>
      </c>
    </row>
    <row r="250" spans="1:27" x14ac:dyDescent="0.25">
      <c r="A250" s="1" t="s">
        <v>637</v>
      </c>
      <c r="E250" s="24" t="s">
        <v>633</v>
      </c>
    </row>
    <row r="251" spans="1:27" x14ac:dyDescent="0.25">
      <c r="A251" s="1" t="s">
        <v>638</v>
      </c>
    </row>
    <row r="252" spans="1:27" x14ac:dyDescent="0.25">
      <c r="A252" s="1" t="s">
        <v>640</v>
      </c>
      <c r="E252" s="24" t="s">
        <v>1380</v>
      </c>
    </row>
    <row r="253" spans="1:27" x14ac:dyDescent="0.25">
      <c r="A253" s="1" t="s">
        <v>631</v>
      </c>
      <c r="B253" s="1">
        <v>21</v>
      </c>
      <c r="C253" s="23" t="s">
        <v>9409</v>
      </c>
      <c r="D253" t="s">
        <v>633</v>
      </c>
      <c r="E253" s="24" t="s">
        <v>9410</v>
      </c>
      <c r="F253" s="25" t="s">
        <v>657</v>
      </c>
      <c r="G253" s="26">
        <v>1</v>
      </c>
      <c r="H253" s="25">
        <v>0</v>
      </c>
      <c r="I253" s="27">
        <f>ROUND(G253*H253,P4)</f>
        <v>0</v>
      </c>
      <c r="L253" s="27">
        <v>0</v>
      </c>
      <c r="M253" s="21">
        <f>ROUND(G253*L253,P4)</f>
        <v>0</v>
      </c>
      <c r="N253" s="22" t="s">
        <v>636</v>
      </c>
      <c r="O253" s="28">
        <f>M253*AA253</f>
        <v>0</v>
      </c>
      <c r="P253" s="1">
        <v>3</v>
      </c>
      <c r="AA253" s="1">
        <f>IF(P253=1,$O$3,IF(P253=2,$O$4,$O$5))</f>
        <v>0.21</v>
      </c>
    </row>
    <row r="254" spans="1:27" x14ac:dyDescent="0.25">
      <c r="A254" s="1" t="s">
        <v>637</v>
      </c>
      <c r="E254" s="24" t="s">
        <v>633</v>
      </c>
    </row>
    <row r="255" spans="1:27" x14ac:dyDescent="0.25">
      <c r="A255" s="1" t="s">
        <v>638</v>
      </c>
    </row>
    <row r="256" spans="1:27" x14ac:dyDescent="0.25">
      <c r="A256" s="1" t="s">
        <v>640</v>
      </c>
      <c r="E256" s="24" t="s">
        <v>1380</v>
      </c>
    </row>
    <row r="257" spans="1:27" x14ac:dyDescent="0.25">
      <c r="A257" s="1" t="s">
        <v>631</v>
      </c>
      <c r="B257" s="1">
        <v>22</v>
      </c>
      <c r="C257" s="23" t="s">
        <v>9651</v>
      </c>
      <c r="D257" t="s">
        <v>633</v>
      </c>
      <c r="E257" s="24" t="s">
        <v>9652</v>
      </c>
      <c r="F257" s="25" t="s">
        <v>657</v>
      </c>
      <c r="G257" s="26">
        <v>2</v>
      </c>
      <c r="H257" s="25">
        <v>0</v>
      </c>
      <c r="I257" s="27">
        <f>ROUND(G257*H257,P4)</f>
        <v>0</v>
      </c>
      <c r="L257" s="27">
        <v>0</v>
      </c>
      <c r="M257" s="21">
        <f>ROUND(G257*L257,P4)</f>
        <v>0</v>
      </c>
      <c r="N257" s="22" t="s">
        <v>636</v>
      </c>
      <c r="O257" s="28">
        <f>M257*AA257</f>
        <v>0</v>
      </c>
      <c r="P257" s="1">
        <v>3</v>
      </c>
      <c r="AA257" s="1">
        <f>IF(P257=1,$O$3,IF(P257=2,$O$4,$O$5))</f>
        <v>0.21</v>
      </c>
    </row>
    <row r="258" spans="1:27" x14ac:dyDescent="0.25">
      <c r="A258" s="1" t="s">
        <v>637</v>
      </c>
      <c r="E258" s="24" t="s">
        <v>633</v>
      </c>
    </row>
    <row r="259" spans="1:27" x14ac:dyDescent="0.25">
      <c r="A259" s="1" t="s">
        <v>638</v>
      </c>
    </row>
    <row r="260" spans="1:27" x14ac:dyDescent="0.25">
      <c r="A260" s="1" t="s">
        <v>640</v>
      </c>
      <c r="E260" s="24" t="s">
        <v>1380</v>
      </c>
    </row>
    <row r="261" spans="1:27" x14ac:dyDescent="0.25">
      <c r="A261" s="1" t="s">
        <v>631</v>
      </c>
      <c r="B261" s="1">
        <v>23</v>
      </c>
      <c r="C261" s="23" t="s">
        <v>9292</v>
      </c>
      <c r="D261" t="s">
        <v>633</v>
      </c>
      <c r="E261" s="24" t="s">
        <v>9293</v>
      </c>
      <c r="F261" s="25" t="s">
        <v>657</v>
      </c>
      <c r="G261" s="26">
        <v>2</v>
      </c>
      <c r="H261" s="25">
        <v>0</v>
      </c>
      <c r="I261" s="27">
        <f>ROUND(G261*H261,P4)</f>
        <v>0</v>
      </c>
      <c r="L261" s="27">
        <v>0</v>
      </c>
      <c r="M261" s="21">
        <f>ROUND(G261*L261,P4)</f>
        <v>0</v>
      </c>
      <c r="N261" s="22" t="s">
        <v>636</v>
      </c>
      <c r="O261" s="28">
        <f>M261*AA261</f>
        <v>0</v>
      </c>
      <c r="P261" s="1">
        <v>3</v>
      </c>
      <c r="AA261" s="1">
        <f>IF(P261=1,$O$3,IF(P261=2,$O$4,$O$5))</f>
        <v>0.21</v>
      </c>
    </row>
    <row r="262" spans="1:27" x14ac:dyDescent="0.25">
      <c r="A262" s="1" t="s">
        <v>637</v>
      </c>
      <c r="E262" s="24" t="s">
        <v>633</v>
      </c>
    </row>
    <row r="263" spans="1:27" x14ac:dyDescent="0.25">
      <c r="A263" s="1" t="s">
        <v>638</v>
      </c>
    </row>
    <row r="264" spans="1:27" x14ac:dyDescent="0.25">
      <c r="A264" s="1" t="s">
        <v>640</v>
      </c>
      <c r="E264" s="24" t="s">
        <v>1380</v>
      </c>
    </row>
    <row r="265" spans="1:27" x14ac:dyDescent="0.25">
      <c r="A265" s="1" t="s">
        <v>631</v>
      </c>
      <c r="B265" s="1">
        <v>24</v>
      </c>
      <c r="C265" s="23" t="s">
        <v>9740</v>
      </c>
      <c r="D265" t="s">
        <v>633</v>
      </c>
      <c r="E265" s="24" t="s">
        <v>9741</v>
      </c>
      <c r="F265" s="25" t="s">
        <v>657</v>
      </c>
      <c r="G265" s="26">
        <v>1</v>
      </c>
      <c r="H265" s="25">
        <v>0</v>
      </c>
      <c r="I265" s="27">
        <f>ROUND(G265*H265,P4)</f>
        <v>0</v>
      </c>
      <c r="L265" s="27">
        <v>0</v>
      </c>
      <c r="M265" s="21">
        <f>ROUND(G265*L265,P4)</f>
        <v>0</v>
      </c>
      <c r="N265" s="22" t="s">
        <v>636</v>
      </c>
      <c r="O265" s="28">
        <f>M265*AA265</f>
        <v>0</v>
      </c>
      <c r="P265" s="1">
        <v>3</v>
      </c>
      <c r="AA265" s="1">
        <f>IF(P265=1,$O$3,IF(P265=2,$O$4,$O$5))</f>
        <v>0.21</v>
      </c>
    </row>
    <row r="266" spans="1:27" x14ac:dyDescent="0.25">
      <c r="A266" s="1" t="s">
        <v>637</v>
      </c>
      <c r="E266" s="24" t="s">
        <v>633</v>
      </c>
    </row>
    <row r="267" spans="1:27" x14ac:dyDescent="0.25">
      <c r="A267" s="1" t="s">
        <v>638</v>
      </c>
    </row>
    <row r="268" spans="1:27" x14ac:dyDescent="0.25">
      <c r="A268" s="1" t="s">
        <v>640</v>
      </c>
      <c r="E268" s="24" t="s">
        <v>1380</v>
      </c>
    </row>
    <row r="269" spans="1:27" x14ac:dyDescent="0.25">
      <c r="A269" s="1" t="s">
        <v>631</v>
      </c>
      <c r="B269" s="1">
        <v>25</v>
      </c>
      <c r="C269" s="23" t="s">
        <v>9653</v>
      </c>
      <c r="D269" t="s">
        <v>633</v>
      </c>
      <c r="E269" s="24" t="s">
        <v>9654</v>
      </c>
      <c r="F269" s="25" t="s">
        <v>657</v>
      </c>
      <c r="G269" s="26">
        <v>7</v>
      </c>
      <c r="H269" s="25">
        <v>0</v>
      </c>
      <c r="I269" s="27">
        <f>ROUND(G269*H269,P4)</f>
        <v>0</v>
      </c>
      <c r="L269" s="27">
        <v>0</v>
      </c>
      <c r="M269" s="21">
        <f>ROUND(G269*L269,P4)</f>
        <v>0</v>
      </c>
      <c r="N269" s="22" t="s">
        <v>636</v>
      </c>
      <c r="O269" s="28">
        <f>M269*AA269</f>
        <v>0</v>
      </c>
      <c r="P269" s="1">
        <v>3</v>
      </c>
      <c r="AA269" s="1">
        <f>IF(P269=1,$O$3,IF(P269=2,$O$4,$O$5))</f>
        <v>0.21</v>
      </c>
    </row>
    <row r="270" spans="1:27" x14ac:dyDescent="0.25">
      <c r="A270" s="1" t="s">
        <v>637</v>
      </c>
      <c r="E270" s="24" t="s">
        <v>633</v>
      </c>
    </row>
    <row r="271" spans="1:27" x14ac:dyDescent="0.25">
      <c r="A271" s="1" t="s">
        <v>638</v>
      </c>
    </row>
    <row r="272" spans="1:27" x14ac:dyDescent="0.25">
      <c r="A272" s="1" t="s">
        <v>640</v>
      </c>
      <c r="E272" s="24" t="s">
        <v>1380</v>
      </c>
    </row>
    <row r="273" spans="1:27" x14ac:dyDescent="0.25">
      <c r="A273" s="1" t="s">
        <v>631</v>
      </c>
      <c r="B273" s="1">
        <v>26</v>
      </c>
      <c r="C273" s="23" t="s">
        <v>9655</v>
      </c>
      <c r="D273" t="s">
        <v>633</v>
      </c>
      <c r="E273" s="24" t="s">
        <v>9656</v>
      </c>
      <c r="F273" s="25" t="s">
        <v>657</v>
      </c>
      <c r="G273" s="26">
        <v>2</v>
      </c>
      <c r="H273" s="25">
        <v>0</v>
      </c>
      <c r="I273" s="27">
        <f>ROUND(G273*H273,P4)</f>
        <v>0</v>
      </c>
      <c r="L273" s="27">
        <v>0</v>
      </c>
      <c r="M273" s="21">
        <f>ROUND(G273*L273,P4)</f>
        <v>0</v>
      </c>
      <c r="N273" s="22" t="s">
        <v>636</v>
      </c>
      <c r="O273" s="28">
        <f>M273*AA273</f>
        <v>0</v>
      </c>
      <c r="P273" s="1">
        <v>3</v>
      </c>
      <c r="AA273" s="1">
        <f>IF(P273=1,$O$3,IF(P273=2,$O$4,$O$5))</f>
        <v>0.21</v>
      </c>
    </row>
    <row r="274" spans="1:27" x14ac:dyDescent="0.25">
      <c r="A274" s="1" t="s">
        <v>637</v>
      </c>
      <c r="E274" s="24" t="s">
        <v>9742</v>
      </c>
    </row>
    <row r="275" spans="1:27" x14ac:dyDescent="0.25">
      <c r="A275" s="1" t="s">
        <v>638</v>
      </c>
    </row>
    <row r="276" spans="1:27" x14ac:dyDescent="0.25">
      <c r="A276" s="1" t="s">
        <v>640</v>
      </c>
      <c r="E276" s="24" t="s">
        <v>1380</v>
      </c>
    </row>
    <row r="277" spans="1:27" x14ac:dyDescent="0.25">
      <c r="A277" s="1" t="s">
        <v>631</v>
      </c>
      <c r="B277" s="1">
        <v>27</v>
      </c>
      <c r="C277" s="23" t="s">
        <v>9743</v>
      </c>
      <c r="D277" t="s">
        <v>633</v>
      </c>
      <c r="E277" s="24" t="s">
        <v>9744</v>
      </c>
      <c r="F277" s="25" t="s">
        <v>657</v>
      </c>
      <c r="G277" s="26">
        <v>1</v>
      </c>
      <c r="H277" s="25">
        <v>0</v>
      </c>
      <c r="I277" s="27">
        <f>ROUND(G277*H277,P4)</f>
        <v>0</v>
      </c>
      <c r="L277" s="27">
        <v>0</v>
      </c>
      <c r="M277" s="21">
        <f>ROUND(G277*L277,P4)</f>
        <v>0</v>
      </c>
      <c r="N277" s="22" t="s">
        <v>636</v>
      </c>
      <c r="O277" s="28">
        <f>M277*AA277</f>
        <v>0</v>
      </c>
      <c r="P277" s="1">
        <v>3</v>
      </c>
      <c r="AA277" s="1">
        <f>IF(P277=1,$O$3,IF(P277=2,$O$4,$O$5))</f>
        <v>0.21</v>
      </c>
    </row>
    <row r="278" spans="1:27" x14ac:dyDescent="0.25">
      <c r="A278" s="1" t="s">
        <v>637</v>
      </c>
      <c r="E278" s="24" t="s">
        <v>633</v>
      </c>
    </row>
    <row r="279" spans="1:27" x14ac:dyDescent="0.25">
      <c r="A279" s="1" t="s">
        <v>638</v>
      </c>
    </row>
    <row r="280" spans="1:27" x14ac:dyDescent="0.25">
      <c r="A280" s="1" t="s">
        <v>640</v>
      </c>
      <c r="E280" s="24" t="s">
        <v>1380</v>
      </c>
    </row>
    <row r="281" spans="1:27" x14ac:dyDescent="0.25">
      <c r="A281" s="1" t="s">
        <v>631</v>
      </c>
      <c r="B281" s="1">
        <v>28</v>
      </c>
      <c r="C281" s="23" t="s">
        <v>9657</v>
      </c>
      <c r="D281" t="s">
        <v>633</v>
      </c>
      <c r="E281" s="24" t="s">
        <v>9658</v>
      </c>
      <c r="F281" s="25" t="s">
        <v>657</v>
      </c>
      <c r="G281" s="26">
        <v>4</v>
      </c>
      <c r="H281" s="25">
        <v>0</v>
      </c>
      <c r="I281" s="27">
        <f>ROUND(G281*H281,P4)</f>
        <v>0</v>
      </c>
      <c r="L281" s="27">
        <v>0</v>
      </c>
      <c r="M281" s="21">
        <f>ROUND(G281*L281,P4)</f>
        <v>0</v>
      </c>
      <c r="N281" s="22" t="s">
        <v>636</v>
      </c>
      <c r="O281" s="28">
        <f>M281*AA281</f>
        <v>0</v>
      </c>
      <c r="P281" s="1">
        <v>3</v>
      </c>
      <c r="AA281" s="1">
        <f>IF(P281=1,$O$3,IF(P281=2,$O$4,$O$5))</f>
        <v>0.21</v>
      </c>
    </row>
    <row r="282" spans="1:27" x14ac:dyDescent="0.25">
      <c r="A282" s="1" t="s">
        <v>637</v>
      </c>
      <c r="E282" s="24" t="s">
        <v>633</v>
      </c>
    </row>
    <row r="283" spans="1:27" x14ac:dyDescent="0.25">
      <c r="A283" s="1" t="s">
        <v>638</v>
      </c>
    </row>
    <row r="284" spans="1:27" x14ac:dyDescent="0.25">
      <c r="A284" s="1" t="s">
        <v>640</v>
      </c>
      <c r="E284" s="24" t="s">
        <v>633</v>
      </c>
    </row>
    <row r="285" spans="1:27" x14ac:dyDescent="0.25">
      <c r="A285" s="1" t="s">
        <v>631</v>
      </c>
      <c r="B285" s="1">
        <v>29</v>
      </c>
      <c r="C285" s="23" t="s">
        <v>9659</v>
      </c>
      <c r="D285" t="s">
        <v>633</v>
      </c>
      <c r="E285" s="24" t="s">
        <v>9660</v>
      </c>
      <c r="F285" s="25" t="s">
        <v>657</v>
      </c>
      <c r="G285" s="26">
        <v>2</v>
      </c>
      <c r="H285" s="25">
        <v>0</v>
      </c>
      <c r="I285" s="27">
        <f>ROUND(G285*H285,P4)</f>
        <v>0</v>
      </c>
      <c r="L285" s="27">
        <v>0</v>
      </c>
      <c r="M285" s="21">
        <f>ROUND(G285*L285,P4)</f>
        <v>0</v>
      </c>
      <c r="N285" s="22" t="s">
        <v>633</v>
      </c>
      <c r="O285" s="28">
        <f>M285*AA285</f>
        <v>0</v>
      </c>
      <c r="P285" s="1">
        <v>3</v>
      </c>
      <c r="AA285" s="1">
        <f>IF(P285=1,$O$3,IF(P285=2,$O$4,$O$5))</f>
        <v>0.21</v>
      </c>
    </row>
    <row r="286" spans="1:27" x14ac:dyDescent="0.25">
      <c r="A286" s="1" t="s">
        <v>637</v>
      </c>
      <c r="E286" s="24" t="s">
        <v>9661</v>
      </c>
    </row>
    <row r="287" spans="1:27" x14ac:dyDescent="0.25">
      <c r="A287" s="1" t="s">
        <v>638</v>
      </c>
    </row>
    <row r="288" spans="1:27" x14ac:dyDescent="0.25">
      <c r="A288" s="1" t="s">
        <v>640</v>
      </c>
      <c r="E288" s="24" t="s">
        <v>633</v>
      </c>
    </row>
    <row r="289" spans="1:27" x14ac:dyDescent="0.25">
      <c r="A289" s="1" t="s">
        <v>631</v>
      </c>
      <c r="B289" s="1">
        <v>30</v>
      </c>
      <c r="C289" s="23" t="s">
        <v>9715</v>
      </c>
      <c r="D289" t="s">
        <v>633</v>
      </c>
      <c r="E289" s="24" t="s">
        <v>9745</v>
      </c>
      <c r="F289" s="25" t="s">
        <v>657</v>
      </c>
      <c r="G289" s="26">
        <v>1</v>
      </c>
      <c r="H289" s="25">
        <v>0</v>
      </c>
      <c r="I289" s="27">
        <f>ROUND(G289*H289,P4)</f>
        <v>0</v>
      </c>
      <c r="L289" s="27">
        <v>0</v>
      </c>
      <c r="M289" s="21">
        <f>ROUND(G289*L289,P4)</f>
        <v>0</v>
      </c>
      <c r="N289" s="22" t="s">
        <v>633</v>
      </c>
      <c r="O289" s="28">
        <f>M289*AA289</f>
        <v>0</v>
      </c>
      <c r="P289" s="1">
        <v>3</v>
      </c>
      <c r="AA289" s="1">
        <f>IF(P289=1,$O$3,IF(P289=2,$O$4,$O$5))</f>
        <v>0.21</v>
      </c>
    </row>
    <row r="290" spans="1:27" x14ac:dyDescent="0.25">
      <c r="A290" s="1" t="s">
        <v>637</v>
      </c>
      <c r="E290" s="24" t="s">
        <v>633</v>
      </c>
    </row>
    <row r="291" spans="1:27" x14ac:dyDescent="0.25">
      <c r="A291" s="1" t="s">
        <v>638</v>
      </c>
    </row>
    <row r="292" spans="1:27" x14ac:dyDescent="0.25">
      <c r="A292" s="1" t="s">
        <v>640</v>
      </c>
      <c r="E292" s="24" t="s">
        <v>633</v>
      </c>
    </row>
    <row r="293" spans="1:27" x14ac:dyDescent="0.25">
      <c r="A293" s="1" t="s">
        <v>631</v>
      </c>
      <c r="B293" s="1">
        <v>31</v>
      </c>
      <c r="C293" s="23" t="s">
        <v>9746</v>
      </c>
      <c r="D293" t="s">
        <v>633</v>
      </c>
      <c r="E293" s="24" t="s">
        <v>9747</v>
      </c>
      <c r="F293" s="25" t="s">
        <v>657</v>
      </c>
      <c r="G293" s="26">
        <v>1</v>
      </c>
      <c r="H293" s="25">
        <v>0</v>
      </c>
      <c r="I293" s="27">
        <f>ROUND(G293*H293,P4)</f>
        <v>0</v>
      </c>
      <c r="L293" s="27">
        <v>0</v>
      </c>
      <c r="M293" s="21">
        <f>ROUND(G293*L293,P4)</f>
        <v>0</v>
      </c>
      <c r="N293" s="22" t="s">
        <v>633</v>
      </c>
      <c r="O293" s="28">
        <f>M293*AA293</f>
        <v>0</v>
      </c>
      <c r="P293" s="1">
        <v>3</v>
      </c>
      <c r="AA293" s="1">
        <f>IF(P293=1,$O$3,IF(P293=2,$O$4,$O$5))</f>
        <v>0.21</v>
      </c>
    </row>
    <row r="294" spans="1:27" x14ac:dyDescent="0.25">
      <c r="A294" s="1" t="s">
        <v>637</v>
      </c>
      <c r="E294" s="24" t="s">
        <v>633</v>
      </c>
    </row>
    <row r="295" spans="1:27" x14ac:dyDescent="0.25">
      <c r="A295" s="1" t="s">
        <v>638</v>
      </c>
    </row>
    <row r="296" spans="1:27" x14ac:dyDescent="0.25">
      <c r="A296" s="1" t="s">
        <v>640</v>
      </c>
      <c r="E296" s="24" t="s">
        <v>633</v>
      </c>
    </row>
    <row r="297" spans="1:27" x14ac:dyDescent="0.25">
      <c r="A297" s="1" t="s">
        <v>631</v>
      </c>
      <c r="B297" s="1">
        <v>32</v>
      </c>
      <c r="C297" s="23" t="s">
        <v>9415</v>
      </c>
      <c r="D297" t="s">
        <v>633</v>
      </c>
      <c r="E297" s="24" t="s">
        <v>9416</v>
      </c>
      <c r="F297" s="25" t="s">
        <v>657</v>
      </c>
      <c r="G297" s="26">
        <v>1</v>
      </c>
      <c r="H297" s="25">
        <v>0</v>
      </c>
      <c r="I297" s="27">
        <f>ROUND(G297*H297,P4)</f>
        <v>0</v>
      </c>
      <c r="L297" s="27">
        <v>0</v>
      </c>
      <c r="M297" s="21">
        <f>ROUND(G297*L297,P4)</f>
        <v>0</v>
      </c>
      <c r="N297" s="22" t="s">
        <v>636</v>
      </c>
      <c r="O297" s="28">
        <f>M297*AA297</f>
        <v>0</v>
      </c>
      <c r="P297" s="1">
        <v>3</v>
      </c>
      <c r="AA297" s="1">
        <f>IF(P297=1,$O$3,IF(P297=2,$O$4,$O$5))</f>
        <v>0.21</v>
      </c>
    </row>
    <row r="298" spans="1:27" x14ac:dyDescent="0.25">
      <c r="A298" s="1" t="s">
        <v>637</v>
      </c>
      <c r="E298" s="24" t="s">
        <v>633</v>
      </c>
    </row>
    <row r="299" spans="1:27" x14ac:dyDescent="0.25">
      <c r="A299" s="1" t="s">
        <v>638</v>
      </c>
    </row>
    <row r="300" spans="1:27" x14ac:dyDescent="0.25">
      <c r="A300" s="1" t="s">
        <v>640</v>
      </c>
      <c r="E300" s="24" t="s">
        <v>1380</v>
      </c>
    </row>
    <row r="301" spans="1:27" x14ac:dyDescent="0.25">
      <c r="A301" s="1" t="s">
        <v>631</v>
      </c>
      <c r="B301" s="1">
        <v>33</v>
      </c>
      <c r="C301" s="23" t="s">
        <v>9665</v>
      </c>
      <c r="D301" t="s">
        <v>633</v>
      </c>
      <c r="E301" s="24" t="s">
        <v>9666</v>
      </c>
      <c r="F301" s="25" t="s">
        <v>657</v>
      </c>
      <c r="G301" s="26">
        <v>3</v>
      </c>
      <c r="H301" s="25">
        <v>0</v>
      </c>
      <c r="I301" s="27">
        <f>ROUND(G301*H301,P4)</f>
        <v>0</v>
      </c>
      <c r="L301" s="27">
        <v>0</v>
      </c>
      <c r="M301" s="21">
        <f>ROUND(G301*L301,P4)</f>
        <v>0</v>
      </c>
      <c r="N301" s="22" t="s">
        <v>636</v>
      </c>
      <c r="O301" s="28">
        <f>M301*AA301</f>
        <v>0</v>
      </c>
      <c r="P301" s="1">
        <v>3</v>
      </c>
      <c r="AA301" s="1">
        <f>IF(P301=1,$O$3,IF(P301=2,$O$4,$O$5))</f>
        <v>0.21</v>
      </c>
    </row>
    <row r="302" spans="1:27" x14ac:dyDescent="0.25">
      <c r="A302" s="1" t="s">
        <v>637</v>
      </c>
      <c r="E302" s="24" t="s">
        <v>633</v>
      </c>
    </row>
    <row r="303" spans="1:27" x14ac:dyDescent="0.25">
      <c r="A303" s="1" t="s">
        <v>638</v>
      </c>
    </row>
    <row r="304" spans="1:27" x14ac:dyDescent="0.25">
      <c r="A304" s="1" t="s">
        <v>640</v>
      </c>
      <c r="E304" s="24" t="s">
        <v>1380</v>
      </c>
    </row>
    <row r="305" spans="1:27" x14ac:dyDescent="0.25">
      <c r="A305" s="1" t="s">
        <v>631</v>
      </c>
      <c r="B305" s="1">
        <v>34</v>
      </c>
      <c r="C305" s="23" t="s">
        <v>9748</v>
      </c>
      <c r="D305" t="s">
        <v>633</v>
      </c>
      <c r="E305" s="24" t="s">
        <v>9668</v>
      </c>
      <c r="F305" s="25" t="s">
        <v>657</v>
      </c>
      <c r="G305" s="26">
        <v>2</v>
      </c>
      <c r="H305" s="25">
        <v>0</v>
      </c>
      <c r="I305" s="27">
        <f>ROUND(G305*H305,P4)</f>
        <v>0</v>
      </c>
      <c r="L305" s="27">
        <v>0</v>
      </c>
      <c r="M305" s="21">
        <f>ROUND(G305*L305,P4)</f>
        <v>0</v>
      </c>
      <c r="N305" s="22" t="s">
        <v>633</v>
      </c>
      <c r="O305" s="28">
        <f>M305*AA305</f>
        <v>0</v>
      </c>
      <c r="P305" s="1">
        <v>3</v>
      </c>
      <c r="AA305" s="1">
        <f>IF(P305=1,$O$3,IF(P305=2,$O$4,$O$5))</f>
        <v>0.21</v>
      </c>
    </row>
    <row r="306" spans="1:27" x14ac:dyDescent="0.25">
      <c r="A306" s="1" t="s">
        <v>637</v>
      </c>
      <c r="E306" s="24" t="s">
        <v>633</v>
      </c>
    </row>
    <row r="307" spans="1:27" ht="26.4" x14ac:dyDescent="0.25">
      <c r="A307" s="1" t="s">
        <v>638</v>
      </c>
      <c r="E307" s="29" t="s">
        <v>9669</v>
      </c>
    </row>
    <row r="308" spans="1:27" x14ac:dyDescent="0.25">
      <c r="A308" s="1" t="s">
        <v>640</v>
      </c>
      <c r="E308" s="24" t="s">
        <v>9749</v>
      </c>
    </row>
    <row r="309" spans="1:27" x14ac:dyDescent="0.25">
      <c r="A309" s="1" t="s">
        <v>631</v>
      </c>
      <c r="B309" s="1">
        <v>35</v>
      </c>
      <c r="C309" s="23" t="s">
        <v>9223</v>
      </c>
      <c r="D309" t="s">
        <v>633</v>
      </c>
      <c r="E309" s="24" t="s">
        <v>9224</v>
      </c>
      <c r="F309" s="25" t="s">
        <v>874</v>
      </c>
      <c r="G309" s="26">
        <v>127.97</v>
      </c>
      <c r="H309" s="25">
        <v>0</v>
      </c>
      <c r="I309" s="27">
        <f>ROUND(G309*H309,P4)</f>
        <v>0</v>
      </c>
      <c r="L309" s="27">
        <v>0</v>
      </c>
      <c r="M309" s="21">
        <f>ROUND(G309*L309,P4)</f>
        <v>0</v>
      </c>
      <c r="N309" s="22" t="s">
        <v>636</v>
      </c>
      <c r="O309" s="28">
        <f>M309*AA309</f>
        <v>0</v>
      </c>
      <c r="P309" s="1">
        <v>3</v>
      </c>
      <c r="AA309" s="1">
        <f>IF(P309=1,$O$3,IF(P309=2,$O$4,$O$5))</f>
        <v>0.21</v>
      </c>
    </row>
    <row r="310" spans="1:27" x14ac:dyDescent="0.25">
      <c r="A310" s="1" t="s">
        <v>637</v>
      </c>
      <c r="E310" s="24" t="s">
        <v>633</v>
      </c>
    </row>
    <row r="311" spans="1:27" x14ac:dyDescent="0.25">
      <c r="A311" s="1" t="s">
        <v>638</v>
      </c>
    </row>
    <row r="312" spans="1:27" x14ac:dyDescent="0.25">
      <c r="A312" s="1" t="s">
        <v>640</v>
      </c>
      <c r="E312" s="24" t="s">
        <v>1380</v>
      </c>
    </row>
    <row r="313" spans="1:27" x14ac:dyDescent="0.25">
      <c r="A313" s="1" t="s">
        <v>631</v>
      </c>
      <c r="B313" s="1">
        <v>36</v>
      </c>
      <c r="C313" s="23" t="s">
        <v>9425</v>
      </c>
      <c r="D313" t="s">
        <v>633</v>
      </c>
      <c r="E313" s="24" t="s">
        <v>9426</v>
      </c>
      <c r="F313" s="25" t="s">
        <v>657</v>
      </c>
      <c r="G313" s="26">
        <v>1</v>
      </c>
      <c r="H313" s="25">
        <v>0</v>
      </c>
      <c r="I313" s="27">
        <f>ROUND(G313*H313,P4)</f>
        <v>0</v>
      </c>
      <c r="L313" s="27">
        <v>0</v>
      </c>
      <c r="M313" s="21">
        <f>ROUND(G313*L313,P4)</f>
        <v>0</v>
      </c>
      <c r="N313" s="22" t="s">
        <v>636</v>
      </c>
      <c r="O313" s="28">
        <f>M313*AA313</f>
        <v>0</v>
      </c>
      <c r="P313" s="1">
        <v>3</v>
      </c>
      <c r="AA313" s="1">
        <f>IF(P313=1,$O$3,IF(P313=2,$O$4,$O$5))</f>
        <v>0.21</v>
      </c>
    </row>
    <row r="314" spans="1:27" x14ac:dyDescent="0.25">
      <c r="A314" s="1" t="s">
        <v>637</v>
      </c>
      <c r="E314" s="24" t="s">
        <v>633</v>
      </c>
    </row>
    <row r="315" spans="1:27" x14ac:dyDescent="0.25">
      <c r="A315" s="1" t="s">
        <v>638</v>
      </c>
    </row>
    <row r="316" spans="1:27" x14ac:dyDescent="0.25">
      <c r="A316" s="1" t="s">
        <v>640</v>
      </c>
      <c r="E316" s="24" t="s">
        <v>1380</v>
      </c>
    </row>
    <row r="317" spans="1:27" x14ac:dyDescent="0.25">
      <c r="A317" s="1" t="s">
        <v>631</v>
      </c>
      <c r="B317" s="1">
        <v>37</v>
      </c>
      <c r="C317" s="23" t="s">
        <v>9673</v>
      </c>
      <c r="D317" t="s">
        <v>633</v>
      </c>
      <c r="E317" s="24" t="s">
        <v>9674</v>
      </c>
      <c r="F317" s="25" t="s">
        <v>657</v>
      </c>
      <c r="G317" s="26">
        <v>2</v>
      </c>
      <c r="H317" s="25">
        <v>0</v>
      </c>
      <c r="I317" s="27">
        <f>ROUND(G317*H317,P4)</f>
        <v>0</v>
      </c>
      <c r="L317" s="27">
        <v>0</v>
      </c>
      <c r="M317" s="21">
        <f>ROUND(G317*L317,P4)</f>
        <v>0</v>
      </c>
      <c r="N317" s="22" t="s">
        <v>636</v>
      </c>
      <c r="O317" s="28">
        <f>M317*AA317</f>
        <v>0</v>
      </c>
      <c r="P317" s="1">
        <v>3</v>
      </c>
      <c r="AA317" s="1">
        <f>IF(P317=1,$O$3,IF(P317=2,$O$4,$O$5))</f>
        <v>0.21</v>
      </c>
    </row>
    <row r="318" spans="1:27" x14ac:dyDescent="0.25">
      <c r="A318" s="1" t="s">
        <v>637</v>
      </c>
      <c r="E318" s="24" t="s">
        <v>633</v>
      </c>
    </row>
    <row r="319" spans="1:27" x14ac:dyDescent="0.25">
      <c r="A319" s="1" t="s">
        <v>638</v>
      </c>
    </row>
    <row r="320" spans="1:27" x14ac:dyDescent="0.25">
      <c r="A320" s="1" t="s">
        <v>640</v>
      </c>
      <c r="E320" s="24" t="s">
        <v>633</v>
      </c>
    </row>
    <row r="321" spans="1:27" x14ac:dyDescent="0.25">
      <c r="A321" s="1" t="s">
        <v>631</v>
      </c>
      <c r="B321" s="1">
        <v>38</v>
      </c>
      <c r="C321" s="23" t="s">
        <v>9141</v>
      </c>
      <c r="D321" t="s">
        <v>633</v>
      </c>
      <c r="E321" s="24" t="s">
        <v>9142</v>
      </c>
      <c r="F321" s="25" t="s">
        <v>647</v>
      </c>
      <c r="G321" s="26">
        <v>251</v>
      </c>
      <c r="H321" s="25">
        <v>0</v>
      </c>
      <c r="I321" s="27">
        <f>ROUND(G321*H321,P4)</f>
        <v>0</v>
      </c>
      <c r="L321" s="27">
        <v>0</v>
      </c>
      <c r="M321" s="21">
        <f>ROUND(G321*L321,P4)</f>
        <v>0</v>
      </c>
      <c r="N321" s="22" t="s">
        <v>636</v>
      </c>
      <c r="O321" s="28">
        <f>M321*AA321</f>
        <v>0</v>
      </c>
      <c r="P321" s="1">
        <v>3</v>
      </c>
      <c r="AA321" s="1">
        <f>IF(P321=1,$O$3,IF(P321=2,$O$4,$O$5))</f>
        <v>0.21</v>
      </c>
    </row>
    <row r="322" spans="1:27" x14ac:dyDescent="0.25">
      <c r="A322" s="1" t="s">
        <v>637</v>
      </c>
      <c r="E322" s="24" t="s">
        <v>633</v>
      </c>
    </row>
    <row r="323" spans="1:27" x14ac:dyDescent="0.25">
      <c r="A323" s="1" t="s">
        <v>638</v>
      </c>
    </row>
    <row r="324" spans="1:27" x14ac:dyDescent="0.25">
      <c r="A324" s="1" t="s">
        <v>640</v>
      </c>
      <c r="E324" s="24" t="s">
        <v>1380</v>
      </c>
    </row>
    <row r="325" spans="1:27" x14ac:dyDescent="0.25">
      <c r="A325" s="1" t="s">
        <v>631</v>
      </c>
      <c r="B325" s="1">
        <v>39</v>
      </c>
      <c r="C325" s="23" t="s">
        <v>9225</v>
      </c>
      <c r="D325" t="s">
        <v>633</v>
      </c>
      <c r="E325" s="24" t="s">
        <v>9226</v>
      </c>
      <c r="F325" s="25" t="s">
        <v>874</v>
      </c>
      <c r="G325" s="26">
        <v>12.56</v>
      </c>
      <c r="H325" s="25">
        <v>0</v>
      </c>
      <c r="I325" s="27">
        <f>ROUND(G325*H325,P4)</f>
        <v>0</v>
      </c>
      <c r="L325" s="27">
        <v>0</v>
      </c>
      <c r="M325" s="21">
        <f>ROUND(G325*L325,P4)</f>
        <v>0</v>
      </c>
      <c r="N325" s="22" t="s">
        <v>633</v>
      </c>
      <c r="O325" s="28">
        <f>M325*AA325</f>
        <v>0</v>
      </c>
      <c r="P325" s="1">
        <v>3</v>
      </c>
      <c r="AA325" s="1">
        <f>IF(P325=1,$O$3,IF(P325=2,$O$4,$O$5))</f>
        <v>0.21</v>
      </c>
    </row>
    <row r="326" spans="1:27" x14ac:dyDescent="0.25">
      <c r="A326" s="1" t="s">
        <v>637</v>
      </c>
      <c r="E326" s="24" t="s">
        <v>9274</v>
      </c>
    </row>
    <row r="327" spans="1:27" ht="26.4" x14ac:dyDescent="0.25">
      <c r="A327" s="1" t="s">
        <v>638</v>
      </c>
      <c r="E327" s="29" t="s">
        <v>9750</v>
      </c>
    </row>
    <row r="328" spans="1:27" ht="369.6" x14ac:dyDescent="0.25">
      <c r="A328" s="1" t="s">
        <v>640</v>
      </c>
      <c r="E328" s="24" t="s">
        <v>4812</v>
      </c>
    </row>
    <row r="329" spans="1:27" x14ac:dyDescent="0.25">
      <c r="A329" s="1" t="s">
        <v>631</v>
      </c>
      <c r="B329" s="1">
        <v>40</v>
      </c>
      <c r="C329" s="23" t="s">
        <v>9751</v>
      </c>
      <c r="D329" t="s">
        <v>633</v>
      </c>
      <c r="E329" s="24" t="s">
        <v>9678</v>
      </c>
      <c r="F329" s="25" t="s">
        <v>773</v>
      </c>
      <c r="G329" s="26">
        <v>1</v>
      </c>
      <c r="H329" s="25">
        <v>0</v>
      </c>
      <c r="I329" s="27">
        <f>ROUND(G329*H329,P4)</f>
        <v>0</v>
      </c>
      <c r="L329" s="27">
        <v>0</v>
      </c>
      <c r="M329" s="21">
        <f>ROUND(G329*L329,P4)</f>
        <v>0</v>
      </c>
      <c r="N329" s="22" t="s">
        <v>633</v>
      </c>
      <c r="O329" s="28">
        <f>M329*AA329</f>
        <v>0</v>
      </c>
      <c r="P329" s="1">
        <v>3</v>
      </c>
      <c r="AA329" s="1">
        <f>IF(P329=1,$O$3,IF(P329=2,$O$4,$O$5))</f>
        <v>0.21</v>
      </c>
    </row>
    <row r="330" spans="1:27" x14ac:dyDescent="0.25">
      <c r="A330" s="1" t="s">
        <v>637</v>
      </c>
      <c r="E330" s="24" t="s">
        <v>9752</v>
      </c>
    </row>
    <row r="331" spans="1:27" x14ac:dyDescent="0.25">
      <c r="A331" s="1" t="s">
        <v>638</v>
      </c>
    </row>
    <row r="332" spans="1:27" x14ac:dyDescent="0.25">
      <c r="A332" s="1" t="s">
        <v>640</v>
      </c>
      <c r="E332" s="24" t="s">
        <v>1380</v>
      </c>
    </row>
    <row r="333" spans="1:27" x14ac:dyDescent="0.25">
      <c r="A333" s="1" t="s">
        <v>631</v>
      </c>
      <c r="B333" s="1">
        <v>41</v>
      </c>
      <c r="C333" s="23" t="s">
        <v>9428</v>
      </c>
      <c r="D333" t="s">
        <v>633</v>
      </c>
      <c r="E333" s="24" t="s">
        <v>9429</v>
      </c>
      <c r="F333" s="25" t="s">
        <v>647</v>
      </c>
      <c r="G333" s="26">
        <v>22.53</v>
      </c>
      <c r="H333" s="25">
        <v>0</v>
      </c>
      <c r="I333" s="27">
        <f>ROUND(G333*H333,P4)</f>
        <v>0</v>
      </c>
      <c r="L333" s="27">
        <v>0</v>
      </c>
      <c r="M333" s="21">
        <f>ROUND(G333*L333,P4)</f>
        <v>0</v>
      </c>
      <c r="N333" s="22" t="s">
        <v>636</v>
      </c>
      <c r="O333" s="28">
        <f>M333*AA333</f>
        <v>0</v>
      </c>
      <c r="P333" s="1">
        <v>3</v>
      </c>
      <c r="AA333" s="1">
        <f>IF(P333=1,$O$3,IF(P333=2,$O$4,$O$5))</f>
        <v>0.21</v>
      </c>
    </row>
    <row r="334" spans="1:27" x14ac:dyDescent="0.25">
      <c r="A334" s="1" t="s">
        <v>637</v>
      </c>
      <c r="E334" s="24" t="s">
        <v>633</v>
      </c>
    </row>
    <row r="335" spans="1:27" x14ac:dyDescent="0.25">
      <c r="A335" s="1" t="s">
        <v>638</v>
      </c>
    </row>
    <row r="336" spans="1:27" x14ac:dyDescent="0.25">
      <c r="A336" s="1" t="s">
        <v>640</v>
      </c>
      <c r="E336" s="24" t="s">
        <v>1380</v>
      </c>
    </row>
    <row r="337" spans="1:27" x14ac:dyDescent="0.25">
      <c r="A337" s="1" t="s">
        <v>631</v>
      </c>
      <c r="B337" s="1">
        <v>42</v>
      </c>
      <c r="C337" s="23" t="s">
        <v>9680</v>
      </c>
      <c r="D337" t="s">
        <v>633</v>
      </c>
      <c r="E337" s="24" t="s">
        <v>9681</v>
      </c>
      <c r="F337" s="25" t="s">
        <v>647</v>
      </c>
      <c r="G337" s="26">
        <v>105.1</v>
      </c>
      <c r="H337" s="25">
        <v>0</v>
      </c>
      <c r="I337" s="27">
        <f>ROUND(G337*H337,P4)</f>
        <v>0</v>
      </c>
      <c r="L337" s="27">
        <v>0</v>
      </c>
      <c r="M337" s="21">
        <f>ROUND(G337*L337,P4)</f>
        <v>0</v>
      </c>
      <c r="N337" s="22" t="s">
        <v>636</v>
      </c>
      <c r="O337" s="28">
        <f>M337*AA337</f>
        <v>0</v>
      </c>
      <c r="P337" s="1">
        <v>3</v>
      </c>
      <c r="AA337" s="1">
        <f>IF(P337=1,$O$3,IF(P337=2,$O$4,$O$5))</f>
        <v>0.21</v>
      </c>
    </row>
    <row r="338" spans="1:27" x14ac:dyDescent="0.25">
      <c r="A338" s="1" t="s">
        <v>637</v>
      </c>
      <c r="E338" s="24" t="s">
        <v>633</v>
      </c>
    </row>
    <row r="339" spans="1:27" x14ac:dyDescent="0.25">
      <c r="A339" s="1" t="s">
        <v>638</v>
      </c>
    </row>
    <row r="340" spans="1:27" x14ac:dyDescent="0.25">
      <c r="A340" s="1" t="s">
        <v>640</v>
      </c>
      <c r="E340" s="24" t="s">
        <v>1380</v>
      </c>
    </row>
    <row r="341" spans="1:27" x14ac:dyDescent="0.25">
      <c r="A341" s="1" t="s">
        <v>631</v>
      </c>
      <c r="B341" s="1">
        <v>43</v>
      </c>
      <c r="C341" s="23" t="s">
        <v>9682</v>
      </c>
      <c r="D341" t="s">
        <v>633</v>
      </c>
      <c r="E341" s="24" t="s">
        <v>9683</v>
      </c>
      <c r="F341" s="25" t="s">
        <v>647</v>
      </c>
      <c r="G341" s="26">
        <v>241.2</v>
      </c>
      <c r="H341" s="25">
        <v>0</v>
      </c>
      <c r="I341" s="27">
        <f>ROUND(G341*H341,P4)</f>
        <v>0</v>
      </c>
      <c r="L341" s="27">
        <v>0</v>
      </c>
      <c r="M341" s="21">
        <f>ROUND(G341*L341,P4)</f>
        <v>0</v>
      </c>
      <c r="N341" s="22" t="s">
        <v>636</v>
      </c>
      <c r="O341" s="28">
        <f>M341*AA341</f>
        <v>0</v>
      </c>
      <c r="P341" s="1">
        <v>3</v>
      </c>
      <c r="AA341" s="1">
        <f>IF(P341=1,$O$3,IF(P341=2,$O$4,$O$5))</f>
        <v>0.21</v>
      </c>
    </row>
    <row r="342" spans="1:27" x14ac:dyDescent="0.25">
      <c r="A342" s="1" t="s">
        <v>637</v>
      </c>
      <c r="E342" s="24" t="s">
        <v>633</v>
      </c>
    </row>
    <row r="343" spans="1:27" x14ac:dyDescent="0.25">
      <c r="A343" s="1" t="s">
        <v>638</v>
      </c>
    </row>
    <row r="344" spans="1:27" x14ac:dyDescent="0.25">
      <c r="A344" s="1" t="s">
        <v>640</v>
      </c>
      <c r="E344" s="24" t="s">
        <v>1380</v>
      </c>
    </row>
    <row r="345" spans="1:27" x14ac:dyDescent="0.25">
      <c r="A345" s="1" t="s">
        <v>631</v>
      </c>
      <c r="B345" s="1">
        <v>44</v>
      </c>
      <c r="C345" s="23" t="s">
        <v>9684</v>
      </c>
      <c r="D345" t="s">
        <v>633</v>
      </c>
      <c r="E345" s="24" t="s">
        <v>9685</v>
      </c>
      <c r="F345" s="25" t="s">
        <v>647</v>
      </c>
      <c r="G345" s="26">
        <v>105.1</v>
      </c>
      <c r="H345" s="25">
        <v>0</v>
      </c>
      <c r="I345" s="27">
        <f>ROUND(G345*H345,P4)</f>
        <v>0</v>
      </c>
      <c r="L345" s="27">
        <v>0</v>
      </c>
      <c r="M345" s="21">
        <f>ROUND(G345*L345,P4)</f>
        <v>0</v>
      </c>
      <c r="N345" s="22" t="s">
        <v>636</v>
      </c>
      <c r="O345" s="28">
        <f>M345*AA345</f>
        <v>0</v>
      </c>
      <c r="P345" s="1">
        <v>3</v>
      </c>
      <c r="AA345" s="1">
        <f>IF(P345=1,$O$3,IF(P345=2,$O$4,$O$5))</f>
        <v>0.21</v>
      </c>
    </row>
    <row r="346" spans="1:27" x14ac:dyDescent="0.25">
      <c r="A346" s="1" t="s">
        <v>637</v>
      </c>
      <c r="E346" s="24" t="s">
        <v>633</v>
      </c>
    </row>
    <row r="347" spans="1:27" x14ac:dyDescent="0.25">
      <c r="A347" s="1" t="s">
        <v>638</v>
      </c>
    </row>
    <row r="348" spans="1:27" x14ac:dyDescent="0.25">
      <c r="A348" s="1" t="s">
        <v>640</v>
      </c>
      <c r="E348" s="24" t="s">
        <v>1380</v>
      </c>
    </row>
    <row r="349" spans="1:27" x14ac:dyDescent="0.25">
      <c r="A349" s="1" t="s">
        <v>631</v>
      </c>
      <c r="B349" s="1">
        <v>45</v>
      </c>
      <c r="C349" s="23" t="s">
        <v>9686</v>
      </c>
      <c r="D349" t="s">
        <v>633</v>
      </c>
      <c r="E349" s="24" t="s">
        <v>9687</v>
      </c>
      <c r="F349" s="25" t="s">
        <v>647</v>
      </c>
      <c r="G349" s="26">
        <v>241.2</v>
      </c>
      <c r="H349" s="25">
        <v>0</v>
      </c>
      <c r="I349" s="27">
        <f>ROUND(G349*H349,P4)</f>
        <v>0</v>
      </c>
      <c r="L349" s="27">
        <v>0</v>
      </c>
      <c r="M349" s="21">
        <f>ROUND(G349*L349,P4)</f>
        <v>0</v>
      </c>
      <c r="N349" s="22" t="s">
        <v>636</v>
      </c>
      <c r="O349" s="28">
        <f>M349*AA349</f>
        <v>0</v>
      </c>
      <c r="P349" s="1">
        <v>3</v>
      </c>
      <c r="AA349" s="1">
        <f>IF(P349=1,$O$3,IF(P349=2,$O$4,$O$5))</f>
        <v>0.21</v>
      </c>
    </row>
    <row r="350" spans="1:27" x14ac:dyDescent="0.25">
      <c r="A350" s="1" t="s">
        <v>637</v>
      </c>
      <c r="E350" s="24" t="s">
        <v>633</v>
      </c>
    </row>
    <row r="351" spans="1:27" x14ac:dyDescent="0.25">
      <c r="A351" s="1" t="s">
        <v>638</v>
      </c>
    </row>
    <row r="352" spans="1:27" x14ac:dyDescent="0.25">
      <c r="A352" s="1" t="s">
        <v>640</v>
      </c>
      <c r="E352" s="24" t="s">
        <v>1380</v>
      </c>
    </row>
    <row r="353" spans="1:27" x14ac:dyDescent="0.25">
      <c r="A353" s="1" t="s">
        <v>631</v>
      </c>
      <c r="B353" s="1">
        <v>46</v>
      </c>
      <c r="C353" s="23" t="s">
        <v>9430</v>
      </c>
      <c r="D353" t="s">
        <v>633</v>
      </c>
      <c r="E353" s="24" t="s">
        <v>9431</v>
      </c>
      <c r="F353" s="25" t="s">
        <v>647</v>
      </c>
      <c r="G353" s="26">
        <v>22.53</v>
      </c>
      <c r="H353" s="25">
        <v>0</v>
      </c>
      <c r="I353" s="27">
        <f>ROUND(G353*H353,P4)</f>
        <v>0</v>
      </c>
      <c r="L353" s="27">
        <v>0</v>
      </c>
      <c r="M353" s="21">
        <f>ROUND(G353*L353,P4)</f>
        <v>0</v>
      </c>
      <c r="N353" s="22" t="s">
        <v>636</v>
      </c>
      <c r="O353" s="28">
        <f>M353*AA353</f>
        <v>0</v>
      </c>
      <c r="P353" s="1">
        <v>3</v>
      </c>
      <c r="AA353" s="1">
        <f>IF(P353=1,$O$3,IF(P353=2,$O$4,$O$5))</f>
        <v>0.21</v>
      </c>
    </row>
    <row r="354" spans="1:27" x14ac:dyDescent="0.25">
      <c r="A354" s="1" t="s">
        <v>637</v>
      </c>
      <c r="E354" s="24" t="s">
        <v>633</v>
      </c>
    </row>
    <row r="355" spans="1:27" x14ac:dyDescent="0.25">
      <c r="A355" s="1" t="s">
        <v>638</v>
      </c>
    </row>
    <row r="356" spans="1:27" x14ac:dyDescent="0.25">
      <c r="A356" s="1" t="s">
        <v>640</v>
      </c>
      <c r="E356" s="24" t="s">
        <v>1380</v>
      </c>
    </row>
    <row r="357" spans="1:27" x14ac:dyDescent="0.25">
      <c r="A357" s="1" t="s">
        <v>628</v>
      </c>
      <c r="C357" s="19" t="s">
        <v>1966</v>
      </c>
      <c r="E357" s="20" t="s">
        <v>6829</v>
      </c>
      <c r="L357" s="21">
        <f>SUMIFS(L358:L365,A358:A365,"P")</f>
        <v>0</v>
      </c>
      <c r="M357" s="21">
        <f>SUMIFS(M358:M365,A358:A365,"P")</f>
        <v>0</v>
      </c>
      <c r="N357" s="22"/>
    </row>
    <row r="358" spans="1:27" x14ac:dyDescent="0.25">
      <c r="A358" s="1" t="s">
        <v>631</v>
      </c>
      <c r="B358" s="1">
        <v>47</v>
      </c>
      <c r="C358" s="23" t="s">
        <v>9432</v>
      </c>
      <c r="D358" t="s">
        <v>633</v>
      </c>
      <c r="E358" s="24" t="s">
        <v>9433</v>
      </c>
      <c r="F358" s="25" t="s">
        <v>647</v>
      </c>
      <c r="G358" s="26">
        <v>70</v>
      </c>
      <c r="H358" s="25">
        <v>0</v>
      </c>
      <c r="I358" s="27">
        <f>ROUND(G358*H358,P4)</f>
        <v>0</v>
      </c>
      <c r="L358" s="27">
        <v>0</v>
      </c>
      <c r="M358" s="21">
        <f>ROUND(G358*L358,P4)</f>
        <v>0</v>
      </c>
      <c r="N358" s="22" t="s">
        <v>636</v>
      </c>
      <c r="O358" s="28">
        <f>M358*AA358</f>
        <v>0</v>
      </c>
      <c r="P358" s="1">
        <v>3</v>
      </c>
      <c r="AA358" s="1">
        <f>IF(P358=1,$O$3,IF(P358=2,$O$4,$O$5))</f>
        <v>0.21</v>
      </c>
    </row>
    <row r="359" spans="1:27" x14ac:dyDescent="0.25">
      <c r="A359" s="1" t="s">
        <v>637</v>
      </c>
      <c r="E359" s="24" t="s">
        <v>633</v>
      </c>
    </row>
    <row r="360" spans="1:27" x14ac:dyDescent="0.25">
      <c r="A360" s="1" t="s">
        <v>638</v>
      </c>
    </row>
    <row r="361" spans="1:27" x14ac:dyDescent="0.25">
      <c r="A361" s="1" t="s">
        <v>640</v>
      </c>
      <c r="E361" s="24" t="s">
        <v>1380</v>
      </c>
    </row>
    <row r="362" spans="1:27" x14ac:dyDescent="0.25">
      <c r="A362" s="1" t="s">
        <v>631</v>
      </c>
      <c r="B362" s="1">
        <v>48</v>
      </c>
      <c r="C362" s="23" t="s">
        <v>9688</v>
      </c>
      <c r="D362" t="s">
        <v>633</v>
      </c>
      <c r="E362" s="24" t="s">
        <v>9689</v>
      </c>
      <c r="F362" s="25" t="s">
        <v>647</v>
      </c>
      <c r="G362" s="26">
        <v>146</v>
      </c>
      <c r="H362" s="25">
        <v>0</v>
      </c>
      <c r="I362" s="27">
        <f>ROUND(G362*H362,P4)</f>
        <v>0</v>
      </c>
      <c r="L362" s="27">
        <v>0</v>
      </c>
      <c r="M362" s="21">
        <f>ROUND(G362*L362,P4)</f>
        <v>0</v>
      </c>
      <c r="N362" s="22" t="s">
        <v>636</v>
      </c>
      <c r="O362" s="28">
        <f>M362*AA362</f>
        <v>0</v>
      </c>
      <c r="P362" s="1">
        <v>3</v>
      </c>
      <c r="AA362" s="1">
        <f>IF(P362=1,$O$3,IF(P362=2,$O$4,$O$5))</f>
        <v>0.21</v>
      </c>
    </row>
    <row r="363" spans="1:27" x14ac:dyDescent="0.25">
      <c r="A363" s="1" t="s">
        <v>637</v>
      </c>
      <c r="E363" s="24" t="s">
        <v>633</v>
      </c>
    </row>
    <row r="364" spans="1:27" x14ac:dyDescent="0.25">
      <c r="A364" s="1" t="s">
        <v>638</v>
      </c>
    </row>
    <row r="365" spans="1:27" x14ac:dyDescent="0.25">
      <c r="A365" s="1" t="s">
        <v>640</v>
      </c>
      <c r="E365" s="24" t="s">
        <v>633</v>
      </c>
    </row>
    <row r="366" spans="1:27" x14ac:dyDescent="0.25">
      <c r="A366" s="1" t="s">
        <v>628</v>
      </c>
      <c r="C366" s="19" t="s">
        <v>1801</v>
      </c>
      <c r="E366" s="20" t="s">
        <v>1802</v>
      </c>
      <c r="L366" s="21">
        <f>SUMIFS(L367:L386,A367:A386,"P")</f>
        <v>0</v>
      </c>
      <c r="M366" s="21">
        <f>SUMIFS(M367:M386,A367:A386,"P")</f>
        <v>0</v>
      </c>
      <c r="N366" s="22"/>
    </row>
    <row r="367" spans="1:27" ht="26.4" x14ac:dyDescent="0.25">
      <c r="A367" s="1" t="s">
        <v>631</v>
      </c>
      <c r="B367" s="1">
        <v>1</v>
      </c>
      <c r="C367" s="23" t="s">
        <v>1803</v>
      </c>
      <c r="D367" t="s">
        <v>633</v>
      </c>
      <c r="E367" s="24" t="s">
        <v>1805</v>
      </c>
      <c r="F367" s="25" t="s">
        <v>1806</v>
      </c>
      <c r="G367" s="26">
        <v>2237.4</v>
      </c>
      <c r="H367" s="25">
        <v>0</v>
      </c>
      <c r="I367" s="27">
        <f>ROUND(G367*H367,P4)</f>
        <v>0</v>
      </c>
      <c r="L367" s="27">
        <v>0</v>
      </c>
      <c r="M367" s="21">
        <f>ROUND(G367*L367,P4)</f>
        <v>0</v>
      </c>
      <c r="N367" s="22" t="s">
        <v>1807</v>
      </c>
      <c r="O367" s="28">
        <f>M367*AA367</f>
        <v>0</v>
      </c>
      <c r="P367" s="1">
        <v>3</v>
      </c>
      <c r="AA367" s="1">
        <f>IF(P367=1,$O$3,IF(P367=2,$O$4,$O$5))</f>
        <v>0.21</v>
      </c>
    </row>
    <row r="368" spans="1:27" ht="26.4" x14ac:dyDescent="0.25">
      <c r="A368" s="1" t="s">
        <v>637</v>
      </c>
      <c r="E368" s="24" t="s">
        <v>1808</v>
      </c>
    </row>
    <row r="369" spans="1:27" ht="26.4" x14ac:dyDescent="0.25">
      <c r="A369" s="1" t="s">
        <v>638</v>
      </c>
      <c r="E369" s="29" t="s">
        <v>9753</v>
      </c>
    </row>
    <row r="370" spans="1:27" ht="198" x14ac:dyDescent="0.25">
      <c r="A370" s="1" t="s">
        <v>640</v>
      </c>
      <c r="E370" s="24" t="s">
        <v>3746</v>
      </c>
    </row>
    <row r="371" spans="1:27" ht="26.4" x14ac:dyDescent="0.25">
      <c r="A371" s="1" t="s">
        <v>631</v>
      </c>
      <c r="B371" s="1">
        <v>2</v>
      </c>
      <c r="C371" s="23" t="s">
        <v>1815</v>
      </c>
      <c r="D371" t="s">
        <v>1816</v>
      </c>
      <c r="E371" s="24" t="s">
        <v>1817</v>
      </c>
      <c r="F371" s="25" t="s">
        <v>1806</v>
      </c>
      <c r="G371" s="26">
        <v>25</v>
      </c>
      <c r="H371" s="25">
        <v>0</v>
      </c>
      <c r="I371" s="27">
        <f>ROUND(G371*H371,P4)</f>
        <v>0</v>
      </c>
      <c r="L371" s="27">
        <v>0</v>
      </c>
      <c r="M371" s="21">
        <f>ROUND(G371*L371,P4)</f>
        <v>0</v>
      </c>
      <c r="N371" s="22" t="s">
        <v>1807</v>
      </c>
      <c r="O371" s="28">
        <f>M371*AA371</f>
        <v>0</v>
      </c>
      <c r="P371" s="1">
        <v>3</v>
      </c>
      <c r="AA371" s="1">
        <f>IF(P371=1,$O$3,IF(P371=2,$O$4,$O$5))</f>
        <v>0.21</v>
      </c>
    </row>
    <row r="372" spans="1:27" ht="39.6" x14ac:dyDescent="0.25">
      <c r="A372" s="1" t="s">
        <v>637</v>
      </c>
      <c r="E372" s="24" t="s">
        <v>9754</v>
      </c>
    </row>
    <row r="373" spans="1:27" ht="26.4" x14ac:dyDescent="0.25">
      <c r="A373" s="1" t="s">
        <v>638</v>
      </c>
      <c r="E373" s="29" t="s">
        <v>9640</v>
      </c>
    </row>
    <row r="374" spans="1:27" ht="198" x14ac:dyDescent="0.25">
      <c r="A374" s="1" t="s">
        <v>640</v>
      </c>
      <c r="E374" s="24" t="s">
        <v>4127</v>
      </c>
    </row>
    <row r="375" spans="1:27" ht="26.4" x14ac:dyDescent="0.25">
      <c r="A375" s="1" t="s">
        <v>631</v>
      </c>
      <c r="B375" s="1">
        <v>90</v>
      </c>
      <c r="C375" s="23" t="s">
        <v>1803</v>
      </c>
      <c r="D375" t="s">
        <v>1804</v>
      </c>
      <c r="E375" s="24" t="s">
        <v>1805</v>
      </c>
      <c r="F375" s="25" t="s">
        <v>1806</v>
      </c>
      <c r="G375" s="26">
        <v>0.56000000000000005</v>
      </c>
      <c r="H375" s="25">
        <v>0</v>
      </c>
      <c r="I375" s="27">
        <f>ROUND(G375*H375,P4)</f>
        <v>0</v>
      </c>
      <c r="L375" s="27">
        <v>0</v>
      </c>
      <c r="M375" s="21">
        <f>ROUND(G375*L375,P4)</f>
        <v>0</v>
      </c>
      <c r="N375" s="22" t="s">
        <v>1807</v>
      </c>
      <c r="O375" s="28">
        <f>M375*AA375</f>
        <v>0</v>
      </c>
      <c r="P375" s="1">
        <v>3</v>
      </c>
      <c r="AA375" s="1">
        <f>IF(P375=1,$O$3,IF(P375=2,$O$4,$O$5))</f>
        <v>0.21</v>
      </c>
    </row>
    <row r="376" spans="1:27" ht="26.4" x14ac:dyDescent="0.25">
      <c r="A376" s="1" t="s">
        <v>637</v>
      </c>
      <c r="E376" s="24" t="s">
        <v>1808</v>
      </c>
    </row>
    <row r="377" spans="1:27" x14ac:dyDescent="0.25">
      <c r="A377" s="1" t="s">
        <v>638</v>
      </c>
    </row>
    <row r="378" spans="1:27" ht="198" x14ac:dyDescent="0.25">
      <c r="A378" s="1" t="s">
        <v>640</v>
      </c>
      <c r="E378" s="24" t="s">
        <v>3746</v>
      </c>
    </row>
    <row r="379" spans="1:27" ht="26.4" x14ac:dyDescent="0.25">
      <c r="A379" s="1" t="s">
        <v>631</v>
      </c>
      <c r="B379" s="1">
        <v>91</v>
      </c>
      <c r="C379" s="23" t="s">
        <v>1827</v>
      </c>
      <c r="D379" t="s">
        <v>1828</v>
      </c>
      <c r="E379" s="24" t="s">
        <v>1829</v>
      </c>
      <c r="F379" s="25" t="s">
        <v>1806</v>
      </c>
      <c r="G379" s="26">
        <v>0.02</v>
      </c>
      <c r="H379" s="25">
        <v>0</v>
      </c>
      <c r="I379" s="27">
        <f>ROUND(G379*H379,P4)</f>
        <v>0</v>
      </c>
      <c r="L379" s="27">
        <v>0</v>
      </c>
      <c r="M379" s="21">
        <f>ROUND(G379*L379,P4)</f>
        <v>0</v>
      </c>
      <c r="N379" s="22" t="s">
        <v>1807</v>
      </c>
      <c r="O379" s="28">
        <f>M379*AA379</f>
        <v>0</v>
      </c>
      <c r="P379" s="1">
        <v>3</v>
      </c>
      <c r="AA379" s="1">
        <f>IF(P379=1,$O$3,IF(P379=2,$O$4,$O$5))</f>
        <v>0.21</v>
      </c>
    </row>
    <row r="380" spans="1:27" ht="26.4" x14ac:dyDescent="0.25">
      <c r="A380" s="1" t="s">
        <v>637</v>
      </c>
      <c r="E380" s="24" t="s">
        <v>1808</v>
      </c>
    </row>
    <row r="381" spans="1:27" x14ac:dyDescent="0.25">
      <c r="A381" s="1" t="s">
        <v>638</v>
      </c>
    </row>
    <row r="382" spans="1:27" ht="198" x14ac:dyDescent="0.25">
      <c r="A382" s="1" t="s">
        <v>640</v>
      </c>
      <c r="E382" s="24" t="s">
        <v>3751</v>
      </c>
    </row>
    <row r="383" spans="1:27" ht="26.4" x14ac:dyDescent="0.25">
      <c r="A383" s="1" t="s">
        <v>631</v>
      </c>
      <c r="B383" s="1">
        <v>92</v>
      </c>
      <c r="C383" s="23" t="s">
        <v>1819</v>
      </c>
      <c r="D383" t="s">
        <v>1820</v>
      </c>
      <c r="E383" s="24" t="s">
        <v>1821</v>
      </c>
      <c r="F383" s="25" t="s">
        <v>1806</v>
      </c>
      <c r="G383" s="26">
        <v>0.8</v>
      </c>
      <c r="H383" s="25">
        <v>0</v>
      </c>
      <c r="I383" s="27">
        <f>ROUND(G383*H383,P4)</f>
        <v>0</v>
      </c>
      <c r="L383" s="27">
        <v>0</v>
      </c>
      <c r="M383" s="21">
        <f>ROUND(G383*L383,P4)</f>
        <v>0</v>
      </c>
      <c r="N383" s="22" t="s">
        <v>1807</v>
      </c>
      <c r="O383" s="28">
        <f>M383*AA383</f>
        <v>0</v>
      </c>
      <c r="P383" s="1">
        <v>3</v>
      </c>
      <c r="AA383" s="1">
        <f>IF(P383=1,$O$3,IF(P383=2,$O$4,$O$5))</f>
        <v>0.21</v>
      </c>
    </row>
    <row r="384" spans="1:27" ht="26.4" x14ac:dyDescent="0.25">
      <c r="A384" s="1" t="s">
        <v>637</v>
      </c>
      <c r="E384" s="24" t="s">
        <v>1808</v>
      </c>
    </row>
    <row r="385" spans="1:5" x14ac:dyDescent="0.25">
      <c r="A385" s="1" t="s">
        <v>638</v>
      </c>
    </row>
    <row r="386" spans="1:5" ht="198" x14ac:dyDescent="0.25">
      <c r="A386" s="1" t="s">
        <v>640</v>
      </c>
      <c r="E386"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700-000000000000}">
  <sheetPr>
    <pageSetUpPr fitToPage="1"/>
  </sheetPr>
  <dimension ref="A1:AA10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COUNTIFS(L8:L102,"=0",A8:A102,"P")+COUNTIFS(L8:L102,"",A8:A102,"P")+SUM(Q8:Q102)</f>
        <v>22</v>
      </c>
    </row>
    <row r="8" spans="1:27" x14ac:dyDescent="0.25">
      <c r="A8" s="1" t="s">
        <v>626</v>
      </c>
      <c r="C8" s="19" t="s">
        <v>9755</v>
      </c>
      <c r="E8" s="20" t="s">
        <v>396</v>
      </c>
      <c r="L8" s="21">
        <f>L9+L38+L47+L92+L97</f>
        <v>0</v>
      </c>
      <c r="M8" s="21">
        <f>M9+M38+M47+M92+M97</f>
        <v>0</v>
      </c>
      <c r="N8" s="22"/>
    </row>
    <row r="9" spans="1:27" x14ac:dyDescent="0.25">
      <c r="A9" s="1" t="s">
        <v>628</v>
      </c>
      <c r="C9" s="19" t="s">
        <v>866</v>
      </c>
      <c r="E9" s="20" t="s">
        <v>1466</v>
      </c>
      <c r="L9" s="21">
        <f>SUMIFS(L10:L37,A10:A37,"P")</f>
        <v>0</v>
      </c>
      <c r="M9" s="21">
        <f>SUMIFS(M10:M37,A10:A37,"P")</f>
        <v>0</v>
      </c>
      <c r="N9" s="22"/>
    </row>
    <row r="10" spans="1:27" x14ac:dyDescent="0.25">
      <c r="A10" s="1" t="s">
        <v>631</v>
      </c>
      <c r="B10" s="1">
        <v>2</v>
      </c>
      <c r="C10" s="23" t="s">
        <v>8870</v>
      </c>
      <c r="D10" t="s">
        <v>633</v>
      </c>
      <c r="E10" s="24" t="s">
        <v>7552</v>
      </c>
      <c r="F10" s="25" t="s">
        <v>874</v>
      </c>
      <c r="G10" s="26">
        <v>9.6</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9756</v>
      </c>
    </row>
    <row r="13" spans="1:27" x14ac:dyDescent="0.25">
      <c r="A13" s="1" t="s">
        <v>640</v>
      </c>
      <c r="E13" s="24" t="s">
        <v>1380</v>
      </c>
    </row>
    <row r="14" spans="1:27" x14ac:dyDescent="0.25">
      <c r="A14" s="1" t="s">
        <v>631</v>
      </c>
      <c r="B14" s="1">
        <v>3</v>
      </c>
      <c r="C14" s="23" t="s">
        <v>1477</v>
      </c>
      <c r="D14" t="s">
        <v>633</v>
      </c>
      <c r="E14" s="24" t="s">
        <v>1478</v>
      </c>
      <c r="F14" s="25" t="s">
        <v>874</v>
      </c>
      <c r="G14" s="26">
        <v>58.8</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9202</v>
      </c>
    </row>
    <row r="17" spans="1:27" x14ac:dyDescent="0.25">
      <c r="A17" s="1" t="s">
        <v>640</v>
      </c>
      <c r="E17" s="24" t="s">
        <v>1380</v>
      </c>
    </row>
    <row r="18" spans="1:27" x14ac:dyDescent="0.25">
      <c r="A18" s="1" t="s">
        <v>631</v>
      </c>
      <c r="B18" s="1">
        <v>4</v>
      </c>
      <c r="C18" s="23" t="s">
        <v>4702</v>
      </c>
      <c r="D18" t="s">
        <v>633</v>
      </c>
      <c r="E18" s="24" t="s">
        <v>4703</v>
      </c>
      <c r="F18" s="25" t="s">
        <v>874</v>
      </c>
      <c r="G18" s="26">
        <v>26.22</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9202</v>
      </c>
    </row>
    <row r="21" spans="1:27" x14ac:dyDescent="0.25">
      <c r="A21" s="1" t="s">
        <v>640</v>
      </c>
      <c r="E21" s="24" t="s">
        <v>1380</v>
      </c>
    </row>
    <row r="22" spans="1:27" x14ac:dyDescent="0.25">
      <c r="A22" s="1" t="s">
        <v>631</v>
      </c>
      <c r="B22" s="1">
        <v>5</v>
      </c>
      <c r="C22" s="23" t="s">
        <v>888</v>
      </c>
      <c r="D22" t="s">
        <v>633</v>
      </c>
      <c r="E22" s="24" t="s">
        <v>889</v>
      </c>
      <c r="F22" s="25" t="s">
        <v>874</v>
      </c>
      <c r="G22" s="26">
        <v>32.58</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9202</v>
      </c>
    </row>
    <row r="25" spans="1:27" x14ac:dyDescent="0.25">
      <c r="A25" s="1" t="s">
        <v>640</v>
      </c>
      <c r="E25" s="24" t="s">
        <v>1380</v>
      </c>
    </row>
    <row r="26" spans="1:27" x14ac:dyDescent="0.25">
      <c r="A26" s="1" t="s">
        <v>631</v>
      </c>
      <c r="B26" s="1">
        <v>6</v>
      </c>
      <c r="C26" s="23" t="s">
        <v>6379</v>
      </c>
      <c r="D26" t="s">
        <v>633</v>
      </c>
      <c r="E26" s="24" t="s">
        <v>6380</v>
      </c>
      <c r="F26" s="25" t="s">
        <v>874</v>
      </c>
      <c r="G26" s="26">
        <v>9.6</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9756</v>
      </c>
    </row>
    <row r="29" spans="1:27" x14ac:dyDescent="0.25">
      <c r="A29" s="1" t="s">
        <v>640</v>
      </c>
      <c r="E29" s="24" t="s">
        <v>1380</v>
      </c>
    </row>
    <row r="30" spans="1:27" x14ac:dyDescent="0.25">
      <c r="A30" s="1" t="s">
        <v>631</v>
      </c>
      <c r="B30" s="1">
        <v>7</v>
      </c>
      <c r="C30" s="23" t="s">
        <v>1881</v>
      </c>
      <c r="D30" t="s">
        <v>633</v>
      </c>
      <c r="E30" s="24" t="s">
        <v>1882</v>
      </c>
      <c r="F30" s="25" t="s">
        <v>870</v>
      </c>
      <c r="G30" s="26">
        <v>48</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9757</v>
      </c>
    </row>
    <row r="33" spans="1:27" x14ac:dyDescent="0.25">
      <c r="A33" s="1" t="s">
        <v>640</v>
      </c>
      <c r="E33" s="24" t="s">
        <v>1380</v>
      </c>
    </row>
    <row r="34" spans="1:27" x14ac:dyDescent="0.25">
      <c r="A34" s="1" t="s">
        <v>631</v>
      </c>
      <c r="B34" s="1">
        <v>8</v>
      </c>
      <c r="C34" s="23" t="s">
        <v>3879</v>
      </c>
      <c r="D34" t="s">
        <v>633</v>
      </c>
      <c r="E34" s="24" t="s">
        <v>3880</v>
      </c>
      <c r="F34" s="25" t="s">
        <v>874</v>
      </c>
      <c r="G34" s="26">
        <v>17.71</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9175</v>
      </c>
    </row>
    <row r="36" spans="1:27" x14ac:dyDescent="0.25">
      <c r="A36" s="1" t="s">
        <v>638</v>
      </c>
      <c r="E36" s="29" t="s">
        <v>9202</v>
      </c>
    </row>
    <row r="37" spans="1:27" x14ac:dyDescent="0.25">
      <c r="A37" s="1" t="s">
        <v>640</v>
      </c>
      <c r="E37" s="24" t="s">
        <v>1380</v>
      </c>
    </row>
    <row r="38" spans="1:27" x14ac:dyDescent="0.25">
      <c r="A38" s="1" t="s">
        <v>628</v>
      </c>
      <c r="C38" s="19" t="s">
        <v>3232</v>
      </c>
      <c r="E38" s="20" t="s">
        <v>4807</v>
      </c>
      <c r="L38" s="21">
        <f>SUMIFS(L39:L46,A39:A46,"P")</f>
        <v>0</v>
      </c>
      <c r="M38" s="21">
        <f>SUMIFS(M39:M46,A39:A46,"P")</f>
        <v>0</v>
      </c>
      <c r="N38" s="22"/>
    </row>
    <row r="39" spans="1:27" x14ac:dyDescent="0.25">
      <c r="A39" s="1" t="s">
        <v>631</v>
      </c>
      <c r="B39" s="1">
        <v>9</v>
      </c>
      <c r="C39" s="23" t="s">
        <v>9205</v>
      </c>
      <c r="D39" t="s">
        <v>633</v>
      </c>
      <c r="E39" s="24" t="s">
        <v>9181</v>
      </c>
      <c r="F39" s="25" t="s">
        <v>874</v>
      </c>
      <c r="G39" s="26">
        <v>0.88</v>
      </c>
      <c r="H39" s="25">
        <v>0</v>
      </c>
      <c r="I39" s="27">
        <f>ROUND(G39*H39,P4)</f>
        <v>0</v>
      </c>
      <c r="L39" s="27">
        <v>0</v>
      </c>
      <c r="M39" s="21">
        <f>ROUND(G39*L39,P4)</f>
        <v>0</v>
      </c>
      <c r="N39" s="22" t="s">
        <v>633</v>
      </c>
      <c r="O39" s="28">
        <f>M39*AA39</f>
        <v>0</v>
      </c>
      <c r="P39" s="1">
        <v>3</v>
      </c>
      <c r="AA39" s="1">
        <f>IF(P39=1,$O$3,IF(P39=2,$O$4,$O$5))</f>
        <v>0.21</v>
      </c>
    </row>
    <row r="40" spans="1:27" x14ac:dyDescent="0.25">
      <c r="A40" s="1" t="s">
        <v>637</v>
      </c>
      <c r="E40" s="24" t="s">
        <v>9206</v>
      </c>
    </row>
    <row r="41" spans="1:27" x14ac:dyDescent="0.25">
      <c r="A41" s="1" t="s">
        <v>638</v>
      </c>
      <c r="E41" s="29" t="s">
        <v>9202</v>
      </c>
    </row>
    <row r="42" spans="1:27" x14ac:dyDescent="0.25">
      <c r="A42" s="1" t="s">
        <v>640</v>
      </c>
      <c r="E42" s="24" t="s">
        <v>1380</v>
      </c>
    </row>
    <row r="43" spans="1:27" x14ac:dyDescent="0.25">
      <c r="A43" s="1" t="s">
        <v>631</v>
      </c>
      <c r="B43" s="1">
        <v>10</v>
      </c>
      <c r="C43" s="23" t="s">
        <v>9180</v>
      </c>
      <c r="D43" t="s">
        <v>633</v>
      </c>
      <c r="E43" s="24" t="s">
        <v>9181</v>
      </c>
      <c r="F43" s="25" t="s">
        <v>874</v>
      </c>
      <c r="G43" s="26">
        <v>3.94</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9182</v>
      </c>
    </row>
    <row r="45" spans="1:27" x14ac:dyDescent="0.25">
      <c r="A45" s="1" t="s">
        <v>638</v>
      </c>
      <c r="E45" s="29" t="s">
        <v>9202</v>
      </c>
    </row>
    <row r="46" spans="1:27" x14ac:dyDescent="0.25">
      <c r="A46" s="1" t="s">
        <v>640</v>
      </c>
      <c r="E46" s="24" t="s">
        <v>1380</v>
      </c>
    </row>
    <row r="47" spans="1:27" x14ac:dyDescent="0.25">
      <c r="A47" s="1" t="s">
        <v>628</v>
      </c>
      <c r="C47" s="19" t="s">
        <v>4857</v>
      </c>
      <c r="E47" s="20" t="s">
        <v>5595</v>
      </c>
      <c r="L47" s="21">
        <f>SUMIFS(L48:L91,A48:A91,"P")</f>
        <v>0</v>
      </c>
      <c r="M47" s="21">
        <f>SUMIFS(M48:M91,A48:A91,"P")</f>
        <v>0</v>
      </c>
      <c r="N47" s="22"/>
    </row>
    <row r="48" spans="1:27" x14ac:dyDescent="0.25">
      <c r="A48" s="1" t="s">
        <v>631</v>
      </c>
      <c r="B48" s="1">
        <v>11</v>
      </c>
      <c r="C48" s="23" t="s">
        <v>9399</v>
      </c>
      <c r="D48" t="s">
        <v>633</v>
      </c>
      <c r="E48" s="24" t="s">
        <v>9400</v>
      </c>
      <c r="F48" s="25" t="s">
        <v>647</v>
      </c>
      <c r="G48" s="26">
        <v>45.85</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9401</v>
      </c>
    </row>
    <row r="50" spans="1:27" x14ac:dyDescent="0.25">
      <c r="A50" s="1" t="s">
        <v>638</v>
      </c>
      <c r="E50" s="29" t="s">
        <v>9758</v>
      </c>
    </row>
    <row r="51" spans="1:27" x14ac:dyDescent="0.25">
      <c r="A51" s="1" t="s">
        <v>640</v>
      </c>
      <c r="E51" s="24" t="s">
        <v>1380</v>
      </c>
    </row>
    <row r="52" spans="1:27" x14ac:dyDescent="0.25">
      <c r="A52" s="1" t="s">
        <v>631</v>
      </c>
      <c r="B52" s="1">
        <v>12</v>
      </c>
      <c r="C52" s="23" t="s">
        <v>9409</v>
      </c>
      <c r="D52" t="s">
        <v>633</v>
      </c>
      <c r="E52" s="24" t="s">
        <v>9410</v>
      </c>
      <c r="F52" s="25" t="s">
        <v>657</v>
      </c>
      <c r="G52" s="26">
        <v>2</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x14ac:dyDescent="0.25">
      <c r="A54" s="1" t="s">
        <v>638</v>
      </c>
      <c r="E54" s="29" t="s">
        <v>9198</v>
      </c>
    </row>
    <row r="55" spans="1:27" x14ac:dyDescent="0.25">
      <c r="A55" s="1" t="s">
        <v>640</v>
      </c>
      <c r="E55" s="24" t="s">
        <v>1380</v>
      </c>
    </row>
    <row r="56" spans="1:27" x14ac:dyDescent="0.25">
      <c r="A56" s="1" t="s">
        <v>631</v>
      </c>
      <c r="B56" s="1">
        <v>13</v>
      </c>
      <c r="C56" s="23" t="s">
        <v>9292</v>
      </c>
      <c r="D56" t="s">
        <v>633</v>
      </c>
      <c r="E56" s="24" t="s">
        <v>9293</v>
      </c>
      <c r="F56" s="25" t="s">
        <v>657</v>
      </c>
      <c r="G56" s="26">
        <v>1</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x14ac:dyDescent="0.25">
      <c r="A58" s="1" t="s">
        <v>638</v>
      </c>
      <c r="E58" s="29" t="s">
        <v>5446</v>
      </c>
    </row>
    <row r="59" spans="1:27" x14ac:dyDescent="0.25">
      <c r="A59" s="1" t="s">
        <v>640</v>
      </c>
      <c r="E59" s="24" t="s">
        <v>1380</v>
      </c>
    </row>
    <row r="60" spans="1:27" x14ac:dyDescent="0.25">
      <c r="A60" s="1" t="s">
        <v>631</v>
      </c>
      <c r="B60" s="1">
        <v>14</v>
      </c>
      <c r="C60" s="23" t="s">
        <v>9413</v>
      </c>
      <c r="D60" t="s">
        <v>633</v>
      </c>
      <c r="E60" s="24" t="s">
        <v>9414</v>
      </c>
      <c r="F60" s="25" t="s">
        <v>657</v>
      </c>
      <c r="G60" s="26">
        <v>1</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5446</v>
      </c>
    </row>
    <row r="63" spans="1:27" x14ac:dyDescent="0.25">
      <c r="A63" s="1" t="s">
        <v>640</v>
      </c>
      <c r="E63" s="24" t="s">
        <v>1380</v>
      </c>
    </row>
    <row r="64" spans="1:27" x14ac:dyDescent="0.25">
      <c r="A64" s="1" t="s">
        <v>631</v>
      </c>
      <c r="B64" s="1">
        <v>15</v>
      </c>
      <c r="C64" s="23" t="s">
        <v>9261</v>
      </c>
      <c r="D64" t="s">
        <v>633</v>
      </c>
      <c r="E64" s="24" t="s">
        <v>9262</v>
      </c>
      <c r="F64" s="25" t="s">
        <v>657</v>
      </c>
      <c r="G64" s="26">
        <v>1</v>
      </c>
      <c r="H64" s="25">
        <v>0</v>
      </c>
      <c r="I64" s="27">
        <f>ROUND(G64*H64,P4)</f>
        <v>0</v>
      </c>
      <c r="L64" s="27">
        <v>0</v>
      </c>
      <c r="M64" s="21">
        <f>ROUND(G64*L64,P4)</f>
        <v>0</v>
      </c>
      <c r="N64" s="22" t="s">
        <v>633</v>
      </c>
      <c r="O64" s="28">
        <f>M64*AA64</f>
        <v>0</v>
      </c>
      <c r="P64" s="1">
        <v>3</v>
      </c>
      <c r="AA64" s="1">
        <f>IF(P64=1,$O$3,IF(P64=2,$O$4,$O$5))</f>
        <v>0.21</v>
      </c>
    </row>
    <row r="65" spans="1:27" x14ac:dyDescent="0.25">
      <c r="A65" s="1" t="s">
        <v>637</v>
      </c>
      <c r="E65" s="24" t="s">
        <v>9759</v>
      </c>
    </row>
    <row r="66" spans="1:27" x14ac:dyDescent="0.25">
      <c r="A66" s="1" t="s">
        <v>638</v>
      </c>
      <c r="E66" s="29" t="s">
        <v>5446</v>
      </c>
    </row>
    <row r="67" spans="1:27" x14ac:dyDescent="0.25">
      <c r="A67" s="1" t="s">
        <v>640</v>
      </c>
      <c r="E67" s="24" t="s">
        <v>9264</v>
      </c>
    </row>
    <row r="68" spans="1:27" x14ac:dyDescent="0.25">
      <c r="A68" s="1" t="s">
        <v>631</v>
      </c>
      <c r="B68" s="1">
        <v>16</v>
      </c>
      <c r="C68" s="23" t="s">
        <v>9415</v>
      </c>
      <c r="D68" t="s">
        <v>633</v>
      </c>
      <c r="E68" s="24" t="s">
        <v>9416</v>
      </c>
      <c r="F68" s="25" t="s">
        <v>657</v>
      </c>
      <c r="G68" s="26">
        <v>2</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9198</v>
      </c>
    </row>
    <row r="71" spans="1:27" x14ac:dyDescent="0.25">
      <c r="A71" s="1" t="s">
        <v>640</v>
      </c>
      <c r="E71" s="24" t="s">
        <v>1380</v>
      </c>
    </row>
    <row r="72" spans="1:27" x14ac:dyDescent="0.25">
      <c r="A72" s="1" t="s">
        <v>631</v>
      </c>
      <c r="B72" s="1">
        <v>17</v>
      </c>
      <c r="C72" s="23" t="s">
        <v>9425</v>
      </c>
      <c r="D72" t="s">
        <v>633</v>
      </c>
      <c r="E72" s="24" t="s">
        <v>9426</v>
      </c>
      <c r="F72" s="25" t="s">
        <v>657</v>
      </c>
      <c r="G72" s="26">
        <v>1</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5446</v>
      </c>
    </row>
    <row r="75" spans="1:27" x14ac:dyDescent="0.25">
      <c r="A75" s="1" t="s">
        <v>640</v>
      </c>
      <c r="E75" s="24" t="s">
        <v>1380</v>
      </c>
    </row>
    <row r="76" spans="1:27" x14ac:dyDescent="0.25">
      <c r="A76" s="1" t="s">
        <v>631</v>
      </c>
      <c r="B76" s="1">
        <v>18</v>
      </c>
      <c r="C76" s="23" t="s">
        <v>9141</v>
      </c>
      <c r="D76" t="s">
        <v>633</v>
      </c>
      <c r="E76" s="24" t="s">
        <v>9142</v>
      </c>
      <c r="F76" s="25" t="s">
        <v>647</v>
      </c>
      <c r="G76" s="26">
        <v>45.85</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x14ac:dyDescent="0.25">
      <c r="A78" s="1" t="s">
        <v>638</v>
      </c>
      <c r="E78" s="29" t="s">
        <v>9758</v>
      </c>
    </row>
    <row r="79" spans="1:27" x14ac:dyDescent="0.25">
      <c r="A79" s="1" t="s">
        <v>640</v>
      </c>
      <c r="E79" s="24" t="s">
        <v>1380</v>
      </c>
    </row>
    <row r="80" spans="1:27" x14ac:dyDescent="0.25">
      <c r="A80" s="1" t="s">
        <v>631</v>
      </c>
      <c r="B80" s="1">
        <v>19</v>
      </c>
      <c r="C80" s="23" t="s">
        <v>9225</v>
      </c>
      <c r="D80" t="s">
        <v>633</v>
      </c>
      <c r="E80" s="24" t="s">
        <v>9226</v>
      </c>
      <c r="F80" s="25" t="s">
        <v>874</v>
      </c>
      <c r="G80" s="26">
        <v>0.70699999999999996</v>
      </c>
      <c r="H80" s="25">
        <v>0</v>
      </c>
      <c r="I80" s="27">
        <f>ROUND(G80*H80,P4)</f>
        <v>0</v>
      </c>
      <c r="L80" s="27">
        <v>0</v>
      </c>
      <c r="M80" s="21">
        <f>ROUND(G80*L80,P4)</f>
        <v>0</v>
      </c>
      <c r="N80" s="22" t="s">
        <v>633</v>
      </c>
      <c r="O80" s="28">
        <f>M80*AA80</f>
        <v>0</v>
      </c>
      <c r="P80" s="1">
        <v>3</v>
      </c>
      <c r="AA80" s="1">
        <f>IF(P80=1,$O$3,IF(P80=2,$O$4,$O$5))</f>
        <v>0.21</v>
      </c>
    </row>
    <row r="81" spans="1:27" x14ac:dyDescent="0.25">
      <c r="A81" s="1" t="s">
        <v>637</v>
      </c>
      <c r="E81" s="24" t="s">
        <v>9274</v>
      </c>
    </row>
    <row r="82" spans="1:27" x14ac:dyDescent="0.25">
      <c r="A82" s="1" t="s">
        <v>638</v>
      </c>
      <c r="E82" s="29" t="s">
        <v>9202</v>
      </c>
    </row>
    <row r="83" spans="1:27" ht="409.6" x14ac:dyDescent="0.25">
      <c r="A83" s="1" t="s">
        <v>640</v>
      </c>
      <c r="E83" s="24" t="s">
        <v>9228</v>
      </c>
    </row>
    <row r="84" spans="1:27" x14ac:dyDescent="0.25">
      <c r="A84" s="1" t="s">
        <v>631</v>
      </c>
      <c r="B84" s="1">
        <v>20</v>
      </c>
      <c r="C84" s="23" t="s">
        <v>9428</v>
      </c>
      <c r="D84" t="s">
        <v>633</v>
      </c>
      <c r="E84" s="24" t="s">
        <v>9429</v>
      </c>
      <c r="F84" s="25" t="s">
        <v>647</v>
      </c>
      <c r="G84" s="26">
        <v>45.85</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x14ac:dyDescent="0.25">
      <c r="A86" s="1" t="s">
        <v>638</v>
      </c>
      <c r="E86" s="29" t="s">
        <v>9758</v>
      </c>
    </row>
    <row r="87" spans="1:27" x14ac:dyDescent="0.25">
      <c r="A87" s="1" t="s">
        <v>640</v>
      </c>
      <c r="E87" s="24" t="s">
        <v>1380</v>
      </c>
    </row>
    <row r="88" spans="1:27" x14ac:dyDescent="0.25">
      <c r="A88" s="1" t="s">
        <v>631</v>
      </c>
      <c r="B88" s="1">
        <v>21</v>
      </c>
      <c r="C88" s="23" t="s">
        <v>9430</v>
      </c>
      <c r="D88" t="s">
        <v>633</v>
      </c>
      <c r="E88" s="24" t="s">
        <v>9431</v>
      </c>
      <c r="F88" s="25" t="s">
        <v>647</v>
      </c>
      <c r="G88" s="26">
        <v>45.85</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x14ac:dyDescent="0.25">
      <c r="A90" s="1" t="s">
        <v>638</v>
      </c>
      <c r="E90" s="29" t="s">
        <v>9758</v>
      </c>
    </row>
    <row r="91" spans="1:27" x14ac:dyDescent="0.25">
      <c r="A91" s="1" t="s">
        <v>640</v>
      </c>
      <c r="E91" s="24" t="s">
        <v>1380</v>
      </c>
    </row>
    <row r="92" spans="1:27" x14ac:dyDescent="0.25">
      <c r="A92" s="1" t="s">
        <v>628</v>
      </c>
      <c r="C92" s="19" t="s">
        <v>1966</v>
      </c>
      <c r="E92" s="20" t="s">
        <v>6829</v>
      </c>
      <c r="L92" s="21">
        <f>SUMIFS(L93:L96,A93:A96,"P")</f>
        <v>0</v>
      </c>
      <c r="M92" s="21">
        <f>SUMIFS(M93:M96,A93:A96,"P")</f>
        <v>0</v>
      </c>
      <c r="N92" s="22"/>
    </row>
    <row r="93" spans="1:27" x14ac:dyDescent="0.25">
      <c r="A93" s="1" t="s">
        <v>631</v>
      </c>
      <c r="B93" s="1">
        <v>22</v>
      </c>
      <c r="C93" s="23" t="s">
        <v>9432</v>
      </c>
      <c r="D93" t="s">
        <v>633</v>
      </c>
      <c r="E93" s="24" t="s">
        <v>9433</v>
      </c>
      <c r="F93" s="25" t="s">
        <v>647</v>
      </c>
      <c r="G93" s="26">
        <v>10</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633</v>
      </c>
    </row>
    <row r="95" spans="1:27" x14ac:dyDescent="0.25">
      <c r="A95" s="1" t="s">
        <v>638</v>
      </c>
      <c r="E95" s="29" t="s">
        <v>9233</v>
      </c>
    </row>
    <row r="96" spans="1:27" x14ac:dyDescent="0.25">
      <c r="A96" s="1" t="s">
        <v>640</v>
      </c>
      <c r="E96" s="24" t="s">
        <v>1380</v>
      </c>
    </row>
    <row r="97" spans="1:27" x14ac:dyDescent="0.25">
      <c r="A97" s="1" t="s">
        <v>628</v>
      </c>
      <c r="C97" s="19" t="s">
        <v>1801</v>
      </c>
      <c r="E97" s="20" t="s">
        <v>1802</v>
      </c>
      <c r="L97" s="21">
        <f>SUMIFS(L98:L101,A98:A101,"P")</f>
        <v>0</v>
      </c>
      <c r="M97" s="21">
        <f>SUMIFS(M98:M101,A98:A101,"P")</f>
        <v>0</v>
      </c>
      <c r="N97" s="22"/>
    </row>
    <row r="98" spans="1:27" ht="26.4" x14ac:dyDescent="0.25">
      <c r="A98" s="1" t="s">
        <v>631</v>
      </c>
      <c r="B98" s="1">
        <v>1</v>
      </c>
      <c r="C98" s="23" t="s">
        <v>1803</v>
      </c>
      <c r="D98" t="s">
        <v>1804</v>
      </c>
      <c r="E98" s="24" t="s">
        <v>1805</v>
      </c>
      <c r="F98" s="25" t="s">
        <v>1806</v>
      </c>
      <c r="G98" s="26">
        <v>47.195999999999998</v>
      </c>
      <c r="H98" s="25">
        <v>0</v>
      </c>
      <c r="I98" s="27">
        <f>ROUND(G98*H98,P4)</f>
        <v>0</v>
      </c>
      <c r="L98" s="27">
        <v>0</v>
      </c>
      <c r="M98" s="21">
        <f>ROUND(G98*L98,P4)</f>
        <v>0</v>
      </c>
      <c r="N98" s="22" t="s">
        <v>1807</v>
      </c>
      <c r="O98" s="28">
        <f>M98*AA98</f>
        <v>0</v>
      </c>
      <c r="P98" s="1">
        <v>3</v>
      </c>
      <c r="AA98" s="1">
        <f>IF(P98=1,$O$3,IF(P98=2,$O$4,$O$5))</f>
        <v>0.21</v>
      </c>
    </row>
    <row r="99" spans="1:27" ht="26.4" x14ac:dyDescent="0.25">
      <c r="A99" s="1" t="s">
        <v>637</v>
      </c>
      <c r="E99" s="24" t="s">
        <v>1808</v>
      </c>
    </row>
    <row r="100" spans="1:27" x14ac:dyDescent="0.25">
      <c r="A100" s="1" t="s">
        <v>638</v>
      </c>
      <c r="E100" s="29" t="s">
        <v>9202</v>
      </c>
    </row>
    <row r="101" spans="1:27" ht="198" x14ac:dyDescent="0.25">
      <c r="A101" s="1" t="s">
        <v>640</v>
      </c>
      <c r="E101"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800-000000000000}">
  <sheetPr>
    <pageSetUpPr fitToPage="1"/>
  </sheetPr>
  <dimension ref="A1:AA2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COUNTIFS(L8:L26,"=0",A8:A26,"P")+COUNTIFS(L8:L26,"",A8:A26,"P")+SUM(Q8:Q26)</f>
        <v>4</v>
      </c>
    </row>
    <row r="8" spans="1:27" x14ac:dyDescent="0.25">
      <c r="A8" s="1" t="s">
        <v>626</v>
      </c>
      <c r="C8" s="19" t="s">
        <v>9760</v>
      </c>
      <c r="E8" s="20" t="s">
        <v>372</v>
      </c>
      <c r="L8" s="21">
        <f>L9</f>
        <v>0</v>
      </c>
      <c r="M8" s="21">
        <f>M9</f>
        <v>0</v>
      </c>
      <c r="N8" s="22"/>
    </row>
    <row r="9" spans="1:27" x14ac:dyDescent="0.25">
      <c r="A9" s="1" t="s">
        <v>628</v>
      </c>
      <c r="C9" s="19" t="s">
        <v>866</v>
      </c>
      <c r="E9" s="20" t="s">
        <v>1466</v>
      </c>
      <c r="L9" s="21">
        <f>SUMIFS(L10:L25,A10:A25,"P")</f>
        <v>0</v>
      </c>
      <c r="M9" s="21">
        <f>SUMIFS(M10:M25,A10:A25,"P")</f>
        <v>0</v>
      </c>
      <c r="N9" s="22"/>
    </row>
    <row r="10" spans="1:27" x14ac:dyDescent="0.25">
      <c r="A10" s="1" t="s">
        <v>631</v>
      </c>
      <c r="B10" s="1">
        <v>1</v>
      </c>
      <c r="C10" s="23" t="s">
        <v>1477</v>
      </c>
      <c r="D10" t="s">
        <v>633</v>
      </c>
      <c r="E10" s="24" t="s">
        <v>1478</v>
      </c>
      <c r="F10" s="25" t="s">
        <v>874</v>
      </c>
      <c r="G10" s="26">
        <v>12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9215</v>
      </c>
    </row>
    <row r="13" spans="1:27" x14ac:dyDescent="0.25">
      <c r="A13" s="1" t="s">
        <v>640</v>
      </c>
      <c r="E13" s="24" t="s">
        <v>1380</v>
      </c>
    </row>
    <row r="14" spans="1:27" x14ac:dyDescent="0.25">
      <c r="A14" s="1" t="s">
        <v>631</v>
      </c>
      <c r="B14" s="1">
        <v>2</v>
      </c>
      <c r="C14" s="23" t="s">
        <v>888</v>
      </c>
      <c r="D14" t="s">
        <v>633</v>
      </c>
      <c r="E14" s="24" t="s">
        <v>889</v>
      </c>
      <c r="F14" s="25" t="s">
        <v>874</v>
      </c>
      <c r="G14" s="26">
        <v>11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9522</v>
      </c>
    </row>
    <row r="17" spans="1:27" x14ac:dyDescent="0.25">
      <c r="A17" s="1" t="s">
        <v>640</v>
      </c>
      <c r="E17" s="24" t="s">
        <v>1380</v>
      </c>
    </row>
    <row r="18" spans="1:27" x14ac:dyDescent="0.25">
      <c r="A18" s="1" t="s">
        <v>631</v>
      </c>
      <c r="B18" s="1">
        <v>3</v>
      </c>
      <c r="C18" s="23" t="s">
        <v>9761</v>
      </c>
      <c r="D18" t="s">
        <v>633</v>
      </c>
      <c r="E18" s="24" t="s">
        <v>9762</v>
      </c>
      <c r="F18" s="25" t="s">
        <v>870</v>
      </c>
      <c r="G18" s="26">
        <v>35</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633</v>
      </c>
    </row>
    <row r="20" spans="1:27" x14ac:dyDescent="0.25">
      <c r="A20" s="1" t="s">
        <v>638</v>
      </c>
      <c r="E20" s="29" t="s">
        <v>9763</v>
      </c>
    </row>
    <row r="21" spans="1:27" x14ac:dyDescent="0.25">
      <c r="A21" s="1" t="s">
        <v>640</v>
      </c>
      <c r="E21" s="24" t="s">
        <v>9764</v>
      </c>
    </row>
    <row r="22" spans="1:27" x14ac:dyDescent="0.25">
      <c r="A22" s="1" t="s">
        <v>631</v>
      </c>
      <c r="B22" s="1">
        <v>4</v>
      </c>
      <c r="C22" s="23" t="s">
        <v>3879</v>
      </c>
      <c r="D22" t="s">
        <v>633</v>
      </c>
      <c r="E22" s="24" t="s">
        <v>3880</v>
      </c>
      <c r="F22" s="25" t="s">
        <v>874</v>
      </c>
      <c r="G22" s="26">
        <v>1</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9175</v>
      </c>
    </row>
    <row r="24" spans="1:27" x14ac:dyDescent="0.25">
      <c r="A24" s="1" t="s">
        <v>638</v>
      </c>
      <c r="E24" s="29" t="s">
        <v>5446</v>
      </c>
    </row>
    <row r="25" spans="1:27" x14ac:dyDescent="0.25">
      <c r="A25" s="1" t="s">
        <v>640</v>
      </c>
      <c r="E25"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900-000000000000}">
  <sheetPr>
    <pageSetUpPr fitToPage="1"/>
  </sheetPr>
  <dimension ref="A1:AA6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COUNTIFS(L8:L65,"=0",A8:A65,"P")+COUNTIFS(L8:L65,"",A8:A65,"P")+SUM(Q8:Q65)</f>
        <v>13</v>
      </c>
    </row>
    <row r="8" spans="1:27" x14ac:dyDescent="0.25">
      <c r="A8" s="1" t="s">
        <v>626</v>
      </c>
      <c r="C8" s="19" t="s">
        <v>9765</v>
      </c>
      <c r="E8" s="20" t="s">
        <v>399</v>
      </c>
      <c r="L8" s="21">
        <f>L9+L34+L51+L60</f>
        <v>0</v>
      </c>
      <c r="M8" s="21">
        <f>M9+M34+M51+M60</f>
        <v>0</v>
      </c>
      <c r="N8" s="22"/>
    </row>
    <row r="9" spans="1:27" x14ac:dyDescent="0.25">
      <c r="A9" s="1" t="s">
        <v>628</v>
      </c>
      <c r="C9" s="19" t="s">
        <v>769</v>
      </c>
      <c r="E9" s="20" t="s">
        <v>770</v>
      </c>
      <c r="L9" s="21">
        <f>SUMIFS(L10:L33,A10:A33,"P")</f>
        <v>0</v>
      </c>
      <c r="M9" s="21">
        <f>SUMIFS(M10:M33,A10:A33,"P")</f>
        <v>0</v>
      </c>
      <c r="N9" s="22"/>
    </row>
    <row r="10" spans="1:27" x14ac:dyDescent="0.25">
      <c r="A10" s="1" t="s">
        <v>631</v>
      </c>
      <c r="B10" s="1">
        <v>1</v>
      </c>
      <c r="C10" s="23" t="s">
        <v>9766</v>
      </c>
      <c r="D10" t="s">
        <v>633</v>
      </c>
      <c r="E10" s="24" t="s">
        <v>9767</v>
      </c>
      <c r="F10" s="25" t="s">
        <v>657</v>
      </c>
      <c r="G10" s="26">
        <v>2</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9768</v>
      </c>
    </row>
    <row r="12" spans="1:27" x14ac:dyDescent="0.25">
      <c r="A12" s="1" t="s">
        <v>638</v>
      </c>
      <c r="E12" s="29" t="s">
        <v>9769</v>
      </c>
    </row>
    <row r="13" spans="1:27" x14ac:dyDescent="0.25">
      <c r="A13" s="1" t="s">
        <v>640</v>
      </c>
      <c r="E13" s="24" t="s">
        <v>1380</v>
      </c>
    </row>
    <row r="14" spans="1:27" x14ac:dyDescent="0.25">
      <c r="A14" s="1" t="s">
        <v>631</v>
      </c>
      <c r="B14" s="1">
        <v>2</v>
      </c>
      <c r="C14" s="23" t="s">
        <v>9770</v>
      </c>
      <c r="D14" t="s">
        <v>633</v>
      </c>
      <c r="E14" s="24" t="s">
        <v>9771</v>
      </c>
      <c r="F14" s="25" t="s">
        <v>9498</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9772</v>
      </c>
    </row>
    <row r="16" spans="1:27" x14ac:dyDescent="0.25">
      <c r="A16" s="1" t="s">
        <v>638</v>
      </c>
      <c r="E16" s="29" t="s">
        <v>9447</v>
      </c>
    </row>
    <row r="17" spans="1:27" x14ac:dyDescent="0.25">
      <c r="A17" s="1" t="s">
        <v>640</v>
      </c>
      <c r="E17" s="24" t="s">
        <v>1380</v>
      </c>
    </row>
    <row r="18" spans="1:27" x14ac:dyDescent="0.25">
      <c r="A18" s="1" t="s">
        <v>631</v>
      </c>
      <c r="B18" s="1">
        <v>3</v>
      </c>
      <c r="C18" s="23" t="s">
        <v>9444</v>
      </c>
      <c r="D18" t="s">
        <v>633</v>
      </c>
      <c r="E18" s="24" t="s">
        <v>9445</v>
      </c>
      <c r="F18" s="25" t="s">
        <v>9060</v>
      </c>
      <c r="G18" s="26">
        <v>1</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9773</v>
      </c>
    </row>
    <row r="20" spans="1:27" x14ac:dyDescent="0.25">
      <c r="A20" s="1" t="s">
        <v>638</v>
      </c>
      <c r="E20" s="29" t="s">
        <v>9447</v>
      </c>
    </row>
    <row r="21" spans="1:27" x14ac:dyDescent="0.25">
      <c r="A21" s="1" t="s">
        <v>640</v>
      </c>
      <c r="E21" s="24" t="s">
        <v>1380</v>
      </c>
    </row>
    <row r="22" spans="1:27" x14ac:dyDescent="0.25">
      <c r="A22" s="1" t="s">
        <v>631</v>
      </c>
      <c r="B22" s="1">
        <v>4</v>
      </c>
      <c r="C22" s="23" t="s">
        <v>9053</v>
      </c>
      <c r="D22" t="s">
        <v>633</v>
      </c>
      <c r="E22" s="24" t="s">
        <v>9054</v>
      </c>
      <c r="F22" s="25" t="s">
        <v>773</v>
      </c>
      <c r="G22" s="26">
        <v>1</v>
      </c>
      <c r="H22" s="25">
        <v>0</v>
      </c>
      <c r="I22" s="27">
        <f>ROUND(G22*H22,P4)</f>
        <v>0</v>
      </c>
      <c r="L22" s="27">
        <v>0</v>
      </c>
      <c r="M22" s="21">
        <f>ROUND(G22*L22,P4)</f>
        <v>0</v>
      </c>
      <c r="N22" s="22" t="s">
        <v>633</v>
      </c>
      <c r="O22" s="28">
        <f>M22*AA22</f>
        <v>0</v>
      </c>
      <c r="P22" s="1">
        <v>3</v>
      </c>
      <c r="AA22" s="1">
        <f>IF(P22=1,$O$3,IF(P22=2,$O$4,$O$5))</f>
        <v>0.21</v>
      </c>
    </row>
    <row r="23" spans="1:27" x14ac:dyDescent="0.25">
      <c r="A23" s="1" t="s">
        <v>637</v>
      </c>
      <c r="E23" s="24" t="s">
        <v>9448</v>
      </c>
    </row>
    <row r="24" spans="1:27" x14ac:dyDescent="0.25">
      <c r="A24" s="1" t="s">
        <v>638</v>
      </c>
      <c r="E24" s="29" t="s">
        <v>9447</v>
      </c>
    </row>
    <row r="25" spans="1:27" x14ac:dyDescent="0.25">
      <c r="A25" s="1" t="s">
        <v>640</v>
      </c>
      <c r="E25" s="24" t="s">
        <v>1380</v>
      </c>
    </row>
    <row r="26" spans="1:27" x14ac:dyDescent="0.25">
      <c r="A26" s="1" t="s">
        <v>631</v>
      </c>
      <c r="B26" s="1">
        <v>5</v>
      </c>
      <c r="C26" s="23" t="s">
        <v>9057</v>
      </c>
      <c r="D26" t="s">
        <v>633</v>
      </c>
      <c r="E26" s="24" t="s">
        <v>1892</v>
      </c>
      <c r="F26" s="25" t="s">
        <v>773</v>
      </c>
      <c r="G26" s="26">
        <v>1</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633</v>
      </c>
    </row>
    <row r="28" spans="1:27" x14ac:dyDescent="0.25">
      <c r="A28" s="1" t="s">
        <v>638</v>
      </c>
      <c r="E28" s="29" t="s">
        <v>9447</v>
      </c>
    </row>
    <row r="29" spans="1:27" x14ac:dyDescent="0.25">
      <c r="A29" s="1" t="s">
        <v>640</v>
      </c>
      <c r="E29" s="24" t="s">
        <v>1380</v>
      </c>
    </row>
    <row r="30" spans="1:27" x14ac:dyDescent="0.25">
      <c r="A30" s="1" t="s">
        <v>631</v>
      </c>
      <c r="B30" s="1">
        <v>6</v>
      </c>
      <c r="C30" s="23" t="s">
        <v>9450</v>
      </c>
      <c r="D30" t="s">
        <v>633</v>
      </c>
      <c r="E30" s="24" t="s">
        <v>9451</v>
      </c>
      <c r="F30" s="25" t="s">
        <v>773</v>
      </c>
      <c r="G30" s="26">
        <v>1</v>
      </c>
      <c r="H30" s="25">
        <v>0</v>
      </c>
      <c r="I30" s="27">
        <f>ROUND(G30*H30,P4)</f>
        <v>0</v>
      </c>
      <c r="L30" s="27">
        <v>0</v>
      </c>
      <c r="M30" s="21">
        <f>ROUND(G30*L30,P4)</f>
        <v>0</v>
      </c>
      <c r="N30" s="22" t="s">
        <v>633</v>
      </c>
      <c r="O30" s="28">
        <f>M30*AA30</f>
        <v>0</v>
      </c>
      <c r="P30" s="1">
        <v>3</v>
      </c>
      <c r="AA30" s="1">
        <f>IF(P30=1,$O$3,IF(P30=2,$O$4,$O$5))</f>
        <v>0.21</v>
      </c>
    </row>
    <row r="31" spans="1:27" x14ac:dyDescent="0.25">
      <c r="A31" s="1" t="s">
        <v>637</v>
      </c>
      <c r="E31" s="24" t="s">
        <v>9774</v>
      </c>
    </row>
    <row r="32" spans="1:27" x14ac:dyDescent="0.25">
      <c r="A32" s="1" t="s">
        <v>638</v>
      </c>
      <c r="E32" s="29" t="s">
        <v>9447</v>
      </c>
    </row>
    <row r="33" spans="1:27" x14ac:dyDescent="0.25">
      <c r="A33" s="1" t="s">
        <v>640</v>
      </c>
      <c r="E33" s="24" t="s">
        <v>1380</v>
      </c>
    </row>
    <row r="34" spans="1:27" x14ac:dyDescent="0.25">
      <c r="A34" s="1" t="s">
        <v>628</v>
      </c>
      <c r="C34" s="19" t="s">
        <v>866</v>
      </c>
      <c r="E34" s="20" t="s">
        <v>1466</v>
      </c>
      <c r="L34" s="21">
        <f>SUMIFS(L35:L50,A35:A50,"P")</f>
        <v>0</v>
      </c>
      <c r="M34" s="21">
        <f>SUMIFS(M35:M50,A35:A50,"P")</f>
        <v>0</v>
      </c>
      <c r="N34" s="22"/>
    </row>
    <row r="35" spans="1:27" x14ac:dyDescent="0.25">
      <c r="A35" s="1" t="s">
        <v>631</v>
      </c>
      <c r="B35" s="1">
        <v>7</v>
      </c>
      <c r="C35" s="23" t="s">
        <v>9560</v>
      </c>
      <c r="D35" t="s">
        <v>633</v>
      </c>
      <c r="E35" s="24" t="s">
        <v>9561</v>
      </c>
      <c r="F35" s="25" t="s">
        <v>874</v>
      </c>
      <c r="G35" s="26">
        <v>23.625</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9775</v>
      </c>
    </row>
    <row r="37" spans="1:27" x14ac:dyDescent="0.25">
      <c r="A37" s="1" t="s">
        <v>638</v>
      </c>
      <c r="E37" s="29" t="s">
        <v>9776</v>
      </c>
    </row>
    <row r="38" spans="1:27" x14ac:dyDescent="0.25">
      <c r="A38" s="1" t="s">
        <v>640</v>
      </c>
      <c r="E38" s="24" t="s">
        <v>1380</v>
      </c>
    </row>
    <row r="39" spans="1:27" ht="26.4" x14ac:dyDescent="0.25">
      <c r="A39" s="1" t="s">
        <v>631</v>
      </c>
      <c r="B39" s="1">
        <v>8</v>
      </c>
      <c r="C39" s="23" t="s">
        <v>9564</v>
      </c>
      <c r="D39" t="s">
        <v>633</v>
      </c>
      <c r="E39" s="24" t="s">
        <v>9565</v>
      </c>
      <c r="F39" s="25" t="s">
        <v>874</v>
      </c>
      <c r="G39" s="26">
        <v>23.625</v>
      </c>
      <c r="H39" s="25">
        <v>0</v>
      </c>
      <c r="I39" s="27">
        <f>ROUND(G39*H39,P4)</f>
        <v>0</v>
      </c>
      <c r="L39" s="27">
        <v>0</v>
      </c>
      <c r="M39" s="21">
        <f>ROUND(G39*L39,P4)</f>
        <v>0</v>
      </c>
      <c r="N39" s="22" t="s">
        <v>636</v>
      </c>
      <c r="O39" s="28">
        <f>M39*AA39</f>
        <v>0</v>
      </c>
      <c r="P39" s="1">
        <v>3</v>
      </c>
      <c r="AA39" s="1">
        <f>IF(P39=1,$O$3,IF(P39=2,$O$4,$O$5))</f>
        <v>0.21</v>
      </c>
    </row>
    <row r="40" spans="1:27" ht="26.4" x14ac:dyDescent="0.25">
      <c r="A40" s="1" t="s">
        <v>637</v>
      </c>
      <c r="E40" s="24" t="s">
        <v>9777</v>
      </c>
    </row>
    <row r="41" spans="1:27" x14ac:dyDescent="0.25">
      <c r="A41" s="1" t="s">
        <v>638</v>
      </c>
      <c r="E41" s="29" t="s">
        <v>9776</v>
      </c>
    </row>
    <row r="42" spans="1:27" x14ac:dyDescent="0.25">
      <c r="A42" s="1" t="s">
        <v>640</v>
      </c>
      <c r="E42" s="24" t="s">
        <v>1380</v>
      </c>
    </row>
    <row r="43" spans="1:27" x14ac:dyDescent="0.25">
      <c r="A43" s="1" t="s">
        <v>631</v>
      </c>
      <c r="B43" s="1">
        <v>9</v>
      </c>
      <c r="C43" s="23" t="s">
        <v>1474</v>
      </c>
      <c r="D43" t="s">
        <v>633</v>
      </c>
      <c r="E43" s="24" t="s">
        <v>1475</v>
      </c>
      <c r="F43" s="25" t="s">
        <v>874</v>
      </c>
      <c r="G43" s="26">
        <v>184</v>
      </c>
      <c r="H43" s="25">
        <v>0</v>
      </c>
      <c r="I43" s="27">
        <f>ROUND(G43*H43,P4)</f>
        <v>0</v>
      </c>
      <c r="L43" s="27">
        <v>0</v>
      </c>
      <c r="M43" s="21">
        <f>ROUND(G43*L43,P4)</f>
        <v>0</v>
      </c>
      <c r="N43" s="22" t="s">
        <v>636</v>
      </c>
      <c r="O43" s="28">
        <f>M43*AA43</f>
        <v>0</v>
      </c>
      <c r="P43" s="1">
        <v>3</v>
      </c>
      <c r="AA43" s="1">
        <f>IF(P43=1,$O$3,IF(P43=2,$O$4,$O$5))</f>
        <v>0.21</v>
      </c>
    </row>
    <row r="44" spans="1:27" ht="39.6" x14ac:dyDescent="0.25">
      <c r="A44" s="1" t="s">
        <v>637</v>
      </c>
      <c r="E44" s="24" t="s">
        <v>9778</v>
      </c>
    </row>
    <row r="45" spans="1:27" x14ac:dyDescent="0.25">
      <c r="A45" s="1" t="s">
        <v>638</v>
      </c>
      <c r="E45" s="29" t="s">
        <v>9779</v>
      </c>
    </row>
    <row r="46" spans="1:27" x14ac:dyDescent="0.25">
      <c r="A46" s="1" t="s">
        <v>640</v>
      </c>
      <c r="E46" s="24" t="s">
        <v>1380</v>
      </c>
    </row>
    <row r="47" spans="1:27" x14ac:dyDescent="0.25">
      <c r="A47" s="1" t="s">
        <v>631</v>
      </c>
      <c r="B47" s="1">
        <v>10</v>
      </c>
      <c r="C47" s="23" t="s">
        <v>888</v>
      </c>
      <c r="D47" t="s">
        <v>633</v>
      </c>
      <c r="E47" s="24" t="s">
        <v>889</v>
      </c>
      <c r="F47" s="25" t="s">
        <v>874</v>
      </c>
      <c r="G47" s="26">
        <v>184</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9780</v>
      </c>
    </row>
    <row r="49" spans="1:27" x14ac:dyDescent="0.25">
      <c r="A49" s="1" t="s">
        <v>638</v>
      </c>
      <c r="E49" s="29" t="s">
        <v>9779</v>
      </c>
    </row>
    <row r="50" spans="1:27" x14ac:dyDescent="0.25">
      <c r="A50" s="1" t="s">
        <v>640</v>
      </c>
      <c r="E50" s="24" t="s">
        <v>1380</v>
      </c>
    </row>
    <row r="51" spans="1:27" x14ac:dyDescent="0.25">
      <c r="A51" s="1" t="s">
        <v>628</v>
      </c>
      <c r="C51" s="19" t="s">
        <v>891</v>
      </c>
      <c r="E51" s="20" t="s">
        <v>4454</v>
      </c>
      <c r="L51" s="21">
        <f>SUMIFS(L52:L59,A52:A59,"P")</f>
        <v>0</v>
      </c>
      <c r="M51" s="21">
        <f>SUMIFS(M52:M59,A52:A59,"P")</f>
        <v>0</v>
      </c>
      <c r="N51" s="22"/>
    </row>
    <row r="52" spans="1:27" x14ac:dyDescent="0.25">
      <c r="A52" s="1" t="s">
        <v>631</v>
      </c>
      <c r="B52" s="1">
        <v>11</v>
      </c>
      <c r="C52" s="23" t="s">
        <v>9580</v>
      </c>
      <c r="D52" t="s">
        <v>633</v>
      </c>
      <c r="E52" s="24" t="s">
        <v>9581</v>
      </c>
      <c r="F52" s="25" t="s">
        <v>870</v>
      </c>
      <c r="G52" s="26">
        <v>157.5</v>
      </c>
      <c r="H52" s="25">
        <v>0</v>
      </c>
      <c r="I52" s="27">
        <f>ROUND(G52*H52,P4)</f>
        <v>0</v>
      </c>
      <c r="L52" s="27">
        <v>0</v>
      </c>
      <c r="M52" s="21">
        <f>ROUND(G52*L52,P4)</f>
        <v>0</v>
      </c>
      <c r="N52" s="22" t="s">
        <v>636</v>
      </c>
      <c r="O52" s="28">
        <f>M52*AA52</f>
        <v>0</v>
      </c>
      <c r="P52" s="1">
        <v>3</v>
      </c>
      <c r="AA52" s="1">
        <f>IF(P52=1,$O$3,IF(P52=2,$O$4,$O$5))</f>
        <v>0.21</v>
      </c>
    </row>
    <row r="53" spans="1:27" ht="26.4" x14ac:dyDescent="0.25">
      <c r="A53" s="1" t="s">
        <v>637</v>
      </c>
      <c r="E53" s="24" t="s">
        <v>9781</v>
      </c>
    </row>
    <row r="54" spans="1:27" x14ac:dyDescent="0.25">
      <c r="A54" s="1" t="s">
        <v>638</v>
      </c>
      <c r="E54" s="29" t="s">
        <v>9782</v>
      </c>
    </row>
    <row r="55" spans="1:27" x14ac:dyDescent="0.25">
      <c r="A55" s="1" t="s">
        <v>640</v>
      </c>
      <c r="E55" s="24" t="s">
        <v>1380</v>
      </c>
    </row>
    <row r="56" spans="1:27" x14ac:dyDescent="0.25">
      <c r="A56" s="1" t="s">
        <v>631</v>
      </c>
      <c r="B56" s="1">
        <v>12</v>
      </c>
      <c r="C56" s="23" t="s">
        <v>9584</v>
      </c>
      <c r="D56" t="s">
        <v>633</v>
      </c>
      <c r="E56" s="24" t="s">
        <v>9585</v>
      </c>
      <c r="F56" s="25" t="s">
        <v>874</v>
      </c>
      <c r="G56" s="26">
        <v>23.625</v>
      </c>
      <c r="H56" s="25">
        <v>0</v>
      </c>
      <c r="I56" s="27">
        <f>ROUND(G56*H56,P4)</f>
        <v>0</v>
      </c>
      <c r="L56" s="27">
        <v>0</v>
      </c>
      <c r="M56" s="21">
        <f>ROUND(G56*L56,P4)</f>
        <v>0</v>
      </c>
      <c r="N56" s="22" t="s">
        <v>633</v>
      </c>
      <c r="O56" s="28">
        <f>M56*AA56</f>
        <v>0</v>
      </c>
      <c r="P56" s="1">
        <v>3</v>
      </c>
      <c r="AA56" s="1">
        <f>IF(P56=1,$O$3,IF(P56=2,$O$4,$O$5))</f>
        <v>0.21</v>
      </c>
    </row>
    <row r="57" spans="1:27" ht="39.6" x14ac:dyDescent="0.25">
      <c r="A57" s="1" t="s">
        <v>637</v>
      </c>
      <c r="E57" s="24" t="s">
        <v>9783</v>
      </c>
    </row>
    <row r="58" spans="1:27" x14ac:dyDescent="0.25">
      <c r="A58" s="1" t="s">
        <v>638</v>
      </c>
      <c r="E58" s="29" t="s">
        <v>9784</v>
      </c>
    </row>
    <row r="59" spans="1:27" x14ac:dyDescent="0.25">
      <c r="A59" s="1" t="s">
        <v>640</v>
      </c>
      <c r="E59" s="24" t="s">
        <v>1380</v>
      </c>
    </row>
    <row r="60" spans="1:27" x14ac:dyDescent="0.25">
      <c r="A60" s="1" t="s">
        <v>628</v>
      </c>
      <c r="C60" s="19" t="s">
        <v>4857</v>
      </c>
      <c r="E60" s="20" t="s">
        <v>5595</v>
      </c>
      <c r="L60" s="21">
        <f>SUMIFS(L61:L64,A61:A64,"P")</f>
        <v>0</v>
      </c>
      <c r="M60" s="21">
        <f>SUMIFS(M61:M64,A61:A64,"P")</f>
        <v>0</v>
      </c>
      <c r="N60" s="22"/>
    </row>
    <row r="61" spans="1:27" x14ac:dyDescent="0.25">
      <c r="A61" s="1" t="s">
        <v>631</v>
      </c>
      <c r="B61" s="1">
        <v>13</v>
      </c>
      <c r="C61" s="23" t="s">
        <v>9785</v>
      </c>
      <c r="D61" t="s">
        <v>633</v>
      </c>
      <c r="E61" s="24" t="s">
        <v>9786</v>
      </c>
      <c r="F61" s="25" t="s">
        <v>9787</v>
      </c>
      <c r="G61" s="26">
        <v>1</v>
      </c>
      <c r="H61" s="25">
        <v>0</v>
      </c>
      <c r="I61" s="27">
        <f>ROUND(G61*H61,P4)</f>
        <v>0</v>
      </c>
      <c r="L61" s="27">
        <v>0</v>
      </c>
      <c r="M61" s="21">
        <f>ROUND(G61*L61,P4)</f>
        <v>0</v>
      </c>
      <c r="N61" s="22" t="s">
        <v>633</v>
      </c>
      <c r="O61" s="28">
        <f>M61*AA61</f>
        <v>0</v>
      </c>
      <c r="P61" s="1">
        <v>3</v>
      </c>
      <c r="AA61" s="1">
        <f>IF(P61=1,$O$3,IF(P61=2,$O$4,$O$5))</f>
        <v>0.21</v>
      </c>
    </row>
    <row r="62" spans="1:27" ht="26.4" x14ac:dyDescent="0.25">
      <c r="A62" s="1" t="s">
        <v>637</v>
      </c>
      <c r="E62" s="24" t="s">
        <v>9788</v>
      </c>
    </row>
    <row r="63" spans="1:27" x14ac:dyDescent="0.25">
      <c r="A63" s="1" t="s">
        <v>638</v>
      </c>
      <c r="E63" s="29" t="s">
        <v>9447</v>
      </c>
    </row>
    <row r="64" spans="1:27" x14ac:dyDescent="0.25">
      <c r="A64" s="1" t="s">
        <v>640</v>
      </c>
      <c r="E64"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A00-000000000000}">
  <sheetPr>
    <pageSetUpPr fitToPage="1"/>
  </sheetPr>
  <dimension ref="A1:AA14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COUNTIFS(L8:L145,"=0",A8:A145,"P")+COUNTIFS(L8:L145,"",A8:A145,"P")+SUM(Q8:Q145)</f>
        <v>32</v>
      </c>
    </row>
    <row r="8" spans="1:27" x14ac:dyDescent="0.25">
      <c r="A8" s="1" t="s">
        <v>626</v>
      </c>
      <c r="C8" s="19" t="s">
        <v>9789</v>
      </c>
      <c r="E8" s="20" t="s">
        <v>401</v>
      </c>
      <c r="L8" s="21">
        <f>L9+L22+L63+L68+L77+L82+L135+L140</f>
        <v>0</v>
      </c>
      <c r="M8" s="21">
        <f>M9+M22+M63+M68+M77+M82+M135+M140</f>
        <v>0</v>
      </c>
      <c r="N8" s="22"/>
    </row>
    <row r="9" spans="1:27" x14ac:dyDescent="0.25">
      <c r="A9" s="1" t="s">
        <v>628</v>
      </c>
      <c r="C9" s="19" t="s">
        <v>769</v>
      </c>
      <c r="E9" s="20" t="s">
        <v>770</v>
      </c>
      <c r="L9" s="21">
        <f>SUMIFS(L10:L21,A10:A21,"P")</f>
        <v>0</v>
      </c>
      <c r="M9" s="21">
        <f>SUMIFS(M10:M21,A10:A21,"P")</f>
        <v>0</v>
      </c>
      <c r="N9" s="22"/>
    </row>
    <row r="10" spans="1:27" x14ac:dyDescent="0.25">
      <c r="A10" s="1" t="s">
        <v>631</v>
      </c>
      <c r="B10" s="1">
        <v>1</v>
      </c>
      <c r="C10" s="23" t="s">
        <v>9053</v>
      </c>
      <c r="D10" t="s">
        <v>633</v>
      </c>
      <c r="E10" s="24" t="s">
        <v>9054</v>
      </c>
      <c r="F10" s="25" t="s">
        <v>773</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9448</v>
      </c>
    </row>
    <row r="12" spans="1:27" x14ac:dyDescent="0.25">
      <c r="A12" s="1" t="s">
        <v>638</v>
      </c>
      <c r="E12" s="29" t="s">
        <v>9447</v>
      </c>
    </row>
    <row r="13" spans="1:27" x14ac:dyDescent="0.25">
      <c r="A13" s="1" t="s">
        <v>640</v>
      </c>
      <c r="E13" s="24" t="s">
        <v>1380</v>
      </c>
    </row>
    <row r="14" spans="1:27" x14ac:dyDescent="0.25">
      <c r="A14" s="1" t="s">
        <v>631</v>
      </c>
      <c r="B14" s="1">
        <v>2</v>
      </c>
      <c r="C14" s="23" t="s">
        <v>9057</v>
      </c>
      <c r="D14" t="s">
        <v>633</v>
      </c>
      <c r="E14" s="24" t="s">
        <v>1892</v>
      </c>
      <c r="F14" s="25" t="s">
        <v>773</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x14ac:dyDescent="0.25">
      <c r="A16" s="1" t="s">
        <v>638</v>
      </c>
      <c r="E16" s="29" t="s">
        <v>9447</v>
      </c>
    </row>
    <row r="17" spans="1:27" x14ac:dyDescent="0.25">
      <c r="A17" s="1" t="s">
        <v>640</v>
      </c>
      <c r="E17" s="24" t="s">
        <v>1380</v>
      </c>
    </row>
    <row r="18" spans="1:27" x14ac:dyDescent="0.25">
      <c r="A18" s="1" t="s">
        <v>631</v>
      </c>
      <c r="B18" s="1">
        <v>3</v>
      </c>
      <c r="C18" s="23" t="s">
        <v>9058</v>
      </c>
      <c r="D18" t="s">
        <v>633</v>
      </c>
      <c r="E18" s="24" t="s">
        <v>9059</v>
      </c>
      <c r="F18" s="25" t="s">
        <v>9060</v>
      </c>
      <c r="G18" s="26">
        <v>1</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633</v>
      </c>
    </row>
    <row r="20" spans="1:27" x14ac:dyDescent="0.25">
      <c r="A20" s="1" t="s">
        <v>638</v>
      </c>
      <c r="E20" s="29" t="s">
        <v>9447</v>
      </c>
    </row>
    <row r="21" spans="1:27" x14ac:dyDescent="0.25">
      <c r="A21" s="1" t="s">
        <v>640</v>
      </c>
      <c r="E21" s="24" t="s">
        <v>1380</v>
      </c>
    </row>
    <row r="22" spans="1:27" x14ac:dyDescent="0.25">
      <c r="A22" s="1" t="s">
        <v>628</v>
      </c>
      <c r="C22" s="19" t="s">
        <v>866</v>
      </c>
      <c r="E22" s="20" t="s">
        <v>1466</v>
      </c>
      <c r="L22" s="21">
        <f>SUMIFS(L23:L62,A23:A62,"P")</f>
        <v>0</v>
      </c>
      <c r="M22" s="21">
        <f>SUMIFS(M23:M62,A23:A62,"P")</f>
        <v>0</v>
      </c>
      <c r="N22" s="22"/>
    </row>
    <row r="23" spans="1:27" x14ac:dyDescent="0.25">
      <c r="A23" s="1" t="s">
        <v>631</v>
      </c>
      <c r="B23" s="1">
        <v>5</v>
      </c>
      <c r="C23" s="23" t="s">
        <v>8870</v>
      </c>
      <c r="D23" t="s">
        <v>633</v>
      </c>
      <c r="E23" s="24" t="s">
        <v>7552</v>
      </c>
      <c r="F23" s="25" t="s">
        <v>874</v>
      </c>
      <c r="G23" s="26">
        <v>397.5</v>
      </c>
      <c r="H23" s="25">
        <v>0</v>
      </c>
      <c r="I23" s="27">
        <f>ROUND(G23*H23,P4)</f>
        <v>0</v>
      </c>
      <c r="L23" s="27">
        <v>0</v>
      </c>
      <c r="M23" s="21">
        <f>ROUND(G23*L23,P4)</f>
        <v>0</v>
      </c>
      <c r="N23" s="22" t="s">
        <v>636</v>
      </c>
      <c r="O23" s="28">
        <f>M23*AA23</f>
        <v>0</v>
      </c>
      <c r="P23" s="1">
        <v>3</v>
      </c>
      <c r="AA23" s="1">
        <f>IF(P23=1,$O$3,IF(P23=2,$O$4,$O$5))</f>
        <v>0.21</v>
      </c>
    </row>
    <row r="24" spans="1:27" ht="39.6" x14ac:dyDescent="0.25">
      <c r="A24" s="1" t="s">
        <v>637</v>
      </c>
      <c r="E24" s="24" t="s">
        <v>9790</v>
      </c>
    </row>
    <row r="25" spans="1:27" x14ac:dyDescent="0.25">
      <c r="A25" s="1" t="s">
        <v>638</v>
      </c>
      <c r="E25" s="29" t="s">
        <v>9791</v>
      </c>
    </row>
    <row r="26" spans="1:27" x14ac:dyDescent="0.25">
      <c r="A26" s="1" t="s">
        <v>640</v>
      </c>
      <c r="E26" s="24" t="s">
        <v>1380</v>
      </c>
    </row>
    <row r="27" spans="1:27" x14ac:dyDescent="0.25">
      <c r="A27" s="1" t="s">
        <v>631</v>
      </c>
      <c r="B27" s="1">
        <v>6</v>
      </c>
      <c r="C27" s="23" t="s">
        <v>5994</v>
      </c>
      <c r="D27" t="s">
        <v>633</v>
      </c>
      <c r="E27" s="24" t="s">
        <v>5995</v>
      </c>
      <c r="F27" s="25" t="s">
        <v>874</v>
      </c>
      <c r="G27" s="26">
        <v>808.4</v>
      </c>
      <c r="H27" s="25">
        <v>0</v>
      </c>
      <c r="I27" s="27">
        <f>ROUND(G27*H27,P4)</f>
        <v>0</v>
      </c>
      <c r="L27" s="27">
        <v>0</v>
      </c>
      <c r="M27" s="21">
        <f>ROUND(G27*L27,P4)</f>
        <v>0</v>
      </c>
      <c r="N27" s="22" t="s">
        <v>636</v>
      </c>
      <c r="O27" s="28">
        <f>M27*AA27</f>
        <v>0</v>
      </c>
      <c r="P27" s="1">
        <v>3</v>
      </c>
      <c r="AA27" s="1">
        <f>IF(P27=1,$O$3,IF(P27=2,$O$4,$O$5))</f>
        <v>0.21</v>
      </c>
    </row>
    <row r="28" spans="1:27" ht="26.4" x14ac:dyDescent="0.25">
      <c r="A28" s="1" t="s">
        <v>637</v>
      </c>
      <c r="E28" s="24" t="s">
        <v>9792</v>
      </c>
    </row>
    <row r="29" spans="1:27" x14ac:dyDescent="0.25">
      <c r="A29" s="1" t="s">
        <v>638</v>
      </c>
      <c r="E29" s="29" t="s">
        <v>9793</v>
      </c>
    </row>
    <row r="30" spans="1:27" x14ac:dyDescent="0.25">
      <c r="A30" s="1" t="s">
        <v>640</v>
      </c>
      <c r="E30" s="24" t="s">
        <v>1380</v>
      </c>
    </row>
    <row r="31" spans="1:27" x14ac:dyDescent="0.25">
      <c r="A31" s="1" t="s">
        <v>631</v>
      </c>
      <c r="B31" s="1">
        <v>7</v>
      </c>
      <c r="C31" s="23" t="s">
        <v>1477</v>
      </c>
      <c r="D31" t="s">
        <v>633</v>
      </c>
      <c r="E31" s="24" t="s">
        <v>1478</v>
      </c>
      <c r="F31" s="25" t="s">
        <v>874</v>
      </c>
      <c r="G31" s="26">
        <v>584.76800000000003</v>
      </c>
      <c r="H31" s="25">
        <v>0</v>
      </c>
      <c r="I31" s="27">
        <f>ROUND(G31*H31,P4)</f>
        <v>0</v>
      </c>
      <c r="L31" s="27">
        <v>0</v>
      </c>
      <c r="M31" s="21">
        <f>ROUND(G31*L31,P4)</f>
        <v>0</v>
      </c>
      <c r="N31" s="22" t="s">
        <v>636</v>
      </c>
      <c r="O31" s="28">
        <f>M31*AA31</f>
        <v>0</v>
      </c>
      <c r="P31" s="1">
        <v>3</v>
      </c>
      <c r="AA31" s="1">
        <f>IF(P31=1,$O$3,IF(P31=2,$O$4,$O$5))</f>
        <v>0.21</v>
      </c>
    </row>
    <row r="32" spans="1:27" ht="39.6" x14ac:dyDescent="0.25">
      <c r="A32" s="1" t="s">
        <v>637</v>
      </c>
      <c r="E32" s="24" t="s">
        <v>9794</v>
      </c>
    </row>
    <row r="33" spans="1:27" x14ac:dyDescent="0.25">
      <c r="A33" s="1" t="s">
        <v>638</v>
      </c>
      <c r="E33" s="29" t="s">
        <v>9795</v>
      </c>
    </row>
    <row r="34" spans="1:27" x14ac:dyDescent="0.25">
      <c r="A34" s="1" t="s">
        <v>640</v>
      </c>
      <c r="E34" s="24" t="s">
        <v>1380</v>
      </c>
    </row>
    <row r="35" spans="1:27" x14ac:dyDescent="0.25">
      <c r="A35" s="1" t="s">
        <v>631</v>
      </c>
      <c r="B35" s="1">
        <v>8</v>
      </c>
      <c r="C35" s="23" t="s">
        <v>4702</v>
      </c>
      <c r="D35" t="s">
        <v>633</v>
      </c>
      <c r="E35" s="24" t="s">
        <v>4703</v>
      </c>
      <c r="F35" s="25" t="s">
        <v>874</v>
      </c>
      <c r="G35" s="26">
        <v>982.27</v>
      </c>
      <c r="H35" s="25">
        <v>0</v>
      </c>
      <c r="I35" s="27">
        <f>ROUND(G35*H35,P4)</f>
        <v>0</v>
      </c>
      <c r="L35" s="27">
        <v>0</v>
      </c>
      <c r="M35" s="21">
        <f>ROUND(G35*L35,P4)</f>
        <v>0</v>
      </c>
      <c r="N35" s="22" t="s">
        <v>636</v>
      </c>
      <c r="O35" s="28">
        <f>M35*AA35</f>
        <v>0</v>
      </c>
      <c r="P35" s="1">
        <v>3</v>
      </c>
      <c r="AA35" s="1">
        <f>IF(P35=1,$O$3,IF(P35=2,$O$4,$O$5))</f>
        <v>0.21</v>
      </c>
    </row>
    <row r="36" spans="1:27" ht="26.4" x14ac:dyDescent="0.25">
      <c r="A36" s="1" t="s">
        <v>637</v>
      </c>
      <c r="E36" s="24" t="s">
        <v>9796</v>
      </c>
    </row>
    <row r="37" spans="1:27" x14ac:dyDescent="0.25">
      <c r="A37" s="1" t="s">
        <v>638</v>
      </c>
      <c r="E37" s="29" t="s">
        <v>9797</v>
      </c>
    </row>
    <row r="38" spans="1:27" x14ac:dyDescent="0.25">
      <c r="A38" s="1" t="s">
        <v>640</v>
      </c>
      <c r="E38" s="24" t="s">
        <v>1380</v>
      </c>
    </row>
    <row r="39" spans="1:27" x14ac:dyDescent="0.25">
      <c r="A39" s="1" t="s">
        <v>631</v>
      </c>
      <c r="B39" s="1">
        <v>9</v>
      </c>
      <c r="C39" s="23" t="s">
        <v>888</v>
      </c>
      <c r="D39" t="s">
        <v>633</v>
      </c>
      <c r="E39" s="24" t="s">
        <v>889</v>
      </c>
      <c r="F39" s="25" t="s">
        <v>874</v>
      </c>
      <c r="G39" s="26">
        <v>410.9</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9798</v>
      </c>
    </row>
    <row r="41" spans="1:27" x14ac:dyDescent="0.25">
      <c r="A41" s="1" t="s">
        <v>638</v>
      </c>
      <c r="E41" s="29" t="s">
        <v>9799</v>
      </c>
    </row>
    <row r="42" spans="1:27" x14ac:dyDescent="0.25">
      <c r="A42" s="1" t="s">
        <v>640</v>
      </c>
      <c r="E42" s="24" t="s">
        <v>1380</v>
      </c>
    </row>
    <row r="43" spans="1:27" x14ac:dyDescent="0.25">
      <c r="A43" s="1" t="s">
        <v>631</v>
      </c>
      <c r="B43" s="1">
        <v>10</v>
      </c>
      <c r="C43" s="23" t="s">
        <v>3879</v>
      </c>
      <c r="D43" t="s">
        <v>633</v>
      </c>
      <c r="E43" s="24" t="s">
        <v>3880</v>
      </c>
      <c r="F43" s="25" t="s">
        <v>874</v>
      </c>
      <c r="G43" s="26">
        <v>113.9</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9800</v>
      </c>
    </row>
    <row r="45" spans="1:27" x14ac:dyDescent="0.25">
      <c r="A45" s="1" t="s">
        <v>638</v>
      </c>
      <c r="E45" s="29" t="s">
        <v>9801</v>
      </c>
    </row>
    <row r="46" spans="1:27" x14ac:dyDescent="0.25">
      <c r="A46" s="1" t="s">
        <v>640</v>
      </c>
      <c r="E46" s="24" t="s">
        <v>1380</v>
      </c>
    </row>
    <row r="47" spans="1:27" x14ac:dyDescent="0.25">
      <c r="A47" s="1" t="s">
        <v>631</v>
      </c>
      <c r="B47" s="1">
        <v>11</v>
      </c>
      <c r="C47" s="23" t="s">
        <v>6379</v>
      </c>
      <c r="D47" t="s">
        <v>633</v>
      </c>
      <c r="E47" s="24" t="s">
        <v>6380</v>
      </c>
      <c r="F47" s="25" t="s">
        <v>874</v>
      </c>
      <c r="G47" s="26">
        <v>397.5</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9802</v>
      </c>
    </row>
    <row r="49" spans="1:27" x14ac:dyDescent="0.25">
      <c r="A49" s="1" t="s">
        <v>638</v>
      </c>
      <c r="E49" s="29" t="s">
        <v>9791</v>
      </c>
    </row>
    <row r="50" spans="1:27" x14ac:dyDescent="0.25">
      <c r="A50" s="1" t="s">
        <v>640</v>
      </c>
      <c r="E50" s="24" t="s">
        <v>1380</v>
      </c>
    </row>
    <row r="51" spans="1:27" x14ac:dyDescent="0.25">
      <c r="A51" s="1" t="s">
        <v>631</v>
      </c>
      <c r="B51" s="1">
        <v>12</v>
      </c>
      <c r="C51" s="23" t="s">
        <v>4722</v>
      </c>
      <c r="D51" t="s">
        <v>633</v>
      </c>
      <c r="E51" s="24" t="s">
        <v>4723</v>
      </c>
      <c r="F51" s="25" t="s">
        <v>870</v>
      </c>
      <c r="G51" s="26">
        <v>1325</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9803</v>
      </c>
    </row>
    <row r="53" spans="1:27" x14ac:dyDescent="0.25">
      <c r="A53" s="1" t="s">
        <v>638</v>
      </c>
      <c r="E53" s="29" t="s">
        <v>9804</v>
      </c>
    </row>
    <row r="54" spans="1:27" x14ac:dyDescent="0.25">
      <c r="A54" s="1" t="s">
        <v>640</v>
      </c>
      <c r="E54" s="24" t="s">
        <v>1380</v>
      </c>
    </row>
    <row r="55" spans="1:27" x14ac:dyDescent="0.25">
      <c r="A55" s="1" t="s">
        <v>631</v>
      </c>
      <c r="B55" s="1">
        <v>13</v>
      </c>
      <c r="C55" s="23" t="s">
        <v>4725</v>
      </c>
      <c r="D55" t="s">
        <v>633</v>
      </c>
      <c r="E55" s="24" t="s">
        <v>4726</v>
      </c>
      <c r="F55" s="25" t="s">
        <v>870</v>
      </c>
      <c r="G55" s="26">
        <v>3975</v>
      </c>
      <c r="H55" s="25">
        <v>0</v>
      </c>
      <c r="I55" s="27">
        <f>ROUND(G55*H55,P4)</f>
        <v>0</v>
      </c>
      <c r="L55" s="27">
        <v>0</v>
      </c>
      <c r="M55" s="21">
        <f>ROUND(G55*L55,P4)</f>
        <v>0</v>
      </c>
      <c r="N55" s="22" t="s">
        <v>636</v>
      </c>
      <c r="O55" s="28">
        <f>M55*AA55</f>
        <v>0</v>
      </c>
      <c r="P55" s="1">
        <v>3</v>
      </c>
      <c r="AA55" s="1">
        <f>IF(P55=1,$O$3,IF(P55=2,$O$4,$O$5))</f>
        <v>0.21</v>
      </c>
    </row>
    <row r="56" spans="1:27" ht="26.4" x14ac:dyDescent="0.25">
      <c r="A56" s="1" t="s">
        <v>637</v>
      </c>
      <c r="E56" s="24" t="s">
        <v>9093</v>
      </c>
    </row>
    <row r="57" spans="1:27" x14ac:dyDescent="0.25">
      <c r="A57" s="1" t="s">
        <v>638</v>
      </c>
      <c r="E57" s="29" t="s">
        <v>9805</v>
      </c>
    </row>
    <row r="58" spans="1:27" x14ac:dyDescent="0.25">
      <c r="A58" s="1" t="s">
        <v>640</v>
      </c>
      <c r="E58" s="24" t="s">
        <v>1380</v>
      </c>
    </row>
    <row r="59" spans="1:27" x14ac:dyDescent="0.25">
      <c r="A59" s="1" t="s">
        <v>631</v>
      </c>
      <c r="B59" s="1">
        <v>14</v>
      </c>
      <c r="C59" s="23" t="s">
        <v>6243</v>
      </c>
      <c r="D59" t="s">
        <v>633</v>
      </c>
      <c r="E59" s="24" t="s">
        <v>6244</v>
      </c>
      <c r="F59" s="25" t="s">
        <v>870</v>
      </c>
      <c r="G59" s="26">
        <v>1325</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9803</v>
      </c>
    </row>
    <row r="61" spans="1:27" x14ac:dyDescent="0.25">
      <c r="A61" s="1" t="s">
        <v>638</v>
      </c>
      <c r="E61" s="29" t="s">
        <v>9804</v>
      </c>
    </row>
    <row r="62" spans="1:27" x14ac:dyDescent="0.25">
      <c r="A62" s="1" t="s">
        <v>640</v>
      </c>
      <c r="E62" s="24" t="s">
        <v>1380</v>
      </c>
    </row>
    <row r="63" spans="1:27" x14ac:dyDescent="0.25">
      <c r="A63" s="1" t="s">
        <v>628</v>
      </c>
      <c r="C63" s="19" t="s">
        <v>2745</v>
      </c>
      <c r="E63" s="20" t="s">
        <v>4061</v>
      </c>
      <c r="L63" s="21">
        <f>SUMIFS(L64:L67,A64:A67,"P")</f>
        <v>0</v>
      </c>
      <c r="M63" s="21">
        <f>SUMIFS(M64:M67,A64:A67,"P")</f>
        <v>0</v>
      </c>
      <c r="N63" s="22"/>
    </row>
    <row r="64" spans="1:27" x14ac:dyDescent="0.25">
      <c r="A64" s="1" t="s">
        <v>631</v>
      </c>
      <c r="B64" s="1">
        <v>15</v>
      </c>
      <c r="C64" s="23" t="s">
        <v>9098</v>
      </c>
      <c r="D64" t="s">
        <v>633</v>
      </c>
      <c r="E64" s="24" t="s">
        <v>9099</v>
      </c>
      <c r="F64" s="25" t="s">
        <v>647</v>
      </c>
      <c r="G64" s="26">
        <v>296.89999999999998</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9806</v>
      </c>
    </row>
    <row r="66" spans="1:27" x14ac:dyDescent="0.25">
      <c r="A66" s="1" t="s">
        <v>638</v>
      </c>
      <c r="E66" s="29" t="s">
        <v>9807</v>
      </c>
    </row>
    <row r="67" spans="1:27" x14ac:dyDescent="0.25">
      <c r="A67" s="1" t="s">
        <v>640</v>
      </c>
      <c r="E67" s="24" t="s">
        <v>1380</v>
      </c>
    </row>
    <row r="68" spans="1:27" x14ac:dyDescent="0.25">
      <c r="A68" s="1" t="s">
        <v>628</v>
      </c>
      <c r="C68" s="19" t="s">
        <v>3232</v>
      </c>
      <c r="E68" s="20" t="s">
        <v>4807</v>
      </c>
      <c r="L68" s="21">
        <f>SUMIFS(L69:L76,A69:A76,"P")</f>
        <v>0</v>
      </c>
      <c r="M68" s="21">
        <f>SUMIFS(M69:M76,A69:A76,"P")</f>
        <v>0</v>
      </c>
      <c r="N68" s="22"/>
    </row>
    <row r="69" spans="1:27" x14ac:dyDescent="0.25">
      <c r="A69" s="1" t="s">
        <v>631</v>
      </c>
      <c r="B69" s="1">
        <v>16</v>
      </c>
      <c r="C69" s="23" t="s">
        <v>5577</v>
      </c>
      <c r="D69" t="s">
        <v>633</v>
      </c>
      <c r="E69" s="24" t="s">
        <v>5578</v>
      </c>
      <c r="F69" s="25" t="s">
        <v>874</v>
      </c>
      <c r="G69" s="26">
        <v>0.98399999999999999</v>
      </c>
      <c r="H69" s="25">
        <v>0</v>
      </c>
      <c r="I69" s="27">
        <f>ROUND(G69*H69,P4)</f>
        <v>0</v>
      </c>
      <c r="L69" s="27">
        <v>0</v>
      </c>
      <c r="M69" s="21">
        <f>ROUND(G69*L69,P4)</f>
        <v>0</v>
      </c>
      <c r="N69" s="22" t="s">
        <v>636</v>
      </c>
      <c r="O69" s="28">
        <f>M69*AA69</f>
        <v>0</v>
      </c>
      <c r="P69" s="1">
        <v>3</v>
      </c>
      <c r="AA69" s="1">
        <f>IF(P69=1,$O$3,IF(P69=2,$O$4,$O$5))</f>
        <v>0.21</v>
      </c>
    </row>
    <row r="70" spans="1:27" x14ac:dyDescent="0.25">
      <c r="A70" s="1" t="s">
        <v>637</v>
      </c>
      <c r="E70" s="24" t="s">
        <v>9808</v>
      </c>
    </row>
    <row r="71" spans="1:27" x14ac:dyDescent="0.25">
      <c r="A71" s="1" t="s">
        <v>638</v>
      </c>
      <c r="E71" s="29" t="s">
        <v>9809</v>
      </c>
    </row>
    <row r="72" spans="1:27" x14ac:dyDescent="0.25">
      <c r="A72" s="1" t="s">
        <v>640</v>
      </c>
      <c r="E72" s="24" t="s">
        <v>1380</v>
      </c>
    </row>
    <row r="73" spans="1:27" x14ac:dyDescent="0.25">
      <c r="A73" s="1" t="s">
        <v>631</v>
      </c>
      <c r="B73" s="1">
        <v>17</v>
      </c>
      <c r="C73" s="23" t="s">
        <v>5277</v>
      </c>
      <c r="D73" t="s">
        <v>633</v>
      </c>
      <c r="E73" s="24" t="s">
        <v>5278</v>
      </c>
      <c r="F73" s="25" t="s">
        <v>874</v>
      </c>
      <c r="G73" s="26">
        <v>38.597000000000001</v>
      </c>
      <c r="H73" s="25">
        <v>0</v>
      </c>
      <c r="I73" s="27">
        <f>ROUND(G73*H73,P4)</f>
        <v>0</v>
      </c>
      <c r="L73" s="27">
        <v>0</v>
      </c>
      <c r="M73" s="21">
        <f>ROUND(G73*L73,P4)</f>
        <v>0</v>
      </c>
      <c r="N73" s="22" t="s">
        <v>636</v>
      </c>
      <c r="O73" s="28">
        <f>M73*AA73</f>
        <v>0</v>
      </c>
      <c r="P73" s="1">
        <v>3</v>
      </c>
      <c r="AA73" s="1">
        <f>IF(P73=1,$O$3,IF(P73=2,$O$4,$O$5))</f>
        <v>0.21</v>
      </c>
    </row>
    <row r="74" spans="1:27" x14ac:dyDescent="0.25">
      <c r="A74" s="1" t="s">
        <v>637</v>
      </c>
      <c r="E74" s="24" t="s">
        <v>9810</v>
      </c>
    </row>
    <row r="75" spans="1:27" x14ac:dyDescent="0.25">
      <c r="A75" s="1" t="s">
        <v>638</v>
      </c>
      <c r="E75" s="29" t="s">
        <v>9811</v>
      </c>
    </row>
    <row r="76" spans="1:27" x14ac:dyDescent="0.25">
      <c r="A76" s="1" t="s">
        <v>640</v>
      </c>
      <c r="E76" s="24" t="s">
        <v>1380</v>
      </c>
    </row>
    <row r="77" spans="1:27" x14ac:dyDescent="0.25">
      <c r="A77" s="1" t="s">
        <v>628</v>
      </c>
      <c r="C77" s="19" t="s">
        <v>1544</v>
      </c>
      <c r="E77" s="20" t="s">
        <v>2049</v>
      </c>
      <c r="L77" s="21">
        <f>SUMIFS(L78:L81,A78:A81,"P")</f>
        <v>0</v>
      </c>
      <c r="M77" s="21">
        <f>SUMIFS(M78:M81,A78:A81,"P")</f>
        <v>0</v>
      </c>
      <c r="N77" s="22"/>
    </row>
    <row r="78" spans="1:27" x14ac:dyDescent="0.25">
      <c r="A78" s="1" t="s">
        <v>631</v>
      </c>
      <c r="B78" s="1">
        <v>18</v>
      </c>
      <c r="C78" s="23" t="s">
        <v>9812</v>
      </c>
      <c r="D78" t="s">
        <v>633</v>
      </c>
      <c r="E78" s="24" t="s">
        <v>9813</v>
      </c>
      <c r="F78" s="25" t="s">
        <v>657</v>
      </c>
      <c r="G78" s="26">
        <v>1</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9814</v>
      </c>
    </row>
    <row r="80" spans="1:27" x14ac:dyDescent="0.25">
      <c r="A80" s="1" t="s">
        <v>638</v>
      </c>
      <c r="E80" s="29" t="s">
        <v>9447</v>
      </c>
    </row>
    <row r="81" spans="1:27" x14ac:dyDescent="0.25">
      <c r="A81" s="1" t="s">
        <v>640</v>
      </c>
      <c r="E81" s="24" t="s">
        <v>1380</v>
      </c>
    </row>
    <row r="82" spans="1:27" x14ac:dyDescent="0.25">
      <c r="A82" s="1" t="s">
        <v>628</v>
      </c>
      <c r="C82" s="19" t="s">
        <v>4857</v>
      </c>
      <c r="E82" s="20" t="s">
        <v>5595</v>
      </c>
      <c r="L82" s="21">
        <f>SUMIFS(L83:L134,A83:A134,"P")</f>
        <v>0</v>
      </c>
      <c r="M82" s="21">
        <f>SUMIFS(M83:M134,A83:A134,"P")</f>
        <v>0</v>
      </c>
      <c r="N82" s="22"/>
    </row>
    <row r="83" spans="1:27" x14ac:dyDescent="0.25">
      <c r="A83" s="1" t="s">
        <v>631</v>
      </c>
      <c r="B83" s="1">
        <v>19</v>
      </c>
      <c r="C83" s="23" t="s">
        <v>9815</v>
      </c>
      <c r="D83" t="s">
        <v>633</v>
      </c>
      <c r="E83" s="24" t="s">
        <v>9816</v>
      </c>
      <c r="F83" s="25" t="s">
        <v>647</v>
      </c>
      <c r="G83" s="26">
        <v>0.7</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9817</v>
      </c>
    </row>
    <row r="85" spans="1:27" x14ac:dyDescent="0.25">
      <c r="A85" s="1" t="s">
        <v>638</v>
      </c>
      <c r="E85" s="29" t="s">
        <v>9818</v>
      </c>
    </row>
    <row r="86" spans="1:27" x14ac:dyDescent="0.25">
      <c r="A86" s="1" t="s">
        <v>640</v>
      </c>
      <c r="E86" s="24" t="s">
        <v>1380</v>
      </c>
    </row>
    <row r="87" spans="1:27" x14ac:dyDescent="0.25">
      <c r="A87" s="1" t="s">
        <v>631</v>
      </c>
      <c r="B87" s="1">
        <v>20</v>
      </c>
      <c r="C87" s="23" t="s">
        <v>9286</v>
      </c>
      <c r="D87" t="s">
        <v>633</v>
      </c>
      <c r="E87" s="24" t="s">
        <v>9287</v>
      </c>
      <c r="F87" s="25" t="s">
        <v>647</v>
      </c>
      <c r="G87" s="26">
        <v>296.89999999999998</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9819</v>
      </c>
    </row>
    <row r="89" spans="1:27" x14ac:dyDescent="0.25">
      <c r="A89" s="1" t="s">
        <v>638</v>
      </c>
      <c r="E89" s="29" t="s">
        <v>9807</v>
      </c>
    </row>
    <row r="90" spans="1:27" x14ac:dyDescent="0.25">
      <c r="A90" s="1" t="s">
        <v>640</v>
      </c>
      <c r="E90" s="24" t="s">
        <v>1380</v>
      </c>
    </row>
    <row r="91" spans="1:27" x14ac:dyDescent="0.25">
      <c r="A91" s="1" t="s">
        <v>631</v>
      </c>
      <c r="B91" s="1">
        <v>21</v>
      </c>
      <c r="C91" s="23" t="s">
        <v>9651</v>
      </c>
      <c r="D91" t="s">
        <v>633</v>
      </c>
      <c r="E91" s="24" t="s">
        <v>9652</v>
      </c>
      <c r="F91" s="25" t="s">
        <v>657</v>
      </c>
      <c r="G91" s="26">
        <v>2</v>
      </c>
      <c r="H91" s="25">
        <v>0</v>
      </c>
      <c r="I91" s="27">
        <f>ROUND(G91*H91,P4)</f>
        <v>0</v>
      </c>
      <c r="L91" s="27">
        <v>0</v>
      </c>
      <c r="M91" s="21">
        <f>ROUND(G91*L91,P4)</f>
        <v>0</v>
      </c>
      <c r="N91" s="22" t="s">
        <v>636</v>
      </c>
      <c r="O91" s="28">
        <f>M91*AA91</f>
        <v>0</v>
      </c>
      <c r="P91" s="1">
        <v>3</v>
      </c>
      <c r="AA91" s="1">
        <f>IF(P91=1,$O$3,IF(P91=2,$O$4,$O$5))</f>
        <v>0.21</v>
      </c>
    </row>
    <row r="92" spans="1:27" ht="26.4" x14ac:dyDescent="0.25">
      <c r="A92" s="1" t="s">
        <v>637</v>
      </c>
      <c r="E92" s="24" t="s">
        <v>9820</v>
      </c>
    </row>
    <row r="93" spans="1:27" x14ac:dyDescent="0.25">
      <c r="A93" s="1" t="s">
        <v>638</v>
      </c>
      <c r="E93" s="29" t="s">
        <v>9769</v>
      </c>
    </row>
    <row r="94" spans="1:27" x14ac:dyDescent="0.25">
      <c r="A94" s="1" t="s">
        <v>640</v>
      </c>
      <c r="E94" s="24" t="s">
        <v>1380</v>
      </c>
    </row>
    <row r="95" spans="1:27" x14ac:dyDescent="0.25">
      <c r="A95" s="1" t="s">
        <v>631</v>
      </c>
      <c r="B95" s="1">
        <v>22</v>
      </c>
      <c r="C95" s="23" t="s">
        <v>9292</v>
      </c>
      <c r="D95" t="s">
        <v>633</v>
      </c>
      <c r="E95" s="24" t="s">
        <v>9293</v>
      </c>
      <c r="F95" s="25" t="s">
        <v>657</v>
      </c>
      <c r="G95" s="26">
        <v>3</v>
      </c>
      <c r="H95" s="25">
        <v>0</v>
      </c>
      <c r="I95" s="27">
        <f>ROUND(G95*H95,P4)</f>
        <v>0</v>
      </c>
      <c r="L95" s="27">
        <v>0</v>
      </c>
      <c r="M95" s="21">
        <f>ROUND(G95*L95,P4)</f>
        <v>0</v>
      </c>
      <c r="N95" s="22" t="s">
        <v>636</v>
      </c>
      <c r="O95" s="28">
        <f>M95*AA95</f>
        <v>0</v>
      </c>
      <c r="P95" s="1">
        <v>3</v>
      </c>
      <c r="AA95" s="1">
        <f>IF(P95=1,$O$3,IF(P95=2,$O$4,$O$5))</f>
        <v>0.21</v>
      </c>
    </row>
    <row r="96" spans="1:27" ht="26.4" x14ac:dyDescent="0.25">
      <c r="A96" s="1" t="s">
        <v>637</v>
      </c>
      <c r="E96" s="24" t="s">
        <v>9821</v>
      </c>
    </row>
    <row r="97" spans="1:27" x14ac:dyDescent="0.25">
      <c r="A97" s="1" t="s">
        <v>638</v>
      </c>
      <c r="E97" s="29" t="s">
        <v>9588</v>
      </c>
    </row>
    <row r="98" spans="1:27" x14ac:dyDescent="0.25">
      <c r="A98" s="1" t="s">
        <v>640</v>
      </c>
      <c r="E98" s="24" t="s">
        <v>1380</v>
      </c>
    </row>
    <row r="99" spans="1:27" x14ac:dyDescent="0.25">
      <c r="A99" s="1" t="s">
        <v>631</v>
      </c>
      <c r="B99" s="1">
        <v>23</v>
      </c>
      <c r="C99" s="23" t="s">
        <v>9822</v>
      </c>
      <c r="D99" t="s">
        <v>633</v>
      </c>
      <c r="E99" s="24" t="s">
        <v>9823</v>
      </c>
      <c r="F99" s="25" t="s">
        <v>657</v>
      </c>
      <c r="G99" s="26">
        <v>1</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9824</v>
      </c>
    </row>
    <row r="101" spans="1:27" x14ac:dyDescent="0.25">
      <c r="A101" s="1" t="s">
        <v>638</v>
      </c>
      <c r="E101" s="29" t="s">
        <v>9447</v>
      </c>
    </row>
    <row r="102" spans="1:27" x14ac:dyDescent="0.25">
      <c r="A102" s="1" t="s">
        <v>640</v>
      </c>
      <c r="E102" s="24" t="s">
        <v>1380</v>
      </c>
    </row>
    <row r="103" spans="1:27" x14ac:dyDescent="0.25">
      <c r="A103" s="1" t="s">
        <v>631</v>
      </c>
      <c r="B103" s="1">
        <v>24</v>
      </c>
      <c r="C103" s="23" t="s">
        <v>9655</v>
      </c>
      <c r="D103" t="s">
        <v>633</v>
      </c>
      <c r="E103" s="24" t="s">
        <v>9656</v>
      </c>
      <c r="F103" s="25" t="s">
        <v>657</v>
      </c>
      <c r="G103" s="26">
        <v>2</v>
      </c>
      <c r="H103" s="25">
        <v>0</v>
      </c>
      <c r="I103" s="27">
        <f>ROUND(G103*H103,P4)</f>
        <v>0</v>
      </c>
      <c r="L103" s="27">
        <v>0</v>
      </c>
      <c r="M103" s="21">
        <f>ROUND(G103*L103,P4)</f>
        <v>0</v>
      </c>
      <c r="N103" s="22" t="s">
        <v>636</v>
      </c>
      <c r="O103" s="28">
        <f>M103*AA103</f>
        <v>0</v>
      </c>
      <c r="P103" s="1">
        <v>3</v>
      </c>
      <c r="AA103" s="1">
        <f>IF(P103=1,$O$3,IF(P103=2,$O$4,$O$5))</f>
        <v>0.21</v>
      </c>
    </row>
    <row r="104" spans="1:27" ht="79.2" x14ac:dyDescent="0.25">
      <c r="A104" s="1" t="s">
        <v>637</v>
      </c>
      <c r="E104" s="24" t="s">
        <v>9825</v>
      </c>
    </row>
    <row r="105" spans="1:27" x14ac:dyDescent="0.25">
      <c r="A105" s="1" t="s">
        <v>638</v>
      </c>
      <c r="E105" s="29" t="s">
        <v>9826</v>
      </c>
    </row>
    <row r="106" spans="1:27" x14ac:dyDescent="0.25">
      <c r="A106" s="1" t="s">
        <v>640</v>
      </c>
      <c r="E106" s="24" t="s">
        <v>1380</v>
      </c>
    </row>
    <row r="107" spans="1:27" x14ac:dyDescent="0.25">
      <c r="A107" s="1" t="s">
        <v>631</v>
      </c>
      <c r="B107" s="1">
        <v>25</v>
      </c>
      <c r="C107" s="23" t="s">
        <v>9827</v>
      </c>
      <c r="D107" t="s">
        <v>633</v>
      </c>
      <c r="E107" s="24" t="s">
        <v>9828</v>
      </c>
      <c r="F107" s="25" t="s">
        <v>657</v>
      </c>
      <c r="G107" s="26">
        <v>1</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9829</v>
      </c>
    </row>
    <row r="109" spans="1:27" x14ac:dyDescent="0.25">
      <c r="A109" s="1" t="s">
        <v>638</v>
      </c>
      <c r="E109" s="29" t="s">
        <v>9447</v>
      </c>
    </row>
    <row r="110" spans="1:27" x14ac:dyDescent="0.25">
      <c r="A110" s="1" t="s">
        <v>640</v>
      </c>
      <c r="E110" s="24" t="s">
        <v>1380</v>
      </c>
    </row>
    <row r="111" spans="1:27" x14ac:dyDescent="0.25">
      <c r="A111" s="1" t="s">
        <v>631</v>
      </c>
      <c r="B111" s="1">
        <v>26</v>
      </c>
      <c r="C111" s="23" t="s">
        <v>9297</v>
      </c>
      <c r="D111" t="s">
        <v>633</v>
      </c>
      <c r="E111" s="24" t="s">
        <v>9298</v>
      </c>
      <c r="F111" s="25" t="s">
        <v>657</v>
      </c>
      <c r="G111" s="26">
        <v>3</v>
      </c>
      <c r="H111" s="25">
        <v>0</v>
      </c>
      <c r="I111" s="27">
        <f>ROUND(G111*H111,P4)</f>
        <v>0</v>
      </c>
      <c r="L111" s="27">
        <v>0</v>
      </c>
      <c r="M111" s="21">
        <f>ROUND(G111*L111,P4)</f>
        <v>0</v>
      </c>
      <c r="N111" s="22" t="s">
        <v>636</v>
      </c>
      <c r="O111" s="28">
        <f>M111*AA111</f>
        <v>0</v>
      </c>
      <c r="P111" s="1">
        <v>3</v>
      </c>
      <c r="AA111" s="1">
        <f>IF(P111=1,$O$3,IF(P111=2,$O$4,$O$5))</f>
        <v>0.21</v>
      </c>
    </row>
    <row r="112" spans="1:27" ht="26.4" x14ac:dyDescent="0.25">
      <c r="A112" s="1" t="s">
        <v>637</v>
      </c>
      <c r="E112" s="24" t="s">
        <v>9830</v>
      </c>
    </row>
    <row r="113" spans="1:27" x14ac:dyDescent="0.25">
      <c r="A113" s="1" t="s">
        <v>638</v>
      </c>
      <c r="E113" s="29" t="s">
        <v>9588</v>
      </c>
    </row>
    <row r="114" spans="1:27" x14ac:dyDescent="0.25">
      <c r="A114" s="1" t="s">
        <v>640</v>
      </c>
      <c r="E114" s="24" t="s">
        <v>1380</v>
      </c>
    </row>
    <row r="115" spans="1:27" x14ac:dyDescent="0.25">
      <c r="A115" s="1" t="s">
        <v>631</v>
      </c>
      <c r="B115" s="1">
        <v>27</v>
      </c>
      <c r="C115" s="23" t="s">
        <v>9831</v>
      </c>
      <c r="D115" t="s">
        <v>633</v>
      </c>
      <c r="E115" s="24" t="s">
        <v>9832</v>
      </c>
      <c r="F115" s="25" t="s">
        <v>657</v>
      </c>
      <c r="G115" s="26">
        <v>1</v>
      </c>
      <c r="H115" s="25">
        <v>0</v>
      </c>
      <c r="I115" s="27">
        <f>ROUND(G115*H115,P4)</f>
        <v>0</v>
      </c>
      <c r="L115" s="27">
        <v>0</v>
      </c>
      <c r="M115" s="21">
        <f>ROUND(G115*L115,P4)</f>
        <v>0</v>
      </c>
      <c r="N115" s="22" t="s">
        <v>633</v>
      </c>
      <c r="O115" s="28">
        <f>M115*AA115</f>
        <v>0</v>
      </c>
      <c r="P115" s="1">
        <v>3</v>
      </c>
      <c r="AA115" s="1">
        <f>IF(P115=1,$O$3,IF(P115=2,$O$4,$O$5))</f>
        <v>0.21</v>
      </c>
    </row>
    <row r="116" spans="1:27" ht="52.8" x14ac:dyDescent="0.25">
      <c r="A116" s="1" t="s">
        <v>637</v>
      </c>
      <c r="E116" s="24" t="s">
        <v>9833</v>
      </c>
    </row>
    <row r="117" spans="1:27" x14ac:dyDescent="0.25">
      <c r="A117" s="1" t="s">
        <v>638</v>
      </c>
      <c r="E117" s="29" t="s">
        <v>9447</v>
      </c>
    </row>
    <row r="118" spans="1:27" x14ac:dyDescent="0.25">
      <c r="A118" s="1" t="s">
        <v>640</v>
      </c>
      <c r="E118" s="24" t="s">
        <v>1380</v>
      </c>
    </row>
    <row r="119" spans="1:27" x14ac:dyDescent="0.25">
      <c r="A119" s="1" t="s">
        <v>631</v>
      </c>
      <c r="B119" s="1">
        <v>28</v>
      </c>
      <c r="C119" s="23" t="s">
        <v>9271</v>
      </c>
      <c r="D119" t="s">
        <v>633</v>
      </c>
      <c r="E119" s="24" t="s">
        <v>9272</v>
      </c>
      <c r="F119" s="25" t="s">
        <v>647</v>
      </c>
      <c r="G119" s="26">
        <v>311.745</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9834</v>
      </c>
    </row>
    <row r="121" spans="1:27" x14ac:dyDescent="0.25">
      <c r="A121" s="1" t="s">
        <v>638</v>
      </c>
      <c r="E121" s="29" t="s">
        <v>9835</v>
      </c>
    </row>
    <row r="122" spans="1:27" x14ac:dyDescent="0.25">
      <c r="A122" s="1" t="s">
        <v>640</v>
      </c>
      <c r="E122" s="24" t="s">
        <v>1380</v>
      </c>
    </row>
    <row r="123" spans="1:27" x14ac:dyDescent="0.25">
      <c r="A123" s="1" t="s">
        <v>631</v>
      </c>
      <c r="B123" s="1">
        <v>29</v>
      </c>
      <c r="C123" s="23" t="s">
        <v>9141</v>
      </c>
      <c r="D123" t="s">
        <v>633</v>
      </c>
      <c r="E123" s="24" t="s">
        <v>9142</v>
      </c>
      <c r="F123" s="25" t="s">
        <v>647</v>
      </c>
      <c r="G123" s="26">
        <v>296.89999999999998</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9836</v>
      </c>
    </row>
    <row r="125" spans="1:27" x14ac:dyDescent="0.25">
      <c r="A125" s="1" t="s">
        <v>638</v>
      </c>
      <c r="E125" s="29" t="s">
        <v>9807</v>
      </c>
    </row>
    <row r="126" spans="1:27" x14ac:dyDescent="0.25">
      <c r="A126" s="1" t="s">
        <v>640</v>
      </c>
      <c r="E126" s="24" t="s">
        <v>1380</v>
      </c>
    </row>
    <row r="127" spans="1:27" x14ac:dyDescent="0.25">
      <c r="A127" s="1" t="s">
        <v>631</v>
      </c>
      <c r="B127" s="1">
        <v>30</v>
      </c>
      <c r="C127" s="23" t="s">
        <v>9301</v>
      </c>
      <c r="D127" t="s">
        <v>633</v>
      </c>
      <c r="E127" s="24" t="s">
        <v>9302</v>
      </c>
      <c r="F127" s="25" t="s">
        <v>647</v>
      </c>
      <c r="G127" s="26">
        <v>296.89999999999998</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9837</v>
      </c>
    </row>
    <row r="129" spans="1:27" x14ac:dyDescent="0.25">
      <c r="A129" s="1" t="s">
        <v>638</v>
      </c>
      <c r="E129" s="29" t="s">
        <v>9807</v>
      </c>
    </row>
    <row r="130" spans="1:27" x14ac:dyDescent="0.25">
      <c r="A130" s="1" t="s">
        <v>640</v>
      </c>
      <c r="E130" s="24" t="s">
        <v>1380</v>
      </c>
    </row>
    <row r="131" spans="1:27" x14ac:dyDescent="0.25">
      <c r="A131" s="1" t="s">
        <v>631</v>
      </c>
      <c r="B131" s="1">
        <v>31</v>
      </c>
      <c r="C131" s="23" t="s">
        <v>9303</v>
      </c>
      <c r="D131" t="s">
        <v>633</v>
      </c>
      <c r="E131" s="24" t="s">
        <v>9304</v>
      </c>
      <c r="F131" s="25" t="s">
        <v>647</v>
      </c>
      <c r="G131" s="26">
        <v>296.89999999999998</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9837</v>
      </c>
    </row>
    <row r="133" spans="1:27" x14ac:dyDescent="0.25">
      <c r="A133" s="1" t="s">
        <v>638</v>
      </c>
      <c r="E133" s="29" t="s">
        <v>9807</v>
      </c>
    </row>
    <row r="134" spans="1:27" x14ac:dyDescent="0.25">
      <c r="A134" s="1" t="s">
        <v>640</v>
      </c>
      <c r="E134" s="24" t="s">
        <v>1380</v>
      </c>
    </row>
    <row r="135" spans="1:27" x14ac:dyDescent="0.25">
      <c r="A135" s="1" t="s">
        <v>628</v>
      </c>
      <c r="C135" s="19" t="s">
        <v>1966</v>
      </c>
      <c r="E135" s="20" t="s">
        <v>4616</v>
      </c>
      <c r="L135" s="21">
        <f>SUMIFS(L136:L139,A136:A139,"P")</f>
        <v>0</v>
      </c>
      <c r="M135" s="21">
        <f>SUMIFS(M136:M139,A136:A139,"P")</f>
        <v>0</v>
      </c>
      <c r="N135" s="22"/>
    </row>
    <row r="136" spans="1:27" x14ac:dyDescent="0.25">
      <c r="A136" s="1" t="s">
        <v>631</v>
      </c>
      <c r="B136" s="1">
        <v>32</v>
      </c>
      <c r="C136" s="23" t="s">
        <v>9510</v>
      </c>
      <c r="D136" t="s">
        <v>633</v>
      </c>
      <c r="E136" s="24" t="s">
        <v>9511</v>
      </c>
      <c r="F136" s="25" t="s">
        <v>657</v>
      </c>
      <c r="G136" s="26">
        <v>6</v>
      </c>
      <c r="H136" s="25">
        <v>0</v>
      </c>
      <c r="I136" s="27">
        <f>ROUND(G136*H136,P4)</f>
        <v>0</v>
      </c>
      <c r="L136" s="27">
        <v>0</v>
      </c>
      <c r="M136" s="21">
        <f>ROUND(G136*L136,P4)</f>
        <v>0</v>
      </c>
      <c r="N136" s="22" t="s">
        <v>633</v>
      </c>
      <c r="O136" s="28">
        <f>M136*AA136</f>
        <v>0</v>
      </c>
      <c r="P136" s="1">
        <v>3</v>
      </c>
      <c r="AA136" s="1">
        <f>IF(P136=1,$O$3,IF(P136=2,$O$4,$O$5))</f>
        <v>0.21</v>
      </c>
    </row>
    <row r="137" spans="1:27" ht="26.4" x14ac:dyDescent="0.25">
      <c r="A137" s="1" t="s">
        <v>637</v>
      </c>
      <c r="E137" s="24" t="s">
        <v>9838</v>
      </c>
    </row>
    <row r="138" spans="1:27" x14ac:dyDescent="0.25">
      <c r="A138" s="1" t="s">
        <v>638</v>
      </c>
      <c r="E138" s="29" t="s">
        <v>9839</v>
      </c>
    </row>
    <row r="139" spans="1:27" x14ac:dyDescent="0.25">
      <c r="A139" s="1" t="s">
        <v>640</v>
      </c>
      <c r="E139" s="24" t="s">
        <v>1380</v>
      </c>
    </row>
    <row r="140" spans="1:27" x14ac:dyDescent="0.25">
      <c r="A140" s="1" t="s">
        <v>628</v>
      </c>
      <c r="C140" s="19" t="s">
        <v>1801</v>
      </c>
      <c r="E140" s="20" t="s">
        <v>1802</v>
      </c>
      <c r="L140" s="21">
        <f>SUMIFS(L141:L144,A141:A144,"P")</f>
        <v>0</v>
      </c>
      <c r="M140" s="21">
        <f>SUMIFS(M141:M144,A141:A144,"P")</f>
        <v>0</v>
      </c>
      <c r="N140" s="22"/>
    </row>
    <row r="141" spans="1:27" ht="26.4" x14ac:dyDescent="0.25">
      <c r="A141" s="1" t="s">
        <v>631</v>
      </c>
      <c r="B141" s="1">
        <v>4</v>
      </c>
      <c r="C141" s="23" t="s">
        <v>1803</v>
      </c>
      <c r="D141" t="s">
        <v>1804</v>
      </c>
      <c r="E141" s="24" t="s">
        <v>9518</v>
      </c>
      <c r="F141" s="25" t="s">
        <v>1806</v>
      </c>
      <c r="G141" s="26">
        <v>365.12700000000001</v>
      </c>
      <c r="H141" s="25">
        <v>0</v>
      </c>
      <c r="I141" s="27">
        <f>ROUND(G141*H141,P4)</f>
        <v>0</v>
      </c>
      <c r="L141" s="27">
        <v>0</v>
      </c>
      <c r="M141" s="21">
        <f>ROUND(G141*L141,P4)</f>
        <v>0</v>
      </c>
      <c r="N141" s="22" t="s">
        <v>1807</v>
      </c>
      <c r="O141" s="28">
        <f>M141*AA141</f>
        <v>0</v>
      </c>
      <c r="P141" s="1">
        <v>3</v>
      </c>
      <c r="AA141" s="1">
        <f>IF(P141=1,$O$3,IF(P141=2,$O$4,$O$5))</f>
        <v>0.21</v>
      </c>
    </row>
    <row r="142" spans="1:27" ht="39.6" x14ac:dyDescent="0.25">
      <c r="A142" s="1" t="s">
        <v>637</v>
      </c>
      <c r="E142" s="24" t="s">
        <v>9840</v>
      </c>
    </row>
    <row r="143" spans="1:27" x14ac:dyDescent="0.25">
      <c r="A143" s="1" t="s">
        <v>638</v>
      </c>
      <c r="E143" s="29" t="s">
        <v>9841</v>
      </c>
    </row>
    <row r="144" spans="1:27" ht="198" x14ac:dyDescent="0.25">
      <c r="A144" s="1" t="s">
        <v>640</v>
      </c>
      <c r="E144"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B00-000000000000}">
  <sheetPr>
    <pageSetUpPr fitToPage="1"/>
  </sheetPr>
  <dimension ref="A1:AA23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COUNTIFS(L8:L233,"=0",A8:A233,"P")+COUNTIFS(L8:L233,"",A8:A233,"P")+SUM(Q8:Q233)</f>
        <v>54</v>
      </c>
    </row>
    <row r="8" spans="1:27" x14ac:dyDescent="0.25">
      <c r="A8" s="1" t="s">
        <v>626</v>
      </c>
      <c r="C8" s="19" t="s">
        <v>9842</v>
      </c>
      <c r="E8" s="20" t="s">
        <v>403</v>
      </c>
      <c r="L8" s="21">
        <f>L9+L34+L91+L96+L105+L118+L219+L228</f>
        <v>0</v>
      </c>
      <c r="M8" s="21">
        <f>M9+M34+M91+M96+M105+M118+M219+M228</f>
        <v>0</v>
      </c>
      <c r="N8" s="22"/>
    </row>
    <row r="9" spans="1:27" x14ac:dyDescent="0.25">
      <c r="A9" s="1" t="s">
        <v>628</v>
      </c>
      <c r="C9" s="19" t="s">
        <v>769</v>
      </c>
      <c r="E9" s="20" t="s">
        <v>770</v>
      </c>
      <c r="L9" s="21">
        <f>SUMIFS(L10:L33,A10:A33,"P")</f>
        <v>0</v>
      </c>
      <c r="M9" s="21">
        <f>SUMIFS(M10:M33,A10:A33,"P")</f>
        <v>0</v>
      </c>
      <c r="N9" s="22"/>
    </row>
    <row r="10" spans="1:27" x14ac:dyDescent="0.25">
      <c r="A10" s="1" t="s">
        <v>631</v>
      </c>
      <c r="B10" s="1">
        <v>1</v>
      </c>
      <c r="C10" s="23" t="s">
        <v>9441</v>
      </c>
      <c r="D10" t="s">
        <v>633</v>
      </c>
      <c r="E10" s="24" t="s">
        <v>9442</v>
      </c>
      <c r="F10" s="25" t="s">
        <v>773</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26.4" x14ac:dyDescent="0.25">
      <c r="A12" s="1" t="s">
        <v>638</v>
      </c>
      <c r="E12" s="29" t="s">
        <v>9443</v>
      </c>
    </row>
    <row r="13" spans="1:27" x14ac:dyDescent="0.25">
      <c r="A13" s="1" t="s">
        <v>640</v>
      </c>
      <c r="E13" s="24" t="s">
        <v>1380</v>
      </c>
    </row>
    <row r="14" spans="1:27" x14ac:dyDescent="0.25">
      <c r="A14" s="1" t="s">
        <v>631</v>
      </c>
      <c r="B14" s="1">
        <v>2</v>
      </c>
      <c r="C14" s="23" t="s">
        <v>9053</v>
      </c>
      <c r="D14" t="s">
        <v>633</v>
      </c>
      <c r="E14" s="24" t="s">
        <v>9054</v>
      </c>
      <c r="F14" s="25" t="s">
        <v>773</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9448</v>
      </c>
    </row>
    <row r="16" spans="1:27" x14ac:dyDescent="0.25">
      <c r="A16" s="1" t="s">
        <v>638</v>
      </c>
      <c r="E16" s="29" t="s">
        <v>9447</v>
      </c>
    </row>
    <row r="17" spans="1:27" x14ac:dyDescent="0.25">
      <c r="A17" s="1" t="s">
        <v>640</v>
      </c>
      <c r="E17" s="24" t="s">
        <v>1380</v>
      </c>
    </row>
    <row r="18" spans="1:27" x14ac:dyDescent="0.25">
      <c r="A18" s="1" t="s">
        <v>631</v>
      </c>
      <c r="B18" s="1">
        <v>3</v>
      </c>
      <c r="C18" s="23" t="s">
        <v>9057</v>
      </c>
      <c r="D18" t="s">
        <v>633</v>
      </c>
      <c r="E18" s="24" t="s">
        <v>1892</v>
      </c>
      <c r="F18" s="25" t="s">
        <v>773</v>
      </c>
      <c r="G18" s="26">
        <v>1</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633</v>
      </c>
    </row>
    <row r="20" spans="1:27" x14ac:dyDescent="0.25">
      <c r="A20" s="1" t="s">
        <v>638</v>
      </c>
      <c r="E20" s="29" t="s">
        <v>9447</v>
      </c>
    </row>
    <row r="21" spans="1:27" x14ac:dyDescent="0.25">
      <c r="A21" s="1" t="s">
        <v>640</v>
      </c>
      <c r="E21" s="24" t="s">
        <v>1380</v>
      </c>
    </row>
    <row r="22" spans="1:27" x14ac:dyDescent="0.25">
      <c r="A22" s="1" t="s">
        <v>631</v>
      </c>
      <c r="B22" s="1">
        <v>4</v>
      </c>
      <c r="C22" s="23" t="s">
        <v>9449</v>
      </c>
      <c r="D22" t="s">
        <v>633</v>
      </c>
      <c r="E22" s="24" t="s">
        <v>8896</v>
      </c>
      <c r="F22" s="25" t="s">
        <v>773</v>
      </c>
      <c r="G22" s="26">
        <v>1</v>
      </c>
      <c r="H22" s="25">
        <v>0</v>
      </c>
      <c r="I22" s="27">
        <f>ROUND(G22*H22,P4)</f>
        <v>0</v>
      </c>
      <c r="L22" s="27">
        <v>0</v>
      </c>
      <c r="M22" s="21">
        <f>ROUND(G22*L22,P4)</f>
        <v>0</v>
      </c>
      <c r="N22" s="22" t="s">
        <v>633</v>
      </c>
      <c r="O22" s="28">
        <f>M22*AA22</f>
        <v>0</v>
      </c>
      <c r="P22" s="1">
        <v>3</v>
      </c>
      <c r="AA22" s="1">
        <f>IF(P22=1,$O$3,IF(P22=2,$O$4,$O$5))</f>
        <v>0.21</v>
      </c>
    </row>
    <row r="23" spans="1:27" x14ac:dyDescent="0.25">
      <c r="A23" s="1" t="s">
        <v>637</v>
      </c>
      <c r="E23" s="24" t="s">
        <v>633</v>
      </c>
    </row>
    <row r="24" spans="1:27" x14ac:dyDescent="0.25">
      <c r="A24" s="1" t="s">
        <v>638</v>
      </c>
      <c r="E24" s="29" t="s">
        <v>5446</v>
      </c>
    </row>
    <row r="25" spans="1:27" x14ac:dyDescent="0.25">
      <c r="A25" s="1" t="s">
        <v>640</v>
      </c>
      <c r="E25" s="24" t="s">
        <v>1380</v>
      </c>
    </row>
    <row r="26" spans="1:27" x14ac:dyDescent="0.25">
      <c r="A26" s="1" t="s">
        <v>631</v>
      </c>
      <c r="B26" s="1">
        <v>5</v>
      </c>
      <c r="C26" s="23" t="s">
        <v>9058</v>
      </c>
      <c r="D26" t="s">
        <v>633</v>
      </c>
      <c r="E26" s="24" t="s">
        <v>9059</v>
      </c>
      <c r="F26" s="25" t="s">
        <v>9060</v>
      </c>
      <c r="G26" s="26">
        <v>1</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633</v>
      </c>
    </row>
    <row r="28" spans="1:27" x14ac:dyDescent="0.25">
      <c r="A28" s="1" t="s">
        <v>638</v>
      </c>
      <c r="E28" s="29" t="s">
        <v>9447</v>
      </c>
    </row>
    <row r="29" spans="1:27" x14ac:dyDescent="0.25">
      <c r="A29" s="1" t="s">
        <v>640</v>
      </c>
      <c r="E29" s="24" t="s">
        <v>1380</v>
      </c>
    </row>
    <row r="30" spans="1:27" x14ac:dyDescent="0.25">
      <c r="A30" s="1" t="s">
        <v>631</v>
      </c>
      <c r="B30" s="1">
        <v>6</v>
      </c>
      <c r="C30" s="23" t="s">
        <v>9450</v>
      </c>
      <c r="D30" t="s">
        <v>633</v>
      </c>
      <c r="E30" s="24" t="s">
        <v>9451</v>
      </c>
      <c r="F30" s="25" t="s">
        <v>773</v>
      </c>
      <c r="G30" s="26">
        <v>1</v>
      </c>
      <c r="H30" s="25">
        <v>0</v>
      </c>
      <c r="I30" s="27">
        <f>ROUND(G30*H30,P4)</f>
        <v>0</v>
      </c>
      <c r="L30" s="27">
        <v>0</v>
      </c>
      <c r="M30" s="21">
        <f>ROUND(G30*L30,P4)</f>
        <v>0</v>
      </c>
      <c r="N30" s="22" t="s">
        <v>633</v>
      </c>
      <c r="O30" s="28">
        <f>M30*AA30</f>
        <v>0</v>
      </c>
      <c r="P30" s="1">
        <v>3</v>
      </c>
      <c r="AA30" s="1">
        <f>IF(P30=1,$O$3,IF(P30=2,$O$4,$O$5))</f>
        <v>0.21</v>
      </c>
    </row>
    <row r="31" spans="1:27" x14ac:dyDescent="0.25">
      <c r="A31" s="1" t="s">
        <v>637</v>
      </c>
      <c r="E31" s="24" t="s">
        <v>633</v>
      </c>
    </row>
    <row r="32" spans="1:27" x14ac:dyDescent="0.25">
      <c r="A32" s="1" t="s">
        <v>638</v>
      </c>
      <c r="E32" s="29" t="s">
        <v>9447</v>
      </c>
    </row>
    <row r="33" spans="1:27" x14ac:dyDescent="0.25">
      <c r="A33" s="1" t="s">
        <v>640</v>
      </c>
      <c r="E33" s="24" t="s">
        <v>1380</v>
      </c>
    </row>
    <row r="34" spans="1:27" x14ac:dyDescent="0.25">
      <c r="A34" s="1" t="s">
        <v>628</v>
      </c>
      <c r="C34" s="19" t="s">
        <v>866</v>
      </c>
      <c r="E34" s="20" t="s">
        <v>1466</v>
      </c>
      <c r="L34" s="21">
        <f>SUMIFS(L35:L90,A35:A90,"P")</f>
        <v>0</v>
      </c>
      <c r="M34" s="21">
        <f>SUMIFS(M35:M90,A35:A90,"P")</f>
        <v>0</v>
      </c>
      <c r="N34" s="22"/>
    </row>
    <row r="35" spans="1:27" x14ac:dyDescent="0.25">
      <c r="A35" s="1" t="s">
        <v>631</v>
      </c>
      <c r="B35" s="1">
        <v>8</v>
      </c>
      <c r="C35" s="23" t="s">
        <v>8870</v>
      </c>
      <c r="D35" t="s">
        <v>633</v>
      </c>
      <c r="E35" s="24" t="s">
        <v>7552</v>
      </c>
      <c r="F35" s="25" t="s">
        <v>874</v>
      </c>
      <c r="G35" s="26">
        <v>2625.6</v>
      </c>
      <c r="H35" s="25">
        <v>0</v>
      </c>
      <c r="I35" s="27">
        <f>ROUND(G35*H35,P4)</f>
        <v>0</v>
      </c>
      <c r="L35" s="27">
        <v>0</v>
      </c>
      <c r="M35" s="21">
        <f>ROUND(G35*L35,P4)</f>
        <v>0</v>
      </c>
      <c r="N35" s="22" t="s">
        <v>636</v>
      </c>
      <c r="O35" s="28">
        <f>M35*AA35</f>
        <v>0</v>
      </c>
      <c r="P35" s="1">
        <v>3</v>
      </c>
      <c r="AA35" s="1">
        <f>IF(P35=1,$O$3,IF(P35=2,$O$4,$O$5))</f>
        <v>0.21</v>
      </c>
    </row>
    <row r="36" spans="1:27" ht="39.6" x14ac:dyDescent="0.25">
      <c r="A36" s="1" t="s">
        <v>637</v>
      </c>
      <c r="E36" s="24" t="s">
        <v>9843</v>
      </c>
    </row>
    <row r="37" spans="1:27" x14ac:dyDescent="0.25">
      <c r="A37" s="1" t="s">
        <v>638</v>
      </c>
      <c r="E37" s="29" t="s">
        <v>9844</v>
      </c>
    </row>
    <row r="38" spans="1:27" x14ac:dyDescent="0.25">
      <c r="A38" s="1" t="s">
        <v>640</v>
      </c>
      <c r="E38" s="24" t="s">
        <v>1380</v>
      </c>
    </row>
    <row r="39" spans="1:27" x14ac:dyDescent="0.25">
      <c r="A39" s="1" t="s">
        <v>631</v>
      </c>
      <c r="B39" s="1">
        <v>9</v>
      </c>
      <c r="C39" s="23" t="s">
        <v>5991</v>
      </c>
      <c r="D39" t="s">
        <v>633</v>
      </c>
      <c r="E39" s="24" t="s">
        <v>5992</v>
      </c>
      <c r="F39" s="25" t="s">
        <v>874</v>
      </c>
      <c r="G39" s="26">
        <v>50</v>
      </c>
      <c r="H39" s="25">
        <v>0</v>
      </c>
      <c r="I39" s="27">
        <f>ROUND(G39*H39,P4)</f>
        <v>0</v>
      </c>
      <c r="L39" s="27">
        <v>0</v>
      </c>
      <c r="M39" s="21">
        <f>ROUND(G39*L39,P4)</f>
        <v>0</v>
      </c>
      <c r="N39" s="22" t="s">
        <v>636</v>
      </c>
      <c r="O39" s="28">
        <f>M39*AA39</f>
        <v>0</v>
      </c>
      <c r="P39" s="1">
        <v>3</v>
      </c>
      <c r="AA39" s="1">
        <f>IF(P39=1,$O$3,IF(P39=2,$O$4,$O$5))</f>
        <v>0.21</v>
      </c>
    </row>
    <row r="40" spans="1:27" ht="26.4" x14ac:dyDescent="0.25">
      <c r="A40" s="1" t="s">
        <v>637</v>
      </c>
      <c r="E40" s="24" t="s">
        <v>9845</v>
      </c>
    </row>
    <row r="41" spans="1:27" x14ac:dyDescent="0.25">
      <c r="A41" s="1" t="s">
        <v>638</v>
      </c>
      <c r="E41" s="29" t="s">
        <v>9846</v>
      </c>
    </row>
    <row r="42" spans="1:27" x14ac:dyDescent="0.25">
      <c r="A42" s="1" t="s">
        <v>640</v>
      </c>
      <c r="E42" s="24" t="s">
        <v>1380</v>
      </c>
    </row>
    <row r="43" spans="1:27" x14ac:dyDescent="0.25">
      <c r="A43" s="1" t="s">
        <v>631</v>
      </c>
      <c r="B43" s="1">
        <v>10</v>
      </c>
      <c r="C43" s="23" t="s">
        <v>5994</v>
      </c>
      <c r="D43" t="s">
        <v>633</v>
      </c>
      <c r="E43" s="24" t="s">
        <v>5995</v>
      </c>
      <c r="F43" s="25" t="s">
        <v>874</v>
      </c>
      <c r="G43" s="26">
        <v>8870.5300000000007</v>
      </c>
      <c r="H43" s="25">
        <v>0</v>
      </c>
      <c r="I43" s="27">
        <f>ROUND(G43*H43,P4)</f>
        <v>0</v>
      </c>
      <c r="L43" s="27">
        <v>0</v>
      </c>
      <c r="M43" s="21">
        <f>ROUND(G43*L43,P4)</f>
        <v>0</v>
      </c>
      <c r="N43" s="22" t="s">
        <v>636</v>
      </c>
      <c r="O43" s="28">
        <f>M43*AA43</f>
        <v>0</v>
      </c>
      <c r="P43" s="1">
        <v>3</v>
      </c>
      <c r="AA43" s="1">
        <f>IF(P43=1,$O$3,IF(P43=2,$O$4,$O$5))</f>
        <v>0.21</v>
      </c>
    </row>
    <row r="44" spans="1:27" ht="26.4" x14ac:dyDescent="0.25">
      <c r="A44" s="1" t="s">
        <v>637</v>
      </c>
      <c r="E44" s="24" t="s">
        <v>9847</v>
      </c>
    </row>
    <row r="45" spans="1:27" x14ac:dyDescent="0.25">
      <c r="A45" s="1" t="s">
        <v>638</v>
      </c>
      <c r="E45" s="29" t="s">
        <v>9848</v>
      </c>
    </row>
    <row r="46" spans="1:27" x14ac:dyDescent="0.25">
      <c r="A46" s="1" t="s">
        <v>640</v>
      </c>
      <c r="E46" s="24" t="s">
        <v>1380</v>
      </c>
    </row>
    <row r="47" spans="1:27" x14ac:dyDescent="0.25">
      <c r="A47" s="1" t="s">
        <v>631</v>
      </c>
      <c r="B47" s="1">
        <v>11</v>
      </c>
      <c r="C47" s="23" t="s">
        <v>1474</v>
      </c>
      <c r="D47" t="s">
        <v>633</v>
      </c>
      <c r="E47" s="24" t="s">
        <v>1475</v>
      </c>
      <c r="F47" s="25" t="s">
        <v>874</v>
      </c>
      <c r="G47" s="26">
        <v>5480.84</v>
      </c>
      <c r="H47" s="25">
        <v>0</v>
      </c>
      <c r="I47" s="27">
        <f>ROUND(G47*H47,P4)</f>
        <v>0</v>
      </c>
      <c r="L47" s="27">
        <v>0</v>
      </c>
      <c r="M47" s="21">
        <f>ROUND(G47*L47,P4)</f>
        <v>0</v>
      </c>
      <c r="N47" s="22" t="s">
        <v>636</v>
      </c>
      <c r="O47" s="28">
        <f>M47*AA47</f>
        <v>0</v>
      </c>
      <c r="P47" s="1">
        <v>3</v>
      </c>
      <c r="AA47" s="1">
        <f>IF(P47=1,$O$3,IF(P47=2,$O$4,$O$5))</f>
        <v>0.21</v>
      </c>
    </row>
    <row r="48" spans="1:27" ht="52.8" x14ac:dyDescent="0.25">
      <c r="A48" s="1" t="s">
        <v>637</v>
      </c>
      <c r="E48" s="24" t="s">
        <v>9849</v>
      </c>
    </row>
    <row r="49" spans="1:27" x14ac:dyDescent="0.25">
      <c r="A49" s="1" t="s">
        <v>638</v>
      </c>
      <c r="E49" s="29" t="s">
        <v>9850</v>
      </c>
    </row>
    <row r="50" spans="1:27" x14ac:dyDescent="0.25">
      <c r="A50" s="1" t="s">
        <v>640</v>
      </c>
      <c r="E50" s="24" t="s">
        <v>1380</v>
      </c>
    </row>
    <row r="51" spans="1:27" x14ac:dyDescent="0.25">
      <c r="A51" s="1" t="s">
        <v>631</v>
      </c>
      <c r="B51" s="1">
        <v>12</v>
      </c>
      <c r="C51" s="23" t="s">
        <v>1477</v>
      </c>
      <c r="D51" t="s">
        <v>633</v>
      </c>
      <c r="E51" s="24" t="s">
        <v>1478</v>
      </c>
      <c r="F51" s="25" t="s">
        <v>874</v>
      </c>
      <c r="G51" s="26">
        <v>2178</v>
      </c>
      <c r="H51" s="25">
        <v>0</v>
      </c>
      <c r="I51" s="27">
        <f>ROUND(G51*H51,P4)</f>
        <v>0</v>
      </c>
      <c r="L51" s="27">
        <v>0</v>
      </c>
      <c r="M51" s="21">
        <f>ROUND(G51*L51,P4)</f>
        <v>0</v>
      </c>
      <c r="N51" s="22" t="s">
        <v>636</v>
      </c>
      <c r="O51" s="28">
        <f>M51*AA51</f>
        <v>0</v>
      </c>
      <c r="P51" s="1">
        <v>3</v>
      </c>
      <c r="AA51" s="1">
        <f>IF(P51=1,$O$3,IF(P51=2,$O$4,$O$5))</f>
        <v>0.21</v>
      </c>
    </row>
    <row r="52" spans="1:27" ht="26.4" x14ac:dyDescent="0.25">
      <c r="A52" s="1" t="s">
        <v>637</v>
      </c>
      <c r="E52" s="24" t="s">
        <v>9851</v>
      </c>
    </row>
    <row r="53" spans="1:27" x14ac:dyDescent="0.25">
      <c r="A53" s="1" t="s">
        <v>638</v>
      </c>
      <c r="E53" s="29" t="s">
        <v>9852</v>
      </c>
    </row>
    <row r="54" spans="1:27" x14ac:dyDescent="0.25">
      <c r="A54" s="1" t="s">
        <v>640</v>
      </c>
      <c r="E54" s="24" t="s">
        <v>1380</v>
      </c>
    </row>
    <row r="55" spans="1:27" x14ac:dyDescent="0.25">
      <c r="A55" s="1" t="s">
        <v>631</v>
      </c>
      <c r="B55" s="1">
        <v>13</v>
      </c>
      <c r="C55" s="23" t="s">
        <v>9853</v>
      </c>
      <c r="D55" t="s">
        <v>633</v>
      </c>
      <c r="E55" s="24" t="s">
        <v>9854</v>
      </c>
      <c r="F55" s="25" t="s">
        <v>647</v>
      </c>
      <c r="G55" s="26">
        <v>41.5</v>
      </c>
      <c r="H55" s="25">
        <v>0</v>
      </c>
      <c r="I55" s="27">
        <f>ROUND(G55*H55,P4)</f>
        <v>0</v>
      </c>
      <c r="L55" s="27">
        <v>0</v>
      </c>
      <c r="M55" s="21">
        <f>ROUND(G55*L55,P4)</f>
        <v>0</v>
      </c>
      <c r="N55" s="22" t="s">
        <v>636</v>
      </c>
      <c r="O55" s="28">
        <f>M55*AA55</f>
        <v>0</v>
      </c>
      <c r="P55" s="1">
        <v>3</v>
      </c>
      <c r="AA55" s="1">
        <f>IF(P55=1,$O$3,IF(P55=2,$O$4,$O$5))</f>
        <v>0.21</v>
      </c>
    </row>
    <row r="56" spans="1:27" ht="26.4" x14ac:dyDescent="0.25">
      <c r="A56" s="1" t="s">
        <v>637</v>
      </c>
      <c r="E56" s="24" t="s">
        <v>9855</v>
      </c>
    </row>
    <row r="57" spans="1:27" x14ac:dyDescent="0.25">
      <c r="A57" s="1" t="s">
        <v>638</v>
      </c>
      <c r="E57" s="29" t="s">
        <v>9856</v>
      </c>
    </row>
    <row r="58" spans="1:27" x14ac:dyDescent="0.25">
      <c r="A58" s="1" t="s">
        <v>640</v>
      </c>
      <c r="E58" s="24" t="s">
        <v>1380</v>
      </c>
    </row>
    <row r="59" spans="1:27" x14ac:dyDescent="0.25">
      <c r="A59" s="1" t="s">
        <v>631</v>
      </c>
      <c r="B59" s="1">
        <v>14</v>
      </c>
      <c r="C59" s="23" t="s">
        <v>4702</v>
      </c>
      <c r="D59" t="s">
        <v>633</v>
      </c>
      <c r="E59" s="24" t="s">
        <v>4703</v>
      </c>
      <c r="F59" s="25" t="s">
        <v>874</v>
      </c>
      <c r="G59" s="26">
        <v>10284.44</v>
      </c>
      <c r="H59" s="25">
        <v>0</v>
      </c>
      <c r="I59" s="27">
        <f>ROUND(G59*H59,P4)</f>
        <v>0</v>
      </c>
      <c r="L59" s="27">
        <v>0</v>
      </c>
      <c r="M59" s="21">
        <f>ROUND(G59*L59,P4)</f>
        <v>0</v>
      </c>
      <c r="N59" s="22" t="s">
        <v>636</v>
      </c>
      <c r="O59" s="28">
        <f>M59*AA59</f>
        <v>0</v>
      </c>
      <c r="P59" s="1">
        <v>3</v>
      </c>
      <c r="AA59" s="1">
        <f>IF(P59=1,$O$3,IF(P59=2,$O$4,$O$5))</f>
        <v>0.21</v>
      </c>
    </row>
    <row r="60" spans="1:27" ht="26.4" x14ac:dyDescent="0.25">
      <c r="A60" s="1" t="s">
        <v>637</v>
      </c>
      <c r="E60" s="24" t="s">
        <v>9857</v>
      </c>
    </row>
    <row r="61" spans="1:27" x14ac:dyDescent="0.25">
      <c r="A61" s="1" t="s">
        <v>638</v>
      </c>
      <c r="E61" s="29" t="s">
        <v>9858</v>
      </c>
    </row>
    <row r="62" spans="1:27" x14ac:dyDescent="0.25">
      <c r="A62" s="1" t="s">
        <v>640</v>
      </c>
      <c r="E62" s="24" t="s">
        <v>1380</v>
      </c>
    </row>
    <row r="63" spans="1:27" x14ac:dyDescent="0.25">
      <c r="A63" s="1" t="s">
        <v>631</v>
      </c>
      <c r="B63" s="1">
        <v>15</v>
      </c>
      <c r="C63" s="23" t="s">
        <v>888</v>
      </c>
      <c r="D63" t="s">
        <v>633</v>
      </c>
      <c r="E63" s="24" t="s">
        <v>889</v>
      </c>
      <c r="F63" s="25" t="s">
        <v>874</v>
      </c>
      <c r="G63" s="26">
        <v>6244.93</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9859</v>
      </c>
    </row>
    <row r="65" spans="1:27" x14ac:dyDescent="0.25">
      <c r="A65" s="1" t="s">
        <v>638</v>
      </c>
      <c r="E65" s="29" t="s">
        <v>9860</v>
      </c>
    </row>
    <row r="66" spans="1:27" x14ac:dyDescent="0.25">
      <c r="A66" s="1" t="s">
        <v>640</v>
      </c>
      <c r="E66" s="24" t="s">
        <v>1380</v>
      </c>
    </row>
    <row r="67" spans="1:27" x14ac:dyDescent="0.25">
      <c r="A67" s="1" t="s">
        <v>631</v>
      </c>
      <c r="B67" s="1">
        <v>16</v>
      </c>
      <c r="C67" s="23" t="s">
        <v>3879</v>
      </c>
      <c r="D67" t="s">
        <v>633</v>
      </c>
      <c r="E67" s="24" t="s">
        <v>3880</v>
      </c>
      <c r="F67" s="25" t="s">
        <v>874</v>
      </c>
      <c r="G67" s="26">
        <v>1039.8869999999999</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9861</v>
      </c>
    </row>
    <row r="69" spans="1:27" x14ac:dyDescent="0.25">
      <c r="A69" s="1" t="s">
        <v>638</v>
      </c>
      <c r="E69" s="29" t="s">
        <v>9862</v>
      </c>
    </row>
    <row r="70" spans="1:27" x14ac:dyDescent="0.25">
      <c r="A70" s="1" t="s">
        <v>640</v>
      </c>
      <c r="E70" s="24" t="s">
        <v>1380</v>
      </c>
    </row>
    <row r="71" spans="1:27" x14ac:dyDescent="0.25">
      <c r="A71" s="1" t="s">
        <v>631</v>
      </c>
      <c r="B71" s="1">
        <v>17</v>
      </c>
      <c r="C71" s="23" t="s">
        <v>6101</v>
      </c>
      <c r="D71" t="s">
        <v>633</v>
      </c>
      <c r="E71" s="24" t="s">
        <v>6102</v>
      </c>
      <c r="F71" s="25" t="s">
        <v>874</v>
      </c>
      <c r="G71" s="26">
        <v>50</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9863</v>
      </c>
    </row>
    <row r="73" spans="1:27" x14ac:dyDescent="0.25">
      <c r="A73" s="1" t="s">
        <v>638</v>
      </c>
      <c r="E73" s="29" t="s">
        <v>9592</v>
      </c>
    </row>
    <row r="74" spans="1:27" x14ac:dyDescent="0.25">
      <c r="A74" s="1" t="s">
        <v>640</v>
      </c>
      <c r="E74" s="24" t="s">
        <v>1380</v>
      </c>
    </row>
    <row r="75" spans="1:27" x14ac:dyDescent="0.25">
      <c r="A75" s="1" t="s">
        <v>631</v>
      </c>
      <c r="B75" s="1">
        <v>18</v>
      </c>
      <c r="C75" s="23" t="s">
        <v>6379</v>
      </c>
      <c r="D75" t="s">
        <v>633</v>
      </c>
      <c r="E75" s="24" t="s">
        <v>6380</v>
      </c>
      <c r="F75" s="25" t="s">
        <v>874</v>
      </c>
      <c r="G75" s="26">
        <v>2625.6</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9802</v>
      </c>
    </row>
    <row r="77" spans="1:27" x14ac:dyDescent="0.25">
      <c r="A77" s="1" t="s">
        <v>638</v>
      </c>
      <c r="E77" s="29" t="s">
        <v>9844</v>
      </c>
    </row>
    <row r="78" spans="1:27" x14ac:dyDescent="0.25">
      <c r="A78" s="1" t="s">
        <v>640</v>
      </c>
      <c r="E78" s="24" t="s">
        <v>1380</v>
      </c>
    </row>
    <row r="79" spans="1:27" x14ac:dyDescent="0.25">
      <c r="A79" s="1" t="s">
        <v>631</v>
      </c>
      <c r="B79" s="1">
        <v>19</v>
      </c>
      <c r="C79" s="23" t="s">
        <v>4722</v>
      </c>
      <c r="D79" t="s">
        <v>633</v>
      </c>
      <c r="E79" s="24" t="s">
        <v>4723</v>
      </c>
      <c r="F79" s="25" t="s">
        <v>870</v>
      </c>
      <c r="G79" s="26">
        <v>8752</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9803</v>
      </c>
    </row>
    <row r="81" spans="1:27" x14ac:dyDescent="0.25">
      <c r="A81" s="1" t="s">
        <v>638</v>
      </c>
      <c r="E81" s="29" t="s">
        <v>9864</v>
      </c>
    </row>
    <row r="82" spans="1:27" x14ac:dyDescent="0.25">
      <c r="A82" s="1" t="s">
        <v>640</v>
      </c>
      <c r="E82" s="24" t="s">
        <v>1380</v>
      </c>
    </row>
    <row r="83" spans="1:27" x14ac:dyDescent="0.25">
      <c r="A83" s="1" t="s">
        <v>631</v>
      </c>
      <c r="B83" s="1">
        <v>20</v>
      </c>
      <c r="C83" s="23" t="s">
        <v>4725</v>
      </c>
      <c r="D83" t="s">
        <v>633</v>
      </c>
      <c r="E83" s="24" t="s">
        <v>4726</v>
      </c>
      <c r="F83" s="25" t="s">
        <v>870</v>
      </c>
      <c r="G83" s="26">
        <v>26256</v>
      </c>
      <c r="H83" s="25">
        <v>0</v>
      </c>
      <c r="I83" s="27">
        <f>ROUND(G83*H83,P4)</f>
        <v>0</v>
      </c>
      <c r="L83" s="27">
        <v>0</v>
      </c>
      <c r="M83" s="21">
        <f>ROUND(G83*L83,P4)</f>
        <v>0</v>
      </c>
      <c r="N83" s="22" t="s">
        <v>636</v>
      </c>
      <c r="O83" s="28">
        <f>M83*AA83</f>
        <v>0</v>
      </c>
      <c r="P83" s="1">
        <v>3</v>
      </c>
      <c r="AA83" s="1">
        <f>IF(P83=1,$O$3,IF(P83=2,$O$4,$O$5))</f>
        <v>0.21</v>
      </c>
    </row>
    <row r="84" spans="1:27" ht="26.4" x14ac:dyDescent="0.25">
      <c r="A84" s="1" t="s">
        <v>637</v>
      </c>
      <c r="E84" s="24" t="s">
        <v>9093</v>
      </c>
    </row>
    <row r="85" spans="1:27" x14ac:dyDescent="0.25">
      <c r="A85" s="1" t="s">
        <v>638</v>
      </c>
      <c r="E85" s="29" t="s">
        <v>9865</v>
      </c>
    </row>
    <row r="86" spans="1:27" x14ac:dyDescent="0.25">
      <c r="A86" s="1" t="s">
        <v>640</v>
      </c>
      <c r="E86" s="24" t="s">
        <v>1380</v>
      </c>
    </row>
    <row r="87" spans="1:27" x14ac:dyDescent="0.25">
      <c r="A87" s="1" t="s">
        <v>631</v>
      </c>
      <c r="B87" s="1">
        <v>21</v>
      </c>
      <c r="C87" s="23" t="s">
        <v>6243</v>
      </c>
      <c r="D87" t="s">
        <v>633</v>
      </c>
      <c r="E87" s="24" t="s">
        <v>6244</v>
      </c>
      <c r="F87" s="25" t="s">
        <v>870</v>
      </c>
      <c r="G87" s="26">
        <v>8752</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9803</v>
      </c>
    </row>
    <row r="89" spans="1:27" x14ac:dyDescent="0.25">
      <c r="A89" s="1" t="s">
        <v>638</v>
      </c>
      <c r="E89" s="29" t="s">
        <v>9864</v>
      </c>
    </row>
    <row r="90" spans="1:27" x14ac:dyDescent="0.25">
      <c r="A90" s="1" t="s">
        <v>640</v>
      </c>
      <c r="E90" s="24" t="s">
        <v>1380</v>
      </c>
    </row>
    <row r="91" spans="1:27" x14ac:dyDescent="0.25">
      <c r="A91" s="1" t="s">
        <v>628</v>
      </c>
      <c r="C91" s="19" t="s">
        <v>2745</v>
      </c>
      <c r="E91" s="20" t="s">
        <v>4061</v>
      </c>
      <c r="L91" s="21">
        <f>SUMIFS(L92:L95,A92:A95,"P")</f>
        <v>0</v>
      </c>
      <c r="M91" s="21">
        <f>SUMIFS(M92:M95,A92:A95,"P")</f>
        <v>0</v>
      </c>
      <c r="N91" s="22"/>
    </row>
    <row r="92" spans="1:27" x14ac:dyDescent="0.25">
      <c r="A92" s="1" t="s">
        <v>631</v>
      </c>
      <c r="B92" s="1">
        <v>22</v>
      </c>
      <c r="C92" s="23" t="s">
        <v>9467</v>
      </c>
      <c r="D92" t="s">
        <v>633</v>
      </c>
      <c r="E92" s="24" t="s">
        <v>9468</v>
      </c>
      <c r="F92" s="25" t="s">
        <v>647</v>
      </c>
      <c r="G92" s="26">
        <v>709.8</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9469</v>
      </c>
    </row>
    <row r="94" spans="1:27" x14ac:dyDescent="0.25">
      <c r="A94" s="1" t="s">
        <v>638</v>
      </c>
      <c r="E94" s="29" t="s">
        <v>9866</v>
      </c>
    </row>
    <row r="95" spans="1:27" x14ac:dyDescent="0.25">
      <c r="A95" s="1" t="s">
        <v>640</v>
      </c>
      <c r="E95" s="24" t="s">
        <v>1380</v>
      </c>
    </row>
    <row r="96" spans="1:27" x14ac:dyDescent="0.25">
      <c r="A96" s="1" t="s">
        <v>628</v>
      </c>
      <c r="C96" s="19" t="s">
        <v>3232</v>
      </c>
      <c r="E96" s="20" t="s">
        <v>4807</v>
      </c>
      <c r="L96" s="21">
        <f>SUMIFS(L97:L104,A97:A104,"P")</f>
        <v>0</v>
      </c>
      <c r="M96" s="21">
        <f>SUMIFS(M97:M104,A97:A104,"P")</f>
        <v>0</v>
      </c>
      <c r="N96" s="22"/>
    </row>
    <row r="97" spans="1:27" x14ac:dyDescent="0.25">
      <c r="A97" s="1" t="s">
        <v>631</v>
      </c>
      <c r="B97" s="1">
        <v>23</v>
      </c>
      <c r="C97" s="23" t="s">
        <v>5577</v>
      </c>
      <c r="D97" t="s">
        <v>633</v>
      </c>
      <c r="E97" s="24" t="s">
        <v>5578</v>
      </c>
      <c r="F97" s="25" t="s">
        <v>874</v>
      </c>
      <c r="G97" s="26">
        <v>312.61500000000001</v>
      </c>
      <c r="H97" s="25">
        <v>0</v>
      </c>
      <c r="I97" s="27">
        <f>ROUND(G97*H97,P4)</f>
        <v>0</v>
      </c>
      <c r="L97" s="27">
        <v>0</v>
      </c>
      <c r="M97" s="21">
        <f>ROUND(G97*L97,P4)</f>
        <v>0</v>
      </c>
      <c r="N97" s="22" t="s">
        <v>636</v>
      </c>
      <c r="O97" s="28">
        <f>M97*AA97</f>
        <v>0</v>
      </c>
      <c r="P97" s="1">
        <v>3</v>
      </c>
      <c r="AA97" s="1">
        <f>IF(P97=1,$O$3,IF(P97=2,$O$4,$O$5))</f>
        <v>0.21</v>
      </c>
    </row>
    <row r="98" spans="1:27" ht="26.4" x14ac:dyDescent="0.25">
      <c r="A98" s="1" t="s">
        <v>637</v>
      </c>
      <c r="E98" s="24" t="s">
        <v>9867</v>
      </c>
    </row>
    <row r="99" spans="1:27" x14ac:dyDescent="0.25">
      <c r="A99" s="1" t="s">
        <v>638</v>
      </c>
      <c r="E99" s="29" t="s">
        <v>9868</v>
      </c>
    </row>
    <row r="100" spans="1:27" x14ac:dyDescent="0.25">
      <c r="A100" s="1" t="s">
        <v>640</v>
      </c>
      <c r="E100" s="24" t="s">
        <v>1380</v>
      </c>
    </row>
    <row r="101" spans="1:27" x14ac:dyDescent="0.25">
      <c r="A101" s="1" t="s">
        <v>631</v>
      </c>
      <c r="B101" s="1">
        <v>24</v>
      </c>
      <c r="C101" s="23" t="s">
        <v>5277</v>
      </c>
      <c r="D101" t="s">
        <v>633</v>
      </c>
      <c r="E101" s="24" t="s">
        <v>5278</v>
      </c>
      <c r="F101" s="25" t="s">
        <v>874</v>
      </c>
      <c r="G101" s="26">
        <v>232.77600000000001</v>
      </c>
      <c r="H101" s="25">
        <v>0</v>
      </c>
      <c r="I101" s="27">
        <f>ROUND(G101*H101,P4)</f>
        <v>0</v>
      </c>
      <c r="L101" s="27">
        <v>0</v>
      </c>
      <c r="M101" s="21">
        <f>ROUND(G101*L101,P4)</f>
        <v>0</v>
      </c>
      <c r="N101" s="22" t="s">
        <v>636</v>
      </c>
      <c r="O101" s="28">
        <f>M101*AA101</f>
        <v>0</v>
      </c>
      <c r="P101" s="1">
        <v>3</v>
      </c>
      <c r="AA101" s="1">
        <f>IF(P101=1,$O$3,IF(P101=2,$O$4,$O$5))</f>
        <v>0.21</v>
      </c>
    </row>
    <row r="102" spans="1:27" ht="26.4" x14ac:dyDescent="0.25">
      <c r="A102" s="1" t="s">
        <v>637</v>
      </c>
      <c r="E102" s="24" t="s">
        <v>9869</v>
      </c>
    </row>
    <row r="103" spans="1:27" ht="39.6" x14ac:dyDescent="0.25">
      <c r="A103" s="1" t="s">
        <v>638</v>
      </c>
      <c r="E103" s="29" t="s">
        <v>9870</v>
      </c>
    </row>
    <row r="104" spans="1:27" x14ac:dyDescent="0.25">
      <c r="A104" s="1" t="s">
        <v>640</v>
      </c>
      <c r="E104" s="24" t="s">
        <v>1380</v>
      </c>
    </row>
    <row r="105" spans="1:27" x14ac:dyDescent="0.25">
      <c r="A105" s="1" t="s">
        <v>628</v>
      </c>
      <c r="C105" s="19" t="s">
        <v>891</v>
      </c>
      <c r="E105" s="20" t="s">
        <v>4454</v>
      </c>
      <c r="L105" s="21">
        <f>SUMIFS(L106:L117,A106:A117,"P")</f>
        <v>0</v>
      </c>
      <c r="M105" s="21">
        <f>SUMIFS(M106:M117,A106:A117,"P")</f>
        <v>0</v>
      </c>
      <c r="N105" s="22"/>
    </row>
    <row r="106" spans="1:27" x14ac:dyDescent="0.25">
      <c r="A106" s="1" t="s">
        <v>631</v>
      </c>
      <c r="B106" s="1">
        <v>25</v>
      </c>
      <c r="C106" s="23" t="s">
        <v>9580</v>
      </c>
      <c r="D106" t="s">
        <v>633</v>
      </c>
      <c r="E106" s="24" t="s">
        <v>9581</v>
      </c>
      <c r="F106" s="25" t="s">
        <v>870</v>
      </c>
      <c r="G106" s="26">
        <v>500</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9871</v>
      </c>
    </row>
    <row r="108" spans="1:27" x14ac:dyDescent="0.25">
      <c r="A108" s="1" t="s">
        <v>638</v>
      </c>
      <c r="E108" s="29" t="s">
        <v>9872</v>
      </c>
    </row>
    <row r="109" spans="1:27" x14ac:dyDescent="0.25">
      <c r="A109" s="1" t="s">
        <v>640</v>
      </c>
      <c r="E109" s="24" t="s">
        <v>1380</v>
      </c>
    </row>
    <row r="110" spans="1:27" x14ac:dyDescent="0.25">
      <c r="A110" s="1" t="s">
        <v>631</v>
      </c>
      <c r="B110" s="1">
        <v>26</v>
      </c>
      <c r="C110" s="23" t="s">
        <v>9873</v>
      </c>
      <c r="D110" t="s">
        <v>633</v>
      </c>
      <c r="E110" s="24" t="s">
        <v>9585</v>
      </c>
      <c r="F110" s="25" t="s">
        <v>874</v>
      </c>
      <c r="G110" s="26">
        <v>75</v>
      </c>
      <c r="H110" s="25">
        <v>0</v>
      </c>
      <c r="I110" s="27">
        <f>ROUND(G110*H110,P4)</f>
        <v>0</v>
      </c>
      <c r="L110" s="27">
        <v>0</v>
      </c>
      <c r="M110" s="21">
        <f>ROUND(G110*L110,P4)</f>
        <v>0</v>
      </c>
      <c r="N110" s="22" t="s">
        <v>636</v>
      </c>
      <c r="O110" s="28">
        <f>M110*AA110</f>
        <v>0</v>
      </c>
      <c r="P110" s="1">
        <v>3</v>
      </c>
      <c r="AA110" s="1">
        <f>IF(P110=1,$O$3,IF(P110=2,$O$4,$O$5))</f>
        <v>0.21</v>
      </c>
    </row>
    <row r="111" spans="1:27" ht="26.4" x14ac:dyDescent="0.25">
      <c r="A111" s="1" t="s">
        <v>637</v>
      </c>
      <c r="E111" s="24" t="s">
        <v>9874</v>
      </c>
    </row>
    <row r="112" spans="1:27" x14ac:dyDescent="0.25">
      <c r="A112" s="1" t="s">
        <v>638</v>
      </c>
      <c r="E112" s="29" t="s">
        <v>9875</v>
      </c>
    </row>
    <row r="113" spans="1:27" x14ac:dyDescent="0.25">
      <c r="A113" s="1" t="s">
        <v>640</v>
      </c>
      <c r="E113" s="24" t="s">
        <v>1380</v>
      </c>
    </row>
    <row r="114" spans="1:27" x14ac:dyDescent="0.25">
      <c r="A114" s="1" t="s">
        <v>631</v>
      </c>
      <c r="B114" s="1">
        <v>27</v>
      </c>
      <c r="C114" s="23" t="s">
        <v>9876</v>
      </c>
      <c r="D114" t="s">
        <v>633</v>
      </c>
      <c r="E114" s="24" t="s">
        <v>9877</v>
      </c>
      <c r="F114" s="25" t="s">
        <v>870</v>
      </c>
      <c r="G114" s="26">
        <v>909</v>
      </c>
      <c r="H114" s="25">
        <v>0</v>
      </c>
      <c r="I114" s="27">
        <f>ROUND(G114*H114,P4)</f>
        <v>0</v>
      </c>
      <c r="L114" s="27">
        <v>0</v>
      </c>
      <c r="M114" s="21">
        <f>ROUND(G114*L114,P4)</f>
        <v>0</v>
      </c>
      <c r="N114" s="22" t="s">
        <v>633</v>
      </c>
      <c r="O114" s="28">
        <f>M114*AA114</f>
        <v>0</v>
      </c>
      <c r="P114" s="1">
        <v>3</v>
      </c>
      <c r="AA114" s="1">
        <f>IF(P114=1,$O$3,IF(P114=2,$O$4,$O$5))</f>
        <v>0.21</v>
      </c>
    </row>
    <row r="115" spans="1:27" x14ac:dyDescent="0.25">
      <c r="A115" s="1" t="s">
        <v>637</v>
      </c>
      <c r="E115" s="24" t="s">
        <v>9878</v>
      </c>
    </row>
    <row r="116" spans="1:27" x14ac:dyDescent="0.25">
      <c r="A116" s="1" t="s">
        <v>638</v>
      </c>
      <c r="E116" s="29" t="s">
        <v>9879</v>
      </c>
    </row>
    <row r="117" spans="1:27" x14ac:dyDescent="0.25">
      <c r="A117" s="1" t="s">
        <v>640</v>
      </c>
      <c r="E117" s="24" t="s">
        <v>1380</v>
      </c>
    </row>
    <row r="118" spans="1:27" x14ac:dyDescent="0.25">
      <c r="A118" s="1" t="s">
        <v>628</v>
      </c>
      <c r="C118" s="19" t="s">
        <v>4857</v>
      </c>
      <c r="E118" s="20" t="s">
        <v>5595</v>
      </c>
      <c r="L118" s="21">
        <f>SUMIFS(L119:L218,A119:A218,"P")</f>
        <v>0</v>
      </c>
      <c r="M118" s="21">
        <f>SUMIFS(M119:M218,A119:A218,"P")</f>
        <v>0</v>
      </c>
      <c r="N118" s="22"/>
    </row>
    <row r="119" spans="1:27" x14ac:dyDescent="0.25">
      <c r="A119" s="1" t="s">
        <v>631</v>
      </c>
      <c r="B119" s="1">
        <v>28</v>
      </c>
      <c r="C119" s="23" t="s">
        <v>9880</v>
      </c>
      <c r="D119" t="s">
        <v>633</v>
      </c>
      <c r="E119" s="24" t="s">
        <v>9881</v>
      </c>
      <c r="F119" s="25" t="s">
        <v>647</v>
      </c>
      <c r="G119" s="26">
        <v>3.2</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9882</v>
      </c>
    </row>
    <row r="121" spans="1:27" x14ac:dyDescent="0.25">
      <c r="A121" s="1" t="s">
        <v>638</v>
      </c>
      <c r="E121" s="29" t="s">
        <v>9883</v>
      </c>
    </row>
    <row r="122" spans="1:27" x14ac:dyDescent="0.25">
      <c r="A122" s="1" t="s">
        <v>640</v>
      </c>
      <c r="E122" s="24" t="s">
        <v>1380</v>
      </c>
    </row>
    <row r="123" spans="1:27" x14ac:dyDescent="0.25">
      <c r="A123" s="1" t="s">
        <v>631</v>
      </c>
      <c r="B123" s="1">
        <v>29</v>
      </c>
      <c r="C123" s="23" t="s">
        <v>9884</v>
      </c>
      <c r="D123" t="s">
        <v>633</v>
      </c>
      <c r="E123" s="24" t="s">
        <v>9885</v>
      </c>
      <c r="F123" s="25" t="s">
        <v>647</v>
      </c>
      <c r="G123" s="26">
        <v>1.2</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9886</v>
      </c>
    </row>
    <row r="125" spans="1:27" x14ac:dyDescent="0.25">
      <c r="A125" s="1" t="s">
        <v>638</v>
      </c>
      <c r="E125" s="29" t="s">
        <v>9887</v>
      </c>
    </row>
    <row r="126" spans="1:27" x14ac:dyDescent="0.25">
      <c r="A126" s="1" t="s">
        <v>640</v>
      </c>
      <c r="E126" s="24" t="s">
        <v>1380</v>
      </c>
    </row>
    <row r="127" spans="1:27" x14ac:dyDescent="0.25">
      <c r="A127" s="1" t="s">
        <v>631</v>
      </c>
      <c r="B127" s="1">
        <v>30</v>
      </c>
      <c r="C127" s="23" t="s">
        <v>5597</v>
      </c>
      <c r="D127" t="s">
        <v>633</v>
      </c>
      <c r="E127" s="24" t="s">
        <v>5598</v>
      </c>
      <c r="F127" s="25" t="s">
        <v>647</v>
      </c>
      <c r="G127" s="26">
        <v>8.3000000000000007</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9888</v>
      </c>
    </row>
    <row r="129" spans="1:27" x14ac:dyDescent="0.25">
      <c r="A129" s="1" t="s">
        <v>638</v>
      </c>
      <c r="E129" s="29" t="s">
        <v>9889</v>
      </c>
    </row>
    <row r="130" spans="1:27" x14ac:dyDescent="0.25">
      <c r="A130" s="1" t="s">
        <v>640</v>
      </c>
      <c r="E130" s="24" t="s">
        <v>1380</v>
      </c>
    </row>
    <row r="131" spans="1:27" x14ac:dyDescent="0.25">
      <c r="A131" s="1" t="s">
        <v>631</v>
      </c>
      <c r="B131" s="1">
        <v>31</v>
      </c>
      <c r="C131" s="23" t="s">
        <v>9409</v>
      </c>
      <c r="D131" t="s">
        <v>633</v>
      </c>
      <c r="E131" s="24" t="s">
        <v>9410</v>
      </c>
      <c r="F131" s="25" t="s">
        <v>657</v>
      </c>
      <c r="G131" s="26">
        <v>2</v>
      </c>
      <c r="H131" s="25">
        <v>0</v>
      </c>
      <c r="I131" s="27">
        <f>ROUND(G131*H131,P4)</f>
        <v>0</v>
      </c>
      <c r="L131" s="27">
        <v>0</v>
      </c>
      <c r="M131" s="21">
        <f>ROUND(G131*L131,P4)</f>
        <v>0</v>
      </c>
      <c r="N131" s="22" t="s">
        <v>636</v>
      </c>
      <c r="O131" s="28">
        <f>M131*AA131</f>
        <v>0</v>
      </c>
      <c r="P131" s="1">
        <v>3</v>
      </c>
      <c r="AA131" s="1">
        <f>IF(P131=1,$O$3,IF(P131=2,$O$4,$O$5))</f>
        <v>0.21</v>
      </c>
    </row>
    <row r="132" spans="1:27" ht="26.4" x14ac:dyDescent="0.25">
      <c r="A132" s="1" t="s">
        <v>637</v>
      </c>
      <c r="E132" s="24" t="s">
        <v>9890</v>
      </c>
    </row>
    <row r="133" spans="1:27" x14ac:dyDescent="0.25">
      <c r="A133" s="1" t="s">
        <v>638</v>
      </c>
      <c r="E133" s="29" t="s">
        <v>9769</v>
      </c>
    </row>
    <row r="134" spans="1:27" x14ac:dyDescent="0.25">
      <c r="A134" s="1" t="s">
        <v>640</v>
      </c>
      <c r="E134" s="24" t="s">
        <v>1380</v>
      </c>
    </row>
    <row r="135" spans="1:27" x14ac:dyDescent="0.25">
      <c r="A135" s="1" t="s">
        <v>631</v>
      </c>
      <c r="B135" s="1">
        <v>32</v>
      </c>
      <c r="C135" s="23" t="s">
        <v>9740</v>
      </c>
      <c r="D135" t="s">
        <v>633</v>
      </c>
      <c r="E135" s="24" t="s">
        <v>9741</v>
      </c>
      <c r="F135" s="25" t="s">
        <v>657</v>
      </c>
      <c r="G135" s="26">
        <v>2</v>
      </c>
      <c r="H135" s="25">
        <v>0</v>
      </c>
      <c r="I135" s="27">
        <f>ROUND(G135*H135,P4)</f>
        <v>0</v>
      </c>
      <c r="L135" s="27">
        <v>0</v>
      </c>
      <c r="M135" s="21">
        <f>ROUND(G135*L135,P4)</f>
        <v>0</v>
      </c>
      <c r="N135" s="22" t="s">
        <v>636</v>
      </c>
      <c r="O135" s="28">
        <f>M135*AA135</f>
        <v>0</v>
      </c>
      <c r="P135" s="1">
        <v>3</v>
      </c>
      <c r="AA135" s="1">
        <f>IF(P135=1,$O$3,IF(P135=2,$O$4,$O$5))</f>
        <v>0.21</v>
      </c>
    </row>
    <row r="136" spans="1:27" ht="26.4" x14ac:dyDescent="0.25">
      <c r="A136" s="1" t="s">
        <v>637</v>
      </c>
      <c r="E136" s="24" t="s">
        <v>9891</v>
      </c>
    </row>
    <row r="137" spans="1:27" x14ac:dyDescent="0.25">
      <c r="A137" s="1" t="s">
        <v>638</v>
      </c>
      <c r="E137" s="29" t="s">
        <v>9769</v>
      </c>
    </row>
    <row r="138" spans="1:27" x14ac:dyDescent="0.25">
      <c r="A138" s="1" t="s">
        <v>640</v>
      </c>
      <c r="E138" s="24" t="s">
        <v>1380</v>
      </c>
    </row>
    <row r="139" spans="1:27" x14ac:dyDescent="0.25">
      <c r="A139" s="1" t="s">
        <v>631</v>
      </c>
      <c r="B139" s="1">
        <v>33</v>
      </c>
      <c r="C139" s="23" t="s">
        <v>9892</v>
      </c>
      <c r="D139" t="s">
        <v>633</v>
      </c>
      <c r="E139" s="24" t="s">
        <v>9893</v>
      </c>
      <c r="F139" s="25" t="s">
        <v>657</v>
      </c>
      <c r="G139" s="26">
        <v>2</v>
      </c>
      <c r="H139" s="25">
        <v>0</v>
      </c>
      <c r="I139" s="27">
        <f>ROUND(G139*H139,P4)</f>
        <v>0</v>
      </c>
      <c r="L139" s="27">
        <v>0</v>
      </c>
      <c r="M139" s="21">
        <f>ROUND(G139*L139,P4)</f>
        <v>0</v>
      </c>
      <c r="N139" s="22" t="s">
        <v>636</v>
      </c>
      <c r="O139" s="28">
        <f>M139*AA139</f>
        <v>0</v>
      </c>
      <c r="P139" s="1">
        <v>3</v>
      </c>
      <c r="AA139" s="1">
        <f>IF(P139=1,$O$3,IF(P139=2,$O$4,$O$5))</f>
        <v>0.21</v>
      </c>
    </row>
    <row r="140" spans="1:27" ht="26.4" x14ac:dyDescent="0.25">
      <c r="A140" s="1" t="s">
        <v>637</v>
      </c>
      <c r="E140" s="24" t="s">
        <v>9894</v>
      </c>
    </row>
    <row r="141" spans="1:27" x14ac:dyDescent="0.25">
      <c r="A141" s="1" t="s">
        <v>638</v>
      </c>
      <c r="E141" s="29" t="s">
        <v>9769</v>
      </c>
    </row>
    <row r="142" spans="1:27" x14ac:dyDescent="0.25">
      <c r="A142" s="1" t="s">
        <v>640</v>
      </c>
      <c r="E142" s="24" t="s">
        <v>1380</v>
      </c>
    </row>
    <row r="143" spans="1:27" x14ac:dyDescent="0.25">
      <c r="A143" s="1" t="s">
        <v>631</v>
      </c>
      <c r="B143" s="1">
        <v>34</v>
      </c>
      <c r="C143" s="23" t="s">
        <v>9895</v>
      </c>
      <c r="D143" t="s">
        <v>633</v>
      </c>
      <c r="E143" s="24" t="s">
        <v>9896</v>
      </c>
      <c r="F143" s="25" t="s">
        <v>657</v>
      </c>
      <c r="G143" s="26">
        <v>1</v>
      </c>
      <c r="H143" s="25">
        <v>0</v>
      </c>
      <c r="I143" s="27">
        <f>ROUND(G143*H143,P4)</f>
        <v>0</v>
      </c>
      <c r="L143" s="27">
        <v>0</v>
      </c>
      <c r="M143" s="21">
        <f>ROUND(G143*L143,P4)</f>
        <v>0</v>
      </c>
      <c r="N143" s="22" t="s">
        <v>636</v>
      </c>
      <c r="O143" s="28">
        <f>M143*AA143</f>
        <v>0</v>
      </c>
      <c r="P143" s="1">
        <v>3</v>
      </c>
      <c r="AA143" s="1">
        <f>IF(P143=1,$O$3,IF(P143=2,$O$4,$O$5))</f>
        <v>0.21</v>
      </c>
    </row>
    <row r="144" spans="1:27" ht="26.4" x14ac:dyDescent="0.25">
      <c r="A144" s="1" t="s">
        <v>637</v>
      </c>
      <c r="E144" s="24" t="s">
        <v>9897</v>
      </c>
    </row>
    <row r="145" spans="1:27" x14ac:dyDescent="0.25">
      <c r="A145" s="1" t="s">
        <v>638</v>
      </c>
      <c r="E145" s="29" t="s">
        <v>9447</v>
      </c>
    </row>
    <row r="146" spans="1:27" x14ac:dyDescent="0.25">
      <c r="A146" s="1" t="s">
        <v>640</v>
      </c>
      <c r="E146" s="24" t="s">
        <v>1380</v>
      </c>
    </row>
    <row r="147" spans="1:27" x14ac:dyDescent="0.25">
      <c r="A147" s="1" t="s">
        <v>631</v>
      </c>
      <c r="B147" s="1">
        <v>35</v>
      </c>
      <c r="C147" s="23" t="s">
        <v>9657</v>
      </c>
      <c r="D147" t="s">
        <v>633</v>
      </c>
      <c r="E147" s="24" t="s">
        <v>9658</v>
      </c>
      <c r="F147" s="25" t="s">
        <v>657</v>
      </c>
      <c r="G147" s="26">
        <v>1</v>
      </c>
      <c r="H147" s="25">
        <v>0</v>
      </c>
      <c r="I147" s="27">
        <f>ROUND(G147*H147,P4)</f>
        <v>0</v>
      </c>
      <c r="L147" s="27">
        <v>0</v>
      </c>
      <c r="M147" s="21">
        <f>ROUND(G147*L147,P4)</f>
        <v>0</v>
      </c>
      <c r="N147" s="22" t="s">
        <v>636</v>
      </c>
      <c r="O147" s="28">
        <f>M147*AA147</f>
        <v>0</v>
      </c>
      <c r="P147" s="1">
        <v>3</v>
      </c>
      <c r="AA147" s="1">
        <f>IF(P147=1,$O$3,IF(P147=2,$O$4,$O$5))</f>
        <v>0.21</v>
      </c>
    </row>
    <row r="148" spans="1:27" ht="26.4" x14ac:dyDescent="0.25">
      <c r="A148" s="1" t="s">
        <v>637</v>
      </c>
      <c r="E148" s="24" t="s">
        <v>9898</v>
      </c>
    </row>
    <row r="149" spans="1:27" x14ac:dyDescent="0.25">
      <c r="A149" s="1" t="s">
        <v>638</v>
      </c>
      <c r="E149" s="29" t="s">
        <v>9447</v>
      </c>
    </row>
    <row r="150" spans="1:27" x14ac:dyDescent="0.25">
      <c r="A150" s="1" t="s">
        <v>640</v>
      </c>
      <c r="E150" s="24" t="s">
        <v>1380</v>
      </c>
    </row>
    <row r="151" spans="1:27" x14ac:dyDescent="0.25">
      <c r="A151" s="1" t="s">
        <v>631</v>
      </c>
      <c r="B151" s="1">
        <v>36</v>
      </c>
      <c r="C151" s="23" t="s">
        <v>9415</v>
      </c>
      <c r="D151" t="s">
        <v>633</v>
      </c>
      <c r="E151" s="24" t="s">
        <v>9416</v>
      </c>
      <c r="F151" s="25" t="s">
        <v>657</v>
      </c>
      <c r="G151" s="26">
        <v>2</v>
      </c>
      <c r="H151" s="25">
        <v>0</v>
      </c>
      <c r="I151" s="27">
        <f>ROUND(G151*H151,P4)</f>
        <v>0</v>
      </c>
      <c r="L151" s="27">
        <v>0</v>
      </c>
      <c r="M151" s="21">
        <f>ROUND(G151*L151,P4)</f>
        <v>0</v>
      </c>
      <c r="N151" s="22" t="s">
        <v>636</v>
      </c>
      <c r="O151" s="28">
        <f>M151*AA151</f>
        <v>0</v>
      </c>
      <c r="P151" s="1">
        <v>3</v>
      </c>
      <c r="AA151" s="1">
        <f>IF(P151=1,$O$3,IF(P151=2,$O$4,$O$5))</f>
        <v>0.21</v>
      </c>
    </row>
    <row r="152" spans="1:27" ht="26.4" x14ac:dyDescent="0.25">
      <c r="A152" s="1" t="s">
        <v>637</v>
      </c>
      <c r="E152" s="24" t="s">
        <v>9899</v>
      </c>
    </row>
    <row r="153" spans="1:27" x14ac:dyDescent="0.25">
      <c r="A153" s="1" t="s">
        <v>638</v>
      </c>
      <c r="E153" s="29" t="s">
        <v>9769</v>
      </c>
    </row>
    <row r="154" spans="1:27" x14ac:dyDescent="0.25">
      <c r="A154" s="1" t="s">
        <v>640</v>
      </c>
      <c r="E154" s="24" t="s">
        <v>1380</v>
      </c>
    </row>
    <row r="155" spans="1:27" x14ac:dyDescent="0.25">
      <c r="A155" s="1" t="s">
        <v>631</v>
      </c>
      <c r="B155" s="1">
        <v>37</v>
      </c>
      <c r="C155" s="23" t="s">
        <v>9900</v>
      </c>
      <c r="D155" t="s">
        <v>633</v>
      </c>
      <c r="E155" s="24" t="s">
        <v>9901</v>
      </c>
      <c r="F155" s="25" t="s">
        <v>657</v>
      </c>
      <c r="G155" s="26">
        <v>2</v>
      </c>
      <c r="H155" s="25">
        <v>0</v>
      </c>
      <c r="I155" s="27">
        <f>ROUND(G155*H155,P4)</f>
        <v>0</v>
      </c>
      <c r="L155" s="27">
        <v>0</v>
      </c>
      <c r="M155" s="21">
        <f>ROUND(G155*L155,P4)</f>
        <v>0</v>
      </c>
      <c r="N155" s="22" t="s">
        <v>636</v>
      </c>
      <c r="O155" s="28">
        <f>M155*AA155</f>
        <v>0</v>
      </c>
      <c r="P155" s="1">
        <v>3</v>
      </c>
      <c r="AA155" s="1">
        <f>IF(P155=1,$O$3,IF(P155=2,$O$4,$O$5))</f>
        <v>0.21</v>
      </c>
    </row>
    <row r="156" spans="1:27" ht="26.4" x14ac:dyDescent="0.25">
      <c r="A156" s="1" t="s">
        <v>637</v>
      </c>
      <c r="E156" s="24" t="s">
        <v>9902</v>
      </c>
    </row>
    <row r="157" spans="1:27" x14ac:dyDescent="0.25">
      <c r="A157" s="1" t="s">
        <v>638</v>
      </c>
      <c r="E157" s="29" t="s">
        <v>9769</v>
      </c>
    </row>
    <row r="158" spans="1:27" x14ac:dyDescent="0.25">
      <c r="A158" s="1" t="s">
        <v>640</v>
      </c>
      <c r="E158" s="24" t="s">
        <v>1380</v>
      </c>
    </row>
    <row r="159" spans="1:27" x14ac:dyDescent="0.25">
      <c r="A159" s="1" t="s">
        <v>631</v>
      </c>
      <c r="B159" s="1">
        <v>38</v>
      </c>
      <c r="C159" s="23" t="s">
        <v>9903</v>
      </c>
      <c r="D159" t="s">
        <v>633</v>
      </c>
      <c r="E159" s="24" t="s">
        <v>9904</v>
      </c>
      <c r="F159" s="25" t="s">
        <v>657</v>
      </c>
      <c r="G159" s="26">
        <v>2</v>
      </c>
      <c r="H159" s="25">
        <v>0</v>
      </c>
      <c r="I159" s="27">
        <f>ROUND(G159*H159,P4)</f>
        <v>0</v>
      </c>
      <c r="L159" s="27">
        <v>0</v>
      </c>
      <c r="M159" s="21">
        <f>ROUND(G159*L159,P4)</f>
        <v>0</v>
      </c>
      <c r="N159" s="22" t="s">
        <v>636</v>
      </c>
      <c r="O159" s="28">
        <f>M159*AA159</f>
        <v>0</v>
      </c>
      <c r="P159" s="1">
        <v>3</v>
      </c>
      <c r="AA159" s="1">
        <f>IF(P159=1,$O$3,IF(P159=2,$O$4,$O$5))</f>
        <v>0.21</v>
      </c>
    </row>
    <row r="160" spans="1:27" ht="26.4" x14ac:dyDescent="0.25">
      <c r="A160" s="1" t="s">
        <v>637</v>
      </c>
      <c r="E160" s="24" t="s">
        <v>9905</v>
      </c>
    </row>
    <row r="161" spans="1:27" x14ac:dyDescent="0.25">
      <c r="A161" s="1" t="s">
        <v>638</v>
      </c>
      <c r="E161" s="29" t="s">
        <v>9769</v>
      </c>
    </row>
    <row r="162" spans="1:27" x14ac:dyDescent="0.25">
      <c r="A162" s="1" t="s">
        <v>640</v>
      </c>
      <c r="E162" s="24" t="s">
        <v>1380</v>
      </c>
    </row>
    <row r="163" spans="1:27" x14ac:dyDescent="0.25">
      <c r="A163" s="1" t="s">
        <v>631</v>
      </c>
      <c r="B163" s="1">
        <v>39</v>
      </c>
      <c r="C163" s="23" t="s">
        <v>9491</v>
      </c>
      <c r="D163" t="s">
        <v>633</v>
      </c>
      <c r="E163" s="24" t="s">
        <v>9492</v>
      </c>
      <c r="F163" s="25" t="s">
        <v>657</v>
      </c>
      <c r="G163" s="26">
        <v>1</v>
      </c>
      <c r="H163" s="25">
        <v>0</v>
      </c>
      <c r="I163" s="27">
        <f>ROUND(G163*H163,P4)</f>
        <v>0</v>
      </c>
      <c r="L163" s="27">
        <v>0</v>
      </c>
      <c r="M163" s="21">
        <f>ROUND(G163*L163,P4)</f>
        <v>0</v>
      </c>
      <c r="N163" s="22" t="s">
        <v>636</v>
      </c>
      <c r="O163" s="28">
        <f>M163*AA163</f>
        <v>0</v>
      </c>
      <c r="P163" s="1">
        <v>3</v>
      </c>
      <c r="AA163" s="1">
        <f>IF(P163=1,$O$3,IF(P163=2,$O$4,$O$5))</f>
        <v>0.21</v>
      </c>
    </row>
    <row r="164" spans="1:27" ht="26.4" x14ac:dyDescent="0.25">
      <c r="A164" s="1" t="s">
        <v>637</v>
      </c>
      <c r="E164" s="24" t="s">
        <v>9493</v>
      </c>
    </row>
    <row r="165" spans="1:27" x14ac:dyDescent="0.25">
      <c r="A165" s="1" t="s">
        <v>638</v>
      </c>
      <c r="E165" s="29" t="s">
        <v>9447</v>
      </c>
    </row>
    <row r="166" spans="1:27" x14ac:dyDescent="0.25">
      <c r="A166" s="1" t="s">
        <v>640</v>
      </c>
      <c r="E166" s="24" t="s">
        <v>1380</v>
      </c>
    </row>
    <row r="167" spans="1:27" x14ac:dyDescent="0.25">
      <c r="A167" s="1" t="s">
        <v>631</v>
      </c>
      <c r="B167" s="1">
        <v>40</v>
      </c>
      <c r="C167" s="23" t="s">
        <v>9141</v>
      </c>
      <c r="D167" t="s">
        <v>633</v>
      </c>
      <c r="E167" s="24" t="s">
        <v>9142</v>
      </c>
      <c r="F167" s="25" t="s">
        <v>647</v>
      </c>
      <c r="G167" s="26">
        <v>2138.9</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9906</v>
      </c>
    </row>
    <row r="169" spans="1:27" x14ac:dyDescent="0.25">
      <c r="A169" s="1" t="s">
        <v>638</v>
      </c>
      <c r="E169" s="29" t="s">
        <v>9907</v>
      </c>
    </row>
    <row r="170" spans="1:27" x14ac:dyDescent="0.25">
      <c r="A170" s="1" t="s">
        <v>640</v>
      </c>
      <c r="E170" s="24" t="s">
        <v>1380</v>
      </c>
    </row>
    <row r="171" spans="1:27" x14ac:dyDescent="0.25">
      <c r="A171" s="1" t="s">
        <v>631</v>
      </c>
      <c r="B171" s="1">
        <v>41</v>
      </c>
      <c r="C171" s="23" t="s">
        <v>9354</v>
      </c>
      <c r="D171" t="s">
        <v>633</v>
      </c>
      <c r="E171" s="24" t="s">
        <v>9355</v>
      </c>
      <c r="F171" s="25" t="s">
        <v>647</v>
      </c>
      <c r="G171" s="26">
        <v>8.3000000000000007</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9908</v>
      </c>
    </row>
    <row r="173" spans="1:27" x14ac:dyDescent="0.25">
      <c r="A173" s="1" t="s">
        <v>638</v>
      </c>
      <c r="E173" s="29" t="s">
        <v>9889</v>
      </c>
    </row>
    <row r="174" spans="1:27" x14ac:dyDescent="0.25">
      <c r="A174" s="1" t="s">
        <v>640</v>
      </c>
      <c r="E174" s="24" t="s">
        <v>1380</v>
      </c>
    </row>
    <row r="175" spans="1:27" x14ac:dyDescent="0.25">
      <c r="A175" s="1" t="s">
        <v>631</v>
      </c>
      <c r="B175" s="1">
        <v>42</v>
      </c>
      <c r="C175" s="23" t="s">
        <v>9505</v>
      </c>
      <c r="D175" t="s">
        <v>633</v>
      </c>
      <c r="E175" s="24" t="s">
        <v>9506</v>
      </c>
      <c r="F175" s="25" t="s">
        <v>647</v>
      </c>
      <c r="G175" s="26">
        <v>709.8</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9507</v>
      </c>
    </row>
    <row r="177" spans="1:27" x14ac:dyDescent="0.25">
      <c r="A177" s="1" t="s">
        <v>638</v>
      </c>
      <c r="E177" s="29" t="s">
        <v>9866</v>
      </c>
    </row>
    <row r="178" spans="1:27" x14ac:dyDescent="0.25">
      <c r="A178" s="1" t="s">
        <v>640</v>
      </c>
      <c r="E178" s="24" t="s">
        <v>1380</v>
      </c>
    </row>
    <row r="179" spans="1:27" x14ac:dyDescent="0.25">
      <c r="A179" s="1" t="s">
        <v>631</v>
      </c>
      <c r="B179" s="1">
        <v>43</v>
      </c>
      <c r="C179" s="23" t="s">
        <v>9508</v>
      </c>
      <c r="D179" t="s">
        <v>633</v>
      </c>
      <c r="E179" s="24" t="s">
        <v>9509</v>
      </c>
      <c r="F179" s="25" t="s">
        <v>647</v>
      </c>
      <c r="G179" s="26">
        <v>709.8</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9507</v>
      </c>
    </row>
    <row r="181" spans="1:27" x14ac:dyDescent="0.25">
      <c r="A181" s="1" t="s">
        <v>638</v>
      </c>
      <c r="E181" s="29" t="s">
        <v>9866</v>
      </c>
    </row>
    <row r="182" spans="1:27" ht="26.4" x14ac:dyDescent="0.25">
      <c r="A182" s="1" t="s">
        <v>640</v>
      </c>
      <c r="E182" s="24" t="s">
        <v>9909</v>
      </c>
    </row>
    <row r="183" spans="1:27" x14ac:dyDescent="0.25">
      <c r="A183" s="1" t="s">
        <v>631</v>
      </c>
      <c r="B183" s="1">
        <v>44</v>
      </c>
      <c r="C183" s="23" t="s">
        <v>9475</v>
      </c>
      <c r="D183" t="s">
        <v>633</v>
      </c>
      <c r="E183" s="24" t="s">
        <v>9476</v>
      </c>
      <c r="F183" s="25" t="s">
        <v>647</v>
      </c>
      <c r="G183" s="26">
        <v>709.8</v>
      </c>
      <c r="H183" s="25">
        <v>0</v>
      </c>
      <c r="I183" s="27">
        <f>ROUND(G183*H183,P4)</f>
        <v>0</v>
      </c>
      <c r="L183" s="27">
        <v>0</v>
      </c>
      <c r="M183" s="21">
        <f>ROUND(G183*L183,P4)</f>
        <v>0</v>
      </c>
      <c r="N183" s="22" t="s">
        <v>633</v>
      </c>
      <c r="O183" s="28">
        <f>M183*AA183</f>
        <v>0</v>
      </c>
      <c r="P183" s="1">
        <v>3</v>
      </c>
      <c r="AA183" s="1">
        <f>IF(P183=1,$O$3,IF(P183=2,$O$4,$O$5))</f>
        <v>0.21</v>
      </c>
    </row>
    <row r="184" spans="1:27" ht="26.4" x14ac:dyDescent="0.25">
      <c r="A184" s="1" t="s">
        <v>637</v>
      </c>
      <c r="E184" s="24" t="s">
        <v>9477</v>
      </c>
    </row>
    <row r="185" spans="1:27" x14ac:dyDescent="0.25">
      <c r="A185" s="1" t="s">
        <v>638</v>
      </c>
      <c r="E185" s="29" t="s">
        <v>9866</v>
      </c>
    </row>
    <row r="186" spans="1:27" x14ac:dyDescent="0.25">
      <c r="A186" s="1" t="s">
        <v>640</v>
      </c>
      <c r="E186" s="24" t="s">
        <v>1380</v>
      </c>
    </row>
    <row r="187" spans="1:27" x14ac:dyDescent="0.25">
      <c r="A187" s="1" t="s">
        <v>631</v>
      </c>
      <c r="B187" s="1">
        <v>45</v>
      </c>
      <c r="C187" s="23" t="s">
        <v>9482</v>
      </c>
      <c r="D187" t="s">
        <v>633</v>
      </c>
      <c r="E187" s="24" t="s">
        <v>9483</v>
      </c>
      <c r="F187" s="25" t="s">
        <v>647</v>
      </c>
      <c r="G187" s="26">
        <v>7.4</v>
      </c>
      <c r="H187" s="25">
        <v>0</v>
      </c>
      <c r="I187" s="27">
        <f>ROUND(G187*H187,P4)</f>
        <v>0</v>
      </c>
      <c r="L187" s="27">
        <v>0</v>
      </c>
      <c r="M187" s="21">
        <f>ROUND(G187*L187,P4)</f>
        <v>0</v>
      </c>
      <c r="N187" s="22" t="s">
        <v>633</v>
      </c>
      <c r="O187" s="28">
        <f>M187*AA187</f>
        <v>0</v>
      </c>
      <c r="P187" s="1">
        <v>3</v>
      </c>
      <c r="AA187" s="1">
        <f>IF(P187=1,$O$3,IF(P187=2,$O$4,$O$5))</f>
        <v>0.21</v>
      </c>
    </row>
    <row r="188" spans="1:27" ht="26.4" x14ac:dyDescent="0.25">
      <c r="A188" s="1" t="s">
        <v>637</v>
      </c>
      <c r="E188" s="24" t="s">
        <v>9910</v>
      </c>
    </row>
    <row r="189" spans="1:27" x14ac:dyDescent="0.25">
      <c r="A189" s="1" t="s">
        <v>638</v>
      </c>
      <c r="E189" s="29" t="s">
        <v>9911</v>
      </c>
    </row>
    <row r="190" spans="1:27" x14ac:dyDescent="0.25">
      <c r="A190" s="1" t="s">
        <v>640</v>
      </c>
      <c r="E190" s="24" t="s">
        <v>1380</v>
      </c>
    </row>
    <row r="191" spans="1:27" x14ac:dyDescent="0.25">
      <c r="A191" s="1" t="s">
        <v>631</v>
      </c>
      <c r="B191" s="1">
        <v>46</v>
      </c>
      <c r="C191" s="23" t="s">
        <v>9485</v>
      </c>
      <c r="D191" t="s">
        <v>633</v>
      </c>
      <c r="E191" s="24" t="s">
        <v>9486</v>
      </c>
      <c r="F191" s="25" t="s">
        <v>647</v>
      </c>
      <c r="G191" s="26">
        <v>33.799999999999997</v>
      </c>
      <c r="H191" s="25">
        <v>0</v>
      </c>
      <c r="I191" s="27">
        <f>ROUND(G191*H191,P4)</f>
        <v>0</v>
      </c>
      <c r="L191" s="27">
        <v>0</v>
      </c>
      <c r="M191" s="21">
        <f>ROUND(G191*L191,P4)</f>
        <v>0</v>
      </c>
      <c r="N191" s="22" t="s">
        <v>633</v>
      </c>
      <c r="O191" s="28">
        <f>M191*AA191</f>
        <v>0</v>
      </c>
      <c r="P191" s="1">
        <v>3</v>
      </c>
      <c r="AA191" s="1">
        <f>IF(P191=1,$O$3,IF(P191=2,$O$4,$O$5))</f>
        <v>0.21</v>
      </c>
    </row>
    <row r="192" spans="1:27" x14ac:dyDescent="0.25">
      <c r="A192" s="1" t="s">
        <v>637</v>
      </c>
      <c r="E192" s="24" t="s">
        <v>9487</v>
      </c>
    </row>
    <row r="193" spans="1:27" x14ac:dyDescent="0.25">
      <c r="A193" s="1" t="s">
        <v>638</v>
      </c>
      <c r="E193" s="29" t="s">
        <v>9912</v>
      </c>
    </row>
    <row r="194" spans="1:27" x14ac:dyDescent="0.25">
      <c r="A194" s="1" t="s">
        <v>640</v>
      </c>
      <c r="E194" s="24" t="s">
        <v>1380</v>
      </c>
    </row>
    <row r="195" spans="1:27" ht="26.4" x14ac:dyDescent="0.25">
      <c r="A195" s="1" t="s">
        <v>631</v>
      </c>
      <c r="B195" s="1">
        <v>47</v>
      </c>
      <c r="C195" s="23" t="s">
        <v>9488</v>
      </c>
      <c r="D195" t="s">
        <v>633</v>
      </c>
      <c r="E195" s="24" t="s">
        <v>9489</v>
      </c>
      <c r="F195" s="25" t="s">
        <v>647</v>
      </c>
      <c r="G195" s="26">
        <v>75.3</v>
      </c>
      <c r="H195" s="25">
        <v>0</v>
      </c>
      <c r="I195" s="27">
        <f>ROUND(G195*H195,P4)</f>
        <v>0</v>
      </c>
      <c r="L195" s="27">
        <v>0</v>
      </c>
      <c r="M195" s="21">
        <f>ROUND(G195*L195,P4)</f>
        <v>0</v>
      </c>
      <c r="N195" s="22" t="s">
        <v>633</v>
      </c>
      <c r="O195" s="28">
        <f>M195*AA195</f>
        <v>0</v>
      </c>
      <c r="P195" s="1">
        <v>3</v>
      </c>
      <c r="AA195" s="1">
        <f>IF(P195=1,$O$3,IF(P195=2,$O$4,$O$5))</f>
        <v>0.21</v>
      </c>
    </row>
    <row r="196" spans="1:27" ht="39.6" x14ac:dyDescent="0.25">
      <c r="A196" s="1" t="s">
        <v>637</v>
      </c>
      <c r="E196" s="24" t="s">
        <v>9913</v>
      </c>
    </row>
    <row r="197" spans="1:27" x14ac:dyDescent="0.25">
      <c r="A197" s="1" t="s">
        <v>638</v>
      </c>
      <c r="E197" s="29" t="s">
        <v>9914</v>
      </c>
    </row>
    <row r="198" spans="1:27" x14ac:dyDescent="0.25">
      <c r="A198" s="1" t="s">
        <v>640</v>
      </c>
      <c r="E198" s="24" t="s">
        <v>1380</v>
      </c>
    </row>
    <row r="199" spans="1:27" x14ac:dyDescent="0.25">
      <c r="A199" s="1" t="s">
        <v>631</v>
      </c>
      <c r="B199" s="1">
        <v>48</v>
      </c>
      <c r="C199" s="23" t="s">
        <v>9915</v>
      </c>
      <c r="D199" t="s">
        <v>633</v>
      </c>
      <c r="E199" s="24" t="s">
        <v>9718</v>
      </c>
      <c r="F199" s="25" t="s">
        <v>657</v>
      </c>
      <c r="G199" s="26">
        <v>2</v>
      </c>
      <c r="H199" s="25">
        <v>0</v>
      </c>
      <c r="I199" s="27">
        <f>ROUND(G199*H199,P4)</f>
        <v>0</v>
      </c>
      <c r="L199" s="27">
        <v>0</v>
      </c>
      <c r="M199" s="21">
        <f>ROUND(G199*L199,P4)</f>
        <v>0</v>
      </c>
      <c r="N199" s="22" t="s">
        <v>633</v>
      </c>
      <c r="O199" s="28">
        <f>M199*AA199</f>
        <v>0</v>
      </c>
      <c r="P199" s="1">
        <v>3</v>
      </c>
      <c r="AA199" s="1">
        <f>IF(P199=1,$O$3,IF(P199=2,$O$4,$O$5))</f>
        <v>0.21</v>
      </c>
    </row>
    <row r="200" spans="1:27" ht="132" x14ac:dyDescent="0.25">
      <c r="A200" s="1" t="s">
        <v>637</v>
      </c>
      <c r="E200" s="24" t="s">
        <v>9916</v>
      </c>
    </row>
    <row r="201" spans="1:27" x14ac:dyDescent="0.25">
      <c r="A201" s="1" t="s">
        <v>638</v>
      </c>
      <c r="E201" s="29" t="s">
        <v>9826</v>
      </c>
    </row>
    <row r="202" spans="1:27" x14ac:dyDescent="0.25">
      <c r="A202" s="1" t="s">
        <v>640</v>
      </c>
      <c r="E202" s="24" t="s">
        <v>1380</v>
      </c>
    </row>
    <row r="203" spans="1:27" x14ac:dyDescent="0.25">
      <c r="A203" s="1" t="s">
        <v>631</v>
      </c>
      <c r="B203" s="1">
        <v>49</v>
      </c>
      <c r="C203" s="23" t="s">
        <v>9917</v>
      </c>
      <c r="D203" t="s">
        <v>633</v>
      </c>
      <c r="E203" s="24" t="s">
        <v>9423</v>
      </c>
      <c r="F203" s="25" t="s">
        <v>657</v>
      </c>
      <c r="G203" s="26">
        <v>1</v>
      </c>
      <c r="H203" s="25">
        <v>0</v>
      </c>
      <c r="I203" s="27">
        <f>ROUND(G203*H203,P4)</f>
        <v>0</v>
      </c>
      <c r="L203" s="27">
        <v>0</v>
      </c>
      <c r="M203" s="21">
        <f>ROUND(G203*L203,P4)</f>
        <v>0</v>
      </c>
      <c r="N203" s="22" t="s">
        <v>633</v>
      </c>
      <c r="O203" s="28">
        <f>M203*AA203</f>
        <v>0</v>
      </c>
      <c r="P203" s="1">
        <v>3</v>
      </c>
      <c r="AA203" s="1">
        <f>IF(P203=1,$O$3,IF(P203=2,$O$4,$O$5))</f>
        <v>0.21</v>
      </c>
    </row>
    <row r="204" spans="1:27" ht="66" x14ac:dyDescent="0.25">
      <c r="A204" s="1" t="s">
        <v>637</v>
      </c>
      <c r="E204" s="24" t="s">
        <v>9918</v>
      </c>
    </row>
    <row r="205" spans="1:27" x14ac:dyDescent="0.25">
      <c r="A205" s="1" t="s">
        <v>638</v>
      </c>
      <c r="E205" s="29" t="s">
        <v>9447</v>
      </c>
    </row>
    <row r="206" spans="1:27" x14ac:dyDescent="0.25">
      <c r="A206" s="1" t="s">
        <v>640</v>
      </c>
      <c r="E206" s="24" t="s">
        <v>1380</v>
      </c>
    </row>
    <row r="207" spans="1:27" x14ac:dyDescent="0.25">
      <c r="A207" s="1" t="s">
        <v>631</v>
      </c>
      <c r="B207" s="1">
        <v>50</v>
      </c>
      <c r="C207" s="23" t="s">
        <v>9496</v>
      </c>
      <c r="D207" t="s">
        <v>633</v>
      </c>
      <c r="E207" s="24" t="s">
        <v>9497</v>
      </c>
      <c r="F207" s="25" t="s">
        <v>9498</v>
      </c>
      <c r="G207" s="26">
        <v>1</v>
      </c>
      <c r="H207" s="25">
        <v>0</v>
      </c>
      <c r="I207" s="27">
        <f>ROUND(G207*H207,P4)</f>
        <v>0</v>
      </c>
      <c r="L207" s="27">
        <v>0</v>
      </c>
      <c r="M207" s="21">
        <f>ROUND(G207*L207,P4)</f>
        <v>0</v>
      </c>
      <c r="N207" s="22" t="s">
        <v>633</v>
      </c>
      <c r="O207" s="28">
        <f>M207*AA207</f>
        <v>0</v>
      </c>
      <c r="P207" s="1">
        <v>3</v>
      </c>
      <c r="AA207" s="1">
        <f>IF(P207=1,$O$3,IF(P207=2,$O$4,$O$5))</f>
        <v>0.21</v>
      </c>
    </row>
    <row r="208" spans="1:27" x14ac:dyDescent="0.25">
      <c r="A208" s="1" t="s">
        <v>637</v>
      </c>
      <c r="E208" s="24" t="s">
        <v>633</v>
      </c>
    </row>
    <row r="209" spans="1:27" x14ac:dyDescent="0.25">
      <c r="A209" s="1" t="s">
        <v>638</v>
      </c>
      <c r="E209" s="29" t="s">
        <v>9447</v>
      </c>
    </row>
    <row r="210" spans="1:27" x14ac:dyDescent="0.25">
      <c r="A210" s="1" t="s">
        <v>640</v>
      </c>
      <c r="E210" s="24" t="s">
        <v>1380</v>
      </c>
    </row>
    <row r="211" spans="1:27" x14ac:dyDescent="0.25">
      <c r="A211" s="1" t="s">
        <v>631</v>
      </c>
      <c r="B211" s="1">
        <v>51</v>
      </c>
      <c r="C211" s="23" t="s">
        <v>9499</v>
      </c>
      <c r="D211" t="s">
        <v>633</v>
      </c>
      <c r="E211" s="24" t="s">
        <v>9500</v>
      </c>
      <c r="F211" s="25" t="s">
        <v>647</v>
      </c>
      <c r="G211" s="26">
        <v>709.8</v>
      </c>
      <c r="H211" s="25">
        <v>0</v>
      </c>
      <c r="I211" s="27">
        <f>ROUND(G211*H211,P4)</f>
        <v>0</v>
      </c>
      <c r="L211" s="27">
        <v>0</v>
      </c>
      <c r="M211" s="21">
        <f>ROUND(G211*L211,P4)</f>
        <v>0</v>
      </c>
      <c r="N211" s="22" t="s">
        <v>633</v>
      </c>
      <c r="O211" s="28">
        <f>M211*AA211</f>
        <v>0</v>
      </c>
      <c r="P211" s="1">
        <v>3</v>
      </c>
      <c r="AA211" s="1">
        <f>IF(P211=1,$O$3,IF(P211=2,$O$4,$O$5))</f>
        <v>0.21</v>
      </c>
    </row>
    <row r="212" spans="1:27" x14ac:dyDescent="0.25">
      <c r="A212" s="1" t="s">
        <v>637</v>
      </c>
      <c r="E212" s="24" t="s">
        <v>9501</v>
      </c>
    </row>
    <row r="213" spans="1:27" x14ac:dyDescent="0.25">
      <c r="A213" s="1" t="s">
        <v>638</v>
      </c>
      <c r="E213" s="29" t="s">
        <v>9866</v>
      </c>
    </row>
    <row r="214" spans="1:27" x14ac:dyDescent="0.25">
      <c r="A214" s="1" t="s">
        <v>640</v>
      </c>
      <c r="E214" s="24" t="s">
        <v>1380</v>
      </c>
    </row>
    <row r="215" spans="1:27" x14ac:dyDescent="0.25">
      <c r="A215" s="1" t="s">
        <v>631</v>
      </c>
      <c r="B215" s="1">
        <v>52</v>
      </c>
      <c r="C215" s="23" t="s">
        <v>9502</v>
      </c>
      <c r="D215" t="s">
        <v>633</v>
      </c>
      <c r="E215" s="24" t="s">
        <v>9503</v>
      </c>
      <c r="F215" s="25" t="s">
        <v>9498</v>
      </c>
      <c r="G215" s="26">
        <v>1</v>
      </c>
      <c r="H215" s="25">
        <v>0</v>
      </c>
      <c r="I215" s="27">
        <f>ROUND(G215*H215,P4)</f>
        <v>0</v>
      </c>
      <c r="L215" s="27">
        <v>0</v>
      </c>
      <c r="M215" s="21">
        <f>ROUND(G215*L215,P4)</f>
        <v>0</v>
      </c>
      <c r="N215" s="22" t="s">
        <v>633</v>
      </c>
      <c r="O215" s="28">
        <f>M215*AA215</f>
        <v>0</v>
      </c>
      <c r="P215" s="1">
        <v>3</v>
      </c>
      <c r="AA215" s="1">
        <f>IF(P215=1,$O$3,IF(P215=2,$O$4,$O$5))</f>
        <v>0.21</v>
      </c>
    </row>
    <row r="216" spans="1:27" x14ac:dyDescent="0.25">
      <c r="A216" s="1" t="s">
        <v>637</v>
      </c>
      <c r="E216" s="24" t="s">
        <v>9504</v>
      </c>
    </row>
    <row r="217" spans="1:27" x14ac:dyDescent="0.25">
      <c r="A217" s="1" t="s">
        <v>638</v>
      </c>
      <c r="E217" s="29" t="s">
        <v>9447</v>
      </c>
    </row>
    <row r="218" spans="1:27" x14ac:dyDescent="0.25">
      <c r="A218" s="1" t="s">
        <v>640</v>
      </c>
      <c r="E218" s="24" t="s">
        <v>1380</v>
      </c>
    </row>
    <row r="219" spans="1:27" x14ac:dyDescent="0.25">
      <c r="A219" s="1" t="s">
        <v>628</v>
      </c>
      <c r="C219" s="19" t="s">
        <v>1966</v>
      </c>
      <c r="E219" s="20" t="s">
        <v>4616</v>
      </c>
      <c r="L219" s="21">
        <f>SUMIFS(L220:L227,A220:A227,"P")</f>
        <v>0</v>
      </c>
      <c r="M219" s="21">
        <f>SUMIFS(M220:M227,A220:A227,"P")</f>
        <v>0</v>
      </c>
      <c r="N219" s="22"/>
    </row>
    <row r="220" spans="1:27" x14ac:dyDescent="0.25">
      <c r="A220" s="1" t="s">
        <v>631</v>
      </c>
      <c r="B220" s="1">
        <v>53</v>
      </c>
      <c r="C220" s="23" t="s">
        <v>9514</v>
      </c>
      <c r="D220" t="s">
        <v>633</v>
      </c>
      <c r="E220" s="24" t="s">
        <v>9515</v>
      </c>
      <c r="F220" s="25" t="s">
        <v>647</v>
      </c>
      <c r="G220" s="26">
        <v>668.2</v>
      </c>
      <c r="H220" s="25">
        <v>0</v>
      </c>
      <c r="I220" s="27">
        <f>ROUND(G220*H220,P4)</f>
        <v>0</v>
      </c>
      <c r="L220" s="27">
        <v>0</v>
      </c>
      <c r="M220" s="21">
        <f>ROUND(G220*L220,P4)</f>
        <v>0</v>
      </c>
      <c r="N220" s="22" t="s">
        <v>636</v>
      </c>
      <c r="O220" s="28">
        <f>M220*AA220</f>
        <v>0</v>
      </c>
      <c r="P220" s="1">
        <v>3</v>
      </c>
      <c r="AA220" s="1">
        <f>IF(P220=1,$O$3,IF(P220=2,$O$4,$O$5))</f>
        <v>0.21</v>
      </c>
    </row>
    <row r="221" spans="1:27" ht="26.4" x14ac:dyDescent="0.25">
      <c r="A221" s="1" t="s">
        <v>637</v>
      </c>
      <c r="E221" s="24" t="s">
        <v>9516</v>
      </c>
    </row>
    <row r="222" spans="1:27" x14ac:dyDescent="0.25">
      <c r="A222" s="1" t="s">
        <v>638</v>
      </c>
      <c r="E222" s="29" t="s">
        <v>9919</v>
      </c>
    </row>
    <row r="223" spans="1:27" x14ac:dyDescent="0.25">
      <c r="A223" s="1" t="s">
        <v>640</v>
      </c>
      <c r="E223" s="24" t="s">
        <v>1380</v>
      </c>
    </row>
    <row r="224" spans="1:27" x14ac:dyDescent="0.25">
      <c r="A224" s="1" t="s">
        <v>631</v>
      </c>
      <c r="B224" s="1">
        <v>54</v>
      </c>
      <c r="C224" s="23" t="s">
        <v>9510</v>
      </c>
      <c r="D224" t="s">
        <v>633</v>
      </c>
      <c r="E224" s="24" t="s">
        <v>9511</v>
      </c>
      <c r="F224" s="25" t="s">
        <v>657</v>
      </c>
      <c r="G224" s="26">
        <v>14</v>
      </c>
      <c r="H224" s="25">
        <v>0</v>
      </c>
      <c r="I224" s="27">
        <f>ROUND(G224*H224,P4)</f>
        <v>0</v>
      </c>
      <c r="L224" s="27">
        <v>0</v>
      </c>
      <c r="M224" s="21">
        <f>ROUND(G224*L224,P4)</f>
        <v>0</v>
      </c>
      <c r="N224" s="22" t="s">
        <v>633</v>
      </c>
      <c r="O224" s="28">
        <f>M224*AA224</f>
        <v>0</v>
      </c>
      <c r="P224" s="1">
        <v>3</v>
      </c>
      <c r="AA224" s="1">
        <f>IF(P224=1,$O$3,IF(P224=2,$O$4,$O$5))</f>
        <v>0.21</v>
      </c>
    </row>
    <row r="225" spans="1:27" ht="26.4" x14ac:dyDescent="0.25">
      <c r="A225" s="1" t="s">
        <v>637</v>
      </c>
      <c r="E225" s="24" t="s">
        <v>9920</v>
      </c>
    </row>
    <row r="226" spans="1:27" x14ac:dyDescent="0.25">
      <c r="A226" s="1" t="s">
        <v>638</v>
      </c>
      <c r="E226" s="29" t="s">
        <v>9921</v>
      </c>
    </row>
    <row r="227" spans="1:27" x14ac:dyDescent="0.25">
      <c r="A227" s="1" t="s">
        <v>640</v>
      </c>
      <c r="E227" s="24" t="s">
        <v>1380</v>
      </c>
    </row>
    <row r="228" spans="1:27" x14ac:dyDescent="0.25">
      <c r="A228" s="1" t="s">
        <v>628</v>
      </c>
      <c r="C228" s="19" t="s">
        <v>1801</v>
      </c>
      <c r="E228" s="20" t="s">
        <v>1802</v>
      </c>
      <c r="L228" s="21">
        <f>SUMIFS(L229:L232,A229:A232,"P")</f>
        <v>0</v>
      </c>
      <c r="M228" s="21">
        <f>SUMIFS(M229:M232,A229:A232,"P")</f>
        <v>0</v>
      </c>
      <c r="N228" s="22"/>
    </row>
    <row r="229" spans="1:27" ht="26.4" x14ac:dyDescent="0.25">
      <c r="A229" s="1" t="s">
        <v>631</v>
      </c>
      <c r="B229" s="1">
        <v>7</v>
      </c>
      <c r="C229" s="23" t="s">
        <v>1803</v>
      </c>
      <c r="D229" t="s">
        <v>1804</v>
      </c>
      <c r="E229" s="24" t="s">
        <v>9518</v>
      </c>
      <c r="F229" s="25" t="s">
        <v>1806</v>
      </c>
      <c r="G229" s="26">
        <v>2969.2109999999998</v>
      </c>
      <c r="H229" s="25">
        <v>0</v>
      </c>
      <c r="I229" s="27">
        <f>ROUND(G229*H229,P4)</f>
        <v>0</v>
      </c>
      <c r="L229" s="27">
        <v>0</v>
      </c>
      <c r="M229" s="21">
        <f>ROUND(G229*L229,P4)</f>
        <v>0</v>
      </c>
      <c r="N229" s="22" t="s">
        <v>1807</v>
      </c>
      <c r="O229" s="28">
        <f>M229*AA229</f>
        <v>0</v>
      </c>
      <c r="P229" s="1">
        <v>3</v>
      </c>
      <c r="AA229" s="1">
        <f>IF(P229=1,$O$3,IF(P229=2,$O$4,$O$5))</f>
        <v>0.21</v>
      </c>
    </row>
    <row r="230" spans="1:27" ht="39.6" x14ac:dyDescent="0.25">
      <c r="A230" s="1" t="s">
        <v>637</v>
      </c>
      <c r="E230" s="24" t="s">
        <v>9922</v>
      </c>
    </row>
    <row r="231" spans="1:27" x14ac:dyDescent="0.25">
      <c r="A231" s="1" t="s">
        <v>638</v>
      </c>
      <c r="E231" s="29" t="s">
        <v>9923</v>
      </c>
    </row>
    <row r="232" spans="1:27" ht="198" x14ac:dyDescent="0.25">
      <c r="A232" s="1" t="s">
        <v>640</v>
      </c>
      <c r="E232"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C00-000000000000}">
  <sheetPr>
    <pageSetUpPr fitToPage="1"/>
  </sheetPr>
  <dimension ref="A1:AA8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COUNTIFS(L8:L87,"=0",A8:A87,"P")+COUNTIFS(L8:L87,"",A8:A87,"P")+SUM(Q8:Q87)</f>
        <v>18</v>
      </c>
    </row>
    <row r="8" spans="1:27" x14ac:dyDescent="0.25">
      <c r="A8" s="1" t="s">
        <v>626</v>
      </c>
      <c r="C8" s="19" t="s">
        <v>9924</v>
      </c>
      <c r="E8" s="20" t="s">
        <v>405</v>
      </c>
      <c r="L8" s="21">
        <f>L9+L26+L47+L52+L61+L82</f>
        <v>0</v>
      </c>
      <c r="M8" s="21">
        <f>M9+M26+M47+M52+M61+M82</f>
        <v>0</v>
      </c>
      <c r="N8" s="22"/>
    </row>
    <row r="9" spans="1:27" x14ac:dyDescent="0.25">
      <c r="A9" s="1" t="s">
        <v>628</v>
      </c>
      <c r="C9" s="19" t="s">
        <v>769</v>
      </c>
      <c r="E9" s="20" t="s">
        <v>770</v>
      </c>
      <c r="L9" s="21">
        <f>SUMIFS(L10:L25,A10:A25,"P")</f>
        <v>0</v>
      </c>
      <c r="M9" s="21">
        <f>SUMIFS(M10:M25,A10:A25,"P")</f>
        <v>0</v>
      </c>
      <c r="N9" s="22"/>
    </row>
    <row r="10" spans="1:27" x14ac:dyDescent="0.25">
      <c r="A10" s="1" t="s">
        <v>631</v>
      </c>
      <c r="B10" s="1">
        <v>1</v>
      </c>
      <c r="C10" s="23" t="s">
        <v>9053</v>
      </c>
      <c r="D10" t="s">
        <v>633</v>
      </c>
      <c r="E10" s="24" t="s">
        <v>9054</v>
      </c>
      <c r="F10" s="25" t="s">
        <v>773</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9925</v>
      </c>
    </row>
    <row r="12" spans="1:27" x14ac:dyDescent="0.25">
      <c r="A12" s="1" t="s">
        <v>638</v>
      </c>
      <c r="E12" s="29" t="s">
        <v>9447</v>
      </c>
    </row>
    <row r="13" spans="1:27" x14ac:dyDescent="0.25">
      <c r="A13" s="1" t="s">
        <v>640</v>
      </c>
      <c r="E13" s="24" t="s">
        <v>1380</v>
      </c>
    </row>
    <row r="14" spans="1:27" x14ac:dyDescent="0.25">
      <c r="A14" s="1" t="s">
        <v>631</v>
      </c>
      <c r="B14" s="1">
        <v>2</v>
      </c>
      <c r="C14" s="23" t="s">
        <v>9057</v>
      </c>
      <c r="D14" t="s">
        <v>633</v>
      </c>
      <c r="E14" s="24" t="s">
        <v>1892</v>
      </c>
      <c r="F14" s="25" t="s">
        <v>773</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x14ac:dyDescent="0.25">
      <c r="A16" s="1" t="s">
        <v>638</v>
      </c>
      <c r="E16" s="29" t="s">
        <v>9447</v>
      </c>
    </row>
    <row r="17" spans="1:27" x14ac:dyDescent="0.25">
      <c r="A17" s="1" t="s">
        <v>640</v>
      </c>
      <c r="E17" s="24" t="s">
        <v>1380</v>
      </c>
    </row>
    <row r="18" spans="1:27" x14ac:dyDescent="0.25">
      <c r="A18" s="1" t="s">
        <v>631</v>
      </c>
      <c r="B18" s="1">
        <v>3</v>
      </c>
      <c r="C18" s="23" t="s">
        <v>9449</v>
      </c>
      <c r="D18" t="s">
        <v>633</v>
      </c>
      <c r="E18" s="24" t="s">
        <v>8896</v>
      </c>
      <c r="F18" s="25" t="s">
        <v>773</v>
      </c>
      <c r="G18" s="26">
        <v>1</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633</v>
      </c>
    </row>
    <row r="20" spans="1:27" x14ac:dyDescent="0.25">
      <c r="A20" s="1" t="s">
        <v>638</v>
      </c>
      <c r="E20" s="29" t="s">
        <v>5446</v>
      </c>
    </row>
    <row r="21" spans="1:27" x14ac:dyDescent="0.25">
      <c r="A21" s="1" t="s">
        <v>640</v>
      </c>
      <c r="E21" s="24" t="s">
        <v>1380</v>
      </c>
    </row>
    <row r="22" spans="1:27" x14ac:dyDescent="0.25">
      <c r="A22" s="1" t="s">
        <v>631</v>
      </c>
      <c r="B22" s="1">
        <v>4</v>
      </c>
      <c r="C22" s="23" t="s">
        <v>9058</v>
      </c>
      <c r="D22" t="s">
        <v>633</v>
      </c>
      <c r="E22" s="24" t="s">
        <v>9059</v>
      </c>
      <c r="F22" s="25" t="s">
        <v>9060</v>
      </c>
      <c r="G22" s="26">
        <v>1</v>
      </c>
      <c r="H22" s="25">
        <v>0</v>
      </c>
      <c r="I22" s="27">
        <f>ROUND(G22*H22,P4)</f>
        <v>0</v>
      </c>
      <c r="L22" s="27">
        <v>0</v>
      </c>
      <c r="M22" s="21">
        <f>ROUND(G22*L22,P4)</f>
        <v>0</v>
      </c>
      <c r="N22" s="22" t="s">
        <v>633</v>
      </c>
      <c r="O22" s="28">
        <f>M22*AA22</f>
        <v>0</v>
      </c>
      <c r="P22" s="1">
        <v>3</v>
      </c>
      <c r="AA22" s="1">
        <f>IF(P22=1,$O$3,IF(P22=2,$O$4,$O$5))</f>
        <v>0.21</v>
      </c>
    </row>
    <row r="23" spans="1:27" x14ac:dyDescent="0.25">
      <c r="A23" s="1" t="s">
        <v>637</v>
      </c>
      <c r="E23" s="24" t="s">
        <v>633</v>
      </c>
    </row>
    <row r="24" spans="1:27" x14ac:dyDescent="0.25">
      <c r="A24" s="1" t="s">
        <v>638</v>
      </c>
      <c r="E24" s="29" t="s">
        <v>9447</v>
      </c>
    </row>
    <row r="25" spans="1:27" x14ac:dyDescent="0.25">
      <c r="A25" s="1" t="s">
        <v>640</v>
      </c>
      <c r="E25" s="24" t="s">
        <v>1380</v>
      </c>
    </row>
    <row r="26" spans="1:27" x14ac:dyDescent="0.25">
      <c r="A26" s="1" t="s">
        <v>628</v>
      </c>
      <c r="C26" s="19" t="s">
        <v>866</v>
      </c>
      <c r="E26" s="20" t="s">
        <v>1466</v>
      </c>
      <c r="L26" s="21">
        <f>SUMIFS(L27:L46,A27:A46,"P")</f>
        <v>0</v>
      </c>
      <c r="M26" s="21">
        <f>SUMIFS(M27:M46,A27:A46,"P")</f>
        <v>0</v>
      </c>
      <c r="N26" s="22"/>
    </row>
    <row r="27" spans="1:27" x14ac:dyDescent="0.25">
      <c r="A27" s="1" t="s">
        <v>631</v>
      </c>
      <c r="B27" s="1">
        <v>6</v>
      </c>
      <c r="C27" s="23" t="s">
        <v>5994</v>
      </c>
      <c r="D27" t="s">
        <v>633</v>
      </c>
      <c r="E27" s="24" t="s">
        <v>5995</v>
      </c>
      <c r="F27" s="25" t="s">
        <v>874</v>
      </c>
      <c r="G27" s="26">
        <v>28.74</v>
      </c>
      <c r="H27" s="25">
        <v>0</v>
      </c>
      <c r="I27" s="27">
        <f>ROUND(G27*H27,P4)</f>
        <v>0</v>
      </c>
      <c r="L27" s="27">
        <v>0</v>
      </c>
      <c r="M27" s="21">
        <f>ROUND(G27*L27,P4)</f>
        <v>0</v>
      </c>
      <c r="N27" s="22" t="s">
        <v>636</v>
      </c>
      <c r="O27" s="28">
        <f>M27*AA27</f>
        <v>0</v>
      </c>
      <c r="P27" s="1">
        <v>3</v>
      </c>
      <c r="AA27" s="1">
        <f>IF(P27=1,$O$3,IF(P27=2,$O$4,$O$5))</f>
        <v>0.21</v>
      </c>
    </row>
    <row r="28" spans="1:27" ht="26.4" x14ac:dyDescent="0.25">
      <c r="A28" s="1" t="s">
        <v>637</v>
      </c>
      <c r="E28" s="24" t="s">
        <v>9926</v>
      </c>
    </row>
    <row r="29" spans="1:27" x14ac:dyDescent="0.25">
      <c r="A29" s="1" t="s">
        <v>638</v>
      </c>
      <c r="E29" s="29" t="s">
        <v>9927</v>
      </c>
    </row>
    <row r="30" spans="1:27" x14ac:dyDescent="0.25">
      <c r="A30" s="1" t="s">
        <v>640</v>
      </c>
      <c r="E30" s="24" t="s">
        <v>1380</v>
      </c>
    </row>
    <row r="31" spans="1:27" x14ac:dyDescent="0.25">
      <c r="A31" s="1" t="s">
        <v>631</v>
      </c>
      <c r="B31" s="1">
        <v>7</v>
      </c>
      <c r="C31" s="23" t="s">
        <v>1474</v>
      </c>
      <c r="D31" t="s">
        <v>633</v>
      </c>
      <c r="E31" s="24" t="s">
        <v>1475</v>
      </c>
      <c r="F31" s="25" t="s">
        <v>874</v>
      </c>
      <c r="G31" s="26">
        <v>56.502000000000002</v>
      </c>
      <c r="H31" s="25">
        <v>0</v>
      </c>
      <c r="I31" s="27">
        <f>ROUND(G31*H31,P4)</f>
        <v>0</v>
      </c>
      <c r="L31" s="27">
        <v>0</v>
      </c>
      <c r="M31" s="21">
        <f>ROUND(G31*L31,P4)</f>
        <v>0</v>
      </c>
      <c r="N31" s="22" t="s">
        <v>636</v>
      </c>
      <c r="O31" s="28">
        <f>M31*AA31</f>
        <v>0</v>
      </c>
      <c r="P31" s="1">
        <v>3</v>
      </c>
      <c r="AA31" s="1">
        <f>IF(P31=1,$O$3,IF(P31=2,$O$4,$O$5))</f>
        <v>0.21</v>
      </c>
    </row>
    <row r="32" spans="1:27" ht="39.6" x14ac:dyDescent="0.25">
      <c r="A32" s="1" t="s">
        <v>637</v>
      </c>
      <c r="E32" s="24" t="s">
        <v>9928</v>
      </c>
    </row>
    <row r="33" spans="1:27" x14ac:dyDescent="0.25">
      <c r="A33" s="1" t="s">
        <v>638</v>
      </c>
      <c r="E33" s="29" t="s">
        <v>9929</v>
      </c>
    </row>
    <row r="34" spans="1:27" x14ac:dyDescent="0.25">
      <c r="A34" s="1" t="s">
        <v>640</v>
      </c>
      <c r="E34" s="24" t="s">
        <v>1380</v>
      </c>
    </row>
    <row r="35" spans="1:27" x14ac:dyDescent="0.25">
      <c r="A35" s="1" t="s">
        <v>631</v>
      </c>
      <c r="B35" s="1">
        <v>8</v>
      </c>
      <c r="C35" s="23" t="s">
        <v>1477</v>
      </c>
      <c r="D35" t="s">
        <v>633</v>
      </c>
      <c r="E35" s="24" t="s">
        <v>1478</v>
      </c>
      <c r="F35" s="25" t="s">
        <v>874</v>
      </c>
      <c r="G35" s="26">
        <v>34.65</v>
      </c>
      <c r="H35" s="25">
        <v>0</v>
      </c>
      <c r="I35" s="27">
        <f>ROUND(G35*H35,P4)</f>
        <v>0</v>
      </c>
      <c r="L35" s="27">
        <v>0</v>
      </c>
      <c r="M35" s="21">
        <f>ROUND(G35*L35,P4)</f>
        <v>0</v>
      </c>
      <c r="N35" s="22" t="s">
        <v>636</v>
      </c>
      <c r="O35" s="28">
        <f>M35*AA35</f>
        <v>0</v>
      </c>
      <c r="P35" s="1">
        <v>3</v>
      </c>
      <c r="AA35" s="1">
        <f>IF(P35=1,$O$3,IF(P35=2,$O$4,$O$5))</f>
        <v>0.21</v>
      </c>
    </row>
    <row r="36" spans="1:27" ht="39.6" x14ac:dyDescent="0.25">
      <c r="A36" s="1" t="s">
        <v>637</v>
      </c>
      <c r="E36" s="24" t="s">
        <v>9930</v>
      </c>
    </row>
    <row r="37" spans="1:27" x14ac:dyDescent="0.25">
      <c r="A37" s="1" t="s">
        <v>638</v>
      </c>
      <c r="E37" s="29" t="s">
        <v>9931</v>
      </c>
    </row>
    <row r="38" spans="1:27" x14ac:dyDescent="0.25">
      <c r="A38" s="1" t="s">
        <v>640</v>
      </c>
      <c r="E38" s="24" t="s">
        <v>1380</v>
      </c>
    </row>
    <row r="39" spans="1:27" x14ac:dyDescent="0.25">
      <c r="A39" s="1" t="s">
        <v>631</v>
      </c>
      <c r="B39" s="1">
        <v>9</v>
      </c>
      <c r="C39" s="23" t="s">
        <v>4702</v>
      </c>
      <c r="D39" t="s">
        <v>633</v>
      </c>
      <c r="E39" s="24" t="s">
        <v>4703</v>
      </c>
      <c r="F39" s="25" t="s">
        <v>874</v>
      </c>
      <c r="G39" s="26">
        <v>91.15</v>
      </c>
      <c r="H39" s="25">
        <v>0</v>
      </c>
      <c r="I39" s="27">
        <f>ROUND(G39*H39,P4)</f>
        <v>0</v>
      </c>
      <c r="L39" s="27">
        <v>0</v>
      </c>
      <c r="M39" s="21">
        <f>ROUND(G39*L39,P4)</f>
        <v>0</v>
      </c>
      <c r="N39" s="22" t="s">
        <v>636</v>
      </c>
      <c r="O39" s="28">
        <f>M39*AA39</f>
        <v>0</v>
      </c>
      <c r="P39" s="1">
        <v>3</v>
      </c>
      <c r="AA39" s="1">
        <f>IF(P39=1,$O$3,IF(P39=2,$O$4,$O$5))</f>
        <v>0.21</v>
      </c>
    </row>
    <row r="40" spans="1:27" ht="26.4" x14ac:dyDescent="0.25">
      <c r="A40" s="1" t="s">
        <v>637</v>
      </c>
      <c r="E40" s="24" t="s">
        <v>9932</v>
      </c>
    </row>
    <row r="41" spans="1:27" x14ac:dyDescent="0.25">
      <c r="A41" s="1" t="s">
        <v>638</v>
      </c>
      <c r="E41" s="29" t="s">
        <v>9933</v>
      </c>
    </row>
    <row r="42" spans="1:27" x14ac:dyDescent="0.25">
      <c r="A42" s="1" t="s">
        <v>640</v>
      </c>
      <c r="E42" s="24" t="s">
        <v>1380</v>
      </c>
    </row>
    <row r="43" spans="1:27" x14ac:dyDescent="0.25">
      <c r="A43" s="1" t="s">
        <v>631</v>
      </c>
      <c r="B43" s="1">
        <v>10</v>
      </c>
      <c r="C43" s="23" t="s">
        <v>888</v>
      </c>
      <c r="D43" t="s">
        <v>633</v>
      </c>
      <c r="E43" s="24" t="s">
        <v>889</v>
      </c>
      <c r="F43" s="25" t="s">
        <v>874</v>
      </c>
      <c r="G43" s="26">
        <v>28.74</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9934</v>
      </c>
    </row>
    <row r="45" spans="1:27" ht="39.6" x14ac:dyDescent="0.25">
      <c r="A45" s="1" t="s">
        <v>638</v>
      </c>
      <c r="E45" s="29" t="s">
        <v>9935</v>
      </c>
    </row>
    <row r="46" spans="1:27" x14ac:dyDescent="0.25">
      <c r="A46" s="1" t="s">
        <v>640</v>
      </c>
      <c r="E46" s="24" t="s">
        <v>1380</v>
      </c>
    </row>
    <row r="47" spans="1:27" x14ac:dyDescent="0.25">
      <c r="A47" s="1" t="s">
        <v>628</v>
      </c>
      <c r="C47" s="19" t="s">
        <v>3232</v>
      </c>
      <c r="E47" s="20" t="s">
        <v>4807</v>
      </c>
      <c r="L47" s="21">
        <f>SUMIFS(L48:L51,A48:A51,"P")</f>
        <v>0</v>
      </c>
      <c r="M47" s="21">
        <f>SUMIFS(M48:M51,A48:A51,"P")</f>
        <v>0</v>
      </c>
      <c r="N47" s="22"/>
    </row>
    <row r="48" spans="1:27" x14ac:dyDescent="0.25">
      <c r="A48" s="1" t="s">
        <v>631</v>
      </c>
      <c r="B48" s="1">
        <v>11</v>
      </c>
      <c r="C48" s="23" t="s">
        <v>4808</v>
      </c>
      <c r="D48" t="s">
        <v>633</v>
      </c>
      <c r="E48" s="24" t="s">
        <v>4809</v>
      </c>
      <c r="F48" s="25" t="s">
        <v>874</v>
      </c>
      <c r="G48" s="26">
        <v>7.8840000000000003</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9936</v>
      </c>
    </row>
    <row r="50" spans="1:27" x14ac:dyDescent="0.25">
      <c r="A50" s="1" t="s">
        <v>638</v>
      </c>
      <c r="E50" s="29" t="s">
        <v>9937</v>
      </c>
    </row>
    <row r="51" spans="1:27" x14ac:dyDescent="0.25">
      <c r="A51" s="1" t="s">
        <v>640</v>
      </c>
      <c r="E51" s="24" t="s">
        <v>1380</v>
      </c>
    </row>
    <row r="52" spans="1:27" x14ac:dyDescent="0.25">
      <c r="A52" s="1" t="s">
        <v>628</v>
      </c>
      <c r="C52" s="19" t="s">
        <v>891</v>
      </c>
      <c r="E52" s="20" t="s">
        <v>4454</v>
      </c>
      <c r="L52" s="21">
        <f>SUMIFS(L53:L60,A53:A60,"P")</f>
        <v>0</v>
      </c>
      <c r="M52" s="21">
        <f>SUMIFS(M53:M60,A53:A60,"P")</f>
        <v>0</v>
      </c>
      <c r="N52" s="22"/>
    </row>
    <row r="53" spans="1:27" x14ac:dyDescent="0.25">
      <c r="A53" s="1" t="s">
        <v>631</v>
      </c>
      <c r="B53" s="1">
        <v>12</v>
      </c>
      <c r="C53" s="23" t="s">
        <v>9938</v>
      </c>
      <c r="D53" t="s">
        <v>633</v>
      </c>
      <c r="E53" s="24" t="s">
        <v>9939</v>
      </c>
      <c r="F53" s="25" t="s">
        <v>870</v>
      </c>
      <c r="G53" s="26">
        <v>2315</v>
      </c>
      <c r="H53" s="25">
        <v>0</v>
      </c>
      <c r="I53" s="27">
        <f>ROUND(G53*H53,P4)</f>
        <v>0</v>
      </c>
      <c r="L53" s="27">
        <v>0</v>
      </c>
      <c r="M53" s="21">
        <f>ROUND(G53*L53,P4)</f>
        <v>0</v>
      </c>
      <c r="N53" s="22" t="s">
        <v>633</v>
      </c>
      <c r="O53" s="28">
        <f>M53*AA53</f>
        <v>0</v>
      </c>
      <c r="P53" s="1">
        <v>3</v>
      </c>
      <c r="AA53" s="1">
        <f>IF(P53=1,$O$3,IF(P53=2,$O$4,$O$5))</f>
        <v>0.21</v>
      </c>
    </row>
    <row r="54" spans="1:27" ht="66" x14ac:dyDescent="0.25">
      <c r="A54" s="1" t="s">
        <v>637</v>
      </c>
      <c r="E54" s="24" t="s">
        <v>9940</v>
      </c>
    </row>
    <row r="55" spans="1:27" x14ac:dyDescent="0.25">
      <c r="A55" s="1" t="s">
        <v>638</v>
      </c>
      <c r="E55" s="29" t="s">
        <v>9941</v>
      </c>
    </row>
    <row r="56" spans="1:27" x14ac:dyDescent="0.25">
      <c r="A56" s="1" t="s">
        <v>640</v>
      </c>
      <c r="E56" s="24" t="s">
        <v>1380</v>
      </c>
    </row>
    <row r="57" spans="1:27" x14ac:dyDescent="0.25">
      <c r="A57" s="1" t="s">
        <v>631</v>
      </c>
      <c r="B57" s="1">
        <v>13</v>
      </c>
      <c r="C57" s="23" t="s">
        <v>9942</v>
      </c>
      <c r="D57" t="s">
        <v>633</v>
      </c>
      <c r="E57" s="24" t="s">
        <v>9943</v>
      </c>
      <c r="F57" s="25" t="s">
        <v>870</v>
      </c>
      <c r="G57" s="26">
        <v>15</v>
      </c>
      <c r="H57" s="25">
        <v>0</v>
      </c>
      <c r="I57" s="27">
        <f>ROUND(G57*H57,P4)</f>
        <v>0</v>
      </c>
      <c r="L57" s="27">
        <v>0</v>
      </c>
      <c r="M57" s="21">
        <f>ROUND(G57*L57,P4)</f>
        <v>0</v>
      </c>
      <c r="N57" s="22" t="s">
        <v>636</v>
      </c>
      <c r="O57" s="28">
        <f>M57*AA57</f>
        <v>0</v>
      </c>
      <c r="P57" s="1">
        <v>3</v>
      </c>
      <c r="AA57" s="1">
        <f>IF(P57=1,$O$3,IF(P57=2,$O$4,$O$5))</f>
        <v>0.21</v>
      </c>
    </row>
    <row r="58" spans="1:27" x14ac:dyDescent="0.25">
      <c r="A58" s="1" t="s">
        <v>637</v>
      </c>
      <c r="E58" s="24" t="s">
        <v>9944</v>
      </c>
    </row>
    <row r="59" spans="1:27" x14ac:dyDescent="0.25">
      <c r="A59" s="1" t="s">
        <v>638</v>
      </c>
      <c r="E59" s="29" t="s">
        <v>9945</v>
      </c>
    </row>
    <row r="60" spans="1:27" x14ac:dyDescent="0.25">
      <c r="A60" s="1" t="s">
        <v>640</v>
      </c>
      <c r="E60" s="24" t="s">
        <v>1380</v>
      </c>
    </row>
    <row r="61" spans="1:27" x14ac:dyDescent="0.25">
      <c r="A61" s="1" t="s">
        <v>628</v>
      </c>
      <c r="C61" s="19" t="s">
        <v>1966</v>
      </c>
      <c r="E61" s="20" t="s">
        <v>4616</v>
      </c>
      <c r="L61" s="21">
        <f>SUMIFS(L62:L81,A62:A81,"P")</f>
        <v>0</v>
      </c>
      <c r="M61" s="21">
        <f>SUMIFS(M62:M81,A62:A81,"P")</f>
        <v>0</v>
      </c>
      <c r="N61" s="22"/>
    </row>
    <row r="62" spans="1:27" x14ac:dyDescent="0.25">
      <c r="A62" s="1" t="s">
        <v>631</v>
      </c>
      <c r="B62" s="1">
        <v>14</v>
      </c>
      <c r="C62" s="23" t="s">
        <v>9946</v>
      </c>
      <c r="D62" t="s">
        <v>633</v>
      </c>
      <c r="E62" s="24" t="s">
        <v>9947</v>
      </c>
      <c r="F62" s="25" t="s">
        <v>647</v>
      </c>
      <c r="G62" s="26">
        <v>15.75</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9948</v>
      </c>
    </row>
    <row r="64" spans="1:27" x14ac:dyDescent="0.25">
      <c r="A64" s="1" t="s">
        <v>638</v>
      </c>
      <c r="E64" s="29" t="s">
        <v>9949</v>
      </c>
    </row>
    <row r="65" spans="1:27" x14ac:dyDescent="0.25">
      <c r="A65" s="1" t="s">
        <v>640</v>
      </c>
      <c r="E65" s="24" t="s">
        <v>1380</v>
      </c>
    </row>
    <row r="66" spans="1:27" x14ac:dyDescent="0.25">
      <c r="A66" s="1" t="s">
        <v>631</v>
      </c>
      <c r="B66" s="1">
        <v>15</v>
      </c>
      <c r="C66" s="23" t="s">
        <v>9950</v>
      </c>
      <c r="D66" t="s">
        <v>633</v>
      </c>
      <c r="E66" s="24" t="s">
        <v>9951</v>
      </c>
      <c r="F66" s="25" t="s">
        <v>657</v>
      </c>
      <c r="G66" s="26">
        <v>2</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9952</v>
      </c>
    </row>
    <row r="68" spans="1:27" x14ac:dyDescent="0.25">
      <c r="A68" s="1" t="s">
        <v>638</v>
      </c>
      <c r="E68" s="29" t="s">
        <v>9769</v>
      </c>
    </row>
    <row r="69" spans="1:27" x14ac:dyDescent="0.25">
      <c r="A69" s="1" t="s">
        <v>640</v>
      </c>
      <c r="E69" s="24" t="s">
        <v>1380</v>
      </c>
    </row>
    <row r="70" spans="1:27" x14ac:dyDescent="0.25">
      <c r="A70" s="1" t="s">
        <v>631</v>
      </c>
      <c r="B70" s="1">
        <v>16</v>
      </c>
      <c r="C70" s="23" t="s">
        <v>9953</v>
      </c>
      <c r="D70" t="s">
        <v>633</v>
      </c>
      <c r="E70" s="24" t="s">
        <v>9954</v>
      </c>
      <c r="F70" s="25" t="s">
        <v>870</v>
      </c>
      <c r="G70" s="26">
        <v>4.4130000000000003</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9955</v>
      </c>
    </row>
    <row r="72" spans="1:27" x14ac:dyDescent="0.25">
      <c r="A72" s="1" t="s">
        <v>638</v>
      </c>
      <c r="E72" s="29" t="s">
        <v>9956</v>
      </c>
    </row>
    <row r="73" spans="1:27" x14ac:dyDescent="0.25">
      <c r="A73" s="1" t="s">
        <v>640</v>
      </c>
      <c r="E73" s="24" t="s">
        <v>1380</v>
      </c>
    </row>
    <row r="74" spans="1:27" x14ac:dyDescent="0.25">
      <c r="A74" s="1" t="s">
        <v>631</v>
      </c>
      <c r="B74" s="1">
        <v>17</v>
      </c>
      <c r="C74" s="23" t="s">
        <v>9957</v>
      </c>
      <c r="D74" t="s">
        <v>633</v>
      </c>
      <c r="E74" s="24" t="s">
        <v>9958</v>
      </c>
      <c r="F74" s="25" t="s">
        <v>874</v>
      </c>
      <c r="G74" s="26">
        <v>23.635000000000002</v>
      </c>
      <c r="H74" s="25">
        <v>0</v>
      </c>
      <c r="I74" s="27">
        <f>ROUND(G74*H74,P4)</f>
        <v>0</v>
      </c>
      <c r="L74" s="27">
        <v>0</v>
      </c>
      <c r="M74" s="21">
        <f>ROUND(G74*L74,P4)</f>
        <v>0</v>
      </c>
      <c r="N74" s="22" t="s">
        <v>636</v>
      </c>
      <c r="O74" s="28">
        <f>M74*AA74</f>
        <v>0</v>
      </c>
      <c r="P74" s="1">
        <v>3</v>
      </c>
      <c r="AA74" s="1">
        <f>IF(P74=1,$O$3,IF(P74=2,$O$4,$O$5))</f>
        <v>0.21</v>
      </c>
    </row>
    <row r="75" spans="1:27" ht="26.4" x14ac:dyDescent="0.25">
      <c r="A75" s="1" t="s">
        <v>637</v>
      </c>
      <c r="E75" s="24" t="s">
        <v>9959</v>
      </c>
    </row>
    <row r="76" spans="1:27" x14ac:dyDescent="0.25">
      <c r="A76" s="1" t="s">
        <v>638</v>
      </c>
      <c r="E76" s="29" t="s">
        <v>9960</v>
      </c>
    </row>
    <row r="77" spans="1:27" x14ac:dyDescent="0.25">
      <c r="A77" s="1" t="s">
        <v>640</v>
      </c>
      <c r="E77" s="24" t="s">
        <v>1380</v>
      </c>
    </row>
    <row r="78" spans="1:27" x14ac:dyDescent="0.25">
      <c r="A78" s="1" t="s">
        <v>631</v>
      </c>
      <c r="B78" s="1">
        <v>18</v>
      </c>
      <c r="C78" s="23" t="s">
        <v>9961</v>
      </c>
      <c r="D78" t="s">
        <v>633</v>
      </c>
      <c r="E78" s="24" t="s">
        <v>9962</v>
      </c>
      <c r="F78" s="25" t="s">
        <v>647</v>
      </c>
      <c r="G78" s="26">
        <v>7.3</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9963</v>
      </c>
    </row>
    <row r="80" spans="1:27" x14ac:dyDescent="0.25">
      <c r="A80" s="1" t="s">
        <v>638</v>
      </c>
      <c r="E80" s="29" t="s">
        <v>9964</v>
      </c>
    </row>
    <row r="81" spans="1:27" x14ac:dyDescent="0.25">
      <c r="A81" s="1" t="s">
        <v>640</v>
      </c>
      <c r="E81" s="24" t="s">
        <v>1380</v>
      </c>
    </row>
    <row r="82" spans="1:27" x14ac:dyDescent="0.25">
      <c r="A82" s="1" t="s">
        <v>628</v>
      </c>
      <c r="C82" s="19" t="s">
        <v>1801</v>
      </c>
      <c r="E82" s="20" t="s">
        <v>1802</v>
      </c>
      <c r="L82" s="21">
        <f>SUMIFS(L83:L86,A83:A86,"P")</f>
        <v>0</v>
      </c>
      <c r="M82" s="21">
        <f>SUMIFS(M83:M86,A83:A86,"P")</f>
        <v>0</v>
      </c>
      <c r="N82" s="22"/>
    </row>
    <row r="83" spans="1:27" ht="26.4" x14ac:dyDescent="0.25">
      <c r="A83" s="1" t="s">
        <v>631</v>
      </c>
      <c r="B83" s="1">
        <v>5</v>
      </c>
      <c r="C83" s="23" t="s">
        <v>1803</v>
      </c>
      <c r="D83" t="s">
        <v>1804</v>
      </c>
      <c r="E83" s="24" t="s">
        <v>9518</v>
      </c>
      <c r="F83" s="25" t="s">
        <v>1806</v>
      </c>
      <c r="G83" s="26">
        <v>131.06100000000001</v>
      </c>
      <c r="H83" s="25">
        <v>0</v>
      </c>
      <c r="I83" s="27">
        <f>ROUND(G83*H83,P4)</f>
        <v>0</v>
      </c>
      <c r="L83" s="27">
        <v>0</v>
      </c>
      <c r="M83" s="21">
        <f>ROUND(G83*L83,P4)</f>
        <v>0</v>
      </c>
      <c r="N83" s="22" t="s">
        <v>1807</v>
      </c>
      <c r="O83" s="28">
        <f>M83*AA83</f>
        <v>0</v>
      </c>
      <c r="P83" s="1">
        <v>3</v>
      </c>
      <c r="AA83" s="1">
        <f>IF(P83=1,$O$3,IF(P83=2,$O$4,$O$5))</f>
        <v>0.21</v>
      </c>
    </row>
    <row r="84" spans="1:27" ht="39.6" x14ac:dyDescent="0.25">
      <c r="A84" s="1" t="s">
        <v>637</v>
      </c>
      <c r="E84" s="24" t="s">
        <v>9965</v>
      </c>
    </row>
    <row r="85" spans="1:27" x14ac:dyDescent="0.25">
      <c r="A85" s="1" t="s">
        <v>638</v>
      </c>
      <c r="E85" s="29" t="s">
        <v>9966</v>
      </c>
    </row>
    <row r="86" spans="1:27" ht="198" x14ac:dyDescent="0.25">
      <c r="A86" s="1" t="s">
        <v>640</v>
      </c>
      <c r="E86"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D00-000000000000}">
  <sheetPr>
    <pageSetUpPr fitToPage="1"/>
  </sheetPr>
  <dimension ref="A1:AA12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COUNTIFS(L8:L121,"=0",A8:A121,"P")+COUNTIFS(L8:L121,"",A8:A121,"P")+SUM(Q8:Q121)</f>
        <v>26</v>
      </c>
    </row>
    <row r="8" spans="1:27" ht="26.4" x14ac:dyDescent="0.25">
      <c r="A8" s="1" t="s">
        <v>626</v>
      </c>
      <c r="C8" s="19" t="s">
        <v>9967</v>
      </c>
      <c r="E8" s="20" t="s">
        <v>407</v>
      </c>
      <c r="L8" s="21">
        <f>L9+L34+L55+L60+L69+L74+L111+L116</f>
        <v>0</v>
      </c>
      <c r="M8" s="21">
        <f>M9+M34+M55+M60+M69+M74+M111+M116</f>
        <v>0</v>
      </c>
      <c r="N8" s="22"/>
    </row>
    <row r="9" spans="1:27" x14ac:dyDescent="0.25">
      <c r="A9" s="1" t="s">
        <v>628</v>
      </c>
      <c r="C9" s="19" t="s">
        <v>769</v>
      </c>
      <c r="E9" s="20" t="s">
        <v>770</v>
      </c>
      <c r="L9" s="21">
        <f>SUMIFS(L10:L33,A10:A33,"P")</f>
        <v>0</v>
      </c>
      <c r="M9" s="21">
        <f>SUMIFS(M10:M33,A10:A33,"P")</f>
        <v>0</v>
      </c>
      <c r="N9" s="22"/>
    </row>
    <row r="10" spans="1:27" x14ac:dyDescent="0.25">
      <c r="A10" s="1" t="s">
        <v>631</v>
      </c>
      <c r="B10" s="1">
        <v>1</v>
      </c>
      <c r="C10" s="23" t="s">
        <v>9441</v>
      </c>
      <c r="D10" t="s">
        <v>633</v>
      </c>
      <c r="E10" s="24" t="s">
        <v>9442</v>
      </c>
      <c r="F10" s="25" t="s">
        <v>773</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26.4" x14ac:dyDescent="0.25">
      <c r="A12" s="1" t="s">
        <v>638</v>
      </c>
      <c r="E12" s="29" t="s">
        <v>9443</v>
      </c>
    </row>
    <row r="13" spans="1:27" x14ac:dyDescent="0.25">
      <c r="A13" s="1" t="s">
        <v>640</v>
      </c>
      <c r="E13" s="24" t="s">
        <v>1380</v>
      </c>
    </row>
    <row r="14" spans="1:27" x14ac:dyDescent="0.25">
      <c r="A14" s="1" t="s">
        <v>631</v>
      </c>
      <c r="B14" s="1">
        <v>2</v>
      </c>
      <c r="C14" s="23" t="s">
        <v>9053</v>
      </c>
      <c r="D14" t="s">
        <v>633</v>
      </c>
      <c r="E14" s="24" t="s">
        <v>9054</v>
      </c>
      <c r="F14" s="25" t="s">
        <v>773</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9448</v>
      </c>
    </row>
    <row r="16" spans="1:27" x14ac:dyDescent="0.25">
      <c r="A16" s="1" t="s">
        <v>638</v>
      </c>
      <c r="E16" s="29" t="s">
        <v>9447</v>
      </c>
    </row>
    <row r="17" spans="1:27" x14ac:dyDescent="0.25">
      <c r="A17" s="1" t="s">
        <v>640</v>
      </c>
      <c r="E17" s="24" t="s">
        <v>1380</v>
      </c>
    </row>
    <row r="18" spans="1:27" x14ac:dyDescent="0.25">
      <c r="A18" s="1" t="s">
        <v>631</v>
      </c>
      <c r="B18" s="1">
        <v>3</v>
      </c>
      <c r="C18" s="23" t="s">
        <v>9057</v>
      </c>
      <c r="D18" t="s">
        <v>633</v>
      </c>
      <c r="E18" s="24" t="s">
        <v>1892</v>
      </c>
      <c r="F18" s="25" t="s">
        <v>773</v>
      </c>
      <c r="G18" s="26">
        <v>1</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633</v>
      </c>
    </row>
    <row r="20" spans="1:27" x14ac:dyDescent="0.25">
      <c r="A20" s="1" t="s">
        <v>638</v>
      </c>
      <c r="E20" s="29" t="s">
        <v>9447</v>
      </c>
    </row>
    <row r="21" spans="1:27" x14ac:dyDescent="0.25">
      <c r="A21" s="1" t="s">
        <v>640</v>
      </c>
      <c r="E21" s="24" t="s">
        <v>1380</v>
      </c>
    </row>
    <row r="22" spans="1:27" x14ac:dyDescent="0.25">
      <c r="A22" s="1" t="s">
        <v>631</v>
      </c>
      <c r="B22" s="1">
        <v>4</v>
      </c>
      <c r="C22" s="23" t="s">
        <v>9449</v>
      </c>
      <c r="D22" t="s">
        <v>633</v>
      </c>
      <c r="E22" s="24" t="s">
        <v>8896</v>
      </c>
      <c r="F22" s="25" t="s">
        <v>773</v>
      </c>
      <c r="G22" s="26">
        <v>1</v>
      </c>
      <c r="H22" s="25">
        <v>0</v>
      </c>
      <c r="I22" s="27">
        <f>ROUND(G22*H22,P4)</f>
        <v>0</v>
      </c>
      <c r="L22" s="27">
        <v>0</v>
      </c>
      <c r="M22" s="21">
        <f>ROUND(G22*L22,P4)</f>
        <v>0</v>
      </c>
      <c r="N22" s="22" t="s">
        <v>633</v>
      </c>
      <c r="O22" s="28">
        <f>M22*AA22</f>
        <v>0</v>
      </c>
      <c r="P22" s="1">
        <v>3</v>
      </c>
      <c r="AA22" s="1">
        <f>IF(P22=1,$O$3,IF(P22=2,$O$4,$O$5))</f>
        <v>0.21</v>
      </c>
    </row>
    <row r="23" spans="1:27" x14ac:dyDescent="0.25">
      <c r="A23" s="1" t="s">
        <v>637</v>
      </c>
      <c r="E23" s="24" t="s">
        <v>633</v>
      </c>
    </row>
    <row r="24" spans="1:27" x14ac:dyDescent="0.25">
      <c r="A24" s="1" t="s">
        <v>638</v>
      </c>
      <c r="E24" s="29" t="s">
        <v>5446</v>
      </c>
    </row>
    <row r="25" spans="1:27" x14ac:dyDescent="0.25">
      <c r="A25" s="1" t="s">
        <v>640</v>
      </c>
      <c r="E25" s="24" t="s">
        <v>1380</v>
      </c>
    </row>
    <row r="26" spans="1:27" x14ac:dyDescent="0.25">
      <c r="A26" s="1" t="s">
        <v>631</v>
      </c>
      <c r="B26" s="1">
        <v>5</v>
      </c>
      <c r="C26" s="23" t="s">
        <v>9058</v>
      </c>
      <c r="D26" t="s">
        <v>633</v>
      </c>
      <c r="E26" s="24" t="s">
        <v>9059</v>
      </c>
      <c r="F26" s="25" t="s">
        <v>9060</v>
      </c>
      <c r="G26" s="26">
        <v>1</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633</v>
      </c>
    </row>
    <row r="28" spans="1:27" x14ac:dyDescent="0.25">
      <c r="A28" s="1" t="s">
        <v>638</v>
      </c>
      <c r="E28" s="29" t="s">
        <v>9447</v>
      </c>
    </row>
    <row r="29" spans="1:27" x14ac:dyDescent="0.25">
      <c r="A29" s="1" t="s">
        <v>640</v>
      </c>
      <c r="E29" s="24" t="s">
        <v>1380</v>
      </c>
    </row>
    <row r="30" spans="1:27" x14ac:dyDescent="0.25">
      <c r="A30" s="1" t="s">
        <v>631</v>
      </c>
      <c r="B30" s="1">
        <v>6</v>
      </c>
      <c r="C30" s="23" t="s">
        <v>9450</v>
      </c>
      <c r="D30" t="s">
        <v>633</v>
      </c>
      <c r="E30" s="24" t="s">
        <v>9451</v>
      </c>
      <c r="F30" s="25" t="s">
        <v>773</v>
      </c>
      <c r="G30" s="26">
        <v>1</v>
      </c>
      <c r="H30" s="25">
        <v>0</v>
      </c>
      <c r="I30" s="27">
        <f>ROUND(G30*H30,P4)</f>
        <v>0</v>
      </c>
      <c r="L30" s="27">
        <v>0</v>
      </c>
      <c r="M30" s="21">
        <f>ROUND(G30*L30,P4)</f>
        <v>0</v>
      </c>
      <c r="N30" s="22" t="s">
        <v>633</v>
      </c>
      <c r="O30" s="28">
        <f>M30*AA30</f>
        <v>0</v>
      </c>
      <c r="P30" s="1">
        <v>3</v>
      </c>
      <c r="AA30" s="1">
        <f>IF(P30=1,$O$3,IF(P30=2,$O$4,$O$5))</f>
        <v>0.21</v>
      </c>
    </row>
    <row r="31" spans="1:27" x14ac:dyDescent="0.25">
      <c r="A31" s="1" t="s">
        <v>637</v>
      </c>
      <c r="E31" s="24" t="s">
        <v>633</v>
      </c>
    </row>
    <row r="32" spans="1:27" x14ac:dyDescent="0.25">
      <c r="A32" s="1" t="s">
        <v>638</v>
      </c>
      <c r="E32" s="29" t="s">
        <v>9447</v>
      </c>
    </row>
    <row r="33" spans="1:27" x14ac:dyDescent="0.25">
      <c r="A33" s="1" t="s">
        <v>640</v>
      </c>
      <c r="E33" s="24" t="s">
        <v>1380</v>
      </c>
    </row>
    <row r="34" spans="1:27" x14ac:dyDescent="0.25">
      <c r="A34" s="1" t="s">
        <v>628</v>
      </c>
      <c r="C34" s="19" t="s">
        <v>866</v>
      </c>
      <c r="E34" s="20" t="s">
        <v>1466</v>
      </c>
      <c r="L34" s="21">
        <f>SUMIFS(L35:L54,A35:A54,"P")</f>
        <v>0</v>
      </c>
      <c r="M34" s="21">
        <f>SUMIFS(M35:M54,A35:A54,"P")</f>
        <v>0</v>
      </c>
      <c r="N34" s="22"/>
    </row>
    <row r="35" spans="1:27" x14ac:dyDescent="0.25">
      <c r="A35" s="1" t="s">
        <v>631</v>
      </c>
      <c r="B35" s="1">
        <v>8</v>
      </c>
      <c r="C35" s="23" t="s">
        <v>5994</v>
      </c>
      <c r="D35" t="s">
        <v>633</v>
      </c>
      <c r="E35" s="24" t="s">
        <v>5995</v>
      </c>
      <c r="F35" s="25" t="s">
        <v>874</v>
      </c>
      <c r="G35" s="26">
        <v>57.482999999999997</v>
      </c>
      <c r="H35" s="25">
        <v>0</v>
      </c>
      <c r="I35" s="27">
        <f>ROUND(G35*H35,P4)</f>
        <v>0</v>
      </c>
      <c r="L35" s="27">
        <v>0</v>
      </c>
      <c r="M35" s="21">
        <f>ROUND(G35*L35,P4)</f>
        <v>0</v>
      </c>
      <c r="N35" s="22" t="s">
        <v>636</v>
      </c>
      <c r="O35" s="28">
        <f>M35*AA35</f>
        <v>0</v>
      </c>
      <c r="P35" s="1">
        <v>3</v>
      </c>
      <c r="AA35" s="1">
        <f>IF(P35=1,$O$3,IF(P35=2,$O$4,$O$5))</f>
        <v>0.21</v>
      </c>
    </row>
    <row r="36" spans="1:27" ht="26.4" x14ac:dyDescent="0.25">
      <c r="A36" s="1" t="s">
        <v>637</v>
      </c>
      <c r="E36" s="24" t="s">
        <v>9968</v>
      </c>
    </row>
    <row r="37" spans="1:27" x14ac:dyDescent="0.25">
      <c r="A37" s="1" t="s">
        <v>638</v>
      </c>
      <c r="E37" s="29" t="s">
        <v>9969</v>
      </c>
    </row>
    <row r="38" spans="1:27" x14ac:dyDescent="0.25">
      <c r="A38" s="1" t="s">
        <v>640</v>
      </c>
      <c r="E38" s="24" t="s">
        <v>1380</v>
      </c>
    </row>
    <row r="39" spans="1:27" x14ac:dyDescent="0.25">
      <c r="A39" s="1" t="s">
        <v>631</v>
      </c>
      <c r="B39" s="1">
        <v>9</v>
      </c>
      <c r="C39" s="23" t="s">
        <v>1477</v>
      </c>
      <c r="D39" t="s">
        <v>633</v>
      </c>
      <c r="E39" s="24" t="s">
        <v>1478</v>
      </c>
      <c r="F39" s="25" t="s">
        <v>874</v>
      </c>
      <c r="G39" s="26">
        <v>78.31</v>
      </c>
      <c r="H39" s="25">
        <v>0</v>
      </c>
      <c r="I39" s="27">
        <f>ROUND(G39*H39,P4)</f>
        <v>0</v>
      </c>
      <c r="L39" s="27">
        <v>0</v>
      </c>
      <c r="M39" s="21">
        <f>ROUND(G39*L39,P4)</f>
        <v>0</v>
      </c>
      <c r="N39" s="22" t="s">
        <v>636</v>
      </c>
      <c r="O39" s="28">
        <f>M39*AA39</f>
        <v>0</v>
      </c>
      <c r="P39" s="1">
        <v>3</v>
      </c>
      <c r="AA39" s="1">
        <f>IF(P39=1,$O$3,IF(P39=2,$O$4,$O$5))</f>
        <v>0.21</v>
      </c>
    </row>
    <row r="40" spans="1:27" ht="26.4" x14ac:dyDescent="0.25">
      <c r="A40" s="1" t="s">
        <v>637</v>
      </c>
      <c r="E40" s="24" t="s">
        <v>9970</v>
      </c>
    </row>
    <row r="41" spans="1:27" x14ac:dyDescent="0.25">
      <c r="A41" s="1" t="s">
        <v>638</v>
      </c>
      <c r="E41" s="29" t="s">
        <v>9971</v>
      </c>
    </row>
    <row r="42" spans="1:27" x14ac:dyDescent="0.25">
      <c r="A42" s="1" t="s">
        <v>640</v>
      </c>
      <c r="E42" s="24" t="s">
        <v>1380</v>
      </c>
    </row>
    <row r="43" spans="1:27" x14ac:dyDescent="0.25">
      <c r="A43" s="1" t="s">
        <v>631</v>
      </c>
      <c r="B43" s="1">
        <v>10</v>
      </c>
      <c r="C43" s="23" t="s">
        <v>4702</v>
      </c>
      <c r="D43" t="s">
        <v>633</v>
      </c>
      <c r="E43" s="24" t="s">
        <v>4703</v>
      </c>
      <c r="F43" s="25" t="s">
        <v>874</v>
      </c>
      <c r="G43" s="26">
        <v>78.31</v>
      </c>
      <c r="H43" s="25">
        <v>0</v>
      </c>
      <c r="I43" s="27">
        <f>ROUND(G43*H43,P4)</f>
        <v>0</v>
      </c>
      <c r="L43" s="27">
        <v>0</v>
      </c>
      <c r="M43" s="21">
        <f>ROUND(G43*L43,P4)</f>
        <v>0</v>
      </c>
      <c r="N43" s="22" t="s">
        <v>636</v>
      </c>
      <c r="O43" s="28">
        <f>M43*AA43</f>
        <v>0</v>
      </c>
      <c r="P43" s="1">
        <v>3</v>
      </c>
      <c r="AA43" s="1">
        <f>IF(P43=1,$O$3,IF(P43=2,$O$4,$O$5))</f>
        <v>0.21</v>
      </c>
    </row>
    <row r="44" spans="1:27" ht="26.4" x14ac:dyDescent="0.25">
      <c r="A44" s="1" t="s">
        <v>637</v>
      </c>
      <c r="E44" s="24" t="s">
        <v>9972</v>
      </c>
    </row>
    <row r="45" spans="1:27" x14ac:dyDescent="0.25">
      <c r="A45" s="1" t="s">
        <v>638</v>
      </c>
      <c r="E45" s="29" t="s">
        <v>9973</v>
      </c>
    </row>
    <row r="46" spans="1:27" x14ac:dyDescent="0.25">
      <c r="A46" s="1" t="s">
        <v>640</v>
      </c>
      <c r="E46" s="24" t="s">
        <v>1380</v>
      </c>
    </row>
    <row r="47" spans="1:27" x14ac:dyDescent="0.25">
      <c r="A47" s="1" t="s">
        <v>631</v>
      </c>
      <c r="B47" s="1">
        <v>11</v>
      </c>
      <c r="C47" s="23" t="s">
        <v>888</v>
      </c>
      <c r="D47" t="s">
        <v>633</v>
      </c>
      <c r="E47" s="24" t="s">
        <v>889</v>
      </c>
      <c r="F47" s="25" t="s">
        <v>874</v>
      </c>
      <c r="G47" s="26">
        <v>57.482999999999997</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9974</v>
      </c>
    </row>
    <row r="49" spans="1:27" x14ac:dyDescent="0.25">
      <c r="A49" s="1" t="s">
        <v>638</v>
      </c>
      <c r="E49" s="29" t="s">
        <v>9975</v>
      </c>
    </row>
    <row r="50" spans="1:27" x14ac:dyDescent="0.25">
      <c r="A50" s="1" t="s">
        <v>640</v>
      </c>
      <c r="E50" s="24" t="s">
        <v>1380</v>
      </c>
    </row>
    <row r="51" spans="1:27" x14ac:dyDescent="0.25">
      <c r="A51" s="1" t="s">
        <v>631</v>
      </c>
      <c r="B51" s="1">
        <v>12</v>
      </c>
      <c r="C51" s="23" t="s">
        <v>3879</v>
      </c>
      <c r="D51" t="s">
        <v>633</v>
      </c>
      <c r="E51" s="24" t="s">
        <v>3880</v>
      </c>
      <c r="F51" s="25" t="s">
        <v>874</v>
      </c>
      <c r="G51" s="26">
        <v>16.09</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9861</v>
      </c>
    </row>
    <row r="53" spans="1:27" x14ac:dyDescent="0.25">
      <c r="A53" s="1" t="s">
        <v>638</v>
      </c>
      <c r="E53" s="29" t="s">
        <v>9976</v>
      </c>
    </row>
    <row r="54" spans="1:27" x14ac:dyDescent="0.25">
      <c r="A54" s="1" t="s">
        <v>640</v>
      </c>
      <c r="E54" s="24" t="s">
        <v>1380</v>
      </c>
    </row>
    <row r="55" spans="1:27" x14ac:dyDescent="0.25">
      <c r="A55" s="1" t="s">
        <v>628</v>
      </c>
      <c r="C55" s="19" t="s">
        <v>2745</v>
      </c>
      <c r="E55" s="20" t="s">
        <v>4061</v>
      </c>
      <c r="L55" s="21">
        <f>SUMIFS(L56:L59,A56:A59,"P")</f>
        <v>0</v>
      </c>
      <c r="M55" s="21">
        <f>SUMIFS(M56:M59,A56:A59,"P")</f>
        <v>0</v>
      </c>
      <c r="N55" s="22"/>
    </row>
    <row r="56" spans="1:27" x14ac:dyDescent="0.25">
      <c r="A56" s="1" t="s">
        <v>631</v>
      </c>
      <c r="B56" s="1">
        <v>13</v>
      </c>
      <c r="C56" s="23" t="s">
        <v>9467</v>
      </c>
      <c r="D56" t="s">
        <v>633</v>
      </c>
      <c r="E56" s="24" t="s">
        <v>9468</v>
      </c>
      <c r="F56" s="25" t="s">
        <v>647</v>
      </c>
      <c r="G56" s="26">
        <v>45.7</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9469</v>
      </c>
    </row>
    <row r="58" spans="1:27" x14ac:dyDescent="0.25">
      <c r="A58" s="1" t="s">
        <v>638</v>
      </c>
      <c r="E58" s="29" t="s">
        <v>9977</v>
      </c>
    </row>
    <row r="59" spans="1:27" x14ac:dyDescent="0.25">
      <c r="A59" s="1" t="s">
        <v>640</v>
      </c>
      <c r="E59" s="24" t="s">
        <v>1380</v>
      </c>
    </row>
    <row r="60" spans="1:27" x14ac:dyDescent="0.25">
      <c r="A60" s="1" t="s">
        <v>628</v>
      </c>
      <c r="C60" s="19" t="s">
        <v>3232</v>
      </c>
      <c r="E60" s="20" t="s">
        <v>4807</v>
      </c>
      <c r="L60" s="21">
        <f>SUMIFS(L61:L68,A61:A68,"P")</f>
        <v>0</v>
      </c>
      <c r="M60" s="21">
        <f>SUMIFS(M61:M68,A61:A68,"P")</f>
        <v>0</v>
      </c>
      <c r="N60" s="22"/>
    </row>
    <row r="61" spans="1:27" x14ac:dyDescent="0.25">
      <c r="A61" s="1" t="s">
        <v>631</v>
      </c>
      <c r="B61" s="1">
        <v>14</v>
      </c>
      <c r="C61" s="23" t="s">
        <v>5277</v>
      </c>
      <c r="D61" t="s">
        <v>633</v>
      </c>
      <c r="E61" s="24" t="s">
        <v>5278</v>
      </c>
      <c r="F61" s="25" t="s">
        <v>874</v>
      </c>
      <c r="G61" s="26">
        <v>4.57</v>
      </c>
      <c r="H61" s="25">
        <v>0</v>
      </c>
      <c r="I61" s="27">
        <f>ROUND(G61*H61,P4)</f>
        <v>0</v>
      </c>
      <c r="L61" s="27">
        <v>0</v>
      </c>
      <c r="M61" s="21">
        <f>ROUND(G61*L61,P4)</f>
        <v>0</v>
      </c>
      <c r="N61" s="22" t="s">
        <v>636</v>
      </c>
      <c r="O61" s="28">
        <f>M61*AA61</f>
        <v>0</v>
      </c>
      <c r="P61" s="1">
        <v>3</v>
      </c>
      <c r="AA61" s="1">
        <f>IF(P61=1,$O$3,IF(P61=2,$O$4,$O$5))</f>
        <v>0.21</v>
      </c>
    </row>
    <row r="62" spans="1:27" x14ac:dyDescent="0.25">
      <c r="A62" s="1" t="s">
        <v>637</v>
      </c>
      <c r="E62" s="24" t="s">
        <v>9978</v>
      </c>
    </row>
    <row r="63" spans="1:27" x14ac:dyDescent="0.25">
      <c r="A63" s="1" t="s">
        <v>638</v>
      </c>
      <c r="E63" s="29" t="s">
        <v>9979</v>
      </c>
    </row>
    <row r="64" spans="1:27" x14ac:dyDescent="0.25">
      <c r="A64" s="1" t="s">
        <v>640</v>
      </c>
      <c r="E64" s="24" t="s">
        <v>1380</v>
      </c>
    </row>
    <row r="65" spans="1:27" x14ac:dyDescent="0.25">
      <c r="A65" s="1" t="s">
        <v>631</v>
      </c>
      <c r="B65" s="1">
        <v>15</v>
      </c>
      <c r="C65" s="23" t="s">
        <v>9980</v>
      </c>
      <c r="D65" t="s">
        <v>633</v>
      </c>
      <c r="E65" s="24" t="s">
        <v>9981</v>
      </c>
      <c r="F65" s="25" t="s">
        <v>874</v>
      </c>
      <c r="G65" s="26">
        <v>0.12</v>
      </c>
      <c r="H65" s="25">
        <v>0</v>
      </c>
      <c r="I65" s="27">
        <f>ROUND(G65*H65,P4)</f>
        <v>0</v>
      </c>
      <c r="L65" s="27">
        <v>0</v>
      </c>
      <c r="M65" s="21">
        <f>ROUND(G65*L65,P4)</f>
        <v>0</v>
      </c>
      <c r="N65" s="22" t="s">
        <v>636</v>
      </c>
      <c r="O65" s="28">
        <f>M65*AA65</f>
        <v>0</v>
      </c>
      <c r="P65" s="1">
        <v>3</v>
      </c>
      <c r="AA65" s="1">
        <f>IF(P65=1,$O$3,IF(P65=2,$O$4,$O$5))</f>
        <v>0.21</v>
      </c>
    </row>
    <row r="66" spans="1:27" x14ac:dyDescent="0.25">
      <c r="A66" s="1" t="s">
        <v>637</v>
      </c>
      <c r="E66" s="24" t="s">
        <v>9982</v>
      </c>
    </row>
    <row r="67" spans="1:27" x14ac:dyDescent="0.25">
      <c r="A67" s="1" t="s">
        <v>638</v>
      </c>
      <c r="E67" s="29" t="s">
        <v>9983</v>
      </c>
    </row>
    <row r="68" spans="1:27" x14ac:dyDescent="0.25">
      <c r="A68" s="1" t="s">
        <v>640</v>
      </c>
      <c r="E68" s="24" t="s">
        <v>1380</v>
      </c>
    </row>
    <row r="69" spans="1:27" x14ac:dyDescent="0.25">
      <c r="A69" s="1" t="s">
        <v>628</v>
      </c>
      <c r="C69" s="19" t="s">
        <v>1544</v>
      </c>
      <c r="E69" s="20" t="s">
        <v>2049</v>
      </c>
      <c r="L69" s="21">
        <f>SUMIFS(L70:L73,A70:A73,"P")</f>
        <v>0</v>
      </c>
      <c r="M69" s="21">
        <f>SUMIFS(M70:M73,A70:A73,"P")</f>
        <v>0</v>
      </c>
      <c r="N69" s="22"/>
    </row>
    <row r="70" spans="1:27" x14ac:dyDescent="0.25">
      <c r="A70" s="1" t="s">
        <v>631</v>
      </c>
      <c r="B70" s="1">
        <v>16</v>
      </c>
      <c r="C70" s="23" t="s">
        <v>9984</v>
      </c>
      <c r="D70" t="s">
        <v>633</v>
      </c>
      <c r="E70" s="24" t="s">
        <v>9813</v>
      </c>
      <c r="F70" s="25" t="s">
        <v>657</v>
      </c>
      <c r="G70" s="26">
        <v>1</v>
      </c>
      <c r="H70" s="25">
        <v>0</v>
      </c>
      <c r="I70" s="27">
        <f>ROUND(G70*H70,P4)</f>
        <v>0</v>
      </c>
      <c r="L70" s="27">
        <v>0</v>
      </c>
      <c r="M70" s="21">
        <f>ROUND(G70*L70,P4)</f>
        <v>0</v>
      </c>
      <c r="N70" s="22" t="s">
        <v>633</v>
      </c>
      <c r="O70" s="28">
        <f>M70*AA70</f>
        <v>0</v>
      </c>
      <c r="P70" s="1">
        <v>3</v>
      </c>
      <c r="AA70" s="1">
        <f>IF(P70=1,$O$3,IF(P70=2,$O$4,$O$5))</f>
        <v>0.21</v>
      </c>
    </row>
    <row r="71" spans="1:27" ht="26.4" x14ac:dyDescent="0.25">
      <c r="A71" s="1" t="s">
        <v>637</v>
      </c>
      <c r="E71" s="24" t="s">
        <v>9985</v>
      </c>
    </row>
    <row r="72" spans="1:27" x14ac:dyDescent="0.25">
      <c r="A72" s="1" t="s">
        <v>638</v>
      </c>
      <c r="E72" s="29" t="s">
        <v>9447</v>
      </c>
    </row>
    <row r="73" spans="1:27" x14ac:dyDescent="0.25">
      <c r="A73" s="1" t="s">
        <v>640</v>
      </c>
      <c r="E73" s="24" t="s">
        <v>1380</v>
      </c>
    </row>
    <row r="74" spans="1:27" x14ac:dyDescent="0.25">
      <c r="A74" s="1" t="s">
        <v>628</v>
      </c>
      <c r="C74" s="19" t="s">
        <v>4857</v>
      </c>
      <c r="E74" s="20" t="s">
        <v>5595</v>
      </c>
      <c r="L74" s="21">
        <f>SUMIFS(L75:L110,A75:A110,"P")</f>
        <v>0</v>
      </c>
      <c r="M74" s="21">
        <f>SUMIFS(M75:M110,A75:A110,"P")</f>
        <v>0</v>
      </c>
      <c r="N74" s="22"/>
    </row>
    <row r="75" spans="1:27" x14ac:dyDescent="0.25">
      <c r="A75" s="1" t="s">
        <v>631</v>
      </c>
      <c r="B75" s="1">
        <v>17</v>
      </c>
      <c r="C75" s="23" t="s">
        <v>9986</v>
      </c>
      <c r="D75" t="s">
        <v>633</v>
      </c>
      <c r="E75" s="24" t="s">
        <v>9987</v>
      </c>
      <c r="F75" s="25" t="s">
        <v>647</v>
      </c>
      <c r="G75" s="26">
        <v>31</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9988</v>
      </c>
    </row>
    <row r="77" spans="1:27" x14ac:dyDescent="0.25">
      <c r="A77" s="1" t="s">
        <v>638</v>
      </c>
      <c r="E77" s="29" t="s">
        <v>9989</v>
      </c>
    </row>
    <row r="78" spans="1:27" x14ac:dyDescent="0.25">
      <c r="A78" s="1" t="s">
        <v>640</v>
      </c>
      <c r="E78" s="24" t="s">
        <v>1380</v>
      </c>
    </row>
    <row r="79" spans="1:27" x14ac:dyDescent="0.25">
      <c r="A79" s="1" t="s">
        <v>631</v>
      </c>
      <c r="B79" s="1">
        <v>18</v>
      </c>
      <c r="C79" s="23" t="s">
        <v>9207</v>
      </c>
      <c r="D79" t="s">
        <v>633</v>
      </c>
      <c r="E79" s="24" t="s">
        <v>9208</v>
      </c>
      <c r="F79" s="25" t="s">
        <v>647</v>
      </c>
      <c r="G79" s="26">
        <v>14.7</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9990</v>
      </c>
    </row>
    <row r="81" spans="1:27" x14ac:dyDescent="0.25">
      <c r="A81" s="1" t="s">
        <v>638</v>
      </c>
      <c r="E81" s="29" t="s">
        <v>9991</v>
      </c>
    </row>
    <row r="82" spans="1:27" x14ac:dyDescent="0.25">
      <c r="A82" s="1" t="s">
        <v>640</v>
      </c>
      <c r="E82" s="24" t="s">
        <v>1380</v>
      </c>
    </row>
    <row r="83" spans="1:27" x14ac:dyDescent="0.25">
      <c r="A83" s="1" t="s">
        <v>631</v>
      </c>
      <c r="B83" s="1">
        <v>19</v>
      </c>
      <c r="C83" s="23" t="s">
        <v>9271</v>
      </c>
      <c r="D83" t="s">
        <v>633</v>
      </c>
      <c r="E83" s="24" t="s">
        <v>9272</v>
      </c>
      <c r="F83" s="25" t="s">
        <v>647</v>
      </c>
      <c r="G83" s="26">
        <v>47.984999999999999</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9992</v>
      </c>
    </row>
    <row r="85" spans="1:27" x14ac:dyDescent="0.25">
      <c r="A85" s="1" t="s">
        <v>638</v>
      </c>
      <c r="E85" s="29" t="s">
        <v>9993</v>
      </c>
    </row>
    <row r="86" spans="1:27" x14ac:dyDescent="0.25">
      <c r="A86" s="1" t="s">
        <v>640</v>
      </c>
      <c r="E86" s="24" t="s">
        <v>1380</v>
      </c>
    </row>
    <row r="87" spans="1:27" x14ac:dyDescent="0.25">
      <c r="A87" s="1" t="s">
        <v>631</v>
      </c>
      <c r="B87" s="1">
        <v>20</v>
      </c>
      <c r="C87" s="23" t="s">
        <v>9141</v>
      </c>
      <c r="D87" t="s">
        <v>633</v>
      </c>
      <c r="E87" s="24" t="s">
        <v>9142</v>
      </c>
      <c r="F87" s="25" t="s">
        <v>647</v>
      </c>
      <c r="G87" s="26">
        <v>45.7</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9994</v>
      </c>
    </row>
    <row r="89" spans="1:27" x14ac:dyDescent="0.25">
      <c r="A89" s="1" t="s">
        <v>638</v>
      </c>
      <c r="E89" s="29" t="s">
        <v>9977</v>
      </c>
    </row>
    <row r="90" spans="1:27" x14ac:dyDescent="0.25">
      <c r="A90" s="1" t="s">
        <v>640</v>
      </c>
      <c r="E90" s="24" t="s">
        <v>1380</v>
      </c>
    </row>
    <row r="91" spans="1:27" x14ac:dyDescent="0.25">
      <c r="A91" s="1" t="s">
        <v>631</v>
      </c>
      <c r="B91" s="1">
        <v>21</v>
      </c>
      <c r="C91" s="23" t="s">
        <v>9301</v>
      </c>
      <c r="D91" t="s">
        <v>633</v>
      </c>
      <c r="E91" s="24" t="s">
        <v>9302</v>
      </c>
      <c r="F91" s="25" t="s">
        <v>647</v>
      </c>
      <c r="G91" s="26">
        <v>31</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9995</v>
      </c>
    </row>
    <row r="93" spans="1:27" x14ac:dyDescent="0.25">
      <c r="A93" s="1" t="s">
        <v>638</v>
      </c>
      <c r="E93" s="29" t="s">
        <v>9989</v>
      </c>
    </row>
    <row r="94" spans="1:27" x14ac:dyDescent="0.25">
      <c r="A94" s="1" t="s">
        <v>640</v>
      </c>
      <c r="E94" s="24" t="s">
        <v>1380</v>
      </c>
    </row>
    <row r="95" spans="1:27" x14ac:dyDescent="0.25">
      <c r="A95" s="1" t="s">
        <v>631</v>
      </c>
      <c r="B95" s="1">
        <v>22</v>
      </c>
      <c r="C95" s="23" t="s">
        <v>9212</v>
      </c>
      <c r="D95" t="s">
        <v>633</v>
      </c>
      <c r="E95" s="24" t="s">
        <v>9213</v>
      </c>
      <c r="F95" s="25" t="s">
        <v>647</v>
      </c>
      <c r="G95" s="26">
        <v>14.7</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9996</v>
      </c>
    </row>
    <row r="97" spans="1:27" x14ac:dyDescent="0.25">
      <c r="A97" s="1" t="s">
        <v>638</v>
      </c>
      <c r="E97" s="29" t="s">
        <v>9991</v>
      </c>
    </row>
    <row r="98" spans="1:27" x14ac:dyDescent="0.25">
      <c r="A98" s="1" t="s">
        <v>640</v>
      </c>
      <c r="E98" s="24" t="s">
        <v>1380</v>
      </c>
    </row>
    <row r="99" spans="1:27" x14ac:dyDescent="0.25">
      <c r="A99" s="1" t="s">
        <v>631</v>
      </c>
      <c r="B99" s="1">
        <v>23</v>
      </c>
      <c r="C99" s="23" t="s">
        <v>9303</v>
      </c>
      <c r="D99" t="s">
        <v>633</v>
      </c>
      <c r="E99" s="24" t="s">
        <v>9304</v>
      </c>
      <c r="F99" s="25" t="s">
        <v>647</v>
      </c>
      <c r="G99" s="26">
        <v>31</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9997</v>
      </c>
    </row>
    <row r="101" spans="1:27" x14ac:dyDescent="0.25">
      <c r="A101" s="1" t="s">
        <v>638</v>
      </c>
      <c r="E101" s="29" t="s">
        <v>9989</v>
      </c>
    </row>
    <row r="102" spans="1:27" x14ac:dyDescent="0.25">
      <c r="A102" s="1" t="s">
        <v>640</v>
      </c>
      <c r="E102" s="24" t="s">
        <v>1380</v>
      </c>
    </row>
    <row r="103" spans="1:27" x14ac:dyDescent="0.25">
      <c r="A103" s="1" t="s">
        <v>631</v>
      </c>
      <c r="B103" s="1">
        <v>24</v>
      </c>
      <c r="C103" s="23" t="s">
        <v>9276</v>
      </c>
      <c r="D103" t="s">
        <v>633</v>
      </c>
      <c r="E103" s="24" t="s">
        <v>9277</v>
      </c>
      <c r="F103" s="25" t="s">
        <v>647</v>
      </c>
      <c r="G103" s="26">
        <v>14.7</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9996</v>
      </c>
    </row>
    <row r="105" spans="1:27" x14ac:dyDescent="0.25">
      <c r="A105" s="1" t="s">
        <v>638</v>
      </c>
      <c r="E105" s="29" t="s">
        <v>9998</v>
      </c>
    </row>
    <row r="106" spans="1:27" x14ac:dyDescent="0.25">
      <c r="A106" s="1" t="s">
        <v>640</v>
      </c>
      <c r="E106" s="24" t="s">
        <v>1380</v>
      </c>
    </row>
    <row r="107" spans="1:27" x14ac:dyDescent="0.25">
      <c r="A107" s="1" t="s">
        <v>631</v>
      </c>
      <c r="B107" s="1">
        <v>25</v>
      </c>
      <c r="C107" s="23" t="s">
        <v>9999</v>
      </c>
      <c r="D107" t="s">
        <v>633</v>
      </c>
      <c r="E107" s="24" t="s">
        <v>9699</v>
      </c>
      <c r="F107" s="25" t="s">
        <v>657</v>
      </c>
      <c r="G107" s="26">
        <v>1</v>
      </c>
      <c r="H107" s="25">
        <v>0</v>
      </c>
      <c r="I107" s="27">
        <f>ROUND(G107*H107,P4)</f>
        <v>0</v>
      </c>
      <c r="L107" s="27">
        <v>0</v>
      </c>
      <c r="M107" s="21">
        <f>ROUND(G107*L107,P4)</f>
        <v>0</v>
      </c>
      <c r="N107" s="22" t="s">
        <v>633</v>
      </c>
      <c r="O107" s="28">
        <f>M107*AA107</f>
        <v>0</v>
      </c>
      <c r="P107" s="1">
        <v>3</v>
      </c>
      <c r="AA107" s="1">
        <f>IF(P107=1,$O$3,IF(P107=2,$O$4,$O$5))</f>
        <v>0.21</v>
      </c>
    </row>
    <row r="108" spans="1:27" x14ac:dyDescent="0.25">
      <c r="A108" s="1" t="s">
        <v>637</v>
      </c>
      <c r="E108" s="24" t="s">
        <v>10000</v>
      </c>
    </row>
    <row r="109" spans="1:27" x14ac:dyDescent="0.25">
      <c r="A109" s="1" t="s">
        <v>638</v>
      </c>
      <c r="E109" s="29" t="s">
        <v>9447</v>
      </c>
    </row>
    <row r="110" spans="1:27" x14ac:dyDescent="0.25">
      <c r="A110" s="1" t="s">
        <v>640</v>
      </c>
      <c r="E110" s="24" t="s">
        <v>1380</v>
      </c>
    </row>
    <row r="111" spans="1:27" x14ac:dyDescent="0.25">
      <c r="A111" s="1" t="s">
        <v>628</v>
      </c>
      <c r="C111" s="19" t="s">
        <v>1966</v>
      </c>
      <c r="E111" s="20" t="s">
        <v>4616</v>
      </c>
      <c r="L111" s="21">
        <f>SUMIFS(L112:L115,A112:A115,"P")</f>
        <v>0</v>
      </c>
      <c r="M111" s="21">
        <f>SUMIFS(M112:M115,A112:A115,"P")</f>
        <v>0</v>
      </c>
      <c r="N111" s="22"/>
    </row>
    <row r="112" spans="1:27" x14ac:dyDescent="0.25">
      <c r="A112" s="1" t="s">
        <v>631</v>
      </c>
      <c r="B112" s="1">
        <v>26</v>
      </c>
      <c r="C112" s="23" t="s">
        <v>9510</v>
      </c>
      <c r="D112" t="s">
        <v>633</v>
      </c>
      <c r="E112" s="24" t="s">
        <v>9511</v>
      </c>
      <c r="F112" s="25" t="s">
        <v>657</v>
      </c>
      <c r="G112" s="26">
        <v>4</v>
      </c>
      <c r="H112" s="25">
        <v>0</v>
      </c>
      <c r="I112" s="27">
        <f>ROUND(G112*H112,P4)</f>
        <v>0</v>
      </c>
      <c r="L112" s="27">
        <v>0</v>
      </c>
      <c r="M112" s="21">
        <f>ROUND(G112*L112,P4)</f>
        <v>0</v>
      </c>
      <c r="N112" s="22" t="s">
        <v>633</v>
      </c>
      <c r="O112" s="28">
        <f>M112*AA112</f>
        <v>0</v>
      </c>
      <c r="P112" s="1">
        <v>3</v>
      </c>
      <c r="AA112" s="1">
        <f>IF(P112=1,$O$3,IF(P112=2,$O$4,$O$5))</f>
        <v>0.21</v>
      </c>
    </row>
    <row r="113" spans="1:27" ht="26.4" x14ac:dyDescent="0.25">
      <c r="A113" s="1" t="s">
        <v>637</v>
      </c>
      <c r="E113" s="24" t="s">
        <v>9920</v>
      </c>
    </row>
    <row r="114" spans="1:27" x14ac:dyDescent="0.25">
      <c r="A114" s="1" t="s">
        <v>638</v>
      </c>
      <c r="E114" s="29" t="s">
        <v>9513</v>
      </c>
    </row>
    <row r="115" spans="1:27" x14ac:dyDescent="0.25">
      <c r="A115" s="1" t="s">
        <v>640</v>
      </c>
      <c r="E115" s="24" t="s">
        <v>1380</v>
      </c>
    </row>
    <row r="116" spans="1:27" x14ac:dyDescent="0.25">
      <c r="A116" s="1" t="s">
        <v>628</v>
      </c>
      <c r="C116" s="19" t="s">
        <v>1801</v>
      </c>
      <c r="E116" s="20" t="s">
        <v>1802</v>
      </c>
      <c r="L116" s="21">
        <f>SUMIFS(L117:L120,A117:A120,"P")</f>
        <v>0</v>
      </c>
      <c r="M116" s="21">
        <f>SUMIFS(M117:M120,A117:A120,"P")</f>
        <v>0</v>
      </c>
      <c r="N116" s="22"/>
    </row>
    <row r="117" spans="1:27" ht="26.4" x14ac:dyDescent="0.25">
      <c r="A117" s="1" t="s">
        <v>631</v>
      </c>
      <c r="B117" s="1">
        <v>7</v>
      </c>
      <c r="C117" s="23" t="s">
        <v>1803</v>
      </c>
      <c r="D117" t="s">
        <v>1804</v>
      </c>
      <c r="E117" s="24" t="s">
        <v>9518</v>
      </c>
      <c r="F117" s="25" t="s">
        <v>1806</v>
      </c>
      <c r="G117" s="26">
        <v>43.737000000000002</v>
      </c>
      <c r="H117" s="25">
        <v>0</v>
      </c>
      <c r="I117" s="27">
        <f>ROUND(G117*H117,P4)</f>
        <v>0</v>
      </c>
      <c r="L117" s="27">
        <v>0</v>
      </c>
      <c r="M117" s="21">
        <f>ROUND(G117*L117,P4)</f>
        <v>0</v>
      </c>
      <c r="N117" s="22" t="s">
        <v>1807</v>
      </c>
      <c r="O117" s="28">
        <f>M117*AA117</f>
        <v>0</v>
      </c>
      <c r="P117" s="1">
        <v>3</v>
      </c>
      <c r="AA117" s="1">
        <f>IF(P117=1,$O$3,IF(P117=2,$O$4,$O$5))</f>
        <v>0.21</v>
      </c>
    </row>
    <row r="118" spans="1:27" ht="39.6" x14ac:dyDescent="0.25">
      <c r="A118" s="1" t="s">
        <v>637</v>
      </c>
      <c r="E118" s="24" t="s">
        <v>10001</v>
      </c>
    </row>
    <row r="119" spans="1:27" x14ac:dyDescent="0.25">
      <c r="A119" s="1" t="s">
        <v>638</v>
      </c>
      <c r="E119" s="29" t="s">
        <v>10002</v>
      </c>
    </row>
    <row r="120" spans="1:27" ht="198" x14ac:dyDescent="0.25">
      <c r="A120" s="1" t="s">
        <v>640</v>
      </c>
      <c r="E120"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E00-000000000000}">
  <sheetPr>
    <pageSetUpPr fitToPage="1"/>
  </sheetPr>
  <dimension ref="A1:AA23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COUNTIFS(L8:L237,"=0",A8:A237,"P")+COUNTIFS(L8:L237,"",A8:A237,"P")+SUM(Q8:Q237)</f>
        <v>55</v>
      </c>
    </row>
    <row r="8" spans="1:27" x14ac:dyDescent="0.25">
      <c r="A8" s="1" t="s">
        <v>626</v>
      </c>
      <c r="C8" s="19" t="s">
        <v>10003</v>
      </c>
      <c r="E8" s="20" t="s">
        <v>409</v>
      </c>
      <c r="L8" s="21">
        <f>L9+L62+L111+L120+L141+L158+L223+L232</f>
        <v>0</v>
      </c>
      <c r="M8" s="21">
        <f>M9+M62+M111+M120+M141+M158+M223+M232</f>
        <v>0</v>
      </c>
      <c r="N8" s="22"/>
    </row>
    <row r="9" spans="1:27" x14ac:dyDescent="0.25">
      <c r="A9" s="1" t="s">
        <v>628</v>
      </c>
      <c r="C9" s="19" t="s">
        <v>769</v>
      </c>
      <c r="E9" s="20" t="s">
        <v>770</v>
      </c>
      <c r="L9" s="21">
        <f>SUMIFS(L10:L61,A10:A61,"P")</f>
        <v>0</v>
      </c>
      <c r="M9" s="21">
        <f>SUMIFS(M10:M61,A10:A61,"P")</f>
        <v>0</v>
      </c>
      <c r="N9" s="22"/>
    </row>
    <row r="10" spans="1:27" x14ac:dyDescent="0.25">
      <c r="A10" s="1" t="s">
        <v>631</v>
      </c>
      <c r="B10" s="1">
        <v>1</v>
      </c>
      <c r="C10" s="23" t="s">
        <v>9766</v>
      </c>
      <c r="D10" t="s">
        <v>633</v>
      </c>
      <c r="E10" s="24" t="s">
        <v>9767</v>
      </c>
      <c r="F10" s="25" t="s">
        <v>657</v>
      </c>
      <c r="G10" s="26">
        <v>2</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9768</v>
      </c>
    </row>
    <row r="12" spans="1:27" ht="26.4" x14ac:dyDescent="0.25">
      <c r="A12" s="1" t="s">
        <v>638</v>
      </c>
      <c r="E12" s="29" t="s">
        <v>10004</v>
      </c>
    </row>
    <row r="13" spans="1:27" x14ac:dyDescent="0.25">
      <c r="A13" s="1" t="s">
        <v>640</v>
      </c>
      <c r="E13" s="24" t="s">
        <v>1380</v>
      </c>
    </row>
    <row r="14" spans="1:27" x14ac:dyDescent="0.25">
      <c r="A14" s="1" t="s">
        <v>631</v>
      </c>
      <c r="B14" s="1">
        <v>2</v>
      </c>
      <c r="C14" s="23" t="s">
        <v>10005</v>
      </c>
      <c r="D14" t="s">
        <v>633</v>
      </c>
      <c r="E14" s="24" t="s">
        <v>10006</v>
      </c>
      <c r="F14" s="25" t="s">
        <v>773</v>
      </c>
      <c r="G14" s="26">
        <v>1</v>
      </c>
      <c r="H14" s="25">
        <v>0</v>
      </c>
      <c r="I14" s="27">
        <f>ROUND(G14*H14,P4)</f>
        <v>0</v>
      </c>
      <c r="L14" s="27">
        <v>0</v>
      </c>
      <c r="M14" s="21">
        <f>ROUND(G14*L14,P4)</f>
        <v>0</v>
      </c>
      <c r="N14" s="22" t="s">
        <v>633</v>
      </c>
      <c r="O14" s="28">
        <f>M14*AA14</f>
        <v>0</v>
      </c>
      <c r="P14" s="1">
        <v>3</v>
      </c>
      <c r="AA14" s="1">
        <f>IF(P14=1,$O$3,IF(P14=2,$O$4,$O$5))</f>
        <v>0.21</v>
      </c>
    </row>
    <row r="15" spans="1:27" ht="92.4" x14ac:dyDescent="0.25">
      <c r="A15" s="1" t="s">
        <v>637</v>
      </c>
      <c r="E15" s="24" t="s">
        <v>10007</v>
      </c>
    </row>
    <row r="16" spans="1:27" ht="26.4" x14ac:dyDescent="0.25">
      <c r="A16" s="1" t="s">
        <v>638</v>
      </c>
      <c r="E16" s="29" t="s">
        <v>10008</v>
      </c>
    </row>
    <row r="17" spans="1:27" x14ac:dyDescent="0.25">
      <c r="A17" s="1" t="s">
        <v>640</v>
      </c>
      <c r="E17" s="24" t="s">
        <v>1380</v>
      </c>
    </row>
    <row r="18" spans="1:27" x14ac:dyDescent="0.25">
      <c r="A18" s="1" t="s">
        <v>631</v>
      </c>
      <c r="B18" s="1">
        <v>3</v>
      </c>
      <c r="C18" s="23" t="s">
        <v>9770</v>
      </c>
      <c r="D18" t="s">
        <v>633</v>
      </c>
      <c r="E18" s="24" t="s">
        <v>9771</v>
      </c>
      <c r="F18" s="25" t="s">
        <v>9498</v>
      </c>
      <c r="G18" s="26">
        <v>1</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9772</v>
      </c>
    </row>
    <row r="20" spans="1:27" ht="26.4" x14ac:dyDescent="0.25">
      <c r="A20" s="1" t="s">
        <v>638</v>
      </c>
      <c r="E20" s="29" t="s">
        <v>10008</v>
      </c>
    </row>
    <row r="21" spans="1:27" x14ac:dyDescent="0.25">
      <c r="A21" s="1" t="s">
        <v>640</v>
      </c>
      <c r="E21" s="24" t="s">
        <v>1380</v>
      </c>
    </row>
    <row r="22" spans="1:27" x14ac:dyDescent="0.25">
      <c r="A22" s="1" t="s">
        <v>631</v>
      </c>
      <c r="B22" s="1">
        <v>4</v>
      </c>
      <c r="C22" s="23" t="s">
        <v>9444</v>
      </c>
      <c r="D22" t="s">
        <v>633</v>
      </c>
      <c r="E22" s="24" t="s">
        <v>9445</v>
      </c>
      <c r="F22" s="25" t="s">
        <v>9060</v>
      </c>
      <c r="G22" s="26">
        <v>1</v>
      </c>
      <c r="H22" s="25">
        <v>0</v>
      </c>
      <c r="I22" s="27">
        <f>ROUND(G22*H22,P4)</f>
        <v>0</v>
      </c>
      <c r="L22" s="27">
        <v>0</v>
      </c>
      <c r="M22" s="21">
        <f>ROUND(G22*L22,P4)</f>
        <v>0</v>
      </c>
      <c r="N22" s="22" t="s">
        <v>633</v>
      </c>
      <c r="O22" s="28">
        <f>M22*AA22</f>
        <v>0</v>
      </c>
      <c r="P22" s="1">
        <v>3</v>
      </c>
      <c r="AA22" s="1">
        <f>IF(P22=1,$O$3,IF(P22=2,$O$4,$O$5))</f>
        <v>0.21</v>
      </c>
    </row>
    <row r="23" spans="1:27" x14ac:dyDescent="0.25">
      <c r="A23" s="1" t="s">
        <v>637</v>
      </c>
      <c r="E23" s="24" t="s">
        <v>10009</v>
      </c>
    </row>
    <row r="24" spans="1:27" ht="26.4" x14ac:dyDescent="0.25">
      <c r="A24" s="1" t="s">
        <v>638</v>
      </c>
      <c r="E24" s="29" t="s">
        <v>10008</v>
      </c>
    </row>
    <row r="25" spans="1:27" x14ac:dyDescent="0.25">
      <c r="A25" s="1" t="s">
        <v>640</v>
      </c>
      <c r="E25" s="24" t="s">
        <v>1380</v>
      </c>
    </row>
    <row r="26" spans="1:27" x14ac:dyDescent="0.25">
      <c r="A26" s="1" t="s">
        <v>631</v>
      </c>
      <c r="B26" s="1">
        <v>5</v>
      </c>
      <c r="C26" s="23" t="s">
        <v>9053</v>
      </c>
      <c r="D26" t="s">
        <v>633</v>
      </c>
      <c r="E26" s="24" t="s">
        <v>9054</v>
      </c>
      <c r="F26" s="25" t="s">
        <v>773</v>
      </c>
      <c r="G26" s="26">
        <v>1</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10010</v>
      </c>
    </row>
    <row r="28" spans="1:27" ht="26.4" x14ac:dyDescent="0.25">
      <c r="A28" s="1" t="s">
        <v>638</v>
      </c>
      <c r="E28" s="29" t="s">
        <v>10008</v>
      </c>
    </row>
    <row r="29" spans="1:27" x14ac:dyDescent="0.25">
      <c r="A29" s="1" t="s">
        <v>640</v>
      </c>
      <c r="E29" s="24" t="s">
        <v>1380</v>
      </c>
    </row>
    <row r="30" spans="1:27" x14ac:dyDescent="0.25">
      <c r="A30" s="1" t="s">
        <v>631</v>
      </c>
      <c r="B30" s="1">
        <v>6</v>
      </c>
      <c r="C30" s="23" t="s">
        <v>9057</v>
      </c>
      <c r="D30" t="s">
        <v>633</v>
      </c>
      <c r="E30" s="24" t="s">
        <v>1892</v>
      </c>
      <c r="F30" s="25" t="s">
        <v>773</v>
      </c>
      <c r="G30" s="26">
        <v>1</v>
      </c>
      <c r="H30" s="25">
        <v>0</v>
      </c>
      <c r="I30" s="27">
        <f>ROUND(G30*H30,P4)</f>
        <v>0</v>
      </c>
      <c r="L30" s="27">
        <v>0</v>
      </c>
      <c r="M30" s="21">
        <f>ROUND(G30*L30,P4)</f>
        <v>0</v>
      </c>
      <c r="N30" s="22" t="s">
        <v>633</v>
      </c>
      <c r="O30" s="28">
        <f>M30*AA30</f>
        <v>0</v>
      </c>
      <c r="P30" s="1">
        <v>3</v>
      </c>
      <c r="AA30" s="1">
        <f>IF(P30=1,$O$3,IF(P30=2,$O$4,$O$5))</f>
        <v>0.21</v>
      </c>
    </row>
    <row r="31" spans="1:27" x14ac:dyDescent="0.25">
      <c r="A31" s="1" t="s">
        <v>637</v>
      </c>
      <c r="E31" s="24" t="s">
        <v>633</v>
      </c>
    </row>
    <row r="32" spans="1:27" ht="26.4" x14ac:dyDescent="0.25">
      <c r="A32" s="1" t="s">
        <v>638</v>
      </c>
      <c r="E32" s="29" t="s">
        <v>10008</v>
      </c>
    </row>
    <row r="33" spans="1:27" x14ac:dyDescent="0.25">
      <c r="A33" s="1" t="s">
        <v>640</v>
      </c>
      <c r="E33" s="24" t="s">
        <v>1380</v>
      </c>
    </row>
    <row r="34" spans="1:27" x14ac:dyDescent="0.25">
      <c r="A34" s="1" t="s">
        <v>631</v>
      </c>
      <c r="B34" s="1">
        <v>7</v>
      </c>
      <c r="C34" s="23" t="s">
        <v>9449</v>
      </c>
      <c r="D34" t="s">
        <v>633</v>
      </c>
      <c r="E34" s="24" t="s">
        <v>8896</v>
      </c>
      <c r="F34" s="25" t="s">
        <v>773</v>
      </c>
      <c r="G34" s="26">
        <v>1</v>
      </c>
      <c r="H34" s="25">
        <v>0</v>
      </c>
      <c r="I34" s="27">
        <f>ROUND(G34*H34,P4)</f>
        <v>0</v>
      </c>
      <c r="L34" s="27">
        <v>0</v>
      </c>
      <c r="M34" s="21">
        <f>ROUND(G34*L34,P4)</f>
        <v>0</v>
      </c>
      <c r="N34" s="22" t="s">
        <v>633</v>
      </c>
      <c r="O34" s="28">
        <f>M34*AA34</f>
        <v>0</v>
      </c>
      <c r="P34" s="1">
        <v>3</v>
      </c>
      <c r="AA34" s="1">
        <f>IF(P34=1,$O$3,IF(P34=2,$O$4,$O$5))</f>
        <v>0.21</v>
      </c>
    </row>
    <row r="35" spans="1:27" x14ac:dyDescent="0.25">
      <c r="A35" s="1" t="s">
        <v>637</v>
      </c>
      <c r="E35" s="24" t="s">
        <v>633</v>
      </c>
    </row>
    <row r="36" spans="1:27" ht="26.4" x14ac:dyDescent="0.25">
      <c r="A36" s="1" t="s">
        <v>638</v>
      </c>
      <c r="E36" s="29" t="s">
        <v>10011</v>
      </c>
    </row>
    <row r="37" spans="1:27" x14ac:dyDescent="0.25">
      <c r="A37" s="1" t="s">
        <v>640</v>
      </c>
      <c r="E37" s="24" t="s">
        <v>1380</v>
      </c>
    </row>
    <row r="38" spans="1:27" x14ac:dyDescent="0.25">
      <c r="A38" s="1" t="s">
        <v>631</v>
      </c>
      <c r="B38" s="1">
        <v>8</v>
      </c>
      <c r="C38" s="23" t="s">
        <v>9058</v>
      </c>
      <c r="D38" t="s">
        <v>633</v>
      </c>
      <c r="E38" s="24" t="s">
        <v>9059</v>
      </c>
      <c r="F38" s="25" t="s">
        <v>9060</v>
      </c>
      <c r="G38" s="26">
        <v>1</v>
      </c>
      <c r="H38" s="25">
        <v>0</v>
      </c>
      <c r="I38" s="27">
        <f>ROUND(G38*H38,P4)</f>
        <v>0</v>
      </c>
      <c r="L38" s="27">
        <v>0</v>
      </c>
      <c r="M38" s="21">
        <f>ROUND(G38*L38,P4)</f>
        <v>0</v>
      </c>
      <c r="N38" s="22" t="s">
        <v>633</v>
      </c>
      <c r="O38" s="28">
        <f>M38*AA38</f>
        <v>0</v>
      </c>
      <c r="P38" s="1">
        <v>3</v>
      </c>
      <c r="AA38" s="1">
        <f>IF(P38=1,$O$3,IF(P38=2,$O$4,$O$5))</f>
        <v>0.21</v>
      </c>
    </row>
    <row r="39" spans="1:27" x14ac:dyDescent="0.25">
      <c r="A39" s="1" t="s">
        <v>637</v>
      </c>
      <c r="E39" s="24" t="s">
        <v>633</v>
      </c>
    </row>
    <row r="40" spans="1:27" ht="26.4" x14ac:dyDescent="0.25">
      <c r="A40" s="1" t="s">
        <v>638</v>
      </c>
      <c r="E40" s="29" t="s">
        <v>10008</v>
      </c>
    </row>
    <row r="41" spans="1:27" x14ac:dyDescent="0.25">
      <c r="A41" s="1" t="s">
        <v>640</v>
      </c>
      <c r="E41" s="24" t="s">
        <v>1380</v>
      </c>
    </row>
    <row r="42" spans="1:27" x14ac:dyDescent="0.25">
      <c r="A42" s="1" t="s">
        <v>631</v>
      </c>
      <c r="B42" s="1">
        <v>9</v>
      </c>
      <c r="C42" s="23" t="s">
        <v>9450</v>
      </c>
      <c r="D42" t="s">
        <v>633</v>
      </c>
      <c r="E42" s="24" t="s">
        <v>9451</v>
      </c>
      <c r="F42" s="25" t="s">
        <v>773</v>
      </c>
      <c r="G42" s="26">
        <v>1</v>
      </c>
      <c r="H42" s="25">
        <v>0</v>
      </c>
      <c r="I42" s="27">
        <f>ROUND(G42*H42,P4)</f>
        <v>0</v>
      </c>
      <c r="L42" s="27">
        <v>0</v>
      </c>
      <c r="M42" s="21">
        <f>ROUND(G42*L42,P4)</f>
        <v>0</v>
      </c>
      <c r="N42" s="22" t="s">
        <v>633</v>
      </c>
      <c r="O42" s="28">
        <f>M42*AA42</f>
        <v>0</v>
      </c>
      <c r="P42" s="1">
        <v>3</v>
      </c>
      <c r="AA42" s="1">
        <f>IF(P42=1,$O$3,IF(P42=2,$O$4,$O$5))</f>
        <v>0.21</v>
      </c>
    </row>
    <row r="43" spans="1:27" x14ac:dyDescent="0.25">
      <c r="A43" s="1" t="s">
        <v>637</v>
      </c>
      <c r="E43" s="24" t="s">
        <v>10012</v>
      </c>
    </row>
    <row r="44" spans="1:27" ht="26.4" x14ac:dyDescent="0.25">
      <c r="A44" s="1" t="s">
        <v>638</v>
      </c>
      <c r="E44" s="29" t="s">
        <v>10008</v>
      </c>
    </row>
    <row r="45" spans="1:27" x14ac:dyDescent="0.25">
      <c r="A45" s="1" t="s">
        <v>640</v>
      </c>
      <c r="E45" s="24" t="s">
        <v>1380</v>
      </c>
    </row>
    <row r="46" spans="1:27" x14ac:dyDescent="0.25">
      <c r="A46" s="1" t="s">
        <v>631</v>
      </c>
      <c r="B46" s="1">
        <v>10</v>
      </c>
      <c r="C46" s="23" t="s">
        <v>10013</v>
      </c>
      <c r="D46" t="s">
        <v>633</v>
      </c>
      <c r="E46" s="24" t="s">
        <v>10014</v>
      </c>
      <c r="F46" s="25" t="s">
        <v>773</v>
      </c>
      <c r="G46" s="26">
        <v>2</v>
      </c>
      <c r="H46" s="25">
        <v>0</v>
      </c>
      <c r="I46" s="27">
        <f>ROUND(G46*H46,P4)</f>
        <v>0</v>
      </c>
      <c r="L46" s="27">
        <v>0</v>
      </c>
      <c r="M46" s="21">
        <f>ROUND(G46*L46,P4)</f>
        <v>0</v>
      </c>
      <c r="N46" s="22" t="s">
        <v>633</v>
      </c>
      <c r="O46" s="28">
        <f>M46*AA46</f>
        <v>0</v>
      </c>
      <c r="P46" s="1">
        <v>3</v>
      </c>
      <c r="AA46" s="1">
        <f>IF(P46=1,$O$3,IF(P46=2,$O$4,$O$5))</f>
        <v>0.21</v>
      </c>
    </row>
    <row r="47" spans="1:27" ht="26.4" x14ac:dyDescent="0.25">
      <c r="A47" s="1" t="s">
        <v>637</v>
      </c>
      <c r="E47" s="24" t="s">
        <v>10015</v>
      </c>
    </row>
    <row r="48" spans="1:27" ht="26.4" x14ac:dyDescent="0.25">
      <c r="A48" s="1" t="s">
        <v>638</v>
      </c>
      <c r="E48" s="29" t="s">
        <v>10004</v>
      </c>
    </row>
    <row r="49" spans="1:27" x14ac:dyDescent="0.25">
      <c r="A49" s="1" t="s">
        <v>640</v>
      </c>
      <c r="E49" s="24" t="s">
        <v>1380</v>
      </c>
    </row>
    <row r="50" spans="1:27" x14ac:dyDescent="0.25">
      <c r="A50" s="1" t="s">
        <v>631</v>
      </c>
      <c r="B50" s="1">
        <v>11</v>
      </c>
      <c r="C50" s="23" t="s">
        <v>10016</v>
      </c>
      <c r="D50" t="s">
        <v>633</v>
      </c>
      <c r="E50" s="24" t="s">
        <v>10017</v>
      </c>
      <c r="F50" s="25" t="s">
        <v>9498</v>
      </c>
      <c r="G50" s="26">
        <v>1</v>
      </c>
      <c r="H50" s="25">
        <v>0</v>
      </c>
      <c r="I50" s="27">
        <f>ROUND(G50*H50,P4)</f>
        <v>0</v>
      </c>
      <c r="L50" s="27">
        <v>0</v>
      </c>
      <c r="M50" s="21">
        <f>ROUND(G50*L50,P4)</f>
        <v>0</v>
      </c>
      <c r="N50" s="22" t="s">
        <v>633</v>
      </c>
      <c r="O50" s="28">
        <f>M50*AA50</f>
        <v>0</v>
      </c>
      <c r="P50" s="1">
        <v>3</v>
      </c>
      <c r="AA50" s="1">
        <f>IF(P50=1,$O$3,IF(P50=2,$O$4,$O$5))</f>
        <v>0.21</v>
      </c>
    </row>
    <row r="51" spans="1:27" x14ac:dyDescent="0.25">
      <c r="A51" s="1" t="s">
        <v>637</v>
      </c>
      <c r="E51" s="24" t="s">
        <v>10018</v>
      </c>
    </row>
    <row r="52" spans="1:27" ht="26.4" x14ac:dyDescent="0.25">
      <c r="A52" s="1" t="s">
        <v>638</v>
      </c>
      <c r="E52" s="29" t="s">
        <v>10008</v>
      </c>
    </row>
    <row r="53" spans="1:27" x14ac:dyDescent="0.25">
      <c r="A53" s="1" t="s">
        <v>640</v>
      </c>
      <c r="E53" s="24" t="s">
        <v>1380</v>
      </c>
    </row>
    <row r="54" spans="1:27" x14ac:dyDescent="0.25">
      <c r="A54" s="1" t="s">
        <v>631</v>
      </c>
      <c r="B54" s="1">
        <v>12</v>
      </c>
      <c r="C54" s="23" t="s">
        <v>10019</v>
      </c>
      <c r="D54" t="s">
        <v>633</v>
      </c>
      <c r="E54" s="24" t="s">
        <v>10020</v>
      </c>
      <c r="F54" s="25" t="s">
        <v>9498</v>
      </c>
      <c r="G54" s="26">
        <v>2</v>
      </c>
      <c r="H54" s="25">
        <v>0</v>
      </c>
      <c r="I54" s="27">
        <f>ROUND(G54*H54,P4)</f>
        <v>0</v>
      </c>
      <c r="L54" s="27">
        <v>0</v>
      </c>
      <c r="M54" s="21">
        <f>ROUND(G54*L54,P4)</f>
        <v>0</v>
      </c>
      <c r="N54" s="22" t="s">
        <v>633</v>
      </c>
      <c r="O54" s="28">
        <f>M54*AA54</f>
        <v>0</v>
      </c>
      <c r="P54" s="1">
        <v>3</v>
      </c>
      <c r="AA54" s="1">
        <f>IF(P54=1,$O$3,IF(P54=2,$O$4,$O$5))</f>
        <v>0.21</v>
      </c>
    </row>
    <row r="55" spans="1:27" x14ac:dyDescent="0.25">
      <c r="A55" s="1" t="s">
        <v>637</v>
      </c>
      <c r="E55" s="24" t="s">
        <v>10021</v>
      </c>
    </row>
    <row r="56" spans="1:27" ht="26.4" x14ac:dyDescent="0.25">
      <c r="A56" s="1" t="s">
        <v>638</v>
      </c>
      <c r="E56" s="29" t="s">
        <v>10004</v>
      </c>
    </row>
    <row r="57" spans="1:27" x14ac:dyDescent="0.25">
      <c r="A57" s="1" t="s">
        <v>640</v>
      </c>
      <c r="E57" s="24" t="s">
        <v>1380</v>
      </c>
    </row>
    <row r="58" spans="1:27" x14ac:dyDescent="0.25">
      <c r="A58" s="1" t="s">
        <v>631</v>
      </c>
      <c r="B58" s="1">
        <v>55</v>
      </c>
      <c r="C58" s="23" t="s">
        <v>10022</v>
      </c>
      <c r="D58" t="s">
        <v>633</v>
      </c>
      <c r="E58" s="24" t="s">
        <v>10017</v>
      </c>
      <c r="F58" s="25" t="s">
        <v>9498</v>
      </c>
      <c r="G58" s="26">
        <v>1</v>
      </c>
      <c r="H58" s="25">
        <v>0</v>
      </c>
      <c r="I58" s="27">
        <f>ROUND(G58*H58,P4)</f>
        <v>0</v>
      </c>
      <c r="L58" s="27">
        <v>0</v>
      </c>
      <c r="M58" s="21">
        <f>ROUND(G58*L58,P4)</f>
        <v>0</v>
      </c>
      <c r="N58" s="22" t="s">
        <v>633</v>
      </c>
      <c r="O58" s="28">
        <f>M58*AA58</f>
        <v>0</v>
      </c>
      <c r="P58" s="1">
        <v>3</v>
      </c>
      <c r="AA58" s="1">
        <f>IF(P58=1,$O$3,IF(P58=2,$O$4,$O$5))</f>
        <v>0.21</v>
      </c>
    </row>
    <row r="59" spans="1:27" ht="39.6" x14ac:dyDescent="0.25">
      <c r="A59" s="1" t="s">
        <v>637</v>
      </c>
      <c r="E59" s="24" t="s">
        <v>10023</v>
      </c>
    </row>
    <row r="60" spans="1:27" ht="26.4" x14ac:dyDescent="0.25">
      <c r="A60" s="1" t="s">
        <v>638</v>
      </c>
      <c r="E60" s="29" t="s">
        <v>10008</v>
      </c>
    </row>
    <row r="61" spans="1:27" x14ac:dyDescent="0.25">
      <c r="A61" s="1" t="s">
        <v>640</v>
      </c>
      <c r="E61" s="24" t="s">
        <v>1380</v>
      </c>
    </row>
    <row r="62" spans="1:27" x14ac:dyDescent="0.25">
      <c r="A62" s="1" t="s">
        <v>628</v>
      </c>
      <c r="C62" s="19" t="s">
        <v>866</v>
      </c>
      <c r="E62" s="20" t="s">
        <v>1466</v>
      </c>
      <c r="L62" s="21">
        <f>SUMIFS(L63:L110,A63:A110,"P")</f>
        <v>0</v>
      </c>
      <c r="M62" s="21">
        <f>SUMIFS(M63:M110,A63:A110,"P")</f>
        <v>0</v>
      </c>
      <c r="N62" s="22"/>
    </row>
    <row r="63" spans="1:27" x14ac:dyDescent="0.25">
      <c r="A63" s="1" t="s">
        <v>631</v>
      </c>
      <c r="B63" s="1">
        <v>14</v>
      </c>
      <c r="C63" s="23" t="s">
        <v>8870</v>
      </c>
      <c r="D63" t="s">
        <v>633</v>
      </c>
      <c r="E63" s="24" t="s">
        <v>7552</v>
      </c>
      <c r="F63" s="25" t="s">
        <v>874</v>
      </c>
      <c r="G63" s="26">
        <v>673.5</v>
      </c>
      <c r="H63" s="25">
        <v>0</v>
      </c>
      <c r="I63" s="27">
        <f>ROUND(G63*H63,P4)</f>
        <v>0</v>
      </c>
      <c r="L63" s="27">
        <v>0</v>
      </c>
      <c r="M63" s="21">
        <f>ROUND(G63*L63,P4)</f>
        <v>0</v>
      </c>
      <c r="N63" s="22" t="s">
        <v>636</v>
      </c>
      <c r="O63" s="28">
        <f>M63*AA63</f>
        <v>0</v>
      </c>
      <c r="P63" s="1">
        <v>3</v>
      </c>
      <c r="AA63" s="1">
        <f>IF(P63=1,$O$3,IF(P63=2,$O$4,$O$5))</f>
        <v>0.21</v>
      </c>
    </row>
    <row r="64" spans="1:27" ht="52.8" x14ac:dyDescent="0.25">
      <c r="A64" s="1" t="s">
        <v>637</v>
      </c>
      <c r="E64" s="24" t="s">
        <v>10024</v>
      </c>
    </row>
    <row r="65" spans="1:27" ht="26.4" x14ac:dyDescent="0.25">
      <c r="A65" s="1" t="s">
        <v>638</v>
      </c>
      <c r="E65" s="29" t="s">
        <v>10025</v>
      </c>
    </row>
    <row r="66" spans="1:27" x14ac:dyDescent="0.25">
      <c r="A66" s="1" t="s">
        <v>640</v>
      </c>
      <c r="E66" s="24" t="s">
        <v>1380</v>
      </c>
    </row>
    <row r="67" spans="1:27" x14ac:dyDescent="0.25">
      <c r="A67" s="1" t="s">
        <v>631</v>
      </c>
      <c r="B67" s="1">
        <v>15</v>
      </c>
      <c r="C67" s="23" t="s">
        <v>5994</v>
      </c>
      <c r="D67" t="s">
        <v>633</v>
      </c>
      <c r="E67" s="24" t="s">
        <v>5995</v>
      </c>
      <c r="F67" s="25" t="s">
        <v>874</v>
      </c>
      <c r="G67" s="26">
        <v>1160.8489999999999</v>
      </c>
      <c r="H67" s="25">
        <v>0</v>
      </c>
      <c r="I67" s="27">
        <f>ROUND(G67*H67,P4)</f>
        <v>0</v>
      </c>
      <c r="L67" s="27">
        <v>0</v>
      </c>
      <c r="M67" s="21">
        <f>ROUND(G67*L67,P4)</f>
        <v>0</v>
      </c>
      <c r="N67" s="22" t="s">
        <v>636</v>
      </c>
      <c r="O67" s="28">
        <f>M67*AA67</f>
        <v>0</v>
      </c>
      <c r="P67" s="1">
        <v>3</v>
      </c>
      <c r="AA67" s="1">
        <f>IF(P67=1,$O$3,IF(P67=2,$O$4,$O$5))</f>
        <v>0.21</v>
      </c>
    </row>
    <row r="68" spans="1:27" ht="39.6" x14ac:dyDescent="0.25">
      <c r="A68" s="1" t="s">
        <v>637</v>
      </c>
      <c r="E68" s="24" t="s">
        <v>10026</v>
      </c>
    </row>
    <row r="69" spans="1:27" ht="26.4" x14ac:dyDescent="0.25">
      <c r="A69" s="1" t="s">
        <v>638</v>
      </c>
      <c r="E69" s="29" t="s">
        <v>10027</v>
      </c>
    </row>
    <row r="70" spans="1:27" x14ac:dyDescent="0.25">
      <c r="A70" s="1" t="s">
        <v>640</v>
      </c>
      <c r="E70" s="24" t="s">
        <v>1380</v>
      </c>
    </row>
    <row r="71" spans="1:27" x14ac:dyDescent="0.25">
      <c r="A71" s="1" t="s">
        <v>631</v>
      </c>
      <c r="B71" s="1">
        <v>16</v>
      </c>
      <c r="C71" s="23" t="s">
        <v>1474</v>
      </c>
      <c r="D71" t="s">
        <v>633</v>
      </c>
      <c r="E71" s="24" t="s">
        <v>1475</v>
      </c>
      <c r="F71" s="25" t="s">
        <v>874</v>
      </c>
      <c r="G71" s="26">
        <v>232.733</v>
      </c>
      <c r="H71" s="25">
        <v>0</v>
      </c>
      <c r="I71" s="27">
        <f>ROUND(G71*H71,P4)</f>
        <v>0</v>
      </c>
      <c r="L71" s="27">
        <v>0</v>
      </c>
      <c r="M71" s="21">
        <f>ROUND(G71*L71,P4)</f>
        <v>0</v>
      </c>
      <c r="N71" s="22" t="s">
        <v>636</v>
      </c>
      <c r="O71" s="28">
        <f>M71*AA71</f>
        <v>0</v>
      </c>
      <c r="P71" s="1">
        <v>3</v>
      </c>
      <c r="AA71" s="1">
        <f>IF(P71=1,$O$3,IF(P71=2,$O$4,$O$5))</f>
        <v>0.21</v>
      </c>
    </row>
    <row r="72" spans="1:27" ht="39.6" x14ac:dyDescent="0.25">
      <c r="A72" s="1" t="s">
        <v>637</v>
      </c>
      <c r="E72" s="24" t="s">
        <v>10028</v>
      </c>
    </row>
    <row r="73" spans="1:27" ht="26.4" x14ac:dyDescent="0.25">
      <c r="A73" s="1" t="s">
        <v>638</v>
      </c>
      <c r="E73" s="29" t="s">
        <v>10029</v>
      </c>
    </row>
    <row r="74" spans="1:27" x14ac:dyDescent="0.25">
      <c r="A74" s="1" t="s">
        <v>640</v>
      </c>
      <c r="E74" s="24" t="s">
        <v>1380</v>
      </c>
    </row>
    <row r="75" spans="1:27" x14ac:dyDescent="0.25">
      <c r="A75" s="1" t="s">
        <v>631</v>
      </c>
      <c r="B75" s="1">
        <v>17</v>
      </c>
      <c r="C75" s="23" t="s">
        <v>1477</v>
      </c>
      <c r="D75" t="s">
        <v>633</v>
      </c>
      <c r="E75" s="24" t="s">
        <v>1478</v>
      </c>
      <c r="F75" s="25" t="s">
        <v>874</v>
      </c>
      <c r="G75" s="26">
        <v>447.8</v>
      </c>
      <c r="H75" s="25">
        <v>0</v>
      </c>
      <c r="I75" s="27">
        <f>ROUND(G75*H75,P4)</f>
        <v>0</v>
      </c>
      <c r="L75" s="27">
        <v>0</v>
      </c>
      <c r="M75" s="21">
        <f>ROUND(G75*L75,P4)</f>
        <v>0</v>
      </c>
      <c r="N75" s="22" t="s">
        <v>636</v>
      </c>
      <c r="O75" s="28">
        <f>M75*AA75</f>
        <v>0</v>
      </c>
      <c r="P75" s="1">
        <v>3</v>
      </c>
      <c r="AA75" s="1">
        <f>IF(P75=1,$O$3,IF(P75=2,$O$4,$O$5))</f>
        <v>0.21</v>
      </c>
    </row>
    <row r="76" spans="1:27" ht="66" x14ac:dyDescent="0.25">
      <c r="A76" s="1" t="s">
        <v>637</v>
      </c>
      <c r="E76" s="24" t="s">
        <v>10030</v>
      </c>
    </row>
    <row r="77" spans="1:27" ht="26.4" x14ac:dyDescent="0.25">
      <c r="A77" s="1" t="s">
        <v>638</v>
      </c>
      <c r="E77" s="29" t="s">
        <v>10031</v>
      </c>
    </row>
    <row r="78" spans="1:27" x14ac:dyDescent="0.25">
      <c r="A78" s="1" t="s">
        <v>640</v>
      </c>
      <c r="E78" s="24" t="s">
        <v>1380</v>
      </c>
    </row>
    <row r="79" spans="1:27" x14ac:dyDescent="0.25">
      <c r="A79" s="1" t="s">
        <v>631</v>
      </c>
      <c r="B79" s="1">
        <v>18</v>
      </c>
      <c r="C79" s="23" t="s">
        <v>10032</v>
      </c>
      <c r="D79" t="s">
        <v>633</v>
      </c>
      <c r="E79" s="24" t="s">
        <v>10033</v>
      </c>
      <c r="F79" s="25" t="s">
        <v>647</v>
      </c>
      <c r="G79" s="26">
        <v>70</v>
      </c>
      <c r="H79" s="25">
        <v>0</v>
      </c>
      <c r="I79" s="27">
        <f>ROUND(G79*H79,P4)</f>
        <v>0</v>
      </c>
      <c r="L79" s="27">
        <v>0</v>
      </c>
      <c r="M79" s="21">
        <f>ROUND(G79*L79,P4)</f>
        <v>0</v>
      </c>
      <c r="N79" s="22" t="s">
        <v>636</v>
      </c>
      <c r="O79" s="28">
        <f>M79*AA79</f>
        <v>0</v>
      </c>
      <c r="P79" s="1">
        <v>3</v>
      </c>
      <c r="AA79" s="1">
        <f>IF(P79=1,$O$3,IF(P79=2,$O$4,$O$5))</f>
        <v>0.21</v>
      </c>
    </row>
    <row r="80" spans="1:27" ht="52.8" x14ac:dyDescent="0.25">
      <c r="A80" s="1" t="s">
        <v>637</v>
      </c>
      <c r="E80" s="24" t="s">
        <v>10034</v>
      </c>
    </row>
    <row r="81" spans="1:27" ht="26.4" x14ac:dyDescent="0.25">
      <c r="A81" s="1" t="s">
        <v>638</v>
      </c>
      <c r="E81" s="29" t="s">
        <v>10035</v>
      </c>
    </row>
    <row r="82" spans="1:27" x14ac:dyDescent="0.25">
      <c r="A82" s="1" t="s">
        <v>640</v>
      </c>
      <c r="E82" s="24" t="s">
        <v>1380</v>
      </c>
    </row>
    <row r="83" spans="1:27" x14ac:dyDescent="0.25">
      <c r="A83" s="1" t="s">
        <v>631</v>
      </c>
      <c r="B83" s="1">
        <v>19</v>
      </c>
      <c r="C83" s="23" t="s">
        <v>4702</v>
      </c>
      <c r="D83" t="s">
        <v>633</v>
      </c>
      <c r="E83" s="24" t="s">
        <v>4703</v>
      </c>
      <c r="F83" s="25" t="s">
        <v>874</v>
      </c>
      <c r="G83" s="26">
        <v>1354.133</v>
      </c>
      <c r="H83" s="25">
        <v>0</v>
      </c>
      <c r="I83" s="27">
        <f>ROUND(G83*H83,P4)</f>
        <v>0</v>
      </c>
      <c r="L83" s="27">
        <v>0</v>
      </c>
      <c r="M83" s="21">
        <f>ROUND(G83*L83,P4)</f>
        <v>0</v>
      </c>
      <c r="N83" s="22" t="s">
        <v>636</v>
      </c>
      <c r="O83" s="28">
        <f>M83*AA83</f>
        <v>0</v>
      </c>
      <c r="P83" s="1">
        <v>3</v>
      </c>
      <c r="AA83" s="1">
        <f>IF(P83=1,$O$3,IF(P83=2,$O$4,$O$5))</f>
        <v>0.21</v>
      </c>
    </row>
    <row r="84" spans="1:27" ht="26.4" x14ac:dyDescent="0.25">
      <c r="A84" s="1" t="s">
        <v>637</v>
      </c>
      <c r="E84" s="24" t="s">
        <v>10036</v>
      </c>
    </row>
    <row r="85" spans="1:27" ht="26.4" x14ac:dyDescent="0.25">
      <c r="A85" s="1" t="s">
        <v>638</v>
      </c>
      <c r="E85" s="29" t="s">
        <v>10037</v>
      </c>
    </row>
    <row r="86" spans="1:27" x14ac:dyDescent="0.25">
      <c r="A86" s="1" t="s">
        <v>640</v>
      </c>
      <c r="E86" s="24" t="s">
        <v>1380</v>
      </c>
    </row>
    <row r="87" spans="1:27" x14ac:dyDescent="0.25">
      <c r="A87" s="1" t="s">
        <v>631</v>
      </c>
      <c r="B87" s="1">
        <v>20</v>
      </c>
      <c r="C87" s="23" t="s">
        <v>888</v>
      </c>
      <c r="D87" t="s">
        <v>633</v>
      </c>
      <c r="E87" s="24" t="s">
        <v>889</v>
      </c>
      <c r="F87" s="25" t="s">
        <v>874</v>
      </c>
      <c r="G87" s="26">
        <v>545.94899999999996</v>
      </c>
      <c r="H87" s="25">
        <v>0</v>
      </c>
      <c r="I87" s="27">
        <f>ROUND(G87*H87,P4)</f>
        <v>0</v>
      </c>
      <c r="L87" s="27">
        <v>0</v>
      </c>
      <c r="M87" s="21">
        <f>ROUND(G87*L87,P4)</f>
        <v>0</v>
      </c>
      <c r="N87" s="22" t="s">
        <v>636</v>
      </c>
      <c r="O87" s="28">
        <f>M87*AA87</f>
        <v>0</v>
      </c>
      <c r="P87" s="1">
        <v>3</v>
      </c>
      <c r="AA87" s="1">
        <f>IF(P87=1,$O$3,IF(P87=2,$O$4,$O$5))</f>
        <v>0.21</v>
      </c>
    </row>
    <row r="88" spans="1:27" ht="26.4" x14ac:dyDescent="0.25">
      <c r="A88" s="1" t="s">
        <v>637</v>
      </c>
      <c r="E88" s="24" t="s">
        <v>10038</v>
      </c>
    </row>
    <row r="89" spans="1:27" ht="52.8" x14ac:dyDescent="0.25">
      <c r="A89" s="1" t="s">
        <v>638</v>
      </c>
      <c r="E89" s="29" t="s">
        <v>10039</v>
      </c>
    </row>
    <row r="90" spans="1:27" x14ac:dyDescent="0.25">
      <c r="A90" s="1" t="s">
        <v>640</v>
      </c>
      <c r="E90" s="24" t="s">
        <v>1380</v>
      </c>
    </row>
    <row r="91" spans="1:27" x14ac:dyDescent="0.25">
      <c r="A91" s="1" t="s">
        <v>631</v>
      </c>
      <c r="B91" s="1">
        <v>21</v>
      </c>
      <c r="C91" s="23" t="s">
        <v>3879</v>
      </c>
      <c r="D91" t="s">
        <v>633</v>
      </c>
      <c r="E91" s="24" t="s">
        <v>3880</v>
      </c>
      <c r="F91" s="25" t="s">
        <v>874</v>
      </c>
      <c r="G91" s="26">
        <v>74.150999999999996</v>
      </c>
      <c r="H91" s="25">
        <v>0</v>
      </c>
      <c r="I91" s="27">
        <f>ROUND(G91*H91,P4)</f>
        <v>0</v>
      </c>
      <c r="L91" s="27">
        <v>0</v>
      </c>
      <c r="M91" s="21">
        <f>ROUND(G91*L91,P4)</f>
        <v>0</v>
      </c>
      <c r="N91" s="22" t="s">
        <v>636</v>
      </c>
      <c r="O91" s="28">
        <f>M91*AA91</f>
        <v>0</v>
      </c>
      <c r="P91" s="1">
        <v>3</v>
      </c>
      <c r="AA91" s="1">
        <f>IF(P91=1,$O$3,IF(P91=2,$O$4,$O$5))</f>
        <v>0.21</v>
      </c>
    </row>
    <row r="92" spans="1:27" ht="26.4" x14ac:dyDescent="0.25">
      <c r="A92" s="1" t="s">
        <v>637</v>
      </c>
      <c r="E92" s="24" t="s">
        <v>10040</v>
      </c>
    </row>
    <row r="93" spans="1:27" ht="26.4" x14ac:dyDescent="0.25">
      <c r="A93" s="1" t="s">
        <v>638</v>
      </c>
      <c r="E93" s="29" t="s">
        <v>10041</v>
      </c>
    </row>
    <row r="94" spans="1:27" x14ac:dyDescent="0.25">
      <c r="A94" s="1" t="s">
        <v>640</v>
      </c>
      <c r="E94" s="24" t="s">
        <v>1380</v>
      </c>
    </row>
    <row r="95" spans="1:27" x14ac:dyDescent="0.25">
      <c r="A95" s="1" t="s">
        <v>631</v>
      </c>
      <c r="B95" s="1">
        <v>22</v>
      </c>
      <c r="C95" s="23" t="s">
        <v>6379</v>
      </c>
      <c r="D95" t="s">
        <v>633</v>
      </c>
      <c r="E95" s="24" t="s">
        <v>6380</v>
      </c>
      <c r="F95" s="25" t="s">
        <v>874</v>
      </c>
      <c r="G95" s="26">
        <v>615</v>
      </c>
      <c r="H95" s="25">
        <v>0</v>
      </c>
      <c r="I95" s="27">
        <f>ROUND(G95*H95,P4)</f>
        <v>0</v>
      </c>
      <c r="L95" s="27">
        <v>0</v>
      </c>
      <c r="M95" s="21">
        <f>ROUND(G95*L95,P4)</f>
        <v>0</v>
      </c>
      <c r="N95" s="22" t="s">
        <v>636</v>
      </c>
      <c r="O95" s="28">
        <f>M95*AA95</f>
        <v>0</v>
      </c>
      <c r="P95" s="1">
        <v>3</v>
      </c>
      <c r="AA95" s="1">
        <f>IF(P95=1,$O$3,IF(P95=2,$O$4,$O$5))</f>
        <v>0.21</v>
      </c>
    </row>
    <row r="96" spans="1:27" ht="26.4" x14ac:dyDescent="0.25">
      <c r="A96" s="1" t="s">
        <v>637</v>
      </c>
      <c r="E96" s="24" t="s">
        <v>10042</v>
      </c>
    </row>
    <row r="97" spans="1:27" ht="26.4" x14ac:dyDescent="0.25">
      <c r="A97" s="1" t="s">
        <v>638</v>
      </c>
      <c r="E97" s="29" t="s">
        <v>10043</v>
      </c>
    </row>
    <row r="98" spans="1:27" x14ac:dyDescent="0.25">
      <c r="A98" s="1" t="s">
        <v>640</v>
      </c>
      <c r="E98" s="24" t="s">
        <v>1380</v>
      </c>
    </row>
    <row r="99" spans="1:27" x14ac:dyDescent="0.25">
      <c r="A99" s="1" t="s">
        <v>631</v>
      </c>
      <c r="B99" s="1">
        <v>23</v>
      </c>
      <c r="C99" s="23" t="s">
        <v>4722</v>
      </c>
      <c r="D99" t="s">
        <v>633</v>
      </c>
      <c r="E99" s="24" t="s">
        <v>4723</v>
      </c>
      <c r="F99" s="25" t="s">
        <v>870</v>
      </c>
      <c r="G99" s="26">
        <v>2050</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9803</v>
      </c>
    </row>
    <row r="101" spans="1:27" ht="26.4" x14ac:dyDescent="0.25">
      <c r="A101" s="1" t="s">
        <v>638</v>
      </c>
      <c r="E101" s="29" t="s">
        <v>10044</v>
      </c>
    </row>
    <row r="102" spans="1:27" x14ac:dyDescent="0.25">
      <c r="A102" s="1" t="s">
        <v>640</v>
      </c>
      <c r="E102" s="24" t="s">
        <v>1380</v>
      </c>
    </row>
    <row r="103" spans="1:27" x14ac:dyDescent="0.25">
      <c r="A103" s="1" t="s">
        <v>631</v>
      </c>
      <c r="B103" s="1">
        <v>24</v>
      </c>
      <c r="C103" s="23" t="s">
        <v>4725</v>
      </c>
      <c r="D103" t="s">
        <v>633</v>
      </c>
      <c r="E103" s="24" t="s">
        <v>4726</v>
      </c>
      <c r="F103" s="25" t="s">
        <v>870</v>
      </c>
      <c r="G103" s="26">
        <v>6150</v>
      </c>
      <c r="H103" s="25">
        <v>0</v>
      </c>
      <c r="I103" s="27">
        <f>ROUND(G103*H103,P4)</f>
        <v>0</v>
      </c>
      <c r="L103" s="27">
        <v>0</v>
      </c>
      <c r="M103" s="21">
        <f>ROUND(G103*L103,P4)</f>
        <v>0</v>
      </c>
      <c r="N103" s="22" t="s">
        <v>636</v>
      </c>
      <c r="O103" s="28">
        <f>M103*AA103</f>
        <v>0</v>
      </c>
      <c r="P103" s="1">
        <v>3</v>
      </c>
      <c r="AA103" s="1">
        <f>IF(P103=1,$O$3,IF(P103=2,$O$4,$O$5))</f>
        <v>0.21</v>
      </c>
    </row>
    <row r="104" spans="1:27" ht="26.4" x14ac:dyDescent="0.25">
      <c r="A104" s="1" t="s">
        <v>637</v>
      </c>
      <c r="E104" s="24" t="s">
        <v>9093</v>
      </c>
    </row>
    <row r="105" spans="1:27" ht="26.4" x14ac:dyDescent="0.25">
      <c r="A105" s="1" t="s">
        <v>638</v>
      </c>
      <c r="E105" s="29" t="s">
        <v>10045</v>
      </c>
    </row>
    <row r="106" spans="1:27" x14ac:dyDescent="0.25">
      <c r="A106" s="1" t="s">
        <v>640</v>
      </c>
      <c r="E106" s="24" t="s">
        <v>1380</v>
      </c>
    </row>
    <row r="107" spans="1:27" x14ac:dyDescent="0.25">
      <c r="A107" s="1" t="s">
        <v>631</v>
      </c>
      <c r="B107" s="1">
        <v>25</v>
      </c>
      <c r="C107" s="23" t="s">
        <v>6243</v>
      </c>
      <c r="D107" t="s">
        <v>633</v>
      </c>
      <c r="E107" s="24" t="s">
        <v>6244</v>
      </c>
      <c r="F107" s="25" t="s">
        <v>870</v>
      </c>
      <c r="G107" s="26">
        <v>2050</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9803</v>
      </c>
    </row>
    <row r="109" spans="1:27" ht="26.4" x14ac:dyDescent="0.25">
      <c r="A109" s="1" t="s">
        <v>638</v>
      </c>
      <c r="E109" s="29" t="s">
        <v>10046</v>
      </c>
    </row>
    <row r="110" spans="1:27" x14ac:dyDescent="0.25">
      <c r="A110" s="1" t="s">
        <v>640</v>
      </c>
      <c r="E110" s="24" t="s">
        <v>1380</v>
      </c>
    </row>
    <row r="111" spans="1:27" x14ac:dyDescent="0.25">
      <c r="A111" s="1" t="s">
        <v>628</v>
      </c>
      <c r="C111" s="19" t="s">
        <v>3232</v>
      </c>
      <c r="E111" s="20" t="s">
        <v>4807</v>
      </c>
      <c r="L111" s="21">
        <f>SUMIFS(L112:L119,A112:A119,"P")</f>
        <v>0</v>
      </c>
      <c r="M111" s="21">
        <f>SUMIFS(M112:M119,A112:A119,"P")</f>
        <v>0</v>
      </c>
      <c r="N111" s="22"/>
    </row>
    <row r="112" spans="1:27" x14ac:dyDescent="0.25">
      <c r="A112" s="1" t="s">
        <v>631</v>
      </c>
      <c r="B112" s="1">
        <v>26</v>
      </c>
      <c r="C112" s="23" t="s">
        <v>5277</v>
      </c>
      <c r="D112" t="s">
        <v>633</v>
      </c>
      <c r="E112" s="24" t="s">
        <v>5278</v>
      </c>
      <c r="F112" s="25" t="s">
        <v>874</v>
      </c>
      <c r="G112" s="26">
        <v>32.862000000000002</v>
      </c>
      <c r="H112" s="25">
        <v>0</v>
      </c>
      <c r="I112" s="27">
        <f>ROUND(G112*H112,P4)</f>
        <v>0</v>
      </c>
      <c r="L112" s="27">
        <v>0</v>
      </c>
      <c r="M112" s="21">
        <f>ROUND(G112*L112,P4)</f>
        <v>0</v>
      </c>
      <c r="N112" s="22" t="s">
        <v>636</v>
      </c>
      <c r="O112" s="28">
        <f>M112*AA112</f>
        <v>0</v>
      </c>
      <c r="P112" s="1">
        <v>3</v>
      </c>
      <c r="AA112" s="1">
        <f>IF(P112=1,$O$3,IF(P112=2,$O$4,$O$5))</f>
        <v>0.21</v>
      </c>
    </row>
    <row r="113" spans="1:27" ht="26.4" x14ac:dyDescent="0.25">
      <c r="A113" s="1" t="s">
        <v>637</v>
      </c>
      <c r="E113" s="24" t="s">
        <v>10047</v>
      </c>
    </row>
    <row r="114" spans="1:27" ht="52.8" x14ac:dyDescent="0.25">
      <c r="A114" s="1" t="s">
        <v>638</v>
      </c>
      <c r="E114" s="29" t="s">
        <v>10048</v>
      </c>
    </row>
    <row r="115" spans="1:27" x14ac:dyDescent="0.25">
      <c r="A115" s="1" t="s">
        <v>640</v>
      </c>
      <c r="E115" s="24" t="s">
        <v>1380</v>
      </c>
    </row>
    <row r="116" spans="1:27" x14ac:dyDescent="0.25">
      <c r="A116" s="1" t="s">
        <v>631</v>
      </c>
      <c r="B116" s="1">
        <v>27</v>
      </c>
      <c r="C116" s="23" t="s">
        <v>9980</v>
      </c>
      <c r="D116" t="s">
        <v>633</v>
      </c>
      <c r="E116" s="24" t="s">
        <v>9981</v>
      </c>
      <c r="F116" s="25" t="s">
        <v>874</v>
      </c>
      <c r="G116" s="26">
        <v>4.6440000000000001</v>
      </c>
      <c r="H116" s="25">
        <v>0</v>
      </c>
      <c r="I116" s="27">
        <f>ROUND(G116*H116,P4)</f>
        <v>0</v>
      </c>
      <c r="L116" s="27">
        <v>0</v>
      </c>
      <c r="M116" s="21">
        <f>ROUND(G116*L116,P4)</f>
        <v>0</v>
      </c>
      <c r="N116" s="22" t="s">
        <v>636</v>
      </c>
      <c r="O116" s="28">
        <f>M116*AA116</f>
        <v>0</v>
      </c>
      <c r="P116" s="1">
        <v>3</v>
      </c>
      <c r="AA116" s="1">
        <f>IF(P116=1,$O$3,IF(P116=2,$O$4,$O$5))</f>
        <v>0.21</v>
      </c>
    </row>
    <row r="117" spans="1:27" ht="26.4" x14ac:dyDescent="0.25">
      <c r="A117" s="1" t="s">
        <v>637</v>
      </c>
      <c r="E117" s="24" t="s">
        <v>10049</v>
      </c>
    </row>
    <row r="118" spans="1:27" ht="26.4" x14ac:dyDescent="0.25">
      <c r="A118" s="1" t="s">
        <v>638</v>
      </c>
      <c r="E118" s="29" t="s">
        <v>10050</v>
      </c>
    </row>
    <row r="119" spans="1:27" x14ac:dyDescent="0.25">
      <c r="A119" s="1" t="s">
        <v>640</v>
      </c>
      <c r="E119" s="24" t="s">
        <v>1380</v>
      </c>
    </row>
    <row r="120" spans="1:27" x14ac:dyDescent="0.25">
      <c r="A120" s="1" t="s">
        <v>628</v>
      </c>
      <c r="C120" s="19" t="s">
        <v>891</v>
      </c>
      <c r="E120" s="20" t="s">
        <v>4454</v>
      </c>
      <c r="L120" s="21">
        <f>SUMIFS(L121:L140,A121:A140,"P")</f>
        <v>0</v>
      </c>
      <c r="M120" s="21">
        <f>SUMIFS(M121:M140,A121:A140,"P")</f>
        <v>0</v>
      </c>
      <c r="N120" s="22"/>
    </row>
    <row r="121" spans="1:27" x14ac:dyDescent="0.25">
      <c r="A121" s="1" t="s">
        <v>631</v>
      </c>
      <c r="B121" s="1">
        <v>28</v>
      </c>
      <c r="C121" s="23" t="s">
        <v>9114</v>
      </c>
      <c r="D121" t="s">
        <v>633</v>
      </c>
      <c r="E121" s="24" t="s">
        <v>9115</v>
      </c>
      <c r="F121" s="25" t="s">
        <v>874</v>
      </c>
      <c r="G121" s="26">
        <v>37.200000000000003</v>
      </c>
      <c r="H121" s="25">
        <v>0</v>
      </c>
      <c r="I121" s="27">
        <f>ROUND(G121*H121,P4)</f>
        <v>0</v>
      </c>
      <c r="L121" s="27">
        <v>0</v>
      </c>
      <c r="M121" s="21">
        <f>ROUND(G121*L121,P4)</f>
        <v>0</v>
      </c>
      <c r="N121" s="22" t="s">
        <v>636</v>
      </c>
      <c r="O121" s="28">
        <f>M121*AA121</f>
        <v>0</v>
      </c>
      <c r="P121" s="1">
        <v>3</v>
      </c>
      <c r="AA121" s="1">
        <f>IF(P121=1,$O$3,IF(P121=2,$O$4,$O$5))</f>
        <v>0.21</v>
      </c>
    </row>
    <row r="122" spans="1:27" ht="26.4" x14ac:dyDescent="0.25">
      <c r="A122" s="1" t="s">
        <v>637</v>
      </c>
      <c r="E122" s="24" t="s">
        <v>10051</v>
      </c>
    </row>
    <row r="123" spans="1:27" ht="26.4" x14ac:dyDescent="0.25">
      <c r="A123" s="1" t="s">
        <v>638</v>
      </c>
      <c r="E123" s="29" t="s">
        <v>10052</v>
      </c>
    </row>
    <row r="124" spans="1:27" x14ac:dyDescent="0.25">
      <c r="A124" s="1" t="s">
        <v>640</v>
      </c>
      <c r="E124" s="24" t="s">
        <v>1380</v>
      </c>
    </row>
    <row r="125" spans="1:27" x14ac:dyDescent="0.25">
      <c r="A125" s="1" t="s">
        <v>631</v>
      </c>
      <c r="B125" s="1">
        <v>29</v>
      </c>
      <c r="C125" s="23" t="s">
        <v>9118</v>
      </c>
      <c r="D125" t="s">
        <v>633</v>
      </c>
      <c r="E125" s="24" t="s">
        <v>9119</v>
      </c>
      <c r="F125" s="25" t="s">
        <v>870</v>
      </c>
      <c r="G125" s="26">
        <v>248</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10053</v>
      </c>
    </row>
    <row r="127" spans="1:27" ht="26.4" x14ac:dyDescent="0.25">
      <c r="A127" s="1" t="s">
        <v>638</v>
      </c>
      <c r="E127" s="29" t="s">
        <v>10054</v>
      </c>
    </row>
    <row r="128" spans="1:27" x14ac:dyDescent="0.25">
      <c r="A128" s="1" t="s">
        <v>640</v>
      </c>
      <c r="E128" s="24" t="s">
        <v>1380</v>
      </c>
    </row>
    <row r="129" spans="1:27" x14ac:dyDescent="0.25">
      <c r="A129" s="1" t="s">
        <v>631</v>
      </c>
      <c r="B129" s="1">
        <v>30</v>
      </c>
      <c r="C129" s="23" t="s">
        <v>9122</v>
      </c>
      <c r="D129" t="s">
        <v>633</v>
      </c>
      <c r="E129" s="24" t="s">
        <v>9123</v>
      </c>
      <c r="F129" s="25" t="s">
        <v>870</v>
      </c>
      <c r="G129" s="26">
        <v>248</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10055</v>
      </c>
    </row>
    <row r="131" spans="1:27" ht="26.4" x14ac:dyDescent="0.25">
      <c r="A131" s="1" t="s">
        <v>638</v>
      </c>
      <c r="E131" s="29" t="s">
        <v>10054</v>
      </c>
    </row>
    <row r="132" spans="1:27" x14ac:dyDescent="0.25">
      <c r="A132" s="1" t="s">
        <v>640</v>
      </c>
      <c r="E132" s="24" t="s">
        <v>1380</v>
      </c>
    </row>
    <row r="133" spans="1:27" x14ac:dyDescent="0.25">
      <c r="A133" s="1" t="s">
        <v>631</v>
      </c>
      <c r="B133" s="1">
        <v>31</v>
      </c>
      <c r="C133" s="23" t="s">
        <v>9126</v>
      </c>
      <c r="D133" t="s">
        <v>633</v>
      </c>
      <c r="E133" s="24" t="s">
        <v>9127</v>
      </c>
      <c r="F133" s="25" t="s">
        <v>874</v>
      </c>
      <c r="G133" s="26">
        <v>9.92</v>
      </c>
      <c r="H133" s="25">
        <v>0</v>
      </c>
      <c r="I133" s="27">
        <f>ROUND(G133*H133,P4)</f>
        <v>0</v>
      </c>
      <c r="L133" s="27">
        <v>0</v>
      </c>
      <c r="M133" s="21">
        <f>ROUND(G133*L133,P4)</f>
        <v>0</v>
      </c>
      <c r="N133" s="22" t="s">
        <v>636</v>
      </c>
      <c r="O133" s="28">
        <f>M133*AA133</f>
        <v>0</v>
      </c>
      <c r="P133" s="1">
        <v>3</v>
      </c>
      <c r="AA133" s="1">
        <f>IF(P133=1,$O$3,IF(P133=2,$O$4,$O$5))</f>
        <v>0.21</v>
      </c>
    </row>
    <row r="134" spans="1:27" x14ac:dyDescent="0.25">
      <c r="A134" s="1" t="s">
        <v>637</v>
      </c>
      <c r="E134" s="24" t="s">
        <v>10056</v>
      </c>
    </row>
    <row r="135" spans="1:27" ht="26.4" x14ac:dyDescent="0.25">
      <c r="A135" s="1" t="s">
        <v>638</v>
      </c>
      <c r="E135" s="29" t="s">
        <v>10057</v>
      </c>
    </row>
    <row r="136" spans="1:27" x14ac:dyDescent="0.25">
      <c r="A136" s="1" t="s">
        <v>640</v>
      </c>
      <c r="E136" s="24" t="s">
        <v>1380</v>
      </c>
    </row>
    <row r="137" spans="1:27" x14ac:dyDescent="0.25">
      <c r="A137" s="1" t="s">
        <v>631</v>
      </c>
      <c r="B137" s="1">
        <v>32</v>
      </c>
      <c r="C137" s="23" t="s">
        <v>10058</v>
      </c>
      <c r="D137" t="s">
        <v>633</v>
      </c>
      <c r="E137" s="24" t="s">
        <v>10059</v>
      </c>
      <c r="F137" s="25" t="s">
        <v>874</v>
      </c>
      <c r="G137" s="26">
        <v>19.84</v>
      </c>
      <c r="H137" s="25">
        <v>0</v>
      </c>
      <c r="I137" s="27">
        <f>ROUND(G137*H137,P4)</f>
        <v>0</v>
      </c>
      <c r="L137" s="27">
        <v>0</v>
      </c>
      <c r="M137" s="21">
        <f>ROUND(G137*L137,P4)</f>
        <v>0</v>
      </c>
      <c r="N137" s="22" t="s">
        <v>636</v>
      </c>
      <c r="O137" s="28">
        <f>M137*AA137</f>
        <v>0</v>
      </c>
      <c r="P137" s="1">
        <v>3</v>
      </c>
      <c r="AA137" s="1">
        <f>IF(P137=1,$O$3,IF(P137=2,$O$4,$O$5))</f>
        <v>0.21</v>
      </c>
    </row>
    <row r="138" spans="1:27" x14ac:dyDescent="0.25">
      <c r="A138" s="1" t="s">
        <v>637</v>
      </c>
      <c r="E138" s="24" t="s">
        <v>10060</v>
      </c>
    </row>
    <row r="139" spans="1:27" ht="26.4" x14ac:dyDescent="0.25">
      <c r="A139" s="1" t="s">
        <v>638</v>
      </c>
      <c r="E139" s="29" t="s">
        <v>10061</v>
      </c>
    </row>
    <row r="140" spans="1:27" x14ac:dyDescent="0.25">
      <c r="A140" s="1" t="s">
        <v>640</v>
      </c>
      <c r="E140" s="24" t="s">
        <v>1380</v>
      </c>
    </row>
    <row r="141" spans="1:27" x14ac:dyDescent="0.25">
      <c r="A141" s="1" t="s">
        <v>628</v>
      </c>
      <c r="C141" s="19" t="s">
        <v>1544</v>
      </c>
      <c r="E141" s="20" t="s">
        <v>2049</v>
      </c>
      <c r="L141" s="21">
        <f>SUMIFS(L142:L157,A142:A157,"P")</f>
        <v>0</v>
      </c>
      <c r="M141" s="21">
        <f>SUMIFS(M142:M157,A142:A157,"P")</f>
        <v>0</v>
      </c>
      <c r="N141" s="22"/>
    </row>
    <row r="142" spans="1:27" x14ac:dyDescent="0.25">
      <c r="A142" s="1" t="s">
        <v>631</v>
      </c>
      <c r="B142" s="1">
        <v>33</v>
      </c>
      <c r="C142" s="23" t="s">
        <v>10062</v>
      </c>
      <c r="D142" t="s">
        <v>633</v>
      </c>
      <c r="E142" s="24" t="s">
        <v>10063</v>
      </c>
      <c r="F142" s="25" t="s">
        <v>870</v>
      </c>
      <c r="G142" s="26">
        <v>6.3</v>
      </c>
      <c r="H142" s="25">
        <v>0</v>
      </c>
      <c r="I142" s="27">
        <f>ROUND(G142*H142,P4)</f>
        <v>0</v>
      </c>
      <c r="L142" s="27">
        <v>0</v>
      </c>
      <c r="M142" s="21">
        <f>ROUND(G142*L142,P4)</f>
        <v>0</v>
      </c>
      <c r="N142" s="22" t="s">
        <v>633</v>
      </c>
      <c r="O142" s="28">
        <f>M142*AA142</f>
        <v>0</v>
      </c>
      <c r="P142" s="1">
        <v>3</v>
      </c>
      <c r="AA142" s="1">
        <f>IF(P142=1,$O$3,IF(P142=2,$O$4,$O$5))</f>
        <v>0.21</v>
      </c>
    </row>
    <row r="143" spans="1:27" x14ac:dyDescent="0.25">
      <c r="A143" s="1" t="s">
        <v>637</v>
      </c>
      <c r="E143" s="24" t="s">
        <v>10064</v>
      </c>
    </row>
    <row r="144" spans="1:27" ht="26.4" x14ac:dyDescent="0.25">
      <c r="A144" s="1" t="s">
        <v>638</v>
      </c>
      <c r="E144" s="29" t="s">
        <v>10065</v>
      </c>
    </row>
    <row r="145" spans="1:27" x14ac:dyDescent="0.25">
      <c r="A145" s="1" t="s">
        <v>640</v>
      </c>
      <c r="E145" s="24" t="s">
        <v>1380</v>
      </c>
    </row>
    <row r="146" spans="1:27" x14ac:dyDescent="0.25">
      <c r="A146" s="1" t="s">
        <v>631</v>
      </c>
      <c r="B146" s="1">
        <v>34</v>
      </c>
      <c r="C146" s="23" t="s">
        <v>10066</v>
      </c>
      <c r="D146" t="s">
        <v>633</v>
      </c>
      <c r="E146" s="24" t="s">
        <v>10067</v>
      </c>
      <c r="F146" s="25" t="s">
        <v>647</v>
      </c>
      <c r="G146" s="26">
        <v>80</v>
      </c>
      <c r="H146" s="25">
        <v>0</v>
      </c>
      <c r="I146" s="27">
        <f>ROUND(G146*H146,P4)</f>
        <v>0</v>
      </c>
      <c r="L146" s="27">
        <v>0</v>
      </c>
      <c r="M146" s="21">
        <f>ROUND(G146*L146,P4)</f>
        <v>0</v>
      </c>
      <c r="N146" s="22" t="s">
        <v>633</v>
      </c>
      <c r="O146" s="28">
        <f>M146*AA146</f>
        <v>0</v>
      </c>
      <c r="P146" s="1">
        <v>3</v>
      </c>
      <c r="AA146" s="1">
        <f>IF(P146=1,$O$3,IF(P146=2,$O$4,$O$5))</f>
        <v>0.21</v>
      </c>
    </row>
    <row r="147" spans="1:27" x14ac:dyDescent="0.25">
      <c r="A147" s="1" t="s">
        <v>637</v>
      </c>
      <c r="E147" s="24" t="s">
        <v>10068</v>
      </c>
    </row>
    <row r="148" spans="1:27" ht="26.4" x14ac:dyDescent="0.25">
      <c r="A148" s="1" t="s">
        <v>638</v>
      </c>
      <c r="E148" s="29" t="s">
        <v>10069</v>
      </c>
    </row>
    <row r="149" spans="1:27" x14ac:dyDescent="0.25">
      <c r="A149" s="1" t="s">
        <v>640</v>
      </c>
      <c r="E149" s="24" t="s">
        <v>1380</v>
      </c>
    </row>
    <row r="150" spans="1:27" x14ac:dyDescent="0.25">
      <c r="A150" s="1" t="s">
        <v>631</v>
      </c>
      <c r="B150" s="1">
        <v>35</v>
      </c>
      <c r="C150" s="23" t="s">
        <v>10070</v>
      </c>
      <c r="D150" t="s">
        <v>633</v>
      </c>
      <c r="E150" s="24" t="s">
        <v>1419</v>
      </c>
      <c r="F150" s="25" t="s">
        <v>9498</v>
      </c>
      <c r="G150" s="26">
        <v>1</v>
      </c>
      <c r="H150" s="25">
        <v>0</v>
      </c>
      <c r="I150" s="27">
        <f>ROUND(G150*H150,P4)</f>
        <v>0</v>
      </c>
      <c r="L150" s="27">
        <v>0</v>
      </c>
      <c r="M150" s="21">
        <f>ROUND(G150*L150,P4)</f>
        <v>0</v>
      </c>
      <c r="N150" s="22" t="s">
        <v>633</v>
      </c>
      <c r="O150" s="28">
        <f>M150*AA150</f>
        <v>0</v>
      </c>
      <c r="P150" s="1">
        <v>3</v>
      </c>
      <c r="AA150" s="1">
        <f>IF(P150=1,$O$3,IF(P150=2,$O$4,$O$5))</f>
        <v>0.21</v>
      </c>
    </row>
    <row r="151" spans="1:27" x14ac:dyDescent="0.25">
      <c r="A151" s="1" t="s">
        <v>637</v>
      </c>
      <c r="E151" s="24" t="s">
        <v>10071</v>
      </c>
    </row>
    <row r="152" spans="1:27" ht="26.4" x14ac:dyDescent="0.25">
      <c r="A152" s="1" t="s">
        <v>638</v>
      </c>
      <c r="E152" s="29" t="s">
        <v>9056</v>
      </c>
    </row>
    <row r="153" spans="1:27" x14ac:dyDescent="0.25">
      <c r="A153" s="1" t="s">
        <v>640</v>
      </c>
      <c r="E153" s="24" t="s">
        <v>1380</v>
      </c>
    </row>
    <row r="154" spans="1:27" x14ac:dyDescent="0.25">
      <c r="A154" s="1" t="s">
        <v>631</v>
      </c>
      <c r="B154" s="1">
        <v>36</v>
      </c>
      <c r="C154" s="23" t="s">
        <v>10072</v>
      </c>
      <c r="D154" t="s">
        <v>633</v>
      </c>
      <c r="E154" s="24" t="s">
        <v>10073</v>
      </c>
      <c r="F154" s="25" t="s">
        <v>870</v>
      </c>
      <c r="G154" s="26">
        <v>104.4</v>
      </c>
      <c r="H154" s="25">
        <v>0</v>
      </c>
      <c r="I154" s="27">
        <f>ROUND(G154*H154,P4)</f>
        <v>0</v>
      </c>
      <c r="L154" s="27">
        <v>0</v>
      </c>
      <c r="M154" s="21">
        <f>ROUND(G154*L154,P4)</f>
        <v>0</v>
      </c>
      <c r="N154" s="22" t="s">
        <v>633</v>
      </c>
      <c r="O154" s="28">
        <f>M154*AA154</f>
        <v>0</v>
      </c>
      <c r="P154" s="1">
        <v>3</v>
      </c>
      <c r="AA154" s="1">
        <f>IF(P154=1,$O$3,IF(P154=2,$O$4,$O$5))</f>
        <v>0.21</v>
      </c>
    </row>
    <row r="155" spans="1:27" ht="26.4" x14ac:dyDescent="0.25">
      <c r="A155" s="1" t="s">
        <v>637</v>
      </c>
      <c r="E155" s="24" t="s">
        <v>10074</v>
      </c>
    </row>
    <row r="156" spans="1:27" ht="26.4" x14ac:dyDescent="0.25">
      <c r="A156" s="1" t="s">
        <v>638</v>
      </c>
      <c r="E156" s="29" t="s">
        <v>10075</v>
      </c>
    </row>
    <row r="157" spans="1:27" x14ac:dyDescent="0.25">
      <c r="A157" s="1" t="s">
        <v>640</v>
      </c>
      <c r="E157" s="24" t="s">
        <v>1380</v>
      </c>
    </row>
    <row r="158" spans="1:27" x14ac:dyDescent="0.25">
      <c r="A158" s="1" t="s">
        <v>628</v>
      </c>
      <c r="C158" s="19" t="s">
        <v>4857</v>
      </c>
      <c r="E158" s="20" t="s">
        <v>5595</v>
      </c>
      <c r="L158" s="21">
        <f>SUMIFS(L159:L222,A159:A222,"P")</f>
        <v>0</v>
      </c>
      <c r="M158" s="21">
        <f>SUMIFS(M159:M222,A159:A222,"P")</f>
        <v>0</v>
      </c>
      <c r="N158" s="22"/>
    </row>
    <row r="159" spans="1:27" x14ac:dyDescent="0.25">
      <c r="A159" s="1" t="s">
        <v>631</v>
      </c>
      <c r="B159" s="1">
        <v>37</v>
      </c>
      <c r="C159" s="23" t="s">
        <v>10076</v>
      </c>
      <c r="D159" t="s">
        <v>633</v>
      </c>
      <c r="E159" s="24" t="s">
        <v>10077</v>
      </c>
      <c r="F159" s="25" t="s">
        <v>647</v>
      </c>
      <c r="G159" s="26">
        <v>188</v>
      </c>
      <c r="H159" s="25">
        <v>0</v>
      </c>
      <c r="I159" s="27">
        <f>ROUND(G159*H159,P4)</f>
        <v>0</v>
      </c>
      <c r="L159" s="27">
        <v>0</v>
      </c>
      <c r="M159" s="21">
        <f>ROUND(G159*L159,P4)</f>
        <v>0</v>
      </c>
      <c r="N159" s="22" t="s">
        <v>636</v>
      </c>
      <c r="O159" s="28">
        <f>M159*AA159</f>
        <v>0</v>
      </c>
      <c r="P159" s="1">
        <v>3</v>
      </c>
      <c r="AA159" s="1">
        <f>IF(P159=1,$O$3,IF(P159=2,$O$4,$O$5))</f>
        <v>0.21</v>
      </c>
    </row>
    <row r="160" spans="1:27" ht="39.6" x14ac:dyDescent="0.25">
      <c r="A160" s="1" t="s">
        <v>637</v>
      </c>
      <c r="E160" s="24" t="s">
        <v>10078</v>
      </c>
    </row>
    <row r="161" spans="1:27" ht="26.4" x14ac:dyDescent="0.25">
      <c r="A161" s="1" t="s">
        <v>638</v>
      </c>
      <c r="E161" s="29" t="s">
        <v>10079</v>
      </c>
    </row>
    <row r="162" spans="1:27" x14ac:dyDescent="0.25">
      <c r="A162" s="1" t="s">
        <v>640</v>
      </c>
      <c r="E162" s="24" t="s">
        <v>1380</v>
      </c>
    </row>
    <row r="163" spans="1:27" x14ac:dyDescent="0.25">
      <c r="A163" s="1" t="s">
        <v>631</v>
      </c>
      <c r="B163" s="1">
        <v>38</v>
      </c>
      <c r="C163" s="23" t="s">
        <v>5926</v>
      </c>
      <c r="D163" t="s">
        <v>633</v>
      </c>
      <c r="E163" s="24" t="s">
        <v>5927</v>
      </c>
      <c r="F163" s="25" t="s">
        <v>647</v>
      </c>
      <c r="G163" s="26">
        <v>51</v>
      </c>
      <c r="H163" s="25">
        <v>0</v>
      </c>
      <c r="I163" s="27">
        <f>ROUND(G163*H163,P4)</f>
        <v>0</v>
      </c>
      <c r="L163" s="27">
        <v>0</v>
      </c>
      <c r="M163" s="21">
        <f>ROUND(G163*L163,P4)</f>
        <v>0</v>
      </c>
      <c r="N163" s="22" t="s">
        <v>636</v>
      </c>
      <c r="O163" s="28">
        <f>M163*AA163</f>
        <v>0</v>
      </c>
      <c r="P163" s="1">
        <v>3</v>
      </c>
      <c r="AA163" s="1">
        <f>IF(P163=1,$O$3,IF(P163=2,$O$4,$O$5))</f>
        <v>0.21</v>
      </c>
    </row>
    <row r="164" spans="1:27" ht="26.4" x14ac:dyDescent="0.25">
      <c r="A164" s="1" t="s">
        <v>637</v>
      </c>
      <c r="E164" s="24" t="s">
        <v>10080</v>
      </c>
    </row>
    <row r="165" spans="1:27" ht="26.4" x14ac:dyDescent="0.25">
      <c r="A165" s="1" t="s">
        <v>638</v>
      </c>
      <c r="E165" s="29" t="s">
        <v>10081</v>
      </c>
    </row>
    <row r="166" spans="1:27" x14ac:dyDescent="0.25">
      <c r="A166" s="1" t="s">
        <v>640</v>
      </c>
      <c r="E166" s="24" t="s">
        <v>1380</v>
      </c>
    </row>
    <row r="167" spans="1:27" ht="26.4" x14ac:dyDescent="0.25">
      <c r="A167" s="1" t="s">
        <v>631</v>
      </c>
      <c r="B167" s="1">
        <v>39</v>
      </c>
      <c r="C167" s="23" t="s">
        <v>10082</v>
      </c>
      <c r="D167" t="s">
        <v>633</v>
      </c>
      <c r="E167" s="24" t="s">
        <v>10083</v>
      </c>
      <c r="F167" s="25" t="s">
        <v>647</v>
      </c>
      <c r="G167" s="26">
        <v>98</v>
      </c>
      <c r="H167" s="25">
        <v>0</v>
      </c>
      <c r="I167" s="27">
        <f>ROUND(G167*H167,P4)</f>
        <v>0</v>
      </c>
      <c r="L167" s="27">
        <v>0</v>
      </c>
      <c r="M167" s="21">
        <f>ROUND(G167*L167,P4)</f>
        <v>0</v>
      </c>
      <c r="N167" s="22" t="s">
        <v>636</v>
      </c>
      <c r="O167" s="28">
        <f>M167*AA167</f>
        <v>0</v>
      </c>
      <c r="P167" s="1">
        <v>3</v>
      </c>
      <c r="AA167" s="1">
        <f>IF(P167=1,$O$3,IF(P167=2,$O$4,$O$5))</f>
        <v>0.21</v>
      </c>
    </row>
    <row r="168" spans="1:27" ht="66" x14ac:dyDescent="0.25">
      <c r="A168" s="1" t="s">
        <v>637</v>
      </c>
      <c r="E168" s="24" t="s">
        <v>10084</v>
      </c>
    </row>
    <row r="169" spans="1:27" ht="26.4" x14ac:dyDescent="0.25">
      <c r="A169" s="1" t="s">
        <v>638</v>
      </c>
      <c r="E169" s="29" t="s">
        <v>10085</v>
      </c>
    </row>
    <row r="170" spans="1:27" x14ac:dyDescent="0.25">
      <c r="A170" s="1" t="s">
        <v>640</v>
      </c>
      <c r="E170" s="24" t="s">
        <v>1380</v>
      </c>
    </row>
    <row r="171" spans="1:27" x14ac:dyDescent="0.25">
      <c r="A171" s="1" t="s">
        <v>631</v>
      </c>
      <c r="B171" s="1">
        <v>40</v>
      </c>
      <c r="C171" s="23" t="s">
        <v>10086</v>
      </c>
      <c r="D171" t="s">
        <v>633</v>
      </c>
      <c r="E171" s="24" t="s">
        <v>10087</v>
      </c>
      <c r="F171" s="25" t="s">
        <v>647</v>
      </c>
      <c r="G171" s="26">
        <v>160</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10088</v>
      </c>
    </row>
    <row r="173" spans="1:27" ht="26.4" x14ac:dyDescent="0.25">
      <c r="A173" s="1" t="s">
        <v>638</v>
      </c>
      <c r="E173" s="29" t="s">
        <v>10089</v>
      </c>
    </row>
    <row r="174" spans="1:27" x14ac:dyDescent="0.25">
      <c r="A174" s="1" t="s">
        <v>640</v>
      </c>
      <c r="E174" s="24" t="s">
        <v>1380</v>
      </c>
    </row>
    <row r="175" spans="1:27" x14ac:dyDescent="0.25">
      <c r="A175" s="1" t="s">
        <v>631</v>
      </c>
      <c r="B175" s="1">
        <v>41</v>
      </c>
      <c r="C175" s="23" t="s">
        <v>9255</v>
      </c>
      <c r="D175" t="s">
        <v>633</v>
      </c>
      <c r="E175" s="24" t="s">
        <v>9256</v>
      </c>
      <c r="F175" s="25" t="s">
        <v>647</v>
      </c>
      <c r="G175" s="26">
        <v>46</v>
      </c>
      <c r="H175" s="25">
        <v>0</v>
      </c>
      <c r="I175" s="27">
        <f>ROUND(G175*H175,P4)</f>
        <v>0</v>
      </c>
      <c r="L175" s="27">
        <v>0</v>
      </c>
      <c r="M175" s="21">
        <f>ROUND(G175*L175,P4)</f>
        <v>0</v>
      </c>
      <c r="N175" s="22" t="s">
        <v>636</v>
      </c>
      <c r="O175" s="28">
        <f>M175*AA175</f>
        <v>0</v>
      </c>
      <c r="P175" s="1">
        <v>3</v>
      </c>
      <c r="AA175" s="1">
        <f>IF(P175=1,$O$3,IF(P175=2,$O$4,$O$5))</f>
        <v>0.21</v>
      </c>
    </row>
    <row r="176" spans="1:27" ht="26.4" x14ac:dyDescent="0.25">
      <c r="A176" s="1" t="s">
        <v>637</v>
      </c>
      <c r="E176" s="24" t="s">
        <v>10090</v>
      </c>
    </row>
    <row r="177" spans="1:27" ht="26.4" x14ac:dyDescent="0.25">
      <c r="A177" s="1" t="s">
        <v>638</v>
      </c>
      <c r="E177" s="29" t="s">
        <v>10091</v>
      </c>
    </row>
    <row r="178" spans="1:27" x14ac:dyDescent="0.25">
      <c r="A178" s="1" t="s">
        <v>640</v>
      </c>
      <c r="E178" s="24" t="s">
        <v>1380</v>
      </c>
    </row>
    <row r="179" spans="1:27" x14ac:dyDescent="0.25">
      <c r="A179" s="1" t="s">
        <v>631</v>
      </c>
      <c r="B179" s="1">
        <v>42</v>
      </c>
      <c r="C179" s="23" t="s">
        <v>9409</v>
      </c>
      <c r="D179" t="s">
        <v>633</v>
      </c>
      <c r="E179" s="24" t="s">
        <v>9410</v>
      </c>
      <c r="F179" s="25" t="s">
        <v>657</v>
      </c>
      <c r="G179" s="26">
        <v>2</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10092</v>
      </c>
    </row>
    <row r="181" spans="1:27" ht="26.4" x14ac:dyDescent="0.25">
      <c r="A181" s="1" t="s">
        <v>638</v>
      </c>
      <c r="E181" s="29" t="s">
        <v>10093</v>
      </c>
    </row>
    <row r="182" spans="1:27" x14ac:dyDescent="0.25">
      <c r="A182" s="1" t="s">
        <v>640</v>
      </c>
      <c r="E182" s="24" t="s">
        <v>1380</v>
      </c>
    </row>
    <row r="183" spans="1:27" x14ac:dyDescent="0.25">
      <c r="A183" s="1" t="s">
        <v>631</v>
      </c>
      <c r="B183" s="1">
        <v>43</v>
      </c>
      <c r="C183" s="23" t="s">
        <v>9141</v>
      </c>
      <c r="D183" t="s">
        <v>633</v>
      </c>
      <c r="E183" s="24" t="s">
        <v>9142</v>
      </c>
      <c r="F183" s="25" t="s">
        <v>647</v>
      </c>
      <c r="G183" s="26">
        <v>128</v>
      </c>
      <c r="H183" s="25">
        <v>0</v>
      </c>
      <c r="I183" s="27">
        <f>ROUND(G183*H183,P4)</f>
        <v>0</v>
      </c>
      <c r="L183" s="27">
        <v>0</v>
      </c>
      <c r="M183" s="21">
        <f>ROUND(G183*L183,P4)</f>
        <v>0</v>
      </c>
      <c r="N183" s="22" t="s">
        <v>636</v>
      </c>
      <c r="O183" s="28">
        <f>M183*AA183</f>
        <v>0</v>
      </c>
      <c r="P183" s="1">
        <v>3</v>
      </c>
      <c r="AA183" s="1">
        <f>IF(P183=1,$O$3,IF(P183=2,$O$4,$O$5))</f>
        <v>0.21</v>
      </c>
    </row>
    <row r="184" spans="1:27" ht="26.4" x14ac:dyDescent="0.25">
      <c r="A184" s="1" t="s">
        <v>637</v>
      </c>
      <c r="E184" s="24" t="s">
        <v>10094</v>
      </c>
    </row>
    <row r="185" spans="1:27" ht="26.4" x14ac:dyDescent="0.25">
      <c r="A185" s="1" t="s">
        <v>638</v>
      </c>
      <c r="E185" s="29" t="s">
        <v>10095</v>
      </c>
    </row>
    <row r="186" spans="1:27" x14ac:dyDescent="0.25">
      <c r="A186" s="1" t="s">
        <v>640</v>
      </c>
      <c r="E186" s="24" t="s">
        <v>1380</v>
      </c>
    </row>
    <row r="187" spans="1:27" x14ac:dyDescent="0.25">
      <c r="A187" s="1" t="s">
        <v>631</v>
      </c>
      <c r="B187" s="1">
        <v>44</v>
      </c>
      <c r="C187" s="23" t="s">
        <v>9425</v>
      </c>
      <c r="D187" t="s">
        <v>633</v>
      </c>
      <c r="E187" s="24" t="s">
        <v>9426</v>
      </c>
      <c r="F187" s="25" t="s">
        <v>657</v>
      </c>
      <c r="G187" s="26">
        <v>6</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10096</v>
      </c>
    </row>
    <row r="189" spans="1:27" ht="26.4" x14ac:dyDescent="0.25">
      <c r="A189" s="1" t="s">
        <v>638</v>
      </c>
      <c r="E189" s="29" t="s">
        <v>10097</v>
      </c>
    </row>
    <row r="190" spans="1:27" x14ac:dyDescent="0.25">
      <c r="A190" s="1" t="s">
        <v>640</v>
      </c>
      <c r="E190" s="24" t="s">
        <v>1380</v>
      </c>
    </row>
    <row r="191" spans="1:27" x14ac:dyDescent="0.25">
      <c r="A191" s="1" t="s">
        <v>631</v>
      </c>
      <c r="B191" s="1">
        <v>45</v>
      </c>
      <c r="C191" s="23" t="s">
        <v>9428</v>
      </c>
      <c r="D191" t="s">
        <v>633</v>
      </c>
      <c r="E191" s="24" t="s">
        <v>9429</v>
      </c>
      <c r="F191" s="25" t="s">
        <v>647</v>
      </c>
      <c r="G191" s="26">
        <v>188</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10098</v>
      </c>
    </row>
    <row r="193" spans="1:27" ht="26.4" x14ac:dyDescent="0.25">
      <c r="A193" s="1" t="s">
        <v>638</v>
      </c>
      <c r="E193" s="29" t="s">
        <v>10079</v>
      </c>
    </row>
    <row r="194" spans="1:27" x14ac:dyDescent="0.25">
      <c r="A194" s="1" t="s">
        <v>640</v>
      </c>
      <c r="E194" s="24" t="s">
        <v>1380</v>
      </c>
    </row>
    <row r="195" spans="1:27" x14ac:dyDescent="0.25">
      <c r="A195" s="1" t="s">
        <v>631</v>
      </c>
      <c r="B195" s="1">
        <v>46</v>
      </c>
      <c r="C195" s="23" t="s">
        <v>10099</v>
      </c>
      <c r="D195" t="s">
        <v>633</v>
      </c>
      <c r="E195" s="24" t="s">
        <v>10100</v>
      </c>
      <c r="F195" s="25" t="s">
        <v>647</v>
      </c>
      <c r="G195" s="26">
        <v>188</v>
      </c>
      <c r="H195" s="25">
        <v>0</v>
      </c>
      <c r="I195" s="27">
        <f>ROUND(G195*H195,P4)</f>
        <v>0</v>
      </c>
      <c r="L195" s="27">
        <v>0</v>
      </c>
      <c r="M195" s="21">
        <f>ROUND(G195*L195,P4)</f>
        <v>0</v>
      </c>
      <c r="N195" s="22" t="s">
        <v>633</v>
      </c>
      <c r="O195" s="28">
        <f>M195*AA195</f>
        <v>0</v>
      </c>
      <c r="P195" s="1">
        <v>3</v>
      </c>
      <c r="AA195" s="1">
        <f>IF(P195=1,$O$3,IF(P195=2,$O$4,$O$5))</f>
        <v>0.21</v>
      </c>
    </row>
    <row r="196" spans="1:27" ht="26.4" x14ac:dyDescent="0.25">
      <c r="A196" s="1" t="s">
        <v>637</v>
      </c>
      <c r="E196" s="24" t="s">
        <v>10101</v>
      </c>
    </row>
    <row r="197" spans="1:27" ht="26.4" x14ac:dyDescent="0.25">
      <c r="A197" s="1" t="s">
        <v>638</v>
      </c>
      <c r="E197" s="29" t="s">
        <v>10079</v>
      </c>
    </row>
    <row r="198" spans="1:27" x14ac:dyDescent="0.25">
      <c r="A198" s="1" t="s">
        <v>640</v>
      </c>
      <c r="E198" s="24" t="s">
        <v>1380</v>
      </c>
    </row>
    <row r="199" spans="1:27" x14ac:dyDescent="0.25">
      <c r="A199" s="1" t="s">
        <v>631</v>
      </c>
      <c r="B199" s="1">
        <v>47</v>
      </c>
      <c r="C199" s="23" t="s">
        <v>10102</v>
      </c>
      <c r="D199" t="s">
        <v>633</v>
      </c>
      <c r="E199" s="24" t="s">
        <v>10103</v>
      </c>
      <c r="F199" s="25" t="s">
        <v>4663</v>
      </c>
      <c r="G199" s="26">
        <v>2</v>
      </c>
      <c r="H199" s="25">
        <v>0</v>
      </c>
      <c r="I199" s="27">
        <f>ROUND(G199*H199,P4)</f>
        <v>0</v>
      </c>
      <c r="L199" s="27">
        <v>0</v>
      </c>
      <c r="M199" s="21">
        <f>ROUND(G199*L199,P4)</f>
        <v>0</v>
      </c>
      <c r="N199" s="22" t="s">
        <v>633</v>
      </c>
      <c r="O199" s="28">
        <f>M199*AA199</f>
        <v>0</v>
      </c>
      <c r="P199" s="1">
        <v>3</v>
      </c>
      <c r="AA199" s="1">
        <f>IF(P199=1,$O$3,IF(P199=2,$O$4,$O$5))</f>
        <v>0.21</v>
      </c>
    </row>
    <row r="200" spans="1:27" x14ac:dyDescent="0.25">
      <c r="A200" s="1" t="s">
        <v>637</v>
      </c>
      <c r="E200" s="24" t="s">
        <v>10104</v>
      </c>
    </row>
    <row r="201" spans="1:27" ht="26.4" x14ac:dyDescent="0.25">
      <c r="A201" s="1" t="s">
        <v>638</v>
      </c>
      <c r="E201" s="29" t="s">
        <v>10093</v>
      </c>
    </row>
    <row r="202" spans="1:27" x14ac:dyDescent="0.25">
      <c r="A202" s="1" t="s">
        <v>640</v>
      </c>
      <c r="E202" s="24" t="s">
        <v>1380</v>
      </c>
    </row>
    <row r="203" spans="1:27" x14ac:dyDescent="0.25">
      <c r="A203" s="1" t="s">
        <v>631</v>
      </c>
      <c r="B203" s="1">
        <v>48</v>
      </c>
      <c r="C203" s="23" t="s">
        <v>9915</v>
      </c>
      <c r="D203" t="s">
        <v>633</v>
      </c>
      <c r="E203" s="24" t="s">
        <v>9718</v>
      </c>
      <c r="F203" s="25" t="s">
        <v>657</v>
      </c>
      <c r="G203" s="26">
        <v>1</v>
      </c>
      <c r="H203" s="25">
        <v>0</v>
      </c>
      <c r="I203" s="27">
        <f>ROUND(G203*H203,P4)</f>
        <v>0</v>
      </c>
      <c r="L203" s="27">
        <v>0</v>
      </c>
      <c r="M203" s="21">
        <f>ROUND(G203*L203,P4)</f>
        <v>0</v>
      </c>
      <c r="N203" s="22" t="s">
        <v>633</v>
      </c>
      <c r="O203" s="28">
        <f>M203*AA203</f>
        <v>0</v>
      </c>
      <c r="P203" s="1">
        <v>3</v>
      </c>
      <c r="AA203" s="1">
        <f>IF(P203=1,$O$3,IF(P203=2,$O$4,$O$5))</f>
        <v>0.21</v>
      </c>
    </row>
    <row r="204" spans="1:27" ht="66" x14ac:dyDescent="0.25">
      <c r="A204" s="1" t="s">
        <v>637</v>
      </c>
      <c r="E204" s="24" t="s">
        <v>10105</v>
      </c>
    </row>
    <row r="205" spans="1:27" ht="26.4" x14ac:dyDescent="0.25">
      <c r="A205" s="1" t="s">
        <v>638</v>
      </c>
      <c r="E205" s="29" t="s">
        <v>9056</v>
      </c>
    </row>
    <row r="206" spans="1:27" x14ac:dyDescent="0.25">
      <c r="A206" s="1" t="s">
        <v>640</v>
      </c>
      <c r="E206" s="24" t="s">
        <v>1380</v>
      </c>
    </row>
    <row r="207" spans="1:27" x14ac:dyDescent="0.25">
      <c r="A207" s="1" t="s">
        <v>631</v>
      </c>
      <c r="B207" s="1">
        <v>49</v>
      </c>
      <c r="C207" s="23" t="s">
        <v>9999</v>
      </c>
      <c r="D207" t="s">
        <v>633</v>
      </c>
      <c r="E207" s="24" t="s">
        <v>9699</v>
      </c>
      <c r="F207" s="25" t="s">
        <v>657</v>
      </c>
      <c r="G207" s="26">
        <v>1</v>
      </c>
      <c r="H207" s="25">
        <v>0</v>
      </c>
      <c r="I207" s="27">
        <f>ROUND(G207*H207,P4)</f>
        <v>0</v>
      </c>
      <c r="L207" s="27">
        <v>0</v>
      </c>
      <c r="M207" s="21">
        <f>ROUND(G207*L207,P4)</f>
        <v>0</v>
      </c>
      <c r="N207" s="22" t="s">
        <v>633</v>
      </c>
      <c r="O207" s="28">
        <f>M207*AA207</f>
        <v>0</v>
      </c>
      <c r="P207" s="1">
        <v>3</v>
      </c>
      <c r="AA207" s="1">
        <f>IF(P207=1,$O$3,IF(P207=2,$O$4,$O$5))</f>
        <v>0.21</v>
      </c>
    </row>
    <row r="208" spans="1:27" x14ac:dyDescent="0.25">
      <c r="A208" s="1" t="s">
        <v>637</v>
      </c>
      <c r="E208" s="24" t="s">
        <v>10106</v>
      </c>
    </row>
    <row r="209" spans="1:27" ht="26.4" x14ac:dyDescent="0.25">
      <c r="A209" s="1" t="s">
        <v>638</v>
      </c>
      <c r="E209" s="29" t="s">
        <v>9056</v>
      </c>
    </row>
    <row r="210" spans="1:27" x14ac:dyDescent="0.25">
      <c r="A210" s="1" t="s">
        <v>640</v>
      </c>
      <c r="E210" s="24" t="s">
        <v>1380</v>
      </c>
    </row>
    <row r="211" spans="1:27" x14ac:dyDescent="0.25">
      <c r="A211" s="1" t="s">
        <v>631</v>
      </c>
      <c r="B211" s="1">
        <v>50</v>
      </c>
      <c r="C211" s="23" t="s">
        <v>10107</v>
      </c>
      <c r="D211" t="s">
        <v>633</v>
      </c>
      <c r="E211" s="24" t="s">
        <v>10108</v>
      </c>
      <c r="F211" s="25" t="s">
        <v>647</v>
      </c>
      <c r="G211" s="26">
        <v>188</v>
      </c>
      <c r="H211" s="25">
        <v>0</v>
      </c>
      <c r="I211" s="27">
        <f>ROUND(G211*H211,P4)</f>
        <v>0</v>
      </c>
      <c r="L211" s="27">
        <v>0</v>
      </c>
      <c r="M211" s="21">
        <f>ROUND(G211*L211,P4)</f>
        <v>0</v>
      </c>
      <c r="N211" s="22" t="s">
        <v>633</v>
      </c>
      <c r="O211" s="28">
        <f>M211*AA211</f>
        <v>0</v>
      </c>
      <c r="P211" s="1">
        <v>3</v>
      </c>
      <c r="AA211" s="1">
        <f>IF(P211=1,$O$3,IF(P211=2,$O$4,$O$5))</f>
        <v>0.21</v>
      </c>
    </row>
    <row r="212" spans="1:27" ht="26.4" x14ac:dyDescent="0.25">
      <c r="A212" s="1" t="s">
        <v>637</v>
      </c>
      <c r="E212" s="24" t="s">
        <v>10109</v>
      </c>
    </row>
    <row r="213" spans="1:27" ht="26.4" x14ac:dyDescent="0.25">
      <c r="A213" s="1" t="s">
        <v>638</v>
      </c>
      <c r="E213" s="29" t="s">
        <v>10079</v>
      </c>
    </row>
    <row r="214" spans="1:27" x14ac:dyDescent="0.25">
      <c r="A214" s="1" t="s">
        <v>640</v>
      </c>
      <c r="E214" s="24" t="s">
        <v>1380</v>
      </c>
    </row>
    <row r="215" spans="1:27" x14ac:dyDescent="0.25">
      <c r="A215" s="1" t="s">
        <v>631</v>
      </c>
      <c r="B215" s="1">
        <v>51</v>
      </c>
      <c r="C215" s="23" t="s">
        <v>10110</v>
      </c>
      <c r="D215" t="s">
        <v>633</v>
      </c>
      <c r="E215" s="24" t="s">
        <v>10111</v>
      </c>
      <c r="F215" s="25" t="s">
        <v>647</v>
      </c>
      <c r="G215" s="26">
        <v>94</v>
      </c>
      <c r="H215" s="25">
        <v>0</v>
      </c>
      <c r="I215" s="27">
        <f>ROUND(G215*H215,P4)</f>
        <v>0</v>
      </c>
      <c r="L215" s="27">
        <v>0</v>
      </c>
      <c r="M215" s="21">
        <f>ROUND(G215*L215,P4)</f>
        <v>0</v>
      </c>
      <c r="N215" s="22" t="s">
        <v>633</v>
      </c>
      <c r="O215" s="28">
        <f>M215*AA215</f>
        <v>0</v>
      </c>
      <c r="P215" s="1">
        <v>3</v>
      </c>
      <c r="AA215" s="1">
        <f>IF(P215=1,$O$3,IF(P215=2,$O$4,$O$5))</f>
        <v>0.21</v>
      </c>
    </row>
    <row r="216" spans="1:27" x14ac:dyDescent="0.25">
      <c r="A216" s="1" t="s">
        <v>637</v>
      </c>
      <c r="E216" s="24" t="s">
        <v>10112</v>
      </c>
    </row>
    <row r="217" spans="1:27" ht="26.4" x14ac:dyDescent="0.25">
      <c r="A217" s="1" t="s">
        <v>638</v>
      </c>
      <c r="E217" s="29" t="s">
        <v>10113</v>
      </c>
    </row>
    <row r="218" spans="1:27" x14ac:dyDescent="0.25">
      <c r="A218" s="1" t="s">
        <v>640</v>
      </c>
      <c r="E218" s="24" t="s">
        <v>1380</v>
      </c>
    </row>
    <row r="219" spans="1:27" x14ac:dyDescent="0.25">
      <c r="A219" s="1" t="s">
        <v>631</v>
      </c>
      <c r="B219" s="1">
        <v>52</v>
      </c>
      <c r="C219" s="23" t="s">
        <v>10114</v>
      </c>
      <c r="D219" t="s">
        <v>633</v>
      </c>
      <c r="E219" s="24" t="s">
        <v>10115</v>
      </c>
      <c r="F219" s="25" t="s">
        <v>647</v>
      </c>
      <c r="G219" s="26">
        <v>94</v>
      </c>
      <c r="H219" s="25">
        <v>0</v>
      </c>
      <c r="I219" s="27">
        <f>ROUND(G219*H219,P4)</f>
        <v>0</v>
      </c>
      <c r="L219" s="27">
        <v>0</v>
      </c>
      <c r="M219" s="21">
        <f>ROUND(G219*L219,P4)</f>
        <v>0</v>
      </c>
      <c r="N219" s="22" t="s">
        <v>633</v>
      </c>
      <c r="O219" s="28">
        <f>M219*AA219</f>
        <v>0</v>
      </c>
      <c r="P219" s="1">
        <v>3</v>
      </c>
      <c r="AA219" s="1">
        <f>IF(P219=1,$O$3,IF(P219=2,$O$4,$O$5))</f>
        <v>0.21</v>
      </c>
    </row>
    <row r="220" spans="1:27" x14ac:dyDescent="0.25">
      <c r="A220" s="1" t="s">
        <v>637</v>
      </c>
      <c r="E220" s="24" t="s">
        <v>10116</v>
      </c>
    </row>
    <row r="221" spans="1:27" ht="26.4" x14ac:dyDescent="0.25">
      <c r="A221" s="1" t="s">
        <v>638</v>
      </c>
      <c r="E221" s="29" t="s">
        <v>10113</v>
      </c>
    </row>
    <row r="222" spans="1:27" x14ac:dyDescent="0.25">
      <c r="A222" s="1" t="s">
        <v>640</v>
      </c>
      <c r="E222" s="24" t="s">
        <v>1380</v>
      </c>
    </row>
    <row r="223" spans="1:27" x14ac:dyDescent="0.25">
      <c r="A223" s="1" t="s">
        <v>628</v>
      </c>
      <c r="C223" s="19" t="s">
        <v>1966</v>
      </c>
      <c r="E223" s="20" t="s">
        <v>4616</v>
      </c>
      <c r="L223" s="21">
        <f>SUMIFS(L224:L231,A224:A231,"P")</f>
        <v>0</v>
      </c>
      <c r="M223" s="21">
        <f>SUMIFS(M224:M231,A224:A231,"P")</f>
        <v>0</v>
      </c>
      <c r="N223" s="22"/>
    </row>
    <row r="224" spans="1:27" x14ac:dyDescent="0.25">
      <c r="A224" s="1" t="s">
        <v>631</v>
      </c>
      <c r="B224" s="1">
        <v>53</v>
      </c>
      <c r="C224" s="23" t="s">
        <v>10117</v>
      </c>
      <c r="D224" t="s">
        <v>633</v>
      </c>
      <c r="E224" s="24" t="s">
        <v>10118</v>
      </c>
      <c r="F224" s="25" t="s">
        <v>647</v>
      </c>
      <c r="G224" s="26">
        <v>188</v>
      </c>
      <c r="H224" s="25">
        <v>0</v>
      </c>
      <c r="I224" s="27">
        <f>ROUND(G224*H224,P4)</f>
        <v>0</v>
      </c>
      <c r="L224" s="27">
        <v>0</v>
      </c>
      <c r="M224" s="21">
        <f>ROUND(G224*L224,P4)</f>
        <v>0</v>
      </c>
      <c r="N224" s="22" t="s">
        <v>636</v>
      </c>
      <c r="O224" s="28">
        <f>M224*AA224</f>
        <v>0</v>
      </c>
      <c r="P224" s="1">
        <v>3</v>
      </c>
      <c r="AA224" s="1">
        <f>IF(P224=1,$O$3,IF(P224=2,$O$4,$O$5))</f>
        <v>0.21</v>
      </c>
    </row>
    <row r="225" spans="1:27" ht="52.8" x14ac:dyDescent="0.25">
      <c r="A225" s="1" t="s">
        <v>637</v>
      </c>
      <c r="E225" s="24" t="s">
        <v>10119</v>
      </c>
    </row>
    <row r="226" spans="1:27" ht="26.4" x14ac:dyDescent="0.25">
      <c r="A226" s="1" t="s">
        <v>638</v>
      </c>
      <c r="E226" s="29" t="s">
        <v>10079</v>
      </c>
    </row>
    <row r="227" spans="1:27" x14ac:dyDescent="0.25">
      <c r="A227" s="1" t="s">
        <v>640</v>
      </c>
      <c r="E227" s="24" t="s">
        <v>1380</v>
      </c>
    </row>
    <row r="228" spans="1:27" x14ac:dyDescent="0.25">
      <c r="A228" s="1" t="s">
        <v>631</v>
      </c>
      <c r="B228" s="1">
        <v>54</v>
      </c>
      <c r="C228" s="23" t="s">
        <v>10120</v>
      </c>
      <c r="D228" t="s">
        <v>633</v>
      </c>
      <c r="E228" s="24" t="s">
        <v>10121</v>
      </c>
      <c r="F228" s="25" t="s">
        <v>647</v>
      </c>
      <c r="G228" s="26">
        <v>282</v>
      </c>
      <c r="H228" s="25">
        <v>0</v>
      </c>
      <c r="I228" s="27">
        <f>ROUND(G228*H228,P4)</f>
        <v>0</v>
      </c>
      <c r="L228" s="27">
        <v>0</v>
      </c>
      <c r="M228" s="21">
        <f>ROUND(G228*L228,P4)</f>
        <v>0</v>
      </c>
      <c r="N228" s="22" t="s">
        <v>636</v>
      </c>
      <c r="O228" s="28">
        <f>M228*AA228</f>
        <v>0</v>
      </c>
      <c r="P228" s="1">
        <v>3</v>
      </c>
      <c r="AA228" s="1">
        <f>IF(P228=1,$O$3,IF(P228=2,$O$4,$O$5))</f>
        <v>0.21</v>
      </c>
    </row>
    <row r="229" spans="1:27" ht="303.60000000000002" x14ac:dyDescent="0.25">
      <c r="A229" s="1" t="s">
        <v>637</v>
      </c>
      <c r="E229" s="24" t="s">
        <v>10122</v>
      </c>
    </row>
    <row r="230" spans="1:27" ht="26.4" x14ac:dyDescent="0.25">
      <c r="A230" s="1" t="s">
        <v>638</v>
      </c>
      <c r="E230" s="29" t="s">
        <v>10123</v>
      </c>
    </row>
    <row r="231" spans="1:27" x14ac:dyDescent="0.25">
      <c r="A231" s="1" t="s">
        <v>640</v>
      </c>
      <c r="E231" s="24" t="s">
        <v>1380</v>
      </c>
    </row>
    <row r="232" spans="1:27" x14ac:dyDescent="0.25">
      <c r="A232" s="1" t="s">
        <v>628</v>
      </c>
      <c r="C232" s="19" t="s">
        <v>1801</v>
      </c>
      <c r="E232" s="20" t="s">
        <v>1802</v>
      </c>
      <c r="L232" s="21">
        <f>SUMIFS(L233:L236,A233:A236,"P")</f>
        <v>0</v>
      </c>
      <c r="M232" s="21">
        <f>SUMIFS(M233:M236,A233:A236,"P")</f>
        <v>0</v>
      </c>
      <c r="N232" s="22"/>
    </row>
    <row r="233" spans="1:27" ht="26.4" x14ac:dyDescent="0.25">
      <c r="A233" s="1" t="s">
        <v>631</v>
      </c>
      <c r="B233" s="1">
        <v>13</v>
      </c>
      <c r="C233" s="23" t="s">
        <v>1803</v>
      </c>
      <c r="D233" t="s">
        <v>1804</v>
      </c>
      <c r="E233" s="24" t="s">
        <v>9518</v>
      </c>
      <c r="F233" s="25" t="s">
        <v>1806</v>
      </c>
      <c r="G233" s="26">
        <v>282.83600000000001</v>
      </c>
      <c r="H233" s="25">
        <v>0</v>
      </c>
      <c r="I233" s="27">
        <f>ROUND(G233*H233,P4)</f>
        <v>0</v>
      </c>
      <c r="L233" s="27">
        <v>0</v>
      </c>
      <c r="M233" s="21">
        <f>ROUND(G233*L233,P4)</f>
        <v>0</v>
      </c>
      <c r="N233" s="22" t="s">
        <v>1807</v>
      </c>
      <c r="O233" s="28">
        <f>M233*AA233</f>
        <v>0</v>
      </c>
      <c r="P233" s="1">
        <v>3</v>
      </c>
      <c r="AA233" s="1">
        <f>IF(P233=1,$O$3,IF(P233=2,$O$4,$O$5))</f>
        <v>0.21</v>
      </c>
    </row>
    <row r="234" spans="1:27" ht="39.6" x14ac:dyDescent="0.25">
      <c r="A234" s="1" t="s">
        <v>637</v>
      </c>
      <c r="E234" s="24" t="s">
        <v>10124</v>
      </c>
    </row>
    <row r="235" spans="1:27" ht="26.4" x14ac:dyDescent="0.25">
      <c r="A235" s="1" t="s">
        <v>638</v>
      </c>
      <c r="E235" s="29" t="s">
        <v>10125</v>
      </c>
    </row>
    <row r="236" spans="1:27" ht="198" x14ac:dyDescent="0.25">
      <c r="A236" s="1" t="s">
        <v>640</v>
      </c>
      <c r="E236"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F00-000000000000}">
  <sheetPr>
    <pageSetUpPr fitToPage="1"/>
  </sheetPr>
  <dimension ref="A1:AA6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COUNTIFS(L8:L69,"=0",A8:A69,"P")+COUNTIFS(L8:L69,"",A8:A69,"P")+SUM(Q8:Q69)</f>
        <v>14</v>
      </c>
    </row>
    <row r="8" spans="1:27" x14ac:dyDescent="0.25">
      <c r="A8" s="1" t="s">
        <v>626</v>
      </c>
      <c r="C8" s="19" t="s">
        <v>10126</v>
      </c>
      <c r="E8" s="20" t="s">
        <v>411</v>
      </c>
      <c r="L8" s="21">
        <f>L9+L30+L35+L64</f>
        <v>0</v>
      </c>
      <c r="M8" s="21">
        <f>M9+M30+M35+M64</f>
        <v>0</v>
      </c>
      <c r="N8" s="22"/>
    </row>
    <row r="9" spans="1:27" x14ac:dyDescent="0.25">
      <c r="A9" s="1" t="s">
        <v>628</v>
      </c>
      <c r="C9" s="19" t="s">
        <v>866</v>
      </c>
      <c r="E9" s="20" t="s">
        <v>1466</v>
      </c>
      <c r="L9" s="21">
        <f>SUMIFS(L10:L29,A10:A29,"P")</f>
        <v>0</v>
      </c>
      <c r="M9" s="21">
        <f>SUMIFS(M10:M29,A10:A29,"P")</f>
        <v>0</v>
      </c>
      <c r="N9" s="22"/>
    </row>
    <row r="10" spans="1:27" x14ac:dyDescent="0.25">
      <c r="A10" s="1" t="s">
        <v>631</v>
      </c>
      <c r="B10" s="1">
        <v>2</v>
      </c>
      <c r="C10" s="23" t="s">
        <v>5786</v>
      </c>
      <c r="D10" t="s">
        <v>633</v>
      </c>
      <c r="E10" s="24" t="s">
        <v>5787</v>
      </c>
      <c r="F10" s="25" t="s">
        <v>814</v>
      </c>
      <c r="G10" s="26">
        <v>48</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9757</v>
      </c>
    </row>
    <row r="13" spans="1:27" x14ac:dyDescent="0.25">
      <c r="A13" s="1" t="s">
        <v>640</v>
      </c>
      <c r="E13" s="24" t="s">
        <v>1380</v>
      </c>
    </row>
    <row r="14" spans="1:27" x14ac:dyDescent="0.25">
      <c r="A14" s="1" t="s">
        <v>631</v>
      </c>
      <c r="B14" s="1">
        <v>3</v>
      </c>
      <c r="C14" s="23" t="s">
        <v>1477</v>
      </c>
      <c r="D14" t="s">
        <v>633</v>
      </c>
      <c r="E14" s="24" t="s">
        <v>1478</v>
      </c>
      <c r="F14" s="25" t="s">
        <v>874</v>
      </c>
      <c r="G14" s="26">
        <v>53.12</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10127</v>
      </c>
    </row>
    <row r="17" spans="1:27" x14ac:dyDescent="0.25">
      <c r="A17" s="1" t="s">
        <v>640</v>
      </c>
      <c r="E17" s="24" t="s">
        <v>1380</v>
      </c>
    </row>
    <row r="18" spans="1:27" x14ac:dyDescent="0.25">
      <c r="A18" s="1" t="s">
        <v>631</v>
      </c>
      <c r="B18" s="1">
        <v>4</v>
      </c>
      <c r="C18" s="23" t="s">
        <v>4702</v>
      </c>
      <c r="D18" t="s">
        <v>633</v>
      </c>
      <c r="E18" s="24" t="s">
        <v>4703</v>
      </c>
      <c r="F18" s="25" t="s">
        <v>874</v>
      </c>
      <c r="G18" s="26">
        <v>53.12</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9202</v>
      </c>
    </row>
    <row r="21" spans="1:27" x14ac:dyDescent="0.25">
      <c r="A21" s="1" t="s">
        <v>640</v>
      </c>
      <c r="E21" s="24" t="s">
        <v>1380</v>
      </c>
    </row>
    <row r="22" spans="1:27" x14ac:dyDescent="0.25">
      <c r="A22" s="1" t="s">
        <v>631</v>
      </c>
      <c r="B22" s="1">
        <v>5</v>
      </c>
      <c r="C22" s="23" t="s">
        <v>1888</v>
      </c>
      <c r="D22" t="s">
        <v>633</v>
      </c>
      <c r="E22" s="24" t="s">
        <v>1889</v>
      </c>
      <c r="F22" s="25" t="s">
        <v>874</v>
      </c>
      <c r="G22" s="26">
        <v>28.21</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9203</v>
      </c>
    </row>
    <row r="24" spans="1:27" x14ac:dyDescent="0.25">
      <c r="A24" s="1" t="s">
        <v>638</v>
      </c>
      <c r="E24" s="29" t="s">
        <v>9202</v>
      </c>
    </row>
    <row r="25" spans="1:27" x14ac:dyDescent="0.25">
      <c r="A25" s="1" t="s">
        <v>640</v>
      </c>
      <c r="E25" s="24" t="s">
        <v>1380</v>
      </c>
    </row>
    <row r="26" spans="1:27" x14ac:dyDescent="0.25">
      <c r="A26" s="1" t="s">
        <v>631</v>
      </c>
      <c r="B26" s="1">
        <v>6</v>
      </c>
      <c r="C26" s="23" t="s">
        <v>3879</v>
      </c>
      <c r="D26" t="s">
        <v>633</v>
      </c>
      <c r="E26" s="24" t="s">
        <v>3880</v>
      </c>
      <c r="F26" s="25" t="s">
        <v>874</v>
      </c>
      <c r="G26" s="26">
        <v>17.95</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9175</v>
      </c>
    </row>
    <row r="28" spans="1:27" x14ac:dyDescent="0.25">
      <c r="A28" s="1" t="s">
        <v>638</v>
      </c>
      <c r="E28" s="29" t="s">
        <v>9202</v>
      </c>
    </row>
    <row r="29" spans="1:27" x14ac:dyDescent="0.25">
      <c r="A29" s="1" t="s">
        <v>640</v>
      </c>
      <c r="E29" s="24" t="s">
        <v>1380</v>
      </c>
    </row>
    <row r="30" spans="1:27" x14ac:dyDescent="0.25">
      <c r="A30" s="1" t="s">
        <v>628</v>
      </c>
      <c r="C30" s="19" t="s">
        <v>3232</v>
      </c>
      <c r="E30" s="20" t="s">
        <v>4807</v>
      </c>
      <c r="L30" s="21">
        <f>SUMIFS(L31:L34,A31:A34,"P")</f>
        <v>0</v>
      </c>
      <c r="M30" s="21">
        <f>SUMIFS(M31:M34,A31:A34,"P")</f>
        <v>0</v>
      </c>
      <c r="N30" s="22"/>
    </row>
    <row r="31" spans="1:27" x14ac:dyDescent="0.25">
      <c r="A31" s="1" t="s">
        <v>631</v>
      </c>
      <c r="B31" s="1">
        <v>7</v>
      </c>
      <c r="C31" s="23" t="s">
        <v>9180</v>
      </c>
      <c r="D31" t="s">
        <v>633</v>
      </c>
      <c r="E31" s="24" t="s">
        <v>9181</v>
      </c>
      <c r="F31" s="25" t="s">
        <v>874</v>
      </c>
      <c r="G31" s="26">
        <v>5.75</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9182</v>
      </c>
    </row>
    <row r="33" spans="1:27" x14ac:dyDescent="0.25">
      <c r="A33" s="1" t="s">
        <v>638</v>
      </c>
      <c r="E33" s="29" t="s">
        <v>9202</v>
      </c>
    </row>
    <row r="34" spans="1:27" x14ac:dyDescent="0.25">
      <c r="A34" s="1" t="s">
        <v>640</v>
      </c>
      <c r="E34" s="24" t="s">
        <v>1380</v>
      </c>
    </row>
    <row r="35" spans="1:27" x14ac:dyDescent="0.25">
      <c r="A35" s="1" t="s">
        <v>628</v>
      </c>
      <c r="C35" s="19" t="s">
        <v>4857</v>
      </c>
      <c r="E35" s="20" t="s">
        <v>5595</v>
      </c>
      <c r="L35" s="21">
        <f>SUMIFS(L36:L63,A36:A63,"P")</f>
        <v>0</v>
      </c>
      <c r="M35" s="21">
        <f>SUMIFS(M36:M63,A36:A63,"P")</f>
        <v>0</v>
      </c>
      <c r="N35" s="22"/>
    </row>
    <row r="36" spans="1:27" x14ac:dyDescent="0.25">
      <c r="A36" s="1" t="s">
        <v>631</v>
      </c>
      <c r="B36" s="1">
        <v>8</v>
      </c>
      <c r="C36" s="23" t="s">
        <v>5417</v>
      </c>
      <c r="D36" t="s">
        <v>633</v>
      </c>
      <c r="E36" s="24" t="s">
        <v>5418</v>
      </c>
      <c r="F36" s="25" t="s">
        <v>647</v>
      </c>
      <c r="G36" s="26">
        <v>4</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9236</v>
      </c>
    </row>
    <row r="38" spans="1:27" x14ac:dyDescent="0.25">
      <c r="A38" s="1" t="s">
        <v>638</v>
      </c>
      <c r="E38" s="29" t="s">
        <v>9191</v>
      </c>
    </row>
    <row r="39" spans="1:27" x14ac:dyDescent="0.25">
      <c r="A39" s="1" t="s">
        <v>640</v>
      </c>
      <c r="E39" s="24" t="s">
        <v>1380</v>
      </c>
    </row>
    <row r="40" spans="1:27" x14ac:dyDescent="0.25">
      <c r="A40" s="1" t="s">
        <v>631</v>
      </c>
      <c r="B40" s="1">
        <v>9</v>
      </c>
      <c r="C40" s="23" t="s">
        <v>4863</v>
      </c>
      <c r="D40" t="s">
        <v>633</v>
      </c>
      <c r="E40" s="24" t="s">
        <v>4864</v>
      </c>
      <c r="F40" s="25" t="s">
        <v>647</v>
      </c>
      <c r="G40" s="26">
        <v>38.31</v>
      </c>
      <c r="H40" s="25">
        <v>0</v>
      </c>
      <c r="I40" s="27">
        <f>ROUND(G40*H40,P4)</f>
        <v>0</v>
      </c>
      <c r="L40" s="27">
        <v>0</v>
      </c>
      <c r="M40" s="21">
        <f>ROUND(G40*L40,P4)</f>
        <v>0</v>
      </c>
      <c r="N40" s="22" t="s">
        <v>636</v>
      </c>
      <c r="O40" s="28">
        <f>M40*AA40</f>
        <v>0</v>
      </c>
      <c r="P40" s="1">
        <v>3</v>
      </c>
      <c r="AA40" s="1">
        <f>IF(P40=1,$O$3,IF(P40=2,$O$4,$O$5))</f>
        <v>0.21</v>
      </c>
    </row>
    <row r="41" spans="1:27" x14ac:dyDescent="0.25">
      <c r="A41" s="1" t="s">
        <v>637</v>
      </c>
      <c r="E41" s="24" t="s">
        <v>9236</v>
      </c>
    </row>
    <row r="42" spans="1:27" x14ac:dyDescent="0.25">
      <c r="A42" s="1" t="s">
        <v>638</v>
      </c>
      <c r="E42" s="29" t="s">
        <v>10128</v>
      </c>
    </row>
    <row r="43" spans="1:27" x14ac:dyDescent="0.25">
      <c r="A43" s="1" t="s">
        <v>640</v>
      </c>
      <c r="E43" s="24" t="s">
        <v>1380</v>
      </c>
    </row>
    <row r="44" spans="1:27" x14ac:dyDescent="0.25">
      <c r="A44" s="1" t="s">
        <v>631</v>
      </c>
      <c r="B44" s="1">
        <v>10</v>
      </c>
      <c r="C44" s="23" t="s">
        <v>9241</v>
      </c>
      <c r="D44" t="s">
        <v>633</v>
      </c>
      <c r="E44" s="24" t="s">
        <v>9242</v>
      </c>
      <c r="F44" s="25" t="s">
        <v>657</v>
      </c>
      <c r="G44" s="26">
        <v>2</v>
      </c>
      <c r="H44" s="25">
        <v>0</v>
      </c>
      <c r="I44" s="27">
        <f>ROUND(G44*H44,P4)</f>
        <v>0</v>
      </c>
      <c r="L44" s="27">
        <v>0</v>
      </c>
      <c r="M44" s="21">
        <f>ROUND(G44*L44,P4)</f>
        <v>0</v>
      </c>
      <c r="N44" s="22" t="s">
        <v>636</v>
      </c>
      <c r="O44" s="28">
        <f>M44*AA44</f>
        <v>0</v>
      </c>
      <c r="P44" s="1">
        <v>3</v>
      </c>
      <c r="AA44" s="1">
        <f>IF(P44=1,$O$3,IF(P44=2,$O$4,$O$5))</f>
        <v>0.21</v>
      </c>
    </row>
    <row r="45" spans="1:27" x14ac:dyDescent="0.25">
      <c r="A45" s="1" t="s">
        <v>637</v>
      </c>
      <c r="E45" s="24" t="s">
        <v>633</v>
      </c>
    </row>
    <row r="46" spans="1:27" x14ac:dyDescent="0.25">
      <c r="A46" s="1" t="s">
        <v>638</v>
      </c>
      <c r="E46" s="29" t="s">
        <v>9198</v>
      </c>
    </row>
    <row r="47" spans="1:27" x14ac:dyDescent="0.25">
      <c r="A47" s="1" t="s">
        <v>640</v>
      </c>
      <c r="E47" s="24" t="s">
        <v>1380</v>
      </c>
    </row>
    <row r="48" spans="1:27" x14ac:dyDescent="0.25">
      <c r="A48" s="1" t="s">
        <v>631</v>
      </c>
      <c r="B48" s="1">
        <v>11</v>
      </c>
      <c r="C48" s="23" t="s">
        <v>9542</v>
      </c>
      <c r="D48" t="s">
        <v>633</v>
      </c>
      <c r="E48" s="24" t="s">
        <v>9543</v>
      </c>
      <c r="F48" s="25" t="s">
        <v>657</v>
      </c>
      <c r="G48" s="26">
        <v>2</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633</v>
      </c>
    </row>
    <row r="50" spans="1:27" x14ac:dyDescent="0.25">
      <c r="A50" s="1" t="s">
        <v>638</v>
      </c>
      <c r="E50" s="29" t="s">
        <v>9198</v>
      </c>
    </row>
    <row r="51" spans="1:27" x14ac:dyDescent="0.25">
      <c r="A51" s="1" t="s">
        <v>640</v>
      </c>
      <c r="E51" s="24" t="s">
        <v>1380</v>
      </c>
    </row>
    <row r="52" spans="1:27" x14ac:dyDescent="0.25">
      <c r="A52" s="1" t="s">
        <v>631</v>
      </c>
      <c r="B52" s="1">
        <v>12</v>
      </c>
      <c r="C52" s="23" t="s">
        <v>9243</v>
      </c>
      <c r="D52" t="s">
        <v>633</v>
      </c>
      <c r="E52" s="24" t="s">
        <v>9244</v>
      </c>
      <c r="F52" s="25" t="s">
        <v>647</v>
      </c>
      <c r="G52" s="26">
        <v>4</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x14ac:dyDescent="0.25">
      <c r="A54" s="1" t="s">
        <v>638</v>
      </c>
      <c r="E54" s="29" t="s">
        <v>9191</v>
      </c>
    </row>
    <row r="55" spans="1:27" x14ac:dyDescent="0.25">
      <c r="A55" s="1" t="s">
        <v>640</v>
      </c>
      <c r="E55" s="24" t="s">
        <v>1380</v>
      </c>
    </row>
    <row r="56" spans="1:27" x14ac:dyDescent="0.25">
      <c r="A56" s="1" t="s">
        <v>631</v>
      </c>
      <c r="B56" s="1">
        <v>13</v>
      </c>
      <c r="C56" s="23" t="s">
        <v>9245</v>
      </c>
      <c r="D56" t="s">
        <v>633</v>
      </c>
      <c r="E56" s="24" t="s">
        <v>9246</v>
      </c>
      <c r="F56" s="25" t="s">
        <v>647</v>
      </c>
      <c r="G56" s="26">
        <v>38.31</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x14ac:dyDescent="0.25">
      <c r="A58" s="1" t="s">
        <v>638</v>
      </c>
      <c r="E58" s="29" t="s">
        <v>10128</v>
      </c>
    </row>
    <row r="59" spans="1:27" x14ac:dyDescent="0.25">
      <c r="A59" s="1" t="s">
        <v>640</v>
      </c>
      <c r="E59" s="24" t="s">
        <v>1380</v>
      </c>
    </row>
    <row r="60" spans="1:27" x14ac:dyDescent="0.25">
      <c r="A60" s="1" t="s">
        <v>631</v>
      </c>
      <c r="B60" s="1">
        <v>14</v>
      </c>
      <c r="C60" s="23" t="s">
        <v>9152</v>
      </c>
      <c r="D60" t="s">
        <v>633</v>
      </c>
      <c r="E60" s="24" t="s">
        <v>9153</v>
      </c>
      <c r="F60" s="25" t="s">
        <v>647</v>
      </c>
      <c r="G60" s="26">
        <v>42.31</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10129</v>
      </c>
    </row>
    <row r="63" spans="1:27" x14ac:dyDescent="0.25">
      <c r="A63" s="1" t="s">
        <v>640</v>
      </c>
      <c r="E63" s="24" t="s">
        <v>1380</v>
      </c>
    </row>
    <row r="64" spans="1:27" x14ac:dyDescent="0.25">
      <c r="A64" s="1" t="s">
        <v>628</v>
      </c>
      <c r="C64" s="19" t="s">
        <v>1801</v>
      </c>
      <c r="E64" s="20" t="s">
        <v>1802</v>
      </c>
      <c r="L64" s="21">
        <f>SUMIFS(L65:L68,A65:A68,"P")</f>
        <v>0</v>
      </c>
      <c r="M64" s="21">
        <f>SUMIFS(M65:M68,A65:A68,"P")</f>
        <v>0</v>
      </c>
      <c r="N64" s="22"/>
    </row>
    <row r="65" spans="1:27" ht="26.4" x14ac:dyDescent="0.25">
      <c r="A65" s="1" t="s">
        <v>631</v>
      </c>
      <c r="B65" s="1">
        <v>1</v>
      </c>
      <c r="C65" s="23" t="s">
        <v>1803</v>
      </c>
      <c r="D65" t="s">
        <v>1804</v>
      </c>
      <c r="E65" s="24" t="s">
        <v>1805</v>
      </c>
      <c r="F65" s="25" t="s">
        <v>1806</v>
      </c>
      <c r="G65" s="26">
        <v>95.616</v>
      </c>
      <c r="H65" s="25">
        <v>0</v>
      </c>
      <c r="I65" s="27">
        <f>ROUND(G65*H65,P4)</f>
        <v>0</v>
      </c>
      <c r="L65" s="27">
        <v>0</v>
      </c>
      <c r="M65" s="21">
        <f>ROUND(G65*L65,P4)</f>
        <v>0</v>
      </c>
      <c r="N65" s="22" t="s">
        <v>1807</v>
      </c>
      <c r="O65" s="28">
        <f>M65*AA65</f>
        <v>0</v>
      </c>
      <c r="P65" s="1">
        <v>3</v>
      </c>
      <c r="AA65" s="1">
        <f>IF(P65=1,$O$3,IF(P65=2,$O$4,$O$5))</f>
        <v>0.21</v>
      </c>
    </row>
    <row r="66" spans="1:27" ht="26.4" x14ac:dyDescent="0.25">
      <c r="A66" s="1" t="s">
        <v>637</v>
      </c>
      <c r="E66" s="24" t="s">
        <v>1808</v>
      </c>
    </row>
    <row r="67" spans="1:27" x14ac:dyDescent="0.25">
      <c r="A67" s="1" t="s">
        <v>638</v>
      </c>
      <c r="E67" s="29" t="s">
        <v>9202</v>
      </c>
    </row>
    <row r="68" spans="1:27" ht="198" x14ac:dyDescent="0.25">
      <c r="A68" s="1" t="s">
        <v>640</v>
      </c>
      <c r="E68"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000-000000000000}">
  <sheetPr>
    <pageSetUpPr fitToPage="1"/>
  </sheetPr>
  <dimension ref="A1:AA15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COUNTIFS(L8:L155,"=0",A8:A155,"P")+COUNTIFS(L8:L155,"",A8:A155,"P")+SUM(Q8:Q155)</f>
        <v>35</v>
      </c>
    </row>
    <row r="8" spans="1:27" x14ac:dyDescent="0.25">
      <c r="A8" s="1" t="s">
        <v>626</v>
      </c>
      <c r="C8" s="19" t="s">
        <v>10130</v>
      </c>
      <c r="E8" s="20" t="s">
        <v>415</v>
      </c>
      <c r="L8" s="21">
        <f>L9+L70+L75+L84+L117+L138</f>
        <v>0</v>
      </c>
      <c r="M8" s="21">
        <f>M9+M70+M75+M84+M117+M138</f>
        <v>0</v>
      </c>
      <c r="N8" s="22"/>
    </row>
    <row r="9" spans="1:27" x14ac:dyDescent="0.25">
      <c r="A9" s="1" t="s">
        <v>628</v>
      </c>
      <c r="C9" s="19" t="s">
        <v>866</v>
      </c>
      <c r="E9" s="20" t="s">
        <v>1466</v>
      </c>
      <c r="L9" s="21">
        <f>SUMIFS(L10:L69,A10:A69,"P")</f>
        <v>0</v>
      </c>
      <c r="M9" s="21">
        <f>SUMIFS(M10:M69,A10:A69,"P")</f>
        <v>0</v>
      </c>
      <c r="N9" s="22"/>
    </row>
    <row r="10" spans="1:27" ht="26.4" x14ac:dyDescent="0.25">
      <c r="A10" s="1" t="s">
        <v>631</v>
      </c>
      <c r="B10" s="1">
        <v>1</v>
      </c>
      <c r="C10" s="23" t="s">
        <v>6187</v>
      </c>
      <c r="D10" t="s">
        <v>633</v>
      </c>
      <c r="E10" s="24" t="s">
        <v>7484</v>
      </c>
      <c r="F10" s="25" t="s">
        <v>874</v>
      </c>
      <c r="G10" s="26">
        <v>124</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10131</v>
      </c>
    </row>
    <row r="13" spans="1:27" ht="66" x14ac:dyDescent="0.25">
      <c r="A13" s="1" t="s">
        <v>640</v>
      </c>
      <c r="E13" s="24" t="s">
        <v>7486</v>
      </c>
    </row>
    <row r="14" spans="1:27" x14ac:dyDescent="0.25">
      <c r="A14" s="1" t="s">
        <v>631</v>
      </c>
      <c r="B14" s="1">
        <v>2</v>
      </c>
      <c r="C14" s="23" t="s">
        <v>5872</v>
      </c>
      <c r="D14" t="s">
        <v>633</v>
      </c>
      <c r="E14" s="24" t="s">
        <v>10132</v>
      </c>
      <c r="F14" s="25" t="s">
        <v>874</v>
      </c>
      <c r="G14" s="26">
        <v>1165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10133</v>
      </c>
    </row>
    <row r="17" spans="1:27" ht="66" x14ac:dyDescent="0.25">
      <c r="A17" s="1" t="s">
        <v>640</v>
      </c>
      <c r="E17" s="24" t="s">
        <v>7486</v>
      </c>
    </row>
    <row r="18" spans="1:27" ht="26.4" x14ac:dyDescent="0.25">
      <c r="A18" s="1" t="s">
        <v>631</v>
      </c>
      <c r="B18" s="1">
        <v>3</v>
      </c>
      <c r="C18" s="23" t="s">
        <v>6450</v>
      </c>
      <c r="D18" t="s">
        <v>866</v>
      </c>
      <c r="E18" s="24" t="s">
        <v>7487</v>
      </c>
      <c r="F18" s="25" t="s">
        <v>874</v>
      </c>
      <c r="G18" s="26">
        <v>1500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10134</v>
      </c>
    </row>
    <row r="21" spans="1:27" ht="66" x14ac:dyDescent="0.25">
      <c r="A21" s="1" t="s">
        <v>640</v>
      </c>
      <c r="E21" s="24" t="s">
        <v>7486</v>
      </c>
    </row>
    <row r="22" spans="1:27" ht="26.4" x14ac:dyDescent="0.25">
      <c r="A22" s="1" t="s">
        <v>631</v>
      </c>
      <c r="B22" s="1">
        <v>4</v>
      </c>
      <c r="C22" s="23" t="s">
        <v>6450</v>
      </c>
      <c r="D22" t="s">
        <v>2745</v>
      </c>
      <c r="E22" s="24" t="s">
        <v>7487</v>
      </c>
      <c r="F22" s="25" t="s">
        <v>874</v>
      </c>
      <c r="G22" s="26">
        <v>248</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10135</v>
      </c>
    </row>
    <row r="25" spans="1:27" ht="66" x14ac:dyDescent="0.25">
      <c r="A25" s="1" t="s">
        <v>640</v>
      </c>
      <c r="E25" s="24" t="s">
        <v>7486</v>
      </c>
    </row>
    <row r="26" spans="1:27" x14ac:dyDescent="0.25">
      <c r="A26" s="1" t="s">
        <v>631</v>
      </c>
      <c r="B26" s="1">
        <v>5</v>
      </c>
      <c r="C26" s="23" t="s">
        <v>7489</v>
      </c>
      <c r="D26" t="s">
        <v>633</v>
      </c>
      <c r="E26" s="24" t="s">
        <v>10136</v>
      </c>
      <c r="F26" s="25" t="s">
        <v>874</v>
      </c>
      <c r="G26" s="26">
        <v>2250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10137</v>
      </c>
    </row>
    <row r="28" spans="1:27" x14ac:dyDescent="0.25">
      <c r="A28" s="1" t="s">
        <v>638</v>
      </c>
      <c r="E28" s="29" t="s">
        <v>10138</v>
      </c>
    </row>
    <row r="29" spans="1:27" ht="39.6" x14ac:dyDescent="0.25">
      <c r="A29" s="1" t="s">
        <v>640</v>
      </c>
      <c r="E29" s="24" t="s">
        <v>4736</v>
      </c>
    </row>
    <row r="30" spans="1:27" x14ac:dyDescent="0.25">
      <c r="A30" s="1" t="s">
        <v>631</v>
      </c>
      <c r="B30" s="1">
        <v>6</v>
      </c>
      <c r="C30" s="23" t="s">
        <v>5497</v>
      </c>
      <c r="D30" t="s">
        <v>633</v>
      </c>
      <c r="E30" s="24" t="s">
        <v>5498</v>
      </c>
      <c r="F30" s="25" t="s">
        <v>874</v>
      </c>
      <c r="G30" s="26">
        <v>2250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10139</v>
      </c>
    </row>
    <row r="33" spans="1:27" x14ac:dyDescent="0.25">
      <c r="A33" s="1" t="s">
        <v>640</v>
      </c>
      <c r="E33" s="24" t="s">
        <v>5500</v>
      </c>
    </row>
    <row r="34" spans="1:27" x14ac:dyDescent="0.25">
      <c r="A34" s="1" t="s">
        <v>631</v>
      </c>
      <c r="B34" s="1">
        <v>7</v>
      </c>
      <c r="C34" s="23" t="s">
        <v>10140</v>
      </c>
      <c r="D34" t="s">
        <v>633</v>
      </c>
      <c r="E34" s="24" t="s">
        <v>10141</v>
      </c>
      <c r="F34" s="25" t="s">
        <v>874</v>
      </c>
      <c r="G34" s="26">
        <v>1090</v>
      </c>
      <c r="H34" s="25">
        <v>0</v>
      </c>
      <c r="I34" s="27">
        <f>ROUND(G34*H34,P4)</f>
        <v>0</v>
      </c>
      <c r="L34" s="27">
        <v>0</v>
      </c>
      <c r="M34" s="21">
        <f>ROUND(G34*L34,P4)</f>
        <v>0</v>
      </c>
      <c r="N34" s="22" t="s">
        <v>636</v>
      </c>
      <c r="O34" s="28">
        <f>M34*AA34</f>
        <v>0</v>
      </c>
      <c r="P34" s="1">
        <v>3</v>
      </c>
      <c r="AA34" s="1">
        <f>IF(P34=1,$O$3,IF(P34=2,$O$4,$O$5))</f>
        <v>0.21</v>
      </c>
    </row>
    <row r="35" spans="1:27" ht="66" x14ac:dyDescent="0.25">
      <c r="A35" s="1" t="s">
        <v>637</v>
      </c>
      <c r="E35" s="24" t="s">
        <v>10142</v>
      </c>
    </row>
    <row r="36" spans="1:27" x14ac:dyDescent="0.25">
      <c r="A36" s="1" t="s">
        <v>638</v>
      </c>
      <c r="E36" s="29" t="s">
        <v>10143</v>
      </c>
    </row>
    <row r="37" spans="1:27" ht="382.8" x14ac:dyDescent="0.25">
      <c r="A37" s="1" t="s">
        <v>640</v>
      </c>
      <c r="E37" s="24" t="s">
        <v>7497</v>
      </c>
    </row>
    <row r="38" spans="1:27" x14ac:dyDescent="0.25">
      <c r="A38" s="1" t="s">
        <v>631</v>
      </c>
      <c r="B38" s="1">
        <v>8</v>
      </c>
      <c r="C38" s="23" t="s">
        <v>5501</v>
      </c>
      <c r="D38" t="s">
        <v>633</v>
      </c>
      <c r="E38" s="24" t="s">
        <v>10144</v>
      </c>
      <c r="F38" s="25" t="s">
        <v>874</v>
      </c>
      <c r="G38" s="26">
        <v>51</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10145</v>
      </c>
    </row>
    <row r="40" spans="1:27" x14ac:dyDescent="0.25">
      <c r="A40" s="1" t="s">
        <v>638</v>
      </c>
      <c r="E40" s="29" t="s">
        <v>10146</v>
      </c>
    </row>
    <row r="41" spans="1:27" ht="382.8" x14ac:dyDescent="0.25">
      <c r="A41" s="1" t="s">
        <v>640</v>
      </c>
      <c r="E41" s="24" t="s">
        <v>10147</v>
      </c>
    </row>
    <row r="42" spans="1:27" x14ac:dyDescent="0.25">
      <c r="A42" s="1" t="s">
        <v>631</v>
      </c>
      <c r="B42" s="1">
        <v>9</v>
      </c>
      <c r="C42" s="23" t="s">
        <v>6817</v>
      </c>
      <c r="D42" t="s">
        <v>633</v>
      </c>
      <c r="E42" s="24" t="s">
        <v>7498</v>
      </c>
      <c r="F42" s="25" t="s">
        <v>874</v>
      </c>
      <c r="G42" s="26">
        <v>1024</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10148</v>
      </c>
    </row>
    <row r="45" spans="1:27" ht="316.8" x14ac:dyDescent="0.25">
      <c r="A45" s="1" t="s">
        <v>640</v>
      </c>
      <c r="E45" s="24" t="s">
        <v>7499</v>
      </c>
    </row>
    <row r="46" spans="1:27" x14ac:dyDescent="0.25">
      <c r="A46" s="1" t="s">
        <v>631</v>
      </c>
      <c r="B46" s="1">
        <v>10</v>
      </c>
      <c r="C46" s="23" t="s">
        <v>6972</v>
      </c>
      <c r="D46" t="s">
        <v>633</v>
      </c>
      <c r="E46" s="24" t="s">
        <v>6973</v>
      </c>
      <c r="F46" s="25" t="s">
        <v>874</v>
      </c>
      <c r="G46" s="26">
        <v>973</v>
      </c>
      <c r="H46" s="25">
        <v>0</v>
      </c>
      <c r="I46" s="27">
        <f>ROUND(G46*H46,P4)</f>
        <v>0</v>
      </c>
      <c r="L46" s="27">
        <v>0</v>
      </c>
      <c r="M46" s="21">
        <f>ROUND(G46*L46,P4)</f>
        <v>0</v>
      </c>
      <c r="N46" s="22" t="s">
        <v>636</v>
      </c>
      <c r="O46" s="28">
        <f>M46*AA46</f>
        <v>0</v>
      </c>
      <c r="P46" s="1">
        <v>3</v>
      </c>
      <c r="AA46" s="1">
        <f>IF(P46=1,$O$3,IF(P46=2,$O$4,$O$5))</f>
        <v>0.21</v>
      </c>
    </row>
    <row r="47" spans="1:27" ht="26.4" x14ac:dyDescent="0.25">
      <c r="A47" s="1" t="s">
        <v>637</v>
      </c>
      <c r="E47" s="24" t="s">
        <v>10149</v>
      </c>
    </row>
    <row r="48" spans="1:27" x14ac:dyDescent="0.25">
      <c r="A48" s="1" t="s">
        <v>638</v>
      </c>
      <c r="E48" s="29" t="s">
        <v>10150</v>
      </c>
    </row>
    <row r="49" spans="1:27" ht="277.2" x14ac:dyDescent="0.25">
      <c r="A49" s="1" t="s">
        <v>640</v>
      </c>
      <c r="E49" s="24" t="s">
        <v>4761</v>
      </c>
    </row>
    <row r="50" spans="1:27" x14ac:dyDescent="0.25">
      <c r="A50" s="1" t="s">
        <v>631</v>
      </c>
      <c r="B50" s="1">
        <v>11</v>
      </c>
      <c r="C50" s="23" t="s">
        <v>4702</v>
      </c>
      <c r="D50" t="s">
        <v>633</v>
      </c>
      <c r="E50" s="24" t="s">
        <v>4703</v>
      </c>
      <c r="F50" s="25" t="s">
        <v>874</v>
      </c>
      <c r="G50" s="26">
        <v>3340</v>
      </c>
      <c r="H50" s="25">
        <v>0</v>
      </c>
      <c r="I50" s="27">
        <f>ROUND(G50*H50,P4)</f>
        <v>0</v>
      </c>
      <c r="L50" s="27">
        <v>0</v>
      </c>
      <c r="M50" s="21">
        <f>ROUND(G50*L50,P4)</f>
        <v>0</v>
      </c>
      <c r="N50" s="22" t="s">
        <v>636</v>
      </c>
      <c r="O50" s="28">
        <f>M50*AA50</f>
        <v>0</v>
      </c>
      <c r="P50" s="1">
        <v>3</v>
      </c>
      <c r="AA50" s="1">
        <f>IF(P50=1,$O$3,IF(P50=2,$O$4,$O$5))</f>
        <v>0.21</v>
      </c>
    </row>
    <row r="51" spans="1:27" ht="26.4" x14ac:dyDescent="0.25">
      <c r="A51" s="1" t="s">
        <v>637</v>
      </c>
      <c r="E51" s="24" t="s">
        <v>7500</v>
      </c>
    </row>
    <row r="52" spans="1:27" x14ac:dyDescent="0.25">
      <c r="A52" s="1" t="s">
        <v>638</v>
      </c>
      <c r="E52" s="29" t="s">
        <v>10151</v>
      </c>
    </row>
    <row r="53" spans="1:27" ht="198" x14ac:dyDescent="0.25">
      <c r="A53" s="1" t="s">
        <v>640</v>
      </c>
      <c r="E53" s="24" t="s">
        <v>4705</v>
      </c>
    </row>
    <row r="54" spans="1:27" x14ac:dyDescent="0.25">
      <c r="A54" s="1" t="s">
        <v>631</v>
      </c>
      <c r="B54" s="1">
        <v>12</v>
      </c>
      <c r="C54" s="23" t="s">
        <v>10152</v>
      </c>
      <c r="D54" t="s">
        <v>633</v>
      </c>
      <c r="E54" s="24" t="s">
        <v>10153</v>
      </c>
      <c r="F54" s="25" t="s">
        <v>870</v>
      </c>
      <c r="G54" s="26">
        <v>8956</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10154</v>
      </c>
    </row>
    <row r="57" spans="1:27" ht="39.6" x14ac:dyDescent="0.25">
      <c r="A57" s="1" t="s">
        <v>640</v>
      </c>
      <c r="E57" s="24" t="s">
        <v>10155</v>
      </c>
    </row>
    <row r="58" spans="1:27" x14ac:dyDescent="0.25">
      <c r="A58" s="1" t="s">
        <v>631</v>
      </c>
      <c r="B58" s="1">
        <v>13</v>
      </c>
      <c r="C58" s="23" t="s">
        <v>5539</v>
      </c>
      <c r="D58" t="s">
        <v>633</v>
      </c>
      <c r="E58" s="24" t="s">
        <v>10156</v>
      </c>
      <c r="F58" s="25" t="s">
        <v>874</v>
      </c>
      <c r="G58" s="26">
        <v>40</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x14ac:dyDescent="0.25">
      <c r="A60" s="1" t="s">
        <v>638</v>
      </c>
      <c r="E60" s="29" t="s">
        <v>10157</v>
      </c>
    </row>
    <row r="61" spans="1:27" ht="39.6" x14ac:dyDescent="0.25">
      <c r="A61" s="1" t="s">
        <v>640</v>
      </c>
      <c r="E61" s="24" t="s">
        <v>10158</v>
      </c>
    </row>
    <row r="62" spans="1:27" x14ac:dyDescent="0.25">
      <c r="A62" s="1" t="s">
        <v>631</v>
      </c>
      <c r="B62" s="1">
        <v>14</v>
      </c>
      <c r="C62" s="23" t="s">
        <v>10159</v>
      </c>
      <c r="D62" t="s">
        <v>633</v>
      </c>
      <c r="E62" s="24" t="s">
        <v>10160</v>
      </c>
      <c r="F62" s="25" t="s">
        <v>870</v>
      </c>
      <c r="G62" s="26">
        <v>8956</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c r="E64" s="29" t="s">
        <v>10161</v>
      </c>
    </row>
    <row r="65" spans="1:27" ht="39.6" x14ac:dyDescent="0.25">
      <c r="A65" s="1" t="s">
        <v>640</v>
      </c>
      <c r="E65" s="24" t="s">
        <v>4731</v>
      </c>
    </row>
    <row r="66" spans="1:27" x14ac:dyDescent="0.25">
      <c r="A66" s="1" t="s">
        <v>631</v>
      </c>
      <c r="B66" s="1">
        <v>15</v>
      </c>
      <c r="C66" s="23" t="s">
        <v>6247</v>
      </c>
      <c r="D66" t="s">
        <v>633</v>
      </c>
      <c r="E66" s="24" t="s">
        <v>4767</v>
      </c>
      <c r="F66" s="25" t="s">
        <v>874</v>
      </c>
      <c r="G66" s="26">
        <v>2250</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x14ac:dyDescent="0.25">
      <c r="A68" s="1" t="s">
        <v>638</v>
      </c>
      <c r="E68" s="29" t="s">
        <v>10139</v>
      </c>
    </row>
    <row r="69" spans="1:27" ht="52.8" x14ac:dyDescent="0.25">
      <c r="A69" s="1" t="s">
        <v>640</v>
      </c>
      <c r="E69" s="24" t="s">
        <v>4770</v>
      </c>
    </row>
    <row r="70" spans="1:27" x14ac:dyDescent="0.25">
      <c r="A70" s="1" t="s">
        <v>628</v>
      </c>
      <c r="C70" s="19" t="s">
        <v>2745</v>
      </c>
      <c r="E70" s="20" t="s">
        <v>4061</v>
      </c>
      <c r="L70" s="21">
        <f>SUMIFS(L71:L74,A71:A74,"P")</f>
        <v>0</v>
      </c>
      <c r="M70" s="21">
        <f>SUMIFS(M71:M74,A71:A74,"P")</f>
        <v>0</v>
      </c>
      <c r="N70" s="22"/>
    </row>
    <row r="71" spans="1:27" x14ac:dyDescent="0.25">
      <c r="A71" s="1" t="s">
        <v>631</v>
      </c>
      <c r="B71" s="1">
        <v>16</v>
      </c>
      <c r="C71" s="23" t="s">
        <v>5265</v>
      </c>
      <c r="D71" t="s">
        <v>633</v>
      </c>
      <c r="E71" s="24" t="s">
        <v>5266</v>
      </c>
      <c r="F71" s="25" t="s">
        <v>870</v>
      </c>
      <c r="G71" s="26">
        <v>56</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10162</v>
      </c>
    </row>
    <row r="74" spans="1:27" ht="52.8" x14ac:dyDescent="0.25">
      <c r="A74" s="1" t="s">
        <v>640</v>
      </c>
      <c r="E74" s="24" t="s">
        <v>5268</v>
      </c>
    </row>
    <row r="75" spans="1:27" x14ac:dyDescent="0.25">
      <c r="A75" s="1" t="s">
        <v>628</v>
      </c>
      <c r="C75" s="19" t="s">
        <v>3232</v>
      </c>
      <c r="E75" s="20" t="s">
        <v>4807</v>
      </c>
      <c r="L75" s="21">
        <f>SUMIFS(L76:L83,A76:A83,"P")</f>
        <v>0</v>
      </c>
      <c r="M75" s="21">
        <f>SUMIFS(M76:M83,A76:A83,"P")</f>
        <v>0</v>
      </c>
      <c r="N75" s="22"/>
    </row>
    <row r="76" spans="1:27" x14ac:dyDescent="0.25">
      <c r="A76" s="1" t="s">
        <v>631</v>
      </c>
      <c r="B76" s="1">
        <v>17</v>
      </c>
      <c r="C76" s="23" t="s">
        <v>10163</v>
      </c>
      <c r="D76" t="s">
        <v>633</v>
      </c>
      <c r="E76" s="24" t="s">
        <v>10164</v>
      </c>
      <c r="F76" s="25" t="s">
        <v>874</v>
      </c>
      <c r="G76" s="26">
        <v>190</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x14ac:dyDescent="0.25">
      <c r="A78" s="1" t="s">
        <v>638</v>
      </c>
      <c r="E78" s="29" t="s">
        <v>10165</v>
      </c>
    </row>
    <row r="79" spans="1:27" ht="39.6" x14ac:dyDescent="0.25">
      <c r="A79" s="1" t="s">
        <v>640</v>
      </c>
      <c r="E79" s="24" t="s">
        <v>4829</v>
      </c>
    </row>
    <row r="80" spans="1:27" x14ac:dyDescent="0.25">
      <c r="A80" s="1" t="s">
        <v>631</v>
      </c>
      <c r="B80" s="1">
        <v>18</v>
      </c>
      <c r="C80" s="23" t="s">
        <v>4825</v>
      </c>
      <c r="D80" t="s">
        <v>633</v>
      </c>
      <c r="E80" s="24" t="s">
        <v>4826</v>
      </c>
      <c r="F80" s="25" t="s">
        <v>874</v>
      </c>
      <c r="G80" s="26">
        <v>30</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633</v>
      </c>
    </row>
    <row r="82" spans="1:27" x14ac:dyDescent="0.25">
      <c r="A82" s="1" t="s">
        <v>638</v>
      </c>
      <c r="E82" s="29" t="s">
        <v>10166</v>
      </c>
    </row>
    <row r="83" spans="1:27" ht="39.6" x14ac:dyDescent="0.25">
      <c r="A83" s="1" t="s">
        <v>640</v>
      </c>
      <c r="E83" s="24" t="s">
        <v>4829</v>
      </c>
    </row>
    <row r="84" spans="1:27" x14ac:dyDescent="0.25">
      <c r="A84" s="1" t="s">
        <v>628</v>
      </c>
      <c r="C84" s="19" t="s">
        <v>891</v>
      </c>
      <c r="E84" s="20" t="s">
        <v>4454</v>
      </c>
      <c r="L84" s="21">
        <f>SUMIFS(L85:L116,A85:A116,"P")</f>
        <v>0</v>
      </c>
      <c r="M84" s="21">
        <f>SUMIFS(M85:M116,A85:A116,"P")</f>
        <v>0</v>
      </c>
      <c r="N84" s="22"/>
    </row>
    <row r="85" spans="1:27" x14ac:dyDescent="0.25">
      <c r="A85" s="1" t="s">
        <v>631</v>
      </c>
      <c r="B85" s="1">
        <v>19</v>
      </c>
      <c r="C85" s="23" t="s">
        <v>7502</v>
      </c>
      <c r="D85" t="s">
        <v>633</v>
      </c>
      <c r="E85" s="24" t="s">
        <v>7503</v>
      </c>
      <c r="F85" s="25" t="s">
        <v>870</v>
      </c>
      <c r="G85" s="26">
        <v>611</v>
      </c>
      <c r="H85" s="25">
        <v>0</v>
      </c>
      <c r="I85" s="27">
        <f>ROUND(G85*H85,P4)</f>
        <v>0</v>
      </c>
      <c r="L85" s="27">
        <v>0</v>
      </c>
      <c r="M85" s="21">
        <f>ROUND(G85*L85,P4)</f>
        <v>0</v>
      </c>
      <c r="N85" s="22" t="s">
        <v>636</v>
      </c>
      <c r="O85" s="28">
        <f>M85*AA85</f>
        <v>0</v>
      </c>
      <c r="P85" s="1">
        <v>3</v>
      </c>
      <c r="AA85" s="1">
        <f>IF(P85=1,$O$3,IF(P85=2,$O$4,$O$5))</f>
        <v>0.21</v>
      </c>
    </row>
    <row r="86" spans="1:27" x14ac:dyDescent="0.25">
      <c r="A86" s="1" t="s">
        <v>637</v>
      </c>
      <c r="E86" s="24" t="s">
        <v>633</v>
      </c>
    </row>
    <row r="87" spans="1:27" x14ac:dyDescent="0.25">
      <c r="A87" s="1" t="s">
        <v>638</v>
      </c>
      <c r="E87" s="29" t="s">
        <v>10167</v>
      </c>
    </row>
    <row r="88" spans="1:27" ht="132" x14ac:dyDescent="0.25">
      <c r="A88" s="1" t="s">
        <v>640</v>
      </c>
      <c r="E88" s="24" t="s">
        <v>4852</v>
      </c>
    </row>
    <row r="89" spans="1:27" x14ac:dyDescent="0.25">
      <c r="A89" s="1" t="s">
        <v>631</v>
      </c>
      <c r="B89" s="1">
        <v>20</v>
      </c>
      <c r="C89" s="23" t="s">
        <v>6462</v>
      </c>
      <c r="D89" t="s">
        <v>633</v>
      </c>
      <c r="E89" s="24" t="s">
        <v>6463</v>
      </c>
      <c r="F89" s="25" t="s">
        <v>870</v>
      </c>
      <c r="G89" s="26">
        <v>670</v>
      </c>
      <c r="H89" s="25">
        <v>0</v>
      </c>
      <c r="I89" s="27">
        <f>ROUND(G89*H89,P4)</f>
        <v>0</v>
      </c>
      <c r="L89" s="27">
        <v>0</v>
      </c>
      <c r="M89" s="21">
        <f>ROUND(G89*L89,P4)</f>
        <v>0</v>
      </c>
      <c r="N89" s="22" t="s">
        <v>636</v>
      </c>
      <c r="O89" s="28">
        <f>M89*AA89</f>
        <v>0</v>
      </c>
      <c r="P89" s="1">
        <v>3</v>
      </c>
      <c r="AA89" s="1">
        <f>IF(P89=1,$O$3,IF(P89=2,$O$4,$O$5))</f>
        <v>0.21</v>
      </c>
    </row>
    <row r="90" spans="1:27" x14ac:dyDescent="0.25">
      <c r="A90" s="1" t="s">
        <v>637</v>
      </c>
      <c r="E90" s="24" t="s">
        <v>633</v>
      </c>
    </row>
    <row r="91" spans="1:27" x14ac:dyDescent="0.25">
      <c r="A91" s="1" t="s">
        <v>638</v>
      </c>
      <c r="E91" s="29" t="s">
        <v>10168</v>
      </c>
    </row>
    <row r="92" spans="1:27" ht="52.8" x14ac:dyDescent="0.25">
      <c r="A92" s="1" t="s">
        <v>640</v>
      </c>
      <c r="E92" s="24" t="s">
        <v>6298</v>
      </c>
    </row>
    <row r="93" spans="1:27" x14ac:dyDescent="0.25">
      <c r="A93" s="1" t="s">
        <v>631</v>
      </c>
      <c r="B93" s="1">
        <v>21</v>
      </c>
      <c r="C93" s="23" t="s">
        <v>10169</v>
      </c>
      <c r="D93" t="s">
        <v>633</v>
      </c>
      <c r="E93" s="24" t="s">
        <v>10170</v>
      </c>
      <c r="F93" s="25" t="s">
        <v>870</v>
      </c>
      <c r="G93" s="26">
        <v>7500</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633</v>
      </c>
    </row>
    <row r="95" spans="1:27" x14ac:dyDescent="0.25">
      <c r="A95" s="1" t="s">
        <v>638</v>
      </c>
      <c r="E95" s="29" t="s">
        <v>10171</v>
      </c>
    </row>
    <row r="96" spans="1:27" ht="52.8" x14ac:dyDescent="0.25">
      <c r="A96" s="1" t="s">
        <v>640</v>
      </c>
      <c r="E96" s="24" t="s">
        <v>6298</v>
      </c>
    </row>
    <row r="97" spans="1:27" x14ac:dyDescent="0.25">
      <c r="A97" s="1" t="s">
        <v>631</v>
      </c>
      <c r="B97" s="1">
        <v>22</v>
      </c>
      <c r="C97" s="23" t="s">
        <v>10172</v>
      </c>
      <c r="D97" t="s">
        <v>633</v>
      </c>
      <c r="E97" s="24" t="s">
        <v>10173</v>
      </c>
      <c r="F97" s="25" t="s">
        <v>870</v>
      </c>
      <c r="G97" s="26">
        <v>190</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633</v>
      </c>
    </row>
    <row r="99" spans="1:27" x14ac:dyDescent="0.25">
      <c r="A99" s="1" t="s">
        <v>638</v>
      </c>
      <c r="E99" s="29" t="s">
        <v>10174</v>
      </c>
    </row>
    <row r="100" spans="1:27" ht="39.6" x14ac:dyDescent="0.25">
      <c r="A100" s="1" t="s">
        <v>640</v>
      </c>
      <c r="E100" s="24" t="s">
        <v>5888</v>
      </c>
    </row>
    <row r="101" spans="1:27" x14ac:dyDescent="0.25">
      <c r="A101" s="1" t="s">
        <v>631</v>
      </c>
      <c r="B101" s="1">
        <v>23</v>
      </c>
      <c r="C101" s="23" t="s">
        <v>7506</v>
      </c>
      <c r="D101" t="s">
        <v>633</v>
      </c>
      <c r="E101" s="24" t="s">
        <v>7507</v>
      </c>
      <c r="F101" s="25" t="s">
        <v>870</v>
      </c>
      <c r="G101" s="26">
        <v>611</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633</v>
      </c>
    </row>
    <row r="103" spans="1:27" x14ac:dyDescent="0.25">
      <c r="A103" s="1" t="s">
        <v>638</v>
      </c>
      <c r="E103" s="29" t="s">
        <v>10167</v>
      </c>
    </row>
    <row r="104" spans="1:27" ht="52.8" x14ac:dyDescent="0.25">
      <c r="A104" s="1" t="s">
        <v>640</v>
      </c>
      <c r="E104" s="24" t="s">
        <v>6409</v>
      </c>
    </row>
    <row r="105" spans="1:27" x14ac:dyDescent="0.25">
      <c r="A105" s="1" t="s">
        <v>631</v>
      </c>
      <c r="B105" s="1">
        <v>24</v>
      </c>
      <c r="C105" s="23" t="s">
        <v>7509</v>
      </c>
      <c r="D105" t="s">
        <v>633</v>
      </c>
      <c r="E105" s="24" t="s">
        <v>7510</v>
      </c>
      <c r="F105" s="25" t="s">
        <v>870</v>
      </c>
      <c r="G105" s="26">
        <v>524</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633</v>
      </c>
    </row>
    <row r="107" spans="1:27" x14ac:dyDescent="0.25">
      <c r="A107" s="1" t="s">
        <v>638</v>
      </c>
      <c r="E107" s="29" t="s">
        <v>10175</v>
      </c>
    </row>
    <row r="108" spans="1:27" ht="52.8" x14ac:dyDescent="0.25">
      <c r="A108" s="1" t="s">
        <v>640</v>
      </c>
      <c r="E108" s="24" t="s">
        <v>6409</v>
      </c>
    </row>
    <row r="109" spans="1:27" x14ac:dyDescent="0.25">
      <c r="A109" s="1" t="s">
        <v>631</v>
      </c>
      <c r="B109" s="1">
        <v>25</v>
      </c>
      <c r="C109" s="23" t="s">
        <v>7512</v>
      </c>
      <c r="D109" t="s">
        <v>633</v>
      </c>
      <c r="E109" s="24" t="s">
        <v>7513</v>
      </c>
      <c r="F109" s="25" t="s">
        <v>870</v>
      </c>
      <c r="G109" s="26">
        <v>524</v>
      </c>
      <c r="H109" s="25">
        <v>0</v>
      </c>
      <c r="I109" s="27">
        <f>ROUND(G109*H109,P4)</f>
        <v>0</v>
      </c>
      <c r="L109" s="27">
        <v>0</v>
      </c>
      <c r="M109" s="21">
        <f>ROUND(G109*L109,P4)</f>
        <v>0</v>
      </c>
      <c r="N109" s="22" t="s">
        <v>636</v>
      </c>
      <c r="O109" s="28">
        <f>M109*AA109</f>
        <v>0</v>
      </c>
      <c r="P109" s="1">
        <v>3</v>
      </c>
      <c r="AA109" s="1">
        <f>IF(P109=1,$O$3,IF(P109=2,$O$4,$O$5))</f>
        <v>0.21</v>
      </c>
    </row>
    <row r="110" spans="1:27" x14ac:dyDescent="0.25">
      <c r="A110" s="1" t="s">
        <v>637</v>
      </c>
      <c r="E110" s="24" t="s">
        <v>633</v>
      </c>
    </row>
    <row r="111" spans="1:27" x14ac:dyDescent="0.25">
      <c r="A111" s="1" t="s">
        <v>638</v>
      </c>
      <c r="E111" s="29" t="s">
        <v>10175</v>
      </c>
    </row>
    <row r="112" spans="1:27" ht="145.19999999999999" x14ac:dyDescent="0.25">
      <c r="A112" s="1" t="s">
        <v>640</v>
      </c>
      <c r="E112" s="24" t="s">
        <v>6416</v>
      </c>
    </row>
    <row r="113" spans="1:27" x14ac:dyDescent="0.25">
      <c r="A113" s="1" t="s">
        <v>631</v>
      </c>
      <c r="B113" s="1">
        <v>26</v>
      </c>
      <c r="C113" s="23" t="s">
        <v>10176</v>
      </c>
      <c r="D113" t="s">
        <v>633</v>
      </c>
      <c r="E113" s="24" t="s">
        <v>10177</v>
      </c>
      <c r="F113" s="25" t="s">
        <v>870</v>
      </c>
      <c r="G113" s="26">
        <v>7284</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x14ac:dyDescent="0.25">
      <c r="A115" s="1" t="s">
        <v>638</v>
      </c>
      <c r="E115" s="29" t="s">
        <v>10178</v>
      </c>
    </row>
    <row r="116" spans="1:27" ht="145.19999999999999" x14ac:dyDescent="0.25">
      <c r="A116" s="1" t="s">
        <v>640</v>
      </c>
      <c r="E116" s="24" t="s">
        <v>10179</v>
      </c>
    </row>
    <row r="117" spans="1:27" x14ac:dyDescent="0.25">
      <c r="A117" s="1" t="s">
        <v>628</v>
      </c>
      <c r="C117" s="19" t="s">
        <v>1966</v>
      </c>
      <c r="E117" s="20" t="s">
        <v>4616</v>
      </c>
      <c r="L117" s="21">
        <f>SUMIFS(L118:L137,A118:A137,"P")</f>
        <v>0</v>
      </c>
      <c r="M117" s="21">
        <f>SUMIFS(M118:M137,A118:A137,"P")</f>
        <v>0</v>
      </c>
      <c r="N117" s="22"/>
    </row>
    <row r="118" spans="1:27" x14ac:dyDescent="0.25">
      <c r="A118" s="1" t="s">
        <v>631</v>
      </c>
      <c r="B118" s="1">
        <v>27</v>
      </c>
      <c r="C118" s="23" t="s">
        <v>9950</v>
      </c>
      <c r="D118" t="s">
        <v>633</v>
      </c>
      <c r="E118" s="24" t="s">
        <v>9951</v>
      </c>
      <c r="F118" s="25" t="s">
        <v>657</v>
      </c>
      <c r="G118" s="26">
        <v>8</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x14ac:dyDescent="0.25">
      <c r="A120" s="1" t="s">
        <v>638</v>
      </c>
      <c r="E120" s="29" t="s">
        <v>10180</v>
      </c>
    </row>
    <row r="121" spans="1:27" ht="52.8" x14ac:dyDescent="0.25">
      <c r="A121" s="1" t="s">
        <v>640</v>
      </c>
      <c r="E121" s="24" t="s">
        <v>8017</v>
      </c>
    </row>
    <row r="122" spans="1:27" ht="26.4" x14ac:dyDescent="0.25">
      <c r="A122" s="1" t="s">
        <v>631</v>
      </c>
      <c r="B122" s="1">
        <v>28</v>
      </c>
      <c r="C122" s="23" t="s">
        <v>10181</v>
      </c>
      <c r="D122" t="s">
        <v>633</v>
      </c>
      <c r="E122" s="24" t="s">
        <v>10182</v>
      </c>
      <c r="F122" s="25" t="s">
        <v>657</v>
      </c>
      <c r="G122" s="26">
        <v>24</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x14ac:dyDescent="0.25">
      <c r="A124" s="1" t="s">
        <v>638</v>
      </c>
      <c r="E124" s="29" t="s">
        <v>10183</v>
      </c>
    </row>
    <row r="125" spans="1:27" ht="26.4" x14ac:dyDescent="0.25">
      <c r="A125" s="1" t="s">
        <v>640</v>
      </c>
      <c r="E125" s="24" t="s">
        <v>10184</v>
      </c>
    </row>
    <row r="126" spans="1:27" x14ac:dyDescent="0.25">
      <c r="A126" s="1" t="s">
        <v>631</v>
      </c>
      <c r="B126" s="1">
        <v>29</v>
      </c>
      <c r="C126" s="23" t="s">
        <v>10185</v>
      </c>
      <c r="D126" t="s">
        <v>633</v>
      </c>
      <c r="E126" s="24" t="s">
        <v>10186</v>
      </c>
      <c r="F126" s="25" t="s">
        <v>657</v>
      </c>
      <c r="G126" s="26">
        <v>25</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x14ac:dyDescent="0.25">
      <c r="A128" s="1" t="s">
        <v>638</v>
      </c>
      <c r="E128" s="29" t="s">
        <v>10187</v>
      </c>
    </row>
    <row r="129" spans="1:27" ht="26.4" x14ac:dyDescent="0.25">
      <c r="A129" s="1" t="s">
        <v>640</v>
      </c>
      <c r="E129" s="24" t="s">
        <v>10188</v>
      </c>
    </row>
    <row r="130" spans="1:27" ht="26.4" x14ac:dyDescent="0.25">
      <c r="A130" s="1" t="s">
        <v>631</v>
      </c>
      <c r="B130" s="1">
        <v>30</v>
      </c>
      <c r="C130" s="23" t="s">
        <v>10189</v>
      </c>
      <c r="D130" t="s">
        <v>633</v>
      </c>
      <c r="E130" s="24" t="s">
        <v>10190</v>
      </c>
      <c r="F130" s="25" t="s">
        <v>870</v>
      </c>
      <c r="G130" s="26">
        <v>70</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x14ac:dyDescent="0.25">
      <c r="A132" s="1" t="s">
        <v>638</v>
      </c>
      <c r="E132" s="29" t="s">
        <v>10191</v>
      </c>
    </row>
    <row r="133" spans="1:27" ht="277.2" x14ac:dyDescent="0.25">
      <c r="A133" s="1" t="s">
        <v>640</v>
      </c>
      <c r="E133" s="24" t="s">
        <v>6341</v>
      </c>
    </row>
    <row r="134" spans="1:27" x14ac:dyDescent="0.25">
      <c r="A134" s="1" t="s">
        <v>631</v>
      </c>
      <c r="B134" s="1">
        <v>31</v>
      </c>
      <c r="C134" s="23" t="s">
        <v>5962</v>
      </c>
      <c r="D134" t="s">
        <v>633</v>
      </c>
      <c r="E134" s="24" t="s">
        <v>5963</v>
      </c>
      <c r="F134" s="25" t="s">
        <v>870</v>
      </c>
      <c r="G134" s="26">
        <v>70</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x14ac:dyDescent="0.25">
      <c r="A136" s="1" t="s">
        <v>638</v>
      </c>
      <c r="E136" s="29" t="s">
        <v>10191</v>
      </c>
    </row>
    <row r="137" spans="1:27" ht="184.8" x14ac:dyDescent="0.25">
      <c r="A137" s="1" t="s">
        <v>640</v>
      </c>
      <c r="E137" s="24" t="s">
        <v>4901</v>
      </c>
    </row>
    <row r="138" spans="1:27" x14ac:dyDescent="0.25">
      <c r="A138" s="1" t="s">
        <v>628</v>
      </c>
      <c r="C138" s="19" t="s">
        <v>1801</v>
      </c>
      <c r="E138" s="20" t="s">
        <v>1802</v>
      </c>
      <c r="L138" s="21">
        <f>SUMIFS(L139:L154,A139:A154,"P")</f>
        <v>0</v>
      </c>
      <c r="M138" s="21">
        <f>SUMIFS(M139:M154,A139:A154,"P")</f>
        <v>0</v>
      </c>
      <c r="N138" s="22"/>
    </row>
    <row r="139" spans="1:27" ht="26.4" x14ac:dyDescent="0.25">
      <c r="A139" s="1" t="s">
        <v>631</v>
      </c>
      <c r="B139" s="1">
        <v>32</v>
      </c>
      <c r="C139" s="23" t="s">
        <v>1803</v>
      </c>
      <c r="D139" t="s">
        <v>1804</v>
      </c>
      <c r="E139" s="24" t="s">
        <v>1805</v>
      </c>
      <c r="F139" s="25" t="s">
        <v>1806</v>
      </c>
      <c r="G139" s="26">
        <v>92.207999999999998</v>
      </c>
      <c r="H139" s="25">
        <v>0</v>
      </c>
      <c r="I139" s="27">
        <f>ROUND(G139*H139,P4)</f>
        <v>0</v>
      </c>
      <c r="L139" s="27">
        <v>0</v>
      </c>
      <c r="M139" s="21">
        <f>ROUND(G139*L139,P4)</f>
        <v>0</v>
      </c>
      <c r="N139" s="22" t="s">
        <v>1807</v>
      </c>
      <c r="O139" s="28">
        <f>M139*AA139</f>
        <v>0</v>
      </c>
      <c r="P139" s="1">
        <v>3</v>
      </c>
      <c r="AA139" s="1">
        <f>IF(P139=1,$O$3,IF(P139=2,$O$4,$O$5))</f>
        <v>0.21</v>
      </c>
    </row>
    <row r="140" spans="1:27" ht="26.4" x14ac:dyDescent="0.25">
      <c r="A140" s="1" t="s">
        <v>637</v>
      </c>
      <c r="E140" s="24" t="s">
        <v>1808</v>
      </c>
    </row>
    <row r="141" spans="1:27" x14ac:dyDescent="0.25">
      <c r="A141" s="1" t="s">
        <v>638</v>
      </c>
      <c r="E141" s="29" t="s">
        <v>10192</v>
      </c>
    </row>
    <row r="142" spans="1:27" ht="198" x14ac:dyDescent="0.25">
      <c r="A142" s="1" t="s">
        <v>640</v>
      </c>
      <c r="E142" s="24" t="s">
        <v>3746</v>
      </c>
    </row>
    <row r="143" spans="1:27" ht="26.4" x14ac:dyDescent="0.25">
      <c r="A143" s="1" t="s">
        <v>631</v>
      </c>
      <c r="B143" s="1">
        <v>33</v>
      </c>
      <c r="C143" s="23" t="s">
        <v>2224</v>
      </c>
      <c r="D143" t="s">
        <v>2225</v>
      </c>
      <c r="E143" s="24" t="s">
        <v>2226</v>
      </c>
      <c r="F143" s="25" t="s">
        <v>1806</v>
      </c>
      <c r="G143" s="26">
        <v>186</v>
      </c>
      <c r="H143" s="25">
        <v>0</v>
      </c>
      <c r="I143" s="27">
        <f>ROUND(G143*H143,P4)</f>
        <v>0</v>
      </c>
      <c r="L143" s="27">
        <v>0</v>
      </c>
      <c r="M143" s="21">
        <f>ROUND(G143*L143,P4)</f>
        <v>0</v>
      </c>
      <c r="N143" s="22" t="s">
        <v>1807</v>
      </c>
      <c r="O143" s="28">
        <f>M143*AA143</f>
        <v>0</v>
      </c>
      <c r="P143" s="1">
        <v>3</v>
      </c>
      <c r="AA143" s="1">
        <f>IF(P143=1,$O$3,IF(P143=2,$O$4,$O$5))</f>
        <v>0.21</v>
      </c>
    </row>
    <row r="144" spans="1:27" ht="26.4" x14ac:dyDescent="0.25">
      <c r="A144" s="1" t="s">
        <v>637</v>
      </c>
      <c r="E144" s="24" t="s">
        <v>1808</v>
      </c>
    </row>
    <row r="145" spans="1:27" x14ac:dyDescent="0.25">
      <c r="A145" s="1" t="s">
        <v>638</v>
      </c>
      <c r="E145" s="29" t="s">
        <v>10193</v>
      </c>
    </row>
    <row r="146" spans="1:27" ht="198" x14ac:dyDescent="0.25">
      <c r="A146" s="1" t="s">
        <v>640</v>
      </c>
      <c r="E146" s="24" t="s">
        <v>4127</v>
      </c>
    </row>
    <row r="147" spans="1:27" ht="26.4" x14ac:dyDescent="0.25">
      <c r="A147" s="1" t="s">
        <v>631</v>
      </c>
      <c r="B147" s="1">
        <v>34</v>
      </c>
      <c r="C147" s="23" t="s">
        <v>1815</v>
      </c>
      <c r="D147" t="s">
        <v>1816</v>
      </c>
      <c r="E147" s="24" t="s">
        <v>1817</v>
      </c>
      <c r="F147" s="25" t="s">
        <v>1806</v>
      </c>
      <c r="G147" s="26">
        <v>2912.5</v>
      </c>
      <c r="H147" s="25">
        <v>0</v>
      </c>
      <c r="I147" s="27">
        <f>ROUND(G147*H147,P4)</f>
        <v>0</v>
      </c>
      <c r="L147" s="27">
        <v>0</v>
      </c>
      <c r="M147" s="21">
        <f>ROUND(G147*L147,P4)</f>
        <v>0</v>
      </c>
      <c r="N147" s="22" t="s">
        <v>1807</v>
      </c>
      <c r="O147" s="28">
        <f>M147*AA147</f>
        <v>0</v>
      </c>
      <c r="P147" s="1">
        <v>3</v>
      </c>
      <c r="AA147" s="1">
        <f>IF(P147=1,$O$3,IF(P147=2,$O$4,$O$5))</f>
        <v>0.21</v>
      </c>
    </row>
    <row r="148" spans="1:27" ht="26.4" x14ac:dyDescent="0.25">
      <c r="A148" s="1" t="s">
        <v>637</v>
      </c>
      <c r="E148" s="24" t="s">
        <v>1808</v>
      </c>
    </row>
    <row r="149" spans="1:27" x14ac:dyDescent="0.25">
      <c r="A149" s="1" t="s">
        <v>638</v>
      </c>
      <c r="E149" s="29" t="s">
        <v>10194</v>
      </c>
    </row>
    <row r="150" spans="1:27" ht="198" x14ac:dyDescent="0.25">
      <c r="A150" s="1" t="s">
        <v>640</v>
      </c>
      <c r="E150" s="24" t="s">
        <v>4127</v>
      </c>
    </row>
    <row r="151" spans="1:27" ht="26.4" x14ac:dyDescent="0.25">
      <c r="A151" s="1" t="s">
        <v>631</v>
      </c>
      <c r="B151" s="1">
        <v>35</v>
      </c>
      <c r="C151" s="23" t="s">
        <v>5336</v>
      </c>
      <c r="D151" t="s">
        <v>5337</v>
      </c>
      <c r="E151" s="24" t="s">
        <v>5338</v>
      </c>
      <c r="F151" s="25" t="s">
        <v>1806</v>
      </c>
      <c r="G151" s="26">
        <v>3557.18</v>
      </c>
      <c r="H151" s="25">
        <v>0</v>
      </c>
      <c r="I151" s="27">
        <f>ROUND(G151*H151,P4)</f>
        <v>0</v>
      </c>
      <c r="L151" s="27">
        <v>0</v>
      </c>
      <c r="M151" s="21">
        <f>ROUND(G151*L151,P4)</f>
        <v>0</v>
      </c>
      <c r="N151" s="22" t="s">
        <v>1807</v>
      </c>
      <c r="O151" s="28">
        <f>M151*AA151</f>
        <v>0</v>
      </c>
      <c r="P151" s="1">
        <v>3</v>
      </c>
      <c r="AA151" s="1">
        <f>IF(P151=1,$O$3,IF(P151=2,$O$4,$O$5))</f>
        <v>0.21</v>
      </c>
    </row>
    <row r="152" spans="1:27" ht="26.4" x14ac:dyDescent="0.25">
      <c r="A152" s="1" t="s">
        <v>637</v>
      </c>
      <c r="E152" s="24" t="s">
        <v>1808</v>
      </c>
    </row>
    <row r="153" spans="1:27" x14ac:dyDescent="0.25">
      <c r="A153" s="1" t="s">
        <v>638</v>
      </c>
      <c r="E153" s="29" t="s">
        <v>10195</v>
      </c>
    </row>
    <row r="154" spans="1:27" ht="198" x14ac:dyDescent="0.25">
      <c r="A154" s="1" t="s">
        <v>640</v>
      </c>
      <c r="E154"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100-000000000000}">
  <sheetPr>
    <pageSetUpPr fitToPage="1"/>
  </sheetPr>
  <dimension ref="A1:AA4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COUNTIFS(L8:L41,"=0",A8:A41,"P")+COUNTIFS(L8:L41,"",A8:A41,"P")+SUM(Q8:Q41)</f>
        <v>7</v>
      </c>
    </row>
    <row r="8" spans="1:27" x14ac:dyDescent="0.25">
      <c r="A8" s="1" t="s">
        <v>626</v>
      </c>
      <c r="C8" s="19" t="s">
        <v>10196</v>
      </c>
      <c r="E8" s="20" t="s">
        <v>417</v>
      </c>
      <c r="L8" s="21">
        <f>L9+L18+L23+L32</f>
        <v>0</v>
      </c>
      <c r="M8" s="21">
        <f>M9+M18+M23+M32</f>
        <v>0</v>
      </c>
      <c r="N8" s="22"/>
    </row>
    <row r="9" spans="1:27" x14ac:dyDescent="0.25">
      <c r="A9" s="1" t="s">
        <v>628</v>
      </c>
      <c r="C9" s="19" t="s">
        <v>769</v>
      </c>
      <c r="E9" s="20" t="s">
        <v>770</v>
      </c>
      <c r="L9" s="21">
        <f>SUMIFS(L10:L17,A10:A17,"P")</f>
        <v>0</v>
      </c>
      <c r="M9" s="21">
        <f>SUMIFS(M10:M17,A10:A17,"P")</f>
        <v>0</v>
      </c>
      <c r="N9" s="22"/>
    </row>
    <row r="10" spans="1:27" x14ac:dyDescent="0.25">
      <c r="A10" s="1" t="s">
        <v>631</v>
      </c>
      <c r="B10" s="1">
        <v>1</v>
      </c>
      <c r="C10" s="23" t="s">
        <v>10197</v>
      </c>
      <c r="D10" t="s">
        <v>10198</v>
      </c>
      <c r="E10" s="24" t="s">
        <v>10199</v>
      </c>
      <c r="F10" s="25" t="s">
        <v>773</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x14ac:dyDescent="0.25">
      <c r="A12" s="1" t="s">
        <v>638</v>
      </c>
      <c r="E12" s="29" t="s">
        <v>5863</v>
      </c>
    </row>
    <row r="13" spans="1:27" x14ac:dyDescent="0.25">
      <c r="A13" s="1" t="s">
        <v>640</v>
      </c>
      <c r="E13" s="24" t="s">
        <v>6592</v>
      </c>
    </row>
    <row r="14" spans="1:27" x14ac:dyDescent="0.25">
      <c r="A14" s="1" t="s">
        <v>631</v>
      </c>
      <c r="B14" s="1">
        <v>2</v>
      </c>
      <c r="C14" s="23" t="s">
        <v>10200</v>
      </c>
      <c r="D14" t="s">
        <v>10198</v>
      </c>
      <c r="E14" s="24" t="s">
        <v>10201</v>
      </c>
      <c r="F14" s="25" t="s">
        <v>773</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10202</v>
      </c>
    </row>
    <row r="16" spans="1:27" x14ac:dyDescent="0.25">
      <c r="A16" s="1" t="s">
        <v>638</v>
      </c>
      <c r="E16" s="29" t="s">
        <v>5863</v>
      </c>
    </row>
    <row r="17" spans="1:27" x14ac:dyDescent="0.25">
      <c r="A17" s="1" t="s">
        <v>640</v>
      </c>
      <c r="E17" s="24" t="s">
        <v>2741</v>
      </c>
    </row>
    <row r="18" spans="1:27" x14ac:dyDescent="0.25">
      <c r="A18" s="1" t="s">
        <v>628</v>
      </c>
      <c r="C18" s="19" t="s">
        <v>3224</v>
      </c>
      <c r="E18" s="20" t="s">
        <v>4802</v>
      </c>
      <c r="L18" s="21">
        <f>SUMIFS(L19:L22,A19:A22,"P")</f>
        <v>0</v>
      </c>
      <c r="M18" s="21">
        <f>SUMIFS(M19:M22,A19:A22,"P")</f>
        <v>0</v>
      </c>
      <c r="N18" s="22"/>
    </row>
    <row r="19" spans="1:27" ht="26.4" x14ac:dyDescent="0.25">
      <c r="A19" s="1" t="s">
        <v>631</v>
      </c>
      <c r="B19" s="1">
        <v>3</v>
      </c>
      <c r="C19" s="23" t="s">
        <v>10203</v>
      </c>
      <c r="D19" t="s">
        <v>10198</v>
      </c>
      <c r="E19" s="24" t="s">
        <v>10204</v>
      </c>
      <c r="F19" s="25" t="s">
        <v>773</v>
      </c>
      <c r="G19" s="26">
        <v>1</v>
      </c>
      <c r="H19" s="25">
        <v>0</v>
      </c>
      <c r="I19" s="27">
        <f>ROUND(G19*H19,P4)</f>
        <v>0</v>
      </c>
      <c r="L19" s="27">
        <v>0</v>
      </c>
      <c r="M19" s="21">
        <f>ROUND(G19*L19,P4)</f>
        <v>0</v>
      </c>
      <c r="N19" s="22" t="s">
        <v>633</v>
      </c>
      <c r="O19" s="28">
        <f>M19*AA19</f>
        <v>0</v>
      </c>
      <c r="P19" s="1">
        <v>3</v>
      </c>
      <c r="AA19" s="1">
        <f>IF(P19=1,$O$3,IF(P19=2,$O$4,$O$5))</f>
        <v>0.21</v>
      </c>
    </row>
    <row r="20" spans="1:27" x14ac:dyDescent="0.25">
      <c r="A20" s="1" t="s">
        <v>637</v>
      </c>
      <c r="E20" s="24" t="s">
        <v>633</v>
      </c>
    </row>
    <row r="21" spans="1:27" x14ac:dyDescent="0.25">
      <c r="A21" s="1" t="s">
        <v>638</v>
      </c>
      <c r="E21" s="29" t="s">
        <v>5863</v>
      </c>
    </row>
    <row r="22" spans="1:27" x14ac:dyDescent="0.25">
      <c r="A22" s="1" t="s">
        <v>640</v>
      </c>
      <c r="E22" s="24" t="s">
        <v>633</v>
      </c>
    </row>
    <row r="23" spans="1:27" x14ac:dyDescent="0.25">
      <c r="A23" s="1" t="s">
        <v>628</v>
      </c>
      <c r="C23" s="19" t="s">
        <v>891</v>
      </c>
      <c r="E23" s="20" t="s">
        <v>4454</v>
      </c>
      <c r="L23" s="21">
        <f>SUMIFS(L24:L31,A24:A31,"P")</f>
        <v>0</v>
      </c>
      <c r="M23" s="21">
        <f>SUMIFS(M24:M31,A24:A31,"P")</f>
        <v>0</v>
      </c>
      <c r="N23" s="22"/>
    </row>
    <row r="24" spans="1:27" x14ac:dyDescent="0.25">
      <c r="A24" s="1" t="s">
        <v>631</v>
      </c>
      <c r="B24" s="1">
        <v>4</v>
      </c>
      <c r="C24" s="23" t="s">
        <v>7506</v>
      </c>
      <c r="D24" t="s">
        <v>633</v>
      </c>
      <c r="E24" s="24" t="s">
        <v>7507</v>
      </c>
      <c r="F24" s="25" t="s">
        <v>870</v>
      </c>
      <c r="G24" s="26">
        <v>20000</v>
      </c>
      <c r="H24" s="25">
        <v>0</v>
      </c>
      <c r="I24" s="27">
        <f>ROUND(G24*H24,P4)</f>
        <v>0</v>
      </c>
      <c r="L24" s="27">
        <v>0</v>
      </c>
      <c r="M24" s="21">
        <f>ROUND(G24*L24,P4)</f>
        <v>0</v>
      </c>
      <c r="N24" s="22" t="s">
        <v>636</v>
      </c>
      <c r="O24" s="28">
        <f>M24*AA24</f>
        <v>0</v>
      </c>
      <c r="P24" s="1">
        <v>3</v>
      </c>
      <c r="AA24" s="1">
        <f>IF(P24=1,$O$3,IF(P24=2,$O$4,$O$5))</f>
        <v>0.21</v>
      </c>
    </row>
    <row r="25" spans="1:27" x14ac:dyDescent="0.25">
      <c r="A25" s="1" t="s">
        <v>637</v>
      </c>
      <c r="E25" s="24" t="s">
        <v>633</v>
      </c>
    </row>
    <row r="26" spans="1:27" x14ac:dyDescent="0.25">
      <c r="A26" s="1" t="s">
        <v>638</v>
      </c>
      <c r="E26" s="29" t="s">
        <v>10205</v>
      </c>
    </row>
    <row r="27" spans="1:27" ht="52.8" x14ac:dyDescent="0.25">
      <c r="A27" s="1" t="s">
        <v>640</v>
      </c>
      <c r="E27" s="24" t="s">
        <v>6409</v>
      </c>
    </row>
    <row r="28" spans="1:27" x14ac:dyDescent="0.25">
      <c r="A28" s="1" t="s">
        <v>631</v>
      </c>
      <c r="B28" s="1">
        <v>5</v>
      </c>
      <c r="C28" s="23" t="s">
        <v>10206</v>
      </c>
      <c r="D28" t="s">
        <v>633</v>
      </c>
      <c r="E28" s="24" t="s">
        <v>10207</v>
      </c>
      <c r="F28" s="25" t="s">
        <v>874</v>
      </c>
      <c r="G28" s="26">
        <v>3000</v>
      </c>
      <c r="H28" s="25">
        <v>0</v>
      </c>
      <c r="I28" s="27">
        <f>ROUND(G28*H28,P4)</f>
        <v>0</v>
      </c>
      <c r="L28" s="27">
        <v>0</v>
      </c>
      <c r="M28" s="21">
        <f>ROUND(G28*L28,P4)</f>
        <v>0</v>
      </c>
      <c r="N28" s="22" t="s">
        <v>636</v>
      </c>
      <c r="O28" s="28">
        <f>M28*AA28</f>
        <v>0</v>
      </c>
      <c r="P28" s="1">
        <v>3</v>
      </c>
      <c r="AA28" s="1">
        <f>IF(P28=1,$O$3,IF(P28=2,$O$4,$O$5))</f>
        <v>0.21</v>
      </c>
    </row>
    <row r="29" spans="1:27" x14ac:dyDescent="0.25">
      <c r="A29" s="1" t="s">
        <v>637</v>
      </c>
      <c r="E29" s="24" t="s">
        <v>633</v>
      </c>
    </row>
    <row r="30" spans="1:27" x14ac:dyDescent="0.25">
      <c r="A30" s="1" t="s">
        <v>638</v>
      </c>
      <c r="E30" s="29" t="s">
        <v>10208</v>
      </c>
    </row>
    <row r="31" spans="1:27" ht="145.19999999999999" x14ac:dyDescent="0.25">
      <c r="A31" s="1" t="s">
        <v>640</v>
      </c>
      <c r="E31" s="24" t="s">
        <v>6416</v>
      </c>
    </row>
    <row r="32" spans="1:27" x14ac:dyDescent="0.25">
      <c r="A32" s="1" t="s">
        <v>628</v>
      </c>
      <c r="C32" s="19" t="s">
        <v>1966</v>
      </c>
      <c r="E32" s="20" t="s">
        <v>4616</v>
      </c>
      <c r="L32" s="21">
        <f>SUMIFS(L33:L40,A33:A40,"P")</f>
        <v>0</v>
      </c>
      <c r="M32" s="21">
        <f>SUMIFS(M33:M40,A33:A40,"P")</f>
        <v>0</v>
      </c>
      <c r="N32" s="22"/>
    </row>
    <row r="33" spans="1:27" ht="26.4" x14ac:dyDescent="0.25">
      <c r="A33" s="1" t="s">
        <v>631</v>
      </c>
      <c r="B33" s="1">
        <v>6</v>
      </c>
      <c r="C33" s="23" t="s">
        <v>10209</v>
      </c>
      <c r="D33" t="s">
        <v>10198</v>
      </c>
      <c r="E33" s="24" t="s">
        <v>10210</v>
      </c>
      <c r="F33" s="25" t="s">
        <v>773</v>
      </c>
      <c r="G33" s="26">
        <v>1</v>
      </c>
      <c r="H33" s="25">
        <v>0</v>
      </c>
      <c r="I33" s="27">
        <f>ROUND(G33*H33,P4)</f>
        <v>0</v>
      </c>
      <c r="L33" s="27">
        <v>0</v>
      </c>
      <c r="M33" s="21">
        <f>ROUND(G33*L33,P4)</f>
        <v>0</v>
      </c>
      <c r="N33" s="22" t="s">
        <v>633</v>
      </c>
      <c r="O33" s="28">
        <f>M33*AA33</f>
        <v>0</v>
      </c>
      <c r="P33" s="1">
        <v>3</v>
      </c>
      <c r="AA33" s="1">
        <f>IF(P33=1,$O$3,IF(P33=2,$O$4,$O$5))</f>
        <v>0.21</v>
      </c>
    </row>
    <row r="34" spans="1:27" x14ac:dyDescent="0.25">
      <c r="A34" s="1" t="s">
        <v>637</v>
      </c>
      <c r="E34" s="24" t="s">
        <v>633</v>
      </c>
    </row>
    <row r="35" spans="1:27" x14ac:dyDescent="0.25">
      <c r="A35" s="1" t="s">
        <v>638</v>
      </c>
      <c r="E35" s="29" t="s">
        <v>5863</v>
      </c>
    </row>
    <row r="36" spans="1:27" x14ac:dyDescent="0.25">
      <c r="A36" s="1" t="s">
        <v>640</v>
      </c>
      <c r="E36" s="24" t="s">
        <v>633</v>
      </c>
    </row>
    <row r="37" spans="1:27" x14ac:dyDescent="0.25">
      <c r="A37" s="1" t="s">
        <v>631</v>
      </c>
      <c r="B37" s="1">
        <v>7</v>
      </c>
      <c r="C37" s="23" t="s">
        <v>1873</v>
      </c>
      <c r="D37" t="s">
        <v>10198</v>
      </c>
      <c r="E37" s="24" t="s">
        <v>10211</v>
      </c>
      <c r="F37" s="25" t="s">
        <v>773</v>
      </c>
      <c r="G37" s="26">
        <v>1</v>
      </c>
      <c r="H37" s="25">
        <v>0</v>
      </c>
      <c r="I37" s="27">
        <f>ROUND(G37*H37,P4)</f>
        <v>0</v>
      </c>
      <c r="L37" s="27">
        <v>0</v>
      </c>
      <c r="M37" s="21">
        <f>ROUND(G37*L37,P4)</f>
        <v>0</v>
      </c>
      <c r="N37" s="22" t="s">
        <v>633</v>
      </c>
      <c r="O37" s="28">
        <f>M37*AA37</f>
        <v>0</v>
      </c>
      <c r="P37" s="1">
        <v>3</v>
      </c>
      <c r="AA37" s="1">
        <f>IF(P37=1,$O$3,IF(P37=2,$O$4,$O$5))</f>
        <v>0.21</v>
      </c>
    </row>
    <row r="38" spans="1:27" x14ac:dyDescent="0.25">
      <c r="A38" s="1" t="s">
        <v>637</v>
      </c>
      <c r="E38" s="24" t="s">
        <v>633</v>
      </c>
    </row>
    <row r="39" spans="1:27" x14ac:dyDescent="0.25">
      <c r="A39" s="1" t="s">
        <v>638</v>
      </c>
      <c r="E39" s="29" t="s">
        <v>5863</v>
      </c>
    </row>
    <row r="40" spans="1:27" x14ac:dyDescent="0.25">
      <c r="A40" s="1" t="s">
        <v>640</v>
      </c>
      <c r="E40" s="24" t="s">
        <v>633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200-000000000000}">
  <sheetPr>
    <pageSetUpPr fitToPage="1"/>
  </sheetPr>
  <dimension ref="A1:AA20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COUNTIFS(L8:L202,"=0",A8:A202,"P")+COUNTIFS(L8:L202,"",A8:A202,"P")+SUM(Q8:Q202)</f>
        <v>47</v>
      </c>
    </row>
    <row r="8" spans="1:27" x14ac:dyDescent="0.25">
      <c r="A8" s="1" t="s">
        <v>626</v>
      </c>
      <c r="C8" s="19" t="s">
        <v>10212</v>
      </c>
      <c r="E8" s="20" t="s">
        <v>419</v>
      </c>
      <c r="L8" s="21">
        <f>L9+L98+L107+L140+L181</f>
        <v>0</v>
      </c>
      <c r="M8" s="21">
        <f>M9+M98+M107+M140+M181</f>
        <v>0</v>
      </c>
      <c r="N8" s="22"/>
    </row>
    <row r="9" spans="1:27" x14ac:dyDescent="0.25">
      <c r="A9" s="1" t="s">
        <v>628</v>
      </c>
      <c r="C9" s="19" t="s">
        <v>866</v>
      </c>
      <c r="E9" s="20" t="s">
        <v>1466</v>
      </c>
      <c r="L9" s="21">
        <f>SUMIFS(L10:L97,A10:A97,"P")</f>
        <v>0</v>
      </c>
      <c r="M9" s="21">
        <f>SUMIFS(M10:M97,A10:A97,"P")</f>
        <v>0</v>
      </c>
      <c r="N9" s="22"/>
    </row>
    <row r="10" spans="1:27" ht="26.4" x14ac:dyDescent="0.25">
      <c r="A10" s="1" t="s">
        <v>631</v>
      </c>
      <c r="B10" s="1">
        <v>1</v>
      </c>
      <c r="C10" s="23" t="s">
        <v>6450</v>
      </c>
      <c r="D10" t="s">
        <v>633</v>
      </c>
      <c r="E10" s="24" t="s">
        <v>7487</v>
      </c>
      <c r="F10" s="25" t="s">
        <v>874</v>
      </c>
      <c r="G10" s="26">
        <v>14.1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10213</v>
      </c>
    </row>
    <row r="13" spans="1:27" ht="66" x14ac:dyDescent="0.25">
      <c r="A13" s="1" t="s">
        <v>640</v>
      </c>
      <c r="E13" s="24" t="s">
        <v>7486</v>
      </c>
    </row>
    <row r="14" spans="1:27" ht="26.4" x14ac:dyDescent="0.25">
      <c r="A14" s="1" t="s">
        <v>631</v>
      </c>
      <c r="B14" s="1">
        <v>2</v>
      </c>
      <c r="C14" s="23" t="s">
        <v>10214</v>
      </c>
      <c r="D14" t="s">
        <v>633</v>
      </c>
      <c r="E14" s="24" t="s">
        <v>10215</v>
      </c>
      <c r="F14" s="25" t="s">
        <v>874</v>
      </c>
      <c r="G14" s="26">
        <v>7.05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10216</v>
      </c>
    </row>
    <row r="17" spans="1:27" ht="66" x14ac:dyDescent="0.25">
      <c r="A17" s="1" t="s">
        <v>640</v>
      </c>
      <c r="E17" s="24" t="s">
        <v>7486</v>
      </c>
    </row>
    <row r="18" spans="1:27" x14ac:dyDescent="0.25">
      <c r="A18" s="1" t="s">
        <v>631</v>
      </c>
      <c r="B18" s="1">
        <v>3</v>
      </c>
      <c r="C18" s="23" t="s">
        <v>7489</v>
      </c>
      <c r="D18" t="s">
        <v>633</v>
      </c>
      <c r="E18" s="24" t="s">
        <v>10136</v>
      </c>
      <c r="F18" s="25" t="s">
        <v>874</v>
      </c>
      <c r="G18" s="26">
        <v>1043.0999999999999</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10137</v>
      </c>
    </row>
    <row r="20" spans="1:27" ht="26.4" x14ac:dyDescent="0.25">
      <c r="A20" s="1" t="s">
        <v>638</v>
      </c>
      <c r="E20" s="29" t="s">
        <v>10217</v>
      </c>
    </row>
    <row r="21" spans="1:27" ht="39.6" x14ac:dyDescent="0.25">
      <c r="A21" s="1" t="s">
        <v>640</v>
      </c>
      <c r="E21" s="24" t="s">
        <v>4736</v>
      </c>
    </row>
    <row r="22" spans="1:27" x14ac:dyDescent="0.25">
      <c r="A22" s="1" t="s">
        <v>631</v>
      </c>
      <c r="B22" s="1">
        <v>4</v>
      </c>
      <c r="C22" s="23" t="s">
        <v>5497</v>
      </c>
      <c r="D22" t="s">
        <v>633</v>
      </c>
      <c r="E22" s="24" t="s">
        <v>5498</v>
      </c>
      <c r="F22" s="25" t="s">
        <v>874</v>
      </c>
      <c r="G22" s="26">
        <v>1043.0999999999999</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10218</v>
      </c>
    </row>
    <row r="25" spans="1:27" x14ac:dyDescent="0.25">
      <c r="A25" s="1" t="s">
        <v>640</v>
      </c>
      <c r="E25" s="24" t="s">
        <v>5500</v>
      </c>
    </row>
    <row r="26" spans="1:27" x14ac:dyDescent="0.25">
      <c r="A26" s="1" t="s">
        <v>631</v>
      </c>
      <c r="B26" s="1">
        <v>5</v>
      </c>
      <c r="C26" s="23" t="s">
        <v>10219</v>
      </c>
      <c r="D26" t="s">
        <v>633</v>
      </c>
      <c r="E26" s="24" t="s">
        <v>10220</v>
      </c>
      <c r="F26" s="25" t="s">
        <v>874</v>
      </c>
      <c r="G26" s="26">
        <v>158.875</v>
      </c>
      <c r="H26" s="25">
        <v>0</v>
      </c>
      <c r="I26" s="27">
        <f>ROUND(G26*H26,P4)</f>
        <v>0</v>
      </c>
      <c r="L26" s="27">
        <v>0</v>
      </c>
      <c r="M26" s="21">
        <f>ROUND(G26*L26,P4)</f>
        <v>0</v>
      </c>
      <c r="N26" s="22" t="s">
        <v>636</v>
      </c>
      <c r="O26" s="28">
        <f>M26*AA26</f>
        <v>0</v>
      </c>
      <c r="P26" s="1">
        <v>3</v>
      </c>
      <c r="AA26" s="1">
        <f>IF(P26=1,$O$3,IF(P26=2,$O$4,$O$5))</f>
        <v>0.21</v>
      </c>
    </row>
    <row r="27" spans="1:27" ht="26.4" x14ac:dyDescent="0.25">
      <c r="A27" s="1" t="s">
        <v>637</v>
      </c>
      <c r="E27" s="24" t="s">
        <v>10149</v>
      </c>
    </row>
    <row r="28" spans="1:27" x14ac:dyDescent="0.25">
      <c r="A28" s="1" t="s">
        <v>638</v>
      </c>
      <c r="E28" s="29" t="s">
        <v>10221</v>
      </c>
    </row>
    <row r="29" spans="1:27" ht="382.8" x14ac:dyDescent="0.25">
      <c r="A29" s="1" t="s">
        <v>640</v>
      </c>
      <c r="E29" s="24" t="s">
        <v>7497</v>
      </c>
    </row>
    <row r="30" spans="1:27" x14ac:dyDescent="0.25">
      <c r="A30" s="1" t="s">
        <v>631</v>
      </c>
      <c r="B30" s="1">
        <v>6</v>
      </c>
      <c r="C30" s="23" t="s">
        <v>10140</v>
      </c>
      <c r="D30" t="s">
        <v>633</v>
      </c>
      <c r="E30" s="24" t="s">
        <v>10141</v>
      </c>
      <c r="F30" s="25" t="s">
        <v>874</v>
      </c>
      <c r="G30" s="26">
        <v>1569.4</v>
      </c>
      <c r="H30" s="25">
        <v>0</v>
      </c>
      <c r="I30" s="27">
        <f>ROUND(G30*H30,P4)</f>
        <v>0</v>
      </c>
      <c r="L30" s="27">
        <v>0</v>
      </c>
      <c r="M30" s="21">
        <f>ROUND(G30*L30,P4)</f>
        <v>0</v>
      </c>
      <c r="N30" s="22" t="s">
        <v>636</v>
      </c>
      <c r="O30" s="28">
        <f>M30*AA30</f>
        <v>0</v>
      </c>
      <c r="P30" s="1">
        <v>3</v>
      </c>
      <c r="AA30" s="1">
        <f>IF(P30=1,$O$3,IF(P30=2,$O$4,$O$5))</f>
        <v>0.21</v>
      </c>
    </row>
    <row r="31" spans="1:27" ht="26.4" x14ac:dyDescent="0.25">
      <c r="A31" s="1" t="s">
        <v>637</v>
      </c>
      <c r="E31" s="24" t="s">
        <v>10222</v>
      </c>
    </row>
    <row r="32" spans="1:27" ht="39.6" x14ac:dyDescent="0.25">
      <c r="A32" s="1" t="s">
        <v>638</v>
      </c>
      <c r="E32" s="29" t="s">
        <v>10223</v>
      </c>
    </row>
    <row r="33" spans="1:27" ht="382.8" x14ac:dyDescent="0.25">
      <c r="A33" s="1" t="s">
        <v>640</v>
      </c>
      <c r="E33" s="24" t="s">
        <v>7497</v>
      </c>
    </row>
    <row r="34" spans="1:27" x14ac:dyDescent="0.25">
      <c r="A34" s="1" t="s">
        <v>631</v>
      </c>
      <c r="B34" s="1">
        <v>7</v>
      </c>
      <c r="C34" s="23" t="s">
        <v>5501</v>
      </c>
      <c r="D34" t="s">
        <v>633</v>
      </c>
      <c r="E34" s="24" t="s">
        <v>5502</v>
      </c>
      <c r="F34" s="25" t="s">
        <v>874</v>
      </c>
      <c r="G34" s="26">
        <v>92.5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10224</v>
      </c>
    </row>
    <row r="36" spans="1:27" x14ac:dyDescent="0.25">
      <c r="A36" s="1" t="s">
        <v>638</v>
      </c>
      <c r="E36" s="29" t="s">
        <v>10225</v>
      </c>
    </row>
    <row r="37" spans="1:27" ht="382.8" x14ac:dyDescent="0.25">
      <c r="A37" s="1" t="s">
        <v>640</v>
      </c>
      <c r="E37" s="24" t="s">
        <v>5504</v>
      </c>
    </row>
    <row r="38" spans="1:27" x14ac:dyDescent="0.25">
      <c r="A38" s="1" t="s">
        <v>631</v>
      </c>
      <c r="B38" s="1">
        <v>8</v>
      </c>
      <c r="C38" s="23" t="s">
        <v>5790</v>
      </c>
      <c r="D38" t="s">
        <v>633</v>
      </c>
      <c r="E38" s="24" t="s">
        <v>10226</v>
      </c>
      <c r="F38" s="25" t="s">
        <v>874</v>
      </c>
      <c r="G38" s="26">
        <v>158.875</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10221</v>
      </c>
    </row>
    <row r="41" spans="1:27" ht="316.8" x14ac:dyDescent="0.25">
      <c r="A41" s="1" t="s">
        <v>640</v>
      </c>
      <c r="E41" s="24" t="s">
        <v>7499</v>
      </c>
    </row>
    <row r="42" spans="1:27" x14ac:dyDescent="0.25">
      <c r="A42" s="1" t="s">
        <v>631</v>
      </c>
      <c r="B42" s="1">
        <v>9</v>
      </c>
      <c r="C42" s="23" t="s">
        <v>6817</v>
      </c>
      <c r="D42" t="s">
        <v>633</v>
      </c>
      <c r="E42" s="24" t="s">
        <v>7498</v>
      </c>
      <c r="F42" s="25" t="s">
        <v>874</v>
      </c>
      <c r="G42" s="26">
        <v>961</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10227</v>
      </c>
    </row>
    <row r="45" spans="1:27" ht="316.8" x14ac:dyDescent="0.25">
      <c r="A45" s="1" t="s">
        <v>640</v>
      </c>
      <c r="E45" s="24" t="s">
        <v>7499</v>
      </c>
    </row>
    <row r="46" spans="1:27" x14ac:dyDescent="0.25">
      <c r="A46" s="1" t="s">
        <v>631</v>
      </c>
      <c r="B46" s="1">
        <v>10</v>
      </c>
      <c r="C46" s="23" t="s">
        <v>1477</v>
      </c>
      <c r="D46" t="s">
        <v>633</v>
      </c>
      <c r="E46" s="24" t="s">
        <v>1478</v>
      </c>
      <c r="F46" s="25" t="s">
        <v>874</v>
      </c>
      <c r="G46" s="26">
        <v>70.125</v>
      </c>
      <c r="H46" s="25">
        <v>0</v>
      </c>
      <c r="I46" s="27">
        <f>ROUND(G46*H46,P4)</f>
        <v>0</v>
      </c>
      <c r="L46" s="27">
        <v>0</v>
      </c>
      <c r="M46" s="21">
        <f>ROUND(G46*L46,P4)</f>
        <v>0</v>
      </c>
      <c r="N46" s="22" t="s">
        <v>636</v>
      </c>
      <c r="O46" s="28">
        <f>M46*AA46</f>
        <v>0</v>
      </c>
      <c r="P46" s="1">
        <v>3</v>
      </c>
      <c r="AA46" s="1">
        <f>IF(P46=1,$O$3,IF(P46=2,$O$4,$O$5))</f>
        <v>0.21</v>
      </c>
    </row>
    <row r="47" spans="1:27" ht="66" x14ac:dyDescent="0.25">
      <c r="A47" s="1" t="s">
        <v>637</v>
      </c>
      <c r="E47" s="24" t="s">
        <v>10142</v>
      </c>
    </row>
    <row r="48" spans="1:27" x14ac:dyDescent="0.25">
      <c r="A48" s="1" t="s">
        <v>638</v>
      </c>
      <c r="E48" s="29" t="s">
        <v>10228</v>
      </c>
    </row>
    <row r="49" spans="1:27" ht="330" x14ac:dyDescent="0.25">
      <c r="A49" s="1" t="s">
        <v>640</v>
      </c>
      <c r="E49" s="24" t="s">
        <v>6938</v>
      </c>
    </row>
    <row r="50" spans="1:27" x14ac:dyDescent="0.25">
      <c r="A50" s="1" t="s">
        <v>631</v>
      </c>
      <c r="B50" s="1">
        <v>11</v>
      </c>
      <c r="C50" s="23" t="s">
        <v>6972</v>
      </c>
      <c r="D50" t="s">
        <v>633</v>
      </c>
      <c r="E50" s="24" t="s">
        <v>6973</v>
      </c>
      <c r="F50" s="25" t="s">
        <v>874</v>
      </c>
      <c r="G50" s="26">
        <v>130</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c r="E52" s="29" t="s">
        <v>10229</v>
      </c>
    </row>
    <row r="53" spans="1:27" ht="277.2" x14ac:dyDescent="0.25">
      <c r="A53" s="1" t="s">
        <v>640</v>
      </c>
      <c r="E53" s="24" t="s">
        <v>4761</v>
      </c>
    </row>
    <row r="54" spans="1:27" x14ac:dyDescent="0.25">
      <c r="A54" s="1" t="s">
        <v>631</v>
      </c>
      <c r="B54" s="1">
        <v>12</v>
      </c>
      <c r="C54" s="23" t="s">
        <v>4702</v>
      </c>
      <c r="D54" t="s">
        <v>633</v>
      </c>
      <c r="E54" s="24" t="s">
        <v>4703</v>
      </c>
      <c r="F54" s="25" t="s">
        <v>874</v>
      </c>
      <c r="G54" s="26">
        <v>2771.375</v>
      </c>
      <c r="H54" s="25">
        <v>0</v>
      </c>
      <c r="I54" s="27">
        <f>ROUND(G54*H54,P4)</f>
        <v>0</v>
      </c>
      <c r="L54" s="27">
        <v>0</v>
      </c>
      <c r="M54" s="21">
        <f>ROUND(G54*L54,P4)</f>
        <v>0</v>
      </c>
      <c r="N54" s="22" t="s">
        <v>636</v>
      </c>
      <c r="O54" s="28">
        <f>M54*AA54</f>
        <v>0</v>
      </c>
      <c r="P54" s="1">
        <v>3</v>
      </c>
      <c r="AA54" s="1">
        <f>IF(P54=1,$O$3,IF(P54=2,$O$4,$O$5))</f>
        <v>0.21</v>
      </c>
    </row>
    <row r="55" spans="1:27" ht="26.4" x14ac:dyDescent="0.25">
      <c r="A55" s="1" t="s">
        <v>637</v>
      </c>
      <c r="E55" s="24" t="s">
        <v>7500</v>
      </c>
    </row>
    <row r="56" spans="1:27" ht="52.8" x14ac:dyDescent="0.25">
      <c r="A56" s="1" t="s">
        <v>638</v>
      </c>
      <c r="E56" s="29" t="s">
        <v>10230</v>
      </c>
    </row>
    <row r="57" spans="1:27" ht="198" x14ac:dyDescent="0.25">
      <c r="A57" s="1" t="s">
        <v>640</v>
      </c>
      <c r="E57" s="24" t="s">
        <v>4705</v>
      </c>
    </row>
    <row r="58" spans="1:27" ht="26.4" x14ac:dyDescent="0.25">
      <c r="A58" s="1" t="s">
        <v>631</v>
      </c>
      <c r="B58" s="1">
        <v>13</v>
      </c>
      <c r="C58" s="23" t="s">
        <v>10231</v>
      </c>
      <c r="D58" t="s">
        <v>633</v>
      </c>
      <c r="E58" s="24" t="s">
        <v>10232</v>
      </c>
      <c r="F58" s="25" t="s">
        <v>874</v>
      </c>
      <c r="G58" s="26">
        <v>803.4</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10233</v>
      </c>
    </row>
    <row r="60" spans="1:27" x14ac:dyDescent="0.25">
      <c r="A60" s="1" t="s">
        <v>638</v>
      </c>
      <c r="E60" s="29" t="s">
        <v>10234</v>
      </c>
    </row>
    <row r="61" spans="1:27" ht="277.2" x14ac:dyDescent="0.25">
      <c r="A61" s="1" t="s">
        <v>640</v>
      </c>
      <c r="E61" s="24" t="s">
        <v>4761</v>
      </c>
    </row>
    <row r="62" spans="1:27" x14ac:dyDescent="0.25">
      <c r="A62" s="1" t="s">
        <v>631</v>
      </c>
      <c r="B62" s="1">
        <v>14</v>
      </c>
      <c r="C62" s="23" t="s">
        <v>10235</v>
      </c>
      <c r="D62" t="s">
        <v>633</v>
      </c>
      <c r="E62" s="24" t="s">
        <v>10236</v>
      </c>
      <c r="F62" s="25" t="s">
        <v>874</v>
      </c>
      <c r="G62" s="26">
        <v>28.05</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c r="E64" s="29" t="s">
        <v>10237</v>
      </c>
    </row>
    <row r="65" spans="1:27" ht="290.39999999999998" x14ac:dyDescent="0.25">
      <c r="A65" s="1" t="s">
        <v>640</v>
      </c>
      <c r="E65" s="24" t="s">
        <v>6607</v>
      </c>
    </row>
    <row r="66" spans="1:27" x14ac:dyDescent="0.25">
      <c r="A66" s="1" t="s">
        <v>631</v>
      </c>
      <c r="B66" s="1">
        <v>15</v>
      </c>
      <c r="C66" s="23" t="s">
        <v>10152</v>
      </c>
      <c r="D66" t="s">
        <v>633</v>
      </c>
      <c r="E66" s="24" t="s">
        <v>10153</v>
      </c>
      <c r="F66" s="25" t="s">
        <v>870</v>
      </c>
      <c r="G66" s="26">
        <v>100</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x14ac:dyDescent="0.25">
      <c r="A68" s="1" t="s">
        <v>638</v>
      </c>
      <c r="E68" s="29" t="s">
        <v>10238</v>
      </c>
    </row>
    <row r="69" spans="1:27" ht="39.6" x14ac:dyDescent="0.25">
      <c r="A69" s="1" t="s">
        <v>640</v>
      </c>
      <c r="E69" s="24" t="s">
        <v>10155</v>
      </c>
    </row>
    <row r="70" spans="1:27" x14ac:dyDescent="0.25">
      <c r="A70" s="1" t="s">
        <v>631</v>
      </c>
      <c r="B70" s="1">
        <v>16</v>
      </c>
      <c r="C70" s="23" t="s">
        <v>4053</v>
      </c>
      <c r="D70" t="s">
        <v>633</v>
      </c>
      <c r="E70" s="24" t="s">
        <v>4054</v>
      </c>
      <c r="F70" s="25" t="s">
        <v>870</v>
      </c>
      <c r="G70" s="26">
        <v>2678</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x14ac:dyDescent="0.25">
      <c r="A72" s="1" t="s">
        <v>638</v>
      </c>
      <c r="E72" s="29" t="s">
        <v>10239</v>
      </c>
    </row>
    <row r="73" spans="1:27" ht="26.4" x14ac:dyDescent="0.25">
      <c r="A73" s="1" t="s">
        <v>640</v>
      </c>
      <c r="E73" s="24" t="s">
        <v>4717</v>
      </c>
    </row>
    <row r="74" spans="1:27" x14ac:dyDescent="0.25">
      <c r="A74" s="1" t="s">
        <v>631</v>
      </c>
      <c r="B74" s="1">
        <v>17</v>
      </c>
      <c r="C74" s="23" t="s">
        <v>4718</v>
      </c>
      <c r="D74" t="s">
        <v>633</v>
      </c>
      <c r="E74" s="24" t="s">
        <v>4719</v>
      </c>
      <c r="F74" s="25" t="s">
        <v>870</v>
      </c>
      <c r="G74" s="26">
        <v>1138.33</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x14ac:dyDescent="0.25">
      <c r="A76" s="1" t="s">
        <v>638</v>
      </c>
      <c r="E76" s="29" t="s">
        <v>10240</v>
      </c>
    </row>
    <row r="77" spans="1:27" ht="39.6" x14ac:dyDescent="0.25">
      <c r="A77" s="1" t="s">
        <v>640</v>
      </c>
      <c r="E77" s="24" t="s">
        <v>4721</v>
      </c>
    </row>
    <row r="78" spans="1:27" x14ac:dyDescent="0.25">
      <c r="A78" s="1" t="s">
        <v>631</v>
      </c>
      <c r="B78" s="1">
        <v>18</v>
      </c>
      <c r="C78" s="23" t="s">
        <v>10241</v>
      </c>
      <c r="D78" t="s">
        <v>633</v>
      </c>
      <c r="E78" s="24" t="s">
        <v>10242</v>
      </c>
      <c r="F78" s="25" t="s">
        <v>870</v>
      </c>
      <c r="G78" s="26">
        <v>100</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x14ac:dyDescent="0.25">
      <c r="A80" s="1" t="s">
        <v>638</v>
      </c>
      <c r="E80" s="29" t="s">
        <v>10243</v>
      </c>
    </row>
    <row r="81" spans="1:27" ht="39.6" x14ac:dyDescent="0.25">
      <c r="A81" s="1" t="s">
        <v>640</v>
      </c>
      <c r="E81" s="24" t="s">
        <v>6382</v>
      </c>
    </row>
    <row r="82" spans="1:27" x14ac:dyDescent="0.25">
      <c r="A82" s="1" t="s">
        <v>631</v>
      </c>
      <c r="B82" s="1">
        <v>19</v>
      </c>
      <c r="C82" s="23" t="s">
        <v>4722</v>
      </c>
      <c r="D82" t="s">
        <v>633</v>
      </c>
      <c r="E82" s="24" t="s">
        <v>4723</v>
      </c>
      <c r="F82" s="25" t="s">
        <v>870</v>
      </c>
      <c r="G82" s="26">
        <v>1238.33</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x14ac:dyDescent="0.25">
      <c r="A84" s="1" t="s">
        <v>638</v>
      </c>
      <c r="E84" s="29" t="s">
        <v>10244</v>
      </c>
    </row>
    <row r="85" spans="1:27" ht="26.4" x14ac:dyDescent="0.25">
      <c r="A85" s="1" t="s">
        <v>640</v>
      </c>
      <c r="E85" s="24" t="s">
        <v>4724</v>
      </c>
    </row>
    <row r="86" spans="1:27" x14ac:dyDescent="0.25">
      <c r="A86" s="1" t="s">
        <v>631</v>
      </c>
      <c r="B86" s="1">
        <v>20</v>
      </c>
      <c r="C86" s="23" t="s">
        <v>4725</v>
      </c>
      <c r="D86" t="s">
        <v>633</v>
      </c>
      <c r="E86" s="24" t="s">
        <v>4726</v>
      </c>
      <c r="F86" s="25" t="s">
        <v>870</v>
      </c>
      <c r="G86" s="26">
        <v>1238.33</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x14ac:dyDescent="0.25">
      <c r="A88" s="1" t="s">
        <v>638</v>
      </c>
      <c r="E88" s="29" t="s">
        <v>10245</v>
      </c>
    </row>
    <row r="89" spans="1:27" ht="39.6" x14ac:dyDescent="0.25">
      <c r="A89" s="1" t="s">
        <v>640</v>
      </c>
      <c r="E89" s="24" t="s">
        <v>4727</v>
      </c>
    </row>
    <row r="90" spans="1:27" x14ac:dyDescent="0.25">
      <c r="A90" s="1" t="s">
        <v>631</v>
      </c>
      <c r="B90" s="1">
        <v>21</v>
      </c>
      <c r="C90" s="23" t="s">
        <v>10159</v>
      </c>
      <c r="D90" t="s">
        <v>633</v>
      </c>
      <c r="E90" s="24" t="s">
        <v>10160</v>
      </c>
      <c r="F90" s="25" t="s">
        <v>870</v>
      </c>
      <c r="G90" s="26">
        <v>100</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x14ac:dyDescent="0.25">
      <c r="A92" s="1" t="s">
        <v>638</v>
      </c>
      <c r="E92" s="29" t="s">
        <v>10238</v>
      </c>
    </row>
    <row r="93" spans="1:27" ht="39.6" x14ac:dyDescent="0.25">
      <c r="A93" s="1" t="s">
        <v>640</v>
      </c>
      <c r="E93" s="24" t="s">
        <v>4731</v>
      </c>
    </row>
    <row r="94" spans="1:27" x14ac:dyDescent="0.25">
      <c r="A94" s="1" t="s">
        <v>631</v>
      </c>
      <c r="B94" s="1">
        <v>22</v>
      </c>
      <c r="C94" s="23" t="s">
        <v>6247</v>
      </c>
      <c r="D94" t="s">
        <v>633</v>
      </c>
      <c r="E94" s="24" t="s">
        <v>4767</v>
      </c>
      <c r="F94" s="25" t="s">
        <v>874</v>
      </c>
      <c r="G94" s="26">
        <v>1043.0999999999999</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x14ac:dyDescent="0.25">
      <c r="A96" s="1" t="s">
        <v>638</v>
      </c>
      <c r="E96" s="29" t="s">
        <v>10218</v>
      </c>
    </row>
    <row r="97" spans="1:27" ht="52.8" x14ac:dyDescent="0.25">
      <c r="A97" s="1" t="s">
        <v>640</v>
      </c>
      <c r="E97" s="24" t="s">
        <v>4770</v>
      </c>
    </row>
    <row r="98" spans="1:27" x14ac:dyDescent="0.25">
      <c r="A98" s="1" t="s">
        <v>628</v>
      </c>
      <c r="C98" s="19" t="s">
        <v>3232</v>
      </c>
      <c r="E98" s="20" t="s">
        <v>4807</v>
      </c>
      <c r="L98" s="21">
        <f>SUMIFS(L99:L106,A99:A106,"P")</f>
        <v>0</v>
      </c>
      <c r="M98" s="21">
        <f>SUMIFS(M99:M106,A99:A106,"P")</f>
        <v>0</v>
      </c>
      <c r="N98" s="22"/>
    </row>
    <row r="99" spans="1:27" x14ac:dyDescent="0.25">
      <c r="A99" s="1" t="s">
        <v>631</v>
      </c>
      <c r="B99" s="1">
        <v>23</v>
      </c>
      <c r="C99" s="23" t="s">
        <v>10246</v>
      </c>
      <c r="D99" t="s">
        <v>633</v>
      </c>
      <c r="E99" s="24" t="s">
        <v>10247</v>
      </c>
      <c r="F99" s="25" t="s">
        <v>874</v>
      </c>
      <c r="G99" s="26">
        <v>18.399999999999999</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x14ac:dyDescent="0.25">
      <c r="A101" s="1" t="s">
        <v>638</v>
      </c>
      <c r="E101" s="29" t="s">
        <v>10248</v>
      </c>
    </row>
    <row r="102" spans="1:27" ht="39.6" x14ac:dyDescent="0.25">
      <c r="A102" s="1" t="s">
        <v>640</v>
      </c>
      <c r="E102" s="24" t="s">
        <v>6287</v>
      </c>
    </row>
    <row r="103" spans="1:27" x14ac:dyDescent="0.25">
      <c r="A103" s="1" t="s">
        <v>631</v>
      </c>
      <c r="B103" s="1">
        <v>24</v>
      </c>
      <c r="C103" s="23" t="s">
        <v>4830</v>
      </c>
      <c r="D103" t="s">
        <v>633</v>
      </c>
      <c r="E103" s="24" t="s">
        <v>4831</v>
      </c>
      <c r="F103" s="25" t="s">
        <v>874</v>
      </c>
      <c r="G103" s="26">
        <v>27.6</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x14ac:dyDescent="0.25">
      <c r="A105" s="1" t="s">
        <v>638</v>
      </c>
      <c r="E105" s="29" t="s">
        <v>10249</v>
      </c>
    </row>
    <row r="106" spans="1:27" ht="105.6" x14ac:dyDescent="0.25">
      <c r="A106" s="1" t="s">
        <v>640</v>
      </c>
      <c r="E106" s="24" t="s">
        <v>4833</v>
      </c>
    </row>
    <row r="107" spans="1:27" x14ac:dyDescent="0.25">
      <c r="A107" s="1" t="s">
        <v>628</v>
      </c>
      <c r="C107" s="19" t="s">
        <v>891</v>
      </c>
      <c r="E107" s="20" t="s">
        <v>4454</v>
      </c>
      <c r="L107" s="21">
        <f>SUMIFS(L108:L139,A108:A139,"P")</f>
        <v>0</v>
      </c>
      <c r="M107" s="21">
        <f>SUMIFS(M108:M139,A108:A139,"P")</f>
        <v>0</v>
      </c>
      <c r="N107" s="22"/>
    </row>
    <row r="108" spans="1:27" x14ac:dyDescent="0.25">
      <c r="A108" s="1" t="s">
        <v>631</v>
      </c>
      <c r="B108" s="1">
        <v>25</v>
      </c>
      <c r="C108" s="23" t="s">
        <v>10250</v>
      </c>
      <c r="D108" t="s">
        <v>633</v>
      </c>
      <c r="E108" s="24" t="s">
        <v>10251</v>
      </c>
      <c r="F108" s="25" t="s">
        <v>870</v>
      </c>
      <c r="G108" s="26">
        <v>38.700000000000003</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10252</v>
      </c>
    </row>
    <row r="110" spans="1:27" x14ac:dyDescent="0.25">
      <c r="A110" s="1" t="s">
        <v>638</v>
      </c>
      <c r="E110" s="29" t="s">
        <v>10253</v>
      </c>
    </row>
    <row r="111" spans="1:27" ht="132" x14ac:dyDescent="0.25">
      <c r="A111" s="1" t="s">
        <v>640</v>
      </c>
      <c r="E111" s="24" t="s">
        <v>4852</v>
      </c>
    </row>
    <row r="112" spans="1:27" x14ac:dyDescent="0.25">
      <c r="A112" s="1" t="s">
        <v>631</v>
      </c>
      <c r="B112" s="1">
        <v>26</v>
      </c>
      <c r="C112" s="23" t="s">
        <v>10254</v>
      </c>
      <c r="D112" t="s">
        <v>633</v>
      </c>
      <c r="E112" s="24" t="s">
        <v>10255</v>
      </c>
      <c r="F112" s="25" t="s">
        <v>870</v>
      </c>
      <c r="G112" s="26">
        <v>2052.75</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x14ac:dyDescent="0.25">
      <c r="A114" s="1" t="s">
        <v>638</v>
      </c>
      <c r="E114" s="29" t="s">
        <v>10256</v>
      </c>
    </row>
    <row r="115" spans="1:27" ht="132" x14ac:dyDescent="0.25">
      <c r="A115" s="1" t="s">
        <v>640</v>
      </c>
      <c r="E115" s="24" t="s">
        <v>4852</v>
      </c>
    </row>
    <row r="116" spans="1:27" x14ac:dyDescent="0.25">
      <c r="A116" s="1" t="s">
        <v>631</v>
      </c>
      <c r="B116" s="1">
        <v>27</v>
      </c>
      <c r="C116" s="23" t="s">
        <v>6462</v>
      </c>
      <c r="D116" t="s">
        <v>633</v>
      </c>
      <c r="E116" s="24" t="s">
        <v>6463</v>
      </c>
      <c r="F116" s="25" t="s">
        <v>870</v>
      </c>
      <c r="G116" s="26">
        <v>2580.6</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x14ac:dyDescent="0.25">
      <c r="A118" s="1" t="s">
        <v>638</v>
      </c>
      <c r="E118" s="29" t="s">
        <v>10257</v>
      </c>
    </row>
    <row r="119" spans="1:27" ht="52.8" x14ac:dyDescent="0.25">
      <c r="A119" s="1" t="s">
        <v>640</v>
      </c>
      <c r="E119" s="24" t="s">
        <v>6298</v>
      </c>
    </row>
    <row r="120" spans="1:27" x14ac:dyDescent="0.25">
      <c r="A120" s="1" t="s">
        <v>631</v>
      </c>
      <c r="B120" s="1">
        <v>28</v>
      </c>
      <c r="C120" s="23" t="s">
        <v>6299</v>
      </c>
      <c r="D120" t="s">
        <v>633</v>
      </c>
      <c r="E120" s="24" t="s">
        <v>6300</v>
      </c>
      <c r="F120" s="25" t="s">
        <v>870</v>
      </c>
      <c r="G120" s="26">
        <v>540</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10258</v>
      </c>
    </row>
    <row r="122" spans="1:27" x14ac:dyDescent="0.25">
      <c r="A122" s="1" t="s">
        <v>638</v>
      </c>
      <c r="E122" s="29" t="s">
        <v>10259</v>
      </c>
    </row>
    <row r="123" spans="1:27" ht="52.8" x14ac:dyDescent="0.25">
      <c r="A123" s="1" t="s">
        <v>640</v>
      </c>
      <c r="E123" s="24" t="s">
        <v>6298</v>
      </c>
    </row>
    <row r="124" spans="1:27" x14ac:dyDescent="0.25">
      <c r="A124" s="1" t="s">
        <v>631</v>
      </c>
      <c r="B124" s="1">
        <v>29</v>
      </c>
      <c r="C124" s="23" t="s">
        <v>10260</v>
      </c>
      <c r="D124" t="s">
        <v>633</v>
      </c>
      <c r="E124" s="24" t="s">
        <v>10261</v>
      </c>
      <c r="F124" s="25" t="s">
        <v>870</v>
      </c>
      <c r="G124" s="26">
        <v>217</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633</v>
      </c>
    </row>
    <row r="126" spans="1:27" x14ac:dyDescent="0.25">
      <c r="A126" s="1" t="s">
        <v>638</v>
      </c>
      <c r="E126" s="29" t="s">
        <v>10262</v>
      </c>
    </row>
    <row r="127" spans="1:27" ht="39.6" x14ac:dyDescent="0.25">
      <c r="A127" s="1" t="s">
        <v>640</v>
      </c>
      <c r="E127" s="24" t="s">
        <v>5888</v>
      </c>
    </row>
    <row r="128" spans="1:27" x14ac:dyDescent="0.25">
      <c r="A128" s="1" t="s">
        <v>631</v>
      </c>
      <c r="B128" s="1">
        <v>30</v>
      </c>
      <c r="C128" s="23" t="s">
        <v>7509</v>
      </c>
      <c r="D128" t="s">
        <v>633</v>
      </c>
      <c r="E128" s="24" t="s">
        <v>7510</v>
      </c>
      <c r="F128" s="25" t="s">
        <v>870</v>
      </c>
      <c r="G128" s="26">
        <v>1955</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633</v>
      </c>
    </row>
    <row r="130" spans="1:27" x14ac:dyDescent="0.25">
      <c r="A130" s="1" t="s">
        <v>638</v>
      </c>
      <c r="E130" s="29" t="s">
        <v>10263</v>
      </c>
    </row>
    <row r="131" spans="1:27" ht="52.8" x14ac:dyDescent="0.25">
      <c r="A131" s="1" t="s">
        <v>640</v>
      </c>
      <c r="E131" s="24" t="s">
        <v>6409</v>
      </c>
    </row>
    <row r="132" spans="1:27" x14ac:dyDescent="0.25">
      <c r="A132" s="1" t="s">
        <v>631</v>
      </c>
      <c r="B132" s="1">
        <v>31</v>
      </c>
      <c r="C132" s="23" t="s">
        <v>10264</v>
      </c>
      <c r="D132" t="s">
        <v>633</v>
      </c>
      <c r="E132" s="24" t="s">
        <v>10265</v>
      </c>
      <c r="F132" s="25" t="s">
        <v>870</v>
      </c>
      <c r="G132" s="26">
        <v>1955</v>
      </c>
      <c r="H132" s="25">
        <v>0</v>
      </c>
      <c r="I132" s="27">
        <f>ROUND(G132*H132,P4)</f>
        <v>0</v>
      </c>
      <c r="L132" s="27">
        <v>0</v>
      </c>
      <c r="M132" s="21">
        <f>ROUND(G132*L132,P4)</f>
        <v>0</v>
      </c>
      <c r="N132" s="22" t="s">
        <v>636</v>
      </c>
      <c r="O132" s="28">
        <f>M132*AA132</f>
        <v>0</v>
      </c>
      <c r="P132" s="1">
        <v>3</v>
      </c>
      <c r="AA132" s="1">
        <f>IF(P132=1,$O$3,IF(P132=2,$O$4,$O$5))</f>
        <v>0.21</v>
      </c>
    </row>
    <row r="133" spans="1:27" x14ac:dyDescent="0.25">
      <c r="A133" s="1" t="s">
        <v>637</v>
      </c>
      <c r="E133" s="24" t="s">
        <v>633</v>
      </c>
    </row>
    <row r="134" spans="1:27" x14ac:dyDescent="0.25">
      <c r="A134" s="1" t="s">
        <v>638</v>
      </c>
      <c r="E134" s="29" t="s">
        <v>10266</v>
      </c>
    </row>
    <row r="135" spans="1:27" ht="145.19999999999999" x14ac:dyDescent="0.25">
      <c r="A135" s="1" t="s">
        <v>640</v>
      </c>
      <c r="E135" s="24" t="s">
        <v>6416</v>
      </c>
    </row>
    <row r="136" spans="1:27" x14ac:dyDescent="0.25">
      <c r="A136" s="1" t="s">
        <v>631</v>
      </c>
      <c r="B136" s="1">
        <v>32</v>
      </c>
      <c r="C136" s="23" t="s">
        <v>10267</v>
      </c>
      <c r="D136" t="s">
        <v>633</v>
      </c>
      <c r="E136" s="24" t="s">
        <v>10268</v>
      </c>
      <c r="F136" s="25" t="s">
        <v>870</v>
      </c>
      <c r="G136" s="26">
        <v>18</v>
      </c>
      <c r="H136" s="25">
        <v>0</v>
      </c>
      <c r="I136" s="27">
        <f>ROUND(G136*H136,P4)</f>
        <v>0</v>
      </c>
      <c r="L136" s="27">
        <v>0</v>
      </c>
      <c r="M136" s="21">
        <f>ROUND(G136*L136,P4)</f>
        <v>0</v>
      </c>
      <c r="N136" s="22" t="s">
        <v>636</v>
      </c>
      <c r="O136" s="28">
        <f>M136*AA136</f>
        <v>0</v>
      </c>
      <c r="P136" s="1">
        <v>3</v>
      </c>
      <c r="AA136" s="1">
        <f>IF(P136=1,$O$3,IF(P136=2,$O$4,$O$5))</f>
        <v>0.21</v>
      </c>
    </row>
    <row r="137" spans="1:27" x14ac:dyDescent="0.25">
      <c r="A137" s="1" t="s">
        <v>637</v>
      </c>
      <c r="E137" s="24" t="s">
        <v>10269</v>
      </c>
    </row>
    <row r="138" spans="1:27" x14ac:dyDescent="0.25">
      <c r="A138" s="1" t="s">
        <v>638</v>
      </c>
      <c r="E138" s="29" t="s">
        <v>10270</v>
      </c>
    </row>
    <row r="139" spans="1:27" ht="158.4" x14ac:dyDescent="0.25">
      <c r="A139" s="1" t="s">
        <v>640</v>
      </c>
      <c r="E139" s="24" t="s">
        <v>10271</v>
      </c>
    </row>
    <row r="140" spans="1:27" x14ac:dyDescent="0.25">
      <c r="A140" s="1" t="s">
        <v>628</v>
      </c>
      <c r="C140" s="19" t="s">
        <v>1966</v>
      </c>
      <c r="E140" s="20" t="s">
        <v>4616</v>
      </c>
      <c r="L140" s="21">
        <f>SUMIFS(L141:L180,A141:A180,"P")</f>
        <v>0</v>
      </c>
      <c r="M140" s="21">
        <f>SUMIFS(M141:M180,A141:A180,"P")</f>
        <v>0</v>
      </c>
      <c r="N140" s="22"/>
    </row>
    <row r="141" spans="1:27" x14ac:dyDescent="0.25">
      <c r="A141" s="1" t="s">
        <v>631</v>
      </c>
      <c r="B141" s="1">
        <v>33</v>
      </c>
      <c r="C141" s="23" t="s">
        <v>10272</v>
      </c>
      <c r="D141" t="s">
        <v>633</v>
      </c>
      <c r="E141" s="24" t="s">
        <v>10273</v>
      </c>
      <c r="F141" s="25" t="s">
        <v>657</v>
      </c>
      <c r="G141" s="26">
        <v>2</v>
      </c>
      <c r="H141" s="25">
        <v>0</v>
      </c>
      <c r="I141" s="27">
        <f>ROUND(G141*H141,P4)</f>
        <v>0</v>
      </c>
      <c r="L141" s="27">
        <v>0</v>
      </c>
      <c r="M141" s="21">
        <f>ROUND(G141*L141,P4)</f>
        <v>0</v>
      </c>
      <c r="N141" s="22" t="s">
        <v>636</v>
      </c>
      <c r="O141" s="28">
        <f>M141*AA141</f>
        <v>0</v>
      </c>
      <c r="P141" s="1">
        <v>3</v>
      </c>
      <c r="AA141" s="1">
        <f>IF(P141=1,$O$3,IF(P141=2,$O$4,$O$5))</f>
        <v>0.21</v>
      </c>
    </row>
    <row r="142" spans="1:27" x14ac:dyDescent="0.25">
      <c r="A142" s="1" t="s">
        <v>637</v>
      </c>
      <c r="E142" s="24" t="s">
        <v>633</v>
      </c>
    </row>
    <row r="143" spans="1:27" x14ac:dyDescent="0.25">
      <c r="A143" s="1" t="s">
        <v>638</v>
      </c>
      <c r="E143" s="29" t="s">
        <v>7118</v>
      </c>
    </row>
    <row r="144" spans="1:27" ht="66" x14ac:dyDescent="0.25">
      <c r="A144" s="1" t="s">
        <v>640</v>
      </c>
      <c r="E144" s="24" t="s">
        <v>10274</v>
      </c>
    </row>
    <row r="145" spans="1:27" ht="26.4" x14ac:dyDescent="0.25">
      <c r="A145" s="1" t="s">
        <v>631</v>
      </c>
      <c r="B145" s="1">
        <v>34</v>
      </c>
      <c r="C145" s="23" t="s">
        <v>10181</v>
      </c>
      <c r="D145" t="s">
        <v>633</v>
      </c>
      <c r="E145" s="24" t="s">
        <v>10182</v>
      </c>
      <c r="F145" s="25" t="s">
        <v>657</v>
      </c>
      <c r="G145" s="26">
        <v>2</v>
      </c>
      <c r="H145" s="25">
        <v>0</v>
      </c>
      <c r="I145" s="27">
        <f>ROUND(G145*H145,P4)</f>
        <v>0</v>
      </c>
      <c r="L145" s="27">
        <v>0</v>
      </c>
      <c r="M145" s="21">
        <f>ROUND(G145*L145,P4)</f>
        <v>0</v>
      </c>
      <c r="N145" s="22" t="s">
        <v>636</v>
      </c>
      <c r="O145" s="28">
        <f>M145*AA145</f>
        <v>0</v>
      </c>
      <c r="P145" s="1">
        <v>3</v>
      </c>
      <c r="AA145" s="1">
        <f>IF(P145=1,$O$3,IF(P145=2,$O$4,$O$5))</f>
        <v>0.21</v>
      </c>
    </row>
    <row r="146" spans="1:27" x14ac:dyDescent="0.25">
      <c r="A146" s="1" t="s">
        <v>637</v>
      </c>
      <c r="E146" s="24" t="s">
        <v>633</v>
      </c>
    </row>
    <row r="147" spans="1:27" x14ac:dyDescent="0.25">
      <c r="A147" s="1" t="s">
        <v>638</v>
      </c>
      <c r="E147" s="29" t="s">
        <v>7118</v>
      </c>
    </row>
    <row r="148" spans="1:27" ht="26.4" x14ac:dyDescent="0.25">
      <c r="A148" s="1" t="s">
        <v>640</v>
      </c>
      <c r="E148" s="24" t="s">
        <v>10184</v>
      </c>
    </row>
    <row r="149" spans="1:27" x14ac:dyDescent="0.25">
      <c r="A149" s="1" t="s">
        <v>631</v>
      </c>
      <c r="B149" s="1">
        <v>35</v>
      </c>
      <c r="C149" s="23" t="s">
        <v>9155</v>
      </c>
      <c r="D149" t="s">
        <v>633</v>
      </c>
      <c r="E149" s="24" t="s">
        <v>9156</v>
      </c>
      <c r="F149" s="25" t="s">
        <v>647</v>
      </c>
      <c r="G149" s="26">
        <v>10.5</v>
      </c>
      <c r="H149" s="25">
        <v>0</v>
      </c>
      <c r="I149" s="27">
        <f>ROUND(G149*H149,P4)</f>
        <v>0</v>
      </c>
      <c r="L149" s="27">
        <v>0</v>
      </c>
      <c r="M149" s="21">
        <f>ROUND(G149*L149,P4)</f>
        <v>0</v>
      </c>
      <c r="N149" s="22" t="s">
        <v>636</v>
      </c>
      <c r="O149" s="28">
        <f>M149*AA149</f>
        <v>0</v>
      </c>
      <c r="P149" s="1">
        <v>3</v>
      </c>
      <c r="AA149" s="1">
        <f>IF(P149=1,$O$3,IF(P149=2,$O$4,$O$5))</f>
        <v>0.21</v>
      </c>
    </row>
    <row r="150" spans="1:27" x14ac:dyDescent="0.25">
      <c r="A150" s="1" t="s">
        <v>637</v>
      </c>
      <c r="E150" s="24" t="s">
        <v>633</v>
      </c>
    </row>
    <row r="151" spans="1:27" x14ac:dyDescent="0.25">
      <c r="A151" s="1" t="s">
        <v>638</v>
      </c>
      <c r="E151" s="29" t="s">
        <v>10275</v>
      </c>
    </row>
    <row r="152" spans="1:27" ht="66" x14ac:dyDescent="0.25">
      <c r="A152" s="1" t="s">
        <v>640</v>
      </c>
      <c r="E152" s="24" t="s">
        <v>10276</v>
      </c>
    </row>
    <row r="153" spans="1:27" x14ac:dyDescent="0.25">
      <c r="A153" s="1" t="s">
        <v>631</v>
      </c>
      <c r="B153" s="1">
        <v>36</v>
      </c>
      <c r="C153" s="23" t="s">
        <v>8681</v>
      </c>
      <c r="D153" t="s">
        <v>633</v>
      </c>
      <c r="E153" s="24" t="s">
        <v>8682</v>
      </c>
      <c r="F153" s="25" t="s">
        <v>647</v>
      </c>
      <c r="G153" s="26">
        <v>15</v>
      </c>
      <c r="H153" s="25">
        <v>0</v>
      </c>
      <c r="I153" s="27">
        <f>ROUND(G153*H153,P4)</f>
        <v>0</v>
      </c>
      <c r="L153" s="27">
        <v>0</v>
      </c>
      <c r="M153" s="21">
        <f>ROUND(G153*L153,P4)</f>
        <v>0</v>
      </c>
      <c r="N153" s="22" t="s">
        <v>636</v>
      </c>
      <c r="O153" s="28">
        <f>M153*AA153</f>
        <v>0</v>
      </c>
      <c r="P153" s="1">
        <v>3</v>
      </c>
      <c r="AA153" s="1">
        <f>IF(P153=1,$O$3,IF(P153=2,$O$4,$O$5))</f>
        <v>0.21</v>
      </c>
    </row>
    <row r="154" spans="1:27" x14ac:dyDescent="0.25">
      <c r="A154" s="1" t="s">
        <v>637</v>
      </c>
      <c r="E154" s="24" t="s">
        <v>633</v>
      </c>
    </row>
    <row r="155" spans="1:27" x14ac:dyDescent="0.25">
      <c r="A155" s="1" t="s">
        <v>638</v>
      </c>
      <c r="E155" s="29" t="s">
        <v>10277</v>
      </c>
    </row>
    <row r="156" spans="1:27" ht="66" x14ac:dyDescent="0.25">
      <c r="A156" s="1" t="s">
        <v>640</v>
      </c>
      <c r="E156" s="24" t="s">
        <v>10276</v>
      </c>
    </row>
    <row r="157" spans="1:27" x14ac:dyDescent="0.25">
      <c r="A157" s="1" t="s">
        <v>631</v>
      </c>
      <c r="B157" s="1">
        <v>37</v>
      </c>
      <c r="C157" s="23" t="s">
        <v>10278</v>
      </c>
      <c r="D157" t="s">
        <v>633</v>
      </c>
      <c r="E157" s="24" t="s">
        <v>10279</v>
      </c>
      <c r="F157" s="25" t="s">
        <v>657</v>
      </c>
      <c r="G157" s="26">
        <v>2</v>
      </c>
      <c r="H157" s="25">
        <v>0</v>
      </c>
      <c r="I157" s="27">
        <f>ROUND(G157*H157,P4)</f>
        <v>0</v>
      </c>
      <c r="L157" s="27">
        <v>0</v>
      </c>
      <c r="M157" s="21">
        <f>ROUND(G157*L157,P4)</f>
        <v>0</v>
      </c>
      <c r="N157" s="22" t="s">
        <v>636</v>
      </c>
      <c r="O157" s="28">
        <f>M157*AA157</f>
        <v>0</v>
      </c>
      <c r="P157" s="1">
        <v>3</v>
      </c>
      <c r="AA157" s="1">
        <f>IF(P157=1,$O$3,IF(P157=2,$O$4,$O$5))</f>
        <v>0.21</v>
      </c>
    </row>
    <row r="158" spans="1:27" x14ac:dyDescent="0.25">
      <c r="A158" s="1" t="s">
        <v>637</v>
      </c>
      <c r="E158" s="24" t="s">
        <v>633</v>
      </c>
    </row>
    <row r="159" spans="1:27" x14ac:dyDescent="0.25">
      <c r="A159" s="1" t="s">
        <v>638</v>
      </c>
      <c r="E159" s="29" t="s">
        <v>7118</v>
      </c>
    </row>
    <row r="160" spans="1:27" ht="66" x14ac:dyDescent="0.25">
      <c r="A160" s="1" t="s">
        <v>640</v>
      </c>
      <c r="E160" s="24" t="s">
        <v>10280</v>
      </c>
    </row>
    <row r="161" spans="1:27" x14ac:dyDescent="0.25">
      <c r="A161" s="1" t="s">
        <v>631</v>
      </c>
      <c r="B161" s="1">
        <v>38</v>
      </c>
      <c r="C161" s="23" t="s">
        <v>10281</v>
      </c>
      <c r="D161" t="s">
        <v>633</v>
      </c>
      <c r="E161" s="24" t="s">
        <v>10282</v>
      </c>
      <c r="F161" s="25" t="s">
        <v>657</v>
      </c>
      <c r="G161" s="26">
        <v>2</v>
      </c>
      <c r="H161" s="25">
        <v>0</v>
      </c>
      <c r="I161" s="27">
        <f>ROUND(G161*H161,P4)</f>
        <v>0</v>
      </c>
      <c r="L161" s="27">
        <v>0</v>
      </c>
      <c r="M161" s="21">
        <f>ROUND(G161*L161,P4)</f>
        <v>0</v>
      </c>
      <c r="N161" s="22" t="s">
        <v>636</v>
      </c>
      <c r="O161" s="28">
        <f>M161*AA161</f>
        <v>0</v>
      </c>
      <c r="P161" s="1">
        <v>3</v>
      </c>
      <c r="AA161" s="1">
        <f>IF(P161=1,$O$3,IF(P161=2,$O$4,$O$5))</f>
        <v>0.21</v>
      </c>
    </row>
    <row r="162" spans="1:27" x14ac:dyDescent="0.25">
      <c r="A162" s="1" t="s">
        <v>637</v>
      </c>
      <c r="E162" s="24" t="s">
        <v>633</v>
      </c>
    </row>
    <row r="163" spans="1:27" x14ac:dyDescent="0.25">
      <c r="A163" s="1" t="s">
        <v>638</v>
      </c>
      <c r="E163" s="29" t="s">
        <v>7118</v>
      </c>
    </row>
    <row r="164" spans="1:27" ht="66" x14ac:dyDescent="0.25">
      <c r="A164" s="1" t="s">
        <v>640</v>
      </c>
      <c r="E164" s="24" t="s">
        <v>10280</v>
      </c>
    </row>
    <row r="165" spans="1:27" x14ac:dyDescent="0.25">
      <c r="A165" s="1" t="s">
        <v>631</v>
      </c>
      <c r="B165" s="1">
        <v>39</v>
      </c>
      <c r="C165" s="23" t="s">
        <v>10283</v>
      </c>
      <c r="D165" t="s">
        <v>633</v>
      </c>
      <c r="E165" s="24" t="s">
        <v>10284</v>
      </c>
      <c r="F165" s="25" t="s">
        <v>647</v>
      </c>
      <c r="G165" s="26">
        <v>5</v>
      </c>
      <c r="H165" s="25">
        <v>0</v>
      </c>
      <c r="I165" s="27">
        <f>ROUND(G165*H165,P4)</f>
        <v>0</v>
      </c>
      <c r="L165" s="27">
        <v>0</v>
      </c>
      <c r="M165" s="21">
        <f>ROUND(G165*L165,P4)</f>
        <v>0</v>
      </c>
      <c r="N165" s="22" t="s">
        <v>636</v>
      </c>
      <c r="O165" s="28">
        <f>M165*AA165</f>
        <v>0</v>
      </c>
      <c r="P165" s="1">
        <v>3</v>
      </c>
      <c r="AA165" s="1">
        <f>IF(P165=1,$O$3,IF(P165=2,$O$4,$O$5))</f>
        <v>0.21</v>
      </c>
    </row>
    <row r="166" spans="1:27" x14ac:dyDescent="0.25">
      <c r="A166" s="1" t="s">
        <v>637</v>
      </c>
      <c r="E166" s="24" t="s">
        <v>633</v>
      </c>
    </row>
    <row r="167" spans="1:27" x14ac:dyDescent="0.25">
      <c r="A167" s="1" t="s">
        <v>638</v>
      </c>
      <c r="E167" s="29" t="s">
        <v>10285</v>
      </c>
    </row>
    <row r="168" spans="1:27" ht="26.4" x14ac:dyDescent="0.25">
      <c r="A168" s="1" t="s">
        <v>640</v>
      </c>
      <c r="E168" s="24" t="s">
        <v>10286</v>
      </c>
    </row>
    <row r="169" spans="1:27" x14ac:dyDescent="0.25">
      <c r="A169" s="1" t="s">
        <v>631</v>
      </c>
      <c r="B169" s="1">
        <v>40</v>
      </c>
      <c r="C169" s="23" t="s">
        <v>10287</v>
      </c>
      <c r="D169" t="s">
        <v>633</v>
      </c>
      <c r="E169" s="24" t="s">
        <v>10288</v>
      </c>
      <c r="F169" s="25" t="s">
        <v>647</v>
      </c>
      <c r="G169" s="26">
        <v>5</v>
      </c>
      <c r="H169" s="25">
        <v>0</v>
      </c>
      <c r="I169" s="27">
        <f>ROUND(G169*H169,P4)</f>
        <v>0</v>
      </c>
      <c r="L169" s="27">
        <v>0</v>
      </c>
      <c r="M169" s="21">
        <f>ROUND(G169*L169,P4)</f>
        <v>0</v>
      </c>
      <c r="N169" s="22" t="s">
        <v>636</v>
      </c>
      <c r="O169" s="28">
        <f>M169*AA169</f>
        <v>0</v>
      </c>
      <c r="P169" s="1">
        <v>3</v>
      </c>
      <c r="AA169" s="1">
        <f>IF(P169=1,$O$3,IF(P169=2,$O$4,$O$5))</f>
        <v>0.21</v>
      </c>
    </row>
    <row r="170" spans="1:27" x14ac:dyDescent="0.25">
      <c r="A170" s="1" t="s">
        <v>637</v>
      </c>
      <c r="E170" s="24" t="s">
        <v>633</v>
      </c>
    </row>
    <row r="171" spans="1:27" x14ac:dyDescent="0.25">
      <c r="A171" s="1" t="s">
        <v>638</v>
      </c>
      <c r="E171" s="29" t="s">
        <v>10285</v>
      </c>
    </row>
    <row r="172" spans="1:27" ht="39.6" x14ac:dyDescent="0.25">
      <c r="A172" s="1" t="s">
        <v>640</v>
      </c>
      <c r="E172" s="24" t="s">
        <v>8037</v>
      </c>
    </row>
    <row r="173" spans="1:27" x14ac:dyDescent="0.25">
      <c r="A173" s="1" t="s">
        <v>631</v>
      </c>
      <c r="B173" s="1">
        <v>41</v>
      </c>
      <c r="C173" s="23" t="s">
        <v>10289</v>
      </c>
      <c r="D173" t="s">
        <v>633</v>
      </c>
      <c r="E173" s="24" t="s">
        <v>10290</v>
      </c>
      <c r="F173" s="25" t="s">
        <v>647</v>
      </c>
      <c r="G173" s="26">
        <v>26</v>
      </c>
      <c r="H173" s="25">
        <v>0</v>
      </c>
      <c r="I173" s="27">
        <f>ROUND(G173*H173,P4)</f>
        <v>0</v>
      </c>
      <c r="L173" s="27">
        <v>0</v>
      </c>
      <c r="M173" s="21">
        <f>ROUND(G173*L173,P4)</f>
        <v>0</v>
      </c>
      <c r="N173" s="22" t="s">
        <v>636</v>
      </c>
      <c r="O173" s="28">
        <f>M173*AA173</f>
        <v>0</v>
      </c>
      <c r="P173" s="1">
        <v>3</v>
      </c>
      <c r="AA173" s="1">
        <f>IF(P173=1,$O$3,IF(P173=2,$O$4,$O$5))</f>
        <v>0.21</v>
      </c>
    </row>
    <row r="174" spans="1:27" x14ac:dyDescent="0.25">
      <c r="A174" s="1" t="s">
        <v>637</v>
      </c>
      <c r="E174" s="24" t="s">
        <v>633</v>
      </c>
    </row>
    <row r="175" spans="1:27" x14ac:dyDescent="0.25">
      <c r="A175" s="1" t="s">
        <v>638</v>
      </c>
      <c r="E175" s="29" t="s">
        <v>10291</v>
      </c>
    </row>
    <row r="176" spans="1:27" ht="79.2" x14ac:dyDescent="0.25">
      <c r="A176" s="1" t="s">
        <v>640</v>
      </c>
      <c r="E176" s="24" t="s">
        <v>10292</v>
      </c>
    </row>
    <row r="177" spans="1:27" x14ac:dyDescent="0.25">
      <c r="A177" s="1" t="s">
        <v>631</v>
      </c>
      <c r="B177" s="1">
        <v>42</v>
      </c>
      <c r="C177" s="23" t="s">
        <v>5327</v>
      </c>
      <c r="D177" t="s">
        <v>633</v>
      </c>
      <c r="E177" s="24" t="s">
        <v>5328</v>
      </c>
      <c r="F177" s="25" t="s">
        <v>647</v>
      </c>
      <c r="G177" s="26">
        <v>275</v>
      </c>
      <c r="H177" s="25">
        <v>0</v>
      </c>
      <c r="I177" s="27">
        <f>ROUND(G177*H177,P4)</f>
        <v>0</v>
      </c>
      <c r="L177" s="27">
        <v>0</v>
      </c>
      <c r="M177" s="21">
        <f>ROUND(G177*L177,P4)</f>
        <v>0</v>
      </c>
      <c r="N177" s="22" t="s">
        <v>636</v>
      </c>
      <c r="O177" s="28">
        <f>M177*AA177</f>
        <v>0</v>
      </c>
      <c r="P177" s="1">
        <v>3</v>
      </c>
      <c r="AA177" s="1">
        <f>IF(P177=1,$O$3,IF(P177=2,$O$4,$O$5))</f>
        <v>0.21</v>
      </c>
    </row>
    <row r="178" spans="1:27" x14ac:dyDescent="0.25">
      <c r="A178" s="1" t="s">
        <v>637</v>
      </c>
      <c r="E178" s="24" t="s">
        <v>633</v>
      </c>
    </row>
    <row r="179" spans="1:27" x14ac:dyDescent="0.25">
      <c r="A179" s="1" t="s">
        <v>638</v>
      </c>
      <c r="E179" s="29" t="s">
        <v>10293</v>
      </c>
    </row>
    <row r="180" spans="1:27" ht="92.4" x14ac:dyDescent="0.25">
      <c r="A180" s="1" t="s">
        <v>640</v>
      </c>
      <c r="E180" s="24" t="s">
        <v>4893</v>
      </c>
    </row>
    <row r="181" spans="1:27" x14ac:dyDescent="0.25">
      <c r="A181" s="1" t="s">
        <v>628</v>
      </c>
      <c r="C181" s="19" t="s">
        <v>1801</v>
      </c>
      <c r="E181" s="20" t="s">
        <v>1802</v>
      </c>
      <c r="L181" s="21">
        <f>SUMIFS(L182:L201,A182:A201,"P")</f>
        <v>0</v>
      </c>
      <c r="M181" s="21">
        <f>SUMIFS(M182:M201,A182:A201,"P")</f>
        <v>0</v>
      </c>
      <c r="N181" s="22"/>
    </row>
    <row r="182" spans="1:27" ht="26.4" x14ac:dyDescent="0.25">
      <c r="A182" s="1" t="s">
        <v>631</v>
      </c>
      <c r="B182" s="1">
        <v>43</v>
      </c>
      <c r="C182" s="23" t="s">
        <v>1803</v>
      </c>
      <c r="D182" t="s">
        <v>1804</v>
      </c>
      <c r="E182" s="24" t="s">
        <v>1805</v>
      </c>
      <c r="F182" s="25" t="s">
        <v>1806</v>
      </c>
      <c r="G182" s="26">
        <v>167.24</v>
      </c>
      <c r="H182" s="25">
        <v>0</v>
      </c>
      <c r="I182" s="27">
        <f>ROUND(G182*H182,P4)</f>
        <v>0</v>
      </c>
      <c r="L182" s="27">
        <v>0</v>
      </c>
      <c r="M182" s="21">
        <f>ROUND(G182*L182,P4)</f>
        <v>0</v>
      </c>
      <c r="N182" s="22" t="s">
        <v>1807</v>
      </c>
      <c r="O182" s="28">
        <f>M182*AA182</f>
        <v>0</v>
      </c>
      <c r="P182" s="1">
        <v>3</v>
      </c>
      <c r="AA182" s="1">
        <f>IF(P182=1,$O$3,IF(P182=2,$O$4,$O$5))</f>
        <v>0.21</v>
      </c>
    </row>
    <row r="183" spans="1:27" ht="26.4" x14ac:dyDescent="0.25">
      <c r="A183" s="1" t="s">
        <v>637</v>
      </c>
      <c r="E183" s="24" t="s">
        <v>1808</v>
      </c>
    </row>
    <row r="184" spans="1:27" x14ac:dyDescent="0.25">
      <c r="A184" s="1" t="s">
        <v>638</v>
      </c>
      <c r="E184" s="29" t="s">
        <v>10294</v>
      </c>
    </row>
    <row r="185" spans="1:27" ht="198" x14ac:dyDescent="0.25">
      <c r="A185" s="1" t="s">
        <v>640</v>
      </c>
      <c r="E185" s="24" t="s">
        <v>3746</v>
      </c>
    </row>
    <row r="186" spans="1:27" ht="26.4" x14ac:dyDescent="0.25">
      <c r="A186" s="1" t="s">
        <v>631</v>
      </c>
      <c r="B186" s="1">
        <v>44</v>
      </c>
      <c r="C186" s="23" t="s">
        <v>2224</v>
      </c>
      <c r="D186" t="s">
        <v>2225</v>
      </c>
      <c r="E186" s="24" t="s">
        <v>2226</v>
      </c>
      <c r="F186" s="25" t="s">
        <v>1806</v>
      </c>
      <c r="G186" s="26">
        <v>15.72</v>
      </c>
      <c r="H186" s="25">
        <v>0</v>
      </c>
      <c r="I186" s="27">
        <f>ROUND(G186*H186,P4)</f>
        <v>0</v>
      </c>
      <c r="L186" s="27">
        <v>0</v>
      </c>
      <c r="M186" s="21">
        <f>ROUND(G186*L186,P4)</f>
        <v>0</v>
      </c>
      <c r="N186" s="22" t="s">
        <v>1807</v>
      </c>
      <c r="O186" s="28">
        <f>M186*AA186</f>
        <v>0</v>
      </c>
      <c r="P186" s="1">
        <v>3</v>
      </c>
      <c r="AA186" s="1">
        <f>IF(P186=1,$O$3,IF(P186=2,$O$4,$O$5))</f>
        <v>0.21</v>
      </c>
    </row>
    <row r="187" spans="1:27" ht="26.4" x14ac:dyDescent="0.25">
      <c r="A187" s="1" t="s">
        <v>637</v>
      </c>
      <c r="E187" s="24" t="s">
        <v>1808</v>
      </c>
    </row>
    <row r="188" spans="1:27" x14ac:dyDescent="0.25">
      <c r="A188" s="1" t="s">
        <v>638</v>
      </c>
      <c r="E188" s="29" t="s">
        <v>10295</v>
      </c>
    </row>
    <row r="189" spans="1:27" ht="198" x14ac:dyDescent="0.25">
      <c r="A189" s="1" t="s">
        <v>640</v>
      </c>
      <c r="E189" s="24" t="s">
        <v>4127</v>
      </c>
    </row>
    <row r="190" spans="1:27" ht="26.4" x14ac:dyDescent="0.25">
      <c r="A190" s="1" t="s">
        <v>631</v>
      </c>
      <c r="B190" s="1">
        <v>45</v>
      </c>
      <c r="C190" s="23" t="s">
        <v>1872</v>
      </c>
      <c r="D190" t="s">
        <v>1873</v>
      </c>
      <c r="E190" s="24" t="s">
        <v>1874</v>
      </c>
      <c r="F190" s="25" t="s">
        <v>1806</v>
      </c>
      <c r="G190" s="26">
        <v>0.5</v>
      </c>
      <c r="H190" s="25">
        <v>0</v>
      </c>
      <c r="I190" s="27">
        <f>ROUND(G190*H190,P4)</f>
        <v>0</v>
      </c>
      <c r="L190" s="27">
        <v>0</v>
      </c>
      <c r="M190" s="21">
        <f>ROUND(G190*L190,P4)</f>
        <v>0</v>
      </c>
      <c r="N190" s="22" t="s">
        <v>1807</v>
      </c>
      <c r="O190" s="28">
        <f>M190*AA190</f>
        <v>0</v>
      </c>
      <c r="P190" s="1">
        <v>3</v>
      </c>
      <c r="AA190" s="1">
        <f>IF(P190=1,$O$3,IF(P190=2,$O$4,$O$5))</f>
        <v>0.21</v>
      </c>
    </row>
    <row r="191" spans="1:27" ht="26.4" x14ac:dyDescent="0.25">
      <c r="A191" s="1" t="s">
        <v>637</v>
      </c>
      <c r="E191" s="24" t="s">
        <v>1808</v>
      </c>
    </row>
    <row r="192" spans="1:27" x14ac:dyDescent="0.25">
      <c r="A192" s="1" t="s">
        <v>638</v>
      </c>
      <c r="E192" s="29" t="s">
        <v>10296</v>
      </c>
    </row>
    <row r="193" spans="1:27" ht="198" x14ac:dyDescent="0.25">
      <c r="A193" s="1" t="s">
        <v>640</v>
      </c>
      <c r="E193" s="24" t="s">
        <v>3751</v>
      </c>
    </row>
    <row r="194" spans="1:27" ht="26.4" x14ac:dyDescent="0.25">
      <c r="A194" s="1" t="s">
        <v>631</v>
      </c>
      <c r="B194" s="1">
        <v>46</v>
      </c>
      <c r="C194" s="23" t="s">
        <v>5336</v>
      </c>
      <c r="D194" t="s">
        <v>5337</v>
      </c>
      <c r="E194" s="24" t="s">
        <v>5338</v>
      </c>
      <c r="F194" s="25" t="s">
        <v>1806</v>
      </c>
      <c r="G194" s="26">
        <v>25.492999999999999</v>
      </c>
      <c r="H194" s="25">
        <v>0</v>
      </c>
      <c r="I194" s="27">
        <f>ROUND(G194*H194,P4)</f>
        <v>0</v>
      </c>
      <c r="L194" s="27">
        <v>0</v>
      </c>
      <c r="M194" s="21">
        <f>ROUND(G194*L194,P4)</f>
        <v>0</v>
      </c>
      <c r="N194" s="22" t="s">
        <v>1807</v>
      </c>
      <c r="O194" s="28">
        <f>M194*AA194</f>
        <v>0</v>
      </c>
      <c r="P194" s="1">
        <v>3</v>
      </c>
      <c r="AA194" s="1">
        <f>IF(P194=1,$O$3,IF(P194=2,$O$4,$O$5))</f>
        <v>0.21</v>
      </c>
    </row>
    <row r="195" spans="1:27" ht="26.4" x14ac:dyDescent="0.25">
      <c r="A195" s="1" t="s">
        <v>637</v>
      </c>
      <c r="E195" s="24" t="s">
        <v>1808</v>
      </c>
    </row>
    <row r="196" spans="1:27" x14ac:dyDescent="0.25">
      <c r="A196" s="1" t="s">
        <v>638</v>
      </c>
      <c r="E196" s="29" t="s">
        <v>10297</v>
      </c>
    </row>
    <row r="197" spans="1:27" ht="198" x14ac:dyDescent="0.25">
      <c r="A197" s="1" t="s">
        <v>640</v>
      </c>
      <c r="E197" s="24" t="s">
        <v>3751</v>
      </c>
    </row>
    <row r="198" spans="1:27" ht="26.4" x14ac:dyDescent="0.25">
      <c r="A198" s="1" t="s">
        <v>631</v>
      </c>
      <c r="B198" s="1">
        <v>47</v>
      </c>
      <c r="C198" s="23" t="s">
        <v>10298</v>
      </c>
      <c r="D198" t="s">
        <v>10299</v>
      </c>
      <c r="E198" s="24" t="s">
        <v>10300</v>
      </c>
      <c r="F198" s="25" t="s">
        <v>1806</v>
      </c>
      <c r="G198" s="26">
        <v>1.2</v>
      </c>
      <c r="H198" s="25">
        <v>0</v>
      </c>
      <c r="I198" s="27">
        <f>ROUND(G198*H198,P4)</f>
        <v>0</v>
      </c>
      <c r="L198" s="27">
        <v>0</v>
      </c>
      <c r="M198" s="21">
        <f>ROUND(G198*L198,P4)</f>
        <v>0</v>
      </c>
      <c r="N198" s="22" t="s">
        <v>1807</v>
      </c>
      <c r="O198" s="28">
        <f>M198*AA198</f>
        <v>0</v>
      </c>
      <c r="P198" s="1">
        <v>3</v>
      </c>
      <c r="AA198" s="1">
        <f>IF(P198=1,$O$3,IF(P198=2,$O$4,$O$5))</f>
        <v>0.21</v>
      </c>
    </row>
    <row r="199" spans="1:27" ht="26.4" x14ac:dyDescent="0.25">
      <c r="A199" s="1" t="s">
        <v>637</v>
      </c>
      <c r="E199" s="24" t="s">
        <v>1808</v>
      </c>
    </row>
    <row r="200" spans="1:27" x14ac:dyDescent="0.25">
      <c r="A200" s="1" t="s">
        <v>638</v>
      </c>
      <c r="E200" s="29" t="s">
        <v>10301</v>
      </c>
    </row>
    <row r="201" spans="1:27" ht="198" x14ac:dyDescent="0.25">
      <c r="A201" s="1" t="s">
        <v>640</v>
      </c>
      <c r="E201" s="24" t="s">
        <v>10302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300-000000000000}">
  <sheetPr>
    <pageSetUpPr fitToPage="1"/>
  </sheetPr>
  <dimension ref="A1:AA12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COUNTIFS(L8:L129,"=0",A8:A129,"P")+COUNTIFS(L8:L129,"",A8:A129,"P")+SUM(Q8:Q129)</f>
        <v>29</v>
      </c>
    </row>
    <row r="8" spans="1:27" x14ac:dyDescent="0.25">
      <c r="A8" s="1" t="s">
        <v>626</v>
      </c>
      <c r="C8" s="19" t="s">
        <v>10303</v>
      </c>
      <c r="E8" s="20" t="s">
        <v>421</v>
      </c>
      <c r="L8" s="21">
        <f>L9+L66+L99+L116</f>
        <v>0</v>
      </c>
      <c r="M8" s="21">
        <f>M9+M66+M99+M116</f>
        <v>0</v>
      </c>
      <c r="N8" s="22"/>
    </row>
    <row r="9" spans="1:27" x14ac:dyDescent="0.25">
      <c r="A9" s="1" t="s">
        <v>628</v>
      </c>
      <c r="C9" s="19" t="s">
        <v>866</v>
      </c>
      <c r="E9" s="20" t="s">
        <v>1466</v>
      </c>
      <c r="L9" s="21">
        <f>SUMIFS(L10:L65,A10:A65,"P")</f>
        <v>0</v>
      </c>
      <c r="M9" s="21">
        <f>SUMIFS(M10:M65,A10:A65,"P")</f>
        <v>0</v>
      </c>
      <c r="N9" s="22"/>
    </row>
    <row r="10" spans="1:27" ht="26.4" x14ac:dyDescent="0.25">
      <c r="A10" s="1" t="s">
        <v>631</v>
      </c>
      <c r="B10" s="1">
        <v>1</v>
      </c>
      <c r="C10" s="23" t="s">
        <v>6450</v>
      </c>
      <c r="D10" t="s">
        <v>633</v>
      </c>
      <c r="E10" s="24" t="s">
        <v>7487</v>
      </c>
      <c r="F10" s="25" t="s">
        <v>874</v>
      </c>
      <c r="G10" s="26">
        <v>33</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10304</v>
      </c>
    </row>
    <row r="13" spans="1:27" ht="66" x14ac:dyDescent="0.25">
      <c r="A13" s="1" t="s">
        <v>640</v>
      </c>
      <c r="E13" s="24" t="s">
        <v>7486</v>
      </c>
    </row>
    <row r="14" spans="1:27" x14ac:dyDescent="0.25">
      <c r="A14" s="1" t="s">
        <v>631</v>
      </c>
      <c r="B14" s="1">
        <v>2</v>
      </c>
      <c r="C14" s="23" t="s">
        <v>7489</v>
      </c>
      <c r="D14" t="s">
        <v>633</v>
      </c>
      <c r="E14" s="24" t="s">
        <v>10136</v>
      </c>
      <c r="F14" s="25" t="s">
        <v>874</v>
      </c>
      <c r="G14" s="26">
        <v>45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10137</v>
      </c>
    </row>
    <row r="16" spans="1:27" x14ac:dyDescent="0.25">
      <c r="A16" s="1" t="s">
        <v>638</v>
      </c>
      <c r="E16" s="29" t="s">
        <v>10305</v>
      </c>
    </row>
    <row r="17" spans="1:27" ht="39.6" x14ac:dyDescent="0.25">
      <c r="A17" s="1" t="s">
        <v>640</v>
      </c>
      <c r="E17" s="24" t="s">
        <v>4736</v>
      </c>
    </row>
    <row r="18" spans="1:27" x14ac:dyDescent="0.25">
      <c r="A18" s="1" t="s">
        <v>631</v>
      </c>
      <c r="B18" s="1">
        <v>3</v>
      </c>
      <c r="C18" s="23" t="s">
        <v>5497</v>
      </c>
      <c r="D18" t="s">
        <v>633</v>
      </c>
      <c r="E18" s="24" t="s">
        <v>5498</v>
      </c>
      <c r="F18" s="25" t="s">
        <v>874</v>
      </c>
      <c r="G18" s="26">
        <v>45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10306</v>
      </c>
    </row>
    <row r="21" spans="1:27" x14ac:dyDescent="0.25">
      <c r="A21" s="1" t="s">
        <v>640</v>
      </c>
      <c r="E21" s="24" t="s">
        <v>5500</v>
      </c>
    </row>
    <row r="22" spans="1:27" x14ac:dyDescent="0.25">
      <c r="A22" s="1" t="s">
        <v>631</v>
      </c>
      <c r="B22" s="1">
        <v>4</v>
      </c>
      <c r="C22" s="23" t="s">
        <v>10140</v>
      </c>
      <c r="D22" t="s">
        <v>633</v>
      </c>
      <c r="E22" s="24" t="s">
        <v>10141</v>
      </c>
      <c r="F22" s="25" t="s">
        <v>874</v>
      </c>
      <c r="G22" s="26">
        <v>381.1</v>
      </c>
      <c r="H22" s="25">
        <v>0</v>
      </c>
      <c r="I22" s="27">
        <f>ROUND(G22*H22,P4)</f>
        <v>0</v>
      </c>
      <c r="L22" s="27">
        <v>0</v>
      </c>
      <c r="M22" s="21">
        <f>ROUND(G22*L22,P4)</f>
        <v>0</v>
      </c>
      <c r="N22" s="22" t="s">
        <v>636</v>
      </c>
      <c r="O22" s="28">
        <f>M22*AA22</f>
        <v>0</v>
      </c>
      <c r="P22" s="1">
        <v>3</v>
      </c>
      <c r="AA22" s="1">
        <f>IF(P22=1,$O$3,IF(P22=2,$O$4,$O$5))</f>
        <v>0.21</v>
      </c>
    </row>
    <row r="23" spans="1:27" ht="66" x14ac:dyDescent="0.25">
      <c r="A23" s="1" t="s">
        <v>637</v>
      </c>
      <c r="E23" s="24" t="s">
        <v>10307</v>
      </c>
    </row>
    <row r="24" spans="1:27" ht="52.8" x14ac:dyDescent="0.25">
      <c r="A24" s="1" t="s">
        <v>638</v>
      </c>
      <c r="E24" s="29" t="s">
        <v>10308</v>
      </c>
    </row>
    <row r="25" spans="1:27" ht="382.8" x14ac:dyDescent="0.25">
      <c r="A25" s="1" t="s">
        <v>640</v>
      </c>
      <c r="E25" s="24" t="s">
        <v>7497</v>
      </c>
    </row>
    <row r="26" spans="1:27" x14ac:dyDescent="0.25">
      <c r="A26" s="1" t="s">
        <v>631</v>
      </c>
      <c r="B26" s="1">
        <v>5</v>
      </c>
      <c r="C26" s="23" t="s">
        <v>5501</v>
      </c>
      <c r="D26" t="s">
        <v>633</v>
      </c>
      <c r="E26" s="24" t="s">
        <v>5502</v>
      </c>
      <c r="F26" s="25" t="s">
        <v>874</v>
      </c>
      <c r="G26" s="26">
        <v>11.25</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10309</v>
      </c>
    </row>
    <row r="28" spans="1:27" x14ac:dyDescent="0.25">
      <c r="A28" s="1" t="s">
        <v>638</v>
      </c>
      <c r="E28" s="29" t="s">
        <v>10310</v>
      </c>
    </row>
    <row r="29" spans="1:27" ht="382.8" x14ac:dyDescent="0.25">
      <c r="A29" s="1" t="s">
        <v>640</v>
      </c>
      <c r="E29" s="24" t="s">
        <v>5504</v>
      </c>
    </row>
    <row r="30" spans="1:27" x14ac:dyDescent="0.25">
      <c r="A30" s="1" t="s">
        <v>631</v>
      </c>
      <c r="B30" s="1">
        <v>6</v>
      </c>
      <c r="C30" s="23" t="s">
        <v>6817</v>
      </c>
      <c r="D30" t="s">
        <v>633</v>
      </c>
      <c r="E30" s="24" t="s">
        <v>7498</v>
      </c>
      <c r="F30" s="25" t="s">
        <v>874</v>
      </c>
      <c r="G30" s="26">
        <v>258.10000000000002</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10311</v>
      </c>
    </row>
    <row r="33" spans="1:27" ht="316.8" x14ac:dyDescent="0.25">
      <c r="A33" s="1" t="s">
        <v>640</v>
      </c>
      <c r="E33" s="24" t="s">
        <v>7499</v>
      </c>
    </row>
    <row r="34" spans="1:27" x14ac:dyDescent="0.25">
      <c r="A34" s="1" t="s">
        <v>631</v>
      </c>
      <c r="B34" s="1">
        <v>7</v>
      </c>
      <c r="C34" s="23" t="s">
        <v>6972</v>
      </c>
      <c r="D34" t="s">
        <v>633</v>
      </c>
      <c r="E34" s="24" t="s">
        <v>6973</v>
      </c>
      <c r="F34" s="25" t="s">
        <v>874</v>
      </c>
      <c r="G34" s="26">
        <v>1</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5863</v>
      </c>
    </row>
    <row r="37" spans="1:27" ht="277.2" x14ac:dyDescent="0.25">
      <c r="A37" s="1" t="s">
        <v>640</v>
      </c>
      <c r="E37" s="24" t="s">
        <v>4761</v>
      </c>
    </row>
    <row r="38" spans="1:27" x14ac:dyDescent="0.25">
      <c r="A38" s="1" t="s">
        <v>631</v>
      </c>
      <c r="B38" s="1">
        <v>8</v>
      </c>
      <c r="C38" s="23" t="s">
        <v>4702</v>
      </c>
      <c r="D38" t="s">
        <v>633</v>
      </c>
      <c r="E38" s="24" t="s">
        <v>4703</v>
      </c>
      <c r="F38" s="25" t="s">
        <v>874</v>
      </c>
      <c r="G38" s="26">
        <v>213</v>
      </c>
      <c r="H38" s="25">
        <v>0</v>
      </c>
      <c r="I38" s="27">
        <f>ROUND(G38*H38,P4)</f>
        <v>0</v>
      </c>
      <c r="L38" s="27">
        <v>0</v>
      </c>
      <c r="M38" s="21">
        <f>ROUND(G38*L38,P4)</f>
        <v>0</v>
      </c>
      <c r="N38" s="22" t="s">
        <v>636</v>
      </c>
      <c r="O38" s="28">
        <f>M38*AA38</f>
        <v>0</v>
      </c>
      <c r="P38" s="1">
        <v>3</v>
      </c>
      <c r="AA38" s="1">
        <f>IF(P38=1,$O$3,IF(P38=2,$O$4,$O$5))</f>
        <v>0.21</v>
      </c>
    </row>
    <row r="39" spans="1:27" ht="26.4" x14ac:dyDescent="0.25">
      <c r="A39" s="1" t="s">
        <v>637</v>
      </c>
      <c r="E39" s="24" t="s">
        <v>7500</v>
      </c>
    </row>
    <row r="40" spans="1:27" x14ac:dyDescent="0.25">
      <c r="A40" s="1" t="s">
        <v>638</v>
      </c>
      <c r="E40" s="29" t="s">
        <v>10312</v>
      </c>
    </row>
    <row r="41" spans="1:27" ht="211.2" x14ac:dyDescent="0.25">
      <c r="A41" s="1" t="s">
        <v>640</v>
      </c>
      <c r="E41" s="24" t="s">
        <v>10313</v>
      </c>
    </row>
    <row r="42" spans="1:27" ht="26.4" x14ac:dyDescent="0.25">
      <c r="A42" s="1" t="s">
        <v>631</v>
      </c>
      <c r="B42" s="1">
        <v>9</v>
      </c>
      <c r="C42" s="23" t="s">
        <v>10231</v>
      </c>
      <c r="D42" t="s">
        <v>633</v>
      </c>
      <c r="E42" s="24" t="s">
        <v>10232</v>
      </c>
      <c r="F42" s="25" t="s">
        <v>874</v>
      </c>
      <c r="G42" s="26">
        <v>212.1</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10314</v>
      </c>
    </row>
    <row r="44" spans="1:27" x14ac:dyDescent="0.25">
      <c r="A44" s="1" t="s">
        <v>638</v>
      </c>
      <c r="E44" s="29" t="s">
        <v>10315</v>
      </c>
    </row>
    <row r="45" spans="1:27" ht="277.2" x14ac:dyDescent="0.25">
      <c r="A45" s="1" t="s">
        <v>640</v>
      </c>
      <c r="E45" s="24" t="s">
        <v>4761</v>
      </c>
    </row>
    <row r="46" spans="1:27" x14ac:dyDescent="0.25">
      <c r="A46" s="1" t="s">
        <v>631</v>
      </c>
      <c r="B46" s="1">
        <v>10</v>
      </c>
      <c r="C46" s="23" t="s">
        <v>4053</v>
      </c>
      <c r="D46" t="s">
        <v>633</v>
      </c>
      <c r="E46" s="24" t="s">
        <v>4054</v>
      </c>
      <c r="F46" s="25" t="s">
        <v>870</v>
      </c>
      <c r="G46" s="26">
        <v>707</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c r="E48" s="29" t="s">
        <v>10316</v>
      </c>
    </row>
    <row r="49" spans="1:27" ht="26.4" x14ac:dyDescent="0.25">
      <c r="A49" s="1" t="s">
        <v>640</v>
      </c>
      <c r="E49" s="24" t="s">
        <v>4717</v>
      </c>
    </row>
    <row r="50" spans="1:27" x14ac:dyDescent="0.25">
      <c r="A50" s="1" t="s">
        <v>631</v>
      </c>
      <c r="B50" s="1">
        <v>11</v>
      </c>
      <c r="C50" s="23" t="s">
        <v>4718</v>
      </c>
      <c r="D50" t="s">
        <v>633</v>
      </c>
      <c r="E50" s="24" t="s">
        <v>4719</v>
      </c>
      <c r="F50" s="25" t="s">
        <v>870</v>
      </c>
      <c r="G50" s="26">
        <v>300</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c r="E52" s="29" t="s">
        <v>10317</v>
      </c>
    </row>
    <row r="53" spans="1:27" ht="39.6" x14ac:dyDescent="0.25">
      <c r="A53" s="1" t="s">
        <v>640</v>
      </c>
      <c r="E53" s="24" t="s">
        <v>4721</v>
      </c>
    </row>
    <row r="54" spans="1:27" x14ac:dyDescent="0.25">
      <c r="A54" s="1" t="s">
        <v>631</v>
      </c>
      <c r="B54" s="1">
        <v>12</v>
      </c>
      <c r="C54" s="23" t="s">
        <v>4722</v>
      </c>
      <c r="D54" t="s">
        <v>633</v>
      </c>
      <c r="E54" s="24" t="s">
        <v>4723</v>
      </c>
      <c r="F54" s="25" t="s">
        <v>870</v>
      </c>
      <c r="G54" s="26">
        <v>300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10317</v>
      </c>
    </row>
    <row r="57" spans="1:27" ht="26.4" x14ac:dyDescent="0.25">
      <c r="A57" s="1" t="s">
        <v>640</v>
      </c>
      <c r="E57" s="24" t="s">
        <v>4724</v>
      </c>
    </row>
    <row r="58" spans="1:27" x14ac:dyDescent="0.25">
      <c r="A58" s="1" t="s">
        <v>631</v>
      </c>
      <c r="B58" s="1">
        <v>13</v>
      </c>
      <c r="C58" s="23" t="s">
        <v>4725</v>
      </c>
      <c r="D58" t="s">
        <v>633</v>
      </c>
      <c r="E58" s="24" t="s">
        <v>4726</v>
      </c>
      <c r="F58" s="25" t="s">
        <v>870</v>
      </c>
      <c r="G58" s="26">
        <v>300</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x14ac:dyDescent="0.25">
      <c r="A60" s="1" t="s">
        <v>638</v>
      </c>
      <c r="E60" s="29" t="s">
        <v>10317</v>
      </c>
    </row>
    <row r="61" spans="1:27" ht="39.6" x14ac:dyDescent="0.25">
      <c r="A61" s="1" t="s">
        <v>640</v>
      </c>
      <c r="E61" s="24" t="s">
        <v>4727</v>
      </c>
    </row>
    <row r="62" spans="1:27" x14ac:dyDescent="0.25">
      <c r="A62" s="1" t="s">
        <v>631</v>
      </c>
      <c r="B62" s="1">
        <v>14</v>
      </c>
      <c r="C62" s="23" t="s">
        <v>6247</v>
      </c>
      <c r="D62" t="s">
        <v>633</v>
      </c>
      <c r="E62" s="24" t="s">
        <v>4767</v>
      </c>
      <c r="F62" s="25" t="s">
        <v>874</v>
      </c>
      <c r="G62" s="26">
        <v>45</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c r="E64" s="29" t="s">
        <v>10318</v>
      </c>
    </row>
    <row r="65" spans="1:27" ht="52.8" x14ac:dyDescent="0.25">
      <c r="A65" s="1" t="s">
        <v>640</v>
      </c>
      <c r="E65" s="24" t="s">
        <v>4770</v>
      </c>
    </row>
    <row r="66" spans="1:27" x14ac:dyDescent="0.25">
      <c r="A66" s="1" t="s">
        <v>628</v>
      </c>
      <c r="C66" s="19" t="s">
        <v>891</v>
      </c>
      <c r="E66" s="20" t="s">
        <v>4454</v>
      </c>
      <c r="L66" s="21">
        <f>SUMIFS(L67:L98,A67:A98,"P")</f>
        <v>0</v>
      </c>
      <c r="M66" s="21">
        <f>SUMIFS(M67:M98,A67:A98,"P")</f>
        <v>0</v>
      </c>
      <c r="N66" s="22"/>
    </row>
    <row r="67" spans="1:27" x14ac:dyDescent="0.25">
      <c r="A67" s="1" t="s">
        <v>631</v>
      </c>
      <c r="B67" s="1">
        <v>15</v>
      </c>
      <c r="C67" s="23" t="s">
        <v>10254</v>
      </c>
      <c r="D67" t="s">
        <v>633</v>
      </c>
      <c r="E67" s="24" t="s">
        <v>10255</v>
      </c>
      <c r="F67" s="25" t="s">
        <v>870</v>
      </c>
      <c r="G67" s="26">
        <v>522.9</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10319</v>
      </c>
    </row>
    <row r="70" spans="1:27" ht="132" x14ac:dyDescent="0.25">
      <c r="A70" s="1" t="s">
        <v>640</v>
      </c>
      <c r="E70" s="24" t="s">
        <v>4852</v>
      </c>
    </row>
    <row r="71" spans="1:27" x14ac:dyDescent="0.25">
      <c r="A71" s="1" t="s">
        <v>631</v>
      </c>
      <c r="B71" s="1">
        <v>16</v>
      </c>
      <c r="C71" s="23" t="s">
        <v>6462</v>
      </c>
      <c r="D71" t="s">
        <v>633</v>
      </c>
      <c r="E71" s="24" t="s">
        <v>6463</v>
      </c>
      <c r="F71" s="25" t="s">
        <v>870</v>
      </c>
      <c r="G71" s="26">
        <v>711.36</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10320</v>
      </c>
    </row>
    <row r="74" spans="1:27" ht="52.8" x14ac:dyDescent="0.25">
      <c r="A74" s="1" t="s">
        <v>640</v>
      </c>
      <c r="E74" s="24" t="s">
        <v>6298</v>
      </c>
    </row>
    <row r="75" spans="1:27" x14ac:dyDescent="0.25">
      <c r="A75" s="1" t="s">
        <v>631</v>
      </c>
      <c r="B75" s="1">
        <v>17</v>
      </c>
      <c r="C75" s="23" t="s">
        <v>10260</v>
      </c>
      <c r="D75" t="s">
        <v>633</v>
      </c>
      <c r="E75" s="24" t="s">
        <v>10261</v>
      </c>
      <c r="F75" s="25" t="s">
        <v>870</v>
      </c>
      <c r="G75" s="26">
        <v>224</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10321</v>
      </c>
    </row>
    <row r="78" spans="1:27" ht="39.6" x14ac:dyDescent="0.25">
      <c r="A78" s="1" t="s">
        <v>640</v>
      </c>
      <c r="E78" s="24" t="s">
        <v>5888</v>
      </c>
    </row>
    <row r="79" spans="1:27" x14ac:dyDescent="0.25">
      <c r="A79" s="1" t="s">
        <v>631</v>
      </c>
      <c r="B79" s="1">
        <v>18</v>
      </c>
      <c r="C79" s="23" t="s">
        <v>7509</v>
      </c>
      <c r="D79" t="s">
        <v>633</v>
      </c>
      <c r="E79" s="24" t="s">
        <v>7510</v>
      </c>
      <c r="F79" s="25" t="s">
        <v>870</v>
      </c>
      <c r="G79" s="26">
        <v>498</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10322</v>
      </c>
    </row>
    <row r="82" spans="1:27" ht="52.8" x14ac:dyDescent="0.25">
      <c r="A82" s="1" t="s">
        <v>640</v>
      </c>
      <c r="E82" s="24" t="s">
        <v>6409</v>
      </c>
    </row>
    <row r="83" spans="1:27" x14ac:dyDescent="0.25">
      <c r="A83" s="1" t="s">
        <v>631</v>
      </c>
      <c r="B83" s="1">
        <v>19</v>
      </c>
      <c r="C83" s="23" t="s">
        <v>10264</v>
      </c>
      <c r="D83" t="s">
        <v>633</v>
      </c>
      <c r="E83" s="24" t="s">
        <v>10265</v>
      </c>
      <c r="F83" s="25" t="s">
        <v>870</v>
      </c>
      <c r="G83" s="26">
        <v>498</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10323</v>
      </c>
    </row>
    <row r="86" spans="1:27" ht="145.19999999999999" x14ac:dyDescent="0.25">
      <c r="A86" s="1" t="s">
        <v>640</v>
      </c>
      <c r="E86" s="24" t="s">
        <v>6416</v>
      </c>
    </row>
    <row r="87" spans="1:27" x14ac:dyDescent="0.25">
      <c r="A87" s="1" t="s">
        <v>631</v>
      </c>
      <c r="B87" s="1">
        <v>20</v>
      </c>
      <c r="C87" s="23" t="s">
        <v>10267</v>
      </c>
      <c r="D87" t="s">
        <v>633</v>
      </c>
      <c r="E87" s="24" t="s">
        <v>10268</v>
      </c>
      <c r="F87" s="25" t="s">
        <v>870</v>
      </c>
      <c r="G87" s="26">
        <v>21</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10269</v>
      </c>
    </row>
    <row r="89" spans="1:27" x14ac:dyDescent="0.25">
      <c r="A89" s="1" t="s">
        <v>638</v>
      </c>
      <c r="E89" s="29" t="s">
        <v>10324</v>
      </c>
    </row>
    <row r="90" spans="1:27" ht="158.4" x14ac:dyDescent="0.25">
      <c r="A90" s="1" t="s">
        <v>640</v>
      </c>
      <c r="E90" s="24" t="s">
        <v>10271</v>
      </c>
    </row>
    <row r="91" spans="1:27" x14ac:dyDescent="0.25">
      <c r="A91" s="1" t="s">
        <v>631</v>
      </c>
      <c r="B91" s="1">
        <v>21</v>
      </c>
      <c r="C91" s="23" t="s">
        <v>10325</v>
      </c>
      <c r="D91" t="s">
        <v>633</v>
      </c>
      <c r="E91" s="24" t="s">
        <v>10326</v>
      </c>
      <c r="F91" s="25" t="s">
        <v>870</v>
      </c>
      <c r="G91" s="26">
        <v>54</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x14ac:dyDescent="0.25">
      <c r="A93" s="1" t="s">
        <v>638</v>
      </c>
      <c r="E93" s="29" t="s">
        <v>10327</v>
      </c>
    </row>
    <row r="94" spans="1:27" ht="158.4" x14ac:dyDescent="0.25">
      <c r="A94" s="1" t="s">
        <v>640</v>
      </c>
      <c r="E94" s="24" t="s">
        <v>6305</v>
      </c>
    </row>
    <row r="95" spans="1:27" x14ac:dyDescent="0.25">
      <c r="A95" s="1" t="s">
        <v>631</v>
      </c>
      <c r="B95" s="1">
        <v>22</v>
      </c>
      <c r="C95" s="23" t="s">
        <v>10328</v>
      </c>
      <c r="D95" t="s">
        <v>633</v>
      </c>
      <c r="E95" s="24" t="s">
        <v>10329</v>
      </c>
      <c r="F95" s="25" t="s">
        <v>870</v>
      </c>
      <c r="G95" s="26">
        <v>5</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x14ac:dyDescent="0.25">
      <c r="A97" s="1" t="s">
        <v>638</v>
      </c>
      <c r="E97" s="29" t="s">
        <v>10285</v>
      </c>
    </row>
    <row r="98" spans="1:27" ht="158.4" x14ac:dyDescent="0.25">
      <c r="A98" s="1" t="s">
        <v>640</v>
      </c>
      <c r="E98" s="24" t="s">
        <v>6305</v>
      </c>
    </row>
    <row r="99" spans="1:27" x14ac:dyDescent="0.25">
      <c r="A99" s="1" t="s">
        <v>628</v>
      </c>
      <c r="C99" s="19" t="s">
        <v>1966</v>
      </c>
      <c r="E99" s="20" t="s">
        <v>4616</v>
      </c>
      <c r="L99" s="21">
        <f>SUMIFS(L100:L115,A100:A115,"P")</f>
        <v>0</v>
      </c>
      <c r="M99" s="21">
        <f>SUMIFS(M100:M115,A100:A115,"P")</f>
        <v>0</v>
      </c>
      <c r="N99" s="22"/>
    </row>
    <row r="100" spans="1:27" ht="26.4" x14ac:dyDescent="0.25">
      <c r="A100" s="1" t="s">
        <v>631</v>
      </c>
      <c r="B100" s="1">
        <v>23</v>
      </c>
      <c r="C100" s="23" t="s">
        <v>10181</v>
      </c>
      <c r="D100" t="s">
        <v>633</v>
      </c>
      <c r="E100" s="24" t="s">
        <v>10182</v>
      </c>
      <c r="F100" s="25" t="s">
        <v>657</v>
      </c>
      <c r="G100" s="26">
        <v>2</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x14ac:dyDescent="0.25">
      <c r="A102" s="1" t="s">
        <v>638</v>
      </c>
      <c r="E102" s="29" t="s">
        <v>7118</v>
      </c>
    </row>
    <row r="103" spans="1:27" ht="26.4" x14ac:dyDescent="0.25">
      <c r="A103" s="1" t="s">
        <v>640</v>
      </c>
      <c r="E103" s="24" t="s">
        <v>10184</v>
      </c>
    </row>
    <row r="104" spans="1:27" x14ac:dyDescent="0.25">
      <c r="A104" s="1" t="s">
        <v>631</v>
      </c>
      <c r="B104" s="1">
        <v>24</v>
      </c>
      <c r="C104" s="23" t="s">
        <v>8025</v>
      </c>
      <c r="D104" t="s">
        <v>633</v>
      </c>
      <c r="E104" s="24" t="s">
        <v>8026</v>
      </c>
      <c r="F104" s="25" t="s">
        <v>647</v>
      </c>
      <c r="G104" s="26">
        <v>41.5</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x14ac:dyDescent="0.25">
      <c r="A106" s="1" t="s">
        <v>638</v>
      </c>
      <c r="E106" s="29" t="s">
        <v>10330</v>
      </c>
    </row>
    <row r="107" spans="1:27" ht="52.8" x14ac:dyDescent="0.25">
      <c r="A107" s="1" t="s">
        <v>640</v>
      </c>
      <c r="E107" s="24" t="s">
        <v>5770</v>
      </c>
    </row>
    <row r="108" spans="1:27" x14ac:dyDescent="0.25">
      <c r="A108" s="1" t="s">
        <v>631</v>
      </c>
      <c r="B108" s="1">
        <v>25</v>
      </c>
      <c r="C108" s="23" t="s">
        <v>10283</v>
      </c>
      <c r="D108" t="s">
        <v>633</v>
      </c>
      <c r="E108" s="24" t="s">
        <v>10284</v>
      </c>
      <c r="F108" s="25" t="s">
        <v>647</v>
      </c>
      <c r="G108" s="26">
        <v>20</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x14ac:dyDescent="0.25">
      <c r="A110" s="1" t="s">
        <v>638</v>
      </c>
      <c r="E110" s="29" t="s">
        <v>10331</v>
      </c>
    </row>
    <row r="111" spans="1:27" ht="26.4" x14ac:dyDescent="0.25">
      <c r="A111" s="1" t="s">
        <v>640</v>
      </c>
      <c r="E111" s="24" t="s">
        <v>10286</v>
      </c>
    </row>
    <row r="112" spans="1:27" x14ac:dyDescent="0.25">
      <c r="A112" s="1" t="s">
        <v>631</v>
      </c>
      <c r="B112" s="1">
        <v>26</v>
      </c>
      <c r="C112" s="23" t="s">
        <v>10287</v>
      </c>
      <c r="D112" t="s">
        <v>633</v>
      </c>
      <c r="E112" s="24" t="s">
        <v>10288</v>
      </c>
      <c r="F112" s="25" t="s">
        <v>647</v>
      </c>
      <c r="G112" s="26">
        <v>20</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x14ac:dyDescent="0.25">
      <c r="A114" s="1" t="s">
        <v>638</v>
      </c>
      <c r="E114" s="29" t="s">
        <v>10331</v>
      </c>
    </row>
    <row r="115" spans="1:27" ht="39.6" x14ac:dyDescent="0.25">
      <c r="A115" s="1" t="s">
        <v>640</v>
      </c>
      <c r="E115" s="24" t="s">
        <v>8037</v>
      </c>
    </row>
    <row r="116" spans="1:27" x14ac:dyDescent="0.25">
      <c r="A116" s="1" t="s">
        <v>628</v>
      </c>
      <c r="C116" s="19" t="s">
        <v>1801</v>
      </c>
      <c r="E116" s="20" t="s">
        <v>1802</v>
      </c>
      <c r="L116" s="21">
        <f>SUMIFS(L117:L128,A117:A128,"P")</f>
        <v>0</v>
      </c>
      <c r="M116" s="21">
        <f>SUMIFS(M117:M128,A117:A128,"P")</f>
        <v>0</v>
      </c>
      <c r="N116" s="22"/>
    </row>
    <row r="117" spans="1:27" ht="26.4" x14ac:dyDescent="0.25">
      <c r="A117" s="1" t="s">
        <v>631</v>
      </c>
      <c r="B117" s="1">
        <v>27</v>
      </c>
      <c r="C117" s="23" t="s">
        <v>1803</v>
      </c>
      <c r="D117" t="s">
        <v>1804</v>
      </c>
      <c r="E117" s="24" t="s">
        <v>1805</v>
      </c>
      <c r="F117" s="25" t="s">
        <v>1806</v>
      </c>
      <c r="G117" s="26">
        <v>20.34</v>
      </c>
      <c r="H117" s="25">
        <v>0</v>
      </c>
      <c r="I117" s="27">
        <f>ROUND(G117*H117,P4)</f>
        <v>0</v>
      </c>
      <c r="L117" s="27">
        <v>0</v>
      </c>
      <c r="M117" s="21">
        <f>ROUND(G117*L117,P4)</f>
        <v>0</v>
      </c>
      <c r="N117" s="22" t="s">
        <v>1807</v>
      </c>
      <c r="O117" s="28">
        <f>M117*AA117</f>
        <v>0</v>
      </c>
      <c r="P117" s="1">
        <v>3</v>
      </c>
      <c r="AA117" s="1">
        <f>IF(P117=1,$O$3,IF(P117=2,$O$4,$O$5))</f>
        <v>0.21</v>
      </c>
    </row>
    <row r="118" spans="1:27" ht="26.4" x14ac:dyDescent="0.25">
      <c r="A118" s="1" t="s">
        <v>637</v>
      </c>
      <c r="E118" s="24" t="s">
        <v>1808</v>
      </c>
    </row>
    <row r="119" spans="1:27" x14ac:dyDescent="0.25">
      <c r="A119" s="1" t="s">
        <v>638</v>
      </c>
      <c r="E119" s="29" t="s">
        <v>10332</v>
      </c>
    </row>
    <row r="120" spans="1:27" ht="198" x14ac:dyDescent="0.25">
      <c r="A120" s="1" t="s">
        <v>640</v>
      </c>
      <c r="E120" s="24" t="s">
        <v>3746</v>
      </c>
    </row>
    <row r="121" spans="1:27" ht="26.4" x14ac:dyDescent="0.25">
      <c r="A121" s="1" t="s">
        <v>631</v>
      </c>
      <c r="B121" s="1">
        <v>28</v>
      </c>
      <c r="C121" s="23" t="s">
        <v>1872</v>
      </c>
      <c r="D121" t="s">
        <v>1873</v>
      </c>
      <c r="E121" s="24" t="s">
        <v>1874</v>
      </c>
      <c r="F121" s="25" t="s">
        <v>1806</v>
      </c>
      <c r="G121" s="26">
        <v>0.5</v>
      </c>
      <c r="H121" s="25">
        <v>0</v>
      </c>
      <c r="I121" s="27">
        <f>ROUND(G121*H121,P4)</f>
        <v>0</v>
      </c>
      <c r="L121" s="27">
        <v>0</v>
      </c>
      <c r="M121" s="21">
        <f>ROUND(G121*L121,P4)</f>
        <v>0</v>
      </c>
      <c r="N121" s="22" t="s">
        <v>1807</v>
      </c>
      <c r="O121" s="28">
        <f>M121*AA121</f>
        <v>0</v>
      </c>
      <c r="P121" s="1">
        <v>3</v>
      </c>
      <c r="AA121" s="1">
        <f>IF(P121=1,$O$3,IF(P121=2,$O$4,$O$5))</f>
        <v>0.21</v>
      </c>
    </row>
    <row r="122" spans="1:27" ht="26.4" x14ac:dyDescent="0.25">
      <c r="A122" s="1" t="s">
        <v>637</v>
      </c>
      <c r="E122" s="24" t="s">
        <v>1808</v>
      </c>
    </row>
    <row r="123" spans="1:27" x14ac:dyDescent="0.25">
      <c r="A123" s="1" t="s">
        <v>638</v>
      </c>
      <c r="E123" s="29" t="s">
        <v>10296</v>
      </c>
    </row>
    <row r="124" spans="1:27" ht="198" x14ac:dyDescent="0.25">
      <c r="A124" s="1" t="s">
        <v>640</v>
      </c>
      <c r="E124" s="24" t="s">
        <v>3751</v>
      </c>
    </row>
    <row r="125" spans="1:27" ht="26.4" x14ac:dyDescent="0.25">
      <c r="A125" s="1" t="s">
        <v>631</v>
      </c>
      <c r="B125" s="1">
        <v>29</v>
      </c>
      <c r="C125" s="23" t="s">
        <v>5336</v>
      </c>
      <c r="D125" t="s">
        <v>5337</v>
      </c>
      <c r="E125" s="24" t="s">
        <v>5338</v>
      </c>
      <c r="F125" s="25" t="s">
        <v>1806</v>
      </c>
      <c r="G125" s="26">
        <v>59.664000000000001</v>
      </c>
      <c r="H125" s="25">
        <v>0</v>
      </c>
      <c r="I125" s="27">
        <f>ROUND(G125*H125,P4)</f>
        <v>0</v>
      </c>
      <c r="L125" s="27">
        <v>0</v>
      </c>
      <c r="M125" s="21">
        <f>ROUND(G125*L125,P4)</f>
        <v>0</v>
      </c>
      <c r="N125" s="22" t="s">
        <v>1807</v>
      </c>
      <c r="O125" s="28">
        <f>M125*AA125</f>
        <v>0</v>
      </c>
      <c r="P125" s="1">
        <v>3</v>
      </c>
      <c r="AA125" s="1">
        <f>IF(P125=1,$O$3,IF(P125=2,$O$4,$O$5))</f>
        <v>0.21</v>
      </c>
    </row>
    <row r="126" spans="1:27" ht="26.4" x14ac:dyDescent="0.25">
      <c r="A126" s="1" t="s">
        <v>637</v>
      </c>
      <c r="E126" s="24" t="s">
        <v>1808</v>
      </c>
    </row>
    <row r="127" spans="1:27" x14ac:dyDescent="0.25">
      <c r="A127" s="1" t="s">
        <v>638</v>
      </c>
      <c r="E127" s="29" t="s">
        <v>10333</v>
      </c>
    </row>
    <row r="128" spans="1:27" ht="198" x14ac:dyDescent="0.25">
      <c r="A128" s="1" t="s">
        <v>640</v>
      </c>
      <c r="E128"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400-000000000000}">
  <sheetPr>
    <pageSetUpPr fitToPage="1"/>
  </sheetPr>
  <dimension ref="A1:AA11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COUNTIFS(L8:L117,"=0",A8:A117,"P")+COUNTIFS(L8:L117,"",A8:A117,"P")+SUM(Q8:Q117)</f>
        <v>26</v>
      </c>
    </row>
    <row r="8" spans="1:27" x14ac:dyDescent="0.25">
      <c r="A8" s="1" t="s">
        <v>626</v>
      </c>
      <c r="C8" s="19" t="s">
        <v>10334</v>
      </c>
      <c r="E8" s="20" t="s">
        <v>423</v>
      </c>
      <c r="L8" s="21">
        <f>L9+L66+L87+L96</f>
        <v>0</v>
      </c>
      <c r="M8" s="21">
        <f>M9+M66+M87+M96</f>
        <v>0</v>
      </c>
      <c r="N8" s="22"/>
    </row>
    <row r="9" spans="1:27" x14ac:dyDescent="0.25">
      <c r="A9" s="1" t="s">
        <v>628</v>
      </c>
      <c r="C9" s="19" t="s">
        <v>866</v>
      </c>
      <c r="E9" s="20" t="s">
        <v>1466</v>
      </c>
      <c r="L9" s="21">
        <f>SUMIFS(L10:L65,A10:A65,"P")</f>
        <v>0</v>
      </c>
      <c r="M9" s="21">
        <f>SUMIFS(M10:M65,A10:A65,"P")</f>
        <v>0</v>
      </c>
      <c r="N9" s="22"/>
    </row>
    <row r="10" spans="1:27" ht="26.4" x14ac:dyDescent="0.25">
      <c r="A10" s="1" t="s">
        <v>631</v>
      </c>
      <c r="B10" s="1">
        <v>1</v>
      </c>
      <c r="C10" s="23" t="s">
        <v>6450</v>
      </c>
      <c r="D10" t="s">
        <v>633</v>
      </c>
      <c r="E10" s="24" t="s">
        <v>7487</v>
      </c>
      <c r="F10" s="25" t="s">
        <v>874</v>
      </c>
      <c r="G10" s="26">
        <v>47.4</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10335</v>
      </c>
    </row>
    <row r="13" spans="1:27" ht="66" x14ac:dyDescent="0.25">
      <c r="A13" s="1" t="s">
        <v>640</v>
      </c>
      <c r="E13" s="24" t="s">
        <v>7486</v>
      </c>
    </row>
    <row r="14" spans="1:27" ht="26.4" x14ac:dyDescent="0.25">
      <c r="A14" s="1" t="s">
        <v>631</v>
      </c>
      <c r="B14" s="1">
        <v>2</v>
      </c>
      <c r="C14" s="23" t="s">
        <v>10214</v>
      </c>
      <c r="D14" t="s">
        <v>633</v>
      </c>
      <c r="E14" s="24" t="s">
        <v>10215</v>
      </c>
      <c r="F14" s="25" t="s">
        <v>874</v>
      </c>
      <c r="G14" s="26">
        <v>20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10336</v>
      </c>
    </row>
    <row r="17" spans="1:27" ht="66" x14ac:dyDescent="0.25">
      <c r="A17" s="1" t="s">
        <v>640</v>
      </c>
      <c r="E17" s="24" t="s">
        <v>7486</v>
      </c>
    </row>
    <row r="18" spans="1:27" x14ac:dyDescent="0.25">
      <c r="A18" s="1" t="s">
        <v>631</v>
      </c>
      <c r="B18" s="1">
        <v>3</v>
      </c>
      <c r="C18" s="23" t="s">
        <v>7489</v>
      </c>
      <c r="D18" t="s">
        <v>633</v>
      </c>
      <c r="E18" s="24" t="s">
        <v>10136</v>
      </c>
      <c r="F18" s="25" t="s">
        <v>874</v>
      </c>
      <c r="G18" s="26">
        <v>13.5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10337</v>
      </c>
    </row>
    <row r="20" spans="1:27" x14ac:dyDescent="0.25">
      <c r="A20" s="1" t="s">
        <v>638</v>
      </c>
      <c r="E20" s="29" t="s">
        <v>10338</v>
      </c>
    </row>
    <row r="21" spans="1:27" ht="39.6" x14ac:dyDescent="0.25">
      <c r="A21" s="1" t="s">
        <v>640</v>
      </c>
      <c r="E21" s="24" t="s">
        <v>4736</v>
      </c>
    </row>
    <row r="22" spans="1:27" x14ac:dyDescent="0.25">
      <c r="A22" s="1" t="s">
        <v>631</v>
      </c>
      <c r="B22" s="1">
        <v>4</v>
      </c>
      <c r="C22" s="23" t="s">
        <v>5497</v>
      </c>
      <c r="D22" t="s">
        <v>633</v>
      </c>
      <c r="E22" s="24" t="s">
        <v>5498</v>
      </c>
      <c r="F22" s="25" t="s">
        <v>874</v>
      </c>
      <c r="G22" s="26">
        <v>13.5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10338</v>
      </c>
    </row>
    <row r="25" spans="1:27" x14ac:dyDescent="0.25">
      <c r="A25" s="1" t="s">
        <v>640</v>
      </c>
      <c r="E25" s="24" t="s">
        <v>5500</v>
      </c>
    </row>
    <row r="26" spans="1:27" x14ac:dyDescent="0.25">
      <c r="A26" s="1" t="s">
        <v>631</v>
      </c>
      <c r="B26" s="1">
        <v>5</v>
      </c>
      <c r="C26" s="23" t="s">
        <v>10140</v>
      </c>
      <c r="D26" t="s">
        <v>633</v>
      </c>
      <c r="E26" s="24" t="s">
        <v>10141</v>
      </c>
      <c r="F26" s="25" t="s">
        <v>874</v>
      </c>
      <c r="G26" s="26">
        <v>7</v>
      </c>
      <c r="H26" s="25">
        <v>0</v>
      </c>
      <c r="I26" s="27">
        <f>ROUND(G26*H26,P4)</f>
        <v>0</v>
      </c>
      <c r="L26" s="27">
        <v>0</v>
      </c>
      <c r="M26" s="21">
        <f>ROUND(G26*L26,P4)</f>
        <v>0</v>
      </c>
      <c r="N26" s="22" t="s">
        <v>636</v>
      </c>
      <c r="O26" s="28">
        <f>M26*AA26</f>
        <v>0</v>
      </c>
      <c r="P26" s="1">
        <v>3</v>
      </c>
      <c r="AA26" s="1">
        <f>IF(P26=1,$O$3,IF(P26=2,$O$4,$O$5))</f>
        <v>0.21</v>
      </c>
    </row>
    <row r="27" spans="1:27" ht="26.4" x14ac:dyDescent="0.25">
      <c r="A27" s="1" t="s">
        <v>637</v>
      </c>
      <c r="E27" s="24" t="s">
        <v>10222</v>
      </c>
    </row>
    <row r="28" spans="1:27" x14ac:dyDescent="0.25">
      <c r="A28" s="1" t="s">
        <v>638</v>
      </c>
      <c r="E28" s="29" t="s">
        <v>10339</v>
      </c>
    </row>
    <row r="29" spans="1:27" ht="382.8" x14ac:dyDescent="0.25">
      <c r="A29" s="1" t="s">
        <v>640</v>
      </c>
      <c r="E29" s="24" t="s">
        <v>7497</v>
      </c>
    </row>
    <row r="30" spans="1:27" x14ac:dyDescent="0.25">
      <c r="A30" s="1" t="s">
        <v>631</v>
      </c>
      <c r="B30" s="1">
        <v>6</v>
      </c>
      <c r="C30" s="23" t="s">
        <v>5501</v>
      </c>
      <c r="D30" t="s">
        <v>633</v>
      </c>
      <c r="E30" s="24" t="s">
        <v>5502</v>
      </c>
      <c r="F30" s="25" t="s">
        <v>874</v>
      </c>
      <c r="G30" s="26">
        <v>47</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10309</v>
      </c>
    </row>
    <row r="32" spans="1:27" x14ac:dyDescent="0.25">
      <c r="A32" s="1" t="s">
        <v>638</v>
      </c>
      <c r="E32" s="29" t="s">
        <v>10340</v>
      </c>
    </row>
    <row r="33" spans="1:27" ht="382.8" x14ac:dyDescent="0.25">
      <c r="A33" s="1" t="s">
        <v>640</v>
      </c>
      <c r="E33" s="24" t="s">
        <v>5504</v>
      </c>
    </row>
    <row r="34" spans="1:27" x14ac:dyDescent="0.25">
      <c r="A34" s="1" t="s">
        <v>631</v>
      </c>
      <c r="B34" s="1">
        <v>7</v>
      </c>
      <c r="C34" s="23" t="s">
        <v>6817</v>
      </c>
      <c r="D34" t="s">
        <v>633</v>
      </c>
      <c r="E34" s="24" t="s">
        <v>7498</v>
      </c>
      <c r="F34" s="25" t="s">
        <v>874</v>
      </c>
      <c r="G34" s="26">
        <v>15.5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10341</v>
      </c>
    </row>
    <row r="37" spans="1:27" ht="316.8" x14ac:dyDescent="0.25">
      <c r="A37" s="1" t="s">
        <v>640</v>
      </c>
      <c r="E37" s="24" t="s">
        <v>7499</v>
      </c>
    </row>
    <row r="38" spans="1:27" x14ac:dyDescent="0.25">
      <c r="A38" s="1" t="s">
        <v>631</v>
      </c>
      <c r="B38" s="1">
        <v>8</v>
      </c>
      <c r="C38" s="23" t="s">
        <v>6972</v>
      </c>
      <c r="D38" t="s">
        <v>633</v>
      </c>
      <c r="E38" s="24" t="s">
        <v>6973</v>
      </c>
      <c r="F38" s="25" t="s">
        <v>874</v>
      </c>
      <c r="G38" s="26">
        <v>2</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7118</v>
      </c>
    </row>
    <row r="41" spans="1:27" ht="277.2" x14ac:dyDescent="0.25">
      <c r="A41" s="1" t="s">
        <v>640</v>
      </c>
      <c r="E41" s="24" t="s">
        <v>4761</v>
      </c>
    </row>
    <row r="42" spans="1:27" x14ac:dyDescent="0.25">
      <c r="A42" s="1" t="s">
        <v>631</v>
      </c>
      <c r="B42" s="1">
        <v>9</v>
      </c>
      <c r="C42" s="23" t="s">
        <v>4702</v>
      </c>
      <c r="D42" t="s">
        <v>633</v>
      </c>
      <c r="E42" s="24" t="s">
        <v>4703</v>
      </c>
      <c r="F42" s="25" t="s">
        <v>874</v>
      </c>
      <c r="G42" s="26">
        <v>20.5</v>
      </c>
      <c r="H42" s="25">
        <v>0</v>
      </c>
      <c r="I42" s="27">
        <f>ROUND(G42*H42,P4)</f>
        <v>0</v>
      </c>
      <c r="L42" s="27">
        <v>0</v>
      </c>
      <c r="M42" s="21">
        <f>ROUND(G42*L42,P4)</f>
        <v>0</v>
      </c>
      <c r="N42" s="22" t="s">
        <v>636</v>
      </c>
      <c r="O42" s="28">
        <f>M42*AA42</f>
        <v>0</v>
      </c>
      <c r="P42" s="1">
        <v>3</v>
      </c>
      <c r="AA42" s="1">
        <f>IF(P42=1,$O$3,IF(P42=2,$O$4,$O$5))</f>
        <v>0.21</v>
      </c>
    </row>
    <row r="43" spans="1:27" ht="26.4" x14ac:dyDescent="0.25">
      <c r="A43" s="1" t="s">
        <v>637</v>
      </c>
      <c r="E43" s="24" t="s">
        <v>7500</v>
      </c>
    </row>
    <row r="44" spans="1:27" ht="39.6" x14ac:dyDescent="0.25">
      <c r="A44" s="1" t="s">
        <v>638</v>
      </c>
      <c r="E44" s="29" t="s">
        <v>10342</v>
      </c>
    </row>
    <row r="45" spans="1:27" ht="198" x14ac:dyDescent="0.25">
      <c r="A45" s="1" t="s">
        <v>640</v>
      </c>
      <c r="E45" s="24" t="s">
        <v>4705</v>
      </c>
    </row>
    <row r="46" spans="1:27" x14ac:dyDescent="0.25">
      <c r="A46" s="1" t="s">
        <v>631</v>
      </c>
      <c r="B46" s="1">
        <v>10</v>
      </c>
      <c r="C46" s="23" t="s">
        <v>4053</v>
      </c>
      <c r="D46" t="s">
        <v>633</v>
      </c>
      <c r="E46" s="24" t="s">
        <v>4054</v>
      </c>
      <c r="F46" s="25" t="s">
        <v>870</v>
      </c>
      <c r="G46" s="26">
        <v>156</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c r="E48" s="29" t="s">
        <v>5812</v>
      </c>
    </row>
    <row r="49" spans="1:27" ht="26.4" x14ac:dyDescent="0.25">
      <c r="A49" s="1" t="s">
        <v>640</v>
      </c>
      <c r="E49" s="24" t="s">
        <v>4717</v>
      </c>
    </row>
    <row r="50" spans="1:27" x14ac:dyDescent="0.25">
      <c r="A50" s="1" t="s">
        <v>631</v>
      </c>
      <c r="B50" s="1">
        <v>11</v>
      </c>
      <c r="C50" s="23" t="s">
        <v>6104</v>
      </c>
      <c r="D50" t="s">
        <v>633</v>
      </c>
      <c r="E50" s="24" t="s">
        <v>6105</v>
      </c>
      <c r="F50" s="25" t="s">
        <v>870</v>
      </c>
      <c r="G50" s="26">
        <v>90</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c r="E52" s="29" t="s">
        <v>10343</v>
      </c>
    </row>
    <row r="53" spans="1:27" ht="39.6" x14ac:dyDescent="0.25">
      <c r="A53" s="1" t="s">
        <v>640</v>
      </c>
      <c r="E53" s="24" t="s">
        <v>6382</v>
      </c>
    </row>
    <row r="54" spans="1:27" x14ac:dyDescent="0.25">
      <c r="A54" s="1" t="s">
        <v>631</v>
      </c>
      <c r="B54" s="1">
        <v>12</v>
      </c>
      <c r="C54" s="23" t="s">
        <v>4722</v>
      </c>
      <c r="D54" t="s">
        <v>633</v>
      </c>
      <c r="E54" s="24" t="s">
        <v>4723</v>
      </c>
      <c r="F54" s="25" t="s">
        <v>870</v>
      </c>
      <c r="G54" s="26">
        <v>90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10344</v>
      </c>
    </row>
    <row r="57" spans="1:27" ht="26.4" x14ac:dyDescent="0.25">
      <c r="A57" s="1" t="s">
        <v>640</v>
      </c>
      <c r="E57" s="24" t="s">
        <v>4724</v>
      </c>
    </row>
    <row r="58" spans="1:27" x14ac:dyDescent="0.25">
      <c r="A58" s="1" t="s">
        <v>631</v>
      </c>
      <c r="B58" s="1">
        <v>13</v>
      </c>
      <c r="C58" s="23" t="s">
        <v>4725</v>
      </c>
      <c r="D58" t="s">
        <v>633</v>
      </c>
      <c r="E58" s="24" t="s">
        <v>4726</v>
      </c>
      <c r="F58" s="25" t="s">
        <v>870</v>
      </c>
      <c r="G58" s="26">
        <v>90</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x14ac:dyDescent="0.25">
      <c r="A60" s="1" t="s">
        <v>638</v>
      </c>
      <c r="E60" s="29" t="s">
        <v>10344</v>
      </c>
    </row>
    <row r="61" spans="1:27" ht="39.6" x14ac:dyDescent="0.25">
      <c r="A61" s="1" t="s">
        <v>640</v>
      </c>
      <c r="E61" s="24" t="s">
        <v>4727</v>
      </c>
    </row>
    <row r="62" spans="1:27" x14ac:dyDescent="0.25">
      <c r="A62" s="1" t="s">
        <v>631</v>
      </c>
      <c r="B62" s="1">
        <v>14</v>
      </c>
      <c r="C62" s="23" t="s">
        <v>6247</v>
      </c>
      <c r="D62" t="s">
        <v>633</v>
      </c>
      <c r="E62" s="24" t="s">
        <v>4767</v>
      </c>
      <c r="F62" s="25" t="s">
        <v>874</v>
      </c>
      <c r="G62" s="26">
        <v>13.5</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c r="E64" s="29" t="s">
        <v>10345</v>
      </c>
    </row>
    <row r="65" spans="1:27" ht="52.8" x14ac:dyDescent="0.25">
      <c r="A65" s="1" t="s">
        <v>640</v>
      </c>
      <c r="E65" s="24" t="s">
        <v>4770</v>
      </c>
    </row>
    <row r="66" spans="1:27" x14ac:dyDescent="0.25">
      <c r="A66" s="1" t="s">
        <v>628</v>
      </c>
      <c r="C66" s="19" t="s">
        <v>891</v>
      </c>
      <c r="E66" s="20" t="s">
        <v>4454</v>
      </c>
      <c r="L66" s="21">
        <f>SUMIFS(L67:L86,A67:A86,"P")</f>
        <v>0</v>
      </c>
      <c r="M66" s="21">
        <f>SUMIFS(M67:M86,A67:A86,"P")</f>
        <v>0</v>
      </c>
      <c r="N66" s="22"/>
    </row>
    <row r="67" spans="1:27" x14ac:dyDescent="0.25">
      <c r="A67" s="1" t="s">
        <v>631</v>
      </c>
      <c r="B67" s="1">
        <v>15</v>
      </c>
      <c r="C67" s="23" t="s">
        <v>10254</v>
      </c>
      <c r="D67" t="s">
        <v>633</v>
      </c>
      <c r="E67" s="24" t="s">
        <v>10255</v>
      </c>
      <c r="F67" s="25" t="s">
        <v>870</v>
      </c>
      <c r="G67" s="26">
        <v>115.5</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10346</v>
      </c>
    </row>
    <row r="70" spans="1:27" ht="132" x14ac:dyDescent="0.25">
      <c r="A70" s="1" t="s">
        <v>640</v>
      </c>
      <c r="E70" s="24" t="s">
        <v>4852</v>
      </c>
    </row>
    <row r="71" spans="1:27" x14ac:dyDescent="0.25">
      <c r="A71" s="1" t="s">
        <v>631</v>
      </c>
      <c r="B71" s="1">
        <v>16</v>
      </c>
      <c r="C71" s="23" t="s">
        <v>6462</v>
      </c>
      <c r="D71" t="s">
        <v>633</v>
      </c>
      <c r="E71" s="24" t="s">
        <v>6463</v>
      </c>
      <c r="F71" s="25" t="s">
        <v>870</v>
      </c>
      <c r="G71" s="26">
        <v>145.19999999999999</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10347</v>
      </c>
    </row>
    <row r="74" spans="1:27" ht="52.8" x14ac:dyDescent="0.25">
      <c r="A74" s="1" t="s">
        <v>640</v>
      </c>
      <c r="E74" s="24" t="s">
        <v>6298</v>
      </c>
    </row>
    <row r="75" spans="1:27" x14ac:dyDescent="0.25">
      <c r="A75" s="1" t="s">
        <v>631</v>
      </c>
      <c r="B75" s="1">
        <v>17</v>
      </c>
      <c r="C75" s="23" t="s">
        <v>10260</v>
      </c>
      <c r="D75" t="s">
        <v>633</v>
      </c>
      <c r="E75" s="24" t="s">
        <v>10261</v>
      </c>
      <c r="F75" s="25" t="s">
        <v>870</v>
      </c>
      <c r="G75" s="26">
        <v>25</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10348</v>
      </c>
    </row>
    <row r="78" spans="1:27" ht="39.6" x14ac:dyDescent="0.25">
      <c r="A78" s="1" t="s">
        <v>640</v>
      </c>
      <c r="E78" s="24" t="s">
        <v>5888</v>
      </c>
    </row>
    <row r="79" spans="1:27" x14ac:dyDescent="0.25">
      <c r="A79" s="1" t="s">
        <v>631</v>
      </c>
      <c r="B79" s="1">
        <v>18</v>
      </c>
      <c r="C79" s="23" t="s">
        <v>7509</v>
      </c>
      <c r="D79" t="s">
        <v>633</v>
      </c>
      <c r="E79" s="24" t="s">
        <v>7510</v>
      </c>
      <c r="F79" s="25" t="s">
        <v>870</v>
      </c>
      <c r="G79" s="26">
        <v>110</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10349</v>
      </c>
    </row>
    <row r="82" spans="1:27" ht="52.8" x14ac:dyDescent="0.25">
      <c r="A82" s="1" t="s">
        <v>640</v>
      </c>
      <c r="E82" s="24" t="s">
        <v>6409</v>
      </c>
    </row>
    <row r="83" spans="1:27" x14ac:dyDescent="0.25">
      <c r="A83" s="1" t="s">
        <v>631</v>
      </c>
      <c r="B83" s="1">
        <v>19</v>
      </c>
      <c r="C83" s="23" t="s">
        <v>10264</v>
      </c>
      <c r="D83" t="s">
        <v>633</v>
      </c>
      <c r="E83" s="24" t="s">
        <v>10265</v>
      </c>
      <c r="F83" s="25" t="s">
        <v>870</v>
      </c>
      <c r="G83" s="26">
        <v>110</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10350</v>
      </c>
    </row>
    <row r="86" spans="1:27" ht="145.19999999999999" x14ac:dyDescent="0.25">
      <c r="A86" s="1" t="s">
        <v>640</v>
      </c>
      <c r="E86" s="24" t="s">
        <v>6416</v>
      </c>
    </row>
    <row r="87" spans="1:27" x14ac:dyDescent="0.25">
      <c r="A87" s="1" t="s">
        <v>628</v>
      </c>
      <c r="C87" s="19" t="s">
        <v>1966</v>
      </c>
      <c r="E87" s="20" t="s">
        <v>4616</v>
      </c>
      <c r="L87" s="21">
        <f>SUMIFS(L88:L95,A88:A95,"P")</f>
        <v>0</v>
      </c>
      <c r="M87" s="21">
        <f>SUMIFS(M88:M95,A88:A95,"P")</f>
        <v>0</v>
      </c>
      <c r="N87" s="22"/>
    </row>
    <row r="88" spans="1:27" x14ac:dyDescent="0.25">
      <c r="A88" s="1" t="s">
        <v>631</v>
      </c>
      <c r="B88" s="1">
        <v>20</v>
      </c>
      <c r="C88" s="23" t="s">
        <v>10283</v>
      </c>
      <c r="D88" t="s">
        <v>633</v>
      </c>
      <c r="E88" s="24" t="s">
        <v>10284</v>
      </c>
      <c r="F88" s="25" t="s">
        <v>647</v>
      </c>
      <c r="G88" s="26">
        <v>9</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x14ac:dyDescent="0.25">
      <c r="A90" s="1" t="s">
        <v>638</v>
      </c>
      <c r="E90" s="29" t="s">
        <v>10351</v>
      </c>
    </row>
    <row r="91" spans="1:27" ht="26.4" x14ac:dyDescent="0.25">
      <c r="A91" s="1" t="s">
        <v>640</v>
      </c>
      <c r="E91" s="24" t="s">
        <v>10286</v>
      </c>
    </row>
    <row r="92" spans="1:27" x14ac:dyDescent="0.25">
      <c r="A92" s="1" t="s">
        <v>631</v>
      </c>
      <c r="B92" s="1">
        <v>21</v>
      </c>
      <c r="C92" s="23" t="s">
        <v>10287</v>
      </c>
      <c r="D92" t="s">
        <v>633</v>
      </c>
      <c r="E92" s="24" t="s">
        <v>10288</v>
      </c>
      <c r="F92" s="25" t="s">
        <v>647</v>
      </c>
      <c r="G92" s="26">
        <v>9</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x14ac:dyDescent="0.25">
      <c r="A94" s="1" t="s">
        <v>638</v>
      </c>
      <c r="E94" s="29" t="s">
        <v>10351</v>
      </c>
    </row>
    <row r="95" spans="1:27" ht="39.6" x14ac:dyDescent="0.25">
      <c r="A95" s="1" t="s">
        <v>640</v>
      </c>
      <c r="E95" s="24" t="s">
        <v>8037</v>
      </c>
    </row>
    <row r="96" spans="1:27" x14ac:dyDescent="0.25">
      <c r="A96" s="1" t="s">
        <v>628</v>
      </c>
      <c r="C96" s="19" t="s">
        <v>1801</v>
      </c>
      <c r="E96" s="20" t="s">
        <v>1802</v>
      </c>
      <c r="L96" s="21">
        <f>SUMIFS(L97:L116,A97:A116,"P")</f>
        <v>0</v>
      </c>
      <c r="M96" s="21">
        <f>SUMIFS(M97:M116,A97:A116,"P")</f>
        <v>0</v>
      </c>
      <c r="N96" s="22"/>
    </row>
    <row r="97" spans="1:27" ht="26.4" x14ac:dyDescent="0.25">
      <c r="A97" s="1" t="s">
        <v>631</v>
      </c>
      <c r="B97" s="1">
        <v>22</v>
      </c>
      <c r="C97" s="23" t="s">
        <v>1803</v>
      </c>
      <c r="D97" t="s">
        <v>1804</v>
      </c>
      <c r="E97" s="24" t="s">
        <v>1805</v>
      </c>
      <c r="F97" s="25" t="s">
        <v>1806</v>
      </c>
      <c r="G97" s="26">
        <v>84.975999999999999</v>
      </c>
      <c r="H97" s="25">
        <v>0</v>
      </c>
      <c r="I97" s="27">
        <f>ROUND(G97*H97,P4)</f>
        <v>0</v>
      </c>
      <c r="L97" s="27">
        <v>0</v>
      </c>
      <c r="M97" s="21">
        <f>ROUND(G97*L97,P4)</f>
        <v>0</v>
      </c>
      <c r="N97" s="22" t="s">
        <v>1807</v>
      </c>
      <c r="O97" s="28">
        <f>M97*AA97</f>
        <v>0</v>
      </c>
      <c r="P97" s="1">
        <v>3</v>
      </c>
      <c r="AA97" s="1">
        <f>IF(P97=1,$O$3,IF(P97=2,$O$4,$O$5))</f>
        <v>0.21</v>
      </c>
    </row>
    <row r="98" spans="1:27" ht="26.4" x14ac:dyDescent="0.25">
      <c r="A98" s="1" t="s">
        <v>637</v>
      </c>
      <c r="E98" s="24" t="s">
        <v>1808</v>
      </c>
    </row>
    <row r="99" spans="1:27" x14ac:dyDescent="0.25">
      <c r="A99" s="1" t="s">
        <v>638</v>
      </c>
      <c r="E99" s="29" t="s">
        <v>10352</v>
      </c>
    </row>
    <row r="100" spans="1:27" ht="198" x14ac:dyDescent="0.25">
      <c r="A100" s="1" t="s">
        <v>640</v>
      </c>
      <c r="E100" s="24" t="s">
        <v>3746</v>
      </c>
    </row>
    <row r="101" spans="1:27" ht="26.4" x14ac:dyDescent="0.25">
      <c r="A101" s="1" t="s">
        <v>631</v>
      </c>
      <c r="B101" s="1">
        <v>23</v>
      </c>
      <c r="C101" s="23" t="s">
        <v>2224</v>
      </c>
      <c r="D101" t="s">
        <v>2225</v>
      </c>
      <c r="E101" s="24" t="s">
        <v>2226</v>
      </c>
      <c r="F101" s="25" t="s">
        <v>1806</v>
      </c>
      <c r="G101" s="26">
        <v>43.2</v>
      </c>
      <c r="H101" s="25">
        <v>0</v>
      </c>
      <c r="I101" s="27">
        <f>ROUND(G101*H101,P4)</f>
        <v>0</v>
      </c>
      <c r="L101" s="27">
        <v>0</v>
      </c>
      <c r="M101" s="21">
        <f>ROUND(G101*L101,P4)</f>
        <v>0</v>
      </c>
      <c r="N101" s="22" t="s">
        <v>1807</v>
      </c>
      <c r="O101" s="28">
        <f>M101*AA101</f>
        <v>0</v>
      </c>
      <c r="P101" s="1">
        <v>3</v>
      </c>
      <c r="AA101" s="1">
        <f>IF(P101=1,$O$3,IF(P101=2,$O$4,$O$5))</f>
        <v>0.21</v>
      </c>
    </row>
    <row r="102" spans="1:27" ht="26.4" x14ac:dyDescent="0.25">
      <c r="A102" s="1" t="s">
        <v>637</v>
      </c>
      <c r="E102" s="24" t="s">
        <v>1808</v>
      </c>
    </row>
    <row r="103" spans="1:27" x14ac:dyDescent="0.25">
      <c r="A103" s="1" t="s">
        <v>638</v>
      </c>
      <c r="E103" s="29" t="s">
        <v>10353</v>
      </c>
    </row>
    <row r="104" spans="1:27" ht="198" x14ac:dyDescent="0.25">
      <c r="A104" s="1" t="s">
        <v>640</v>
      </c>
      <c r="E104" s="24" t="s">
        <v>4127</v>
      </c>
    </row>
    <row r="105" spans="1:27" ht="26.4" x14ac:dyDescent="0.25">
      <c r="A105" s="1" t="s">
        <v>631</v>
      </c>
      <c r="B105" s="1">
        <v>24</v>
      </c>
      <c r="C105" s="23" t="s">
        <v>1872</v>
      </c>
      <c r="D105" t="s">
        <v>1873</v>
      </c>
      <c r="E105" s="24" t="s">
        <v>1874</v>
      </c>
      <c r="F105" s="25" t="s">
        <v>1806</v>
      </c>
      <c r="G105" s="26">
        <v>0.5</v>
      </c>
      <c r="H105" s="25">
        <v>0</v>
      </c>
      <c r="I105" s="27">
        <f>ROUND(G105*H105,P4)</f>
        <v>0</v>
      </c>
      <c r="L105" s="27">
        <v>0</v>
      </c>
      <c r="M105" s="21">
        <f>ROUND(G105*L105,P4)</f>
        <v>0</v>
      </c>
      <c r="N105" s="22" t="s">
        <v>1807</v>
      </c>
      <c r="O105" s="28">
        <f>M105*AA105</f>
        <v>0</v>
      </c>
      <c r="P105" s="1">
        <v>3</v>
      </c>
      <c r="AA105" s="1">
        <f>IF(P105=1,$O$3,IF(P105=2,$O$4,$O$5))</f>
        <v>0.21</v>
      </c>
    </row>
    <row r="106" spans="1:27" ht="26.4" x14ac:dyDescent="0.25">
      <c r="A106" s="1" t="s">
        <v>637</v>
      </c>
      <c r="E106" s="24" t="s">
        <v>1808</v>
      </c>
    </row>
    <row r="107" spans="1:27" x14ac:dyDescent="0.25">
      <c r="A107" s="1" t="s">
        <v>638</v>
      </c>
      <c r="E107" s="29" t="s">
        <v>10296</v>
      </c>
    </row>
    <row r="108" spans="1:27" ht="198" x14ac:dyDescent="0.25">
      <c r="A108" s="1" t="s">
        <v>640</v>
      </c>
      <c r="E108" s="24" t="s">
        <v>3751</v>
      </c>
    </row>
    <row r="109" spans="1:27" ht="26.4" x14ac:dyDescent="0.25">
      <c r="A109" s="1" t="s">
        <v>631</v>
      </c>
      <c r="B109" s="1">
        <v>25</v>
      </c>
      <c r="C109" s="23" t="s">
        <v>5336</v>
      </c>
      <c r="D109" t="s">
        <v>5337</v>
      </c>
      <c r="E109" s="24" t="s">
        <v>5338</v>
      </c>
      <c r="F109" s="25" t="s">
        <v>1806</v>
      </c>
      <c r="G109" s="26">
        <v>96.459000000000003</v>
      </c>
      <c r="H109" s="25">
        <v>0</v>
      </c>
      <c r="I109" s="27">
        <f>ROUND(G109*H109,P4)</f>
        <v>0</v>
      </c>
      <c r="L109" s="27">
        <v>0</v>
      </c>
      <c r="M109" s="21">
        <f>ROUND(G109*L109,P4)</f>
        <v>0</v>
      </c>
      <c r="N109" s="22" t="s">
        <v>1807</v>
      </c>
      <c r="O109" s="28">
        <f>M109*AA109</f>
        <v>0</v>
      </c>
      <c r="P109" s="1">
        <v>3</v>
      </c>
      <c r="AA109" s="1">
        <f>IF(P109=1,$O$3,IF(P109=2,$O$4,$O$5))</f>
        <v>0.21</v>
      </c>
    </row>
    <row r="110" spans="1:27" ht="26.4" x14ac:dyDescent="0.25">
      <c r="A110" s="1" t="s">
        <v>637</v>
      </c>
      <c r="E110" s="24" t="s">
        <v>1808</v>
      </c>
    </row>
    <row r="111" spans="1:27" x14ac:dyDescent="0.25">
      <c r="A111" s="1" t="s">
        <v>638</v>
      </c>
      <c r="E111" s="29" t="s">
        <v>10354</v>
      </c>
    </row>
    <row r="112" spans="1:27" ht="198" x14ac:dyDescent="0.25">
      <c r="A112" s="1" t="s">
        <v>640</v>
      </c>
      <c r="E112" s="24" t="s">
        <v>3751</v>
      </c>
    </row>
    <row r="113" spans="1:27" ht="26.4" x14ac:dyDescent="0.25">
      <c r="A113" s="1" t="s">
        <v>631</v>
      </c>
      <c r="B113" s="1">
        <v>26</v>
      </c>
      <c r="C113" s="23" t="s">
        <v>10298</v>
      </c>
      <c r="D113" t="s">
        <v>10299</v>
      </c>
      <c r="E113" s="24" t="s">
        <v>10355</v>
      </c>
      <c r="F113" s="25" t="s">
        <v>1806</v>
      </c>
      <c r="G113" s="26">
        <v>4.8</v>
      </c>
      <c r="H113" s="25">
        <v>0</v>
      </c>
      <c r="I113" s="27">
        <f>ROUND(G113*H113,P4)</f>
        <v>0</v>
      </c>
      <c r="L113" s="27">
        <v>0</v>
      </c>
      <c r="M113" s="21">
        <f>ROUND(G113*L113,P4)</f>
        <v>0</v>
      </c>
      <c r="N113" s="22" t="s">
        <v>1807</v>
      </c>
      <c r="O113" s="28">
        <f>M113*AA113</f>
        <v>0</v>
      </c>
      <c r="P113" s="1">
        <v>3</v>
      </c>
      <c r="AA113" s="1">
        <f>IF(P113=1,$O$3,IF(P113=2,$O$4,$O$5))</f>
        <v>0.21</v>
      </c>
    </row>
    <row r="114" spans="1:27" ht="26.4" x14ac:dyDescent="0.25">
      <c r="A114" s="1" t="s">
        <v>637</v>
      </c>
      <c r="E114" s="24" t="s">
        <v>1808</v>
      </c>
    </row>
    <row r="115" spans="1:27" x14ac:dyDescent="0.25">
      <c r="A115" s="1" t="s">
        <v>638</v>
      </c>
      <c r="E115" s="29" t="s">
        <v>10356</v>
      </c>
    </row>
    <row r="116" spans="1:27" ht="198" x14ac:dyDescent="0.25">
      <c r="A116" s="1" t="s">
        <v>640</v>
      </c>
      <c r="E116"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500-000000000000}">
  <sheetPr>
    <pageSetUpPr fitToPage="1"/>
  </sheetPr>
  <dimension ref="A1:AA9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COUNTIFS(L8:L98,"=0",A8:A98,"P")+COUNTIFS(L8:L98,"",A8:A98,"P")+SUM(Q8:Q98)</f>
        <v>21</v>
      </c>
    </row>
    <row r="8" spans="1:27" x14ac:dyDescent="0.25">
      <c r="A8" s="1" t="s">
        <v>626</v>
      </c>
      <c r="C8" s="19" t="s">
        <v>10357</v>
      </c>
      <c r="E8" s="20" t="s">
        <v>425</v>
      </c>
      <c r="L8" s="21">
        <f>L9+L50+L59+L80+L89</f>
        <v>0</v>
      </c>
      <c r="M8" s="21">
        <f>M9+M50+M59+M80+M89</f>
        <v>0</v>
      </c>
      <c r="N8" s="22"/>
    </row>
    <row r="9" spans="1:27" x14ac:dyDescent="0.25">
      <c r="A9" s="1" t="s">
        <v>628</v>
      </c>
      <c r="C9" s="19" t="s">
        <v>866</v>
      </c>
      <c r="E9" s="20" t="s">
        <v>1466</v>
      </c>
      <c r="L9" s="21">
        <f>SUMIFS(L10:L49,A10:A49,"P")</f>
        <v>0</v>
      </c>
      <c r="M9" s="21">
        <f>SUMIFS(M10:M49,A10:A49,"P")</f>
        <v>0</v>
      </c>
      <c r="N9" s="22"/>
    </row>
    <row r="10" spans="1:27" ht="26.4" x14ac:dyDescent="0.25">
      <c r="A10" s="1" t="s">
        <v>631</v>
      </c>
      <c r="B10" s="1">
        <v>1</v>
      </c>
      <c r="C10" s="23" t="s">
        <v>6450</v>
      </c>
      <c r="D10" t="s">
        <v>633</v>
      </c>
      <c r="E10" s="24" t="s">
        <v>7487</v>
      </c>
      <c r="F10" s="25" t="s">
        <v>874</v>
      </c>
      <c r="G10" s="26">
        <v>13</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10358</v>
      </c>
    </row>
    <row r="13" spans="1:27" ht="66" x14ac:dyDescent="0.25">
      <c r="A13" s="1" t="s">
        <v>640</v>
      </c>
      <c r="E13" s="24" t="s">
        <v>7486</v>
      </c>
    </row>
    <row r="14" spans="1:27" ht="26.4" x14ac:dyDescent="0.25">
      <c r="A14" s="1" t="s">
        <v>631</v>
      </c>
      <c r="B14" s="1">
        <v>2</v>
      </c>
      <c r="C14" s="23" t="s">
        <v>10359</v>
      </c>
      <c r="D14" t="s">
        <v>633</v>
      </c>
      <c r="E14" s="24" t="s">
        <v>10360</v>
      </c>
      <c r="F14" s="25" t="s">
        <v>874</v>
      </c>
      <c r="G14" s="26">
        <v>3.75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10361</v>
      </c>
    </row>
    <row r="17" spans="1:27" ht="66" x14ac:dyDescent="0.25">
      <c r="A17" s="1" t="s">
        <v>640</v>
      </c>
      <c r="E17" s="24" t="s">
        <v>7486</v>
      </c>
    </row>
    <row r="18" spans="1:27" x14ac:dyDescent="0.25">
      <c r="A18" s="1" t="s">
        <v>631</v>
      </c>
      <c r="B18" s="1">
        <v>3</v>
      </c>
      <c r="C18" s="23" t="s">
        <v>7489</v>
      </c>
      <c r="D18" t="s">
        <v>633</v>
      </c>
      <c r="E18" s="24" t="s">
        <v>10136</v>
      </c>
      <c r="F18" s="25" t="s">
        <v>874</v>
      </c>
      <c r="G18" s="26">
        <v>20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10362</v>
      </c>
    </row>
    <row r="20" spans="1:27" x14ac:dyDescent="0.25">
      <c r="A20" s="1" t="s">
        <v>638</v>
      </c>
      <c r="E20" s="29" t="s">
        <v>10331</v>
      </c>
    </row>
    <row r="21" spans="1:27" ht="39.6" x14ac:dyDescent="0.25">
      <c r="A21" s="1" t="s">
        <v>640</v>
      </c>
      <c r="E21" s="24" t="s">
        <v>4736</v>
      </c>
    </row>
    <row r="22" spans="1:27" x14ac:dyDescent="0.25">
      <c r="A22" s="1" t="s">
        <v>631</v>
      </c>
      <c r="B22" s="1">
        <v>4</v>
      </c>
      <c r="C22" s="23" t="s">
        <v>5497</v>
      </c>
      <c r="D22" t="s">
        <v>633</v>
      </c>
      <c r="E22" s="24" t="s">
        <v>5498</v>
      </c>
      <c r="F22" s="25" t="s">
        <v>874</v>
      </c>
      <c r="G22" s="26">
        <v>20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10331</v>
      </c>
    </row>
    <row r="25" spans="1:27" x14ac:dyDescent="0.25">
      <c r="A25" s="1" t="s">
        <v>640</v>
      </c>
      <c r="E25" s="24" t="s">
        <v>5500</v>
      </c>
    </row>
    <row r="26" spans="1:27" x14ac:dyDescent="0.25">
      <c r="A26" s="1" t="s">
        <v>631</v>
      </c>
      <c r="B26" s="1">
        <v>5</v>
      </c>
      <c r="C26" s="23" t="s">
        <v>10140</v>
      </c>
      <c r="D26" t="s">
        <v>633</v>
      </c>
      <c r="E26" s="24" t="s">
        <v>10141</v>
      </c>
      <c r="F26" s="25" t="s">
        <v>874</v>
      </c>
      <c r="G26" s="26">
        <v>11</v>
      </c>
      <c r="H26" s="25">
        <v>0</v>
      </c>
      <c r="I26" s="27">
        <f>ROUND(G26*H26,P4)</f>
        <v>0</v>
      </c>
      <c r="L26" s="27">
        <v>0</v>
      </c>
      <c r="M26" s="21">
        <f>ROUND(G26*L26,P4)</f>
        <v>0</v>
      </c>
      <c r="N26" s="22" t="s">
        <v>636</v>
      </c>
      <c r="O26" s="28">
        <f>M26*AA26</f>
        <v>0</v>
      </c>
      <c r="P26" s="1">
        <v>3</v>
      </c>
      <c r="AA26" s="1">
        <f>IF(P26=1,$O$3,IF(P26=2,$O$4,$O$5))</f>
        <v>0.21</v>
      </c>
    </row>
    <row r="27" spans="1:27" ht="66" x14ac:dyDescent="0.25">
      <c r="A27" s="1" t="s">
        <v>637</v>
      </c>
      <c r="E27" s="24" t="s">
        <v>10142</v>
      </c>
    </row>
    <row r="28" spans="1:27" x14ac:dyDescent="0.25">
      <c r="A28" s="1" t="s">
        <v>638</v>
      </c>
      <c r="E28" s="29" t="s">
        <v>10363</v>
      </c>
    </row>
    <row r="29" spans="1:27" ht="382.8" x14ac:dyDescent="0.25">
      <c r="A29" s="1" t="s">
        <v>640</v>
      </c>
      <c r="E29" s="24" t="s">
        <v>7497</v>
      </c>
    </row>
    <row r="30" spans="1:27" x14ac:dyDescent="0.25">
      <c r="A30" s="1" t="s">
        <v>631</v>
      </c>
      <c r="B30" s="1">
        <v>6</v>
      </c>
      <c r="C30" s="23" t="s">
        <v>6817</v>
      </c>
      <c r="D30" t="s">
        <v>633</v>
      </c>
      <c r="E30" s="24" t="s">
        <v>7498</v>
      </c>
      <c r="F30" s="25" t="s">
        <v>874</v>
      </c>
      <c r="G30" s="26">
        <v>1</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5863</v>
      </c>
    </row>
    <row r="33" spans="1:27" ht="316.8" x14ac:dyDescent="0.25">
      <c r="A33" s="1" t="s">
        <v>640</v>
      </c>
      <c r="E33" s="24" t="s">
        <v>7499</v>
      </c>
    </row>
    <row r="34" spans="1:27" x14ac:dyDescent="0.25">
      <c r="A34" s="1" t="s">
        <v>631</v>
      </c>
      <c r="B34" s="1">
        <v>7</v>
      </c>
      <c r="C34" s="23" t="s">
        <v>6972</v>
      </c>
      <c r="D34" t="s">
        <v>633</v>
      </c>
      <c r="E34" s="24" t="s">
        <v>6973</v>
      </c>
      <c r="F34" s="25" t="s">
        <v>874</v>
      </c>
      <c r="G34" s="26">
        <v>1</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5863</v>
      </c>
    </row>
    <row r="37" spans="1:27" ht="277.2" x14ac:dyDescent="0.25">
      <c r="A37" s="1" t="s">
        <v>640</v>
      </c>
      <c r="E37" s="24" t="s">
        <v>4761</v>
      </c>
    </row>
    <row r="38" spans="1:27" x14ac:dyDescent="0.25">
      <c r="A38" s="1" t="s">
        <v>631</v>
      </c>
      <c r="B38" s="1">
        <v>8</v>
      </c>
      <c r="C38" s="23" t="s">
        <v>4702</v>
      </c>
      <c r="D38" t="s">
        <v>633</v>
      </c>
      <c r="E38" s="24" t="s">
        <v>4703</v>
      </c>
      <c r="F38" s="25" t="s">
        <v>874</v>
      </c>
      <c r="G38" s="26">
        <v>31</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10364</v>
      </c>
    </row>
    <row r="41" spans="1:27" ht="198" x14ac:dyDescent="0.25">
      <c r="A41" s="1" t="s">
        <v>640</v>
      </c>
      <c r="E41" s="24" t="s">
        <v>4705</v>
      </c>
    </row>
    <row r="42" spans="1:27" x14ac:dyDescent="0.25">
      <c r="A42" s="1" t="s">
        <v>631</v>
      </c>
      <c r="B42" s="1">
        <v>9</v>
      </c>
      <c r="C42" s="23" t="s">
        <v>4053</v>
      </c>
      <c r="D42" t="s">
        <v>633</v>
      </c>
      <c r="E42" s="24" t="s">
        <v>4054</v>
      </c>
      <c r="F42" s="25" t="s">
        <v>870</v>
      </c>
      <c r="G42" s="26">
        <v>140</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10365</v>
      </c>
    </row>
    <row r="45" spans="1:27" ht="26.4" x14ac:dyDescent="0.25">
      <c r="A45" s="1" t="s">
        <v>640</v>
      </c>
      <c r="E45" s="24" t="s">
        <v>4717</v>
      </c>
    </row>
    <row r="46" spans="1:27" x14ac:dyDescent="0.25">
      <c r="A46" s="1" t="s">
        <v>631</v>
      </c>
      <c r="B46" s="1">
        <v>10</v>
      </c>
      <c r="C46" s="23" t="s">
        <v>6247</v>
      </c>
      <c r="D46" t="s">
        <v>633</v>
      </c>
      <c r="E46" s="24" t="s">
        <v>4767</v>
      </c>
      <c r="F46" s="25" t="s">
        <v>874</v>
      </c>
      <c r="G46" s="26">
        <v>20</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c r="E48" s="29" t="s">
        <v>10331</v>
      </c>
    </row>
    <row r="49" spans="1:27" ht="52.8" x14ac:dyDescent="0.25">
      <c r="A49" s="1" t="s">
        <v>640</v>
      </c>
      <c r="E49" s="24" t="s">
        <v>4770</v>
      </c>
    </row>
    <row r="50" spans="1:27" x14ac:dyDescent="0.25">
      <c r="A50" s="1" t="s">
        <v>628</v>
      </c>
      <c r="C50" s="19" t="s">
        <v>2745</v>
      </c>
      <c r="E50" s="20" t="s">
        <v>4061</v>
      </c>
      <c r="L50" s="21">
        <f>SUMIFS(L51:L58,A51:A58,"P")</f>
        <v>0</v>
      </c>
      <c r="M50" s="21">
        <f>SUMIFS(M51:M58,A51:A58,"P")</f>
        <v>0</v>
      </c>
      <c r="N50" s="22"/>
    </row>
    <row r="51" spans="1:27" x14ac:dyDescent="0.25">
      <c r="A51" s="1" t="s">
        <v>631</v>
      </c>
      <c r="B51" s="1">
        <v>11</v>
      </c>
      <c r="C51" s="23" t="s">
        <v>10366</v>
      </c>
      <c r="D51" t="s">
        <v>633</v>
      </c>
      <c r="E51" s="24" t="s">
        <v>10367</v>
      </c>
      <c r="F51" s="25" t="s">
        <v>874</v>
      </c>
      <c r="G51" s="26">
        <v>0.188</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10368</v>
      </c>
    </row>
    <row r="53" spans="1:27" x14ac:dyDescent="0.25">
      <c r="A53" s="1" t="s">
        <v>638</v>
      </c>
      <c r="E53" s="29" t="s">
        <v>10369</v>
      </c>
    </row>
    <row r="54" spans="1:27" ht="39.6" x14ac:dyDescent="0.25">
      <c r="A54" s="1" t="s">
        <v>640</v>
      </c>
      <c r="E54" s="24" t="s">
        <v>10370</v>
      </c>
    </row>
    <row r="55" spans="1:27" x14ac:dyDescent="0.25">
      <c r="A55" s="1" t="s">
        <v>631</v>
      </c>
      <c r="B55" s="1">
        <v>12</v>
      </c>
      <c r="C55" s="23" t="s">
        <v>4790</v>
      </c>
      <c r="D55" t="s">
        <v>633</v>
      </c>
      <c r="E55" s="24" t="s">
        <v>4791</v>
      </c>
      <c r="F55" s="25" t="s">
        <v>870</v>
      </c>
      <c r="G55" s="26">
        <v>2</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10371</v>
      </c>
    </row>
    <row r="57" spans="1:27" x14ac:dyDescent="0.25">
      <c r="A57" s="1" t="s">
        <v>638</v>
      </c>
      <c r="E57" s="29" t="s">
        <v>7118</v>
      </c>
    </row>
    <row r="58" spans="1:27" ht="26.4" x14ac:dyDescent="0.25">
      <c r="A58" s="1" t="s">
        <v>640</v>
      </c>
      <c r="E58" s="24" t="s">
        <v>4793</v>
      </c>
    </row>
    <row r="59" spans="1:27" x14ac:dyDescent="0.25">
      <c r="A59" s="1" t="s">
        <v>628</v>
      </c>
      <c r="C59" s="19" t="s">
        <v>891</v>
      </c>
      <c r="E59" s="20" t="s">
        <v>4454</v>
      </c>
      <c r="L59" s="21">
        <f>SUMIFS(L60:L79,A60:A79,"P")</f>
        <v>0</v>
      </c>
      <c r="M59" s="21">
        <f>SUMIFS(M60:M79,A60:A79,"P")</f>
        <v>0</v>
      </c>
      <c r="N59" s="22"/>
    </row>
    <row r="60" spans="1:27" x14ac:dyDescent="0.25">
      <c r="A60" s="1" t="s">
        <v>631</v>
      </c>
      <c r="B60" s="1">
        <v>13</v>
      </c>
      <c r="C60" s="23" t="s">
        <v>10372</v>
      </c>
      <c r="D60" t="s">
        <v>633</v>
      </c>
      <c r="E60" s="24" t="s">
        <v>10373</v>
      </c>
      <c r="F60" s="25" t="s">
        <v>874</v>
      </c>
      <c r="G60" s="26">
        <v>6</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10374</v>
      </c>
    </row>
    <row r="63" spans="1:27" ht="105.6" x14ac:dyDescent="0.25">
      <c r="A63" s="1" t="s">
        <v>640</v>
      </c>
      <c r="E63" s="24" t="s">
        <v>10375</v>
      </c>
    </row>
    <row r="64" spans="1:27" x14ac:dyDescent="0.25">
      <c r="A64" s="1" t="s">
        <v>631</v>
      </c>
      <c r="B64" s="1">
        <v>14</v>
      </c>
      <c r="C64" s="23" t="s">
        <v>10254</v>
      </c>
      <c r="D64" t="s">
        <v>633</v>
      </c>
      <c r="E64" s="24" t="s">
        <v>10255</v>
      </c>
      <c r="F64" s="25" t="s">
        <v>870</v>
      </c>
      <c r="G64" s="26">
        <v>148</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x14ac:dyDescent="0.25">
      <c r="A66" s="1" t="s">
        <v>638</v>
      </c>
      <c r="E66" s="29" t="s">
        <v>10376</v>
      </c>
    </row>
    <row r="67" spans="1:27" ht="132" x14ac:dyDescent="0.25">
      <c r="A67" s="1" t="s">
        <v>640</v>
      </c>
      <c r="E67" s="24" t="s">
        <v>4852</v>
      </c>
    </row>
    <row r="68" spans="1:27" x14ac:dyDescent="0.25">
      <c r="A68" s="1" t="s">
        <v>631</v>
      </c>
      <c r="B68" s="1">
        <v>15</v>
      </c>
      <c r="C68" s="23" t="s">
        <v>6462</v>
      </c>
      <c r="D68" t="s">
        <v>633</v>
      </c>
      <c r="E68" s="24" t="s">
        <v>6463</v>
      </c>
      <c r="F68" s="25" t="s">
        <v>870</v>
      </c>
      <c r="G68" s="26">
        <v>148</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10376</v>
      </c>
    </row>
    <row r="71" spans="1:27" ht="52.8" x14ac:dyDescent="0.25">
      <c r="A71" s="1" t="s">
        <v>640</v>
      </c>
      <c r="E71" s="24" t="s">
        <v>6298</v>
      </c>
    </row>
    <row r="72" spans="1:27" x14ac:dyDescent="0.25">
      <c r="A72" s="1" t="s">
        <v>631</v>
      </c>
      <c r="B72" s="1">
        <v>16</v>
      </c>
      <c r="C72" s="23" t="s">
        <v>7509</v>
      </c>
      <c r="D72" t="s">
        <v>633</v>
      </c>
      <c r="E72" s="24" t="s">
        <v>7510</v>
      </c>
      <c r="F72" s="25" t="s">
        <v>870</v>
      </c>
      <c r="G72" s="26">
        <v>148</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10376</v>
      </c>
    </row>
    <row r="75" spans="1:27" ht="52.8" x14ac:dyDescent="0.25">
      <c r="A75" s="1" t="s">
        <v>640</v>
      </c>
      <c r="E75" s="24" t="s">
        <v>6409</v>
      </c>
    </row>
    <row r="76" spans="1:27" x14ac:dyDescent="0.25">
      <c r="A76" s="1" t="s">
        <v>631</v>
      </c>
      <c r="B76" s="1">
        <v>17</v>
      </c>
      <c r="C76" s="23" t="s">
        <v>10264</v>
      </c>
      <c r="D76" t="s">
        <v>633</v>
      </c>
      <c r="E76" s="24" t="s">
        <v>10265</v>
      </c>
      <c r="F76" s="25" t="s">
        <v>870</v>
      </c>
      <c r="G76" s="26">
        <v>148</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x14ac:dyDescent="0.25">
      <c r="A78" s="1" t="s">
        <v>638</v>
      </c>
      <c r="E78" s="29" t="s">
        <v>10377</v>
      </c>
    </row>
    <row r="79" spans="1:27" ht="145.19999999999999" x14ac:dyDescent="0.25">
      <c r="A79" s="1" t="s">
        <v>640</v>
      </c>
      <c r="E79" s="24" t="s">
        <v>6416</v>
      </c>
    </row>
    <row r="80" spans="1:27" x14ac:dyDescent="0.25">
      <c r="A80" s="1" t="s">
        <v>628</v>
      </c>
      <c r="C80" s="19" t="s">
        <v>1966</v>
      </c>
      <c r="E80" s="20" t="s">
        <v>4616</v>
      </c>
      <c r="L80" s="21">
        <f>SUMIFS(L81:L88,A81:A88,"P")</f>
        <v>0</v>
      </c>
      <c r="M80" s="21">
        <f>SUMIFS(M81:M88,A81:A88,"P")</f>
        <v>0</v>
      </c>
      <c r="N80" s="22"/>
    </row>
    <row r="81" spans="1:27" x14ac:dyDescent="0.25">
      <c r="A81" s="1" t="s">
        <v>631</v>
      </c>
      <c r="B81" s="1">
        <v>18</v>
      </c>
      <c r="C81" s="23" t="s">
        <v>10378</v>
      </c>
      <c r="D81" t="s">
        <v>633</v>
      </c>
      <c r="E81" s="24" t="s">
        <v>10379</v>
      </c>
      <c r="F81" s="25" t="s">
        <v>870</v>
      </c>
      <c r="G81" s="26">
        <v>20</v>
      </c>
      <c r="H81" s="25">
        <v>0</v>
      </c>
      <c r="I81" s="27">
        <f>ROUND(G81*H81,P4)</f>
        <v>0</v>
      </c>
      <c r="L81" s="27">
        <v>0</v>
      </c>
      <c r="M81" s="21">
        <f>ROUND(G81*L81,P4)</f>
        <v>0</v>
      </c>
      <c r="N81" s="22" t="s">
        <v>636</v>
      </c>
      <c r="O81" s="28">
        <f>M81*AA81</f>
        <v>0</v>
      </c>
      <c r="P81" s="1">
        <v>3</v>
      </c>
      <c r="AA81" s="1">
        <f>IF(P81=1,$O$3,IF(P81=2,$O$4,$O$5))</f>
        <v>0.21</v>
      </c>
    </row>
    <row r="82" spans="1:27" x14ac:dyDescent="0.25">
      <c r="A82" s="1" t="s">
        <v>637</v>
      </c>
      <c r="E82" s="24" t="s">
        <v>633</v>
      </c>
    </row>
    <row r="83" spans="1:27" x14ac:dyDescent="0.25">
      <c r="A83" s="1" t="s">
        <v>638</v>
      </c>
      <c r="E83" s="29" t="s">
        <v>10331</v>
      </c>
    </row>
    <row r="84" spans="1:27" ht="277.2" x14ac:dyDescent="0.25">
      <c r="A84" s="1" t="s">
        <v>640</v>
      </c>
      <c r="E84" s="24" t="s">
        <v>6341</v>
      </c>
    </row>
    <row r="85" spans="1:27" x14ac:dyDescent="0.25">
      <c r="A85" s="1" t="s">
        <v>631</v>
      </c>
      <c r="B85" s="1">
        <v>19</v>
      </c>
      <c r="C85" s="23" t="s">
        <v>10380</v>
      </c>
      <c r="D85" t="s">
        <v>633</v>
      </c>
      <c r="E85" s="24" t="s">
        <v>10381</v>
      </c>
      <c r="F85" s="25" t="s">
        <v>647</v>
      </c>
      <c r="G85" s="26">
        <v>6</v>
      </c>
      <c r="H85" s="25">
        <v>0</v>
      </c>
      <c r="I85" s="27">
        <f>ROUND(G85*H85,P4)</f>
        <v>0</v>
      </c>
      <c r="L85" s="27">
        <v>0</v>
      </c>
      <c r="M85" s="21">
        <f>ROUND(G85*L85,P4)</f>
        <v>0</v>
      </c>
      <c r="N85" s="22" t="s">
        <v>636</v>
      </c>
      <c r="O85" s="28">
        <f>M85*AA85</f>
        <v>0</v>
      </c>
      <c r="P85" s="1">
        <v>3</v>
      </c>
      <c r="AA85" s="1">
        <f>IF(P85=1,$O$3,IF(P85=2,$O$4,$O$5))</f>
        <v>0.21</v>
      </c>
    </row>
    <row r="86" spans="1:27" x14ac:dyDescent="0.25">
      <c r="A86" s="1" t="s">
        <v>637</v>
      </c>
      <c r="E86" s="24" t="s">
        <v>10382</v>
      </c>
    </row>
    <row r="87" spans="1:27" x14ac:dyDescent="0.25">
      <c r="A87" s="1" t="s">
        <v>638</v>
      </c>
      <c r="E87" s="29" t="s">
        <v>10383</v>
      </c>
    </row>
    <row r="88" spans="1:27" ht="79.2" x14ac:dyDescent="0.25">
      <c r="A88" s="1" t="s">
        <v>640</v>
      </c>
      <c r="E88" s="24" t="s">
        <v>6357</v>
      </c>
    </row>
    <row r="89" spans="1:27" x14ac:dyDescent="0.25">
      <c r="A89" s="1" t="s">
        <v>628</v>
      </c>
      <c r="C89" s="19" t="s">
        <v>1801</v>
      </c>
      <c r="E89" s="20" t="s">
        <v>1802</v>
      </c>
      <c r="L89" s="21">
        <f>SUMIFS(L90:L97,A90:A97,"P")</f>
        <v>0</v>
      </c>
      <c r="M89" s="21">
        <f>SUMIFS(M90:M97,A90:A97,"P")</f>
        <v>0</v>
      </c>
      <c r="N89" s="22"/>
    </row>
    <row r="90" spans="1:27" ht="26.4" x14ac:dyDescent="0.25">
      <c r="A90" s="1" t="s">
        <v>631</v>
      </c>
      <c r="B90" s="1">
        <v>20</v>
      </c>
      <c r="C90" s="23" t="s">
        <v>1872</v>
      </c>
      <c r="D90" t="s">
        <v>1873</v>
      </c>
      <c r="E90" s="24" t="s">
        <v>1874</v>
      </c>
      <c r="F90" s="25" t="s">
        <v>1806</v>
      </c>
      <c r="G90" s="26">
        <v>0.5</v>
      </c>
      <c r="H90" s="25">
        <v>0</v>
      </c>
      <c r="I90" s="27">
        <f>ROUND(G90*H90,P4)</f>
        <v>0</v>
      </c>
      <c r="L90" s="27">
        <v>0</v>
      </c>
      <c r="M90" s="21">
        <f>ROUND(G90*L90,P4)</f>
        <v>0</v>
      </c>
      <c r="N90" s="22" t="s">
        <v>1807</v>
      </c>
      <c r="O90" s="28">
        <f>M90*AA90</f>
        <v>0</v>
      </c>
      <c r="P90" s="1">
        <v>3</v>
      </c>
      <c r="AA90" s="1">
        <f>IF(P90=1,$O$3,IF(P90=2,$O$4,$O$5))</f>
        <v>0.21</v>
      </c>
    </row>
    <row r="91" spans="1:27" ht="26.4" x14ac:dyDescent="0.25">
      <c r="A91" s="1" t="s">
        <v>637</v>
      </c>
      <c r="E91" s="24" t="s">
        <v>1808</v>
      </c>
    </row>
    <row r="92" spans="1:27" x14ac:dyDescent="0.25">
      <c r="A92" s="1" t="s">
        <v>638</v>
      </c>
      <c r="E92" s="29" t="s">
        <v>10296</v>
      </c>
    </row>
    <row r="93" spans="1:27" ht="198" x14ac:dyDescent="0.25">
      <c r="A93" s="1" t="s">
        <v>640</v>
      </c>
      <c r="E93" s="24" t="s">
        <v>3751</v>
      </c>
    </row>
    <row r="94" spans="1:27" ht="26.4" x14ac:dyDescent="0.25">
      <c r="A94" s="1" t="s">
        <v>631</v>
      </c>
      <c r="B94" s="1">
        <v>21</v>
      </c>
      <c r="C94" s="23" t="s">
        <v>5336</v>
      </c>
      <c r="D94" t="s">
        <v>5337</v>
      </c>
      <c r="E94" s="24" t="s">
        <v>5338</v>
      </c>
      <c r="F94" s="25" t="s">
        <v>1806</v>
      </c>
      <c r="G94" s="26">
        <v>34.085999999999999</v>
      </c>
      <c r="H94" s="25">
        <v>0</v>
      </c>
      <c r="I94" s="27">
        <f>ROUND(G94*H94,P4)</f>
        <v>0</v>
      </c>
      <c r="L94" s="27">
        <v>0</v>
      </c>
      <c r="M94" s="21">
        <f>ROUND(G94*L94,P4)</f>
        <v>0</v>
      </c>
      <c r="N94" s="22" t="s">
        <v>1807</v>
      </c>
      <c r="O94" s="28">
        <f>M94*AA94</f>
        <v>0</v>
      </c>
      <c r="P94" s="1">
        <v>3</v>
      </c>
      <c r="AA94" s="1">
        <f>IF(P94=1,$O$3,IF(P94=2,$O$4,$O$5))</f>
        <v>0.21</v>
      </c>
    </row>
    <row r="95" spans="1:27" ht="26.4" x14ac:dyDescent="0.25">
      <c r="A95" s="1" t="s">
        <v>637</v>
      </c>
      <c r="E95" s="24" t="s">
        <v>1808</v>
      </c>
    </row>
    <row r="96" spans="1:27" x14ac:dyDescent="0.25">
      <c r="A96" s="1" t="s">
        <v>638</v>
      </c>
      <c r="E96" s="29" t="s">
        <v>10384</v>
      </c>
    </row>
    <row r="97" spans="1:5" ht="198" x14ac:dyDescent="0.25">
      <c r="A97" s="1" t="s">
        <v>640</v>
      </c>
      <c r="E97"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600-000000000000}">
  <sheetPr>
    <pageSetUpPr fitToPage="1"/>
  </sheetPr>
  <dimension ref="A1:AA11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COUNTIFS(L8:L117,"=0",A8:A117,"P")+COUNTIFS(L8:L117,"",A8:A117,"P")+SUM(Q8:Q117)</f>
        <v>26</v>
      </c>
    </row>
    <row r="8" spans="1:27" x14ac:dyDescent="0.25">
      <c r="A8" s="1" t="s">
        <v>626</v>
      </c>
      <c r="C8" s="19" t="s">
        <v>10385</v>
      </c>
      <c r="E8" s="20" t="s">
        <v>427</v>
      </c>
      <c r="L8" s="21">
        <f>L9+L62+L87+L104</f>
        <v>0</v>
      </c>
      <c r="M8" s="21">
        <f>M9+M62+M87+M104</f>
        <v>0</v>
      </c>
      <c r="N8" s="22"/>
    </row>
    <row r="9" spans="1:27" x14ac:dyDescent="0.25">
      <c r="A9" s="1" t="s">
        <v>628</v>
      </c>
      <c r="C9" s="19" t="s">
        <v>866</v>
      </c>
      <c r="E9" s="20" t="s">
        <v>1466</v>
      </c>
      <c r="L9" s="21">
        <f>SUMIFS(L10:L61,A10:A61,"P")</f>
        <v>0</v>
      </c>
      <c r="M9" s="21">
        <f>SUMIFS(M10:M61,A10:A61,"P")</f>
        <v>0</v>
      </c>
      <c r="N9" s="22"/>
    </row>
    <row r="10" spans="1:27" ht="26.4" x14ac:dyDescent="0.25">
      <c r="A10" s="1" t="s">
        <v>631</v>
      </c>
      <c r="B10" s="1">
        <v>1</v>
      </c>
      <c r="C10" s="23" t="s">
        <v>6187</v>
      </c>
      <c r="D10" t="s">
        <v>633</v>
      </c>
      <c r="E10" s="24" t="s">
        <v>7484</v>
      </c>
      <c r="F10" s="25" t="s">
        <v>874</v>
      </c>
      <c r="G10" s="26">
        <v>61.08</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10386</v>
      </c>
    </row>
    <row r="13" spans="1:27" ht="66" x14ac:dyDescent="0.25">
      <c r="A13" s="1" t="s">
        <v>640</v>
      </c>
      <c r="E13" s="24" t="s">
        <v>7486</v>
      </c>
    </row>
    <row r="14" spans="1:27" ht="26.4" x14ac:dyDescent="0.25">
      <c r="A14" s="1" t="s">
        <v>631</v>
      </c>
      <c r="B14" s="1">
        <v>2</v>
      </c>
      <c r="C14" s="23" t="s">
        <v>6450</v>
      </c>
      <c r="D14" t="s">
        <v>633</v>
      </c>
      <c r="E14" s="24" t="s">
        <v>7487</v>
      </c>
      <c r="F14" s="25" t="s">
        <v>874</v>
      </c>
      <c r="G14" s="26">
        <v>152.69999999999999</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10387</v>
      </c>
    </row>
    <row r="17" spans="1:27" ht="66" x14ac:dyDescent="0.25">
      <c r="A17" s="1" t="s">
        <v>640</v>
      </c>
      <c r="E17" s="24" t="s">
        <v>7486</v>
      </c>
    </row>
    <row r="18" spans="1:27" x14ac:dyDescent="0.25">
      <c r="A18" s="1" t="s">
        <v>631</v>
      </c>
      <c r="B18" s="1">
        <v>3</v>
      </c>
      <c r="C18" s="23" t="s">
        <v>7489</v>
      </c>
      <c r="D18" t="s">
        <v>633</v>
      </c>
      <c r="E18" s="24" t="s">
        <v>10136</v>
      </c>
      <c r="F18" s="25" t="s">
        <v>874</v>
      </c>
      <c r="G18" s="26">
        <v>141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10362</v>
      </c>
    </row>
    <row r="20" spans="1:27" x14ac:dyDescent="0.25">
      <c r="A20" s="1" t="s">
        <v>638</v>
      </c>
      <c r="E20" s="29" t="s">
        <v>10388</v>
      </c>
    </row>
    <row r="21" spans="1:27" ht="39.6" x14ac:dyDescent="0.25">
      <c r="A21" s="1" t="s">
        <v>640</v>
      </c>
      <c r="E21" s="24" t="s">
        <v>4736</v>
      </c>
    </row>
    <row r="22" spans="1:27" x14ac:dyDescent="0.25">
      <c r="A22" s="1" t="s">
        <v>631</v>
      </c>
      <c r="B22" s="1">
        <v>4</v>
      </c>
      <c r="C22" s="23" t="s">
        <v>5497</v>
      </c>
      <c r="D22" t="s">
        <v>633</v>
      </c>
      <c r="E22" s="24" t="s">
        <v>5498</v>
      </c>
      <c r="F22" s="25" t="s">
        <v>874</v>
      </c>
      <c r="G22" s="26">
        <v>141</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10388</v>
      </c>
    </row>
    <row r="25" spans="1:27" x14ac:dyDescent="0.25">
      <c r="A25" s="1" t="s">
        <v>640</v>
      </c>
      <c r="E25" s="24" t="s">
        <v>5500</v>
      </c>
    </row>
    <row r="26" spans="1:27" x14ac:dyDescent="0.25">
      <c r="A26" s="1" t="s">
        <v>631</v>
      </c>
      <c r="B26" s="1">
        <v>5</v>
      </c>
      <c r="C26" s="23" t="s">
        <v>7494</v>
      </c>
      <c r="D26" t="s">
        <v>633</v>
      </c>
      <c r="E26" s="24" t="s">
        <v>7495</v>
      </c>
      <c r="F26" s="25" t="s">
        <v>874</v>
      </c>
      <c r="G26" s="26">
        <v>25</v>
      </c>
      <c r="H26" s="25">
        <v>0</v>
      </c>
      <c r="I26" s="27">
        <f>ROUND(G26*H26,P4)</f>
        <v>0</v>
      </c>
      <c r="L26" s="27">
        <v>0</v>
      </c>
      <c r="M26" s="21">
        <f>ROUND(G26*L26,P4)</f>
        <v>0</v>
      </c>
      <c r="N26" s="22" t="s">
        <v>636</v>
      </c>
      <c r="O26" s="28">
        <f>M26*AA26</f>
        <v>0</v>
      </c>
      <c r="P26" s="1">
        <v>3</v>
      </c>
      <c r="AA26" s="1">
        <f>IF(P26=1,$O$3,IF(P26=2,$O$4,$O$5))</f>
        <v>0.21</v>
      </c>
    </row>
    <row r="27" spans="1:27" ht="66" x14ac:dyDescent="0.25">
      <c r="A27" s="1" t="s">
        <v>637</v>
      </c>
      <c r="E27" s="24" t="s">
        <v>10142</v>
      </c>
    </row>
    <row r="28" spans="1:27" x14ac:dyDescent="0.25">
      <c r="A28" s="1" t="s">
        <v>638</v>
      </c>
      <c r="E28" s="29" t="s">
        <v>10389</v>
      </c>
    </row>
    <row r="29" spans="1:27" ht="382.8" x14ac:dyDescent="0.25">
      <c r="A29" s="1" t="s">
        <v>640</v>
      </c>
      <c r="E29" s="24" t="s">
        <v>7497</v>
      </c>
    </row>
    <row r="30" spans="1:27" x14ac:dyDescent="0.25">
      <c r="A30" s="1" t="s">
        <v>631</v>
      </c>
      <c r="B30" s="1">
        <v>6</v>
      </c>
      <c r="C30" s="23" t="s">
        <v>10140</v>
      </c>
      <c r="D30" t="s">
        <v>633</v>
      </c>
      <c r="E30" s="24" t="s">
        <v>10141</v>
      </c>
      <c r="F30" s="25" t="s">
        <v>874</v>
      </c>
      <c r="G30" s="26">
        <v>25</v>
      </c>
      <c r="H30" s="25">
        <v>0</v>
      </c>
      <c r="I30" s="27">
        <f>ROUND(G30*H30,P4)</f>
        <v>0</v>
      </c>
      <c r="L30" s="27">
        <v>0</v>
      </c>
      <c r="M30" s="21">
        <f>ROUND(G30*L30,P4)</f>
        <v>0</v>
      </c>
      <c r="N30" s="22" t="s">
        <v>636</v>
      </c>
      <c r="O30" s="28">
        <f>M30*AA30</f>
        <v>0</v>
      </c>
      <c r="P30" s="1">
        <v>3</v>
      </c>
      <c r="AA30" s="1">
        <f>IF(P30=1,$O$3,IF(P30=2,$O$4,$O$5))</f>
        <v>0.21</v>
      </c>
    </row>
    <row r="31" spans="1:27" ht="66" x14ac:dyDescent="0.25">
      <c r="A31" s="1" t="s">
        <v>637</v>
      </c>
      <c r="E31" s="24" t="s">
        <v>10142</v>
      </c>
    </row>
    <row r="32" spans="1:27" x14ac:dyDescent="0.25">
      <c r="A32" s="1" t="s">
        <v>638</v>
      </c>
      <c r="E32" s="29" t="s">
        <v>10389</v>
      </c>
    </row>
    <row r="33" spans="1:27" ht="382.8" x14ac:dyDescent="0.25">
      <c r="A33" s="1" t="s">
        <v>640</v>
      </c>
      <c r="E33" s="24" t="s">
        <v>7497</v>
      </c>
    </row>
    <row r="34" spans="1:27" x14ac:dyDescent="0.25">
      <c r="A34" s="1" t="s">
        <v>631</v>
      </c>
      <c r="B34" s="1">
        <v>7</v>
      </c>
      <c r="C34" s="23" t="s">
        <v>10390</v>
      </c>
      <c r="D34" t="s">
        <v>633</v>
      </c>
      <c r="E34" s="24" t="s">
        <v>10391</v>
      </c>
      <c r="F34" s="25" t="s">
        <v>874</v>
      </c>
      <c r="G34" s="26">
        <v>25</v>
      </c>
      <c r="H34" s="25">
        <v>0</v>
      </c>
      <c r="I34" s="27">
        <f>ROUND(G34*H34,P4)</f>
        <v>0</v>
      </c>
      <c r="L34" s="27">
        <v>0</v>
      </c>
      <c r="M34" s="21">
        <f>ROUND(G34*L34,P4)</f>
        <v>0</v>
      </c>
      <c r="N34" s="22" t="s">
        <v>636</v>
      </c>
      <c r="O34" s="28">
        <f>M34*AA34</f>
        <v>0</v>
      </c>
      <c r="P34" s="1">
        <v>3</v>
      </c>
      <c r="AA34" s="1">
        <f>IF(P34=1,$O$3,IF(P34=2,$O$4,$O$5))</f>
        <v>0.21</v>
      </c>
    </row>
    <row r="35" spans="1:27" ht="66" x14ac:dyDescent="0.25">
      <c r="A35" s="1" t="s">
        <v>637</v>
      </c>
      <c r="E35" s="24" t="s">
        <v>10142</v>
      </c>
    </row>
    <row r="36" spans="1:27" x14ac:dyDescent="0.25">
      <c r="A36" s="1" t="s">
        <v>638</v>
      </c>
      <c r="E36" s="29" t="s">
        <v>10389</v>
      </c>
    </row>
    <row r="37" spans="1:27" ht="330" x14ac:dyDescent="0.25">
      <c r="A37" s="1" t="s">
        <v>640</v>
      </c>
      <c r="E37" s="24" t="s">
        <v>10392</v>
      </c>
    </row>
    <row r="38" spans="1:27" x14ac:dyDescent="0.25">
      <c r="A38" s="1" t="s">
        <v>631</v>
      </c>
      <c r="B38" s="1">
        <v>8</v>
      </c>
      <c r="C38" s="23" t="s">
        <v>4702</v>
      </c>
      <c r="D38" t="s">
        <v>633</v>
      </c>
      <c r="E38" s="24" t="s">
        <v>4703</v>
      </c>
      <c r="F38" s="25" t="s">
        <v>874</v>
      </c>
      <c r="G38" s="26">
        <v>216</v>
      </c>
      <c r="H38" s="25">
        <v>0</v>
      </c>
      <c r="I38" s="27">
        <f>ROUND(G38*H38,P4)</f>
        <v>0</v>
      </c>
      <c r="L38" s="27">
        <v>0</v>
      </c>
      <c r="M38" s="21">
        <f>ROUND(G38*L38,P4)</f>
        <v>0</v>
      </c>
      <c r="N38" s="22" t="s">
        <v>636</v>
      </c>
      <c r="O38" s="28">
        <f>M38*AA38</f>
        <v>0</v>
      </c>
      <c r="P38" s="1">
        <v>3</v>
      </c>
      <c r="AA38" s="1">
        <f>IF(P38=1,$O$3,IF(P38=2,$O$4,$O$5))</f>
        <v>0.21</v>
      </c>
    </row>
    <row r="39" spans="1:27" ht="52.8" x14ac:dyDescent="0.25">
      <c r="A39" s="1" t="s">
        <v>637</v>
      </c>
      <c r="E39" s="24" t="s">
        <v>10393</v>
      </c>
    </row>
    <row r="40" spans="1:27" x14ac:dyDescent="0.25">
      <c r="A40" s="1" t="s">
        <v>638</v>
      </c>
      <c r="E40" s="29" t="s">
        <v>10394</v>
      </c>
    </row>
    <row r="41" spans="1:27" ht="198" x14ac:dyDescent="0.25">
      <c r="A41" s="1" t="s">
        <v>640</v>
      </c>
      <c r="E41" s="24" t="s">
        <v>4705</v>
      </c>
    </row>
    <row r="42" spans="1:27" x14ac:dyDescent="0.25">
      <c r="A42" s="1" t="s">
        <v>631</v>
      </c>
      <c r="B42" s="1">
        <v>9</v>
      </c>
      <c r="C42" s="23" t="s">
        <v>10152</v>
      </c>
      <c r="D42" t="s">
        <v>633</v>
      </c>
      <c r="E42" s="24" t="s">
        <v>10153</v>
      </c>
      <c r="F42" s="25" t="s">
        <v>870</v>
      </c>
      <c r="G42" s="26">
        <v>750</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10395</v>
      </c>
    </row>
    <row r="45" spans="1:27" ht="39.6" x14ac:dyDescent="0.25">
      <c r="A45" s="1" t="s">
        <v>640</v>
      </c>
      <c r="E45" s="24" t="s">
        <v>10155</v>
      </c>
    </row>
    <row r="46" spans="1:27" x14ac:dyDescent="0.25">
      <c r="A46" s="1" t="s">
        <v>631</v>
      </c>
      <c r="B46" s="1">
        <v>10</v>
      </c>
      <c r="C46" s="23" t="s">
        <v>4053</v>
      </c>
      <c r="D46" t="s">
        <v>633</v>
      </c>
      <c r="E46" s="24" t="s">
        <v>4054</v>
      </c>
      <c r="F46" s="25" t="s">
        <v>870</v>
      </c>
      <c r="G46" s="26">
        <v>650</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c r="E48" s="29" t="s">
        <v>10396</v>
      </c>
    </row>
    <row r="49" spans="1:27" ht="26.4" x14ac:dyDescent="0.25">
      <c r="A49" s="1" t="s">
        <v>640</v>
      </c>
      <c r="E49" s="24" t="s">
        <v>4717</v>
      </c>
    </row>
    <row r="50" spans="1:27" x14ac:dyDescent="0.25">
      <c r="A50" s="1" t="s">
        <v>631</v>
      </c>
      <c r="B50" s="1">
        <v>11</v>
      </c>
      <c r="C50" s="23" t="s">
        <v>10397</v>
      </c>
      <c r="D50" t="s">
        <v>10198</v>
      </c>
      <c r="E50" s="24" t="s">
        <v>10398</v>
      </c>
      <c r="F50" s="25" t="s">
        <v>870</v>
      </c>
      <c r="G50" s="26">
        <v>1557</v>
      </c>
      <c r="H50" s="25">
        <v>0</v>
      </c>
      <c r="I50" s="27">
        <f>ROUND(G50*H50,P4)</f>
        <v>0</v>
      </c>
      <c r="L50" s="27">
        <v>0</v>
      </c>
      <c r="M50" s="21">
        <f>ROUND(G50*L50,P4)</f>
        <v>0</v>
      </c>
      <c r="N50" s="22" t="s">
        <v>633</v>
      </c>
      <c r="O50" s="28">
        <f>M50*AA50</f>
        <v>0</v>
      </c>
      <c r="P50" s="1">
        <v>3</v>
      </c>
      <c r="AA50" s="1">
        <f>IF(P50=1,$O$3,IF(P50=2,$O$4,$O$5))</f>
        <v>0.21</v>
      </c>
    </row>
    <row r="51" spans="1:27" ht="26.4" x14ac:dyDescent="0.25">
      <c r="A51" s="1" t="s">
        <v>637</v>
      </c>
      <c r="E51" s="24" t="s">
        <v>10399</v>
      </c>
    </row>
    <row r="52" spans="1:27" x14ac:dyDescent="0.25">
      <c r="A52" s="1" t="s">
        <v>638</v>
      </c>
      <c r="E52" s="29" t="s">
        <v>10400</v>
      </c>
    </row>
    <row r="53" spans="1:27" ht="39.6" x14ac:dyDescent="0.25">
      <c r="A53" s="1" t="s">
        <v>640</v>
      </c>
      <c r="E53" s="24" t="s">
        <v>10158</v>
      </c>
    </row>
    <row r="54" spans="1:27" x14ac:dyDescent="0.25">
      <c r="A54" s="1" t="s">
        <v>631</v>
      </c>
      <c r="B54" s="1">
        <v>12</v>
      </c>
      <c r="C54" s="23" t="s">
        <v>10401</v>
      </c>
      <c r="D54" t="s">
        <v>633</v>
      </c>
      <c r="E54" s="24" t="s">
        <v>10402</v>
      </c>
      <c r="F54" s="25" t="s">
        <v>870</v>
      </c>
      <c r="G54" s="26">
        <v>750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10395</v>
      </c>
    </row>
    <row r="57" spans="1:27" x14ac:dyDescent="0.25">
      <c r="A57" s="1" t="s">
        <v>640</v>
      </c>
      <c r="E57" s="24" t="s">
        <v>6927</v>
      </c>
    </row>
    <row r="58" spans="1:27" x14ac:dyDescent="0.25">
      <c r="A58" s="1" t="s">
        <v>631</v>
      </c>
      <c r="B58" s="1">
        <v>13</v>
      </c>
      <c r="C58" s="23" t="s">
        <v>6247</v>
      </c>
      <c r="D58" t="s">
        <v>633</v>
      </c>
      <c r="E58" s="24" t="s">
        <v>4767</v>
      </c>
      <c r="F58" s="25" t="s">
        <v>874</v>
      </c>
      <c r="G58" s="26">
        <v>141</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x14ac:dyDescent="0.25">
      <c r="A60" s="1" t="s">
        <v>638</v>
      </c>
      <c r="E60" s="29" t="s">
        <v>10388</v>
      </c>
    </row>
    <row r="61" spans="1:27" ht="52.8" x14ac:dyDescent="0.25">
      <c r="A61" s="1" t="s">
        <v>640</v>
      </c>
      <c r="E61" s="24" t="s">
        <v>4770</v>
      </c>
    </row>
    <row r="62" spans="1:27" x14ac:dyDescent="0.25">
      <c r="A62" s="1" t="s">
        <v>628</v>
      </c>
      <c r="C62" s="19" t="s">
        <v>891</v>
      </c>
      <c r="E62" s="20" t="s">
        <v>4454</v>
      </c>
      <c r="L62" s="21">
        <f>SUMIFS(L63:L86,A63:A86,"P")</f>
        <v>0</v>
      </c>
      <c r="M62" s="21">
        <f>SUMIFS(M63:M86,A63:A86,"P")</f>
        <v>0</v>
      </c>
      <c r="N62" s="22"/>
    </row>
    <row r="63" spans="1:27" x14ac:dyDescent="0.25">
      <c r="A63" s="1" t="s">
        <v>631</v>
      </c>
      <c r="B63" s="1">
        <v>14</v>
      </c>
      <c r="C63" s="23" t="s">
        <v>10403</v>
      </c>
      <c r="D63" t="s">
        <v>633</v>
      </c>
      <c r="E63" s="24" t="s">
        <v>10404</v>
      </c>
      <c r="F63" s="25" t="s">
        <v>870</v>
      </c>
      <c r="G63" s="26">
        <v>380</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x14ac:dyDescent="0.25">
      <c r="A65" s="1" t="s">
        <v>638</v>
      </c>
      <c r="E65" s="29" t="s">
        <v>10405</v>
      </c>
    </row>
    <row r="66" spans="1:27" ht="132" x14ac:dyDescent="0.25">
      <c r="A66" s="1" t="s">
        <v>640</v>
      </c>
      <c r="E66" s="24" t="s">
        <v>4852</v>
      </c>
    </row>
    <row r="67" spans="1:27" x14ac:dyDescent="0.25">
      <c r="A67" s="1" t="s">
        <v>631</v>
      </c>
      <c r="B67" s="1">
        <v>15</v>
      </c>
      <c r="C67" s="23" t="s">
        <v>6462</v>
      </c>
      <c r="D67" t="s">
        <v>633</v>
      </c>
      <c r="E67" s="24" t="s">
        <v>6463</v>
      </c>
      <c r="F67" s="25" t="s">
        <v>870</v>
      </c>
      <c r="G67" s="26">
        <v>477.2</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10406</v>
      </c>
    </row>
    <row r="70" spans="1:27" ht="52.8" x14ac:dyDescent="0.25">
      <c r="A70" s="1" t="s">
        <v>640</v>
      </c>
      <c r="E70" s="24" t="s">
        <v>6298</v>
      </c>
    </row>
    <row r="71" spans="1:27" x14ac:dyDescent="0.25">
      <c r="A71" s="1" t="s">
        <v>631</v>
      </c>
      <c r="B71" s="1">
        <v>16</v>
      </c>
      <c r="C71" s="23" t="s">
        <v>10260</v>
      </c>
      <c r="D71" t="s">
        <v>633</v>
      </c>
      <c r="E71" s="24" t="s">
        <v>10261</v>
      </c>
      <c r="F71" s="25" t="s">
        <v>870</v>
      </c>
      <c r="G71" s="26">
        <v>1200</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10407</v>
      </c>
    </row>
    <row r="74" spans="1:27" ht="39.6" x14ac:dyDescent="0.25">
      <c r="A74" s="1" t="s">
        <v>640</v>
      </c>
      <c r="E74" s="24" t="s">
        <v>5888</v>
      </c>
    </row>
    <row r="75" spans="1:27" x14ac:dyDescent="0.25">
      <c r="A75" s="1" t="s">
        <v>631</v>
      </c>
      <c r="B75" s="1">
        <v>17</v>
      </c>
      <c r="C75" s="23" t="s">
        <v>7506</v>
      </c>
      <c r="D75" t="s">
        <v>633</v>
      </c>
      <c r="E75" s="24" t="s">
        <v>7507</v>
      </c>
      <c r="F75" s="25" t="s">
        <v>870</v>
      </c>
      <c r="G75" s="26">
        <v>450</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10408</v>
      </c>
    </row>
    <row r="78" spans="1:27" ht="52.8" x14ac:dyDescent="0.25">
      <c r="A78" s="1" t="s">
        <v>640</v>
      </c>
      <c r="E78" s="24" t="s">
        <v>6409</v>
      </c>
    </row>
    <row r="79" spans="1:27" x14ac:dyDescent="0.25">
      <c r="A79" s="1" t="s">
        <v>631</v>
      </c>
      <c r="B79" s="1">
        <v>18</v>
      </c>
      <c r="C79" s="23" t="s">
        <v>7509</v>
      </c>
      <c r="D79" t="s">
        <v>633</v>
      </c>
      <c r="E79" s="24" t="s">
        <v>7510</v>
      </c>
      <c r="F79" s="25" t="s">
        <v>870</v>
      </c>
      <c r="G79" s="26">
        <v>450</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10409</v>
      </c>
    </row>
    <row r="82" spans="1:27" ht="52.8" x14ac:dyDescent="0.25">
      <c r="A82" s="1" t="s">
        <v>640</v>
      </c>
      <c r="E82" s="24" t="s">
        <v>6409</v>
      </c>
    </row>
    <row r="83" spans="1:27" x14ac:dyDescent="0.25">
      <c r="A83" s="1" t="s">
        <v>631</v>
      </c>
      <c r="B83" s="1">
        <v>19</v>
      </c>
      <c r="C83" s="23" t="s">
        <v>7512</v>
      </c>
      <c r="D83" t="s">
        <v>633</v>
      </c>
      <c r="E83" s="24" t="s">
        <v>7513</v>
      </c>
      <c r="F83" s="25" t="s">
        <v>870</v>
      </c>
      <c r="G83" s="26">
        <v>361.5</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10410</v>
      </c>
    </row>
    <row r="86" spans="1:27" ht="145.19999999999999" x14ac:dyDescent="0.25">
      <c r="A86" s="1" t="s">
        <v>640</v>
      </c>
      <c r="E86" s="24" t="s">
        <v>6416</v>
      </c>
    </row>
    <row r="87" spans="1:27" x14ac:dyDescent="0.25">
      <c r="A87" s="1" t="s">
        <v>628</v>
      </c>
      <c r="C87" s="19" t="s">
        <v>1966</v>
      </c>
      <c r="E87" s="20" t="s">
        <v>4616</v>
      </c>
      <c r="L87" s="21">
        <f>SUMIFS(L88:L103,A88:A103,"P")</f>
        <v>0</v>
      </c>
      <c r="M87" s="21">
        <f>SUMIFS(M88:M103,A88:A103,"P")</f>
        <v>0</v>
      </c>
      <c r="N87" s="22"/>
    </row>
    <row r="88" spans="1:27" x14ac:dyDescent="0.25">
      <c r="A88" s="1" t="s">
        <v>631</v>
      </c>
      <c r="B88" s="1">
        <v>20</v>
      </c>
      <c r="C88" s="23" t="s">
        <v>9950</v>
      </c>
      <c r="D88" t="s">
        <v>633</v>
      </c>
      <c r="E88" s="24" t="s">
        <v>9951</v>
      </c>
      <c r="F88" s="25" t="s">
        <v>657</v>
      </c>
      <c r="G88" s="26">
        <v>50</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x14ac:dyDescent="0.25">
      <c r="A90" s="1" t="s">
        <v>638</v>
      </c>
      <c r="E90" s="29" t="s">
        <v>10411</v>
      </c>
    </row>
    <row r="91" spans="1:27" ht="52.8" x14ac:dyDescent="0.25">
      <c r="A91" s="1" t="s">
        <v>640</v>
      </c>
      <c r="E91" s="24" t="s">
        <v>8017</v>
      </c>
    </row>
    <row r="92" spans="1:27" ht="26.4" x14ac:dyDescent="0.25">
      <c r="A92" s="1" t="s">
        <v>631</v>
      </c>
      <c r="B92" s="1">
        <v>21</v>
      </c>
      <c r="C92" s="23" t="s">
        <v>10181</v>
      </c>
      <c r="D92" t="s">
        <v>633</v>
      </c>
      <c r="E92" s="24" t="s">
        <v>10182</v>
      </c>
      <c r="F92" s="25" t="s">
        <v>657</v>
      </c>
      <c r="G92" s="26">
        <v>8</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x14ac:dyDescent="0.25">
      <c r="A94" s="1" t="s">
        <v>638</v>
      </c>
      <c r="E94" s="29" t="s">
        <v>10412</v>
      </c>
    </row>
    <row r="95" spans="1:27" ht="26.4" x14ac:dyDescent="0.25">
      <c r="A95" s="1" t="s">
        <v>640</v>
      </c>
      <c r="E95" s="24" t="s">
        <v>10184</v>
      </c>
    </row>
    <row r="96" spans="1:27" x14ac:dyDescent="0.25">
      <c r="A96" s="1" t="s">
        <v>631</v>
      </c>
      <c r="B96" s="1">
        <v>22</v>
      </c>
      <c r="C96" s="23" t="s">
        <v>9953</v>
      </c>
      <c r="D96" t="s">
        <v>633</v>
      </c>
      <c r="E96" s="24" t="s">
        <v>9954</v>
      </c>
      <c r="F96" s="25" t="s">
        <v>870</v>
      </c>
      <c r="G96" s="26">
        <v>250</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x14ac:dyDescent="0.25">
      <c r="A98" s="1" t="s">
        <v>638</v>
      </c>
      <c r="E98" s="29" t="s">
        <v>10413</v>
      </c>
    </row>
    <row r="99" spans="1:27" ht="39.6" x14ac:dyDescent="0.25">
      <c r="A99" s="1" t="s">
        <v>640</v>
      </c>
      <c r="E99" s="24" t="s">
        <v>10414</v>
      </c>
    </row>
    <row r="100" spans="1:27" x14ac:dyDescent="0.25">
      <c r="A100" s="1" t="s">
        <v>631</v>
      </c>
      <c r="B100" s="1">
        <v>23</v>
      </c>
      <c r="C100" s="23" t="s">
        <v>10415</v>
      </c>
      <c r="D100" t="s">
        <v>633</v>
      </c>
      <c r="E100" s="24" t="s">
        <v>10416</v>
      </c>
      <c r="F100" s="25" t="s">
        <v>647</v>
      </c>
      <c r="G100" s="26">
        <v>27</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x14ac:dyDescent="0.25">
      <c r="A102" s="1" t="s">
        <v>638</v>
      </c>
      <c r="E102" s="29" t="s">
        <v>10417</v>
      </c>
    </row>
    <row r="103" spans="1:27" ht="52.8" x14ac:dyDescent="0.25">
      <c r="A103" s="1" t="s">
        <v>640</v>
      </c>
      <c r="E103" s="24" t="s">
        <v>10418</v>
      </c>
    </row>
    <row r="104" spans="1:27" x14ac:dyDescent="0.25">
      <c r="A104" s="1" t="s">
        <v>628</v>
      </c>
      <c r="C104" s="19" t="s">
        <v>1801</v>
      </c>
      <c r="E104" s="20" t="s">
        <v>1802</v>
      </c>
      <c r="L104" s="21">
        <f>SUMIFS(L105:L116,A105:A116,"P")</f>
        <v>0</v>
      </c>
      <c r="M104" s="21">
        <f>SUMIFS(M105:M116,A105:A116,"P")</f>
        <v>0</v>
      </c>
      <c r="N104" s="22"/>
    </row>
    <row r="105" spans="1:27" ht="26.4" x14ac:dyDescent="0.25">
      <c r="A105" s="1" t="s">
        <v>631</v>
      </c>
      <c r="B105" s="1">
        <v>24</v>
      </c>
      <c r="C105" s="23" t="s">
        <v>2224</v>
      </c>
      <c r="D105" t="s">
        <v>2225</v>
      </c>
      <c r="E105" s="24" t="s">
        <v>2226</v>
      </c>
      <c r="F105" s="25" t="s">
        <v>1806</v>
      </c>
      <c r="G105" s="26">
        <v>30.54</v>
      </c>
      <c r="H105" s="25">
        <v>0</v>
      </c>
      <c r="I105" s="27">
        <f>ROUND(G105*H105,P4)</f>
        <v>0</v>
      </c>
      <c r="L105" s="27">
        <v>0</v>
      </c>
      <c r="M105" s="21">
        <f>ROUND(G105*L105,P4)</f>
        <v>0</v>
      </c>
      <c r="N105" s="22" t="s">
        <v>1807</v>
      </c>
      <c r="O105" s="28">
        <f>M105*AA105</f>
        <v>0</v>
      </c>
      <c r="P105" s="1">
        <v>3</v>
      </c>
      <c r="AA105" s="1">
        <f>IF(P105=1,$O$3,IF(P105=2,$O$4,$O$5))</f>
        <v>0.21</v>
      </c>
    </row>
    <row r="106" spans="1:27" ht="26.4" x14ac:dyDescent="0.25">
      <c r="A106" s="1" t="s">
        <v>637</v>
      </c>
      <c r="E106" s="24" t="s">
        <v>1808</v>
      </c>
    </row>
    <row r="107" spans="1:27" x14ac:dyDescent="0.25">
      <c r="A107" s="1" t="s">
        <v>638</v>
      </c>
      <c r="E107" s="29" t="s">
        <v>10419</v>
      </c>
    </row>
    <row r="108" spans="1:27" ht="198" x14ac:dyDescent="0.25">
      <c r="A108" s="1" t="s">
        <v>640</v>
      </c>
      <c r="E108" s="24" t="s">
        <v>4127</v>
      </c>
    </row>
    <row r="109" spans="1:27" ht="26.4" x14ac:dyDescent="0.25">
      <c r="A109" s="1" t="s">
        <v>631</v>
      </c>
      <c r="B109" s="1">
        <v>25</v>
      </c>
      <c r="C109" s="23" t="s">
        <v>5336</v>
      </c>
      <c r="D109" t="s">
        <v>5337</v>
      </c>
      <c r="E109" s="24" t="s">
        <v>5338</v>
      </c>
      <c r="F109" s="25" t="s">
        <v>1806</v>
      </c>
      <c r="G109" s="26">
        <v>310.745</v>
      </c>
      <c r="H109" s="25">
        <v>0</v>
      </c>
      <c r="I109" s="27">
        <f>ROUND(G109*H109,P4)</f>
        <v>0</v>
      </c>
      <c r="L109" s="27">
        <v>0</v>
      </c>
      <c r="M109" s="21">
        <f>ROUND(G109*L109,P4)</f>
        <v>0</v>
      </c>
      <c r="N109" s="22" t="s">
        <v>1807</v>
      </c>
      <c r="O109" s="28">
        <f>M109*AA109</f>
        <v>0</v>
      </c>
      <c r="P109" s="1">
        <v>3</v>
      </c>
      <c r="AA109" s="1">
        <f>IF(P109=1,$O$3,IF(P109=2,$O$4,$O$5))</f>
        <v>0.21</v>
      </c>
    </row>
    <row r="110" spans="1:27" ht="26.4" x14ac:dyDescent="0.25">
      <c r="A110" s="1" t="s">
        <v>637</v>
      </c>
      <c r="E110" s="24" t="s">
        <v>1808</v>
      </c>
    </row>
    <row r="111" spans="1:27" x14ac:dyDescent="0.25">
      <c r="A111" s="1" t="s">
        <v>638</v>
      </c>
      <c r="E111" s="29" t="s">
        <v>10420</v>
      </c>
    </row>
    <row r="112" spans="1:27" ht="198" x14ac:dyDescent="0.25">
      <c r="A112" s="1" t="s">
        <v>640</v>
      </c>
      <c r="E112" s="24" t="s">
        <v>3751</v>
      </c>
    </row>
    <row r="113" spans="1:27" ht="26.4" x14ac:dyDescent="0.25">
      <c r="A113" s="1" t="s">
        <v>631</v>
      </c>
      <c r="B113" s="1">
        <v>26</v>
      </c>
      <c r="C113" s="23" t="s">
        <v>10298</v>
      </c>
      <c r="D113" t="s">
        <v>10299</v>
      </c>
      <c r="E113" s="24" t="s">
        <v>10355</v>
      </c>
      <c r="F113" s="25" t="s">
        <v>1806</v>
      </c>
      <c r="G113" s="26">
        <v>61.08</v>
      </c>
      <c r="H113" s="25">
        <v>0</v>
      </c>
      <c r="I113" s="27">
        <f>ROUND(G113*H113,P4)</f>
        <v>0</v>
      </c>
      <c r="L113" s="27">
        <v>0</v>
      </c>
      <c r="M113" s="21">
        <f>ROUND(G113*L113,P4)</f>
        <v>0</v>
      </c>
      <c r="N113" s="22" t="s">
        <v>1807</v>
      </c>
      <c r="O113" s="28">
        <f>M113*AA113</f>
        <v>0</v>
      </c>
      <c r="P113" s="1">
        <v>3</v>
      </c>
      <c r="AA113" s="1">
        <f>IF(P113=1,$O$3,IF(P113=2,$O$4,$O$5))</f>
        <v>0.21</v>
      </c>
    </row>
    <row r="114" spans="1:27" ht="26.4" x14ac:dyDescent="0.25">
      <c r="A114" s="1" t="s">
        <v>637</v>
      </c>
      <c r="E114" s="24" t="s">
        <v>1808</v>
      </c>
    </row>
    <row r="115" spans="1:27" x14ac:dyDescent="0.25">
      <c r="A115" s="1" t="s">
        <v>638</v>
      </c>
      <c r="E115" s="29" t="s">
        <v>10421</v>
      </c>
    </row>
    <row r="116" spans="1:27" ht="198" x14ac:dyDescent="0.25">
      <c r="A116" s="1" t="s">
        <v>640</v>
      </c>
      <c r="E116"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700-000000000000}">
  <sheetPr>
    <pageSetUpPr fitToPage="1"/>
  </sheetPr>
  <dimension ref="A1:AA14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COUNTIFS(L8:L141,"=0",A8:A141,"P")+COUNTIFS(L8:L141,"",A8:A141,"P")+SUM(Q8:Q141)</f>
        <v>32</v>
      </c>
    </row>
    <row r="8" spans="1:27" x14ac:dyDescent="0.25">
      <c r="A8" s="1" t="s">
        <v>626</v>
      </c>
      <c r="C8" s="19" t="s">
        <v>10422</v>
      </c>
      <c r="E8" s="20" t="s">
        <v>429</v>
      </c>
      <c r="L8" s="21">
        <f>L9+L70+L103+L132</f>
        <v>0</v>
      </c>
      <c r="M8" s="21">
        <f>M9+M70+M103+M132</f>
        <v>0</v>
      </c>
      <c r="N8" s="22"/>
    </row>
    <row r="9" spans="1:27" x14ac:dyDescent="0.25">
      <c r="A9" s="1" t="s">
        <v>628</v>
      </c>
      <c r="C9" s="19" t="s">
        <v>866</v>
      </c>
      <c r="E9" s="20" t="s">
        <v>1466</v>
      </c>
      <c r="L9" s="21">
        <f>SUMIFS(L10:L69,A10:A69,"P")</f>
        <v>0</v>
      </c>
      <c r="M9" s="21">
        <f>SUMIFS(M10:M69,A10:A69,"P")</f>
        <v>0</v>
      </c>
      <c r="N9" s="22"/>
    </row>
    <row r="10" spans="1:27" ht="26.4" x14ac:dyDescent="0.25">
      <c r="A10" s="1" t="s">
        <v>631</v>
      </c>
      <c r="B10" s="1">
        <v>1</v>
      </c>
      <c r="C10" s="23" t="s">
        <v>6450</v>
      </c>
      <c r="D10" t="s">
        <v>633</v>
      </c>
      <c r="E10" s="24" t="s">
        <v>7487</v>
      </c>
      <c r="F10" s="25" t="s">
        <v>874</v>
      </c>
      <c r="G10" s="26">
        <v>620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10423</v>
      </c>
    </row>
    <row r="12" spans="1:27" x14ac:dyDescent="0.25">
      <c r="A12" s="1" t="s">
        <v>638</v>
      </c>
      <c r="E12" s="29" t="s">
        <v>10424</v>
      </c>
    </row>
    <row r="13" spans="1:27" ht="66" x14ac:dyDescent="0.25">
      <c r="A13" s="1" t="s">
        <v>640</v>
      </c>
      <c r="E13" s="24" t="s">
        <v>7486</v>
      </c>
    </row>
    <row r="14" spans="1:27" x14ac:dyDescent="0.25">
      <c r="A14" s="1" t="s">
        <v>631</v>
      </c>
      <c r="B14" s="1">
        <v>2</v>
      </c>
      <c r="C14" s="23" t="s">
        <v>7489</v>
      </c>
      <c r="D14" t="s">
        <v>633</v>
      </c>
      <c r="E14" s="24" t="s">
        <v>10136</v>
      </c>
      <c r="F14" s="25" t="s">
        <v>874</v>
      </c>
      <c r="G14" s="26">
        <v>1684</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10362</v>
      </c>
    </row>
    <row r="16" spans="1:27" x14ac:dyDescent="0.25">
      <c r="A16" s="1" t="s">
        <v>638</v>
      </c>
      <c r="E16" s="29" t="s">
        <v>10425</v>
      </c>
    </row>
    <row r="17" spans="1:27" ht="39.6" x14ac:dyDescent="0.25">
      <c r="A17" s="1" t="s">
        <v>640</v>
      </c>
      <c r="E17" s="24" t="s">
        <v>4736</v>
      </c>
    </row>
    <row r="18" spans="1:27" x14ac:dyDescent="0.25">
      <c r="A18" s="1" t="s">
        <v>631</v>
      </c>
      <c r="B18" s="1">
        <v>3</v>
      </c>
      <c r="C18" s="23" t="s">
        <v>5497</v>
      </c>
      <c r="D18" t="s">
        <v>633</v>
      </c>
      <c r="E18" s="24" t="s">
        <v>5498</v>
      </c>
      <c r="F18" s="25" t="s">
        <v>874</v>
      </c>
      <c r="G18" s="26">
        <v>1684</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10425</v>
      </c>
    </row>
    <row r="21" spans="1:27" x14ac:dyDescent="0.25">
      <c r="A21" s="1" t="s">
        <v>640</v>
      </c>
      <c r="E21" s="24" t="s">
        <v>5500</v>
      </c>
    </row>
    <row r="22" spans="1:27" x14ac:dyDescent="0.25">
      <c r="A22" s="1" t="s">
        <v>631</v>
      </c>
      <c r="B22" s="1">
        <v>4</v>
      </c>
      <c r="C22" s="23" t="s">
        <v>7494</v>
      </c>
      <c r="D22" t="s">
        <v>633</v>
      </c>
      <c r="E22" s="24" t="s">
        <v>7495</v>
      </c>
      <c r="F22" s="25" t="s">
        <v>874</v>
      </c>
      <c r="G22" s="26">
        <v>1200</v>
      </c>
      <c r="H22" s="25">
        <v>0</v>
      </c>
      <c r="I22" s="27">
        <f>ROUND(G22*H22,P4)</f>
        <v>0</v>
      </c>
      <c r="L22" s="27">
        <v>0</v>
      </c>
      <c r="M22" s="21">
        <f>ROUND(G22*L22,P4)</f>
        <v>0</v>
      </c>
      <c r="N22" s="22" t="s">
        <v>636</v>
      </c>
      <c r="O22" s="28">
        <f>M22*AA22</f>
        <v>0</v>
      </c>
      <c r="P22" s="1">
        <v>3</v>
      </c>
      <c r="AA22" s="1">
        <f>IF(P22=1,$O$3,IF(P22=2,$O$4,$O$5))</f>
        <v>0.21</v>
      </c>
    </row>
    <row r="23" spans="1:27" ht="26.4" x14ac:dyDescent="0.25">
      <c r="A23" s="1" t="s">
        <v>637</v>
      </c>
      <c r="E23" s="24" t="s">
        <v>10149</v>
      </c>
    </row>
    <row r="24" spans="1:27" x14ac:dyDescent="0.25">
      <c r="A24" s="1" t="s">
        <v>638</v>
      </c>
      <c r="E24" s="29" t="s">
        <v>10426</v>
      </c>
    </row>
    <row r="25" spans="1:27" ht="382.8" x14ac:dyDescent="0.25">
      <c r="A25" s="1" t="s">
        <v>640</v>
      </c>
      <c r="E25" s="24" t="s">
        <v>7497</v>
      </c>
    </row>
    <row r="26" spans="1:27" x14ac:dyDescent="0.25">
      <c r="A26" s="1" t="s">
        <v>631</v>
      </c>
      <c r="B26" s="1">
        <v>5</v>
      </c>
      <c r="C26" s="23" t="s">
        <v>10140</v>
      </c>
      <c r="D26" t="s">
        <v>633</v>
      </c>
      <c r="E26" s="24" t="s">
        <v>10141</v>
      </c>
      <c r="F26" s="25" t="s">
        <v>874</v>
      </c>
      <c r="G26" s="26">
        <v>800</v>
      </c>
      <c r="H26" s="25">
        <v>0</v>
      </c>
      <c r="I26" s="27">
        <f>ROUND(G26*H26,P4)</f>
        <v>0</v>
      </c>
      <c r="L26" s="27">
        <v>0</v>
      </c>
      <c r="M26" s="21">
        <f>ROUND(G26*L26,P4)</f>
        <v>0</v>
      </c>
      <c r="N26" s="22" t="s">
        <v>636</v>
      </c>
      <c r="O26" s="28">
        <f>M26*AA26</f>
        <v>0</v>
      </c>
      <c r="P26" s="1">
        <v>3</v>
      </c>
      <c r="AA26" s="1">
        <f>IF(P26=1,$O$3,IF(P26=2,$O$4,$O$5))</f>
        <v>0.21</v>
      </c>
    </row>
    <row r="27" spans="1:27" ht="66" x14ac:dyDescent="0.25">
      <c r="A27" s="1" t="s">
        <v>637</v>
      </c>
      <c r="E27" s="24" t="s">
        <v>10142</v>
      </c>
    </row>
    <row r="28" spans="1:27" x14ac:dyDescent="0.25">
      <c r="A28" s="1" t="s">
        <v>638</v>
      </c>
      <c r="E28" s="29" t="s">
        <v>10427</v>
      </c>
    </row>
    <row r="29" spans="1:27" ht="382.8" x14ac:dyDescent="0.25">
      <c r="A29" s="1" t="s">
        <v>640</v>
      </c>
      <c r="E29" s="24" t="s">
        <v>7497</v>
      </c>
    </row>
    <row r="30" spans="1:27" x14ac:dyDescent="0.25">
      <c r="A30" s="1" t="s">
        <v>631</v>
      </c>
      <c r="B30" s="1">
        <v>6</v>
      </c>
      <c r="C30" s="23" t="s">
        <v>6817</v>
      </c>
      <c r="D30" t="s">
        <v>633</v>
      </c>
      <c r="E30" s="24" t="s">
        <v>7498</v>
      </c>
      <c r="F30" s="25" t="s">
        <v>874</v>
      </c>
      <c r="G30" s="26">
        <v>2215</v>
      </c>
      <c r="H30" s="25">
        <v>0</v>
      </c>
      <c r="I30" s="27">
        <f>ROUND(G30*H30,P4)</f>
        <v>0</v>
      </c>
      <c r="L30" s="27">
        <v>0</v>
      </c>
      <c r="M30" s="21">
        <f>ROUND(G30*L30,P4)</f>
        <v>0</v>
      </c>
      <c r="N30" s="22" t="s">
        <v>636</v>
      </c>
      <c r="O30" s="28">
        <f>M30*AA30</f>
        <v>0</v>
      </c>
      <c r="P30" s="1">
        <v>3</v>
      </c>
      <c r="AA30" s="1">
        <f>IF(P30=1,$O$3,IF(P30=2,$O$4,$O$5))</f>
        <v>0.21</v>
      </c>
    </row>
    <row r="31" spans="1:27" ht="26.4" x14ac:dyDescent="0.25">
      <c r="A31" s="1" t="s">
        <v>637</v>
      </c>
      <c r="E31" s="24" t="s">
        <v>10428</v>
      </c>
    </row>
    <row r="32" spans="1:27" x14ac:dyDescent="0.25">
      <c r="A32" s="1" t="s">
        <v>638</v>
      </c>
      <c r="E32" s="29" t="s">
        <v>10429</v>
      </c>
    </row>
    <row r="33" spans="1:27" ht="316.8" x14ac:dyDescent="0.25">
      <c r="A33" s="1" t="s">
        <v>640</v>
      </c>
      <c r="E33" s="24" t="s">
        <v>7499</v>
      </c>
    </row>
    <row r="34" spans="1:27" x14ac:dyDescent="0.25">
      <c r="A34" s="1" t="s">
        <v>631</v>
      </c>
      <c r="B34" s="1">
        <v>7</v>
      </c>
      <c r="C34" s="23" t="s">
        <v>10390</v>
      </c>
      <c r="D34" t="s">
        <v>633</v>
      </c>
      <c r="E34" s="24" t="s">
        <v>10391</v>
      </c>
      <c r="F34" s="25" t="s">
        <v>874</v>
      </c>
      <c r="G34" s="26">
        <v>100</v>
      </c>
      <c r="H34" s="25">
        <v>0</v>
      </c>
      <c r="I34" s="27">
        <f>ROUND(G34*H34,P4)</f>
        <v>0</v>
      </c>
      <c r="L34" s="27">
        <v>0</v>
      </c>
      <c r="M34" s="21">
        <f>ROUND(G34*L34,P4)</f>
        <v>0</v>
      </c>
      <c r="N34" s="22" t="s">
        <v>636</v>
      </c>
      <c r="O34" s="28">
        <f>M34*AA34</f>
        <v>0</v>
      </c>
      <c r="P34" s="1">
        <v>3</v>
      </c>
      <c r="AA34" s="1">
        <f>IF(P34=1,$O$3,IF(P34=2,$O$4,$O$5))</f>
        <v>0.21</v>
      </c>
    </row>
    <row r="35" spans="1:27" ht="66" x14ac:dyDescent="0.25">
      <c r="A35" s="1" t="s">
        <v>637</v>
      </c>
      <c r="E35" s="24" t="s">
        <v>10142</v>
      </c>
    </row>
    <row r="36" spans="1:27" x14ac:dyDescent="0.25">
      <c r="A36" s="1" t="s">
        <v>638</v>
      </c>
      <c r="E36" s="29" t="s">
        <v>10238</v>
      </c>
    </row>
    <row r="37" spans="1:27" ht="330" x14ac:dyDescent="0.25">
      <c r="A37" s="1" t="s">
        <v>640</v>
      </c>
      <c r="E37" s="24" t="s">
        <v>10392</v>
      </c>
    </row>
    <row r="38" spans="1:27" x14ac:dyDescent="0.25">
      <c r="A38" s="1" t="s">
        <v>631</v>
      </c>
      <c r="B38" s="1">
        <v>8</v>
      </c>
      <c r="C38" s="23" t="s">
        <v>6972</v>
      </c>
      <c r="D38" t="s">
        <v>633</v>
      </c>
      <c r="E38" s="24" t="s">
        <v>6973</v>
      </c>
      <c r="F38" s="25" t="s">
        <v>874</v>
      </c>
      <c r="G38" s="26">
        <v>2055</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10430</v>
      </c>
    </row>
    <row r="41" spans="1:27" ht="277.2" x14ac:dyDescent="0.25">
      <c r="A41" s="1" t="s">
        <v>640</v>
      </c>
      <c r="E41" s="24" t="s">
        <v>4761</v>
      </c>
    </row>
    <row r="42" spans="1:27" x14ac:dyDescent="0.25">
      <c r="A42" s="1" t="s">
        <v>631</v>
      </c>
      <c r="B42" s="1">
        <v>9</v>
      </c>
      <c r="C42" s="23" t="s">
        <v>4702</v>
      </c>
      <c r="D42" t="s">
        <v>633</v>
      </c>
      <c r="E42" s="24" t="s">
        <v>4703</v>
      </c>
      <c r="F42" s="25" t="s">
        <v>874</v>
      </c>
      <c r="G42" s="26">
        <v>3784</v>
      </c>
      <c r="H42" s="25">
        <v>0</v>
      </c>
      <c r="I42" s="27">
        <f>ROUND(G42*H42,P4)</f>
        <v>0</v>
      </c>
      <c r="L42" s="27">
        <v>0</v>
      </c>
      <c r="M42" s="21">
        <f>ROUND(G42*L42,P4)</f>
        <v>0</v>
      </c>
      <c r="N42" s="22" t="s">
        <v>636</v>
      </c>
      <c r="O42" s="28">
        <f>M42*AA42</f>
        <v>0</v>
      </c>
      <c r="P42" s="1">
        <v>3</v>
      </c>
      <c r="AA42" s="1">
        <f>IF(P42=1,$O$3,IF(P42=2,$O$4,$O$5))</f>
        <v>0.21</v>
      </c>
    </row>
    <row r="43" spans="1:27" ht="66" x14ac:dyDescent="0.25">
      <c r="A43" s="1" t="s">
        <v>637</v>
      </c>
      <c r="E43" s="24" t="s">
        <v>10142</v>
      </c>
    </row>
    <row r="44" spans="1:27" x14ac:dyDescent="0.25">
      <c r="A44" s="1" t="s">
        <v>638</v>
      </c>
      <c r="E44" s="29" t="s">
        <v>10431</v>
      </c>
    </row>
    <row r="45" spans="1:27" ht="198" x14ac:dyDescent="0.25">
      <c r="A45" s="1" t="s">
        <v>640</v>
      </c>
      <c r="E45" s="24" t="s">
        <v>4705</v>
      </c>
    </row>
    <row r="46" spans="1:27" x14ac:dyDescent="0.25">
      <c r="A46" s="1" t="s">
        <v>631</v>
      </c>
      <c r="B46" s="1">
        <v>10</v>
      </c>
      <c r="C46" s="23" t="s">
        <v>7795</v>
      </c>
      <c r="D46" t="s">
        <v>633</v>
      </c>
      <c r="E46" s="24" t="s">
        <v>7796</v>
      </c>
      <c r="F46" s="25" t="s">
        <v>874</v>
      </c>
      <c r="G46" s="26">
        <v>150</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c r="E48" s="29" t="s">
        <v>10432</v>
      </c>
    </row>
    <row r="49" spans="1:27" ht="250.8" x14ac:dyDescent="0.25">
      <c r="A49" s="1" t="s">
        <v>640</v>
      </c>
      <c r="E49" s="24" t="s">
        <v>7798</v>
      </c>
    </row>
    <row r="50" spans="1:27" x14ac:dyDescent="0.25">
      <c r="A50" s="1" t="s">
        <v>631</v>
      </c>
      <c r="B50" s="1">
        <v>11</v>
      </c>
      <c r="C50" s="23" t="s">
        <v>10235</v>
      </c>
      <c r="D50" t="s">
        <v>633</v>
      </c>
      <c r="E50" s="24" t="s">
        <v>10236</v>
      </c>
      <c r="F50" s="25" t="s">
        <v>874</v>
      </c>
      <c r="G50" s="26">
        <v>18</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10433</v>
      </c>
    </row>
    <row r="52" spans="1:27" x14ac:dyDescent="0.25">
      <c r="A52" s="1" t="s">
        <v>638</v>
      </c>
      <c r="E52" s="29" t="s">
        <v>10434</v>
      </c>
    </row>
    <row r="53" spans="1:27" ht="290.39999999999998" x14ac:dyDescent="0.25">
      <c r="A53" s="1" t="s">
        <v>640</v>
      </c>
      <c r="E53" s="24" t="s">
        <v>6607</v>
      </c>
    </row>
    <row r="54" spans="1:27" x14ac:dyDescent="0.25">
      <c r="A54" s="1" t="s">
        <v>631</v>
      </c>
      <c r="B54" s="1">
        <v>12</v>
      </c>
      <c r="C54" s="23" t="s">
        <v>4053</v>
      </c>
      <c r="D54" t="s">
        <v>633</v>
      </c>
      <c r="E54" s="24" t="s">
        <v>4054</v>
      </c>
      <c r="F54" s="25" t="s">
        <v>870</v>
      </c>
      <c r="G54" s="26">
        <v>3816</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10435</v>
      </c>
    </row>
    <row r="57" spans="1:27" ht="26.4" x14ac:dyDescent="0.25">
      <c r="A57" s="1" t="s">
        <v>640</v>
      </c>
      <c r="E57" s="24" t="s">
        <v>4717</v>
      </c>
    </row>
    <row r="58" spans="1:27" x14ac:dyDescent="0.25">
      <c r="A58" s="1" t="s">
        <v>631</v>
      </c>
      <c r="B58" s="1">
        <v>13</v>
      </c>
      <c r="C58" s="23" t="s">
        <v>10397</v>
      </c>
      <c r="D58" t="s">
        <v>10198</v>
      </c>
      <c r="E58" s="24" t="s">
        <v>10398</v>
      </c>
      <c r="F58" s="25" t="s">
        <v>870</v>
      </c>
      <c r="G58" s="26">
        <v>2550</v>
      </c>
      <c r="H58" s="25">
        <v>0</v>
      </c>
      <c r="I58" s="27">
        <f>ROUND(G58*H58,P4)</f>
        <v>0</v>
      </c>
      <c r="L58" s="27">
        <v>0</v>
      </c>
      <c r="M58" s="21">
        <f>ROUND(G58*L58,P4)</f>
        <v>0</v>
      </c>
      <c r="N58" s="22" t="s">
        <v>633</v>
      </c>
      <c r="O58" s="28">
        <f>M58*AA58</f>
        <v>0</v>
      </c>
      <c r="P58" s="1">
        <v>3</v>
      </c>
      <c r="AA58" s="1">
        <f>IF(P58=1,$O$3,IF(P58=2,$O$4,$O$5))</f>
        <v>0.21</v>
      </c>
    </row>
    <row r="59" spans="1:27" ht="26.4" x14ac:dyDescent="0.25">
      <c r="A59" s="1" t="s">
        <v>637</v>
      </c>
      <c r="E59" s="24" t="s">
        <v>10399</v>
      </c>
    </row>
    <row r="60" spans="1:27" x14ac:dyDescent="0.25">
      <c r="A60" s="1" t="s">
        <v>638</v>
      </c>
      <c r="E60" s="29" t="s">
        <v>10436</v>
      </c>
    </row>
    <row r="61" spans="1:27" ht="39.6" x14ac:dyDescent="0.25">
      <c r="A61" s="1" t="s">
        <v>640</v>
      </c>
      <c r="E61" s="24" t="s">
        <v>10158</v>
      </c>
    </row>
    <row r="62" spans="1:27" x14ac:dyDescent="0.25">
      <c r="A62" s="1" t="s">
        <v>631</v>
      </c>
      <c r="B62" s="1">
        <v>14</v>
      </c>
      <c r="C62" s="23" t="s">
        <v>10401</v>
      </c>
      <c r="D62" t="s">
        <v>633</v>
      </c>
      <c r="E62" s="24" t="s">
        <v>10402</v>
      </c>
      <c r="F62" s="25" t="s">
        <v>870</v>
      </c>
      <c r="G62" s="26">
        <v>500</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c r="E64" s="29" t="s">
        <v>10437</v>
      </c>
    </row>
    <row r="65" spans="1:27" x14ac:dyDescent="0.25">
      <c r="A65" s="1" t="s">
        <v>640</v>
      </c>
      <c r="E65" s="24" t="s">
        <v>6927</v>
      </c>
    </row>
    <row r="66" spans="1:27" x14ac:dyDescent="0.25">
      <c r="A66" s="1" t="s">
        <v>631</v>
      </c>
      <c r="B66" s="1">
        <v>15</v>
      </c>
      <c r="C66" s="23" t="s">
        <v>6247</v>
      </c>
      <c r="D66" t="s">
        <v>633</v>
      </c>
      <c r="E66" s="24" t="s">
        <v>4767</v>
      </c>
      <c r="F66" s="25" t="s">
        <v>874</v>
      </c>
      <c r="G66" s="26">
        <v>1684</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x14ac:dyDescent="0.25">
      <c r="A68" s="1" t="s">
        <v>638</v>
      </c>
      <c r="E68" s="29" t="s">
        <v>10425</v>
      </c>
    </row>
    <row r="69" spans="1:27" ht="52.8" x14ac:dyDescent="0.25">
      <c r="A69" s="1" t="s">
        <v>640</v>
      </c>
      <c r="E69" s="24" t="s">
        <v>4770</v>
      </c>
    </row>
    <row r="70" spans="1:27" x14ac:dyDescent="0.25">
      <c r="A70" s="1" t="s">
        <v>628</v>
      </c>
      <c r="C70" s="19" t="s">
        <v>891</v>
      </c>
      <c r="E70" s="20" t="s">
        <v>4454</v>
      </c>
      <c r="L70" s="21">
        <f>SUMIFS(L71:L102,A71:A102,"P")</f>
        <v>0</v>
      </c>
      <c r="M70" s="21">
        <f>SUMIFS(M71:M102,A71:A102,"P")</f>
        <v>0</v>
      </c>
      <c r="N70" s="22"/>
    </row>
    <row r="71" spans="1:27" x14ac:dyDescent="0.25">
      <c r="A71" s="1" t="s">
        <v>631</v>
      </c>
      <c r="B71" s="1">
        <v>16</v>
      </c>
      <c r="C71" s="23" t="s">
        <v>10250</v>
      </c>
      <c r="D71" t="s">
        <v>633</v>
      </c>
      <c r="E71" s="24" t="s">
        <v>10251</v>
      </c>
      <c r="F71" s="25" t="s">
        <v>870</v>
      </c>
      <c r="G71" s="26">
        <v>50</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10438</v>
      </c>
    </row>
    <row r="73" spans="1:27" ht="26.4" x14ac:dyDescent="0.25">
      <c r="A73" s="1" t="s">
        <v>638</v>
      </c>
      <c r="E73" s="29" t="s">
        <v>10439</v>
      </c>
    </row>
    <row r="74" spans="1:27" ht="132" x14ac:dyDescent="0.25">
      <c r="A74" s="1" t="s">
        <v>640</v>
      </c>
      <c r="E74" s="24" t="s">
        <v>4852</v>
      </c>
    </row>
    <row r="75" spans="1:27" x14ac:dyDescent="0.25">
      <c r="A75" s="1" t="s">
        <v>631</v>
      </c>
      <c r="B75" s="1">
        <v>17</v>
      </c>
      <c r="C75" s="23" t="s">
        <v>3713</v>
      </c>
      <c r="D75" t="s">
        <v>633</v>
      </c>
      <c r="E75" s="24" t="s">
        <v>3714</v>
      </c>
      <c r="F75" s="25" t="s">
        <v>870</v>
      </c>
      <c r="G75" s="26">
        <v>3323</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10440</v>
      </c>
    </row>
    <row r="78" spans="1:27" ht="52.8" x14ac:dyDescent="0.25">
      <c r="A78" s="1" t="s">
        <v>640</v>
      </c>
      <c r="E78" s="24" t="s">
        <v>6298</v>
      </c>
    </row>
    <row r="79" spans="1:27" x14ac:dyDescent="0.25">
      <c r="A79" s="1" t="s">
        <v>631</v>
      </c>
      <c r="B79" s="1">
        <v>18</v>
      </c>
      <c r="C79" s="23" t="s">
        <v>10260</v>
      </c>
      <c r="D79" t="s">
        <v>633</v>
      </c>
      <c r="E79" s="24" t="s">
        <v>10261</v>
      </c>
      <c r="F79" s="25" t="s">
        <v>870</v>
      </c>
      <c r="G79" s="26">
        <v>440</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10441</v>
      </c>
    </row>
    <row r="82" spans="1:27" ht="39.6" x14ac:dyDescent="0.25">
      <c r="A82" s="1" t="s">
        <v>640</v>
      </c>
      <c r="E82" s="24" t="s">
        <v>5888</v>
      </c>
    </row>
    <row r="83" spans="1:27" x14ac:dyDescent="0.25">
      <c r="A83" s="1" t="s">
        <v>631</v>
      </c>
      <c r="B83" s="1">
        <v>19</v>
      </c>
      <c r="C83" s="23" t="s">
        <v>7506</v>
      </c>
      <c r="D83" t="s">
        <v>633</v>
      </c>
      <c r="E83" s="24" t="s">
        <v>7507</v>
      </c>
      <c r="F83" s="25" t="s">
        <v>870</v>
      </c>
      <c r="G83" s="26">
        <v>3416</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10442</v>
      </c>
    </row>
    <row r="86" spans="1:27" ht="52.8" x14ac:dyDescent="0.25">
      <c r="A86" s="1" t="s">
        <v>640</v>
      </c>
      <c r="E86" s="24" t="s">
        <v>6409</v>
      </c>
    </row>
    <row r="87" spans="1:27" x14ac:dyDescent="0.25">
      <c r="A87" s="1" t="s">
        <v>631</v>
      </c>
      <c r="B87" s="1">
        <v>20</v>
      </c>
      <c r="C87" s="23" t="s">
        <v>7509</v>
      </c>
      <c r="D87" t="s">
        <v>633</v>
      </c>
      <c r="E87" s="24" t="s">
        <v>7510</v>
      </c>
      <c r="F87" s="25" t="s">
        <v>870</v>
      </c>
      <c r="G87" s="26">
        <v>2716</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x14ac:dyDescent="0.25">
      <c r="A89" s="1" t="s">
        <v>638</v>
      </c>
      <c r="E89" s="29" t="s">
        <v>10443</v>
      </c>
    </row>
    <row r="90" spans="1:27" ht="52.8" x14ac:dyDescent="0.25">
      <c r="A90" s="1" t="s">
        <v>640</v>
      </c>
      <c r="E90" s="24" t="s">
        <v>6409</v>
      </c>
    </row>
    <row r="91" spans="1:27" x14ac:dyDescent="0.25">
      <c r="A91" s="1" t="s">
        <v>631</v>
      </c>
      <c r="B91" s="1">
        <v>21</v>
      </c>
      <c r="C91" s="23" t="s">
        <v>7512</v>
      </c>
      <c r="D91" t="s">
        <v>633</v>
      </c>
      <c r="E91" s="24" t="s">
        <v>7513</v>
      </c>
      <c r="F91" s="25" t="s">
        <v>870</v>
      </c>
      <c r="G91" s="26">
        <v>2560</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x14ac:dyDescent="0.25">
      <c r="A93" s="1" t="s">
        <v>638</v>
      </c>
      <c r="E93" s="29" t="s">
        <v>10444</v>
      </c>
    </row>
    <row r="94" spans="1:27" ht="145.19999999999999" x14ac:dyDescent="0.25">
      <c r="A94" s="1" t="s">
        <v>640</v>
      </c>
      <c r="E94" s="24" t="s">
        <v>6416</v>
      </c>
    </row>
    <row r="95" spans="1:27" x14ac:dyDescent="0.25">
      <c r="A95" s="1" t="s">
        <v>631</v>
      </c>
      <c r="B95" s="1">
        <v>22</v>
      </c>
      <c r="C95" s="23" t="s">
        <v>10445</v>
      </c>
      <c r="D95" t="s">
        <v>633</v>
      </c>
      <c r="E95" s="24" t="s">
        <v>10446</v>
      </c>
      <c r="F95" s="25" t="s">
        <v>870</v>
      </c>
      <c r="G95" s="26">
        <v>2687</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x14ac:dyDescent="0.25">
      <c r="A97" s="1" t="s">
        <v>638</v>
      </c>
      <c r="E97" s="29" t="s">
        <v>10447</v>
      </c>
    </row>
    <row r="98" spans="1:27" ht="145.19999999999999" x14ac:dyDescent="0.25">
      <c r="A98" s="1" t="s">
        <v>640</v>
      </c>
      <c r="E98" s="24" t="s">
        <v>6416</v>
      </c>
    </row>
    <row r="99" spans="1:27" ht="26.4" x14ac:dyDescent="0.25">
      <c r="A99" s="1" t="s">
        <v>631</v>
      </c>
      <c r="B99" s="1">
        <v>23</v>
      </c>
      <c r="C99" s="23" t="s">
        <v>6302</v>
      </c>
      <c r="D99" t="s">
        <v>633</v>
      </c>
      <c r="E99" s="24" t="s">
        <v>6303</v>
      </c>
      <c r="F99" s="25" t="s">
        <v>870</v>
      </c>
      <c r="G99" s="26">
        <v>52</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x14ac:dyDescent="0.25">
      <c r="A101" s="1" t="s">
        <v>638</v>
      </c>
      <c r="E101" s="29" t="s">
        <v>10448</v>
      </c>
    </row>
    <row r="102" spans="1:27" ht="158.4" x14ac:dyDescent="0.25">
      <c r="A102" s="1" t="s">
        <v>640</v>
      </c>
      <c r="E102" s="24" t="s">
        <v>6305</v>
      </c>
    </row>
    <row r="103" spans="1:27" x14ac:dyDescent="0.25">
      <c r="A103" s="1" t="s">
        <v>628</v>
      </c>
      <c r="C103" s="19" t="s">
        <v>1966</v>
      </c>
      <c r="E103" s="20" t="s">
        <v>4616</v>
      </c>
      <c r="L103" s="21">
        <f>SUMIFS(L104:L131,A104:A131,"P")</f>
        <v>0</v>
      </c>
      <c r="M103" s="21">
        <f>SUMIFS(M104:M131,A104:A131,"P")</f>
        <v>0</v>
      </c>
      <c r="N103" s="22"/>
    </row>
    <row r="104" spans="1:27" x14ac:dyDescent="0.25">
      <c r="A104" s="1" t="s">
        <v>631</v>
      </c>
      <c r="B104" s="1">
        <v>24</v>
      </c>
      <c r="C104" s="23" t="s">
        <v>9950</v>
      </c>
      <c r="D104" t="s">
        <v>633</v>
      </c>
      <c r="E104" s="24" t="s">
        <v>9951</v>
      </c>
      <c r="F104" s="25" t="s">
        <v>657</v>
      </c>
      <c r="G104" s="26">
        <v>50</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x14ac:dyDescent="0.25">
      <c r="A106" s="1" t="s">
        <v>638</v>
      </c>
      <c r="E106" s="29" t="s">
        <v>10411</v>
      </c>
    </row>
    <row r="107" spans="1:27" ht="52.8" x14ac:dyDescent="0.25">
      <c r="A107" s="1" t="s">
        <v>640</v>
      </c>
      <c r="E107" s="24" t="s">
        <v>8017</v>
      </c>
    </row>
    <row r="108" spans="1:27" ht="26.4" x14ac:dyDescent="0.25">
      <c r="A108" s="1" t="s">
        <v>631</v>
      </c>
      <c r="B108" s="1">
        <v>25</v>
      </c>
      <c r="C108" s="23" t="s">
        <v>10181</v>
      </c>
      <c r="D108" t="s">
        <v>633</v>
      </c>
      <c r="E108" s="24" t="s">
        <v>10182</v>
      </c>
      <c r="F108" s="25" t="s">
        <v>657</v>
      </c>
      <c r="G108" s="26">
        <v>10</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x14ac:dyDescent="0.25">
      <c r="A110" s="1" t="s">
        <v>638</v>
      </c>
      <c r="E110" s="29" t="s">
        <v>10449</v>
      </c>
    </row>
    <row r="111" spans="1:27" ht="26.4" x14ac:dyDescent="0.25">
      <c r="A111" s="1" t="s">
        <v>640</v>
      </c>
      <c r="E111" s="24" t="s">
        <v>10184</v>
      </c>
    </row>
    <row r="112" spans="1:27" x14ac:dyDescent="0.25">
      <c r="A112" s="1" t="s">
        <v>631</v>
      </c>
      <c r="B112" s="1">
        <v>26</v>
      </c>
      <c r="C112" s="23" t="s">
        <v>9953</v>
      </c>
      <c r="D112" t="s">
        <v>633</v>
      </c>
      <c r="E112" s="24" t="s">
        <v>9954</v>
      </c>
      <c r="F112" s="25" t="s">
        <v>870</v>
      </c>
      <c r="G112" s="26">
        <v>250</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x14ac:dyDescent="0.25">
      <c r="A114" s="1" t="s">
        <v>638</v>
      </c>
      <c r="E114" s="29" t="s">
        <v>10450</v>
      </c>
    </row>
    <row r="115" spans="1:27" ht="39.6" x14ac:dyDescent="0.25">
      <c r="A115" s="1" t="s">
        <v>640</v>
      </c>
      <c r="E115" s="24" t="s">
        <v>10414</v>
      </c>
    </row>
    <row r="116" spans="1:27" x14ac:dyDescent="0.25">
      <c r="A116" s="1" t="s">
        <v>631</v>
      </c>
      <c r="B116" s="1">
        <v>27</v>
      </c>
      <c r="C116" s="23" t="s">
        <v>6334</v>
      </c>
      <c r="D116" t="s">
        <v>633</v>
      </c>
      <c r="E116" s="24" t="s">
        <v>6335</v>
      </c>
      <c r="F116" s="25" t="s">
        <v>647</v>
      </c>
      <c r="G116" s="26">
        <v>52</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x14ac:dyDescent="0.25">
      <c r="A118" s="1" t="s">
        <v>638</v>
      </c>
      <c r="E118" s="29" t="s">
        <v>10451</v>
      </c>
    </row>
    <row r="119" spans="1:27" ht="52.8" x14ac:dyDescent="0.25">
      <c r="A119" s="1" t="s">
        <v>640</v>
      </c>
      <c r="E119" s="24" t="s">
        <v>5770</v>
      </c>
    </row>
    <row r="120" spans="1:27" x14ac:dyDescent="0.25">
      <c r="A120" s="1" t="s">
        <v>631</v>
      </c>
      <c r="B120" s="1">
        <v>28</v>
      </c>
      <c r="C120" s="23" t="s">
        <v>10452</v>
      </c>
      <c r="D120" t="s">
        <v>633</v>
      </c>
      <c r="E120" s="24" t="s">
        <v>10453</v>
      </c>
      <c r="F120" s="25" t="s">
        <v>657</v>
      </c>
      <c r="G120" s="26">
        <v>6</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633</v>
      </c>
    </row>
    <row r="122" spans="1:27" x14ac:dyDescent="0.25">
      <c r="A122" s="1" t="s">
        <v>638</v>
      </c>
      <c r="E122" s="29" t="s">
        <v>10454</v>
      </c>
    </row>
    <row r="123" spans="1:27" ht="409.6" x14ac:dyDescent="0.25">
      <c r="A123" s="1" t="s">
        <v>640</v>
      </c>
      <c r="E123" s="24" t="s">
        <v>10455</v>
      </c>
    </row>
    <row r="124" spans="1:27" x14ac:dyDescent="0.25">
      <c r="A124" s="1" t="s">
        <v>631</v>
      </c>
      <c r="B124" s="1">
        <v>29</v>
      </c>
      <c r="C124" s="23" t="s">
        <v>9155</v>
      </c>
      <c r="D124" t="s">
        <v>633</v>
      </c>
      <c r="E124" s="24" t="s">
        <v>9156</v>
      </c>
      <c r="F124" s="25" t="s">
        <v>647</v>
      </c>
      <c r="G124" s="26">
        <v>37</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633</v>
      </c>
    </row>
    <row r="126" spans="1:27" ht="26.4" x14ac:dyDescent="0.25">
      <c r="A126" s="1" t="s">
        <v>638</v>
      </c>
      <c r="E126" s="29" t="s">
        <v>10456</v>
      </c>
    </row>
    <row r="127" spans="1:27" ht="66" x14ac:dyDescent="0.25">
      <c r="A127" s="1" t="s">
        <v>640</v>
      </c>
      <c r="E127" s="24" t="s">
        <v>10457</v>
      </c>
    </row>
    <row r="128" spans="1:27" x14ac:dyDescent="0.25">
      <c r="A128" s="1" t="s">
        <v>631</v>
      </c>
      <c r="B128" s="1">
        <v>30</v>
      </c>
      <c r="C128" s="23" t="s">
        <v>10458</v>
      </c>
      <c r="D128" t="s">
        <v>633</v>
      </c>
      <c r="E128" s="24" t="s">
        <v>10459</v>
      </c>
      <c r="F128" s="25" t="s">
        <v>647</v>
      </c>
      <c r="G128" s="26">
        <v>12</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633</v>
      </c>
    </row>
    <row r="130" spans="1:27" ht="26.4" x14ac:dyDescent="0.25">
      <c r="A130" s="1" t="s">
        <v>638</v>
      </c>
      <c r="E130" s="29" t="s">
        <v>10460</v>
      </c>
    </row>
    <row r="131" spans="1:27" ht="118.8" x14ac:dyDescent="0.25">
      <c r="A131" s="1" t="s">
        <v>640</v>
      </c>
      <c r="E131" s="24" t="s">
        <v>10461</v>
      </c>
    </row>
    <row r="132" spans="1:27" x14ac:dyDescent="0.25">
      <c r="A132" s="1" t="s">
        <v>628</v>
      </c>
      <c r="C132" s="19" t="s">
        <v>1801</v>
      </c>
      <c r="E132" s="20" t="s">
        <v>1802</v>
      </c>
      <c r="L132" s="21">
        <f>SUMIFS(L133:L140,A133:A140,"P")</f>
        <v>0</v>
      </c>
      <c r="M132" s="21">
        <f>SUMIFS(M133:M140,A133:A140,"P")</f>
        <v>0</v>
      </c>
      <c r="N132" s="22"/>
    </row>
    <row r="133" spans="1:27" ht="26.4" x14ac:dyDescent="0.25">
      <c r="A133" s="1" t="s">
        <v>631</v>
      </c>
      <c r="B133" s="1">
        <v>31</v>
      </c>
      <c r="C133" s="23" t="s">
        <v>1815</v>
      </c>
      <c r="D133" t="s">
        <v>1816</v>
      </c>
      <c r="E133" s="24" t="s">
        <v>1817</v>
      </c>
      <c r="F133" s="25" t="s">
        <v>1806</v>
      </c>
      <c r="G133" s="26">
        <v>30</v>
      </c>
      <c r="H133" s="25">
        <v>0</v>
      </c>
      <c r="I133" s="27">
        <f>ROUND(G133*H133,P4)</f>
        <v>0</v>
      </c>
      <c r="L133" s="27">
        <v>0</v>
      </c>
      <c r="M133" s="21">
        <f>ROUND(G133*L133,P4)</f>
        <v>0</v>
      </c>
      <c r="N133" s="22" t="s">
        <v>1807</v>
      </c>
      <c r="O133" s="28">
        <f>M133*AA133</f>
        <v>0</v>
      </c>
      <c r="P133" s="1">
        <v>3</v>
      </c>
      <c r="AA133" s="1">
        <f>IF(P133=1,$O$3,IF(P133=2,$O$4,$O$5))</f>
        <v>0.21</v>
      </c>
    </row>
    <row r="134" spans="1:27" ht="26.4" x14ac:dyDescent="0.25">
      <c r="A134" s="1" t="s">
        <v>637</v>
      </c>
      <c r="E134" s="24" t="s">
        <v>1808</v>
      </c>
    </row>
    <row r="135" spans="1:27" ht="26.4" x14ac:dyDescent="0.25">
      <c r="A135" s="1" t="s">
        <v>638</v>
      </c>
      <c r="E135" s="29" t="s">
        <v>10462</v>
      </c>
    </row>
    <row r="136" spans="1:27" ht="198" x14ac:dyDescent="0.25">
      <c r="A136" s="1" t="s">
        <v>640</v>
      </c>
      <c r="E136" s="24" t="s">
        <v>4127</v>
      </c>
    </row>
    <row r="137" spans="1:27" ht="26.4" x14ac:dyDescent="0.25">
      <c r="A137" s="1" t="s">
        <v>631</v>
      </c>
      <c r="B137" s="1">
        <v>32</v>
      </c>
      <c r="C137" s="23" t="s">
        <v>5336</v>
      </c>
      <c r="D137" t="s">
        <v>5337</v>
      </c>
      <c r="E137" s="24" t="s">
        <v>5338</v>
      </c>
      <c r="F137" s="25" t="s">
        <v>1806</v>
      </c>
      <c r="G137" s="26">
        <v>1261.7</v>
      </c>
      <c r="H137" s="25">
        <v>0</v>
      </c>
      <c r="I137" s="27">
        <f>ROUND(G137*H137,P4)</f>
        <v>0</v>
      </c>
      <c r="L137" s="27">
        <v>0</v>
      </c>
      <c r="M137" s="21">
        <f>ROUND(G137*L137,P4)</f>
        <v>0</v>
      </c>
      <c r="N137" s="22" t="s">
        <v>1807</v>
      </c>
      <c r="O137" s="28">
        <f>M137*AA137</f>
        <v>0</v>
      </c>
      <c r="P137" s="1">
        <v>3</v>
      </c>
      <c r="AA137" s="1">
        <f>IF(P137=1,$O$3,IF(P137=2,$O$4,$O$5))</f>
        <v>0.21</v>
      </c>
    </row>
    <row r="138" spans="1:27" ht="26.4" x14ac:dyDescent="0.25">
      <c r="A138" s="1" t="s">
        <v>637</v>
      </c>
      <c r="E138" s="24" t="s">
        <v>1808</v>
      </c>
    </row>
    <row r="139" spans="1:27" x14ac:dyDescent="0.25">
      <c r="A139" s="1" t="s">
        <v>638</v>
      </c>
      <c r="E139" s="29" t="s">
        <v>10463</v>
      </c>
    </row>
    <row r="140" spans="1:27" ht="198" x14ac:dyDescent="0.25">
      <c r="A140" s="1" t="s">
        <v>640</v>
      </c>
      <c r="E140"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800-000000000000}">
  <sheetPr>
    <pageSetUpPr fitToPage="1"/>
  </sheetPr>
  <dimension ref="A1:AA13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COUNTIFS(L8:L138,"=0",A8:A138,"P")+COUNTIFS(L8:L138,"",A8:A138,"P")+SUM(Q8:Q138)</f>
        <v>31</v>
      </c>
    </row>
    <row r="8" spans="1:27" x14ac:dyDescent="0.25">
      <c r="A8" s="1" t="s">
        <v>626</v>
      </c>
      <c r="C8" s="19" t="s">
        <v>10464</v>
      </c>
      <c r="E8" s="20" t="s">
        <v>431</v>
      </c>
      <c r="L8" s="21">
        <f>L9+L70+L95+L104+L129</f>
        <v>0</v>
      </c>
      <c r="M8" s="21">
        <f>M9+M70+M95+M104+M129</f>
        <v>0</v>
      </c>
      <c r="N8" s="22"/>
    </row>
    <row r="9" spans="1:27" x14ac:dyDescent="0.25">
      <c r="A9" s="1" t="s">
        <v>628</v>
      </c>
      <c r="C9" s="19" t="s">
        <v>866</v>
      </c>
      <c r="E9" s="20" t="s">
        <v>1466</v>
      </c>
      <c r="L9" s="21">
        <f>SUMIFS(L10:L69,A10:A69,"P")</f>
        <v>0</v>
      </c>
      <c r="M9" s="21">
        <f>SUMIFS(M10:M69,A10:A69,"P")</f>
        <v>0</v>
      </c>
      <c r="N9" s="22"/>
    </row>
    <row r="10" spans="1:27" ht="26.4" x14ac:dyDescent="0.25">
      <c r="A10" s="1" t="s">
        <v>631</v>
      </c>
      <c r="B10" s="1">
        <v>1</v>
      </c>
      <c r="C10" s="23" t="s">
        <v>6187</v>
      </c>
      <c r="D10" t="s">
        <v>633</v>
      </c>
      <c r="E10" s="24" t="s">
        <v>7484</v>
      </c>
      <c r="F10" s="25" t="s">
        <v>874</v>
      </c>
      <c r="G10" s="26">
        <v>400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10465</v>
      </c>
    </row>
    <row r="13" spans="1:27" ht="66" x14ac:dyDescent="0.25">
      <c r="A13" s="1" t="s">
        <v>640</v>
      </c>
      <c r="E13" s="24" t="s">
        <v>7486</v>
      </c>
    </row>
    <row r="14" spans="1:27" ht="26.4" x14ac:dyDescent="0.25">
      <c r="A14" s="1" t="s">
        <v>631</v>
      </c>
      <c r="B14" s="1">
        <v>2</v>
      </c>
      <c r="C14" s="23" t="s">
        <v>6450</v>
      </c>
      <c r="D14" t="s">
        <v>633</v>
      </c>
      <c r="E14" s="24" t="s">
        <v>7487</v>
      </c>
      <c r="F14" s="25" t="s">
        <v>874</v>
      </c>
      <c r="G14" s="26">
        <v>200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10466</v>
      </c>
    </row>
    <row r="17" spans="1:27" ht="66" x14ac:dyDescent="0.25">
      <c r="A17" s="1" t="s">
        <v>640</v>
      </c>
      <c r="E17" s="24" t="s">
        <v>7486</v>
      </c>
    </row>
    <row r="18" spans="1:27" x14ac:dyDescent="0.25">
      <c r="A18" s="1" t="s">
        <v>631</v>
      </c>
      <c r="B18" s="1">
        <v>3</v>
      </c>
      <c r="C18" s="23" t="s">
        <v>7489</v>
      </c>
      <c r="D18" t="s">
        <v>633</v>
      </c>
      <c r="E18" s="24" t="s">
        <v>10136</v>
      </c>
      <c r="F18" s="25" t="s">
        <v>874</v>
      </c>
      <c r="G18" s="26">
        <v>1251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10362</v>
      </c>
    </row>
    <row r="20" spans="1:27" x14ac:dyDescent="0.25">
      <c r="A20" s="1" t="s">
        <v>638</v>
      </c>
      <c r="E20" s="29" t="s">
        <v>10467</v>
      </c>
    </row>
    <row r="21" spans="1:27" ht="39.6" x14ac:dyDescent="0.25">
      <c r="A21" s="1" t="s">
        <v>640</v>
      </c>
      <c r="E21" s="24" t="s">
        <v>4736</v>
      </c>
    </row>
    <row r="22" spans="1:27" x14ac:dyDescent="0.25">
      <c r="A22" s="1" t="s">
        <v>631</v>
      </c>
      <c r="B22" s="1">
        <v>4</v>
      </c>
      <c r="C22" s="23" t="s">
        <v>5497</v>
      </c>
      <c r="D22" t="s">
        <v>633</v>
      </c>
      <c r="E22" s="24" t="s">
        <v>5498</v>
      </c>
      <c r="F22" s="25" t="s">
        <v>874</v>
      </c>
      <c r="G22" s="26">
        <v>1251</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10468</v>
      </c>
    </row>
    <row r="25" spans="1:27" x14ac:dyDescent="0.25">
      <c r="A25" s="1" t="s">
        <v>640</v>
      </c>
      <c r="E25" s="24" t="s">
        <v>5500</v>
      </c>
    </row>
    <row r="26" spans="1:27" x14ac:dyDescent="0.25">
      <c r="A26" s="1" t="s">
        <v>631</v>
      </c>
      <c r="B26" s="1">
        <v>5</v>
      </c>
      <c r="C26" s="23" t="s">
        <v>7494</v>
      </c>
      <c r="D26" t="s">
        <v>633</v>
      </c>
      <c r="E26" s="24" t="s">
        <v>7495</v>
      </c>
      <c r="F26" s="25" t="s">
        <v>874</v>
      </c>
      <c r="G26" s="26">
        <v>1200</v>
      </c>
      <c r="H26" s="25">
        <v>0</v>
      </c>
      <c r="I26" s="27">
        <f>ROUND(G26*H26,P4)</f>
        <v>0</v>
      </c>
      <c r="L26" s="27">
        <v>0</v>
      </c>
      <c r="M26" s="21">
        <f>ROUND(G26*L26,P4)</f>
        <v>0</v>
      </c>
      <c r="N26" s="22" t="s">
        <v>636</v>
      </c>
      <c r="O26" s="28">
        <f>M26*AA26</f>
        <v>0</v>
      </c>
      <c r="P26" s="1">
        <v>3</v>
      </c>
      <c r="AA26" s="1">
        <f>IF(P26=1,$O$3,IF(P26=2,$O$4,$O$5))</f>
        <v>0.21</v>
      </c>
    </row>
    <row r="27" spans="1:27" ht="66" x14ac:dyDescent="0.25">
      <c r="A27" s="1" t="s">
        <v>637</v>
      </c>
      <c r="E27" s="24" t="s">
        <v>10142</v>
      </c>
    </row>
    <row r="28" spans="1:27" x14ac:dyDescent="0.25">
      <c r="A28" s="1" t="s">
        <v>638</v>
      </c>
      <c r="E28" s="29" t="s">
        <v>10426</v>
      </c>
    </row>
    <row r="29" spans="1:27" ht="382.8" x14ac:dyDescent="0.25">
      <c r="A29" s="1" t="s">
        <v>640</v>
      </c>
      <c r="E29" s="24" t="s">
        <v>7497</v>
      </c>
    </row>
    <row r="30" spans="1:27" x14ac:dyDescent="0.25">
      <c r="A30" s="1" t="s">
        <v>631</v>
      </c>
      <c r="B30" s="1">
        <v>6</v>
      </c>
      <c r="C30" s="23" t="s">
        <v>10140</v>
      </c>
      <c r="D30" t="s">
        <v>633</v>
      </c>
      <c r="E30" s="24" t="s">
        <v>10141</v>
      </c>
      <c r="F30" s="25" t="s">
        <v>874</v>
      </c>
      <c r="G30" s="26">
        <v>580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10469</v>
      </c>
    </row>
    <row r="33" spans="1:27" ht="382.8" x14ac:dyDescent="0.25">
      <c r="A33" s="1" t="s">
        <v>640</v>
      </c>
      <c r="E33" s="24" t="s">
        <v>7497</v>
      </c>
    </row>
    <row r="34" spans="1:27" x14ac:dyDescent="0.25">
      <c r="A34" s="1" t="s">
        <v>631</v>
      </c>
      <c r="B34" s="1">
        <v>7</v>
      </c>
      <c r="C34" s="23" t="s">
        <v>6817</v>
      </c>
      <c r="D34" t="s">
        <v>633</v>
      </c>
      <c r="E34" s="24" t="s">
        <v>7498</v>
      </c>
      <c r="F34" s="25" t="s">
        <v>874</v>
      </c>
      <c r="G34" s="26">
        <v>1539</v>
      </c>
      <c r="H34" s="25">
        <v>0</v>
      </c>
      <c r="I34" s="27">
        <f>ROUND(G34*H34,P4)</f>
        <v>0</v>
      </c>
      <c r="L34" s="27">
        <v>0</v>
      </c>
      <c r="M34" s="21">
        <f>ROUND(G34*L34,P4)</f>
        <v>0</v>
      </c>
      <c r="N34" s="22" t="s">
        <v>636</v>
      </c>
      <c r="O34" s="28">
        <f>M34*AA34</f>
        <v>0</v>
      </c>
      <c r="P34" s="1">
        <v>3</v>
      </c>
      <c r="AA34" s="1">
        <f>IF(P34=1,$O$3,IF(P34=2,$O$4,$O$5))</f>
        <v>0.21</v>
      </c>
    </row>
    <row r="35" spans="1:27" ht="26.4" x14ac:dyDescent="0.25">
      <c r="A35" s="1" t="s">
        <v>637</v>
      </c>
      <c r="E35" s="24" t="s">
        <v>10428</v>
      </c>
    </row>
    <row r="36" spans="1:27" x14ac:dyDescent="0.25">
      <c r="A36" s="1" t="s">
        <v>638</v>
      </c>
      <c r="E36" s="29" t="s">
        <v>10470</v>
      </c>
    </row>
    <row r="37" spans="1:27" ht="316.8" x14ac:dyDescent="0.25">
      <c r="A37" s="1" t="s">
        <v>640</v>
      </c>
      <c r="E37" s="24" t="s">
        <v>7499</v>
      </c>
    </row>
    <row r="38" spans="1:27" x14ac:dyDescent="0.25">
      <c r="A38" s="1" t="s">
        <v>631</v>
      </c>
      <c r="B38" s="1">
        <v>8</v>
      </c>
      <c r="C38" s="23" t="s">
        <v>1477</v>
      </c>
      <c r="D38" t="s">
        <v>633</v>
      </c>
      <c r="E38" s="24" t="s">
        <v>1478</v>
      </c>
      <c r="F38" s="25" t="s">
        <v>874</v>
      </c>
      <c r="G38" s="26">
        <v>32</v>
      </c>
      <c r="H38" s="25">
        <v>0</v>
      </c>
      <c r="I38" s="27">
        <f>ROUND(G38*H38,P4)</f>
        <v>0</v>
      </c>
      <c r="L38" s="27">
        <v>0</v>
      </c>
      <c r="M38" s="21">
        <f>ROUND(G38*L38,P4)</f>
        <v>0</v>
      </c>
      <c r="N38" s="22" t="s">
        <v>636</v>
      </c>
      <c r="O38" s="28">
        <f>M38*AA38</f>
        <v>0</v>
      </c>
      <c r="P38" s="1">
        <v>3</v>
      </c>
      <c r="AA38" s="1">
        <f>IF(P38=1,$O$3,IF(P38=2,$O$4,$O$5))</f>
        <v>0.21</v>
      </c>
    </row>
    <row r="39" spans="1:27" ht="66" x14ac:dyDescent="0.25">
      <c r="A39" s="1" t="s">
        <v>637</v>
      </c>
      <c r="E39" s="24" t="s">
        <v>10142</v>
      </c>
    </row>
    <row r="40" spans="1:27" x14ac:dyDescent="0.25">
      <c r="A40" s="1" t="s">
        <v>638</v>
      </c>
      <c r="E40" s="29" t="s">
        <v>10471</v>
      </c>
    </row>
    <row r="41" spans="1:27" ht="330" x14ac:dyDescent="0.25">
      <c r="A41" s="1" t="s">
        <v>640</v>
      </c>
      <c r="E41" s="24" t="s">
        <v>6938</v>
      </c>
    </row>
    <row r="42" spans="1:27" x14ac:dyDescent="0.25">
      <c r="A42" s="1" t="s">
        <v>631</v>
      </c>
      <c r="B42" s="1">
        <v>9</v>
      </c>
      <c r="C42" s="23" t="s">
        <v>6972</v>
      </c>
      <c r="D42" t="s">
        <v>633</v>
      </c>
      <c r="E42" s="24" t="s">
        <v>6973</v>
      </c>
      <c r="F42" s="25" t="s">
        <v>874</v>
      </c>
      <c r="G42" s="26">
        <v>1439</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10472</v>
      </c>
    </row>
    <row r="45" spans="1:27" ht="277.2" x14ac:dyDescent="0.25">
      <c r="A45" s="1" t="s">
        <v>640</v>
      </c>
      <c r="E45" s="24" t="s">
        <v>4761</v>
      </c>
    </row>
    <row r="46" spans="1:27" x14ac:dyDescent="0.25">
      <c r="A46" s="1" t="s">
        <v>631</v>
      </c>
      <c r="B46" s="1">
        <v>10</v>
      </c>
      <c r="C46" s="23" t="s">
        <v>4702</v>
      </c>
      <c r="D46" t="s">
        <v>633</v>
      </c>
      <c r="E46" s="24" t="s">
        <v>4703</v>
      </c>
      <c r="F46" s="25" t="s">
        <v>874</v>
      </c>
      <c r="G46" s="26">
        <v>3031</v>
      </c>
      <c r="H46" s="25">
        <v>0</v>
      </c>
      <c r="I46" s="27">
        <f>ROUND(G46*H46,P4)</f>
        <v>0</v>
      </c>
      <c r="L46" s="27">
        <v>0</v>
      </c>
      <c r="M46" s="21">
        <f>ROUND(G46*L46,P4)</f>
        <v>0</v>
      </c>
      <c r="N46" s="22" t="s">
        <v>636</v>
      </c>
      <c r="O46" s="28">
        <f>M46*AA46</f>
        <v>0</v>
      </c>
      <c r="P46" s="1">
        <v>3</v>
      </c>
      <c r="AA46" s="1">
        <f>IF(P46=1,$O$3,IF(P46=2,$O$4,$O$5))</f>
        <v>0.21</v>
      </c>
    </row>
    <row r="47" spans="1:27" ht="66" x14ac:dyDescent="0.25">
      <c r="A47" s="1" t="s">
        <v>637</v>
      </c>
      <c r="E47" s="24" t="s">
        <v>10142</v>
      </c>
    </row>
    <row r="48" spans="1:27" x14ac:dyDescent="0.25">
      <c r="A48" s="1" t="s">
        <v>638</v>
      </c>
      <c r="E48" s="29" t="s">
        <v>10473</v>
      </c>
    </row>
    <row r="49" spans="1:27" ht="198" x14ac:dyDescent="0.25">
      <c r="A49" s="1" t="s">
        <v>640</v>
      </c>
      <c r="E49" s="24" t="s">
        <v>4705</v>
      </c>
    </row>
    <row r="50" spans="1:27" x14ac:dyDescent="0.25">
      <c r="A50" s="1" t="s">
        <v>631</v>
      </c>
      <c r="B50" s="1">
        <v>11</v>
      </c>
      <c r="C50" s="23" t="s">
        <v>7795</v>
      </c>
      <c r="D50" t="s">
        <v>633</v>
      </c>
      <c r="E50" s="24" t="s">
        <v>7796</v>
      </c>
      <c r="F50" s="25" t="s">
        <v>874</v>
      </c>
      <c r="G50" s="26">
        <v>100</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c r="E52" s="29" t="s">
        <v>10238</v>
      </c>
    </row>
    <row r="53" spans="1:27" ht="250.8" x14ac:dyDescent="0.25">
      <c r="A53" s="1" t="s">
        <v>640</v>
      </c>
      <c r="E53" s="24" t="s">
        <v>7798</v>
      </c>
    </row>
    <row r="54" spans="1:27" x14ac:dyDescent="0.25">
      <c r="A54" s="1" t="s">
        <v>631</v>
      </c>
      <c r="B54" s="1">
        <v>12</v>
      </c>
      <c r="C54" s="23" t="s">
        <v>4053</v>
      </c>
      <c r="D54" t="s">
        <v>633</v>
      </c>
      <c r="E54" s="24" t="s">
        <v>4054</v>
      </c>
      <c r="F54" s="25" t="s">
        <v>870</v>
      </c>
      <c r="G54" s="26">
        <v>2835</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10474</v>
      </c>
    </row>
    <row r="57" spans="1:27" ht="26.4" x14ac:dyDescent="0.25">
      <c r="A57" s="1" t="s">
        <v>640</v>
      </c>
      <c r="E57" s="24" t="s">
        <v>4717</v>
      </c>
    </row>
    <row r="58" spans="1:27" x14ac:dyDescent="0.25">
      <c r="A58" s="1" t="s">
        <v>631</v>
      </c>
      <c r="B58" s="1">
        <v>13</v>
      </c>
      <c r="C58" s="23" t="s">
        <v>10397</v>
      </c>
      <c r="D58" t="s">
        <v>10198</v>
      </c>
      <c r="E58" s="24" t="s">
        <v>10398</v>
      </c>
      <c r="F58" s="25" t="s">
        <v>870</v>
      </c>
      <c r="G58" s="26">
        <v>2000</v>
      </c>
      <c r="H58" s="25">
        <v>0</v>
      </c>
      <c r="I58" s="27">
        <f>ROUND(G58*H58,P4)</f>
        <v>0</v>
      </c>
      <c r="L58" s="27">
        <v>0</v>
      </c>
      <c r="M58" s="21">
        <f>ROUND(G58*L58,P4)</f>
        <v>0</v>
      </c>
      <c r="N58" s="22" t="s">
        <v>633</v>
      </c>
      <c r="O58" s="28">
        <f>M58*AA58</f>
        <v>0</v>
      </c>
      <c r="P58" s="1">
        <v>3</v>
      </c>
      <c r="AA58" s="1">
        <f>IF(P58=1,$O$3,IF(P58=2,$O$4,$O$5))</f>
        <v>0.21</v>
      </c>
    </row>
    <row r="59" spans="1:27" ht="26.4" x14ac:dyDescent="0.25">
      <c r="A59" s="1" t="s">
        <v>637</v>
      </c>
      <c r="E59" s="24" t="s">
        <v>10399</v>
      </c>
    </row>
    <row r="60" spans="1:27" x14ac:dyDescent="0.25">
      <c r="A60" s="1" t="s">
        <v>638</v>
      </c>
      <c r="E60" s="29" t="s">
        <v>10475</v>
      </c>
    </row>
    <row r="61" spans="1:27" ht="39.6" x14ac:dyDescent="0.25">
      <c r="A61" s="1" t="s">
        <v>640</v>
      </c>
      <c r="E61" s="24" t="s">
        <v>10158</v>
      </c>
    </row>
    <row r="62" spans="1:27" x14ac:dyDescent="0.25">
      <c r="A62" s="1" t="s">
        <v>631</v>
      </c>
      <c r="B62" s="1">
        <v>14</v>
      </c>
      <c r="C62" s="23" t="s">
        <v>10401</v>
      </c>
      <c r="D62" t="s">
        <v>633</v>
      </c>
      <c r="E62" s="24" t="s">
        <v>10402</v>
      </c>
      <c r="F62" s="25" t="s">
        <v>870</v>
      </c>
      <c r="G62" s="26">
        <v>350</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c r="E64" s="29" t="s">
        <v>10476</v>
      </c>
    </row>
    <row r="65" spans="1:27" x14ac:dyDescent="0.25">
      <c r="A65" s="1" t="s">
        <v>640</v>
      </c>
      <c r="E65" s="24" t="s">
        <v>6927</v>
      </c>
    </row>
    <row r="66" spans="1:27" x14ac:dyDescent="0.25">
      <c r="A66" s="1" t="s">
        <v>631</v>
      </c>
      <c r="B66" s="1">
        <v>15</v>
      </c>
      <c r="C66" s="23" t="s">
        <v>6247</v>
      </c>
      <c r="D66" t="s">
        <v>633</v>
      </c>
      <c r="E66" s="24" t="s">
        <v>4767</v>
      </c>
      <c r="F66" s="25" t="s">
        <v>874</v>
      </c>
      <c r="G66" s="26">
        <v>1251</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x14ac:dyDescent="0.25">
      <c r="A68" s="1" t="s">
        <v>638</v>
      </c>
      <c r="E68" s="29" t="s">
        <v>10468</v>
      </c>
    </row>
    <row r="69" spans="1:27" ht="52.8" x14ac:dyDescent="0.25">
      <c r="A69" s="1" t="s">
        <v>640</v>
      </c>
      <c r="E69" s="24" t="s">
        <v>4770</v>
      </c>
    </row>
    <row r="70" spans="1:27" x14ac:dyDescent="0.25">
      <c r="A70" s="1" t="s">
        <v>628</v>
      </c>
      <c r="C70" s="19" t="s">
        <v>891</v>
      </c>
      <c r="E70" s="20" t="s">
        <v>4454</v>
      </c>
      <c r="L70" s="21">
        <f>SUMIFS(L71:L94,A71:A94,"P")</f>
        <v>0</v>
      </c>
      <c r="M70" s="21">
        <f>SUMIFS(M71:M94,A71:A94,"P")</f>
        <v>0</v>
      </c>
      <c r="N70" s="22"/>
    </row>
    <row r="71" spans="1:27" x14ac:dyDescent="0.25">
      <c r="A71" s="1" t="s">
        <v>631</v>
      </c>
      <c r="B71" s="1">
        <v>16</v>
      </c>
      <c r="C71" s="23" t="s">
        <v>3713</v>
      </c>
      <c r="D71" t="s">
        <v>633</v>
      </c>
      <c r="E71" s="24" t="s">
        <v>3714</v>
      </c>
      <c r="F71" s="25" t="s">
        <v>870</v>
      </c>
      <c r="G71" s="26">
        <v>2457</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10477</v>
      </c>
    </row>
    <row r="74" spans="1:27" ht="52.8" x14ac:dyDescent="0.25">
      <c r="A74" s="1" t="s">
        <v>640</v>
      </c>
      <c r="E74" s="24" t="s">
        <v>6298</v>
      </c>
    </row>
    <row r="75" spans="1:27" x14ac:dyDescent="0.25">
      <c r="A75" s="1" t="s">
        <v>631</v>
      </c>
      <c r="B75" s="1">
        <v>17</v>
      </c>
      <c r="C75" s="23" t="s">
        <v>10260</v>
      </c>
      <c r="D75" t="s">
        <v>633</v>
      </c>
      <c r="E75" s="24" t="s">
        <v>10261</v>
      </c>
      <c r="F75" s="25" t="s">
        <v>870</v>
      </c>
      <c r="G75" s="26">
        <v>350</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10478</v>
      </c>
    </row>
    <row r="78" spans="1:27" ht="39.6" x14ac:dyDescent="0.25">
      <c r="A78" s="1" t="s">
        <v>640</v>
      </c>
      <c r="E78" s="24" t="s">
        <v>5888</v>
      </c>
    </row>
    <row r="79" spans="1:27" x14ac:dyDescent="0.25">
      <c r="A79" s="1" t="s">
        <v>631</v>
      </c>
      <c r="B79" s="1">
        <v>18</v>
      </c>
      <c r="C79" s="23" t="s">
        <v>7506</v>
      </c>
      <c r="D79" t="s">
        <v>633</v>
      </c>
      <c r="E79" s="24" t="s">
        <v>7507</v>
      </c>
      <c r="F79" s="25" t="s">
        <v>870</v>
      </c>
      <c r="G79" s="26">
        <v>2000</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10479</v>
      </c>
    </row>
    <row r="82" spans="1:27" ht="52.8" x14ac:dyDescent="0.25">
      <c r="A82" s="1" t="s">
        <v>640</v>
      </c>
      <c r="E82" s="24" t="s">
        <v>6409</v>
      </c>
    </row>
    <row r="83" spans="1:27" x14ac:dyDescent="0.25">
      <c r="A83" s="1" t="s">
        <v>631</v>
      </c>
      <c r="B83" s="1">
        <v>19</v>
      </c>
      <c r="C83" s="23" t="s">
        <v>7509</v>
      </c>
      <c r="D83" t="s">
        <v>633</v>
      </c>
      <c r="E83" s="24" t="s">
        <v>7510</v>
      </c>
      <c r="F83" s="25" t="s">
        <v>870</v>
      </c>
      <c r="G83" s="26">
        <v>2000</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10479</v>
      </c>
    </row>
    <row r="86" spans="1:27" ht="52.8" x14ac:dyDescent="0.25">
      <c r="A86" s="1" t="s">
        <v>640</v>
      </c>
      <c r="E86" s="24" t="s">
        <v>6409</v>
      </c>
    </row>
    <row r="87" spans="1:27" x14ac:dyDescent="0.25">
      <c r="A87" s="1" t="s">
        <v>631</v>
      </c>
      <c r="B87" s="1">
        <v>20</v>
      </c>
      <c r="C87" s="23" t="s">
        <v>7512</v>
      </c>
      <c r="D87" t="s">
        <v>633</v>
      </c>
      <c r="E87" s="24" t="s">
        <v>7513</v>
      </c>
      <c r="F87" s="25" t="s">
        <v>870</v>
      </c>
      <c r="G87" s="26">
        <v>1890</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x14ac:dyDescent="0.25">
      <c r="A89" s="1" t="s">
        <v>638</v>
      </c>
      <c r="E89" s="29" t="s">
        <v>10480</v>
      </c>
    </row>
    <row r="90" spans="1:27" ht="145.19999999999999" x14ac:dyDescent="0.25">
      <c r="A90" s="1" t="s">
        <v>640</v>
      </c>
      <c r="E90" s="24" t="s">
        <v>6416</v>
      </c>
    </row>
    <row r="91" spans="1:27" x14ac:dyDescent="0.25">
      <c r="A91" s="1" t="s">
        <v>631</v>
      </c>
      <c r="B91" s="1">
        <v>21</v>
      </c>
      <c r="C91" s="23" t="s">
        <v>10445</v>
      </c>
      <c r="D91" t="s">
        <v>633</v>
      </c>
      <c r="E91" s="24" t="s">
        <v>10446</v>
      </c>
      <c r="F91" s="25" t="s">
        <v>870</v>
      </c>
      <c r="G91" s="26">
        <v>1985</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x14ac:dyDescent="0.25">
      <c r="A93" s="1" t="s">
        <v>638</v>
      </c>
      <c r="E93" s="29" t="s">
        <v>10481</v>
      </c>
    </row>
    <row r="94" spans="1:27" ht="145.19999999999999" x14ac:dyDescent="0.25">
      <c r="A94" s="1" t="s">
        <v>640</v>
      </c>
      <c r="E94" s="24" t="s">
        <v>6416</v>
      </c>
    </row>
    <row r="95" spans="1:27" x14ac:dyDescent="0.25">
      <c r="A95" s="1" t="s">
        <v>628</v>
      </c>
      <c r="C95" s="19" t="s">
        <v>4857</v>
      </c>
      <c r="E95" s="20" t="s">
        <v>5595</v>
      </c>
      <c r="L95" s="21">
        <f>SUMIFS(L96:L103,A96:A103,"P")</f>
        <v>0</v>
      </c>
      <c r="M95" s="21">
        <f>SUMIFS(M96:M103,A96:A103,"P")</f>
        <v>0</v>
      </c>
      <c r="N95" s="22"/>
    </row>
    <row r="96" spans="1:27" x14ac:dyDescent="0.25">
      <c r="A96" s="1" t="s">
        <v>631</v>
      </c>
      <c r="B96" s="1">
        <v>22</v>
      </c>
      <c r="C96" s="23" t="s">
        <v>9597</v>
      </c>
      <c r="D96" t="s">
        <v>633</v>
      </c>
      <c r="E96" s="24" t="s">
        <v>9598</v>
      </c>
      <c r="F96" s="25" t="s">
        <v>657</v>
      </c>
      <c r="G96" s="26">
        <v>2</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x14ac:dyDescent="0.25">
      <c r="A98" s="1" t="s">
        <v>638</v>
      </c>
      <c r="E98" s="29" t="s">
        <v>7118</v>
      </c>
    </row>
    <row r="99" spans="1:27" ht="79.2" x14ac:dyDescent="0.25">
      <c r="A99" s="1" t="s">
        <v>640</v>
      </c>
      <c r="E99" s="24" t="s">
        <v>5864</v>
      </c>
    </row>
    <row r="100" spans="1:27" x14ac:dyDescent="0.25">
      <c r="A100" s="1" t="s">
        <v>631</v>
      </c>
      <c r="B100" s="1">
        <v>23</v>
      </c>
      <c r="C100" s="23" t="s">
        <v>5861</v>
      </c>
      <c r="D100" t="s">
        <v>633</v>
      </c>
      <c r="E100" s="24" t="s">
        <v>5862</v>
      </c>
      <c r="F100" s="25" t="s">
        <v>657</v>
      </c>
      <c r="G100" s="26">
        <v>1</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x14ac:dyDescent="0.25">
      <c r="A102" s="1" t="s">
        <v>638</v>
      </c>
      <c r="E102" s="29" t="s">
        <v>5863</v>
      </c>
    </row>
    <row r="103" spans="1:27" ht="79.2" x14ac:dyDescent="0.25">
      <c r="A103" s="1" t="s">
        <v>640</v>
      </c>
      <c r="E103" s="24" t="s">
        <v>5864</v>
      </c>
    </row>
    <row r="104" spans="1:27" x14ac:dyDescent="0.25">
      <c r="A104" s="1" t="s">
        <v>628</v>
      </c>
      <c r="C104" s="19" t="s">
        <v>1966</v>
      </c>
      <c r="E104" s="20" t="s">
        <v>4616</v>
      </c>
      <c r="L104" s="21">
        <f>SUMIFS(L105:L128,A105:A128,"P")</f>
        <v>0</v>
      </c>
      <c r="M104" s="21">
        <f>SUMIFS(M105:M128,A105:A128,"P")</f>
        <v>0</v>
      </c>
      <c r="N104" s="22"/>
    </row>
    <row r="105" spans="1:27" ht="26.4" x14ac:dyDescent="0.25">
      <c r="A105" s="1" t="s">
        <v>631</v>
      </c>
      <c r="B105" s="1">
        <v>24</v>
      </c>
      <c r="C105" s="23" t="s">
        <v>10482</v>
      </c>
      <c r="D105" t="s">
        <v>633</v>
      </c>
      <c r="E105" s="24" t="s">
        <v>10483</v>
      </c>
      <c r="F105" s="25" t="s">
        <v>647</v>
      </c>
      <c r="G105" s="26">
        <v>284</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633</v>
      </c>
    </row>
    <row r="107" spans="1:27" x14ac:dyDescent="0.25">
      <c r="A107" s="1" t="s">
        <v>638</v>
      </c>
      <c r="E107" s="29" t="s">
        <v>10484</v>
      </c>
    </row>
    <row r="108" spans="1:27" ht="132" x14ac:dyDescent="0.25">
      <c r="A108" s="1" t="s">
        <v>640</v>
      </c>
      <c r="E108" s="24" t="s">
        <v>10485</v>
      </c>
    </row>
    <row r="109" spans="1:27" x14ac:dyDescent="0.25">
      <c r="A109" s="1" t="s">
        <v>631</v>
      </c>
      <c r="B109" s="1">
        <v>25</v>
      </c>
      <c r="C109" s="23" t="s">
        <v>9950</v>
      </c>
      <c r="D109" t="s">
        <v>633</v>
      </c>
      <c r="E109" s="24" t="s">
        <v>9951</v>
      </c>
      <c r="F109" s="25" t="s">
        <v>657</v>
      </c>
      <c r="G109" s="26">
        <v>50</v>
      </c>
      <c r="H109" s="25">
        <v>0</v>
      </c>
      <c r="I109" s="27">
        <f>ROUND(G109*H109,P4)</f>
        <v>0</v>
      </c>
      <c r="L109" s="27">
        <v>0</v>
      </c>
      <c r="M109" s="21">
        <f>ROUND(G109*L109,P4)</f>
        <v>0</v>
      </c>
      <c r="N109" s="22" t="s">
        <v>636</v>
      </c>
      <c r="O109" s="28">
        <f>M109*AA109</f>
        <v>0</v>
      </c>
      <c r="P109" s="1">
        <v>3</v>
      </c>
      <c r="AA109" s="1">
        <f>IF(P109=1,$O$3,IF(P109=2,$O$4,$O$5))</f>
        <v>0.21</v>
      </c>
    </row>
    <row r="110" spans="1:27" x14ac:dyDescent="0.25">
      <c r="A110" s="1" t="s">
        <v>637</v>
      </c>
      <c r="E110" s="24" t="s">
        <v>633</v>
      </c>
    </row>
    <row r="111" spans="1:27" x14ac:dyDescent="0.25">
      <c r="A111" s="1" t="s">
        <v>638</v>
      </c>
      <c r="E111" s="29" t="s">
        <v>10411</v>
      </c>
    </row>
    <row r="112" spans="1:27" ht="52.8" x14ac:dyDescent="0.25">
      <c r="A112" s="1" t="s">
        <v>640</v>
      </c>
      <c r="E112" s="24" t="s">
        <v>8017</v>
      </c>
    </row>
    <row r="113" spans="1:27" ht="26.4" x14ac:dyDescent="0.25">
      <c r="A113" s="1" t="s">
        <v>631</v>
      </c>
      <c r="B113" s="1">
        <v>26</v>
      </c>
      <c r="C113" s="23" t="s">
        <v>10181</v>
      </c>
      <c r="D113" t="s">
        <v>633</v>
      </c>
      <c r="E113" s="24" t="s">
        <v>10182</v>
      </c>
      <c r="F113" s="25" t="s">
        <v>657</v>
      </c>
      <c r="G113" s="26">
        <v>10</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x14ac:dyDescent="0.25">
      <c r="A115" s="1" t="s">
        <v>638</v>
      </c>
      <c r="E115" s="29" t="s">
        <v>10449</v>
      </c>
    </row>
    <row r="116" spans="1:27" ht="26.4" x14ac:dyDescent="0.25">
      <c r="A116" s="1" t="s">
        <v>640</v>
      </c>
      <c r="E116" s="24" t="s">
        <v>10184</v>
      </c>
    </row>
    <row r="117" spans="1:27" x14ac:dyDescent="0.25">
      <c r="A117" s="1" t="s">
        <v>631</v>
      </c>
      <c r="B117" s="1">
        <v>27</v>
      </c>
      <c r="C117" s="23" t="s">
        <v>9953</v>
      </c>
      <c r="D117" t="s">
        <v>633</v>
      </c>
      <c r="E117" s="24" t="s">
        <v>9954</v>
      </c>
      <c r="F117" s="25" t="s">
        <v>870</v>
      </c>
      <c r="G117" s="26">
        <v>250</v>
      </c>
      <c r="H117" s="25">
        <v>0</v>
      </c>
      <c r="I117" s="27">
        <f>ROUND(G117*H117,P4)</f>
        <v>0</v>
      </c>
      <c r="L117" s="27">
        <v>0</v>
      </c>
      <c r="M117" s="21">
        <f>ROUND(G117*L117,P4)</f>
        <v>0</v>
      </c>
      <c r="N117" s="22" t="s">
        <v>636</v>
      </c>
      <c r="O117" s="28">
        <f>M117*AA117</f>
        <v>0</v>
      </c>
      <c r="P117" s="1">
        <v>3</v>
      </c>
      <c r="AA117" s="1">
        <f>IF(P117=1,$O$3,IF(P117=2,$O$4,$O$5))</f>
        <v>0.21</v>
      </c>
    </row>
    <row r="118" spans="1:27" x14ac:dyDescent="0.25">
      <c r="A118" s="1" t="s">
        <v>637</v>
      </c>
      <c r="E118" s="24" t="s">
        <v>633</v>
      </c>
    </row>
    <row r="119" spans="1:27" x14ac:dyDescent="0.25">
      <c r="A119" s="1" t="s">
        <v>638</v>
      </c>
      <c r="E119" s="29" t="s">
        <v>10450</v>
      </c>
    </row>
    <row r="120" spans="1:27" ht="39.6" x14ac:dyDescent="0.25">
      <c r="A120" s="1" t="s">
        <v>640</v>
      </c>
      <c r="E120" s="24" t="s">
        <v>10414</v>
      </c>
    </row>
    <row r="121" spans="1:27" x14ac:dyDescent="0.25">
      <c r="A121" s="1" t="s">
        <v>631</v>
      </c>
      <c r="B121" s="1">
        <v>28</v>
      </c>
      <c r="C121" s="23" t="s">
        <v>8025</v>
      </c>
      <c r="D121" t="s">
        <v>633</v>
      </c>
      <c r="E121" s="24" t="s">
        <v>8026</v>
      </c>
      <c r="F121" s="25" t="s">
        <v>647</v>
      </c>
      <c r="G121" s="26">
        <v>90</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633</v>
      </c>
    </row>
    <row r="123" spans="1:27" x14ac:dyDescent="0.25">
      <c r="A123" s="1" t="s">
        <v>638</v>
      </c>
      <c r="E123" s="29" t="s">
        <v>10344</v>
      </c>
    </row>
    <row r="124" spans="1:27" ht="52.8" x14ac:dyDescent="0.25">
      <c r="A124" s="1" t="s">
        <v>640</v>
      </c>
      <c r="E124" s="24" t="s">
        <v>5770</v>
      </c>
    </row>
    <row r="125" spans="1:27" x14ac:dyDescent="0.25">
      <c r="A125" s="1" t="s">
        <v>631</v>
      </c>
      <c r="B125" s="1">
        <v>29</v>
      </c>
      <c r="C125" s="23" t="s">
        <v>5327</v>
      </c>
      <c r="D125" t="s">
        <v>633</v>
      </c>
      <c r="E125" s="24" t="s">
        <v>5328</v>
      </c>
      <c r="F125" s="25" t="s">
        <v>647</v>
      </c>
      <c r="G125" s="26">
        <v>200</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633</v>
      </c>
    </row>
    <row r="127" spans="1:27" x14ac:dyDescent="0.25">
      <c r="A127" s="1" t="s">
        <v>638</v>
      </c>
      <c r="E127" s="29" t="s">
        <v>10466</v>
      </c>
    </row>
    <row r="128" spans="1:27" ht="92.4" x14ac:dyDescent="0.25">
      <c r="A128" s="1" t="s">
        <v>640</v>
      </c>
      <c r="E128" s="24" t="s">
        <v>4893</v>
      </c>
    </row>
    <row r="129" spans="1:27" x14ac:dyDescent="0.25">
      <c r="A129" s="1" t="s">
        <v>628</v>
      </c>
      <c r="C129" s="19" t="s">
        <v>1801</v>
      </c>
      <c r="E129" s="20" t="s">
        <v>1802</v>
      </c>
      <c r="L129" s="21">
        <f>SUMIFS(L130:L137,A130:A137,"P")</f>
        <v>0</v>
      </c>
      <c r="M129" s="21">
        <f>SUMIFS(M130:M137,A130:A137,"P")</f>
        <v>0</v>
      </c>
      <c r="N129" s="22"/>
    </row>
    <row r="130" spans="1:27" ht="26.4" x14ac:dyDescent="0.25">
      <c r="A130" s="1" t="s">
        <v>631</v>
      </c>
      <c r="B130" s="1">
        <v>30</v>
      </c>
      <c r="C130" s="23" t="s">
        <v>2224</v>
      </c>
      <c r="D130" t="s">
        <v>2225</v>
      </c>
      <c r="E130" s="24" t="s">
        <v>2226</v>
      </c>
      <c r="F130" s="25" t="s">
        <v>1806</v>
      </c>
      <c r="G130" s="26">
        <v>600</v>
      </c>
      <c r="H130" s="25">
        <v>0</v>
      </c>
      <c r="I130" s="27">
        <f>ROUND(G130*H130,P4)</f>
        <v>0</v>
      </c>
      <c r="L130" s="27">
        <v>0</v>
      </c>
      <c r="M130" s="21">
        <f>ROUND(G130*L130,P4)</f>
        <v>0</v>
      </c>
      <c r="N130" s="22" t="s">
        <v>1807</v>
      </c>
      <c r="O130" s="28">
        <f>M130*AA130</f>
        <v>0</v>
      </c>
      <c r="P130" s="1">
        <v>3</v>
      </c>
      <c r="AA130" s="1">
        <f>IF(P130=1,$O$3,IF(P130=2,$O$4,$O$5))</f>
        <v>0.21</v>
      </c>
    </row>
    <row r="131" spans="1:27" ht="26.4" x14ac:dyDescent="0.25">
      <c r="A131" s="1" t="s">
        <v>637</v>
      </c>
      <c r="E131" s="24" t="s">
        <v>1808</v>
      </c>
    </row>
    <row r="132" spans="1:27" x14ac:dyDescent="0.25">
      <c r="A132" s="1" t="s">
        <v>638</v>
      </c>
      <c r="E132" s="29" t="s">
        <v>10486</v>
      </c>
    </row>
    <row r="133" spans="1:27" ht="198" x14ac:dyDescent="0.25">
      <c r="A133" s="1" t="s">
        <v>640</v>
      </c>
      <c r="E133" s="24" t="s">
        <v>4127</v>
      </c>
    </row>
    <row r="134" spans="1:27" ht="26.4" x14ac:dyDescent="0.25">
      <c r="A134" s="1" t="s">
        <v>631</v>
      </c>
      <c r="B134" s="1">
        <v>31</v>
      </c>
      <c r="C134" s="23" t="s">
        <v>5336</v>
      </c>
      <c r="D134" t="s">
        <v>5337</v>
      </c>
      <c r="E134" s="24" t="s">
        <v>5338</v>
      </c>
      <c r="F134" s="25" t="s">
        <v>1806</v>
      </c>
      <c r="G134" s="26">
        <v>407</v>
      </c>
      <c r="H134" s="25">
        <v>0</v>
      </c>
      <c r="I134" s="27">
        <f>ROUND(G134*H134,P4)</f>
        <v>0</v>
      </c>
      <c r="L134" s="27">
        <v>0</v>
      </c>
      <c r="M134" s="21">
        <f>ROUND(G134*L134,P4)</f>
        <v>0</v>
      </c>
      <c r="N134" s="22" t="s">
        <v>1807</v>
      </c>
      <c r="O134" s="28">
        <f>M134*AA134</f>
        <v>0</v>
      </c>
      <c r="P134" s="1">
        <v>3</v>
      </c>
      <c r="AA134" s="1">
        <f>IF(P134=1,$O$3,IF(P134=2,$O$4,$O$5))</f>
        <v>0.21</v>
      </c>
    </row>
    <row r="135" spans="1:27" ht="26.4" x14ac:dyDescent="0.25">
      <c r="A135" s="1" t="s">
        <v>637</v>
      </c>
      <c r="E135" s="24" t="s">
        <v>1808</v>
      </c>
    </row>
    <row r="136" spans="1:27" x14ac:dyDescent="0.25">
      <c r="A136" s="1" t="s">
        <v>638</v>
      </c>
      <c r="E136" s="29" t="s">
        <v>10487</v>
      </c>
    </row>
    <row r="137" spans="1:27" ht="198" x14ac:dyDescent="0.25">
      <c r="A137" s="1" t="s">
        <v>640</v>
      </c>
      <c r="E137"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900-000000000000}">
  <sheetPr>
    <pageSetUpPr fitToPage="1"/>
  </sheetPr>
  <dimension ref="A1:AA12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COUNTIFS(L8:L121,"=0",A8:A121,"P")+COUNTIFS(L8:L121,"",A8:A121,"P")+SUM(Q8:Q121)</f>
        <v>27</v>
      </c>
    </row>
    <row r="8" spans="1:27" x14ac:dyDescent="0.25">
      <c r="A8" s="1" t="s">
        <v>626</v>
      </c>
      <c r="C8" s="19" t="s">
        <v>10488</v>
      </c>
      <c r="E8" s="20" t="s">
        <v>433</v>
      </c>
      <c r="L8" s="21">
        <f>L9+L62+L91+L108</f>
        <v>0</v>
      </c>
      <c r="M8" s="21">
        <f>M9+M62+M91+M108</f>
        <v>0</v>
      </c>
      <c r="N8" s="22"/>
    </row>
    <row r="9" spans="1:27" x14ac:dyDescent="0.25">
      <c r="A9" s="1" t="s">
        <v>628</v>
      </c>
      <c r="C9" s="19" t="s">
        <v>866</v>
      </c>
      <c r="E9" s="20" t="s">
        <v>1466</v>
      </c>
      <c r="L9" s="21">
        <f>SUMIFS(L10:L61,A10:A61,"P")</f>
        <v>0</v>
      </c>
      <c r="M9" s="21">
        <f>SUMIFS(M10:M61,A10:A61,"P")</f>
        <v>0</v>
      </c>
      <c r="N9" s="22"/>
    </row>
    <row r="10" spans="1:27" ht="26.4" x14ac:dyDescent="0.25">
      <c r="A10" s="1" t="s">
        <v>631</v>
      </c>
      <c r="B10" s="1">
        <v>1</v>
      </c>
      <c r="C10" s="23" t="s">
        <v>6187</v>
      </c>
      <c r="D10" t="s">
        <v>633</v>
      </c>
      <c r="E10" s="24" t="s">
        <v>7484</v>
      </c>
      <c r="F10" s="25" t="s">
        <v>874</v>
      </c>
      <c r="G10" s="26">
        <v>240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10489</v>
      </c>
    </row>
    <row r="13" spans="1:27" ht="66" x14ac:dyDescent="0.25">
      <c r="A13" s="1" t="s">
        <v>640</v>
      </c>
      <c r="E13" s="24" t="s">
        <v>7486</v>
      </c>
    </row>
    <row r="14" spans="1:27" ht="26.4" x14ac:dyDescent="0.25">
      <c r="A14" s="1" t="s">
        <v>631</v>
      </c>
      <c r="B14" s="1">
        <v>2</v>
      </c>
      <c r="C14" s="23" t="s">
        <v>6450</v>
      </c>
      <c r="D14" t="s">
        <v>633</v>
      </c>
      <c r="E14" s="24" t="s">
        <v>7487</v>
      </c>
      <c r="F14" s="25" t="s">
        <v>874</v>
      </c>
      <c r="G14" s="26">
        <v>600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10490</v>
      </c>
    </row>
    <row r="17" spans="1:27" ht="66" x14ac:dyDescent="0.25">
      <c r="A17" s="1" t="s">
        <v>640</v>
      </c>
      <c r="E17" s="24" t="s">
        <v>7486</v>
      </c>
    </row>
    <row r="18" spans="1:27" x14ac:dyDescent="0.25">
      <c r="A18" s="1" t="s">
        <v>631</v>
      </c>
      <c r="B18" s="1">
        <v>3</v>
      </c>
      <c r="C18" s="23" t="s">
        <v>7489</v>
      </c>
      <c r="D18" t="s">
        <v>633</v>
      </c>
      <c r="E18" s="24" t="s">
        <v>10136</v>
      </c>
      <c r="F18" s="25" t="s">
        <v>874</v>
      </c>
      <c r="G18" s="26">
        <v>963</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10362</v>
      </c>
    </row>
    <row r="20" spans="1:27" x14ac:dyDescent="0.25">
      <c r="A20" s="1" t="s">
        <v>638</v>
      </c>
      <c r="E20" s="29" t="s">
        <v>10491</v>
      </c>
    </row>
    <row r="21" spans="1:27" ht="39.6" x14ac:dyDescent="0.25">
      <c r="A21" s="1" t="s">
        <v>640</v>
      </c>
      <c r="E21" s="24" t="s">
        <v>4736</v>
      </c>
    </row>
    <row r="22" spans="1:27" x14ac:dyDescent="0.25">
      <c r="A22" s="1" t="s">
        <v>631</v>
      </c>
      <c r="B22" s="1">
        <v>4</v>
      </c>
      <c r="C22" s="23" t="s">
        <v>5497</v>
      </c>
      <c r="D22" t="s">
        <v>633</v>
      </c>
      <c r="E22" s="24" t="s">
        <v>5498</v>
      </c>
      <c r="F22" s="25" t="s">
        <v>874</v>
      </c>
      <c r="G22" s="26">
        <v>963</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10491</v>
      </c>
    </row>
    <row r="25" spans="1:27" x14ac:dyDescent="0.25">
      <c r="A25" s="1" t="s">
        <v>640</v>
      </c>
      <c r="E25" s="24" t="s">
        <v>5500</v>
      </c>
    </row>
    <row r="26" spans="1:27" x14ac:dyDescent="0.25">
      <c r="A26" s="1" t="s">
        <v>631</v>
      </c>
      <c r="B26" s="1">
        <v>5</v>
      </c>
      <c r="C26" s="23" t="s">
        <v>7494</v>
      </c>
      <c r="D26" t="s">
        <v>633</v>
      </c>
      <c r="E26" s="24" t="s">
        <v>7495</v>
      </c>
      <c r="F26" s="25" t="s">
        <v>874</v>
      </c>
      <c r="G26" s="26">
        <v>245</v>
      </c>
      <c r="H26" s="25">
        <v>0</v>
      </c>
      <c r="I26" s="27">
        <f>ROUND(G26*H26,P4)</f>
        <v>0</v>
      </c>
      <c r="L26" s="27">
        <v>0</v>
      </c>
      <c r="M26" s="21">
        <f>ROUND(G26*L26,P4)</f>
        <v>0</v>
      </c>
      <c r="N26" s="22" t="s">
        <v>636</v>
      </c>
      <c r="O26" s="28">
        <f>M26*AA26</f>
        <v>0</v>
      </c>
      <c r="P26" s="1">
        <v>3</v>
      </c>
      <c r="AA26" s="1">
        <f>IF(P26=1,$O$3,IF(P26=2,$O$4,$O$5))</f>
        <v>0.21</v>
      </c>
    </row>
    <row r="27" spans="1:27" ht="26.4" x14ac:dyDescent="0.25">
      <c r="A27" s="1" t="s">
        <v>637</v>
      </c>
      <c r="E27" s="24" t="s">
        <v>10149</v>
      </c>
    </row>
    <row r="28" spans="1:27" x14ac:dyDescent="0.25">
      <c r="A28" s="1" t="s">
        <v>638</v>
      </c>
      <c r="E28" s="29" t="s">
        <v>10492</v>
      </c>
    </row>
    <row r="29" spans="1:27" ht="382.8" x14ac:dyDescent="0.25">
      <c r="A29" s="1" t="s">
        <v>640</v>
      </c>
      <c r="E29" s="24" t="s">
        <v>7497</v>
      </c>
    </row>
    <row r="30" spans="1:27" x14ac:dyDescent="0.25">
      <c r="A30" s="1" t="s">
        <v>631</v>
      </c>
      <c r="B30" s="1">
        <v>6</v>
      </c>
      <c r="C30" s="23" t="s">
        <v>10140</v>
      </c>
      <c r="D30" t="s">
        <v>633</v>
      </c>
      <c r="E30" s="24" t="s">
        <v>10141</v>
      </c>
      <c r="F30" s="25" t="s">
        <v>874</v>
      </c>
      <c r="G30" s="26">
        <v>108</v>
      </c>
      <c r="H30" s="25">
        <v>0</v>
      </c>
      <c r="I30" s="27">
        <f>ROUND(G30*H30,P4)</f>
        <v>0</v>
      </c>
      <c r="L30" s="27">
        <v>0</v>
      </c>
      <c r="M30" s="21">
        <f>ROUND(G30*L30,P4)</f>
        <v>0</v>
      </c>
      <c r="N30" s="22" t="s">
        <v>636</v>
      </c>
      <c r="O30" s="28">
        <f>M30*AA30</f>
        <v>0</v>
      </c>
      <c r="P30" s="1">
        <v>3</v>
      </c>
      <c r="AA30" s="1">
        <f>IF(P30=1,$O$3,IF(P30=2,$O$4,$O$5))</f>
        <v>0.21</v>
      </c>
    </row>
    <row r="31" spans="1:27" ht="26.4" x14ac:dyDescent="0.25">
      <c r="A31" s="1" t="s">
        <v>637</v>
      </c>
      <c r="E31" s="24" t="s">
        <v>10222</v>
      </c>
    </row>
    <row r="32" spans="1:27" x14ac:dyDescent="0.25">
      <c r="A32" s="1" t="s">
        <v>638</v>
      </c>
      <c r="E32" s="29" t="s">
        <v>10493</v>
      </c>
    </row>
    <row r="33" spans="1:27" ht="382.8" x14ac:dyDescent="0.25">
      <c r="A33" s="1" t="s">
        <v>640</v>
      </c>
      <c r="E33" s="24" t="s">
        <v>7497</v>
      </c>
    </row>
    <row r="34" spans="1:27" x14ac:dyDescent="0.25">
      <c r="A34" s="1" t="s">
        <v>631</v>
      </c>
      <c r="B34" s="1">
        <v>7</v>
      </c>
      <c r="C34" s="23" t="s">
        <v>10390</v>
      </c>
      <c r="D34" t="s">
        <v>633</v>
      </c>
      <c r="E34" s="24" t="s">
        <v>10391</v>
      </c>
      <c r="F34" s="25" t="s">
        <v>874</v>
      </c>
      <c r="G34" s="26">
        <v>150</v>
      </c>
      <c r="H34" s="25">
        <v>0</v>
      </c>
      <c r="I34" s="27">
        <f>ROUND(G34*H34,P4)</f>
        <v>0</v>
      </c>
      <c r="L34" s="27">
        <v>0</v>
      </c>
      <c r="M34" s="21">
        <f>ROUND(G34*L34,P4)</f>
        <v>0</v>
      </c>
      <c r="N34" s="22" t="s">
        <v>636</v>
      </c>
      <c r="O34" s="28">
        <f>M34*AA34</f>
        <v>0</v>
      </c>
      <c r="P34" s="1">
        <v>3</v>
      </c>
      <c r="AA34" s="1">
        <f>IF(P34=1,$O$3,IF(P34=2,$O$4,$O$5))</f>
        <v>0.21</v>
      </c>
    </row>
    <row r="35" spans="1:27" ht="26.4" x14ac:dyDescent="0.25">
      <c r="A35" s="1" t="s">
        <v>637</v>
      </c>
      <c r="E35" s="24" t="s">
        <v>10222</v>
      </c>
    </row>
    <row r="36" spans="1:27" x14ac:dyDescent="0.25">
      <c r="A36" s="1" t="s">
        <v>638</v>
      </c>
      <c r="E36" s="29" t="s">
        <v>10432</v>
      </c>
    </row>
    <row r="37" spans="1:27" ht="330" x14ac:dyDescent="0.25">
      <c r="A37" s="1" t="s">
        <v>640</v>
      </c>
      <c r="E37" s="24" t="s">
        <v>10392</v>
      </c>
    </row>
    <row r="38" spans="1:27" x14ac:dyDescent="0.25">
      <c r="A38" s="1" t="s">
        <v>631</v>
      </c>
      <c r="B38" s="1">
        <v>8</v>
      </c>
      <c r="C38" s="23" t="s">
        <v>6972</v>
      </c>
      <c r="D38" t="s">
        <v>633</v>
      </c>
      <c r="E38" s="24" t="s">
        <v>6973</v>
      </c>
      <c r="F38" s="25" t="s">
        <v>874</v>
      </c>
      <c r="G38" s="26">
        <v>39</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10494</v>
      </c>
    </row>
    <row r="41" spans="1:27" ht="277.2" x14ac:dyDescent="0.25">
      <c r="A41" s="1" t="s">
        <v>640</v>
      </c>
      <c r="E41" s="24" t="s">
        <v>4761</v>
      </c>
    </row>
    <row r="42" spans="1:27" x14ac:dyDescent="0.25">
      <c r="A42" s="1" t="s">
        <v>631</v>
      </c>
      <c r="B42" s="1">
        <v>9</v>
      </c>
      <c r="C42" s="23" t="s">
        <v>4702</v>
      </c>
      <c r="D42" t="s">
        <v>633</v>
      </c>
      <c r="E42" s="24" t="s">
        <v>4703</v>
      </c>
      <c r="F42" s="25" t="s">
        <v>874</v>
      </c>
      <c r="G42" s="26">
        <v>1466</v>
      </c>
      <c r="H42" s="25">
        <v>0</v>
      </c>
      <c r="I42" s="27">
        <f>ROUND(G42*H42,P4)</f>
        <v>0</v>
      </c>
      <c r="L42" s="27">
        <v>0</v>
      </c>
      <c r="M42" s="21">
        <f>ROUND(G42*L42,P4)</f>
        <v>0</v>
      </c>
      <c r="N42" s="22" t="s">
        <v>636</v>
      </c>
      <c r="O42" s="28">
        <f>M42*AA42</f>
        <v>0</v>
      </c>
      <c r="P42" s="1">
        <v>3</v>
      </c>
      <c r="AA42" s="1">
        <f>IF(P42=1,$O$3,IF(P42=2,$O$4,$O$5))</f>
        <v>0.21</v>
      </c>
    </row>
    <row r="43" spans="1:27" ht="66" x14ac:dyDescent="0.25">
      <c r="A43" s="1" t="s">
        <v>637</v>
      </c>
      <c r="E43" s="24" t="s">
        <v>10142</v>
      </c>
    </row>
    <row r="44" spans="1:27" x14ac:dyDescent="0.25">
      <c r="A44" s="1" t="s">
        <v>638</v>
      </c>
      <c r="E44" s="29" t="s">
        <v>10495</v>
      </c>
    </row>
    <row r="45" spans="1:27" ht="198" x14ac:dyDescent="0.25">
      <c r="A45" s="1" t="s">
        <v>640</v>
      </c>
      <c r="E45" s="24" t="s">
        <v>4705</v>
      </c>
    </row>
    <row r="46" spans="1:27" x14ac:dyDescent="0.25">
      <c r="A46" s="1" t="s">
        <v>631</v>
      </c>
      <c r="B46" s="1">
        <v>10</v>
      </c>
      <c r="C46" s="23" t="s">
        <v>7795</v>
      </c>
      <c r="D46" t="s">
        <v>633</v>
      </c>
      <c r="E46" s="24" t="s">
        <v>7796</v>
      </c>
      <c r="F46" s="25" t="s">
        <v>874</v>
      </c>
      <c r="G46" s="26">
        <v>206</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c r="E48" s="29" t="s">
        <v>10496</v>
      </c>
    </row>
    <row r="49" spans="1:27" ht="250.8" x14ac:dyDescent="0.25">
      <c r="A49" s="1" t="s">
        <v>640</v>
      </c>
      <c r="E49" s="24" t="s">
        <v>7798</v>
      </c>
    </row>
    <row r="50" spans="1:27" x14ac:dyDescent="0.25">
      <c r="A50" s="1" t="s">
        <v>631</v>
      </c>
      <c r="B50" s="1">
        <v>11</v>
      </c>
      <c r="C50" s="23" t="s">
        <v>4053</v>
      </c>
      <c r="D50" t="s">
        <v>633</v>
      </c>
      <c r="E50" s="24" t="s">
        <v>4054</v>
      </c>
      <c r="F50" s="25" t="s">
        <v>870</v>
      </c>
      <c r="G50" s="26">
        <v>2597</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c r="E52" s="29" t="s">
        <v>10497</v>
      </c>
    </row>
    <row r="53" spans="1:27" ht="26.4" x14ac:dyDescent="0.25">
      <c r="A53" s="1" t="s">
        <v>640</v>
      </c>
      <c r="E53" s="24" t="s">
        <v>4717</v>
      </c>
    </row>
    <row r="54" spans="1:27" x14ac:dyDescent="0.25">
      <c r="A54" s="1" t="s">
        <v>631</v>
      </c>
      <c r="B54" s="1">
        <v>12</v>
      </c>
      <c r="C54" s="23" t="s">
        <v>4722</v>
      </c>
      <c r="D54" t="s">
        <v>633</v>
      </c>
      <c r="E54" s="24" t="s">
        <v>4723</v>
      </c>
      <c r="F54" s="25" t="s">
        <v>870</v>
      </c>
      <c r="G54" s="26">
        <v>2000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10479</v>
      </c>
    </row>
    <row r="57" spans="1:27" ht="26.4" x14ac:dyDescent="0.25">
      <c r="A57" s="1" t="s">
        <v>640</v>
      </c>
      <c r="E57" s="24" t="s">
        <v>10498</v>
      </c>
    </row>
    <row r="58" spans="1:27" x14ac:dyDescent="0.25">
      <c r="A58" s="1" t="s">
        <v>631</v>
      </c>
      <c r="B58" s="1">
        <v>13</v>
      </c>
      <c r="C58" s="23" t="s">
        <v>6247</v>
      </c>
      <c r="D58" t="s">
        <v>633</v>
      </c>
      <c r="E58" s="24" t="s">
        <v>4767</v>
      </c>
      <c r="F58" s="25" t="s">
        <v>874</v>
      </c>
      <c r="G58" s="26">
        <v>963</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x14ac:dyDescent="0.25">
      <c r="A60" s="1" t="s">
        <v>638</v>
      </c>
      <c r="E60" s="29" t="s">
        <v>10491</v>
      </c>
    </row>
    <row r="61" spans="1:27" ht="52.8" x14ac:dyDescent="0.25">
      <c r="A61" s="1" t="s">
        <v>640</v>
      </c>
      <c r="E61" s="24" t="s">
        <v>4770</v>
      </c>
    </row>
    <row r="62" spans="1:27" x14ac:dyDescent="0.25">
      <c r="A62" s="1" t="s">
        <v>628</v>
      </c>
      <c r="C62" s="19" t="s">
        <v>891</v>
      </c>
      <c r="E62" s="20" t="s">
        <v>4454</v>
      </c>
      <c r="L62" s="21">
        <f>SUMIFS(L63:L90,A63:A90,"P")</f>
        <v>0</v>
      </c>
      <c r="M62" s="21">
        <f>SUMIFS(M63:M90,A63:A90,"P")</f>
        <v>0</v>
      </c>
      <c r="N62" s="22"/>
    </row>
    <row r="63" spans="1:27" x14ac:dyDescent="0.25">
      <c r="A63" s="1" t="s">
        <v>631</v>
      </c>
      <c r="B63" s="1">
        <v>14</v>
      </c>
      <c r="C63" s="23" t="s">
        <v>3713</v>
      </c>
      <c r="D63" t="s">
        <v>633</v>
      </c>
      <c r="E63" s="24" t="s">
        <v>3714</v>
      </c>
      <c r="F63" s="25" t="s">
        <v>870</v>
      </c>
      <c r="G63" s="26">
        <v>2125</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x14ac:dyDescent="0.25">
      <c r="A65" s="1" t="s">
        <v>638</v>
      </c>
      <c r="E65" s="29" t="s">
        <v>10499</v>
      </c>
    </row>
    <row r="66" spans="1:27" ht="52.8" x14ac:dyDescent="0.25">
      <c r="A66" s="1" t="s">
        <v>640</v>
      </c>
      <c r="E66" s="24" t="s">
        <v>6298</v>
      </c>
    </row>
    <row r="67" spans="1:27" x14ac:dyDescent="0.25">
      <c r="A67" s="1" t="s">
        <v>631</v>
      </c>
      <c r="B67" s="1">
        <v>15</v>
      </c>
      <c r="C67" s="23" t="s">
        <v>10260</v>
      </c>
      <c r="D67" t="s">
        <v>633</v>
      </c>
      <c r="E67" s="24" t="s">
        <v>10261</v>
      </c>
      <c r="F67" s="25" t="s">
        <v>870</v>
      </c>
      <c r="G67" s="26">
        <v>350</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10500</v>
      </c>
    </row>
    <row r="70" spans="1:27" ht="39.6" x14ac:dyDescent="0.25">
      <c r="A70" s="1" t="s">
        <v>640</v>
      </c>
      <c r="E70" s="24" t="s">
        <v>5888</v>
      </c>
    </row>
    <row r="71" spans="1:27" x14ac:dyDescent="0.25">
      <c r="A71" s="1" t="s">
        <v>631</v>
      </c>
      <c r="B71" s="1">
        <v>16</v>
      </c>
      <c r="C71" s="23" t="s">
        <v>7506</v>
      </c>
      <c r="D71" t="s">
        <v>633</v>
      </c>
      <c r="E71" s="24" t="s">
        <v>7507</v>
      </c>
      <c r="F71" s="25" t="s">
        <v>870</v>
      </c>
      <c r="G71" s="26">
        <v>2125</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10499</v>
      </c>
    </row>
    <row r="74" spans="1:27" ht="52.8" x14ac:dyDescent="0.25">
      <c r="A74" s="1" t="s">
        <v>640</v>
      </c>
      <c r="E74" s="24" t="s">
        <v>6409</v>
      </c>
    </row>
    <row r="75" spans="1:27" x14ac:dyDescent="0.25">
      <c r="A75" s="1" t="s">
        <v>631</v>
      </c>
      <c r="B75" s="1">
        <v>17</v>
      </c>
      <c r="C75" s="23" t="s">
        <v>7509</v>
      </c>
      <c r="D75" t="s">
        <v>633</v>
      </c>
      <c r="E75" s="24" t="s">
        <v>7510</v>
      </c>
      <c r="F75" s="25" t="s">
        <v>870</v>
      </c>
      <c r="G75" s="26">
        <v>1715</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10501</v>
      </c>
    </row>
    <row r="78" spans="1:27" ht="52.8" x14ac:dyDescent="0.25">
      <c r="A78" s="1" t="s">
        <v>640</v>
      </c>
      <c r="E78" s="24" t="s">
        <v>6409</v>
      </c>
    </row>
    <row r="79" spans="1:27" x14ac:dyDescent="0.25">
      <c r="A79" s="1" t="s">
        <v>631</v>
      </c>
      <c r="B79" s="1">
        <v>18</v>
      </c>
      <c r="C79" s="23" t="s">
        <v>7512</v>
      </c>
      <c r="D79" t="s">
        <v>633</v>
      </c>
      <c r="E79" s="24" t="s">
        <v>7513</v>
      </c>
      <c r="F79" s="25" t="s">
        <v>870</v>
      </c>
      <c r="G79" s="26">
        <v>1630</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10502</v>
      </c>
    </row>
    <row r="82" spans="1:27" ht="145.19999999999999" x14ac:dyDescent="0.25">
      <c r="A82" s="1" t="s">
        <v>640</v>
      </c>
      <c r="E82" s="24" t="s">
        <v>6416</v>
      </c>
    </row>
    <row r="83" spans="1:27" x14ac:dyDescent="0.25">
      <c r="A83" s="1" t="s">
        <v>631</v>
      </c>
      <c r="B83" s="1">
        <v>19</v>
      </c>
      <c r="C83" s="23" t="s">
        <v>10445</v>
      </c>
      <c r="D83" t="s">
        <v>633</v>
      </c>
      <c r="E83" s="24" t="s">
        <v>10446</v>
      </c>
      <c r="F83" s="25" t="s">
        <v>870</v>
      </c>
      <c r="G83" s="26">
        <v>1715</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10501</v>
      </c>
    </row>
    <row r="86" spans="1:27" ht="145.19999999999999" x14ac:dyDescent="0.25">
      <c r="A86" s="1" t="s">
        <v>640</v>
      </c>
      <c r="E86" s="24" t="s">
        <v>6416</v>
      </c>
    </row>
    <row r="87" spans="1:27" ht="26.4" x14ac:dyDescent="0.25">
      <c r="A87" s="1" t="s">
        <v>631</v>
      </c>
      <c r="B87" s="1">
        <v>20</v>
      </c>
      <c r="C87" s="23" t="s">
        <v>6302</v>
      </c>
      <c r="D87" t="s">
        <v>633</v>
      </c>
      <c r="E87" s="24" t="s">
        <v>6303</v>
      </c>
      <c r="F87" s="25" t="s">
        <v>870</v>
      </c>
      <c r="G87" s="26">
        <v>381</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x14ac:dyDescent="0.25">
      <c r="A89" s="1" t="s">
        <v>638</v>
      </c>
      <c r="E89" s="29" t="s">
        <v>10503</v>
      </c>
    </row>
    <row r="90" spans="1:27" ht="158.4" x14ac:dyDescent="0.25">
      <c r="A90" s="1" t="s">
        <v>640</v>
      </c>
      <c r="E90" s="24" t="s">
        <v>6305</v>
      </c>
    </row>
    <row r="91" spans="1:27" x14ac:dyDescent="0.25">
      <c r="A91" s="1" t="s">
        <v>628</v>
      </c>
      <c r="C91" s="19" t="s">
        <v>1966</v>
      </c>
      <c r="E91" s="20" t="s">
        <v>4616</v>
      </c>
      <c r="L91" s="21">
        <f>SUMIFS(L92:L107,A92:A107,"P")</f>
        <v>0</v>
      </c>
      <c r="M91" s="21">
        <f>SUMIFS(M92:M107,A92:A107,"P")</f>
        <v>0</v>
      </c>
      <c r="N91" s="22"/>
    </row>
    <row r="92" spans="1:27" x14ac:dyDescent="0.25">
      <c r="A92" s="1" t="s">
        <v>631</v>
      </c>
      <c r="B92" s="1">
        <v>21</v>
      </c>
      <c r="C92" s="23" t="s">
        <v>9950</v>
      </c>
      <c r="D92" t="s">
        <v>633</v>
      </c>
      <c r="E92" s="24" t="s">
        <v>9951</v>
      </c>
      <c r="F92" s="25" t="s">
        <v>657</v>
      </c>
      <c r="G92" s="26">
        <v>10</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x14ac:dyDescent="0.25">
      <c r="A94" s="1" t="s">
        <v>638</v>
      </c>
      <c r="E94" s="29" t="s">
        <v>10449</v>
      </c>
    </row>
    <row r="95" spans="1:27" ht="52.8" x14ac:dyDescent="0.25">
      <c r="A95" s="1" t="s">
        <v>640</v>
      </c>
      <c r="E95" s="24" t="s">
        <v>8017</v>
      </c>
    </row>
    <row r="96" spans="1:27" ht="26.4" x14ac:dyDescent="0.25">
      <c r="A96" s="1" t="s">
        <v>631</v>
      </c>
      <c r="B96" s="1">
        <v>22</v>
      </c>
      <c r="C96" s="23" t="s">
        <v>10181</v>
      </c>
      <c r="D96" t="s">
        <v>633</v>
      </c>
      <c r="E96" s="24" t="s">
        <v>10182</v>
      </c>
      <c r="F96" s="25" t="s">
        <v>657</v>
      </c>
      <c r="G96" s="26">
        <v>4</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x14ac:dyDescent="0.25">
      <c r="A98" s="1" t="s">
        <v>638</v>
      </c>
      <c r="E98" s="29" t="s">
        <v>7876</v>
      </c>
    </row>
    <row r="99" spans="1:27" ht="26.4" x14ac:dyDescent="0.25">
      <c r="A99" s="1" t="s">
        <v>640</v>
      </c>
      <c r="E99" s="24" t="s">
        <v>10184</v>
      </c>
    </row>
    <row r="100" spans="1:27" x14ac:dyDescent="0.25">
      <c r="A100" s="1" t="s">
        <v>631</v>
      </c>
      <c r="B100" s="1">
        <v>23</v>
      </c>
      <c r="C100" s="23" t="s">
        <v>6334</v>
      </c>
      <c r="D100" t="s">
        <v>633</v>
      </c>
      <c r="E100" s="24" t="s">
        <v>6335</v>
      </c>
      <c r="F100" s="25" t="s">
        <v>647</v>
      </c>
      <c r="G100" s="26">
        <v>338</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x14ac:dyDescent="0.25">
      <c r="A102" s="1" t="s">
        <v>638</v>
      </c>
      <c r="E102" s="29" t="s">
        <v>10504</v>
      </c>
    </row>
    <row r="103" spans="1:27" ht="52.8" x14ac:dyDescent="0.25">
      <c r="A103" s="1" t="s">
        <v>640</v>
      </c>
      <c r="E103" s="24" t="s">
        <v>5770</v>
      </c>
    </row>
    <row r="104" spans="1:27" x14ac:dyDescent="0.25">
      <c r="A104" s="1" t="s">
        <v>631</v>
      </c>
      <c r="B104" s="1">
        <v>24</v>
      </c>
      <c r="C104" s="23" t="s">
        <v>10458</v>
      </c>
      <c r="D104" t="s">
        <v>633</v>
      </c>
      <c r="E104" s="24" t="s">
        <v>10505</v>
      </c>
      <c r="F104" s="25" t="s">
        <v>647</v>
      </c>
      <c r="G104" s="26">
        <v>10</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x14ac:dyDescent="0.25">
      <c r="A106" s="1" t="s">
        <v>638</v>
      </c>
      <c r="E106" s="29" t="s">
        <v>10449</v>
      </c>
    </row>
    <row r="107" spans="1:27" ht="118.8" x14ac:dyDescent="0.25">
      <c r="A107" s="1" t="s">
        <v>640</v>
      </c>
      <c r="E107" s="24" t="s">
        <v>10506</v>
      </c>
    </row>
    <row r="108" spans="1:27" x14ac:dyDescent="0.25">
      <c r="A108" s="1" t="s">
        <v>628</v>
      </c>
      <c r="C108" s="19" t="s">
        <v>1801</v>
      </c>
      <c r="E108" s="20" t="s">
        <v>1802</v>
      </c>
      <c r="L108" s="21">
        <f>SUMIFS(L109:L120,A109:A120,"P")</f>
        <v>0</v>
      </c>
      <c r="M108" s="21">
        <f>SUMIFS(M109:M120,A109:A120,"P")</f>
        <v>0</v>
      </c>
      <c r="N108" s="22"/>
    </row>
    <row r="109" spans="1:27" ht="26.4" x14ac:dyDescent="0.25">
      <c r="A109" s="1" t="s">
        <v>631</v>
      </c>
      <c r="B109" s="1">
        <v>25</v>
      </c>
      <c r="C109" s="23" t="s">
        <v>2224</v>
      </c>
      <c r="D109" t="s">
        <v>2225</v>
      </c>
      <c r="E109" s="24" t="s">
        <v>2226</v>
      </c>
      <c r="F109" s="25" t="s">
        <v>1806</v>
      </c>
      <c r="G109" s="26">
        <v>180</v>
      </c>
      <c r="H109" s="25">
        <v>0</v>
      </c>
      <c r="I109" s="27">
        <f>ROUND(G109*H109,P4)</f>
        <v>0</v>
      </c>
      <c r="L109" s="27">
        <v>0</v>
      </c>
      <c r="M109" s="21">
        <f>ROUND(G109*L109,P4)</f>
        <v>0</v>
      </c>
      <c r="N109" s="22" t="s">
        <v>1807</v>
      </c>
      <c r="O109" s="28">
        <f>M109*AA109</f>
        <v>0</v>
      </c>
      <c r="P109" s="1">
        <v>3</v>
      </c>
      <c r="AA109" s="1">
        <f>IF(P109=1,$O$3,IF(P109=2,$O$4,$O$5))</f>
        <v>0.21</v>
      </c>
    </row>
    <row r="110" spans="1:27" ht="26.4" x14ac:dyDescent="0.25">
      <c r="A110" s="1" t="s">
        <v>637</v>
      </c>
      <c r="E110" s="24" t="s">
        <v>1808</v>
      </c>
    </row>
    <row r="111" spans="1:27" x14ac:dyDescent="0.25">
      <c r="A111" s="1" t="s">
        <v>638</v>
      </c>
      <c r="E111" s="29" t="s">
        <v>10507</v>
      </c>
    </row>
    <row r="112" spans="1:27" ht="198" x14ac:dyDescent="0.25">
      <c r="A112" s="1" t="s">
        <v>640</v>
      </c>
      <c r="E112" s="24" t="s">
        <v>4127</v>
      </c>
    </row>
    <row r="113" spans="1:27" ht="26.4" x14ac:dyDescent="0.25">
      <c r="A113" s="1" t="s">
        <v>631</v>
      </c>
      <c r="B113" s="1">
        <v>26</v>
      </c>
      <c r="C113" s="23" t="s">
        <v>5336</v>
      </c>
      <c r="D113" t="s">
        <v>5337</v>
      </c>
      <c r="E113" s="24" t="s">
        <v>5338</v>
      </c>
      <c r="F113" s="25" t="s">
        <v>1806</v>
      </c>
      <c r="G113" s="26">
        <v>1221</v>
      </c>
      <c r="H113" s="25">
        <v>0</v>
      </c>
      <c r="I113" s="27">
        <f>ROUND(G113*H113,P4)</f>
        <v>0</v>
      </c>
      <c r="L113" s="27">
        <v>0</v>
      </c>
      <c r="M113" s="21">
        <f>ROUND(G113*L113,P4)</f>
        <v>0</v>
      </c>
      <c r="N113" s="22" t="s">
        <v>1807</v>
      </c>
      <c r="O113" s="28">
        <f>M113*AA113</f>
        <v>0</v>
      </c>
      <c r="P113" s="1">
        <v>3</v>
      </c>
      <c r="AA113" s="1">
        <f>IF(P113=1,$O$3,IF(P113=2,$O$4,$O$5))</f>
        <v>0.21</v>
      </c>
    </row>
    <row r="114" spans="1:27" ht="26.4" x14ac:dyDescent="0.25">
      <c r="A114" s="1" t="s">
        <v>637</v>
      </c>
      <c r="E114" s="24" t="s">
        <v>1808</v>
      </c>
    </row>
    <row r="115" spans="1:27" x14ac:dyDescent="0.25">
      <c r="A115" s="1" t="s">
        <v>638</v>
      </c>
      <c r="E115" s="29" t="s">
        <v>10508</v>
      </c>
    </row>
    <row r="116" spans="1:27" ht="198" x14ac:dyDescent="0.25">
      <c r="A116" s="1" t="s">
        <v>640</v>
      </c>
      <c r="E116" s="24" t="s">
        <v>3751</v>
      </c>
    </row>
    <row r="117" spans="1:27" ht="26.4" x14ac:dyDescent="0.25">
      <c r="A117" s="1" t="s">
        <v>631</v>
      </c>
      <c r="B117" s="1">
        <v>27</v>
      </c>
      <c r="C117" s="23" t="s">
        <v>10298</v>
      </c>
      <c r="D117" t="s">
        <v>10299</v>
      </c>
      <c r="E117" s="24" t="s">
        <v>10355</v>
      </c>
      <c r="F117" s="25" t="s">
        <v>1806</v>
      </c>
      <c r="G117" s="26">
        <v>180</v>
      </c>
      <c r="H117" s="25">
        <v>0</v>
      </c>
      <c r="I117" s="27">
        <f>ROUND(G117*H117,P4)</f>
        <v>0</v>
      </c>
      <c r="L117" s="27">
        <v>0</v>
      </c>
      <c r="M117" s="21">
        <f>ROUND(G117*L117,P4)</f>
        <v>0</v>
      </c>
      <c r="N117" s="22" t="s">
        <v>1807</v>
      </c>
      <c r="O117" s="28">
        <f>M117*AA117</f>
        <v>0</v>
      </c>
      <c r="P117" s="1">
        <v>3</v>
      </c>
      <c r="AA117" s="1">
        <f>IF(P117=1,$O$3,IF(P117=2,$O$4,$O$5))</f>
        <v>0.21</v>
      </c>
    </row>
    <row r="118" spans="1:27" ht="26.4" x14ac:dyDescent="0.25">
      <c r="A118" s="1" t="s">
        <v>637</v>
      </c>
      <c r="E118" s="24" t="s">
        <v>1808</v>
      </c>
    </row>
    <row r="119" spans="1:27" x14ac:dyDescent="0.25">
      <c r="A119" s="1" t="s">
        <v>638</v>
      </c>
      <c r="E119" s="29" t="s">
        <v>10507</v>
      </c>
    </row>
    <row r="120" spans="1:27" ht="198" x14ac:dyDescent="0.25">
      <c r="A120" s="1" t="s">
        <v>640</v>
      </c>
      <c r="E120"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A00-000000000000}">
  <sheetPr>
    <pageSetUpPr fitToPage="1"/>
  </sheetPr>
  <dimension ref="A1:AA15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COUNTIFS(L8:L159,"=0",A8:A159,"P")+COUNTIFS(L8:L159,"",A8:A159,"P")+SUM(Q8:Q159)</f>
        <v>36</v>
      </c>
    </row>
    <row r="8" spans="1:27" x14ac:dyDescent="0.25">
      <c r="A8" s="1" t="s">
        <v>626</v>
      </c>
      <c r="C8" s="19" t="s">
        <v>10509</v>
      </c>
      <c r="E8" s="20" t="s">
        <v>435</v>
      </c>
      <c r="L8" s="21">
        <f>L9+L70+L83+L88+L117+L146</f>
        <v>0</v>
      </c>
      <c r="M8" s="21">
        <f>M9+M70+M83+M88+M117+M146</f>
        <v>0</v>
      </c>
      <c r="N8" s="22"/>
    </row>
    <row r="9" spans="1:27" x14ac:dyDescent="0.25">
      <c r="A9" s="1" t="s">
        <v>628</v>
      </c>
      <c r="C9" s="19" t="s">
        <v>866</v>
      </c>
      <c r="E9" s="20" t="s">
        <v>1466</v>
      </c>
      <c r="L9" s="21">
        <f>SUMIFS(L10:L69,A10:A69,"P")</f>
        <v>0</v>
      </c>
      <c r="M9" s="21">
        <f>SUMIFS(M10:M69,A10:A69,"P")</f>
        <v>0</v>
      </c>
      <c r="N9" s="22"/>
    </row>
    <row r="10" spans="1:27" ht="26.4" x14ac:dyDescent="0.25">
      <c r="A10" s="1" t="s">
        <v>631</v>
      </c>
      <c r="B10" s="1">
        <v>1</v>
      </c>
      <c r="C10" s="23" t="s">
        <v>6187</v>
      </c>
      <c r="D10" t="s">
        <v>633</v>
      </c>
      <c r="E10" s="24" t="s">
        <v>7484</v>
      </c>
      <c r="F10" s="25" t="s">
        <v>874</v>
      </c>
      <c r="G10" s="26">
        <v>414</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10510</v>
      </c>
    </row>
    <row r="13" spans="1:27" ht="66" x14ac:dyDescent="0.25">
      <c r="A13" s="1" t="s">
        <v>640</v>
      </c>
      <c r="E13" s="24" t="s">
        <v>7486</v>
      </c>
    </row>
    <row r="14" spans="1:27" ht="26.4" x14ac:dyDescent="0.25">
      <c r="A14" s="1" t="s">
        <v>631</v>
      </c>
      <c r="B14" s="1">
        <v>2</v>
      </c>
      <c r="C14" s="23" t="s">
        <v>6450</v>
      </c>
      <c r="D14" t="s">
        <v>633</v>
      </c>
      <c r="E14" s="24" t="s">
        <v>7487</v>
      </c>
      <c r="F14" s="25" t="s">
        <v>874</v>
      </c>
      <c r="G14" s="26">
        <v>1066</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10511</v>
      </c>
    </row>
    <row r="17" spans="1:27" ht="66" x14ac:dyDescent="0.25">
      <c r="A17" s="1" t="s">
        <v>640</v>
      </c>
      <c r="E17" s="24" t="s">
        <v>7486</v>
      </c>
    </row>
    <row r="18" spans="1:27" x14ac:dyDescent="0.25">
      <c r="A18" s="1" t="s">
        <v>631</v>
      </c>
      <c r="B18" s="1">
        <v>3</v>
      </c>
      <c r="C18" s="23" t="s">
        <v>7489</v>
      </c>
      <c r="D18" t="s">
        <v>633</v>
      </c>
      <c r="E18" s="24" t="s">
        <v>10136</v>
      </c>
      <c r="F18" s="25" t="s">
        <v>874</v>
      </c>
      <c r="G18" s="26">
        <v>5908</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10362</v>
      </c>
    </row>
    <row r="20" spans="1:27" x14ac:dyDescent="0.25">
      <c r="A20" s="1" t="s">
        <v>638</v>
      </c>
      <c r="E20" s="29" t="s">
        <v>10512</v>
      </c>
    </row>
    <row r="21" spans="1:27" ht="39.6" x14ac:dyDescent="0.25">
      <c r="A21" s="1" t="s">
        <v>640</v>
      </c>
      <c r="E21" s="24" t="s">
        <v>4736</v>
      </c>
    </row>
    <row r="22" spans="1:27" x14ac:dyDescent="0.25">
      <c r="A22" s="1" t="s">
        <v>631</v>
      </c>
      <c r="B22" s="1">
        <v>4</v>
      </c>
      <c r="C22" s="23" t="s">
        <v>5497</v>
      </c>
      <c r="D22" t="s">
        <v>633</v>
      </c>
      <c r="E22" s="24" t="s">
        <v>5498</v>
      </c>
      <c r="F22" s="25" t="s">
        <v>874</v>
      </c>
      <c r="G22" s="26">
        <v>5908</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10513</v>
      </c>
    </row>
    <row r="25" spans="1:27" x14ac:dyDescent="0.25">
      <c r="A25" s="1" t="s">
        <v>640</v>
      </c>
      <c r="E25" s="24" t="s">
        <v>5500</v>
      </c>
    </row>
    <row r="26" spans="1:27" x14ac:dyDescent="0.25">
      <c r="A26" s="1" t="s">
        <v>631</v>
      </c>
      <c r="B26" s="1">
        <v>5</v>
      </c>
      <c r="C26" s="23" t="s">
        <v>7494</v>
      </c>
      <c r="D26" t="s">
        <v>633</v>
      </c>
      <c r="E26" s="24" t="s">
        <v>7495</v>
      </c>
      <c r="F26" s="25" t="s">
        <v>874</v>
      </c>
      <c r="G26" s="26">
        <v>5097</v>
      </c>
      <c r="H26" s="25">
        <v>0</v>
      </c>
      <c r="I26" s="27">
        <f>ROUND(G26*H26,P4)</f>
        <v>0</v>
      </c>
      <c r="L26" s="27">
        <v>0</v>
      </c>
      <c r="M26" s="21">
        <f>ROUND(G26*L26,P4)</f>
        <v>0</v>
      </c>
      <c r="N26" s="22" t="s">
        <v>636</v>
      </c>
      <c r="O26" s="28">
        <f>M26*AA26</f>
        <v>0</v>
      </c>
      <c r="P26" s="1">
        <v>3</v>
      </c>
      <c r="AA26" s="1">
        <f>IF(P26=1,$O$3,IF(P26=2,$O$4,$O$5))</f>
        <v>0.21</v>
      </c>
    </row>
    <row r="27" spans="1:27" ht="26.4" x14ac:dyDescent="0.25">
      <c r="A27" s="1" t="s">
        <v>637</v>
      </c>
      <c r="E27" s="24" t="s">
        <v>10514</v>
      </c>
    </row>
    <row r="28" spans="1:27" ht="39.6" x14ac:dyDescent="0.25">
      <c r="A28" s="1" t="s">
        <v>638</v>
      </c>
      <c r="E28" s="29" t="s">
        <v>10515</v>
      </c>
    </row>
    <row r="29" spans="1:27" ht="382.8" x14ac:dyDescent="0.25">
      <c r="A29" s="1" t="s">
        <v>640</v>
      </c>
      <c r="E29" s="24" t="s">
        <v>7497</v>
      </c>
    </row>
    <row r="30" spans="1:27" x14ac:dyDescent="0.25">
      <c r="A30" s="1" t="s">
        <v>631</v>
      </c>
      <c r="B30" s="1">
        <v>6</v>
      </c>
      <c r="C30" s="23" t="s">
        <v>6817</v>
      </c>
      <c r="D30" t="s">
        <v>633</v>
      </c>
      <c r="E30" s="24" t="s">
        <v>7498</v>
      </c>
      <c r="F30" s="25" t="s">
        <v>874</v>
      </c>
      <c r="G30" s="26">
        <v>67802</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10516</v>
      </c>
    </row>
    <row r="32" spans="1:27" x14ac:dyDescent="0.25">
      <c r="A32" s="1" t="s">
        <v>638</v>
      </c>
      <c r="E32" s="29" t="s">
        <v>10517</v>
      </c>
    </row>
    <row r="33" spans="1:27" ht="316.8" x14ac:dyDescent="0.25">
      <c r="A33" s="1" t="s">
        <v>640</v>
      </c>
      <c r="E33" s="24" t="s">
        <v>7499</v>
      </c>
    </row>
    <row r="34" spans="1:27" x14ac:dyDescent="0.25">
      <c r="A34" s="1" t="s">
        <v>631</v>
      </c>
      <c r="B34" s="1">
        <v>7</v>
      </c>
      <c r="C34" s="23" t="s">
        <v>10390</v>
      </c>
      <c r="D34" t="s">
        <v>633</v>
      </c>
      <c r="E34" s="24" t="s">
        <v>10391</v>
      </c>
      <c r="F34" s="25" t="s">
        <v>874</v>
      </c>
      <c r="G34" s="26">
        <v>1</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5863</v>
      </c>
    </row>
    <row r="37" spans="1:27" ht="330" x14ac:dyDescent="0.25">
      <c r="A37" s="1" t="s">
        <v>640</v>
      </c>
      <c r="E37" s="24" t="s">
        <v>10392</v>
      </c>
    </row>
    <row r="38" spans="1:27" x14ac:dyDescent="0.25">
      <c r="A38" s="1" t="s">
        <v>631</v>
      </c>
      <c r="B38" s="1">
        <v>8</v>
      </c>
      <c r="C38" s="23" t="s">
        <v>6972</v>
      </c>
      <c r="D38" t="s">
        <v>633</v>
      </c>
      <c r="E38" s="24" t="s">
        <v>6973</v>
      </c>
      <c r="F38" s="25" t="s">
        <v>874</v>
      </c>
      <c r="G38" s="26">
        <v>67808</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39.6" x14ac:dyDescent="0.25">
      <c r="A40" s="1" t="s">
        <v>638</v>
      </c>
      <c r="E40" s="29" t="s">
        <v>10518</v>
      </c>
    </row>
    <row r="41" spans="1:27" ht="277.2" x14ac:dyDescent="0.25">
      <c r="A41" s="1" t="s">
        <v>640</v>
      </c>
      <c r="E41" s="24" t="s">
        <v>4761</v>
      </c>
    </row>
    <row r="42" spans="1:27" x14ac:dyDescent="0.25">
      <c r="A42" s="1" t="s">
        <v>631</v>
      </c>
      <c r="B42" s="1">
        <v>9</v>
      </c>
      <c r="C42" s="23" t="s">
        <v>4702</v>
      </c>
      <c r="D42" t="s">
        <v>633</v>
      </c>
      <c r="E42" s="24" t="s">
        <v>4703</v>
      </c>
      <c r="F42" s="25" t="s">
        <v>874</v>
      </c>
      <c r="G42" s="26">
        <v>5909</v>
      </c>
      <c r="H42" s="25">
        <v>0</v>
      </c>
      <c r="I42" s="27">
        <f>ROUND(G42*H42,P4)</f>
        <v>0</v>
      </c>
      <c r="L42" s="27">
        <v>0</v>
      </c>
      <c r="M42" s="21">
        <f>ROUND(G42*L42,P4)</f>
        <v>0</v>
      </c>
      <c r="N42" s="22" t="s">
        <v>636</v>
      </c>
      <c r="O42" s="28">
        <f>M42*AA42</f>
        <v>0</v>
      </c>
      <c r="P42" s="1">
        <v>3</v>
      </c>
      <c r="AA42" s="1">
        <f>IF(P42=1,$O$3,IF(P42=2,$O$4,$O$5))</f>
        <v>0.21</v>
      </c>
    </row>
    <row r="43" spans="1:27" ht="92.4" x14ac:dyDescent="0.25">
      <c r="A43" s="1" t="s">
        <v>637</v>
      </c>
      <c r="E43" s="24" t="s">
        <v>10519</v>
      </c>
    </row>
    <row r="44" spans="1:27" x14ac:dyDescent="0.25">
      <c r="A44" s="1" t="s">
        <v>638</v>
      </c>
      <c r="E44" s="29" t="s">
        <v>10520</v>
      </c>
    </row>
    <row r="45" spans="1:27" ht="198" x14ac:dyDescent="0.25">
      <c r="A45" s="1" t="s">
        <v>640</v>
      </c>
      <c r="E45" s="24" t="s">
        <v>4705</v>
      </c>
    </row>
    <row r="46" spans="1:27" x14ac:dyDescent="0.25">
      <c r="A46" s="1" t="s">
        <v>631</v>
      </c>
      <c r="B46" s="1">
        <v>10</v>
      </c>
      <c r="C46" s="23" t="s">
        <v>10152</v>
      </c>
      <c r="D46" t="s">
        <v>633</v>
      </c>
      <c r="E46" s="24" t="s">
        <v>10153</v>
      </c>
      <c r="F46" s="25" t="s">
        <v>870</v>
      </c>
      <c r="G46" s="26">
        <v>746</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c r="E48" s="29" t="s">
        <v>10521</v>
      </c>
    </row>
    <row r="49" spans="1:27" ht="39.6" x14ac:dyDescent="0.25">
      <c r="A49" s="1" t="s">
        <v>640</v>
      </c>
      <c r="E49" s="24" t="s">
        <v>10155</v>
      </c>
    </row>
    <row r="50" spans="1:27" x14ac:dyDescent="0.25">
      <c r="A50" s="1" t="s">
        <v>631</v>
      </c>
      <c r="B50" s="1">
        <v>11</v>
      </c>
      <c r="C50" s="23" t="s">
        <v>6104</v>
      </c>
      <c r="D50" t="s">
        <v>633</v>
      </c>
      <c r="E50" s="24" t="s">
        <v>10522</v>
      </c>
      <c r="F50" s="25" t="s">
        <v>870</v>
      </c>
      <c r="G50" s="26">
        <v>2000</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c r="E52" s="29" t="s">
        <v>10475</v>
      </c>
    </row>
    <row r="53" spans="1:27" ht="39.6" x14ac:dyDescent="0.25">
      <c r="A53" s="1" t="s">
        <v>640</v>
      </c>
      <c r="E53" s="24" t="s">
        <v>10523</v>
      </c>
    </row>
    <row r="54" spans="1:27" x14ac:dyDescent="0.25">
      <c r="A54" s="1" t="s">
        <v>631</v>
      </c>
      <c r="B54" s="1">
        <v>12</v>
      </c>
      <c r="C54" s="23" t="s">
        <v>4722</v>
      </c>
      <c r="D54" t="s">
        <v>633</v>
      </c>
      <c r="E54" s="24" t="s">
        <v>4723</v>
      </c>
      <c r="F54" s="25" t="s">
        <v>870</v>
      </c>
      <c r="G54" s="26">
        <v>2000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10475</v>
      </c>
    </row>
    <row r="57" spans="1:27" ht="26.4" x14ac:dyDescent="0.25">
      <c r="A57" s="1" t="s">
        <v>640</v>
      </c>
      <c r="E57" s="24" t="s">
        <v>10498</v>
      </c>
    </row>
    <row r="58" spans="1:27" x14ac:dyDescent="0.25">
      <c r="A58" s="1" t="s">
        <v>631</v>
      </c>
      <c r="B58" s="1">
        <v>13</v>
      </c>
      <c r="C58" s="23" t="s">
        <v>4725</v>
      </c>
      <c r="D58" t="s">
        <v>633</v>
      </c>
      <c r="E58" s="24" t="s">
        <v>10524</v>
      </c>
      <c r="F58" s="25" t="s">
        <v>870</v>
      </c>
      <c r="G58" s="26">
        <v>2000</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x14ac:dyDescent="0.25">
      <c r="A60" s="1" t="s">
        <v>638</v>
      </c>
      <c r="E60" s="29" t="s">
        <v>10475</v>
      </c>
    </row>
    <row r="61" spans="1:27" ht="39.6" x14ac:dyDescent="0.25">
      <c r="A61" s="1" t="s">
        <v>640</v>
      </c>
      <c r="E61" s="24" t="s">
        <v>10525</v>
      </c>
    </row>
    <row r="62" spans="1:27" x14ac:dyDescent="0.25">
      <c r="A62" s="1" t="s">
        <v>631</v>
      </c>
      <c r="B62" s="1">
        <v>14</v>
      </c>
      <c r="C62" s="23" t="s">
        <v>10159</v>
      </c>
      <c r="D62" t="s">
        <v>633</v>
      </c>
      <c r="E62" s="24" t="s">
        <v>10160</v>
      </c>
      <c r="F62" s="25" t="s">
        <v>870</v>
      </c>
      <c r="G62" s="26">
        <v>746</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c r="E64" s="29" t="s">
        <v>10521</v>
      </c>
    </row>
    <row r="65" spans="1:27" ht="39.6" x14ac:dyDescent="0.25">
      <c r="A65" s="1" t="s">
        <v>640</v>
      </c>
      <c r="E65" s="24" t="s">
        <v>4731</v>
      </c>
    </row>
    <row r="66" spans="1:27" x14ac:dyDescent="0.25">
      <c r="A66" s="1" t="s">
        <v>631</v>
      </c>
      <c r="B66" s="1">
        <v>15</v>
      </c>
      <c r="C66" s="23" t="s">
        <v>6247</v>
      </c>
      <c r="D66" t="s">
        <v>633</v>
      </c>
      <c r="E66" s="24" t="s">
        <v>4767</v>
      </c>
      <c r="F66" s="25" t="s">
        <v>874</v>
      </c>
      <c r="G66" s="26">
        <v>5908</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x14ac:dyDescent="0.25">
      <c r="A68" s="1" t="s">
        <v>638</v>
      </c>
      <c r="E68" s="29" t="s">
        <v>10513</v>
      </c>
    </row>
    <row r="69" spans="1:27" ht="52.8" x14ac:dyDescent="0.25">
      <c r="A69" s="1" t="s">
        <v>640</v>
      </c>
      <c r="E69" s="24" t="s">
        <v>4770</v>
      </c>
    </row>
    <row r="70" spans="1:27" x14ac:dyDescent="0.25">
      <c r="A70" s="1" t="s">
        <v>628</v>
      </c>
      <c r="C70" s="19" t="s">
        <v>2745</v>
      </c>
      <c r="E70" s="20" t="s">
        <v>4061</v>
      </c>
      <c r="L70" s="21">
        <f>SUMIFS(L71:L82,A71:A82,"P")</f>
        <v>0</v>
      </c>
      <c r="M70" s="21">
        <f>SUMIFS(M71:M82,A71:A82,"P")</f>
        <v>0</v>
      </c>
      <c r="N70" s="22"/>
    </row>
    <row r="71" spans="1:27" x14ac:dyDescent="0.25">
      <c r="A71" s="1" t="s">
        <v>631</v>
      </c>
      <c r="B71" s="1">
        <v>16</v>
      </c>
      <c r="C71" s="23" t="s">
        <v>10366</v>
      </c>
      <c r="D71" t="s">
        <v>633</v>
      </c>
      <c r="E71" s="24" t="s">
        <v>10367</v>
      </c>
      <c r="F71" s="25" t="s">
        <v>874</v>
      </c>
      <c r="G71" s="26">
        <v>1</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5863</v>
      </c>
    </row>
    <row r="74" spans="1:27" ht="39.6" x14ac:dyDescent="0.25">
      <c r="A74" s="1" t="s">
        <v>640</v>
      </c>
      <c r="E74" s="24" t="s">
        <v>10370</v>
      </c>
    </row>
    <row r="75" spans="1:27" x14ac:dyDescent="0.25">
      <c r="A75" s="1" t="s">
        <v>631</v>
      </c>
      <c r="B75" s="1">
        <v>17</v>
      </c>
      <c r="C75" s="23" t="s">
        <v>6983</v>
      </c>
      <c r="D75" t="s">
        <v>633</v>
      </c>
      <c r="E75" s="24" t="s">
        <v>10526</v>
      </c>
      <c r="F75" s="25" t="s">
        <v>874</v>
      </c>
      <c r="G75" s="26">
        <v>8135</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10527</v>
      </c>
    </row>
    <row r="78" spans="1:27" ht="39.6" x14ac:dyDescent="0.25">
      <c r="A78" s="1" t="s">
        <v>640</v>
      </c>
      <c r="E78" s="24" t="s">
        <v>10528</v>
      </c>
    </row>
    <row r="79" spans="1:27" x14ac:dyDescent="0.25">
      <c r="A79" s="1" t="s">
        <v>631</v>
      </c>
      <c r="B79" s="1">
        <v>18</v>
      </c>
      <c r="C79" s="23" t="s">
        <v>6266</v>
      </c>
      <c r="D79" t="s">
        <v>633</v>
      </c>
      <c r="E79" s="24" t="s">
        <v>6267</v>
      </c>
      <c r="F79" s="25" t="s">
        <v>870</v>
      </c>
      <c r="G79" s="26">
        <v>16270</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10529</v>
      </c>
    </row>
    <row r="82" spans="1:27" ht="105.6" x14ac:dyDescent="0.25">
      <c r="A82" s="1" t="s">
        <v>640</v>
      </c>
      <c r="E82" s="24" t="s">
        <v>5827</v>
      </c>
    </row>
    <row r="83" spans="1:27" x14ac:dyDescent="0.25">
      <c r="A83" s="1" t="s">
        <v>628</v>
      </c>
      <c r="C83" s="19" t="s">
        <v>3232</v>
      </c>
      <c r="E83" s="20" t="s">
        <v>4807</v>
      </c>
      <c r="L83" s="21">
        <f>SUMIFS(L84:L87,A84:A87,"P")</f>
        <v>0</v>
      </c>
      <c r="M83" s="21">
        <f>SUMIFS(M84:M87,A84:A87,"P")</f>
        <v>0</v>
      </c>
      <c r="N83" s="22"/>
    </row>
    <row r="84" spans="1:27" x14ac:dyDescent="0.25">
      <c r="A84" s="1" t="s">
        <v>631</v>
      </c>
      <c r="B84" s="1">
        <v>19</v>
      </c>
      <c r="C84" s="23" t="s">
        <v>8833</v>
      </c>
      <c r="D84" t="s">
        <v>633</v>
      </c>
      <c r="E84" s="24" t="s">
        <v>8834</v>
      </c>
      <c r="F84" s="25" t="s">
        <v>874</v>
      </c>
      <c r="G84" s="26">
        <v>3.2509999999999999</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x14ac:dyDescent="0.25">
      <c r="A86" s="1" t="s">
        <v>638</v>
      </c>
      <c r="E86" s="29" t="s">
        <v>10530</v>
      </c>
    </row>
    <row r="87" spans="1:27" ht="356.4" x14ac:dyDescent="0.25">
      <c r="A87" s="1" t="s">
        <v>640</v>
      </c>
      <c r="E87" s="24" t="s">
        <v>6780</v>
      </c>
    </row>
    <row r="88" spans="1:27" x14ac:dyDescent="0.25">
      <c r="A88" s="1" t="s">
        <v>628</v>
      </c>
      <c r="C88" s="19" t="s">
        <v>891</v>
      </c>
      <c r="E88" s="20" t="s">
        <v>4454</v>
      </c>
      <c r="L88" s="21">
        <f>SUMIFS(L89:L116,A89:A116,"P")</f>
        <v>0</v>
      </c>
      <c r="M88" s="21">
        <f>SUMIFS(M89:M116,A89:A116,"P")</f>
        <v>0</v>
      </c>
      <c r="N88" s="22"/>
    </row>
    <row r="89" spans="1:27" x14ac:dyDescent="0.25">
      <c r="A89" s="1" t="s">
        <v>631</v>
      </c>
      <c r="B89" s="1">
        <v>20</v>
      </c>
      <c r="C89" s="23" t="s">
        <v>10531</v>
      </c>
      <c r="D89" t="s">
        <v>633</v>
      </c>
      <c r="E89" s="24" t="s">
        <v>10532</v>
      </c>
      <c r="F89" s="25" t="s">
        <v>870</v>
      </c>
      <c r="G89" s="26">
        <v>7698</v>
      </c>
      <c r="H89" s="25">
        <v>0</v>
      </c>
      <c r="I89" s="27">
        <f>ROUND(G89*H89,P4)</f>
        <v>0</v>
      </c>
      <c r="L89" s="27">
        <v>0</v>
      </c>
      <c r="M89" s="21">
        <f>ROUND(G89*L89,P4)</f>
        <v>0</v>
      </c>
      <c r="N89" s="22" t="s">
        <v>636</v>
      </c>
      <c r="O89" s="28">
        <f>M89*AA89</f>
        <v>0</v>
      </c>
      <c r="P89" s="1">
        <v>3</v>
      </c>
      <c r="AA89" s="1">
        <f>IF(P89=1,$O$3,IF(P89=2,$O$4,$O$5))</f>
        <v>0.21</v>
      </c>
    </row>
    <row r="90" spans="1:27" x14ac:dyDescent="0.25">
      <c r="A90" s="1" t="s">
        <v>637</v>
      </c>
      <c r="E90" s="24" t="s">
        <v>633</v>
      </c>
    </row>
    <row r="91" spans="1:27" x14ac:dyDescent="0.25">
      <c r="A91" s="1" t="s">
        <v>638</v>
      </c>
      <c r="E91" s="29" t="s">
        <v>10533</v>
      </c>
    </row>
    <row r="92" spans="1:27" ht="52.8" x14ac:dyDescent="0.25">
      <c r="A92" s="1" t="s">
        <v>640</v>
      </c>
      <c r="E92" s="24" t="s">
        <v>6298</v>
      </c>
    </row>
    <row r="93" spans="1:27" x14ac:dyDescent="0.25">
      <c r="A93" s="1" t="s">
        <v>631</v>
      </c>
      <c r="B93" s="1">
        <v>21</v>
      </c>
      <c r="C93" s="23" t="s">
        <v>10260</v>
      </c>
      <c r="D93" t="s">
        <v>633</v>
      </c>
      <c r="E93" s="24" t="s">
        <v>10261</v>
      </c>
      <c r="F93" s="25" t="s">
        <v>870</v>
      </c>
      <c r="G93" s="26">
        <v>1691</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633</v>
      </c>
    </row>
    <row r="95" spans="1:27" x14ac:dyDescent="0.25">
      <c r="A95" s="1" t="s">
        <v>638</v>
      </c>
      <c r="E95" s="29" t="s">
        <v>10534</v>
      </c>
    </row>
    <row r="96" spans="1:27" ht="39.6" x14ac:dyDescent="0.25">
      <c r="A96" s="1" t="s">
        <v>640</v>
      </c>
      <c r="E96" s="24" t="s">
        <v>5888</v>
      </c>
    </row>
    <row r="97" spans="1:27" x14ac:dyDescent="0.25">
      <c r="A97" s="1" t="s">
        <v>631</v>
      </c>
      <c r="B97" s="1">
        <v>22</v>
      </c>
      <c r="C97" s="23" t="s">
        <v>7506</v>
      </c>
      <c r="D97" t="s">
        <v>633</v>
      </c>
      <c r="E97" s="24" t="s">
        <v>10535</v>
      </c>
      <c r="F97" s="25" t="s">
        <v>870</v>
      </c>
      <c r="G97" s="26">
        <v>6910</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633</v>
      </c>
    </row>
    <row r="99" spans="1:27" x14ac:dyDescent="0.25">
      <c r="A99" s="1" t="s">
        <v>638</v>
      </c>
      <c r="E99" s="29" t="s">
        <v>10536</v>
      </c>
    </row>
    <row r="100" spans="1:27" ht="52.8" x14ac:dyDescent="0.25">
      <c r="A100" s="1" t="s">
        <v>640</v>
      </c>
      <c r="E100" s="24" t="s">
        <v>10537</v>
      </c>
    </row>
    <row r="101" spans="1:27" x14ac:dyDescent="0.25">
      <c r="A101" s="1" t="s">
        <v>631</v>
      </c>
      <c r="B101" s="1">
        <v>23</v>
      </c>
      <c r="C101" s="23" t="s">
        <v>7509</v>
      </c>
      <c r="D101" t="s">
        <v>633</v>
      </c>
      <c r="E101" s="24" t="s">
        <v>7510</v>
      </c>
      <c r="F101" s="25" t="s">
        <v>870</v>
      </c>
      <c r="G101" s="26">
        <v>13320</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633</v>
      </c>
    </row>
    <row r="103" spans="1:27" ht="39.6" x14ac:dyDescent="0.25">
      <c r="A103" s="1" t="s">
        <v>638</v>
      </c>
      <c r="E103" s="29" t="s">
        <v>10538</v>
      </c>
    </row>
    <row r="104" spans="1:27" ht="52.8" x14ac:dyDescent="0.25">
      <c r="A104" s="1" t="s">
        <v>640</v>
      </c>
      <c r="E104" s="24" t="s">
        <v>6409</v>
      </c>
    </row>
    <row r="105" spans="1:27" x14ac:dyDescent="0.25">
      <c r="A105" s="1" t="s">
        <v>631</v>
      </c>
      <c r="B105" s="1">
        <v>24</v>
      </c>
      <c r="C105" s="23" t="s">
        <v>10264</v>
      </c>
      <c r="D105" t="s">
        <v>633</v>
      </c>
      <c r="E105" s="24" t="s">
        <v>10265</v>
      </c>
      <c r="F105" s="25" t="s">
        <v>870</v>
      </c>
      <c r="G105" s="26">
        <v>6470</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633</v>
      </c>
    </row>
    <row r="107" spans="1:27" x14ac:dyDescent="0.25">
      <c r="A107" s="1" t="s">
        <v>638</v>
      </c>
      <c r="E107" s="29" t="s">
        <v>10539</v>
      </c>
    </row>
    <row r="108" spans="1:27" ht="145.19999999999999" x14ac:dyDescent="0.25">
      <c r="A108" s="1" t="s">
        <v>640</v>
      </c>
      <c r="E108" s="24" t="s">
        <v>6416</v>
      </c>
    </row>
    <row r="109" spans="1:27" x14ac:dyDescent="0.25">
      <c r="A109" s="1" t="s">
        <v>631</v>
      </c>
      <c r="B109" s="1">
        <v>25</v>
      </c>
      <c r="C109" s="23" t="s">
        <v>10540</v>
      </c>
      <c r="D109" t="s">
        <v>633</v>
      </c>
      <c r="E109" s="24" t="s">
        <v>10541</v>
      </c>
      <c r="F109" s="25" t="s">
        <v>870</v>
      </c>
      <c r="G109" s="26">
        <v>6850</v>
      </c>
      <c r="H109" s="25">
        <v>0</v>
      </c>
      <c r="I109" s="27">
        <f>ROUND(G109*H109,P4)</f>
        <v>0</v>
      </c>
      <c r="L109" s="27">
        <v>0</v>
      </c>
      <c r="M109" s="21">
        <f>ROUND(G109*L109,P4)</f>
        <v>0</v>
      </c>
      <c r="N109" s="22" t="s">
        <v>636</v>
      </c>
      <c r="O109" s="28">
        <f>M109*AA109</f>
        <v>0</v>
      </c>
      <c r="P109" s="1">
        <v>3</v>
      </c>
      <c r="AA109" s="1">
        <f>IF(P109=1,$O$3,IF(P109=2,$O$4,$O$5))</f>
        <v>0.21</v>
      </c>
    </row>
    <row r="110" spans="1:27" x14ac:dyDescent="0.25">
      <c r="A110" s="1" t="s">
        <v>637</v>
      </c>
      <c r="E110" s="24" t="s">
        <v>633</v>
      </c>
    </row>
    <row r="111" spans="1:27" x14ac:dyDescent="0.25">
      <c r="A111" s="1" t="s">
        <v>638</v>
      </c>
      <c r="E111" s="29" t="s">
        <v>10542</v>
      </c>
    </row>
    <row r="112" spans="1:27" ht="145.19999999999999" x14ac:dyDescent="0.25">
      <c r="A112" s="1" t="s">
        <v>640</v>
      </c>
      <c r="E112" s="24" t="s">
        <v>6416</v>
      </c>
    </row>
    <row r="113" spans="1:27" x14ac:dyDescent="0.25">
      <c r="A113" s="1" t="s">
        <v>631</v>
      </c>
      <c r="B113" s="1">
        <v>26</v>
      </c>
      <c r="C113" s="23" t="s">
        <v>10543</v>
      </c>
      <c r="D113" t="s">
        <v>633</v>
      </c>
      <c r="E113" s="24" t="s">
        <v>10544</v>
      </c>
      <c r="F113" s="25" t="s">
        <v>870</v>
      </c>
      <c r="G113" s="26">
        <v>6910</v>
      </c>
      <c r="H113" s="25">
        <v>0</v>
      </c>
      <c r="I113" s="27">
        <f>ROUND(G113*H113,P4)</f>
        <v>0</v>
      </c>
      <c r="L113" s="27">
        <v>0</v>
      </c>
      <c r="M113" s="21">
        <f>ROUND(G113*L113,P4)</f>
        <v>0</v>
      </c>
      <c r="N113" s="22" t="s">
        <v>633</v>
      </c>
      <c r="O113" s="28">
        <f>M113*AA113</f>
        <v>0</v>
      </c>
      <c r="P113" s="1">
        <v>3</v>
      </c>
      <c r="AA113" s="1">
        <f>IF(P113=1,$O$3,IF(P113=2,$O$4,$O$5))</f>
        <v>0.21</v>
      </c>
    </row>
    <row r="114" spans="1:27" x14ac:dyDescent="0.25">
      <c r="A114" s="1" t="s">
        <v>637</v>
      </c>
      <c r="E114" s="24" t="s">
        <v>633</v>
      </c>
    </row>
    <row r="115" spans="1:27" x14ac:dyDescent="0.25">
      <c r="A115" s="1" t="s">
        <v>638</v>
      </c>
      <c r="E115" s="29" t="s">
        <v>10545</v>
      </c>
    </row>
    <row r="116" spans="1:27" ht="145.19999999999999" x14ac:dyDescent="0.25">
      <c r="A116" s="1" t="s">
        <v>640</v>
      </c>
      <c r="E116" s="24" t="s">
        <v>6416</v>
      </c>
    </row>
    <row r="117" spans="1:27" x14ac:dyDescent="0.25">
      <c r="A117" s="1" t="s">
        <v>628</v>
      </c>
      <c r="C117" s="19" t="s">
        <v>1966</v>
      </c>
      <c r="E117" s="20" t="s">
        <v>4616</v>
      </c>
      <c r="L117" s="21">
        <f>SUMIFS(L118:L145,A118:A145,"P")</f>
        <v>0</v>
      </c>
      <c r="M117" s="21">
        <f>SUMIFS(M118:M145,A118:A145,"P")</f>
        <v>0</v>
      </c>
      <c r="N117" s="22"/>
    </row>
    <row r="118" spans="1:27" x14ac:dyDescent="0.25">
      <c r="A118" s="1" t="s">
        <v>631</v>
      </c>
      <c r="B118" s="1">
        <v>27</v>
      </c>
      <c r="C118" s="23" t="s">
        <v>10546</v>
      </c>
      <c r="D118" t="s">
        <v>633</v>
      </c>
      <c r="E118" s="24" t="s">
        <v>10547</v>
      </c>
      <c r="F118" s="25" t="s">
        <v>647</v>
      </c>
      <c r="G118" s="26">
        <v>560</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x14ac:dyDescent="0.25">
      <c r="A120" s="1" t="s">
        <v>638</v>
      </c>
      <c r="E120" s="29" t="s">
        <v>10548</v>
      </c>
    </row>
    <row r="121" spans="1:27" ht="132" x14ac:dyDescent="0.25">
      <c r="A121" s="1" t="s">
        <v>640</v>
      </c>
      <c r="E121" s="24" t="s">
        <v>10485</v>
      </c>
    </row>
    <row r="122" spans="1:27" x14ac:dyDescent="0.25">
      <c r="A122" s="1" t="s">
        <v>631</v>
      </c>
      <c r="B122" s="1">
        <v>28</v>
      </c>
      <c r="C122" s="23" t="s">
        <v>9950</v>
      </c>
      <c r="D122" t="s">
        <v>633</v>
      </c>
      <c r="E122" s="24" t="s">
        <v>9951</v>
      </c>
      <c r="F122" s="25" t="s">
        <v>657</v>
      </c>
      <c r="G122" s="26">
        <v>20</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x14ac:dyDescent="0.25">
      <c r="A124" s="1" t="s">
        <v>638</v>
      </c>
      <c r="E124" s="29" t="s">
        <v>10331</v>
      </c>
    </row>
    <row r="125" spans="1:27" ht="52.8" x14ac:dyDescent="0.25">
      <c r="A125" s="1" t="s">
        <v>640</v>
      </c>
      <c r="E125" s="24" t="s">
        <v>8017</v>
      </c>
    </row>
    <row r="126" spans="1:27" ht="26.4" x14ac:dyDescent="0.25">
      <c r="A126" s="1" t="s">
        <v>631</v>
      </c>
      <c r="B126" s="1">
        <v>29</v>
      </c>
      <c r="C126" s="23" t="s">
        <v>10181</v>
      </c>
      <c r="D126" t="s">
        <v>633</v>
      </c>
      <c r="E126" s="24" t="s">
        <v>10182</v>
      </c>
      <c r="F126" s="25" t="s">
        <v>657</v>
      </c>
      <c r="G126" s="26">
        <v>24</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x14ac:dyDescent="0.25">
      <c r="A128" s="1" t="s">
        <v>638</v>
      </c>
      <c r="E128" s="29" t="s">
        <v>10549</v>
      </c>
    </row>
    <row r="129" spans="1:27" ht="26.4" x14ac:dyDescent="0.25">
      <c r="A129" s="1" t="s">
        <v>640</v>
      </c>
      <c r="E129" s="24" t="s">
        <v>10184</v>
      </c>
    </row>
    <row r="130" spans="1:27" x14ac:dyDescent="0.25">
      <c r="A130" s="1" t="s">
        <v>631</v>
      </c>
      <c r="B130" s="1">
        <v>30</v>
      </c>
      <c r="C130" s="23" t="s">
        <v>4679</v>
      </c>
      <c r="D130" t="s">
        <v>10198</v>
      </c>
      <c r="E130" s="24" t="s">
        <v>10550</v>
      </c>
      <c r="F130" s="25" t="s">
        <v>773</v>
      </c>
      <c r="G130" s="26">
        <v>1</v>
      </c>
      <c r="H130" s="25">
        <v>0</v>
      </c>
      <c r="I130" s="27">
        <f>ROUND(G130*H130,P4)</f>
        <v>0</v>
      </c>
      <c r="L130" s="27">
        <v>0</v>
      </c>
      <c r="M130" s="21">
        <f>ROUND(G130*L130,P4)</f>
        <v>0</v>
      </c>
      <c r="N130" s="22" t="s">
        <v>633</v>
      </c>
      <c r="O130" s="28">
        <f>M130*AA130</f>
        <v>0</v>
      </c>
      <c r="P130" s="1">
        <v>3</v>
      </c>
      <c r="AA130" s="1">
        <f>IF(P130=1,$O$3,IF(P130=2,$O$4,$O$5))</f>
        <v>0.21</v>
      </c>
    </row>
    <row r="131" spans="1:27" x14ac:dyDescent="0.25">
      <c r="A131" s="1" t="s">
        <v>637</v>
      </c>
      <c r="E131" s="24" t="s">
        <v>10551</v>
      </c>
    </row>
    <row r="132" spans="1:27" x14ac:dyDescent="0.25">
      <c r="A132" s="1" t="s">
        <v>638</v>
      </c>
      <c r="E132" s="29" t="s">
        <v>5863</v>
      </c>
    </row>
    <row r="133" spans="1:27" ht="39.6" x14ac:dyDescent="0.25">
      <c r="A133" s="1" t="s">
        <v>640</v>
      </c>
      <c r="E133" s="24" t="s">
        <v>10414</v>
      </c>
    </row>
    <row r="134" spans="1:27" x14ac:dyDescent="0.25">
      <c r="A134" s="1" t="s">
        <v>631</v>
      </c>
      <c r="B134" s="1">
        <v>31</v>
      </c>
      <c r="C134" s="23" t="s">
        <v>10283</v>
      </c>
      <c r="D134" t="s">
        <v>633</v>
      </c>
      <c r="E134" s="24" t="s">
        <v>10284</v>
      </c>
      <c r="F134" s="25" t="s">
        <v>647</v>
      </c>
      <c r="G134" s="26">
        <v>30</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x14ac:dyDescent="0.25">
      <c r="A136" s="1" t="s">
        <v>638</v>
      </c>
      <c r="E136" s="29" t="s">
        <v>10166</v>
      </c>
    </row>
    <row r="137" spans="1:27" ht="26.4" x14ac:dyDescent="0.25">
      <c r="A137" s="1" t="s">
        <v>640</v>
      </c>
      <c r="E137" s="24" t="s">
        <v>10286</v>
      </c>
    </row>
    <row r="138" spans="1:27" x14ac:dyDescent="0.25">
      <c r="A138" s="1" t="s">
        <v>631</v>
      </c>
      <c r="B138" s="1">
        <v>32</v>
      </c>
      <c r="C138" s="23" t="s">
        <v>10287</v>
      </c>
      <c r="D138" t="s">
        <v>633</v>
      </c>
      <c r="E138" s="24" t="s">
        <v>10288</v>
      </c>
      <c r="F138" s="25" t="s">
        <v>647</v>
      </c>
      <c r="G138" s="26">
        <v>30</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x14ac:dyDescent="0.25">
      <c r="A140" s="1" t="s">
        <v>638</v>
      </c>
      <c r="E140" s="29" t="s">
        <v>10166</v>
      </c>
    </row>
    <row r="141" spans="1:27" ht="39.6" x14ac:dyDescent="0.25">
      <c r="A141" s="1" t="s">
        <v>640</v>
      </c>
      <c r="E141" s="24" t="s">
        <v>8037</v>
      </c>
    </row>
    <row r="142" spans="1:27" ht="26.4" x14ac:dyDescent="0.25">
      <c r="A142" s="1" t="s">
        <v>631</v>
      </c>
      <c r="B142" s="1">
        <v>33</v>
      </c>
      <c r="C142" s="23" t="s">
        <v>10552</v>
      </c>
      <c r="D142" t="s">
        <v>633</v>
      </c>
      <c r="E142" s="24" t="s">
        <v>10553</v>
      </c>
      <c r="F142" s="25" t="s">
        <v>647</v>
      </c>
      <c r="G142" s="26">
        <v>21</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x14ac:dyDescent="0.25">
      <c r="A144" s="1" t="s">
        <v>638</v>
      </c>
      <c r="E144" s="29" t="s">
        <v>10554</v>
      </c>
    </row>
    <row r="145" spans="1:27" ht="92.4" x14ac:dyDescent="0.25">
      <c r="A145" s="1" t="s">
        <v>640</v>
      </c>
      <c r="E145" s="24" t="s">
        <v>4893</v>
      </c>
    </row>
    <row r="146" spans="1:27" x14ac:dyDescent="0.25">
      <c r="A146" s="1" t="s">
        <v>628</v>
      </c>
      <c r="C146" s="19" t="s">
        <v>1801</v>
      </c>
      <c r="E146" s="20" t="s">
        <v>1802</v>
      </c>
      <c r="L146" s="21">
        <f>SUMIFS(L147:L158,A147:A158,"P")</f>
        <v>0</v>
      </c>
      <c r="M146" s="21">
        <f>SUMIFS(M147:M158,A147:A158,"P")</f>
        <v>0</v>
      </c>
      <c r="N146" s="22"/>
    </row>
    <row r="147" spans="1:27" ht="26.4" x14ac:dyDescent="0.25">
      <c r="A147" s="1" t="s">
        <v>631</v>
      </c>
      <c r="B147" s="1">
        <v>34</v>
      </c>
      <c r="C147" s="23" t="s">
        <v>1803</v>
      </c>
      <c r="D147" t="s">
        <v>1804</v>
      </c>
      <c r="E147" s="24" t="s">
        <v>1805</v>
      </c>
      <c r="F147" s="25" t="s">
        <v>1806</v>
      </c>
      <c r="G147" s="26">
        <v>198.88</v>
      </c>
      <c r="H147" s="25">
        <v>0</v>
      </c>
      <c r="I147" s="27">
        <f>ROUND(G147*H147,P4)</f>
        <v>0</v>
      </c>
      <c r="L147" s="27">
        <v>0</v>
      </c>
      <c r="M147" s="21">
        <f>ROUND(G147*L147,P4)</f>
        <v>0</v>
      </c>
      <c r="N147" s="22" t="s">
        <v>1807</v>
      </c>
      <c r="O147" s="28">
        <f>M147*AA147</f>
        <v>0</v>
      </c>
      <c r="P147" s="1">
        <v>3</v>
      </c>
      <c r="AA147" s="1">
        <f>IF(P147=1,$O$3,IF(P147=2,$O$4,$O$5))</f>
        <v>0.21</v>
      </c>
    </row>
    <row r="148" spans="1:27" ht="26.4" x14ac:dyDescent="0.25">
      <c r="A148" s="1" t="s">
        <v>637</v>
      </c>
      <c r="E148" s="24" t="s">
        <v>1808</v>
      </c>
    </row>
    <row r="149" spans="1:27" x14ac:dyDescent="0.25">
      <c r="A149" s="1" t="s">
        <v>638</v>
      </c>
      <c r="E149" s="29" t="s">
        <v>10555</v>
      </c>
    </row>
    <row r="150" spans="1:27" ht="198" x14ac:dyDescent="0.25">
      <c r="A150" s="1" t="s">
        <v>640</v>
      </c>
      <c r="E150" s="24" t="s">
        <v>3746</v>
      </c>
    </row>
    <row r="151" spans="1:27" ht="26.4" x14ac:dyDescent="0.25">
      <c r="A151" s="1" t="s">
        <v>631</v>
      </c>
      <c r="B151" s="1">
        <v>35</v>
      </c>
      <c r="C151" s="23" t="s">
        <v>2224</v>
      </c>
      <c r="D151" t="s">
        <v>2225</v>
      </c>
      <c r="E151" s="24" t="s">
        <v>2226</v>
      </c>
      <c r="F151" s="25" t="s">
        <v>1806</v>
      </c>
      <c r="G151" s="26">
        <v>621</v>
      </c>
      <c r="H151" s="25">
        <v>0</v>
      </c>
      <c r="I151" s="27">
        <f>ROUND(G151*H151,P4)</f>
        <v>0</v>
      </c>
      <c r="L151" s="27">
        <v>0</v>
      </c>
      <c r="M151" s="21">
        <f>ROUND(G151*L151,P4)</f>
        <v>0</v>
      </c>
      <c r="N151" s="22" t="s">
        <v>1807</v>
      </c>
      <c r="O151" s="28">
        <f>M151*AA151</f>
        <v>0</v>
      </c>
      <c r="P151" s="1">
        <v>3</v>
      </c>
      <c r="AA151" s="1">
        <f>IF(P151=1,$O$3,IF(P151=2,$O$4,$O$5))</f>
        <v>0.21</v>
      </c>
    </row>
    <row r="152" spans="1:27" ht="26.4" x14ac:dyDescent="0.25">
      <c r="A152" s="1" t="s">
        <v>637</v>
      </c>
      <c r="E152" s="24" t="s">
        <v>1808</v>
      </c>
    </row>
    <row r="153" spans="1:27" x14ac:dyDescent="0.25">
      <c r="A153" s="1" t="s">
        <v>638</v>
      </c>
      <c r="E153" s="29" t="s">
        <v>10556</v>
      </c>
    </row>
    <row r="154" spans="1:27" ht="198" x14ac:dyDescent="0.25">
      <c r="A154" s="1" t="s">
        <v>640</v>
      </c>
      <c r="E154" s="24" t="s">
        <v>4127</v>
      </c>
    </row>
    <row r="155" spans="1:27" ht="26.4" x14ac:dyDescent="0.25">
      <c r="A155" s="1" t="s">
        <v>631</v>
      </c>
      <c r="B155" s="1">
        <v>36</v>
      </c>
      <c r="C155" s="23" t="s">
        <v>5336</v>
      </c>
      <c r="D155" t="s">
        <v>5337</v>
      </c>
      <c r="E155" s="24" t="s">
        <v>5338</v>
      </c>
      <c r="F155" s="25" t="s">
        <v>1806</v>
      </c>
      <c r="G155" s="26">
        <v>1927.328</v>
      </c>
      <c r="H155" s="25">
        <v>0</v>
      </c>
      <c r="I155" s="27">
        <f>ROUND(G155*H155,P4)</f>
        <v>0</v>
      </c>
      <c r="L155" s="27">
        <v>0</v>
      </c>
      <c r="M155" s="21">
        <f>ROUND(G155*L155,P4)</f>
        <v>0</v>
      </c>
      <c r="N155" s="22" t="s">
        <v>1807</v>
      </c>
      <c r="O155" s="28">
        <f>M155*AA155</f>
        <v>0</v>
      </c>
      <c r="P155" s="1">
        <v>3</v>
      </c>
      <c r="AA155" s="1">
        <f>IF(P155=1,$O$3,IF(P155=2,$O$4,$O$5))</f>
        <v>0.21</v>
      </c>
    </row>
    <row r="156" spans="1:27" ht="26.4" x14ac:dyDescent="0.25">
      <c r="A156" s="1" t="s">
        <v>637</v>
      </c>
      <c r="E156" s="24" t="s">
        <v>1808</v>
      </c>
    </row>
    <row r="157" spans="1:27" x14ac:dyDescent="0.25">
      <c r="A157" s="1" t="s">
        <v>638</v>
      </c>
      <c r="E157" s="29" t="s">
        <v>10557</v>
      </c>
    </row>
    <row r="158" spans="1:27" ht="198" x14ac:dyDescent="0.25">
      <c r="A158" s="1" t="s">
        <v>640</v>
      </c>
      <c r="E158"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B00-000000000000}">
  <sheetPr>
    <pageSetUpPr fitToPage="1"/>
  </sheetPr>
  <dimension ref="A1:AA14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COUNTIFS(L8:L146,"=0",A8:A146,"P")+COUNTIFS(L8:L146,"",A8:A146,"P")+SUM(Q8:Q146)</f>
        <v>33</v>
      </c>
    </row>
    <row r="8" spans="1:27" x14ac:dyDescent="0.25">
      <c r="A8" s="1" t="s">
        <v>626</v>
      </c>
      <c r="C8" s="19" t="s">
        <v>10558</v>
      </c>
      <c r="E8" s="20" t="s">
        <v>437</v>
      </c>
      <c r="L8" s="21">
        <f>L9+L62+L71+L108+L137</f>
        <v>0</v>
      </c>
      <c r="M8" s="21">
        <f>M9+M62+M71+M108+M137</f>
        <v>0</v>
      </c>
      <c r="N8" s="22"/>
    </row>
    <row r="9" spans="1:27" x14ac:dyDescent="0.25">
      <c r="A9" s="1" t="s">
        <v>628</v>
      </c>
      <c r="C9" s="19" t="s">
        <v>866</v>
      </c>
      <c r="E9" s="20" t="s">
        <v>1466</v>
      </c>
      <c r="L9" s="21">
        <f>SUMIFS(L10:L61,A10:A61,"P")</f>
        <v>0</v>
      </c>
      <c r="M9" s="21">
        <f>SUMIFS(M10:M61,A10:A61,"P")</f>
        <v>0</v>
      </c>
      <c r="N9" s="22"/>
    </row>
    <row r="10" spans="1:27" x14ac:dyDescent="0.25">
      <c r="A10" s="1" t="s">
        <v>631</v>
      </c>
      <c r="B10" s="1">
        <v>1</v>
      </c>
      <c r="C10" s="23" t="s">
        <v>7489</v>
      </c>
      <c r="D10" t="s">
        <v>633</v>
      </c>
      <c r="E10" s="24" t="s">
        <v>10136</v>
      </c>
      <c r="F10" s="25" t="s">
        <v>874</v>
      </c>
      <c r="G10" s="26">
        <v>1171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10362</v>
      </c>
    </row>
    <row r="12" spans="1:27" x14ac:dyDescent="0.25">
      <c r="A12" s="1" t="s">
        <v>638</v>
      </c>
      <c r="E12" s="29" t="s">
        <v>10559</v>
      </c>
    </row>
    <row r="13" spans="1:27" ht="39.6" x14ac:dyDescent="0.25">
      <c r="A13" s="1" t="s">
        <v>640</v>
      </c>
      <c r="E13" s="24" t="s">
        <v>4736</v>
      </c>
    </row>
    <row r="14" spans="1:27" x14ac:dyDescent="0.25">
      <c r="A14" s="1" t="s">
        <v>631</v>
      </c>
      <c r="B14" s="1">
        <v>2</v>
      </c>
      <c r="C14" s="23" t="s">
        <v>5497</v>
      </c>
      <c r="D14" t="s">
        <v>633</v>
      </c>
      <c r="E14" s="24" t="s">
        <v>5498</v>
      </c>
      <c r="F14" s="25" t="s">
        <v>874</v>
      </c>
      <c r="G14" s="26">
        <v>1171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10559</v>
      </c>
    </row>
    <row r="17" spans="1:27" x14ac:dyDescent="0.25">
      <c r="A17" s="1" t="s">
        <v>640</v>
      </c>
      <c r="E17" s="24" t="s">
        <v>5500</v>
      </c>
    </row>
    <row r="18" spans="1:27" x14ac:dyDescent="0.25">
      <c r="A18" s="1" t="s">
        <v>631</v>
      </c>
      <c r="B18" s="1">
        <v>3</v>
      </c>
      <c r="C18" s="23" t="s">
        <v>7494</v>
      </c>
      <c r="D18" t="s">
        <v>633</v>
      </c>
      <c r="E18" s="24" t="s">
        <v>7495</v>
      </c>
      <c r="F18" s="25" t="s">
        <v>874</v>
      </c>
      <c r="G18" s="26">
        <v>1200</v>
      </c>
      <c r="H18" s="25">
        <v>0</v>
      </c>
      <c r="I18" s="27">
        <f>ROUND(G18*H18,P4)</f>
        <v>0</v>
      </c>
      <c r="L18" s="27">
        <v>0</v>
      </c>
      <c r="M18" s="21">
        <f>ROUND(G18*L18,P4)</f>
        <v>0</v>
      </c>
      <c r="N18" s="22" t="s">
        <v>636</v>
      </c>
      <c r="O18" s="28">
        <f>M18*AA18</f>
        <v>0</v>
      </c>
      <c r="P18" s="1">
        <v>3</v>
      </c>
      <c r="AA18" s="1">
        <f>IF(P18=1,$O$3,IF(P18=2,$O$4,$O$5))</f>
        <v>0.21</v>
      </c>
    </row>
    <row r="19" spans="1:27" ht="52.8" x14ac:dyDescent="0.25">
      <c r="A19" s="1" t="s">
        <v>637</v>
      </c>
      <c r="E19" s="24" t="s">
        <v>10560</v>
      </c>
    </row>
    <row r="20" spans="1:27" ht="39.6" x14ac:dyDescent="0.25">
      <c r="A20" s="1" t="s">
        <v>638</v>
      </c>
      <c r="E20" s="29" t="s">
        <v>10561</v>
      </c>
    </row>
    <row r="21" spans="1:27" ht="382.8" x14ac:dyDescent="0.25">
      <c r="A21" s="1" t="s">
        <v>640</v>
      </c>
      <c r="E21" s="24" t="s">
        <v>7497</v>
      </c>
    </row>
    <row r="22" spans="1:27" x14ac:dyDescent="0.25">
      <c r="A22" s="1" t="s">
        <v>631</v>
      </c>
      <c r="B22" s="1">
        <v>4</v>
      </c>
      <c r="C22" s="23" t="s">
        <v>6817</v>
      </c>
      <c r="D22" t="s">
        <v>633</v>
      </c>
      <c r="E22" s="24" t="s">
        <v>7498</v>
      </c>
      <c r="F22" s="25" t="s">
        <v>874</v>
      </c>
      <c r="G22" s="26">
        <v>3200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10562</v>
      </c>
    </row>
    <row r="25" spans="1:27" ht="316.8" x14ac:dyDescent="0.25">
      <c r="A25" s="1" t="s">
        <v>640</v>
      </c>
      <c r="E25" s="24" t="s">
        <v>7499</v>
      </c>
    </row>
    <row r="26" spans="1:27" x14ac:dyDescent="0.25">
      <c r="A26" s="1" t="s">
        <v>631</v>
      </c>
      <c r="B26" s="1">
        <v>5</v>
      </c>
      <c r="C26" s="23" t="s">
        <v>1477</v>
      </c>
      <c r="D26" t="s">
        <v>633</v>
      </c>
      <c r="E26" s="24" t="s">
        <v>10563</v>
      </c>
      <c r="F26" s="25" t="s">
        <v>874</v>
      </c>
      <c r="G26" s="26">
        <v>120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10564</v>
      </c>
    </row>
    <row r="29" spans="1:27" ht="330" x14ac:dyDescent="0.25">
      <c r="A29" s="1" t="s">
        <v>640</v>
      </c>
      <c r="E29" s="24" t="s">
        <v>10392</v>
      </c>
    </row>
    <row r="30" spans="1:27" x14ac:dyDescent="0.25">
      <c r="A30" s="1" t="s">
        <v>631</v>
      </c>
      <c r="B30" s="1">
        <v>6</v>
      </c>
      <c r="C30" s="23" t="s">
        <v>6972</v>
      </c>
      <c r="D30" t="s">
        <v>633</v>
      </c>
      <c r="E30" s="24" t="s">
        <v>6973</v>
      </c>
      <c r="F30" s="25" t="s">
        <v>874</v>
      </c>
      <c r="G30" s="26">
        <v>3000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10565</v>
      </c>
    </row>
    <row r="32" spans="1:27" x14ac:dyDescent="0.25">
      <c r="A32" s="1" t="s">
        <v>638</v>
      </c>
      <c r="E32" s="29" t="s">
        <v>10208</v>
      </c>
    </row>
    <row r="33" spans="1:27" ht="277.2" x14ac:dyDescent="0.25">
      <c r="A33" s="1" t="s">
        <v>640</v>
      </c>
      <c r="E33" s="24" t="s">
        <v>4761</v>
      </c>
    </row>
    <row r="34" spans="1:27" x14ac:dyDescent="0.25">
      <c r="A34" s="1" t="s">
        <v>631</v>
      </c>
      <c r="B34" s="1">
        <v>7</v>
      </c>
      <c r="C34" s="23" t="s">
        <v>4702</v>
      </c>
      <c r="D34" t="s">
        <v>633</v>
      </c>
      <c r="E34" s="24" t="s">
        <v>4703</v>
      </c>
      <c r="F34" s="25" t="s">
        <v>874</v>
      </c>
      <c r="G34" s="26">
        <v>5571</v>
      </c>
      <c r="H34" s="25">
        <v>0</v>
      </c>
      <c r="I34" s="27">
        <f>ROUND(G34*H34,P4)</f>
        <v>0</v>
      </c>
      <c r="L34" s="27">
        <v>0</v>
      </c>
      <c r="M34" s="21">
        <f>ROUND(G34*L34,P4)</f>
        <v>0</v>
      </c>
      <c r="N34" s="22" t="s">
        <v>636</v>
      </c>
      <c r="O34" s="28">
        <f>M34*AA34</f>
        <v>0</v>
      </c>
      <c r="P34" s="1">
        <v>3</v>
      </c>
      <c r="AA34" s="1">
        <f>IF(P34=1,$O$3,IF(P34=2,$O$4,$O$5))</f>
        <v>0.21</v>
      </c>
    </row>
    <row r="35" spans="1:27" ht="92.4" x14ac:dyDescent="0.25">
      <c r="A35" s="1" t="s">
        <v>637</v>
      </c>
      <c r="E35" s="24" t="s">
        <v>10519</v>
      </c>
    </row>
    <row r="36" spans="1:27" x14ac:dyDescent="0.25">
      <c r="A36" s="1" t="s">
        <v>638</v>
      </c>
      <c r="E36" s="29" t="s">
        <v>10566</v>
      </c>
    </row>
    <row r="37" spans="1:27" ht="198" x14ac:dyDescent="0.25">
      <c r="A37" s="1" t="s">
        <v>640</v>
      </c>
      <c r="E37" s="24" t="s">
        <v>4705</v>
      </c>
    </row>
    <row r="38" spans="1:27" x14ac:dyDescent="0.25">
      <c r="A38" s="1" t="s">
        <v>631</v>
      </c>
      <c r="B38" s="1">
        <v>8</v>
      </c>
      <c r="C38" s="23" t="s">
        <v>10235</v>
      </c>
      <c r="D38" t="s">
        <v>633</v>
      </c>
      <c r="E38" s="24" t="s">
        <v>10567</v>
      </c>
      <c r="F38" s="25" t="s">
        <v>874</v>
      </c>
      <c r="G38" s="26">
        <v>83.45</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10568</v>
      </c>
    </row>
    <row r="41" spans="1:27" ht="290.39999999999998" x14ac:dyDescent="0.25">
      <c r="A41" s="1" t="s">
        <v>640</v>
      </c>
      <c r="E41" s="24" t="s">
        <v>10569</v>
      </c>
    </row>
    <row r="42" spans="1:27" x14ac:dyDescent="0.25">
      <c r="A42" s="1" t="s">
        <v>631</v>
      </c>
      <c r="B42" s="1">
        <v>9</v>
      </c>
      <c r="C42" s="23" t="s">
        <v>4053</v>
      </c>
      <c r="D42" t="s">
        <v>633</v>
      </c>
      <c r="E42" s="24" t="s">
        <v>10570</v>
      </c>
      <c r="F42" s="25" t="s">
        <v>870</v>
      </c>
      <c r="G42" s="26">
        <v>1899.84</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39.6" x14ac:dyDescent="0.25">
      <c r="A44" s="1" t="s">
        <v>638</v>
      </c>
      <c r="E44" s="29" t="s">
        <v>10571</v>
      </c>
    </row>
    <row r="45" spans="1:27" ht="26.4" x14ac:dyDescent="0.25">
      <c r="A45" s="1" t="s">
        <v>640</v>
      </c>
      <c r="E45" s="24" t="s">
        <v>10572</v>
      </c>
    </row>
    <row r="46" spans="1:27" x14ac:dyDescent="0.25">
      <c r="A46" s="1" t="s">
        <v>631</v>
      </c>
      <c r="B46" s="1">
        <v>10</v>
      </c>
      <c r="C46" s="23" t="s">
        <v>6104</v>
      </c>
      <c r="D46" t="s">
        <v>633</v>
      </c>
      <c r="E46" s="24" t="s">
        <v>10522</v>
      </c>
      <c r="F46" s="25" t="s">
        <v>870</v>
      </c>
      <c r="G46" s="26">
        <v>850</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10573</v>
      </c>
    </row>
    <row r="48" spans="1:27" x14ac:dyDescent="0.25">
      <c r="A48" s="1" t="s">
        <v>638</v>
      </c>
      <c r="E48" s="29" t="s">
        <v>10574</v>
      </c>
    </row>
    <row r="49" spans="1:27" ht="39.6" x14ac:dyDescent="0.25">
      <c r="A49" s="1" t="s">
        <v>640</v>
      </c>
      <c r="E49" s="24" t="s">
        <v>10523</v>
      </c>
    </row>
    <row r="50" spans="1:27" x14ac:dyDescent="0.25">
      <c r="A50" s="1" t="s">
        <v>631</v>
      </c>
      <c r="B50" s="1">
        <v>11</v>
      </c>
      <c r="C50" s="23" t="s">
        <v>4722</v>
      </c>
      <c r="D50" t="s">
        <v>633</v>
      </c>
      <c r="E50" s="24" t="s">
        <v>4723</v>
      </c>
      <c r="F50" s="25" t="s">
        <v>870</v>
      </c>
      <c r="G50" s="26">
        <v>850</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c r="E52" s="29" t="s">
        <v>10574</v>
      </c>
    </row>
    <row r="53" spans="1:27" ht="26.4" x14ac:dyDescent="0.25">
      <c r="A53" s="1" t="s">
        <v>640</v>
      </c>
      <c r="E53" s="24" t="s">
        <v>10498</v>
      </c>
    </row>
    <row r="54" spans="1:27" x14ac:dyDescent="0.25">
      <c r="A54" s="1" t="s">
        <v>631</v>
      </c>
      <c r="B54" s="1">
        <v>12</v>
      </c>
      <c r="C54" s="23" t="s">
        <v>4725</v>
      </c>
      <c r="D54" t="s">
        <v>633</v>
      </c>
      <c r="E54" s="24" t="s">
        <v>10524</v>
      </c>
      <c r="F54" s="25" t="s">
        <v>870</v>
      </c>
      <c r="G54" s="26">
        <v>850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10574</v>
      </c>
    </row>
    <row r="57" spans="1:27" ht="39.6" x14ac:dyDescent="0.25">
      <c r="A57" s="1" t="s">
        <v>640</v>
      </c>
      <c r="E57" s="24" t="s">
        <v>10525</v>
      </c>
    </row>
    <row r="58" spans="1:27" x14ac:dyDescent="0.25">
      <c r="A58" s="1" t="s">
        <v>631</v>
      </c>
      <c r="B58" s="1">
        <v>13</v>
      </c>
      <c r="C58" s="23" t="s">
        <v>6247</v>
      </c>
      <c r="D58" t="s">
        <v>633</v>
      </c>
      <c r="E58" s="24" t="s">
        <v>4767</v>
      </c>
      <c r="F58" s="25" t="s">
        <v>874</v>
      </c>
      <c r="G58" s="26">
        <v>1171</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x14ac:dyDescent="0.25">
      <c r="A60" s="1" t="s">
        <v>638</v>
      </c>
      <c r="E60" s="29" t="s">
        <v>10559</v>
      </c>
    </row>
    <row r="61" spans="1:27" ht="52.8" x14ac:dyDescent="0.25">
      <c r="A61" s="1" t="s">
        <v>640</v>
      </c>
      <c r="E61" s="24" t="s">
        <v>4770</v>
      </c>
    </row>
    <row r="62" spans="1:27" x14ac:dyDescent="0.25">
      <c r="A62" s="1" t="s">
        <v>628</v>
      </c>
      <c r="C62" s="19" t="s">
        <v>2745</v>
      </c>
      <c r="E62" s="20" t="s">
        <v>4061</v>
      </c>
      <c r="L62" s="21">
        <f>SUMIFS(L63:L70,A63:A70,"P")</f>
        <v>0</v>
      </c>
      <c r="M62" s="21">
        <f>SUMIFS(M63:M70,A63:A70,"P")</f>
        <v>0</v>
      </c>
      <c r="N62" s="22"/>
    </row>
    <row r="63" spans="1:27" x14ac:dyDescent="0.25">
      <c r="A63" s="1" t="s">
        <v>631</v>
      </c>
      <c r="B63" s="1">
        <v>14</v>
      </c>
      <c r="C63" s="23" t="s">
        <v>6983</v>
      </c>
      <c r="D63" t="s">
        <v>633</v>
      </c>
      <c r="E63" s="24" t="s">
        <v>10526</v>
      </c>
      <c r="F63" s="25" t="s">
        <v>874</v>
      </c>
      <c r="G63" s="26">
        <v>800</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x14ac:dyDescent="0.25">
      <c r="A65" s="1" t="s">
        <v>638</v>
      </c>
      <c r="E65" s="29" t="s">
        <v>10575</v>
      </c>
    </row>
    <row r="66" spans="1:27" ht="39.6" x14ac:dyDescent="0.25">
      <c r="A66" s="1" t="s">
        <v>640</v>
      </c>
      <c r="E66" s="24" t="s">
        <v>10528</v>
      </c>
    </row>
    <row r="67" spans="1:27" x14ac:dyDescent="0.25">
      <c r="A67" s="1" t="s">
        <v>631</v>
      </c>
      <c r="B67" s="1">
        <v>15</v>
      </c>
      <c r="C67" s="23" t="s">
        <v>6266</v>
      </c>
      <c r="D67" t="s">
        <v>633</v>
      </c>
      <c r="E67" s="24" t="s">
        <v>10576</v>
      </c>
      <c r="F67" s="25" t="s">
        <v>870</v>
      </c>
      <c r="G67" s="26">
        <v>1600</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10577</v>
      </c>
    </row>
    <row r="70" spans="1:27" ht="105.6" x14ac:dyDescent="0.25">
      <c r="A70" s="1" t="s">
        <v>640</v>
      </c>
      <c r="E70" s="24" t="s">
        <v>10578</v>
      </c>
    </row>
    <row r="71" spans="1:27" x14ac:dyDescent="0.25">
      <c r="A71" s="1" t="s">
        <v>628</v>
      </c>
      <c r="C71" s="19" t="s">
        <v>891</v>
      </c>
      <c r="E71" s="20" t="s">
        <v>4454</v>
      </c>
      <c r="L71" s="21">
        <f>SUMIFS(L72:L107,A72:A107,"P")</f>
        <v>0</v>
      </c>
      <c r="M71" s="21">
        <f>SUMIFS(M72:M107,A72:A107,"P")</f>
        <v>0</v>
      </c>
      <c r="N71" s="22"/>
    </row>
    <row r="72" spans="1:27" x14ac:dyDescent="0.25">
      <c r="A72" s="1" t="s">
        <v>631</v>
      </c>
      <c r="B72" s="1">
        <v>16</v>
      </c>
      <c r="C72" s="23" t="s">
        <v>10254</v>
      </c>
      <c r="D72" t="s">
        <v>633</v>
      </c>
      <c r="E72" s="24" t="s">
        <v>10579</v>
      </c>
      <c r="F72" s="25" t="s">
        <v>870</v>
      </c>
      <c r="G72" s="26">
        <v>490.35</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10580</v>
      </c>
    </row>
    <row r="75" spans="1:27" ht="132" x14ac:dyDescent="0.25">
      <c r="A75" s="1" t="s">
        <v>640</v>
      </c>
      <c r="E75" s="24" t="s">
        <v>10581</v>
      </c>
    </row>
    <row r="76" spans="1:27" x14ac:dyDescent="0.25">
      <c r="A76" s="1" t="s">
        <v>631</v>
      </c>
      <c r="B76" s="1">
        <v>17</v>
      </c>
      <c r="C76" s="23" t="s">
        <v>6462</v>
      </c>
      <c r="D76" t="s">
        <v>633</v>
      </c>
      <c r="E76" s="24" t="s">
        <v>10582</v>
      </c>
      <c r="F76" s="25" t="s">
        <v>870</v>
      </c>
      <c r="G76" s="26">
        <v>616.44000000000005</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x14ac:dyDescent="0.25">
      <c r="A78" s="1" t="s">
        <v>638</v>
      </c>
      <c r="E78" s="29" t="s">
        <v>10583</v>
      </c>
    </row>
    <row r="79" spans="1:27" ht="52.8" x14ac:dyDescent="0.25">
      <c r="A79" s="1" t="s">
        <v>640</v>
      </c>
      <c r="E79" s="24" t="s">
        <v>10584</v>
      </c>
    </row>
    <row r="80" spans="1:27" x14ac:dyDescent="0.25">
      <c r="A80" s="1" t="s">
        <v>631</v>
      </c>
      <c r="B80" s="1">
        <v>18</v>
      </c>
      <c r="C80" s="23" t="s">
        <v>10531</v>
      </c>
      <c r="D80" t="s">
        <v>633</v>
      </c>
      <c r="E80" s="24" t="s">
        <v>10532</v>
      </c>
      <c r="F80" s="25" t="s">
        <v>870</v>
      </c>
      <c r="G80" s="26">
        <v>1283.4000000000001</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633</v>
      </c>
    </row>
    <row r="82" spans="1:27" x14ac:dyDescent="0.25">
      <c r="A82" s="1" t="s">
        <v>638</v>
      </c>
      <c r="E82" s="29" t="s">
        <v>10585</v>
      </c>
    </row>
    <row r="83" spans="1:27" ht="52.8" x14ac:dyDescent="0.25">
      <c r="A83" s="1" t="s">
        <v>640</v>
      </c>
      <c r="E83" s="24" t="s">
        <v>6298</v>
      </c>
    </row>
    <row r="84" spans="1:27" x14ac:dyDescent="0.25">
      <c r="A84" s="1" t="s">
        <v>631</v>
      </c>
      <c r="B84" s="1">
        <v>19</v>
      </c>
      <c r="C84" s="23" t="s">
        <v>10260</v>
      </c>
      <c r="D84" t="s">
        <v>633</v>
      </c>
      <c r="E84" s="24" t="s">
        <v>10261</v>
      </c>
      <c r="F84" s="25" t="s">
        <v>870</v>
      </c>
      <c r="G84" s="26">
        <v>258</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x14ac:dyDescent="0.25">
      <c r="A86" s="1" t="s">
        <v>638</v>
      </c>
      <c r="E86" s="29" t="s">
        <v>10586</v>
      </c>
    </row>
    <row r="87" spans="1:27" ht="39.6" x14ac:dyDescent="0.25">
      <c r="A87" s="1" t="s">
        <v>640</v>
      </c>
      <c r="E87" s="24" t="s">
        <v>5888</v>
      </c>
    </row>
    <row r="88" spans="1:27" x14ac:dyDescent="0.25">
      <c r="A88" s="1" t="s">
        <v>631</v>
      </c>
      <c r="B88" s="1">
        <v>20</v>
      </c>
      <c r="C88" s="23" t="s">
        <v>7506</v>
      </c>
      <c r="D88" t="s">
        <v>633</v>
      </c>
      <c r="E88" s="24" t="s">
        <v>10535</v>
      </c>
      <c r="F88" s="25" t="s">
        <v>870</v>
      </c>
      <c r="G88" s="26">
        <v>1134.5999999999999</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x14ac:dyDescent="0.25">
      <c r="A90" s="1" t="s">
        <v>638</v>
      </c>
      <c r="E90" s="29" t="s">
        <v>10587</v>
      </c>
    </row>
    <row r="91" spans="1:27" ht="52.8" x14ac:dyDescent="0.25">
      <c r="A91" s="1" t="s">
        <v>640</v>
      </c>
      <c r="E91" s="24" t="s">
        <v>10537</v>
      </c>
    </row>
    <row r="92" spans="1:27" x14ac:dyDescent="0.25">
      <c r="A92" s="1" t="s">
        <v>631</v>
      </c>
      <c r="B92" s="1">
        <v>21</v>
      </c>
      <c r="C92" s="23" t="s">
        <v>7509</v>
      </c>
      <c r="D92" t="s">
        <v>633</v>
      </c>
      <c r="E92" s="24" t="s">
        <v>7510</v>
      </c>
      <c r="F92" s="25" t="s">
        <v>870</v>
      </c>
      <c r="G92" s="26">
        <v>3041.1</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ht="52.8" x14ac:dyDescent="0.25">
      <c r="A94" s="1" t="s">
        <v>638</v>
      </c>
      <c r="E94" s="29" t="s">
        <v>10588</v>
      </c>
    </row>
    <row r="95" spans="1:27" ht="52.8" x14ac:dyDescent="0.25">
      <c r="A95" s="1" t="s">
        <v>640</v>
      </c>
      <c r="E95" s="24" t="s">
        <v>6409</v>
      </c>
    </row>
    <row r="96" spans="1:27" x14ac:dyDescent="0.25">
      <c r="A96" s="1" t="s">
        <v>631</v>
      </c>
      <c r="B96" s="1">
        <v>22</v>
      </c>
      <c r="C96" s="23" t="s">
        <v>10264</v>
      </c>
      <c r="D96" t="s">
        <v>633</v>
      </c>
      <c r="E96" s="24" t="s">
        <v>10265</v>
      </c>
      <c r="F96" s="25" t="s">
        <v>870</v>
      </c>
      <c r="G96" s="26">
        <v>1397</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x14ac:dyDescent="0.25">
      <c r="A98" s="1" t="s">
        <v>638</v>
      </c>
      <c r="E98" s="29" t="s">
        <v>10589</v>
      </c>
    </row>
    <row r="99" spans="1:27" ht="145.19999999999999" x14ac:dyDescent="0.25">
      <c r="A99" s="1" t="s">
        <v>640</v>
      </c>
      <c r="E99" s="24" t="s">
        <v>6416</v>
      </c>
    </row>
    <row r="100" spans="1:27" x14ac:dyDescent="0.25">
      <c r="A100" s="1" t="s">
        <v>631</v>
      </c>
      <c r="B100" s="1">
        <v>23</v>
      </c>
      <c r="C100" s="23" t="s">
        <v>10540</v>
      </c>
      <c r="D100" t="s">
        <v>633</v>
      </c>
      <c r="E100" s="24" t="s">
        <v>10541</v>
      </c>
      <c r="F100" s="25" t="s">
        <v>870</v>
      </c>
      <c r="G100" s="26">
        <v>976.5</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x14ac:dyDescent="0.25">
      <c r="A102" s="1" t="s">
        <v>638</v>
      </c>
      <c r="E102" s="29" t="s">
        <v>10590</v>
      </c>
    </row>
    <row r="103" spans="1:27" ht="145.19999999999999" x14ac:dyDescent="0.25">
      <c r="A103" s="1" t="s">
        <v>640</v>
      </c>
      <c r="E103" s="24" t="s">
        <v>6416</v>
      </c>
    </row>
    <row r="104" spans="1:27" ht="26.4" x14ac:dyDescent="0.25">
      <c r="A104" s="1" t="s">
        <v>631</v>
      </c>
      <c r="B104" s="1">
        <v>24</v>
      </c>
      <c r="C104" s="23" t="s">
        <v>10543</v>
      </c>
      <c r="D104" t="s">
        <v>633</v>
      </c>
      <c r="E104" s="24" t="s">
        <v>10591</v>
      </c>
      <c r="F104" s="25" t="s">
        <v>870</v>
      </c>
      <c r="G104" s="26">
        <v>1134.5999999999999</v>
      </c>
      <c r="H104" s="25">
        <v>0</v>
      </c>
      <c r="I104" s="27">
        <f>ROUND(G104*H104,P4)</f>
        <v>0</v>
      </c>
      <c r="L104" s="27">
        <v>0</v>
      </c>
      <c r="M104" s="21">
        <f>ROUND(G104*L104,P4)</f>
        <v>0</v>
      </c>
      <c r="N104" s="22" t="s">
        <v>633</v>
      </c>
      <c r="O104" s="28">
        <f>M104*AA104</f>
        <v>0</v>
      </c>
      <c r="P104" s="1">
        <v>3</v>
      </c>
      <c r="AA104" s="1">
        <f>IF(P104=1,$O$3,IF(P104=2,$O$4,$O$5))</f>
        <v>0.21</v>
      </c>
    </row>
    <row r="105" spans="1:27" x14ac:dyDescent="0.25">
      <c r="A105" s="1" t="s">
        <v>637</v>
      </c>
      <c r="E105" s="24" t="s">
        <v>633</v>
      </c>
    </row>
    <row r="106" spans="1:27" x14ac:dyDescent="0.25">
      <c r="A106" s="1" t="s">
        <v>638</v>
      </c>
      <c r="E106" s="29" t="s">
        <v>10587</v>
      </c>
    </row>
    <row r="107" spans="1:27" ht="145.19999999999999" x14ac:dyDescent="0.25">
      <c r="A107" s="1" t="s">
        <v>640</v>
      </c>
      <c r="E107" s="24" t="s">
        <v>10592</v>
      </c>
    </row>
    <row r="108" spans="1:27" x14ac:dyDescent="0.25">
      <c r="A108" s="1" t="s">
        <v>628</v>
      </c>
      <c r="C108" s="19" t="s">
        <v>1966</v>
      </c>
      <c r="E108" s="20" t="s">
        <v>4616</v>
      </c>
      <c r="L108" s="21">
        <f>SUMIFS(L109:L136,A109:A136,"P")</f>
        <v>0</v>
      </c>
      <c r="M108" s="21">
        <f>SUMIFS(M109:M136,A109:A136,"P")</f>
        <v>0</v>
      </c>
      <c r="N108" s="22"/>
    </row>
    <row r="109" spans="1:27" x14ac:dyDescent="0.25">
      <c r="A109" s="1" t="s">
        <v>631</v>
      </c>
      <c r="B109" s="1">
        <v>25</v>
      </c>
      <c r="C109" s="23" t="s">
        <v>10546</v>
      </c>
      <c r="D109" t="s">
        <v>633</v>
      </c>
      <c r="E109" s="24" t="s">
        <v>10547</v>
      </c>
      <c r="F109" s="25" t="s">
        <v>647</v>
      </c>
      <c r="G109" s="26">
        <v>110</v>
      </c>
      <c r="H109" s="25">
        <v>0</v>
      </c>
      <c r="I109" s="27">
        <f>ROUND(G109*H109,P4)</f>
        <v>0</v>
      </c>
      <c r="L109" s="27">
        <v>0</v>
      </c>
      <c r="M109" s="21">
        <f>ROUND(G109*L109,P4)</f>
        <v>0</v>
      </c>
      <c r="N109" s="22" t="s">
        <v>636</v>
      </c>
      <c r="O109" s="28">
        <f>M109*AA109</f>
        <v>0</v>
      </c>
      <c r="P109" s="1">
        <v>3</v>
      </c>
      <c r="AA109" s="1">
        <f>IF(P109=1,$O$3,IF(P109=2,$O$4,$O$5))</f>
        <v>0.21</v>
      </c>
    </row>
    <row r="110" spans="1:27" x14ac:dyDescent="0.25">
      <c r="A110" s="1" t="s">
        <v>637</v>
      </c>
      <c r="E110" s="24" t="s">
        <v>633</v>
      </c>
    </row>
    <row r="111" spans="1:27" x14ac:dyDescent="0.25">
      <c r="A111" s="1" t="s">
        <v>638</v>
      </c>
      <c r="E111" s="29" t="s">
        <v>10350</v>
      </c>
    </row>
    <row r="112" spans="1:27" ht="132" x14ac:dyDescent="0.25">
      <c r="A112" s="1" t="s">
        <v>640</v>
      </c>
      <c r="E112" s="24" t="s">
        <v>10485</v>
      </c>
    </row>
    <row r="113" spans="1:27" ht="26.4" x14ac:dyDescent="0.25">
      <c r="A113" s="1" t="s">
        <v>631</v>
      </c>
      <c r="B113" s="1">
        <v>26</v>
      </c>
      <c r="C113" s="23" t="s">
        <v>10181</v>
      </c>
      <c r="D113" t="s">
        <v>633</v>
      </c>
      <c r="E113" s="24" t="s">
        <v>10182</v>
      </c>
      <c r="F113" s="25" t="s">
        <v>657</v>
      </c>
      <c r="G113" s="26">
        <v>11</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x14ac:dyDescent="0.25">
      <c r="A115" s="1" t="s">
        <v>638</v>
      </c>
      <c r="E115" s="29" t="s">
        <v>10593</v>
      </c>
    </row>
    <row r="116" spans="1:27" ht="26.4" x14ac:dyDescent="0.25">
      <c r="A116" s="1" t="s">
        <v>640</v>
      </c>
      <c r="E116" s="24" t="s">
        <v>10184</v>
      </c>
    </row>
    <row r="117" spans="1:27" x14ac:dyDescent="0.25">
      <c r="A117" s="1" t="s">
        <v>631</v>
      </c>
      <c r="B117" s="1">
        <v>27</v>
      </c>
      <c r="C117" s="23" t="s">
        <v>10594</v>
      </c>
      <c r="D117" t="s">
        <v>10198</v>
      </c>
      <c r="E117" s="24" t="s">
        <v>10550</v>
      </c>
      <c r="F117" s="25" t="s">
        <v>773</v>
      </c>
      <c r="G117" s="26">
        <v>1</v>
      </c>
      <c r="H117" s="25">
        <v>0</v>
      </c>
      <c r="I117" s="27">
        <f>ROUND(G117*H117,P4)</f>
        <v>0</v>
      </c>
      <c r="L117" s="27">
        <v>0</v>
      </c>
      <c r="M117" s="21">
        <f>ROUND(G117*L117,P4)</f>
        <v>0</v>
      </c>
      <c r="N117" s="22" t="s">
        <v>633</v>
      </c>
      <c r="O117" s="28">
        <f>M117*AA117</f>
        <v>0</v>
      </c>
      <c r="P117" s="1">
        <v>3</v>
      </c>
      <c r="AA117" s="1">
        <f>IF(P117=1,$O$3,IF(P117=2,$O$4,$O$5))</f>
        <v>0.21</v>
      </c>
    </row>
    <row r="118" spans="1:27" x14ac:dyDescent="0.25">
      <c r="A118" s="1" t="s">
        <v>637</v>
      </c>
      <c r="E118" s="24" t="s">
        <v>633</v>
      </c>
    </row>
    <row r="119" spans="1:27" x14ac:dyDescent="0.25">
      <c r="A119" s="1" t="s">
        <v>638</v>
      </c>
      <c r="E119" s="29" t="s">
        <v>5863</v>
      </c>
    </row>
    <row r="120" spans="1:27" ht="39.6" x14ac:dyDescent="0.25">
      <c r="A120" s="1" t="s">
        <v>640</v>
      </c>
      <c r="E120" s="24" t="s">
        <v>10414</v>
      </c>
    </row>
    <row r="121" spans="1:27" x14ac:dyDescent="0.25">
      <c r="A121" s="1" t="s">
        <v>631</v>
      </c>
      <c r="B121" s="1">
        <v>28</v>
      </c>
      <c r="C121" s="23" t="s">
        <v>10452</v>
      </c>
      <c r="D121" t="s">
        <v>633</v>
      </c>
      <c r="E121" s="24" t="s">
        <v>10595</v>
      </c>
      <c r="F121" s="25" t="s">
        <v>657</v>
      </c>
      <c r="G121" s="26">
        <v>2</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633</v>
      </c>
    </row>
    <row r="123" spans="1:27" x14ac:dyDescent="0.25">
      <c r="A123" s="1" t="s">
        <v>638</v>
      </c>
      <c r="E123" s="29" t="s">
        <v>7118</v>
      </c>
    </row>
    <row r="124" spans="1:27" ht="409.6" x14ac:dyDescent="0.25">
      <c r="A124" s="1" t="s">
        <v>640</v>
      </c>
      <c r="E124" s="24" t="s">
        <v>4889</v>
      </c>
    </row>
    <row r="125" spans="1:27" x14ac:dyDescent="0.25">
      <c r="A125" s="1" t="s">
        <v>631</v>
      </c>
      <c r="B125" s="1">
        <v>29</v>
      </c>
      <c r="C125" s="23" t="s">
        <v>10596</v>
      </c>
      <c r="D125" t="s">
        <v>633</v>
      </c>
      <c r="E125" s="24" t="s">
        <v>10597</v>
      </c>
      <c r="F125" s="25" t="s">
        <v>657</v>
      </c>
      <c r="G125" s="26">
        <v>2</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633</v>
      </c>
    </row>
    <row r="127" spans="1:27" x14ac:dyDescent="0.25">
      <c r="A127" s="1" t="s">
        <v>638</v>
      </c>
      <c r="E127" s="29" t="s">
        <v>7118</v>
      </c>
    </row>
    <row r="128" spans="1:27" ht="409.6" x14ac:dyDescent="0.25">
      <c r="A128" s="1" t="s">
        <v>640</v>
      </c>
      <c r="E128" s="24" t="s">
        <v>4889</v>
      </c>
    </row>
    <row r="129" spans="1:27" x14ac:dyDescent="0.25">
      <c r="A129" s="1" t="s">
        <v>631</v>
      </c>
      <c r="B129" s="1">
        <v>30</v>
      </c>
      <c r="C129" s="23" t="s">
        <v>10598</v>
      </c>
      <c r="D129" t="s">
        <v>633</v>
      </c>
      <c r="E129" s="24" t="s">
        <v>10599</v>
      </c>
      <c r="F129" s="25" t="s">
        <v>647</v>
      </c>
      <c r="G129" s="26">
        <v>16</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633</v>
      </c>
    </row>
    <row r="131" spans="1:27" x14ac:dyDescent="0.25">
      <c r="A131" s="1" t="s">
        <v>638</v>
      </c>
      <c r="E131" s="29" t="s">
        <v>10600</v>
      </c>
    </row>
    <row r="132" spans="1:27" ht="66" x14ac:dyDescent="0.25">
      <c r="A132" s="1" t="s">
        <v>640</v>
      </c>
      <c r="E132" s="24" t="s">
        <v>10276</v>
      </c>
    </row>
    <row r="133" spans="1:27" x14ac:dyDescent="0.25">
      <c r="A133" s="1" t="s">
        <v>631</v>
      </c>
      <c r="B133" s="1">
        <v>31</v>
      </c>
      <c r="C133" s="23" t="s">
        <v>10601</v>
      </c>
      <c r="D133" t="s">
        <v>633</v>
      </c>
      <c r="E133" s="24" t="s">
        <v>10602</v>
      </c>
      <c r="F133" s="25" t="s">
        <v>647</v>
      </c>
      <c r="G133" s="26">
        <v>32</v>
      </c>
      <c r="H133" s="25">
        <v>0</v>
      </c>
      <c r="I133" s="27">
        <f>ROUND(G133*H133,P4)</f>
        <v>0</v>
      </c>
      <c r="L133" s="27">
        <v>0</v>
      </c>
      <c r="M133" s="21">
        <f>ROUND(G133*L133,P4)</f>
        <v>0</v>
      </c>
      <c r="N133" s="22" t="s">
        <v>636</v>
      </c>
      <c r="O133" s="28">
        <f>M133*AA133</f>
        <v>0</v>
      </c>
      <c r="P133" s="1">
        <v>3</v>
      </c>
      <c r="AA133" s="1">
        <f>IF(P133=1,$O$3,IF(P133=2,$O$4,$O$5))</f>
        <v>0.21</v>
      </c>
    </row>
    <row r="134" spans="1:27" x14ac:dyDescent="0.25">
      <c r="A134" s="1" t="s">
        <v>637</v>
      </c>
      <c r="E134" s="24" t="s">
        <v>633</v>
      </c>
    </row>
    <row r="135" spans="1:27" x14ac:dyDescent="0.25">
      <c r="A135" s="1" t="s">
        <v>638</v>
      </c>
      <c r="E135" s="29" t="s">
        <v>10471</v>
      </c>
    </row>
    <row r="136" spans="1:27" ht="66" x14ac:dyDescent="0.25">
      <c r="A136" s="1" t="s">
        <v>640</v>
      </c>
      <c r="E136" s="24" t="s">
        <v>10276</v>
      </c>
    </row>
    <row r="137" spans="1:27" x14ac:dyDescent="0.25">
      <c r="A137" s="1" t="s">
        <v>628</v>
      </c>
      <c r="C137" s="19" t="s">
        <v>1801</v>
      </c>
      <c r="E137" s="20" t="s">
        <v>1802</v>
      </c>
      <c r="L137" s="21">
        <f>SUMIFS(L138:L145,A138:A145,"P")</f>
        <v>0</v>
      </c>
      <c r="M137" s="21">
        <f>SUMIFS(M138:M145,A138:A145,"P")</f>
        <v>0</v>
      </c>
      <c r="N137" s="22"/>
    </row>
    <row r="138" spans="1:27" ht="26.4" x14ac:dyDescent="0.25">
      <c r="A138" s="1" t="s">
        <v>631</v>
      </c>
      <c r="B138" s="1">
        <v>32</v>
      </c>
      <c r="C138" s="23" t="s">
        <v>1803</v>
      </c>
      <c r="D138" t="s">
        <v>1804</v>
      </c>
      <c r="E138" s="24" t="s">
        <v>1805</v>
      </c>
      <c r="F138" s="25" t="s">
        <v>1806</v>
      </c>
      <c r="G138" s="26">
        <v>361.6</v>
      </c>
      <c r="H138" s="25">
        <v>0</v>
      </c>
      <c r="I138" s="27">
        <f>ROUND(G138*H138,P4)</f>
        <v>0</v>
      </c>
      <c r="L138" s="27">
        <v>0</v>
      </c>
      <c r="M138" s="21">
        <f>ROUND(G138*L138,P4)</f>
        <v>0</v>
      </c>
      <c r="N138" s="22" t="s">
        <v>1807</v>
      </c>
      <c r="O138" s="28">
        <f>M138*AA138</f>
        <v>0</v>
      </c>
      <c r="P138" s="1">
        <v>3</v>
      </c>
      <c r="AA138" s="1">
        <f>IF(P138=1,$O$3,IF(P138=2,$O$4,$O$5))</f>
        <v>0.21</v>
      </c>
    </row>
    <row r="139" spans="1:27" ht="26.4" x14ac:dyDescent="0.25">
      <c r="A139" s="1" t="s">
        <v>637</v>
      </c>
      <c r="E139" s="24" t="s">
        <v>1808</v>
      </c>
    </row>
    <row r="140" spans="1:27" x14ac:dyDescent="0.25">
      <c r="A140" s="1" t="s">
        <v>638</v>
      </c>
      <c r="E140" s="29" t="s">
        <v>10603</v>
      </c>
    </row>
    <row r="141" spans="1:27" ht="198" x14ac:dyDescent="0.25">
      <c r="A141" s="1" t="s">
        <v>640</v>
      </c>
      <c r="E141" s="24" t="s">
        <v>3746</v>
      </c>
    </row>
    <row r="142" spans="1:27" ht="26.4" x14ac:dyDescent="0.25">
      <c r="A142" s="1" t="s">
        <v>631</v>
      </c>
      <c r="B142" s="1">
        <v>33</v>
      </c>
      <c r="C142" s="23" t="s">
        <v>1872</v>
      </c>
      <c r="D142" t="s">
        <v>1873</v>
      </c>
      <c r="E142" s="24" t="s">
        <v>1874</v>
      </c>
      <c r="F142" s="25" t="s">
        <v>1806</v>
      </c>
      <c r="G142" s="26">
        <v>0.5</v>
      </c>
      <c r="H142" s="25">
        <v>0</v>
      </c>
      <c r="I142" s="27">
        <f>ROUND(G142*H142,P4)</f>
        <v>0</v>
      </c>
      <c r="L142" s="27">
        <v>0</v>
      </c>
      <c r="M142" s="21">
        <f>ROUND(G142*L142,P4)</f>
        <v>0</v>
      </c>
      <c r="N142" s="22" t="s">
        <v>1807</v>
      </c>
      <c r="O142" s="28">
        <f>M142*AA142</f>
        <v>0</v>
      </c>
      <c r="P142" s="1">
        <v>3</v>
      </c>
      <c r="AA142" s="1">
        <f>IF(P142=1,$O$3,IF(P142=2,$O$4,$O$5))</f>
        <v>0.21</v>
      </c>
    </row>
    <row r="143" spans="1:27" ht="26.4" x14ac:dyDescent="0.25">
      <c r="A143" s="1" t="s">
        <v>637</v>
      </c>
      <c r="E143" s="24" t="s">
        <v>1808</v>
      </c>
    </row>
    <row r="144" spans="1:27" x14ac:dyDescent="0.25">
      <c r="A144" s="1" t="s">
        <v>638</v>
      </c>
      <c r="E144" s="29" t="s">
        <v>10604</v>
      </c>
    </row>
    <row r="145" spans="1:5" ht="198" x14ac:dyDescent="0.25">
      <c r="A145" s="1" t="s">
        <v>640</v>
      </c>
      <c r="E145"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C00-000000000000}">
  <sheetPr>
    <pageSetUpPr fitToPage="1"/>
  </sheetPr>
  <dimension ref="A1:AA16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COUNTIFS(L8:L163,"=0",A8:A163,"P")+COUNTIFS(L8:L163,"",A8:A163,"P")+SUM(Q8:Q163)</f>
        <v>37</v>
      </c>
    </row>
    <row r="8" spans="1:27" x14ac:dyDescent="0.25">
      <c r="A8" s="1" t="s">
        <v>626</v>
      </c>
      <c r="C8" s="19" t="s">
        <v>10605</v>
      </c>
      <c r="E8" s="20" t="s">
        <v>439</v>
      </c>
      <c r="L8" s="21">
        <f>L9+L70+L83+L88+L117+L154</f>
        <v>0</v>
      </c>
      <c r="M8" s="21">
        <f>M9+M70+M83+M88+M117+M154</f>
        <v>0</v>
      </c>
      <c r="N8" s="22"/>
    </row>
    <row r="9" spans="1:27" x14ac:dyDescent="0.25">
      <c r="A9" s="1" t="s">
        <v>628</v>
      </c>
      <c r="C9" s="19" t="s">
        <v>866</v>
      </c>
      <c r="E9" s="20" t="s">
        <v>1466</v>
      </c>
      <c r="L9" s="21">
        <f>SUMIFS(L10:L69,A10:A69,"P")</f>
        <v>0</v>
      </c>
      <c r="M9" s="21">
        <f>SUMIFS(M10:M69,A10:A69,"P")</f>
        <v>0</v>
      </c>
      <c r="N9" s="22"/>
    </row>
    <row r="10" spans="1:27" ht="26.4" x14ac:dyDescent="0.25">
      <c r="A10" s="1" t="s">
        <v>631</v>
      </c>
      <c r="B10" s="1">
        <v>1</v>
      </c>
      <c r="C10" s="23" t="s">
        <v>6450</v>
      </c>
      <c r="D10" t="s">
        <v>633</v>
      </c>
      <c r="E10" s="24" t="s">
        <v>7487</v>
      </c>
      <c r="F10" s="25" t="s">
        <v>874</v>
      </c>
      <c r="G10" s="26">
        <v>42</v>
      </c>
      <c r="H10" s="25">
        <v>0</v>
      </c>
      <c r="I10" s="27">
        <f>ROUND(G10*H10,P4)</f>
        <v>0</v>
      </c>
      <c r="L10" s="27">
        <v>0</v>
      </c>
      <c r="M10" s="21">
        <f>ROUND(G10*L10,P4)</f>
        <v>0</v>
      </c>
      <c r="N10" s="22" t="s">
        <v>636</v>
      </c>
      <c r="O10" s="28">
        <f>M10*AA10</f>
        <v>0</v>
      </c>
      <c r="P10" s="1">
        <v>3</v>
      </c>
      <c r="AA10" s="1">
        <f>IF(P10=1,$O$3,IF(P10=2,$O$4,$O$5))</f>
        <v>0.21</v>
      </c>
    </row>
    <row r="11" spans="1:27" ht="26.4" x14ac:dyDescent="0.25">
      <c r="A11" s="1" t="s">
        <v>637</v>
      </c>
      <c r="E11" s="24" t="s">
        <v>10606</v>
      </c>
    </row>
    <row r="12" spans="1:27" x14ac:dyDescent="0.25">
      <c r="A12" s="1" t="s">
        <v>638</v>
      </c>
      <c r="E12" s="29" t="s">
        <v>10607</v>
      </c>
    </row>
    <row r="13" spans="1:27" ht="66" x14ac:dyDescent="0.25">
      <c r="A13" s="1" t="s">
        <v>640</v>
      </c>
      <c r="E13" s="24" t="s">
        <v>7486</v>
      </c>
    </row>
    <row r="14" spans="1:27" x14ac:dyDescent="0.25">
      <c r="A14" s="1" t="s">
        <v>631</v>
      </c>
      <c r="B14" s="1">
        <v>2</v>
      </c>
      <c r="C14" s="23" t="s">
        <v>7489</v>
      </c>
      <c r="D14" t="s">
        <v>633</v>
      </c>
      <c r="E14" s="24" t="s">
        <v>10136</v>
      </c>
      <c r="F14" s="25" t="s">
        <v>874</v>
      </c>
      <c r="G14" s="26">
        <v>3217</v>
      </c>
      <c r="H14" s="25">
        <v>0</v>
      </c>
      <c r="I14" s="27">
        <f>ROUND(G14*H14,P4)</f>
        <v>0</v>
      </c>
      <c r="L14" s="27">
        <v>0</v>
      </c>
      <c r="M14" s="21">
        <f>ROUND(G14*L14,P4)</f>
        <v>0</v>
      </c>
      <c r="N14" s="22" t="s">
        <v>636</v>
      </c>
      <c r="O14" s="28">
        <f>M14*AA14</f>
        <v>0</v>
      </c>
      <c r="P14" s="1">
        <v>3</v>
      </c>
      <c r="AA14" s="1">
        <f>IF(P14=1,$O$3,IF(P14=2,$O$4,$O$5))</f>
        <v>0.21</v>
      </c>
    </row>
    <row r="15" spans="1:27" ht="39.6" x14ac:dyDescent="0.25">
      <c r="A15" s="1" t="s">
        <v>637</v>
      </c>
      <c r="E15" s="24" t="s">
        <v>10608</v>
      </c>
    </row>
    <row r="16" spans="1:27" x14ac:dyDescent="0.25">
      <c r="A16" s="1" t="s">
        <v>638</v>
      </c>
      <c r="E16" s="29" t="s">
        <v>10609</v>
      </c>
    </row>
    <row r="17" spans="1:27" ht="39.6" x14ac:dyDescent="0.25">
      <c r="A17" s="1" t="s">
        <v>640</v>
      </c>
      <c r="E17" s="24" t="s">
        <v>4736</v>
      </c>
    </row>
    <row r="18" spans="1:27" x14ac:dyDescent="0.25">
      <c r="A18" s="1" t="s">
        <v>631</v>
      </c>
      <c r="B18" s="1">
        <v>3</v>
      </c>
      <c r="C18" s="23" t="s">
        <v>5497</v>
      </c>
      <c r="D18" t="s">
        <v>633</v>
      </c>
      <c r="E18" s="24" t="s">
        <v>5498</v>
      </c>
      <c r="F18" s="25" t="s">
        <v>874</v>
      </c>
      <c r="G18" s="26">
        <v>3217</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10610</v>
      </c>
    </row>
    <row r="20" spans="1:27" x14ac:dyDescent="0.25">
      <c r="A20" s="1" t="s">
        <v>638</v>
      </c>
      <c r="E20" s="29" t="s">
        <v>10611</v>
      </c>
    </row>
    <row r="21" spans="1:27" x14ac:dyDescent="0.25">
      <c r="A21" s="1" t="s">
        <v>640</v>
      </c>
      <c r="E21" s="24" t="s">
        <v>5500</v>
      </c>
    </row>
    <row r="22" spans="1:27" x14ac:dyDescent="0.25">
      <c r="A22" s="1" t="s">
        <v>631</v>
      </c>
      <c r="B22" s="1">
        <v>4</v>
      </c>
      <c r="C22" s="23" t="s">
        <v>7494</v>
      </c>
      <c r="D22" t="s">
        <v>633</v>
      </c>
      <c r="E22" s="24" t="s">
        <v>7495</v>
      </c>
      <c r="F22" s="25" t="s">
        <v>874</v>
      </c>
      <c r="G22" s="26">
        <v>1949</v>
      </c>
      <c r="H22" s="25">
        <v>0</v>
      </c>
      <c r="I22" s="27">
        <f>ROUND(G22*H22,P4)</f>
        <v>0</v>
      </c>
      <c r="L22" s="27">
        <v>0</v>
      </c>
      <c r="M22" s="21">
        <f>ROUND(G22*L22,P4)</f>
        <v>0</v>
      </c>
      <c r="N22" s="22" t="s">
        <v>636</v>
      </c>
      <c r="O22" s="28">
        <f>M22*AA22</f>
        <v>0</v>
      </c>
      <c r="P22" s="1">
        <v>3</v>
      </c>
      <c r="AA22" s="1">
        <f>IF(P22=1,$O$3,IF(P22=2,$O$4,$O$5))</f>
        <v>0.21</v>
      </c>
    </row>
    <row r="23" spans="1:27" ht="105.6" x14ac:dyDescent="0.25">
      <c r="A23" s="1" t="s">
        <v>637</v>
      </c>
      <c r="E23" s="24" t="s">
        <v>10612</v>
      </c>
    </row>
    <row r="24" spans="1:27" x14ac:dyDescent="0.25">
      <c r="A24" s="1" t="s">
        <v>638</v>
      </c>
      <c r="E24" s="29" t="s">
        <v>10613</v>
      </c>
    </row>
    <row r="25" spans="1:27" ht="382.8" x14ac:dyDescent="0.25">
      <c r="A25" s="1" t="s">
        <v>640</v>
      </c>
      <c r="E25" s="24" t="s">
        <v>7497</v>
      </c>
    </row>
    <row r="26" spans="1:27" x14ac:dyDescent="0.25">
      <c r="A26" s="1" t="s">
        <v>631</v>
      </c>
      <c r="B26" s="1">
        <v>5</v>
      </c>
      <c r="C26" s="23" t="s">
        <v>6817</v>
      </c>
      <c r="D26" t="s">
        <v>633</v>
      </c>
      <c r="E26" s="24" t="s">
        <v>7498</v>
      </c>
      <c r="F26" s="25" t="s">
        <v>874</v>
      </c>
      <c r="G26" s="26">
        <v>1793</v>
      </c>
      <c r="H26" s="25">
        <v>0</v>
      </c>
      <c r="I26" s="27">
        <f>ROUND(G26*H26,P4)</f>
        <v>0</v>
      </c>
      <c r="L26" s="27">
        <v>0</v>
      </c>
      <c r="M26" s="21">
        <f>ROUND(G26*L26,P4)</f>
        <v>0</v>
      </c>
      <c r="N26" s="22" t="s">
        <v>636</v>
      </c>
      <c r="O26" s="28">
        <f>M26*AA26</f>
        <v>0</v>
      </c>
      <c r="P26" s="1">
        <v>3</v>
      </c>
      <c r="AA26" s="1">
        <f>IF(P26=1,$O$3,IF(P26=2,$O$4,$O$5))</f>
        <v>0.21</v>
      </c>
    </row>
    <row r="27" spans="1:27" ht="26.4" x14ac:dyDescent="0.25">
      <c r="A27" s="1" t="s">
        <v>637</v>
      </c>
      <c r="E27" s="24" t="s">
        <v>10614</v>
      </c>
    </row>
    <row r="28" spans="1:27" x14ac:dyDescent="0.25">
      <c r="A28" s="1" t="s">
        <v>638</v>
      </c>
      <c r="E28" s="29" t="s">
        <v>10615</v>
      </c>
    </row>
    <row r="29" spans="1:27" ht="316.8" x14ac:dyDescent="0.25">
      <c r="A29" s="1" t="s">
        <v>640</v>
      </c>
      <c r="E29" s="24" t="s">
        <v>7499</v>
      </c>
    </row>
    <row r="30" spans="1:27" x14ac:dyDescent="0.25">
      <c r="A30" s="1" t="s">
        <v>631</v>
      </c>
      <c r="B30" s="1">
        <v>6</v>
      </c>
      <c r="C30" s="23" t="s">
        <v>10390</v>
      </c>
      <c r="D30" t="s">
        <v>633</v>
      </c>
      <c r="E30" s="24" t="s">
        <v>10391</v>
      </c>
      <c r="F30" s="25" t="s">
        <v>874</v>
      </c>
      <c r="G30" s="26">
        <v>277.79500000000002</v>
      </c>
      <c r="H30" s="25">
        <v>0</v>
      </c>
      <c r="I30" s="27">
        <f>ROUND(G30*H30,P4)</f>
        <v>0</v>
      </c>
      <c r="L30" s="27">
        <v>0</v>
      </c>
      <c r="M30" s="21">
        <f>ROUND(G30*L30,P4)</f>
        <v>0</v>
      </c>
      <c r="N30" s="22" t="s">
        <v>636</v>
      </c>
      <c r="O30" s="28">
        <f>M30*AA30</f>
        <v>0</v>
      </c>
      <c r="P30" s="1">
        <v>3</v>
      </c>
      <c r="AA30" s="1">
        <f>IF(P30=1,$O$3,IF(P30=2,$O$4,$O$5))</f>
        <v>0.21</v>
      </c>
    </row>
    <row r="31" spans="1:27" ht="66" x14ac:dyDescent="0.25">
      <c r="A31" s="1" t="s">
        <v>637</v>
      </c>
      <c r="E31" s="24" t="s">
        <v>10616</v>
      </c>
    </row>
    <row r="32" spans="1:27" ht="26.4" x14ac:dyDescent="0.25">
      <c r="A32" s="1" t="s">
        <v>638</v>
      </c>
      <c r="E32" s="29" t="s">
        <v>10617</v>
      </c>
    </row>
    <row r="33" spans="1:27" ht="330" x14ac:dyDescent="0.25">
      <c r="A33" s="1" t="s">
        <v>640</v>
      </c>
      <c r="E33" s="24" t="s">
        <v>10392</v>
      </c>
    </row>
    <row r="34" spans="1:27" x14ac:dyDescent="0.25">
      <c r="A34" s="1" t="s">
        <v>631</v>
      </c>
      <c r="B34" s="1">
        <v>7</v>
      </c>
      <c r="C34" s="23" t="s">
        <v>6972</v>
      </c>
      <c r="D34" t="s">
        <v>633</v>
      </c>
      <c r="E34" s="24" t="s">
        <v>6973</v>
      </c>
      <c r="F34" s="25" t="s">
        <v>874</v>
      </c>
      <c r="G34" s="26">
        <v>1569</v>
      </c>
      <c r="H34" s="25">
        <v>0</v>
      </c>
      <c r="I34" s="27">
        <f>ROUND(G34*H34,P4)</f>
        <v>0</v>
      </c>
      <c r="L34" s="27">
        <v>0</v>
      </c>
      <c r="M34" s="21">
        <f>ROUND(G34*L34,P4)</f>
        <v>0</v>
      </c>
      <c r="N34" s="22" t="s">
        <v>636</v>
      </c>
      <c r="O34" s="28">
        <f>M34*AA34</f>
        <v>0</v>
      </c>
      <c r="P34" s="1">
        <v>3</v>
      </c>
      <c r="AA34" s="1">
        <f>IF(P34=1,$O$3,IF(P34=2,$O$4,$O$5))</f>
        <v>0.21</v>
      </c>
    </row>
    <row r="35" spans="1:27" ht="26.4" x14ac:dyDescent="0.25">
      <c r="A35" s="1" t="s">
        <v>637</v>
      </c>
      <c r="E35" s="24" t="s">
        <v>10618</v>
      </c>
    </row>
    <row r="36" spans="1:27" x14ac:dyDescent="0.25">
      <c r="A36" s="1" t="s">
        <v>638</v>
      </c>
      <c r="E36" s="29" t="s">
        <v>10619</v>
      </c>
    </row>
    <row r="37" spans="1:27" ht="277.2" x14ac:dyDescent="0.25">
      <c r="A37" s="1" t="s">
        <v>640</v>
      </c>
      <c r="E37" s="24" t="s">
        <v>4761</v>
      </c>
    </row>
    <row r="38" spans="1:27" x14ac:dyDescent="0.25">
      <c r="A38" s="1" t="s">
        <v>631</v>
      </c>
      <c r="B38" s="1">
        <v>8</v>
      </c>
      <c r="C38" s="23" t="s">
        <v>4702</v>
      </c>
      <c r="D38" t="s">
        <v>633</v>
      </c>
      <c r="E38" s="24" t="s">
        <v>4703</v>
      </c>
      <c r="F38" s="25" t="s">
        <v>874</v>
      </c>
      <c r="G38" s="26">
        <v>5443.7950000000001</v>
      </c>
      <c r="H38" s="25">
        <v>0</v>
      </c>
      <c r="I38" s="27">
        <f>ROUND(G38*H38,P4)</f>
        <v>0</v>
      </c>
      <c r="L38" s="27">
        <v>0</v>
      </c>
      <c r="M38" s="21">
        <f>ROUND(G38*L38,P4)</f>
        <v>0</v>
      </c>
      <c r="N38" s="22" t="s">
        <v>636</v>
      </c>
      <c r="O38" s="28">
        <f>M38*AA38</f>
        <v>0</v>
      </c>
      <c r="P38" s="1">
        <v>3</v>
      </c>
      <c r="AA38" s="1">
        <f>IF(P38=1,$O$3,IF(P38=2,$O$4,$O$5))</f>
        <v>0.21</v>
      </c>
    </row>
    <row r="39" spans="1:27" ht="92.4" x14ac:dyDescent="0.25">
      <c r="A39" s="1" t="s">
        <v>637</v>
      </c>
      <c r="E39" s="24" t="s">
        <v>10519</v>
      </c>
    </row>
    <row r="40" spans="1:27" x14ac:dyDescent="0.25">
      <c r="A40" s="1" t="s">
        <v>638</v>
      </c>
      <c r="E40" s="29" t="s">
        <v>10620</v>
      </c>
    </row>
    <row r="41" spans="1:27" ht="198" x14ac:dyDescent="0.25">
      <c r="A41" s="1" t="s">
        <v>640</v>
      </c>
      <c r="E41" s="24" t="s">
        <v>4705</v>
      </c>
    </row>
    <row r="42" spans="1:27" x14ac:dyDescent="0.25">
      <c r="A42" s="1" t="s">
        <v>631</v>
      </c>
      <c r="B42" s="1">
        <v>9</v>
      </c>
      <c r="C42" s="23" t="s">
        <v>7795</v>
      </c>
      <c r="D42" t="s">
        <v>633</v>
      </c>
      <c r="E42" s="24" t="s">
        <v>7796</v>
      </c>
      <c r="F42" s="25" t="s">
        <v>874</v>
      </c>
      <c r="G42" s="26">
        <v>92.478999999999999</v>
      </c>
      <c r="H42" s="25">
        <v>0</v>
      </c>
      <c r="I42" s="27">
        <f>ROUND(G42*H42,P4)</f>
        <v>0</v>
      </c>
      <c r="L42" s="27">
        <v>0</v>
      </c>
      <c r="M42" s="21">
        <f>ROUND(G42*L42,P4)</f>
        <v>0</v>
      </c>
      <c r="N42" s="22" t="s">
        <v>636</v>
      </c>
      <c r="O42" s="28">
        <f>M42*AA42</f>
        <v>0</v>
      </c>
      <c r="P42" s="1">
        <v>3</v>
      </c>
      <c r="AA42" s="1">
        <f>IF(P42=1,$O$3,IF(P42=2,$O$4,$O$5))</f>
        <v>0.21</v>
      </c>
    </row>
    <row r="43" spans="1:27" ht="26.4" x14ac:dyDescent="0.25">
      <c r="A43" s="1" t="s">
        <v>637</v>
      </c>
      <c r="E43" s="24" t="s">
        <v>10621</v>
      </c>
    </row>
    <row r="44" spans="1:27" ht="26.4" x14ac:dyDescent="0.25">
      <c r="A44" s="1" t="s">
        <v>638</v>
      </c>
      <c r="E44" s="29" t="s">
        <v>10622</v>
      </c>
    </row>
    <row r="45" spans="1:27" ht="250.8" x14ac:dyDescent="0.25">
      <c r="A45" s="1" t="s">
        <v>640</v>
      </c>
      <c r="E45" s="24" t="s">
        <v>7798</v>
      </c>
    </row>
    <row r="46" spans="1:27" x14ac:dyDescent="0.25">
      <c r="A46" s="1" t="s">
        <v>631</v>
      </c>
      <c r="B46" s="1">
        <v>10</v>
      </c>
      <c r="C46" s="23" t="s">
        <v>3879</v>
      </c>
      <c r="D46" t="s">
        <v>633</v>
      </c>
      <c r="E46" s="24" t="s">
        <v>10623</v>
      </c>
      <c r="F46" s="25" t="s">
        <v>874</v>
      </c>
      <c r="G46" s="26">
        <v>45.966000000000001</v>
      </c>
      <c r="H46" s="25">
        <v>0</v>
      </c>
      <c r="I46" s="27">
        <f>ROUND(G46*H46,P4)</f>
        <v>0</v>
      </c>
      <c r="L46" s="27">
        <v>0</v>
      </c>
      <c r="M46" s="21">
        <f>ROUND(G46*L46,P4)</f>
        <v>0</v>
      </c>
      <c r="N46" s="22" t="s">
        <v>636</v>
      </c>
      <c r="O46" s="28">
        <f>M46*AA46</f>
        <v>0</v>
      </c>
      <c r="P46" s="1">
        <v>3</v>
      </c>
      <c r="AA46" s="1">
        <f>IF(P46=1,$O$3,IF(P46=2,$O$4,$O$5))</f>
        <v>0.21</v>
      </c>
    </row>
    <row r="47" spans="1:27" ht="92.4" x14ac:dyDescent="0.25">
      <c r="A47" s="1" t="s">
        <v>637</v>
      </c>
      <c r="E47" s="24" t="s">
        <v>10624</v>
      </c>
    </row>
    <row r="48" spans="1:27" ht="39.6" x14ac:dyDescent="0.25">
      <c r="A48" s="1" t="s">
        <v>638</v>
      </c>
      <c r="E48" s="29" t="s">
        <v>10625</v>
      </c>
    </row>
    <row r="49" spans="1:27" ht="303.60000000000002" x14ac:dyDescent="0.25">
      <c r="A49" s="1" t="s">
        <v>640</v>
      </c>
      <c r="E49" s="24" t="s">
        <v>10626</v>
      </c>
    </row>
    <row r="50" spans="1:27" x14ac:dyDescent="0.25">
      <c r="A50" s="1" t="s">
        <v>631</v>
      </c>
      <c r="B50" s="1">
        <v>11</v>
      </c>
      <c r="C50" s="23" t="s">
        <v>4053</v>
      </c>
      <c r="D50" t="s">
        <v>633</v>
      </c>
      <c r="E50" s="24" t="s">
        <v>4054</v>
      </c>
      <c r="F50" s="25" t="s">
        <v>870</v>
      </c>
      <c r="G50" s="26">
        <v>8041.8379999999997</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10627</v>
      </c>
    </row>
    <row r="52" spans="1:27" x14ac:dyDescent="0.25">
      <c r="A52" s="1" t="s">
        <v>638</v>
      </c>
      <c r="E52" s="29" t="s">
        <v>10628</v>
      </c>
    </row>
    <row r="53" spans="1:27" ht="26.4" x14ac:dyDescent="0.25">
      <c r="A53" s="1" t="s">
        <v>640</v>
      </c>
      <c r="E53" s="24" t="s">
        <v>4717</v>
      </c>
    </row>
    <row r="54" spans="1:27" x14ac:dyDescent="0.25">
      <c r="A54" s="1" t="s">
        <v>631</v>
      </c>
      <c r="B54" s="1">
        <v>12</v>
      </c>
      <c r="C54" s="23" t="s">
        <v>9085</v>
      </c>
      <c r="D54" t="s">
        <v>633</v>
      </c>
      <c r="E54" s="24" t="s">
        <v>9086</v>
      </c>
      <c r="F54" s="25" t="s">
        <v>870</v>
      </c>
      <c r="G54" s="26">
        <v>2240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10629</v>
      </c>
    </row>
    <row r="56" spans="1:27" x14ac:dyDescent="0.25">
      <c r="A56" s="1" t="s">
        <v>638</v>
      </c>
      <c r="E56" s="29" t="s">
        <v>10630</v>
      </c>
    </row>
    <row r="57" spans="1:27" ht="39.6" x14ac:dyDescent="0.25">
      <c r="A57" s="1" t="s">
        <v>640</v>
      </c>
      <c r="E57" s="24" t="s">
        <v>4721</v>
      </c>
    </row>
    <row r="58" spans="1:27" x14ac:dyDescent="0.25">
      <c r="A58" s="1" t="s">
        <v>631</v>
      </c>
      <c r="B58" s="1">
        <v>13</v>
      </c>
      <c r="C58" s="23" t="s">
        <v>4722</v>
      </c>
      <c r="D58" t="s">
        <v>633</v>
      </c>
      <c r="E58" s="24" t="s">
        <v>4723</v>
      </c>
      <c r="F58" s="25" t="s">
        <v>870</v>
      </c>
      <c r="G58" s="26">
        <v>2240</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10629</v>
      </c>
    </row>
    <row r="60" spans="1:27" x14ac:dyDescent="0.25">
      <c r="A60" s="1" t="s">
        <v>638</v>
      </c>
      <c r="E60" s="29" t="s">
        <v>10630</v>
      </c>
    </row>
    <row r="61" spans="1:27" ht="26.4" x14ac:dyDescent="0.25">
      <c r="A61" s="1" t="s">
        <v>640</v>
      </c>
      <c r="E61" s="24" t="s">
        <v>4724</v>
      </c>
    </row>
    <row r="62" spans="1:27" x14ac:dyDescent="0.25">
      <c r="A62" s="1" t="s">
        <v>631</v>
      </c>
      <c r="B62" s="1">
        <v>14</v>
      </c>
      <c r="C62" s="23" t="s">
        <v>4725</v>
      </c>
      <c r="D62" t="s">
        <v>633</v>
      </c>
      <c r="E62" s="24" t="s">
        <v>4726</v>
      </c>
      <c r="F62" s="25" t="s">
        <v>870</v>
      </c>
      <c r="G62" s="26">
        <v>2240</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10629</v>
      </c>
    </row>
    <row r="64" spans="1:27" x14ac:dyDescent="0.25">
      <c r="A64" s="1" t="s">
        <v>638</v>
      </c>
      <c r="E64" s="29" t="s">
        <v>10630</v>
      </c>
    </row>
    <row r="65" spans="1:27" ht="39.6" x14ac:dyDescent="0.25">
      <c r="A65" s="1" t="s">
        <v>640</v>
      </c>
      <c r="E65" s="24" t="s">
        <v>4727</v>
      </c>
    </row>
    <row r="66" spans="1:27" x14ac:dyDescent="0.25">
      <c r="A66" s="1" t="s">
        <v>631</v>
      </c>
      <c r="B66" s="1">
        <v>15</v>
      </c>
      <c r="C66" s="23" t="s">
        <v>6247</v>
      </c>
      <c r="D66" t="s">
        <v>633</v>
      </c>
      <c r="E66" s="24" t="s">
        <v>4767</v>
      </c>
      <c r="F66" s="25" t="s">
        <v>874</v>
      </c>
      <c r="G66" s="26">
        <v>3217</v>
      </c>
      <c r="H66" s="25">
        <v>0</v>
      </c>
      <c r="I66" s="27">
        <f>ROUND(G66*H66,P4)</f>
        <v>0</v>
      </c>
      <c r="L66" s="27">
        <v>0</v>
      </c>
      <c r="M66" s="21">
        <f>ROUND(G66*L66,P4)</f>
        <v>0</v>
      </c>
      <c r="N66" s="22" t="s">
        <v>636</v>
      </c>
      <c r="O66" s="28">
        <f>M66*AA66</f>
        <v>0</v>
      </c>
      <c r="P66" s="1">
        <v>3</v>
      </c>
      <c r="AA66" s="1">
        <f>IF(P66=1,$O$3,IF(P66=2,$O$4,$O$5))</f>
        <v>0.21</v>
      </c>
    </row>
    <row r="67" spans="1:27" ht="26.4" x14ac:dyDescent="0.25">
      <c r="A67" s="1" t="s">
        <v>637</v>
      </c>
      <c r="E67" s="24" t="s">
        <v>10631</v>
      </c>
    </row>
    <row r="68" spans="1:27" x14ac:dyDescent="0.25">
      <c r="A68" s="1" t="s">
        <v>638</v>
      </c>
      <c r="E68" s="29" t="s">
        <v>10609</v>
      </c>
    </row>
    <row r="69" spans="1:27" ht="52.8" x14ac:dyDescent="0.25">
      <c r="A69" s="1" t="s">
        <v>640</v>
      </c>
      <c r="E69" s="24" t="s">
        <v>4770</v>
      </c>
    </row>
    <row r="70" spans="1:27" x14ac:dyDescent="0.25">
      <c r="A70" s="1" t="s">
        <v>628</v>
      </c>
      <c r="C70" s="19" t="s">
        <v>2745</v>
      </c>
      <c r="E70" s="20" t="s">
        <v>4061</v>
      </c>
      <c r="L70" s="21">
        <f>SUMIFS(L71:L82,A71:A82,"P")</f>
        <v>0</v>
      </c>
      <c r="M70" s="21">
        <f>SUMIFS(M71:M82,A71:A82,"P")</f>
        <v>0</v>
      </c>
      <c r="N70" s="22"/>
    </row>
    <row r="71" spans="1:27" x14ac:dyDescent="0.25">
      <c r="A71" s="1" t="s">
        <v>631</v>
      </c>
      <c r="B71" s="1">
        <v>16</v>
      </c>
      <c r="C71" s="23" t="s">
        <v>10366</v>
      </c>
      <c r="D71" t="s">
        <v>633</v>
      </c>
      <c r="E71" s="24" t="s">
        <v>10367</v>
      </c>
      <c r="F71" s="25" t="s">
        <v>874</v>
      </c>
      <c r="G71" s="26">
        <v>277.79500000000002</v>
      </c>
      <c r="H71" s="25">
        <v>0</v>
      </c>
      <c r="I71" s="27">
        <f>ROUND(G71*H71,P4)</f>
        <v>0</v>
      </c>
      <c r="L71" s="27">
        <v>0</v>
      </c>
      <c r="M71" s="21">
        <f>ROUND(G71*L71,P4)</f>
        <v>0</v>
      </c>
      <c r="N71" s="22" t="s">
        <v>636</v>
      </c>
      <c r="O71" s="28">
        <f>M71*AA71</f>
        <v>0</v>
      </c>
      <c r="P71" s="1">
        <v>3</v>
      </c>
      <c r="AA71" s="1">
        <f>IF(P71=1,$O$3,IF(P71=2,$O$4,$O$5))</f>
        <v>0.21</v>
      </c>
    </row>
    <row r="72" spans="1:27" ht="66" x14ac:dyDescent="0.25">
      <c r="A72" s="1" t="s">
        <v>637</v>
      </c>
      <c r="E72" s="24" t="s">
        <v>10616</v>
      </c>
    </row>
    <row r="73" spans="1:27" ht="26.4" x14ac:dyDescent="0.25">
      <c r="A73" s="1" t="s">
        <v>638</v>
      </c>
      <c r="E73" s="29" t="s">
        <v>10617</v>
      </c>
    </row>
    <row r="74" spans="1:27" ht="39.6" x14ac:dyDescent="0.25">
      <c r="A74" s="1" t="s">
        <v>640</v>
      </c>
      <c r="E74" s="24" t="s">
        <v>10370</v>
      </c>
    </row>
    <row r="75" spans="1:27" x14ac:dyDescent="0.25">
      <c r="A75" s="1" t="s">
        <v>631</v>
      </c>
      <c r="B75" s="1">
        <v>17</v>
      </c>
      <c r="C75" s="23" t="s">
        <v>4790</v>
      </c>
      <c r="D75" t="s">
        <v>633</v>
      </c>
      <c r="E75" s="24" t="s">
        <v>4791</v>
      </c>
      <c r="F75" s="25" t="s">
        <v>870</v>
      </c>
      <c r="G75" s="26">
        <v>1854.36</v>
      </c>
      <c r="H75" s="25">
        <v>0</v>
      </c>
      <c r="I75" s="27">
        <f>ROUND(G75*H75,P4)</f>
        <v>0</v>
      </c>
      <c r="L75" s="27">
        <v>0</v>
      </c>
      <c r="M75" s="21">
        <f>ROUND(G75*L75,P4)</f>
        <v>0</v>
      </c>
      <c r="N75" s="22" t="s">
        <v>636</v>
      </c>
      <c r="O75" s="28">
        <f>M75*AA75</f>
        <v>0</v>
      </c>
      <c r="P75" s="1">
        <v>3</v>
      </c>
      <c r="AA75" s="1">
        <f>IF(P75=1,$O$3,IF(P75=2,$O$4,$O$5))</f>
        <v>0.21</v>
      </c>
    </row>
    <row r="76" spans="1:27" ht="66" x14ac:dyDescent="0.25">
      <c r="A76" s="1" t="s">
        <v>637</v>
      </c>
      <c r="E76" s="24" t="s">
        <v>10632</v>
      </c>
    </row>
    <row r="77" spans="1:27" ht="26.4" x14ac:dyDescent="0.25">
      <c r="A77" s="1" t="s">
        <v>638</v>
      </c>
      <c r="E77" s="29" t="s">
        <v>10633</v>
      </c>
    </row>
    <row r="78" spans="1:27" ht="26.4" x14ac:dyDescent="0.25">
      <c r="A78" s="1" t="s">
        <v>640</v>
      </c>
      <c r="E78" s="24" t="s">
        <v>4793</v>
      </c>
    </row>
    <row r="79" spans="1:27" x14ac:dyDescent="0.25">
      <c r="A79" s="1" t="s">
        <v>631</v>
      </c>
      <c r="B79" s="1">
        <v>18</v>
      </c>
      <c r="C79" s="23" t="s">
        <v>8098</v>
      </c>
      <c r="D79" t="s">
        <v>633</v>
      </c>
      <c r="E79" s="24" t="s">
        <v>8099</v>
      </c>
      <c r="F79" s="25" t="s">
        <v>870</v>
      </c>
      <c r="G79" s="26">
        <v>136.18</v>
      </c>
      <c r="H79" s="25">
        <v>0</v>
      </c>
      <c r="I79" s="27">
        <f>ROUND(G79*H79,P4)</f>
        <v>0</v>
      </c>
      <c r="L79" s="27">
        <v>0</v>
      </c>
      <c r="M79" s="21">
        <f>ROUND(G79*L79,P4)</f>
        <v>0</v>
      </c>
      <c r="N79" s="22" t="s">
        <v>636</v>
      </c>
      <c r="O79" s="28">
        <f>M79*AA79</f>
        <v>0</v>
      </c>
      <c r="P79" s="1">
        <v>3</v>
      </c>
      <c r="AA79" s="1">
        <f>IF(P79=1,$O$3,IF(P79=2,$O$4,$O$5))</f>
        <v>0.21</v>
      </c>
    </row>
    <row r="80" spans="1:27" ht="92.4" x14ac:dyDescent="0.25">
      <c r="A80" s="1" t="s">
        <v>637</v>
      </c>
      <c r="E80" s="24" t="s">
        <v>10634</v>
      </c>
    </row>
    <row r="81" spans="1:27" x14ac:dyDescent="0.25">
      <c r="A81" s="1" t="s">
        <v>638</v>
      </c>
      <c r="E81" s="29" t="s">
        <v>10635</v>
      </c>
    </row>
    <row r="82" spans="1:27" ht="105.6" x14ac:dyDescent="0.25">
      <c r="A82" s="1" t="s">
        <v>640</v>
      </c>
      <c r="E82" s="24" t="s">
        <v>5827</v>
      </c>
    </row>
    <row r="83" spans="1:27" x14ac:dyDescent="0.25">
      <c r="A83" s="1" t="s">
        <v>628</v>
      </c>
      <c r="C83" s="19" t="s">
        <v>3232</v>
      </c>
      <c r="E83" s="20" t="s">
        <v>4807</v>
      </c>
      <c r="L83" s="21">
        <f>SUMIFS(L84:L87,A84:A87,"P")</f>
        <v>0</v>
      </c>
      <c r="M83" s="21">
        <f>SUMIFS(M84:M87,A84:A87,"P")</f>
        <v>0</v>
      </c>
      <c r="N83" s="22"/>
    </row>
    <row r="84" spans="1:27" x14ac:dyDescent="0.25">
      <c r="A84" s="1" t="s">
        <v>631</v>
      </c>
      <c r="B84" s="1">
        <v>19</v>
      </c>
      <c r="C84" s="23" t="s">
        <v>4830</v>
      </c>
      <c r="D84" t="s">
        <v>633</v>
      </c>
      <c r="E84" s="24" t="s">
        <v>4831</v>
      </c>
      <c r="F84" s="25" t="s">
        <v>874</v>
      </c>
      <c r="G84" s="26">
        <v>5.45</v>
      </c>
      <c r="H84" s="25">
        <v>0</v>
      </c>
      <c r="I84" s="27">
        <f>ROUND(G84*H84,P4)</f>
        <v>0</v>
      </c>
      <c r="L84" s="27">
        <v>0</v>
      </c>
      <c r="M84" s="21">
        <f>ROUND(G84*L84,P4)</f>
        <v>0</v>
      </c>
      <c r="N84" s="22" t="s">
        <v>636</v>
      </c>
      <c r="O84" s="28">
        <f>M84*AA84</f>
        <v>0</v>
      </c>
      <c r="P84" s="1">
        <v>3</v>
      </c>
      <c r="AA84" s="1">
        <f>IF(P84=1,$O$3,IF(P84=2,$O$4,$O$5))</f>
        <v>0.21</v>
      </c>
    </row>
    <row r="85" spans="1:27" ht="52.8" x14ac:dyDescent="0.25">
      <c r="A85" s="1" t="s">
        <v>637</v>
      </c>
      <c r="E85" s="24" t="s">
        <v>10636</v>
      </c>
    </row>
    <row r="86" spans="1:27" x14ac:dyDescent="0.25">
      <c r="A86" s="1" t="s">
        <v>638</v>
      </c>
      <c r="E86" s="29" t="s">
        <v>10637</v>
      </c>
    </row>
    <row r="87" spans="1:27" ht="105.6" x14ac:dyDescent="0.25">
      <c r="A87" s="1" t="s">
        <v>640</v>
      </c>
      <c r="E87" s="24" t="s">
        <v>4833</v>
      </c>
    </row>
    <row r="88" spans="1:27" x14ac:dyDescent="0.25">
      <c r="A88" s="1" t="s">
        <v>628</v>
      </c>
      <c r="C88" s="19" t="s">
        <v>891</v>
      </c>
      <c r="E88" s="20" t="s">
        <v>4454</v>
      </c>
      <c r="L88" s="21">
        <f>SUMIFS(L89:L116,A89:A116,"P")</f>
        <v>0</v>
      </c>
      <c r="M88" s="21">
        <f>SUMIFS(M89:M116,A89:A116,"P")</f>
        <v>0</v>
      </c>
      <c r="N88" s="22"/>
    </row>
    <row r="89" spans="1:27" x14ac:dyDescent="0.25">
      <c r="A89" s="1" t="s">
        <v>631</v>
      </c>
      <c r="B89" s="1">
        <v>20</v>
      </c>
      <c r="C89" s="23" t="s">
        <v>10638</v>
      </c>
      <c r="D89" t="s">
        <v>633</v>
      </c>
      <c r="E89" s="24" t="s">
        <v>10639</v>
      </c>
      <c r="F89" s="25" t="s">
        <v>874</v>
      </c>
      <c r="G89" s="26">
        <v>23.416</v>
      </c>
      <c r="H89" s="25">
        <v>0</v>
      </c>
      <c r="I89" s="27">
        <f>ROUND(G89*H89,P4)</f>
        <v>0</v>
      </c>
      <c r="L89" s="27">
        <v>0</v>
      </c>
      <c r="M89" s="21">
        <f>ROUND(G89*L89,P4)</f>
        <v>0</v>
      </c>
      <c r="N89" s="22" t="s">
        <v>636</v>
      </c>
      <c r="O89" s="28">
        <f>M89*AA89</f>
        <v>0</v>
      </c>
      <c r="P89" s="1">
        <v>3</v>
      </c>
      <c r="AA89" s="1">
        <f>IF(P89=1,$O$3,IF(P89=2,$O$4,$O$5))</f>
        <v>0.21</v>
      </c>
    </row>
    <row r="90" spans="1:27" ht="92.4" x14ac:dyDescent="0.25">
      <c r="A90" s="1" t="s">
        <v>637</v>
      </c>
      <c r="E90" s="24" t="s">
        <v>10640</v>
      </c>
    </row>
    <row r="91" spans="1:27" ht="66" x14ac:dyDescent="0.25">
      <c r="A91" s="1" t="s">
        <v>638</v>
      </c>
      <c r="E91" s="29" t="s">
        <v>10641</v>
      </c>
    </row>
    <row r="92" spans="1:27" ht="132" x14ac:dyDescent="0.25">
      <c r="A92" s="1" t="s">
        <v>640</v>
      </c>
      <c r="E92" s="24" t="s">
        <v>4852</v>
      </c>
    </row>
    <row r="93" spans="1:27" x14ac:dyDescent="0.25">
      <c r="A93" s="1" t="s">
        <v>631</v>
      </c>
      <c r="B93" s="1">
        <v>21</v>
      </c>
      <c r="C93" s="23" t="s">
        <v>3713</v>
      </c>
      <c r="D93" t="s">
        <v>633</v>
      </c>
      <c r="E93" s="24" t="s">
        <v>3714</v>
      </c>
      <c r="F93" s="25" t="s">
        <v>870</v>
      </c>
      <c r="G93" s="26">
        <v>8041.8379999999997</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10627</v>
      </c>
    </row>
    <row r="95" spans="1:27" x14ac:dyDescent="0.25">
      <c r="A95" s="1" t="s">
        <v>638</v>
      </c>
      <c r="E95" s="29" t="s">
        <v>10642</v>
      </c>
    </row>
    <row r="96" spans="1:27" ht="52.8" x14ac:dyDescent="0.25">
      <c r="A96" s="1" t="s">
        <v>640</v>
      </c>
      <c r="E96" s="24" t="s">
        <v>6298</v>
      </c>
    </row>
    <row r="97" spans="1:27" x14ac:dyDescent="0.25">
      <c r="A97" s="1" t="s">
        <v>631</v>
      </c>
      <c r="B97" s="1">
        <v>22</v>
      </c>
      <c r="C97" s="23" t="s">
        <v>10172</v>
      </c>
      <c r="D97" t="s">
        <v>633</v>
      </c>
      <c r="E97" s="24" t="s">
        <v>10173</v>
      </c>
      <c r="F97" s="25" t="s">
        <v>870</v>
      </c>
      <c r="G97" s="26">
        <v>1933</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10629</v>
      </c>
    </row>
    <row r="99" spans="1:27" x14ac:dyDescent="0.25">
      <c r="A99" s="1" t="s">
        <v>638</v>
      </c>
      <c r="E99" s="29" t="s">
        <v>10643</v>
      </c>
    </row>
    <row r="100" spans="1:27" ht="39.6" x14ac:dyDescent="0.25">
      <c r="A100" s="1" t="s">
        <v>640</v>
      </c>
      <c r="E100" s="24" t="s">
        <v>5888</v>
      </c>
    </row>
    <row r="101" spans="1:27" x14ac:dyDescent="0.25">
      <c r="A101" s="1" t="s">
        <v>631</v>
      </c>
      <c r="B101" s="1">
        <v>23</v>
      </c>
      <c r="C101" s="23" t="s">
        <v>7506</v>
      </c>
      <c r="D101" t="s">
        <v>633</v>
      </c>
      <c r="E101" s="24" t="s">
        <v>7507</v>
      </c>
      <c r="F101" s="25" t="s">
        <v>870</v>
      </c>
      <c r="G101" s="26">
        <v>8041.8379999999997</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10627</v>
      </c>
    </row>
    <row r="103" spans="1:27" x14ac:dyDescent="0.25">
      <c r="A103" s="1" t="s">
        <v>638</v>
      </c>
      <c r="E103" s="29" t="s">
        <v>10642</v>
      </c>
    </row>
    <row r="104" spans="1:27" ht="52.8" x14ac:dyDescent="0.25">
      <c r="A104" s="1" t="s">
        <v>640</v>
      </c>
      <c r="E104" s="24" t="s">
        <v>6409</v>
      </c>
    </row>
    <row r="105" spans="1:27" x14ac:dyDescent="0.25">
      <c r="A105" s="1" t="s">
        <v>631</v>
      </c>
      <c r="B105" s="1">
        <v>24</v>
      </c>
      <c r="C105" s="23" t="s">
        <v>7509</v>
      </c>
      <c r="D105" t="s">
        <v>633</v>
      </c>
      <c r="E105" s="24" t="s">
        <v>7510</v>
      </c>
      <c r="F105" s="25" t="s">
        <v>870</v>
      </c>
      <c r="G105" s="26">
        <v>6538.08</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10644</v>
      </c>
    </row>
    <row r="107" spans="1:27" x14ac:dyDescent="0.25">
      <c r="A107" s="1" t="s">
        <v>638</v>
      </c>
      <c r="E107" s="29" t="s">
        <v>10645</v>
      </c>
    </row>
    <row r="108" spans="1:27" ht="52.8" x14ac:dyDescent="0.25">
      <c r="A108" s="1" t="s">
        <v>640</v>
      </c>
      <c r="E108" s="24" t="s">
        <v>6409</v>
      </c>
    </row>
    <row r="109" spans="1:27" x14ac:dyDescent="0.25">
      <c r="A109" s="1" t="s">
        <v>631</v>
      </c>
      <c r="B109" s="1">
        <v>25</v>
      </c>
      <c r="C109" s="23" t="s">
        <v>7512</v>
      </c>
      <c r="D109" t="s">
        <v>633</v>
      </c>
      <c r="E109" s="24" t="s">
        <v>7513</v>
      </c>
      <c r="F109" s="25" t="s">
        <v>870</v>
      </c>
      <c r="G109" s="26">
        <v>6168</v>
      </c>
      <c r="H109" s="25">
        <v>0</v>
      </c>
      <c r="I109" s="27">
        <f>ROUND(G109*H109,P4)</f>
        <v>0</v>
      </c>
      <c r="L109" s="27">
        <v>0</v>
      </c>
      <c r="M109" s="21">
        <f>ROUND(G109*L109,P4)</f>
        <v>0</v>
      </c>
      <c r="N109" s="22" t="s">
        <v>636</v>
      </c>
      <c r="O109" s="28">
        <f>M109*AA109</f>
        <v>0</v>
      </c>
      <c r="P109" s="1">
        <v>3</v>
      </c>
      <c r="AA109" s="1">
        <f>IF(P109=1,$O$3,IF(P109=2,$O$4,$O$5))</f>
        <v>0.21</v>
      </c>
    </row>
    <row r="110" spans="1:27" x14ac:dyDescent="0.25">
      <c r="A110" s="1" t="s">
        <v>637</v>
      </c>
      <c r="E110" s="24" t="s">
        <v>10629</v>
      </c>
    </row>
    <row r="111" spans="1:27" x14ac:dyDescent="0.25">
      <c r="A111" s="1" t="s">
        <v>638</v>
      </c>
      <c r="E111" s="29" t="s">
        <v>10646</v>
      </c>
    </row>
    <row r="112" spans="1:27" ht="145.19999999999999" x14ac:dyDescent="0.25">
      <c r="A112" s="1" t="s">
        <v>640</v>
      </c>
      <c r="E112" s="24" t="s">
        <v>6416</v>
      </c>
    </row>
    <row r="113" spans="1:27" x14ac:dyDescent="0.25">
      <c r="A113" s="1" t="s">
        <v>631</v>
      </c>
      <c r="B113" s="1">
        <v>26</v>
      </c>
      <c r="C113" s="23" t="s">
        <v>10445</v>
      </c>
      <c r="D113" t="s">
        <v>633</v>
      </c>
      <c r="E113" s="24" t="s">
        <v>10446</v>
      </c>
      <c r="F113" s="25" t="s">
        <v>870</v>
      </c>
      <c r="G113" s="26">
        <v>6538.08</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10644</v>
      </c>
    </row>
    <row r="115" spans="1:27" x14ac:dyDescent="0.25">
      <c r="A115" s="1" t="s">
        <v>638</v>
      </c>
      <c r="E115" s="29" t="s">
        <v>10645</v>
      </c>
    </row>
    <row r="116" spans="1:27" ht="145.19999999999999" x14ac:dyDescent="0.25">
      <c r="A116" s="1" t="s">
        <v>640</v>
      </c>
      <c r="E116" s="24" t="s">
        <v>6416</v>
      </c>
    </row>
    <row r="117" spans="1:27" x14ac:dyDescent="0.25">
      <c r="A117" s="1" t="s">
        <v>628</v>
      </c>
      <c r="C117" s="19" t="s">
        <v>1966</v>
      </c>
      <c r="E117" s="20" t="s">
        <v>4616</v>
      </c>
      <c r="L117" s="21">
        <f>SUMIFS(L118:L153,A118:A153,"P")</f>
        <v>0</v>
      </c>
      <c r="M117" s="21">
        <f>SUMIFS(M118:M153,A118:A153,"P")</f>
        <v>0</v>
      </c>
      <c r="N117" s="22"/>
    </row>
    <row r="118" spans="1:27" x14ac:dyDescent="0.25">
      <c r="A118" s="1" t="s">
        <v>631</v>
      </c>
      <c r="B118" s="1">
        <v>27</v>
      </c>
      <c r="C118" s="23" t="s">
        <v>9946</v>
      </c>
      <c r="D118" t="s">
        <v>633</v>
      </c>
      <c r="E118" s="24" t="s">
        <v>9947</v>
      </c>
      <c r="F118" s="25" t="s">
        <v>647</v>
      </c>
      <c r="G118" s="26">
        <v>10.6</v>
      </c>
      <c r="H118" s="25">
        <v>0</v>
      </c>
      <c r="I118" s="27">
        <f>ROUND(G118*H118,P4)</f>
        <v>0</v>
      </c>
      <c r="L118" s="27">
        <v>0</v>
      </c>
      <c r="M118" s="21">
        <f>ROUND(G118*L118,P4)</f>
        <v>0</v>
      </c>
      <c r="N118" s="22" t="s">
        <v>636</v>
      </c>
      <c r="O118" s="28">
        <f>M118*AA118</f>
        <v>0</v>
      </c>
      <c r="P118" s="1">
        <v>3</v>
      </c>
      <c r="AA118" s="1">
        <f>IF(P118=1,$O$3,IF(P118=2,$O$4,$O$5))</f>
        <v>0.21</v>
      </c>
    </row>
    <row r="119" spans="1:27" ht="26.4" x14ac:dyDescent="0.25">
      <c r="A119" s="1" t="s">
        <v>637</v>
      </c>
      <c r="E119" s="24" t="s">
        <v>10647</v>
      </c>
    </row>
    <row r="120" spans="1:27" x14ac:dyDescent="0.25">
      <c r="A120" s="1" t="s">
        <v>638</v>
      </c>
      <c r="E120" s="29" t="s">
        <v>10648</v>
      </c>
    </row>
    <row r="121" spans="1:27" ht="66" x14ac:dyDescent="0.25">
      <c r="A121" s="1" t="s">
        <v>640</v>
      </c>
      <c r="E121" s="24" t="s">
        <v>10649</v>
      </c>
    </row>
    <row r="122" spans="1:27" ht="26.4" x14ac:dyDescent="0.25">
      <c r="A122" s="1" t="s">
        <v>631</v>
      </c>
      <c r="B122" s="1">
        <v>28</v>
      </c>
      <c r="C122" s="23" t="s">
        <v>10650</v>
      </c>
      <c r="D122" t="s">
        <v>633</v>
      </c>
      <c r="E122" s="24" t="s">
        <v>10651</v>
      </c>
      <c r="F122" s="25" t="s">
        <v>647</v>
      </c>
      <c r="G122" s="26">
        <v>86</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10652</v>
      </c>
    </row>
    <row r="124" spans="1:27" x14ac:dyDescent="0.25">
      <c r="A124" s="1" t="s">
        <v>638</v>
      </c>
      <c r="E124" s="29" t="s">
        <v>10653</v>
      </c>
    </row>
    <row r="125" spans="1:27" ht="132" x14ac:dyDescent="0.25">
      <c r="A125" s="1" t="s">
        <v>640</v>
      </c>
      <c r="E125" s="24" t="s">
        <v>10485</v>
      </c>
    </row>
    <row r="126" spans="1:27" x14ac:dyDescent="0.25">
      <c r="A126" s="1" t="s">
        <v>631</v>
      </c>
      <c r="B126" s="1">
        <v>29</v>
      </c>
      <c r="C126" s="23" t="s">
        <v>9950</v>
      </c>
      <c r="D126" t="s">
        <v>633</v>
      </c>
      <c r="E126" s="24" t="s">
        <v>9951</v>
      </c>
      <c r="F126" s="25" t="s">
        <v>657</v>
      </c>
      <c r="G126" s="26">
        <v>2</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10629</v>
      </c>
    </row>
    <row r="128" spans="1:27" x14ac:dyDescent="0.25">
      <c r="A128" s="1" t="s">
        <v>638</v>
      </c>
      <c r="E128" s="29" t="s">
        <v>10654</v>
      </c>
    </row>
    <row r="129" spans="1:27" ht="52.8" x14ac:dyDescent="0.25">
      <c r="A129" s="1" t="s">
        <v>640</v>
      </c>
      <c r="E129" s="24" t="s">
        <v>8017</v>
      </c>
    </row>
    <row r="130" spans="1:27" x14ac:dyDescent="0.25">
      <c r="A130" s="1" t="s">
        <v>631</v>
      </c>
      <c r="B130" s="1">
        <v>30</v>
      </c>
      <c r="C130" s="23" t="s">
        <v>10655</v>
      </c>
      <c r="D130" t="s">
        <v>633</v>
      </c>
      <c r="E130" s="24" t="s">
        <v>10656</v>
      </c>
      <c r="F130" s="25" t="s">
        <v>657</v>
      </c>
      <c r="G130" s="26">
        <v>2</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x14ac:dyDescent="0.25">
      <c r="A132" s="1" t="s">
        <v>638</v>
      </c>
      <c r="E132" s="29" t="s">
        <v>10657</v>
      </c>
    </row>
    <row r="133" spans="1:27" ht="409.6" x14ac:dyDescent="0.25">
      <c r="A133" s="1" t="s">
        <v>640</v>
      </c>
      <c r="E133" s="24" t="s">
        <v>4889</v>
      </c>
    </row>
    <row r="134" spans="1:27" x14ac:dyDescent="0.25">
      <c r="A134" s="1" t="s">
        <v>631</v>
      </c>
      <c r="B134" s="1">
        <v>31</v>
      </c>
      <c r="C134" s="23" t="s">
        <v>10658</v>
      </c>
      <c r="D134" t="s">
        <v>633</v>
      </c>
      <c r="E134" s="24" t="s">
        <v>10659</v>
      </c>
      <c r="F134" s="25" t="s">
        <v>657</v>
      </c>
      <c r="G134" s="26">
        <v>2</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10660</v>
      </c>
    </row>
    <row r="136" spans="1:27" x14ac:dyDescent="0.25">
      <c r="A136" s="1" t="s">
        <v>638</v>
      </c>
      <c r="E136" s="29" t="s">
        <v>10657</v>
      </c>
    </row>
    <row r="137" spans="1:27" ht="409.6" x14ac:dyDescent="0.25">
      <c r="A137" s="1" t="s">
        <v>640</v>
      </c>
      <c r="E137" s="24" t="s">
        <v>4889</v>
      </c>
    </row>
    <row r="138" spans="1:27" x14ac:dyDescent="0.25">
      <c r="A138" s="1" t="s">
        <v>631</v>
      </c>
      <c r="B138" s="1">
        <v>32</v>
      </c>
      <c r="C138" s="23" t="s">
        <v>10661</v>
      </c>
      <c r="D138" t="s">
        <v>633</v>
      </c>
      <c r="E138" s="24" t="s">
        <v>10662</v>
      </c>
      <c r="F138" s="25" t="s">
        <v>647</v>
      </c>
      <c r="G138" s="26">
        <v>6.28</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10663</v>
      </c>
    </row>
    <row r="140" spans="1:27" x14ac:dyDescent="0.25">
      <c r="A140" s="1" t="s">
        <v>638</v>
      </c>
      <c r="E140" s="29" t="s">
        <v>10664</v>
      </c>
    </row>
    <row r="141" spans="1:27" ht="66" x14ac:dyDescent="0.25">
      <c r="A141" s="1" t="s">
        <v>640</v>
      </c>
      <c r="E141" s="24" t="s">
        <v>10276</v>
      </c>
    </row>
    <row r="142" spans="1:27" x14ac:dyDescent="0.25">
      <c r="A142" s="1" t="s">
        <v>631</v>
      </c>
      <c r="B142" s="1">
        <v>33</v>
      </c>
      <c r="C142" s="23" t="s">
        <v>10665</v>
      </c>
      <c r="D142" t="s">
        <v>633</v>
      </c>
      <c r="E142" s="24" t="s">
        <v>10666</v>
      </c>
      <c r="F142" s="25" t="s">
        <v>647</v>
      </c>
      <c r="G142" s="26">
        <v>22.166</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10667</v>
      </c>
    </row>
    <row r="144" spans="1:27" x14ac:dyDescent="0.25">
      <c r="A144" s="1" t="s">
        <v>638</v>
      </c>
      <c r="E144" s="29" t="s">
        <v>10668</v>
      </c>
    </row>
    <row r="145" spans="1:27" ht="66" x14ac:dyDescent="0.25">
      <c r="A145" s="1" t="s">
        <v>640</v>
      </c>
      <c r="E145" s="24" t="s">
        <v>10276</v>
      </c>
    </row>
    <row r="146" spans="1:27" x14ac:dyDescent="0.25">
      <c r="A146" s="1" t="s">
        <v>631</v>
      </c>
      <c r="B146" s="1">
        <v>34</v>
      </c>
      <c r="C146" s="23" t="s">
        <v>10669</v>
      </c>
      <c r="D146" t="s">
        <v>633</v>
      </c>
      <c r="E146" s="24" t="s">
        <v>10670</v>
      </c>
      <c r="F146" s="25" t="s">
        <v>647</v>
      </c>
      <c r="G146" s="26">
        <v>11</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10671</v>
      </c>
    </row>
    <row r="148" spans="1:27" x14ac:dyDescent="0.25">
      <c r="A148" s="1" t="s">
        <v>638</v>
      </c>
      <c r="E148" s="29" t="s">
        <v>10672</v>
      </c>
    </row>
    <row r="149" spans="1:27" ht="66" x14ac:dyDescent="0.25">
      <c r="A149" s="1" t="s">
        <v>640</v>
      </c>
      <c r="E149" s="24" t="s">
        <v>10673</v>
      </c>
    </row>
    <row r="150" spans="1:27" x14ac:dyDescent="0.25">
      <c r="A150" s="1" t="s">
        <v>631</v>
      </c>
      <c r="B150" s="1">
        <v>35</v>
      </c>
      <c r="C150" s="23" t="s">
        <v>10674</v>
      </c>
      <c r="D150" t="s">
        <v>633</v>
      </c>
      <c r="E150" s="24" t="s">
        <v>10675</v>
      </c>
      <c r="F150" s="25" t="s">
        <v>874</v>
      </c>
      <c r="G150" s="26">
        <v>12.733000000000001</v>
      </c>
      <c r="H150" s="25">
        <v>0</v>
      </c>
      <c r="I150" s="27">
        <f>ROUND(G150*H150,P4)</f>
        <v>0</v>
      </c>
      <c r="L150" s="27">
        <v>0</v>
      </c>
      <c r="M150" s="21">
        <f>ROUND(G150*L150,P4)</f>
        <v>0</v>
      </c>
      <c r="N150" s="22" t="s">
        <v>636</v>
      </c>
      <c r="O150" s="28">
        <f>M150*AA150</f>
        <v>0</v>
      </c>
      <c r="P150" s="1">
        <v>3</v>
      </c>
      <c r="AA150" s="1">
        <f>IF(P150=1,$O$3,IF(P150=2,$O$4,$O$5))</f>
        <v>0.21</v>
      </c>
    </row>
    <row r="151" spans="1:27" ht="52.8" x14ac:dyDescent="0.25">
      <c r="A151" s="1" t="s">
        <v>637</v>
      </c>
      <c r="E151" s="24" t="s">
        <v>10676</v>
      </c>
    </row>
    <row r="152" spans="1:27" x14ac:dyDescent="0.25">
      <c r="A152" s="1" t="s">
        <v>638</v>
      </c>
      <c r="E152" s="29" t="s">
        <v>10677</v>
      </c>
    </row>
    <row r="153" spans="1:27" ht="39.6" x14ac:dyDescent="0.25">
      <c r="A153" s="1" t="s">
        <v>640</v>
      </c>
      <c r="E153" s="24" t="s">
        <v>10678</v>
      </c>
    </row>
    <row r="154" spans="1:27" x14ac:dyDescent="0.25">
      <c r="A154" s="1" t="s">
        <v>628</v>
      </c>
      <c r="C154" s="19" t="s">
        <v>1801</v>
      </c>
      <c r="E154" s="20" t="s">
        <v>1802</v>
      </c>
      <c r="L154" s="21">
        <f>SUMIFS(L155:L162,A155:A162,"P")</f>
        <v>0</v>
      </c>
      <c r="M154" s="21">
        <f>SUMIFS(M155:M162,A155:A162,"P")</f>
        <v>0</v>
      </c>
      <c r="N154" s="22"/>
    </row>
    <row r="155" spans="1:27" ht="26.4" x14ac:dyDescent="0.25">
      <c r="A155" s="1" t="s">
        <v>631</v>
      </c>
      <c r="B155" s="1">
        <v>36</v>
      </c>
      <c r="C155" s="23" t="s">
        <v>1872</v>
      </c>
      <c r="D155" t="s">
        <v>1873</v>
      </c>
      <c r="E155" s="24" t="s">
        <v>1874</v>
      </c>
      <c r="F155" s="25" t="s">
        <v>1806</v>
      </c>
      <c r="G155" s="26">
        <v>0.5</v>
      </c>
      <c r="H155" s="25">
        <v>0</v>
      </c>
      <c r="I155" s="27">
        <f>ROUND(G155*H155,P4)</f>
        <v>0</v>
      </c>
      <c r="L155" s="27">
        <v>0</v>
      </c>
      <c r="M155" s="21">
        <f>ROUND(G155*L155,P4)</f>
        <v>0</v>
      </c>
      <c r="N155" s="22" t="s">
        <v>1807</v>
      </c>
      <c r="O155" s="28">
        <f>M155*AA155</f>
        <v>0</v>
      </c>
      <c r="P155" s="1">
        <v>3</v>
      </c>
      <c r="AA155" s="1">
        <f>IF(P155=1,$O$3,IF(P155=2,$O$4,$O$5))</f>
        <v>0.21</v>
      </c>
    </row>
    <row r="156" spans="1:27" ht="26.4" x14ac:dyDescent="0.25">
      <c r="A156" s="1" t="s">
        <v>637</v>
      </c>
      <c r="E156" s="24" t="s">
        <v>1808</v>
      </c>
    </row>
    <row r="157" spans="1:27" x14ac:dyDescent="0.25">
      <c r="A157" s="1" t="s">
        <v>638</v>
      </c>
      <c r="E157" s="29" t="s">
        <v>10604</v>
      </c>
    </row>
    <row r="158" spans="1:27" ht="198" x14ac:dyDescent="0.25">
      <c r="A158" s="1" t="s">
        <v>640</v>
      </c>
      <c r="E158" s="24" t="s">
        <v>3751</v>
      </c>
    </row>
    <row r="159" spans="1:27" ht="26.4" x14ac:dyDescent="0.25">
      <c r="A159" s="1" t="s">
        <v>631</v>
      </c>
      <c r="B159" s="1">
        <v>37</v>
      </c>
      <c r="C159" s="23" t="s">
        <v>5336</v>
      </c>
      <c r="D159" t="s">
        <v>5337</v>
      </c>
      <c r="E159" s="24" t="s">
        <v>5338</v>
      </c>
      <c r="F159" s="25" t="s">
        <v>1806</v>
      </c>
      <c r="G159" s="26">
        <v>75.936000000000007</v>
      </c>
      <c r="H159" s="25">
        <v>0</v>
      </c>
      <c r="I159" s="27">
        <f>ROUND(G159*H159,P4)</f>
        <v>0</v>
      </c>
      <c r="L159" s="27">
        <v>0</v>
      </c>
      <c r="M159" s="21">
        <f>ROUND(G159*L159,P4)</f>
        <v>0</v>
      </c>
      <c r="N159" s="22" t="s">
        <v>1807</v>
      </c>
      <c r="O159" s="28">
        <f>M159*AA159</f>
        <v>0</v>
      </c>
      <c r="P159" s="1">
        <v>3</v>
      </c>
      <c r="AA159" s="1">
        <f>IF(P159=1,$O$3,IF(P159=2,$O$4,$O$5))</f>
        <v>0.21</v>
      </c>
    </row>
    <row r="160" spans="1:27" ht="26.4" x14ac:dyDescent="0.25">
      <c r="A160" s="1" t="s">
        <v>637</v>
      </c>
      <c r="E160" s="24" t="s">
        <v>1808</v>
      </c>
    </row>
    <row r="161" spans="1:5" x14ac:dyDescent="0.25">
      <c r="A161" s="1" t="s">
        <v>638</v>
      </c>
      <c r="E161" s="29" t="s">
        <v>10679</v>
      </c>
    </row>
    <row r="162" spans="1:5" ht="198" x14ac:dyDescent="0.25">
      <c r="A162" s="1" t="s">
        <v>640</v>
      </c>
      <c r="E162"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D00-000000000000}">
  <sheetPr>
    <pageSetUpPr fitToPage="1"/>
  </sheetPr>
  <dimension ref="A1:AA11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COUNTIFS(L8:L112,"=0",A8:A112,"P")+COUNTIFS(L8:L112,"",A8:A112,"P")+SUM(Q8:Q112)</f>
        <v>25</v>
      </c>
    </row>
    <row r="8" spans="1:27" x14ac:dyDescent="0.25">
      <c r="A8" s="1" t="s">
        <v>626</v>
      </c>
      <c r="C8" s="19" t="s">
        <v>10680</v>
      </c>
      <c r="E8" s="20" t="s">
        <v>441</v>
      </c>
      <c r="L8" s="21">
        <f>L9+L62+L87</f>
        <v>0</v>
      </c>
      <c r="M8" s="21">
        <f>M9+M62+M87</f>
        <v>0</v>
      </c>
      <c r="N8" s="22"/>
    </row>
    <row r="9" spans="1:27" x14ac:dyDescent="0.25">
      <c r="A9" s="1" t="s">
        <v>628</v>
      </c>
      <c r="C9" s="19" t="s">
        <v>866</v>
      </c>
      <c r="E9" s="20" t="s">
        <v>1466</v>
      </c>
      <c r="L9" s="21">
        <f>SUMIFS(L10:L61,A10:A61,"P")</f>
        <v>0</v>
      </c>
      <c r="M9" s="21">
        <f>SUMIFS(M10:M61,A10:A61,"P")</f>
        <v>0</v>
      </c>
      <c r="N9" s="22"/>
    </row>
    <row r="10" spans="1:27" x14ac:dyDescent="0.25">
      <c r="A10" s="1" t="s">
        <v>631</v>
      </c>
      <c r="B10" s="1">
        <v>1</v>
      </c>
      <c r="C10" s="23" t="s">
        <v>7489</v>
      </c>
      <c r="D10" t="s">
        <v>633</v>
      </c>
      <c r="E10" s="24" t="s">
        <v>10136</v>
      </c>
      <c r="F10" s="25" t="s">
        <v>874</v>
      </c>
      <c r="G10" s="26">
        <v>1800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10362</v>
      </c>
    </row>
    <row r="12" spans="1:27" x14ac:dyDescent="0.25">
      <c r="A12" s="1" t="s">
        <v>638</v>
      </c>
      <c r="E12" s="29" t="s">
        <v>10681</v>
      </c>
    </row>
    <row r="13" spans="1:27" ht="39.6" x14ac:dyDescent="0.25">
      <c r="A13" s="1" t="s">
        <v>640</v>
      </c>
      <c r="E13" s="24" t="s">
        <v>4736</v>
      </c>
    </row>
    <row r="14" spans="1:27" x14ac:dyDescent="0.25">
      <c r="A14" s="1" t="s">
        <v>631</v>
      </c>
      <c r="B14" s="1">
        <v>2</v>
      </c>
      <c r="C14" s="23" t="s">
        <v>5497</v>
      </c>
      <c r="D14" t="s">
        <v>633</v>
      </c>
      <c r="E14" s="24" t="s">
        <v>5498</v>
      </c>
      <c r="F14" s="25" t="s">
        <v>874</v>
      </c>
      <c r="G14" s="26">
        <v>1800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10682</v>
      </c>
    </row>
    <row r="17" spans="1:27" x14ac:dyDescent="0.25">
      <c r="A17" s="1" t="s">
        <v>640</v>
      </c>
      <c r="E17" s="24" t="s">
        <v>5500</v>
      </c>
    </row>
    <row r="18" spans="1:27" x14ac:dyDescent="0.25">
      <c r="A18" s="1" t="s">
        <v>631</v>
      </c>
      <c r="B18" s="1">
        <v>3</v>
      </c>
      <c r="C18" s="23" t="s">
        <v>7494</v>
      </c>
      <c r="D18" t="s">
        <v>633</v>
      </c>
      <c r="E18" s="24" t="s">
        <v>7495</v>
      </c>
      <c r="F18" s="25" t="s">
        <v>874</v>
      </c>
      <c r="G18" s="26">
        <v>9983</v>
      </c>
      <c r="H18" s="25">
        <v>0</v>
      </c>
      <c r="I18" s="27">
        <f>ROUND(G18*H18,P4)</f>
        <v>0</v>
      </c>
      <c r="L18" s="27">
        <v>0</v>
      </c>
      <c r="M18" s="21">
        <f>ROUND(G18*L18,P4)</f>
        <v>0</v>
      </c>
      <c r="N18" s="22" t="s">
        <v>636</v>
      </c>
      <c r="O18" s="28">
        <f>M18*AA18</f>
        <v>0</v>
      </c>
      <c r="P18" s="1">
        <v>3</v>
      </c>
      <c r="AA18" s="1">
        <f>IF(P18=1,$O$3,IF(P18=2,$O$4,$O$5))</f>
        <v>0.21</v>
      </c>
    </row>
    <row r="19" spans="1:27" ht="66" x14ac:dyDescent="0.25">
      <c r="A19" s="1" t="s">
        <v>637</v>
      </c>
      <c r="E19" s="24" t="s">
        <v>10683</v>
      </c>
    </row>
    <row r="20" spans="1:27" x14ac:dyDescent="0.25">
      <c r="A20" s="1" t="s">
        <v>638</v>
      </c>
      <c r="E20" s="29" t="s">
        <v>10684</v>
      </c>
    </row>
    <row r="21" spans="1:27" ht="382.8" x14ac:dyDescent="0.25">
      <c r="A21" s="1" t="s">
        <v>640</v>
      </c>
      <c r="E21" s="24" t="s">
        <v>7497</v>
      </c>
    </row>
    <row r="22" spans="1:27" x14ac:dyDescent="0.25">
      <c r="A22" s="1" t="s">
        <v>631</v>
      </c>
      <c r="B22" s="1">
        <v>4</v>
      </c>
      <c r="C22" s="23" t="s">
        <v>10140</v>
      </c>
      <c r="D22" t="s">
        <v>633</v>
      </c>
      <c r="E22" s="24" t="s">
        <v>10141</v>
      </c>
      <c r="F22" s="25" t="s">
        <v>874</v>
      </c>
      <c r="G22" s="26">
        <v>2500</v>
      </c>
      <c r="H22" s="25">
        <v>0</v>
      </c>
      <c r="I22" s="27">
        <f>ROUND(G22*H22,P4)</f>
        <v>0</v>
      </c>
      <c r="L22" s="27">
        <v>0</v>
      </c>
      <c r="M22" s="21">
        <f>ROUND(G22*L22,P4)</f>
        <v>0</v>
      </c>
      <c r="N22" s="22" t="s">
        <v>636</v>
      </c>
      <c r="O22" s="28">
        <f>M22*AA22</f>
        <v>0</v>
      </c>
      <c r="P22" s="1">
        <v>3</v>
      </c>
      <c r="AA22" s="1">
        <f>IF(P22=1,$O$3,IF(P22=2,$O$4,$O$5))</f>
        <v>0.21</v>
      </c>
    </row>
    <row r="23" spans="1:27" ht="66" x14ac:dyDescent="0.25">
      <c r="A23" s="1" t="s">
        <v>637</v>
      </c>
      <c r="E23" s="24" t="s">
        <v>10683</v>
      </c>
    </row>
    <row r="24" spans="1:27" x14ac:dyDescent="0.25">
      <c r="A24" s="1" t="s">
        <v>638</v>
      </c>
      <c r="E24" s="29" t="s">
        <v>10685</v>
      </c>
    </row>
    <row r="25" spans="1:27" ht="382.8" x14ac:dyDescent="0.25">
      <c r="A25" s="1" t="s">
        <v>640</v>
      </c>
      <c r="E25" s="24" t="s">
        <v>7497</v>
      </c>
    </row>
    <row r="26" spans="1:27" x14ac:dyDescent="0.25">
      <c r="A26" s="1" t="s">
        <v>631</v>
      </c>
      <c r="B26" s="1">
        <v>5</v>
      </c>
      <c r="C26" s="23" t="s">
        <v>6817</v>
      </c>
      <c r="D26" t="s">
        <v>633</v>
      </c>
      <c r="E26" s="24" t="s">
        <v>7498</v>
      </c>
      <c r="F26" s="25" t="s">
        <v>874</v>
      </c>
      <c r="G26" s="26">
        <v>3800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10686</v>
      </c>
    </row>
    <row r="29" spans="1:27" ht="316.8" x14ac:dyDescent="0.25">
      <c r="A29" s="1" t="s">
        <v>640</v>
      </c>
      <c r="E29" s="24" t="s">
        <v>7499</v>
      </c>
    </row>
    <row r="30" spans="1:27" x14ac:dyDescent="0.25">
      <c r="A30" s="1" t="s">
        <v>631</v>
      </c>
      <c r="B30" s="1">
        <v>6</v>
      </c>
      <c r="C30" s="23" t="s">
        <v>10390</v>
      </c>
      <c r="D30" t="s">
        <v>633</v>
      </c>
      <c r="E30" s="24" t="s">
        <v>10391</v>
      </c>
      <c r="F30" s="25" t="s">
        <v>874</v>
      </c>
      <c r="G30" s="26">
        <v>150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10432</v>
      </c>
    </row>
    <row r="33" spans="1:27" ht="330" x14ac:dyDescent="0.25">
      <c r="A33" s="1" t="s">
        <v>640</v>
      </c>
      <c r="E33" s="24" t="s">
        <v>10392</v>
      </c>
    </row>
    <row r="34" spans="1:27" x14ac:dyDescent="0.25">
      <c r="A34" s="1" t="s">
        <v>631</v>
      </c>
      <c r="B34" s="1">
        <v>7</v>
      </c>
      <c r="C34" s="23" t="s">
        <v>6972</v>
      </c>
      <c r="D34" t="s">
        <v>633</v>
      </c>
      <c r="E34" s="24" t="s">
        <v>6973</v>
      </c>
      <c r="F34" s="25" t="s">
        <v>874</v>
      </c>
      <c r="G34" s="26">
        <v>32</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10471</v>
      </c>
    </row>
    <row r="37" spans="1:27" ht="277.2" x14ac:dyDescent="0.25">
      <c r="A37" s="1" t="s">
        <v>640</v>
      </c>
      <c r="E37" s="24" t="s">
        <v>4761</v>
      </c>
    </row>
    <row r="38" spans="1:27" x14ac:dyDescent="0.25">
      <c r="A38" s="1" t="s">
        <v>631</v>
      </c>
      <c r="B38" s="1">
        <v>8</v>
      </c>
      <c r="C38" s="23" t="s">
        <v>4702</v>
      </c>
      <c r="D38" t="s">
        <v>633</v>
      </c>
      <c r="E38" s="24" t="s">
        <v>4703</v>
      </c>
      <c r="F38" s="25" t="s">
        <v>874</v>
      </c>
      <c r="G38" s="26">
        <v>14433</v>
      </c>
      <c r="H38" s="25">
        <v>0</v>
      </c>
      <c r="I38" s="27">
        <f>ROUND(G38*H38,P4)</f>
        <v>0</v>
      </c>
      <c r="L38" s="27">
        <v>0</v>
      </c>
      <c r="M38" s="21">
        <f>ROUND(G38*L38,P4)</f>
        <v>0</v>
      </c>
      <c r="N38" s="22" t="s">
        <v>636</v>
      </c>
      <c r="O38" s="28">
        <f>M38*AA38</f>
        <v>0</v>
      </c>
      <c r="P38" s="1">
        <v>3</v>
      </c>
      <c r="AA38" s="1">
        <f>IF(P38=1,$O$3,IF(P38=2,$O$4,$O$5))</f>
        <v>0.21</v>
      </c>
    </row>
    <row r="39" spans="1:27" ht="92.4" x14ac:dyDescent="0.25">
      <c r="A39" s="1" t="s">
        <v>637</v>
      </c>
      <c r="E39" s="24" t="s">
        <v>10519</v>
      </c>
    </row>
    <row r="40" spans="1:27" x14ac:dyDescent="0.25">
      <c r="A40" s="1" t="s">
        <v>638</v>
      </c>
      <c r="E40" s="29" t="s">
        <v>10687</v>
      </c>
    </row>
    <row r="41" spans="1:27" ht="198" x14ac:dyDescent="0.25">
      <c r="A41" s="1" t="s">
        <v>640</v>
      </c>
      <c r="E41" s="24" t="s">
        <v>4705</v>
      </c>
    </row>
    <row r="42" spans="1:27" x14ac:dyDescent="0.25">
      <c r="A42" s="1" t="s">
        <v>631</v>
      </c>
      <c r="B42" s="1">
        <v>9</v>
      </c>
      <c r="C42" s="23" t="s">
        <v>7795</v>
      </c>
      <c r="D42" t="s">
        <v>633</v>
      </c>
      <c r="E42" s="24" t="s">
        <v>7796</v>
      </c>
      <c r="F42" s="25" t="s">
        <v>874</v>
      </c>
      <c r="G42" s="26">
        <v>250</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10450</v>
      </c>
    </row>
    <row r="45" spans="1:27" ht="250.8" x14ac:dyDescent="0.25">
      <c r="A45" s="1" t="s">
        <v>640</v>
      </c>
      <c r="E45" s="24" t="s">
        <v>7798</v>
      </c>
    </row>
    <row r="46" spans="1:27" x14ac:dyDescent="0.25">
      <c r="A46" s="1" t="s">
        <v>631</v>
      </c>
      <c r="B46" s="1">
        <v>10</v>
      </c>
      <c r="C46" s="23" t="s">
        <v>4053</v>
      </c>
      <c r="D46" t="s">
        <v>633</v>
      </c>
      <c r="E46" s="24" t="s">
        <v>4054</v>
      </c>
      <c r="F46" s="25" t="s">
        <v>870</v>
      </c>
      <c r="G46" s="26">
        <v>3000</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c r="E48" s="29" t="s">
        <v>10208</v>
      </c>
    </row>
    <row r="49" spans="1:27" ht="26.4" x14ac:dyDescent="0.25">
      <c r="A49" s="1" t="s">
        <v>640</v>
      </c>
      <c r="E49" s="24" t="s">
        <v>4717</v>
      </c>
    </row>
    <row r="50" spans="1:27" x14ac:dyDescent="0.25">
      <c r="A50" s="1" t="s">
        <v>631</v>
      </c>
      <c r="B50" s="1">
        <v>11</v>
      </c>
      <c r="C50" s="23" t="s">
        <v>4722</v>
      </c>
      <c r="D50" t="s">
        <v>633</v>
      </c>
      <c r="E50" s="24" t="s">
        <v>4723</v>
      </c>
      <c r="F50" s="25" t="s">
        <v>870</v>
      </c>
      <c r="G50" s="26">
        <v>3500</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c r="E52" s="29" t="s">
        <v>10688</v>
      </c>
    </row>
    <row r="53" spans="1:27" ht="26.4" x14ac:dyDescent="0.25">
      <c r="A53" s="1" t="s">
        <v>640</v>
      </c>
      <c r="E53" s="24" t="s">
        <v>10498</v>
      </c>
    </row>
    <row r="54" spans="1:27" x14ac:dyDescent="0.25">
      <c r="A54" s="1" t="s">
        <v>631</v>
      </c>
      <c r="B54" s="1">
        <v>12</v>
      </c>
      <c r="C54" s="23" t="s">
        <v>4725</v>
      </c>
      <c r="D54" t="s">
        <v>633</v>
      </c>
      <c r="E54" s="24" t="s">
        <v>10524</v>
      </c>
      <c r="F54" s="25" t="s">
        <v>870</v>
      </c>
      <c r="G54" s="26">
        <v>3500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10689</v>
      </c>
    </row>
    <row r="57" spans="1:27" ht="39.6" x14ac:dyDescent="0.25">
      <c r="A57" s="1" t="s">
        <v>640</v>
      </c>
      <c r="E57" s="24" t="s">
        <v>10525</v>
      </c>
    </row>
    <row r="58" spans="1:27" x14ac:dyDescent="0.25">
      <c r="A58" s="1" t="s">
        <v>631</v>
      </c>
      <c r="B58" s="1">
        <v>13</v>
      </c>
      <c r="C58" s="23" t="s">
        <v>6247</v>
      </c>
      <c r="D58" t="s">
        <v>633</v>
      </c>
      <c r="E58" s="24" t="s">
        <v>4767</v>
      </c>
      <c r="F58" s="25" t="s">
        <v>874</v>
      </c>
      <c r="G58" s="26">
        <v>1800</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x14ac:dyDescent="0.25">
      <c r="A60" s="1" t="s">
        <v>638</v>
      </c>
      <c r="E60" s="29" t="s">
        <v>10682</v>
      </c>
    </row>
    <row r="61" spans="1:27" ht="52.8" x14ac:dyDescent="0.25">
      <c r="A61" s="1" t="s">
        <v>640</v>
      </c>
      <c r="E61" s="24" t="s">
        <v>4770</v>
      </c>
    </row>
    <row r="62" spans="1:27" x14ac:dyDescent="0.25">
      <c r="A62" s="1" t="s">
        <v>628</v>
      </c>
      <c r="C62" s="19" t="s">
        <v>891</v>
      </c>
      <c r="E62" s="20" t="s">
        <v>4454</v>
      </c>
      <c r="L62" s="21">
        <f>SUMIFS(L63:L86,A63:A86,"P")</f>
        <v>0</v>
      </c>
      <c r="M62" s="21">
        <f>SUMIFS(M63:M86,A63:A86,"P")</f>
        <v>0</v>
      </c>
      <c r="N62" s="22"/>
    </row>
    <row r="63" spans="1:27" x14ac:dyDescent="0.25">
      <c r="A63" s="1" t="s">
        <v>631</v>
      </c>
      <c r="B63" s="1">
        <v>14</v>
      </c>
      <c r="C63" s="23" t="s">
        <v>3713</v>
      </c>
      <c r="D63" t="s">
        <v>633</v>
      </c>
      <c r="E63" s="24" t="s">
        <v>3714</v>
      </c>
      <c r="F63" s="25" t="s">
        <v>870</v>
      </c>
      <c r="G63" s="26">
        <v>2525</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x14ac:dyDescent="0.25">
      <c r="A65" s="1" t="s">
        <v>638</v>
      </c>
      <c r="E65" s="29" t="s">
        <v>10690</v>
      </c>
    </row>
    <row r="66" spans="1:27" ht="52.8" x14ac:dyDescent="0.25">
      <c r="A66" s="1" t="s">
        <v>640</v>
      </c>
      <c r="E66" s="24" t="s">
        <v>6298</v>
      </c>
    </row>
    <row r="67" spans="1:27" x14ac:dyDescent="0.25">
      <c r="A67" s="1" t="s">
        <v>631</v>
      </c>
      <c r="B67" s="1">
        <v>15</v>
      </c>
      <c r="C67" s="23" t="s">
        <v>10260</v>
      </c>
      <c r="D67" t="s">
        <v>633</v>
      </c>
      <c r="E67" s="24" t="s">
        <v>10261</v>
      </c>
      <c r="F67" s="25" t="s">
        <v>870</v>
      </c>
      <c r="G67" s="26">
        <v>500</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10691</v>
      </c>
    </row>
    <row r="70" spans="1:27" ht="39.6" x14ac:dyDescent="0.25">
      <c r="A70" s="1" t="s">
        <v>640</v>
      </c>
      <c r="E70" s="24" t="s">
        <v>5888</v>
      </c>
    </row>
    <row r="71" spans="1:27" x14ac:dyDescent="0.25">
      <c r="A71" s="1" t="s">
        <v>631</v>
      </c>
      <c r="B71" s="1">
        <v>16</v>
      </c>
      <c r="C71" s="23" t="s">
        <v>7506</v>
      </c>
      <c r="D71" t="s">
        <v>633</v>
      </c>
      <c r="E71" s="24" t="s">
        <v>7507</v>
      </c>
      <c r="F71" s="25" t="s">
        <v>870</v>
      </c>
      <c r="G71" s="26">
        <v>2525</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10690</v>
      </c>
    </row>
    <row r="74" spans="1:27" ht="52.8" x14ac:dyDescent="0.25">
      <c r="A74" s="1" t="s">
        <v>640</v>
      </c>
      <c r="E74" s="24" t="s">
        <v>6409</v>
      </c>
    </row>
    <row r="75" spans="1:27" x14ac:dyDescent="0.25">
      <c r="A75" s="1" t="s">
        <v>631</v>
      </c>
      <c r="B75" s="1">
        <v>17</v>
      </c>
      <c r="C75" s="23" t="s">
        <v>7509</v>
      </c>
      <c r="D75" t="s">
        <v>633</v>
      </c>
      <c r="E75" s="24" t="s">
        <v>7510</v>
      </c>
      <c r="F75" s="25" t="s">
        <v>870</v>
      </c>
      <c r="G75" s="26">
        <v>2040</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10692</v>
      </c>
    </row>
    <row r="78" spans="1:27" ht="52.8" x14ac:dyDescent="0.25">
      <c r="A78" s="1" t="s">
        <v>640</v>
      </c>
      <c r="E78" s="24" t="s">
        <v>6409</v>
      </c>
    </row>
    <row r="79" spans="1:27" x14ac:dyDescent="0.25">
      <c r="A79" s="1" t="s">
        <v>631</v>
      </c>
      <c r="B79" s="1">
        <v>18</v>
      </c>
      <c r="C79" s="23" t="s">
        <v>7512</v>
      </c>
      <c r="D79" t="s">
        <v>633</v>
      </c>
      <c r="E79" s="24" t="s">
        <v>7513</v>
      </c>
      <c r="F79" s="25" t="s">
        <v>870</v>
      </c>
      <c r="G79" s="26">
        <v>1943</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10693</v>
      </c>
    </row>
    <row r="82" spans="1:27" ht="145.19999999999999" x14ac:dyDescent="0.25">
      <c r="A82" s="1" t="s">
        <v>640</v>
      </c>
      <c r="E82" s="24" t="s">
        <v>6416</v>
      </c>
    </row>
    <row r="83" spans="1:27" x14ac:dyDescent="0.25">
      <c r="A83" s="1" t="s">
        <v>631</v>
      </c>
      <c r="B83" s="1">
        <v>19</v>
      </c>
      <c r="C83" s="23" t="s">
        <v>10445</v>
      </c>
      <c r="D83" t="s">
        <v>633</v>
      </c>
      <c r="E83" s="24" t="s">
        <v>10446</v>
      </c>
      <c r="F83" s="25" t="s">
        <v>870</v>
      </c>
      <c r="G83" s="26">
        <v>2041</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10694</v>
      </c>
    </row>
    <row r="86" spans="1:27" ht="145.19999999999999" x14ac:dyDescent="0.25">
      <c r="A86" s="1" t="s">
        <v>640</v>
      </c>
      <c r="E86" s="24" t="s">
        <v>6416</v>
      </c>
    </row>
    <row r="87" spans="1:27" x14ac:dyDescent="0.25">
      <c r="A87" s="1" t="s">
        <v>628</v>
      </c>
      <c r="C87" s="19" t="s">
        <v>1966</v>
      </c>
      <c r="E87" s="20" t="s">
        <v>4616</v>
      </c>
      <c r="L87" s="21">
        <f>SUMIFS(L88:L111,A88:A111,"P")</f>
        <v>0</v>
      </c>
      <c r="M87" s="21">
        <f>SUMIFS(M88:M111,A88:A111,"P")</f>
        <v>0</v>
      </c>
      <c r="N87" s="22"/>
    </row>
    <row r="88" spans="1:27" ht="26.4" x14ac:dyDescent="0.25">
      <c r="A88" s="1" t="s">
        <v>631</v>
      </c>
      <c r="B88" s="1">
        <v>20</v>
      </c>
      <c r="C88" s="23" t="s">
        <v>10482</v>
      </c>
      <c r="D88" t="s">
        <v>633</v>
      </c>
      <c r="E88" s="24" t="s">
        <v>10483</v>
      </c>
      <c r="F88" s="25" t="s">
        <v>647</v>
      </c>
      <c r="G88" s="26">
        <v>616</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x14ac:dyDescent="0.25">
      <c r="A90" s="1" t="s">
        <v>638</v>
      </c>
      <c r="E90" s="29" t="s">
        <v>10695</v>
      </c>
    </row>
    <row r="91" spans="1:27" ht="132" x14ac:dyDescent="0.25">
      <c r="A91" s="1" t="s">
        <v>640</v>
      </c>
      <c r="E91" s="24" t="s">
        <v>10485</v>
      </c>
    </row>
    <row r="92" spans="1:27" x14ac:dyDescent="0.25">
      <c r="A92" s="1" t="s">
        <v>631</v>
      </c>
      <c r="B92" s="1">
        <v>21</v>
      </c>
      <c r="C92" s="23" t="s">
        <v>9950</v>
      </c>
      <c r="D92" t="s">
        <v>633</v>
      </c>
      <c r="E92" s="24" t="s">
        <v>9951</v>
      </c>
      <c r="F92" s="25" t="s">
        <v>657</v>
      </c>
      <c r="G92" s="26">
        <v>50</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x14ac:dyDescent="0.25">
      <c r="A94" s="1" t="s">
        <v>638</v>
      </c>
      <c r="E94" s="29" t="s">
        <v>10411</v>
      </c>
    </row>
    <row r="95" spans="1:27" ht="52.8" x14ac:dyDescent="0.25">
      <c r="A95" s="1" t="s">
        <v>640</v>
      </c>
      <c r="E95" s="24" t="s">
        <v>8017</v>
      </c>
    </row>
    <row r="96" spans="1:27" ht="26.4" x14ac:dyDescent="0.25">
      <c r="A96" s="1" t="s">
        <v>631</v>
      </c>
      <c r="B96" s="1">
        <v>22</v>
      </c>
      <c r="C96" s="23" t="s">
        <v>10181</v>
      </c>
      <c r="D96" t="s">
        <v>633</v>
      </c>
      <c r="E96" s="24" t="s">
        <v>10182</v>
      </c>
      <c r="F96" s="25" t="s">
        <v>657</v>
      </c>
      <c r="G96" s="26">
        <v>10</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x14ac:dyDescent="0.25">
      <c r="A98" s="1" t="s">
        <v>638</v>
      </c>
      <c r="E98" s="29" t="s">
        <v>10449</v>
      </c>
    </row>
    <row r="99" spans="1:27" ht="26.4" x14ac:dyDescent="0.25">
      <c r="A99" s="1" t="s">
        <v>640</v>
      </c>
      <c r="E99" s="24" t="s">
        <v>10184</v>
      </c>
    </row>
    <row r="100" spans="1:27" x14ac:dyDescent="0.25">
      <c r="A100" s="1" t="s">
        <v>631</v>
      </c>
      <c r="B100" s="1">
        <v>23</v>
      </c>
      <c r="C100" s="23" t="s">
        <v>9953</v>
      </c>
      <c r="D100" t="s">
        <v>633</v>
      </c>
      <c r="E100" s="24" t="s">
        <v>9954</v>
      </c>
      <c r="F100" s="25" t="s">
        <v>870</v>
      </c>
      <c r="G100" s="26">
        <v>250</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x14ac:dyDescent="0.25">
      <c r="A102" s="1" t="s">
        <v>638</v>
      </c>
      <c r="E102" s="29" t="s">
        <v>10450</v>
      </c>
    </row>
    <row r="103" spans="1:27" ht="39.6" x14ac:dyDescent="0.25">
      <c r="A103" s="1" t="s">
        <v>640</v>
      </c>
      <c r="E103" s="24" t="s">
        <v>10414</v>
      </c>
    </row>
    <row r="104" spans="1:27" x14ac:dyDescent="0.25">
      <c r="A104" s="1" t="s">
        <v>631</v>
      </c>
      <c r="B104" s="1">
        <v>24</v>
      </c>
      <c r="C104" s="23" t="s">
        <v>9961</v>
      </c>
      <c r="D104" t="s">
        <v>633</v>
      </c>
      <c r="E104" s="24" t="s">
        <v>9962</v>
      </c>
      <c r="F104" s="25" t="s">
        <v>647</v>
      </c>
      <c r="G104" s="26">
        <v>11</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x14ac:dyDescent="0.25">
      <c r="A106" s="1" t="s">
        <v>638</v>
      </c>
      <c r="E106" s="29" t="s">
        <v>10593</v>
      </c>
    </row>
    <row r="107" spans="1:27" ht="66" x14ac:dyDescent="0.25">
      <c r="A107" s="1" t="s">
        <v>640</v>
      </c>
      <c r="E107" s="24" t="s">
        <v>10673</v>
      </c>
    </row>
    <row r="108" spans="1:27" x14ac:dyDescent="0.25">
      <c r="A108" s="1" t="s">
        <v>631</v>
      </c>
      <c r="B108" s="1">
        <v>25</v>
      </c>
      <c r="C108" s="23" t="s">
        <v>10674</v>
      </c>
      <c r="D108" t="s">
        <v>633</v>
      </c>
      <c r="E108" s="24" t="s">
        <v>10675</v>
      </c>
      <c r="F108" s="25" t="s">
        <v>874</v>
      </c>
      <c r="G108" s="26">
        <v>10</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x14ac:dyDescent="0.25">
      <c r="A110" s="1" t="s">
        <v>638</v>
      </c>
      <c r="E110" s="29" t="s">
        <v>10449</v>
      </c>
    </row>
    <row r="111" spans="1:27" ht="39.6" x14ac:dyDescent="0.25">
      <c r="A111" s="1" t="s">
        <v>640</v>
      </c>
      <c r="E111" s="24" t="s">
        <v>10678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E00-000000000000}">
  <sheetPr>
    <pageSetUpPr fitToPage="1"/>
  </sheetPr>
  <dimension ref="A1:AA16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COUNTIFS(L8:L163,"=0",A8:A163,"P")+COUNTIFS(L8:L163,"",A8:A163,"P")+SUM(Q8:Q163)</f>
        <v>37</v>
      </c>
    </row>
    <row r="8" spans="1:27" x14ac:dyDescent="0.25">
      <c r="A8" s="1" t="s">
        <v>626</v>
      </c>
      <c r="C8" s="19" t="s">
        <v>10696</v>
      </c>
      <c r="E8" s="20" t="s">
        <v>443</v>
      </c>
      <c r="L8" s="21">
        <f>L9+L50+L59+L92+L97+L150</f>
        <v>0</v>
      </c>
      <c r="M8" s="21">
        <f>M9+M50+M59+M92+M97+M150</f>
        <v>0</v>
      </c>
      <c r="N8" s="22"/>
    </row>
    <row r="9" spans="1:27" x14ac:dyDescent="0.25">
      <c r="A9" s="1" t="s">
        <v>628</v>
      </c>
      <c r="C9" s="19" t="s">
        <v>866</v>
      </c>
      <c r="E9" s="20" t="s">
        <v>1466</v>
      </c>
      <c r="L9" s="21">
        <f>SUMIFS(L10:L49,A10:A49,"P")</f>
        <v>0</v>
      </c>
      <c r="M9" s="21">
        <f>SUMIFS(M10:M49,A10:A49,"P")</f>
        <v>0</v>
      </c>
      <c r="N9" s="22"/>
    </row>
    <row r="10" spans="1:27" ht="26.4" x14ac:dyDescent="0.25">
      <c r="A10" s="1" t="s">
        <v>631</v>
      </c>
      <c r="B10" s="1">
        <v>1</v>
      </c>
      <c r="C10" s="23" t="s">
        <v>6187</v>
      </c>
      <c r="D10" t="s">
        <v>633</v>
      </c>
      <c r="E10" s="24" t="s">
        <v>7484</v>
      </c>
      <c r="F10" s="25" t="s">
        <v>874</v>
      </c>
      <c r="G10" s="26">
        <v>658</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10697</v>
      </c>
    </row>
    <row r="13" spans="1:27" ht="66" x14ac:dyDescent="0.25">
      <c r="A13" s="1" t="s">
        <v>640</v>
      </c>
      <c r="E13" s="24" t="s">
        <v>7486</v>
      </c>
    </row>
    <row r="14" spans="1:27" ht="26.4" x14ac:dyDescent="0.25">
      <c r="A14" s="1" t="s">
        <v>631</v>
      </c>
      <c r="B14" s="1">
        <v>2</v>
      </c>
      <c r="C14" s="23" t="s">
        <v>6450</v>
      </c>
      <c r="D14" t="s">
        <v>633</v>
      </c>
      <c r="E14" s="24" t="s">
        <v>7487</v>
      </c>
      <c r="F14" s="25" t="s">
        <v>874</v>
      </c>
      <c r="G14" s="26">
        <v>1514.54</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10698</v>
      </c>
    </row>
    <row r="17" spans="1:27" ht="66" x14ac:dyDescent="0.25">
      <c r="A17" s="1" t="s">
        <v>640</v>
      </c>
      <c r="E17" s="24" t="s">
        <v>7486</v>
      </c>
    </row>
    <row r="18" spans="1:27" x14ac:dyDescent="0.25">
      <c r="A18" s="1" t="s">
        <v>631</v>
      </c>
      <c r="B18" s="1">
        <v>3</v>
      </c>
      <c r="C18" s="23" t="s">
        <v>7489</v>
      </c>
      <c r="D18" t="s">
        <v>633</v>
      </c>
      <c r="E18" s="24" t="s">
        <v>10136</v>
      </c>
      <c r="F18" s="25" t="s">
        <v>874</v>
      </c>
      <c r="G18" s="26">
        <v>1014</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10362</v>
      </c>
    </row>
    <row r="20" spans="1:27" x14ac:dyDescent="0.25">
      <c r="A20" s="1" t="s">
        <v>638</v>
      </c>
      <c r="E20" s="29" t="s">
        <v>10699</v>
      </c>
    </row>
    <row r="21" spans="1:27" ht="39.6" x14ac:dyDescent="0.25">
      <c r="A21" s="1" t="s">
        <v>640</v>
      </c>
      <c r="E21" s="24" t="s">
        <v>4736</v>
      </c>
    </row>
    <row r="22" spans="1:27" x14ac:dyDescent="0.25">
      <c r="A22" s="1" t="s">
        <v>631</v>
      </c>
      <c r="B22" s="1">
        <v>4</v>
      </c>
      <c r="C22" s="23" t="s">
        <v>5497</v>
      </c>
      <c r="D22" t="s">
        <v>633</v>
      </c>
      <c r="E22" s="24" t="s">
        <v>5498</v>
      </c>
      <c r="F22" s="25" t="s">
        <v>874</v>
      </c>
      <c r="G22" s="26">
        <v>1014</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10700</v>
      </c>
    </row>
    <row r="25" spans="1:27" x14ac:dyDescent="0.25">
      <c r="A25" s="1" t="s">
        <v>640</v>
      </c>
      <c r="E25" s="24" t="s">
        <v>5500</v>
      </c>
    </row>
    <row r="26" spans="1:27" x14ac:dyDescent="0.25">
      <c r="A26" s="1" t="s">
        <v>631</v>
      </c>
      <c r="B26" s="1">
        <v>5</v>
      </c>
      <c r="C26" s="23" t="s">
        <v>7494</v>
      </c>
      <c r="D26" t="s">
        <v>633</v>
      </c>
      <c r="E26" s="24" t="s">
        <v>7495</v>
      </c>
      <c r="F26" s="25" t="s">
        <v>874</v>
      </c>
      <c r="G26" s="26">
        <v>1678</v>
      </c>
      <c r="H26" s="25">
        <v>0</v>
      </c>
      <c r="I26" s="27">
        <f>ROUND(G26*H26,P4)</f>
        <v>0</v>
      </c>
      <c r="L26" s="27">
        <v>0</v>
      </c>
      <c r="M26" s="21">
        <f>ROUND(G26*L26,P4)</f>
        <v>0</v>
      </c>
      <c r="N26" s="22" t="s">
        <v>636</v>
      </c>
      <c r="O26" s="28">
        <f>M26*AA26</f>
        <v>0</v>
      </c>
      <c r="P26" s="1">
        <v>3</v>
      </c>
      <c r="AA26" s="1">
        <f>IF(P26=1,$O$3,IF(P26=2,$O$4,$O$5))</f>
        <v>0.21</v>
      </c>
    </row>
    <row r="27" spans="1:27" ht="66" x14ac:dyDescent="0.25">
      <c r="A27" s="1" t="s">
        <v>637</v>
      </c>
      <c r="E27" s="24" t="s">
        <v>10683</v>
      </c>
    </row>
    <row r="28" spans="1:27" x14ac:dyDescent="0.25">
      <c r="A28" s="1" t="s">
        <v>638</v>
      </c>
      <c r="E28" s="29" t="s">
        <v>10701</v>
      </c>
    </row>
    <row r="29" spans="1:27" ht="382.8" x14ac:dyDescent="0.25">
      <c r="A29" s="1" t="s">
        <v>640</v>
      </c>
      <c r="E29" s="24" t="s">
        <v>7497</v>
      </c>
    </row>
    <row r="30" spans="1:27" x14ac:dyDescent="0.25">
      <c r="A30" s="1" t="s">
        <v>631</v>
      </c>
      <c r="B30" s="1">
        <v>6</v>
      </c>
      <c r="C30" s="23" t="s">
        <v>6817</v>
      </c>
      <c r="D30" t="s">
        <v>633</v>
      </c>
      <c r="E30" s="24" t="s">
        <v>7498</v>
      </c>
      <c r="F30" s="25" t="s">
        <v>874</v>
      </c>
      <c r="G30" s="26">
        <v>582</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10702</v>
      </c>
    </row>
    <row r="33" spans="1:27" ht="316.8" x14ac:dyDescent="0.25">
      <c r="A33" s="1" t="s">
        <v>640</v>
      </c>
      <c r="E33" s="24" t="s">
        <v>7499</v>
      </c>
    </row>
    <row r="34" spans="1:27" x14ac:dyDescent="0.25">
      <c r="A34" s="1" t="s">
        <v>631</v>
      </c>
      <c r="B34" s="1">
        <v>7</v>
      </c>
      <c r="C34" s="23" t="s">
        <v>6972</v>
      </c>
      <c r="D34" t="s">
        <v>633</v>
      </c>
      <c r="E34" s="24" t="s">
        <v>6973</v>
      </c>
      <c r="F34" s="25" t="s">
        <v>874</v>
      </c>
      <c r="G34" s="26">
        <v>582</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10703</v>
      </c>
    </row>
    <row r="37" spans="1:27" ht="277.2" x14ac:dyDescent="0.25">
      <c r="A37" s="1" t="s">
        <v>640</v>
      </c>
      <c r="E37" s="24" t="s">
        <v>4761</v>
      </c>
    </row>
    <row r="38" spans="1:27" x14ac:dyDescent="0.25">
      <c r="A38" s="1" t="s">
        <v>631</v>
      </c>
      <c r="B38" s="1">
        <v>8</v>
      </c>
      <c r="C38" s="23" t="s">
        <v>4702</v>
      </c>
      <c r="D38" t="s">
        <v>633</v>
      </c>
      <c r="E38" s="24" t="s">
        <v>4703</v>
      </c>
      <c r="F38" s="25" t="s">
        <v>874</v>
      </c>
      <c r="G38" s="26">
        <v>2692</v>
      </c>
      <c r="H38" s="25">
        <v>0</v>
      </c>
      <c r="I38" s="27">
        <f>ROUND(G38*H38,P4)</f>
        <v>0</v>
      </c>
      <c r="L38" s="27">
        <v>0</v>
      </c>
      <c r="M38" s="21">
        <f>ROUND(G38*L38,P4)</f>
        <v>0</v>
      </c>
      <c r="N38" s="22" t="s">
        <v>636</v>
      </c>
      <c r="O38" s="28">
        <f>M38*AA38</f>
        <v>0</v>
      </c>
      <c r="P38" s="1">
        <v>3</v>
      </c>
      <c r="AA38" s="1">
        <f>IF(P38=1,$O$3,IF(P38=2,$O$4,$O$5))</f>
        <v>0.21</v>
      </c>
    </row>
    <row r="39" spans="1:27" ht="92.4" x14ac:dyDescent="0.25">
      <c r="A39" s="1" t="s">
        <v>637</v>
      </c>
      <c r="E39" s="24" t="s">
        <v>10519</v>
      </c>
    </row>
    <row r="40" spans="1:27" x14ac:dyDescent="0.25">
      <c r="A40" s="1" t="s">
        <v>638</v>
      </c>
      <c r="E40" s="29" t="s">
        <v>10704</v>
      </c>
    </row>
    <row r="41" spans="1:27" ht="198" x14ac:dyDescent="0.25">
      <c r="A41" s="1" t="s">
        <v>640</v>
      </c>
      <c r="E41" s="24" t="s">
        <v>4705</v>
      </c>
    </row>
    <row r="42" spans="1:27" x14ac:dyDescent="0.25">
      <c r="A42" s="1" t="s">
        <v>631</v>
      </c>
      <c r="B42" s="1">
        <v>9</v>
      </c>
      <c r="C42" s="23" t="s">
        <v>4718</v>
      </c>
      <c r="D42" t="s">
        <v>10198</v>
      </c>
      <c r="E42" s="24" t="s">
        <v>10705</v>
      </c>
      <c r="F42" s="25" t="s">
        <v>870</v>
      </c>
      <c r="G42" s="26">
        <v>1500</v>
      </c>
      <c r="H42" s="25">
        <v>0</v>
      </c>
      <c r="I42" s="27">
        <f>ROUND(G42*H42,P4)</f>
        <v>0</v>
      </c>
      <c r="L42" s="27">
        <v>0</v>
      </c>
      <c r="M42" s="21">
        <f>ROUND(G42*L42,P4)</f>
        <v>0</v>
      </c>
      <c r="N42" s="22" t="s">
        <v>633</v>
      </c>
      <c r="O42" s="28">
        <f>M42*AA42</f>
        <v>0</v>
      </c>
      <c r="P42" s="1">
        <v>3</v>
      </c>
      <c r="AA42" s="1">
        <f>IF(P42=1,$O$3,IF(P42=2,$O$4,$O$5))</f>
        <v>0.21</v>
      </c>
    </row>
    <row r="43" spans="1:27" x14ac:dyDescent="0.25">
      <c r="A43" s="1" t="s">
        <v>637</v>
      </c>
      <c r="E43" s="24" t="s">
        <v>633</v>
      </c>
    </row>
    <row r="44" spans="1:27" x14ac:dyDescent="0.25">
      <c r="A44" s="1" t="s">
        <v>638</v>
      </c>
      <c r="E44" s="29" t="s">
        <v>10706</v>
      </c>
    </row>
    <row r="45" spans="1:27" ht="39.6" x14ac:dyDescent="0.25">
      <c r="A45" s="1" t="s">
        <v>640</v>
      </c>
      <c r="E45" s="24" t="s">
        <v>10158</v>
      </c>
    </row>
    <row r="46" spans="1:27" x14ac:dyDescent="0.25">
      <c r="A46" s="1" t="s">
        <v>631</v>
      </c>
      <c r="B46" s="1">
        <v>10</v>
      </c>
      <c r="C46" s="23" t="s">
        <v>6247</v>
      </c>
      <c r="D46" t="s">
        <v>633</v>
      </c>
      <c r="E46" s="24" t="s">
        <v>4767</v>
      </c>
      <c r="F46" s="25" t="s">
        <v>874</v>
      </c>
      <c r="G46" s="26">
        <v>1014</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c r="E48" s="29" t="s">
        <v>10700</v>
      </c>
    </row>
    <row r="49" spans="1:27" ht="52.8" x14ac:dyDescent="0.25">
      <c r="A49" s="1" t="s">
        <v>640</v>
      </c>
      <c r="E49" s="24" t="s">
        <v>4770</v>
      </c>
    </row>
    <row r="50" spans="1:27" x14ac:dyDescent="0.25">
      <c r="A50" s="1" t="s">
        <v>628</v>
      </c>
      <c r="C50" s="19" t="s">
        <v>2745</v>
      </c>
      <c r="E50" s="20" t="s">
        <v>4061</v>
      </c>
      <c r="L50" s="21">
        <f>SUMIFS(L51:L58,A51:A58,"P")</f>
        <v>0</v>
      </c>
      <c r="M50" s="21">
        <f>SUMIFS(M51:M58,A51:A58,"P")</f>
        <v>0</v>
      </c>
      <c r="N50" s="22"/>
    </row>
    <row r="51" spans="1:27" x14ac:dyDescent="0.25">
      <c r="A51" s="1" t="s">
        <v>631</v>
      </c>
      <c r="B51" s="1">
        <v>11</v>
      </c>
      <c r="C51" s="23" t="s">
        <v>10707</v>
      </c>
      <c r="D51" t="s">
        <v>633</v>
      </c>
      <c r="E51" s="24" t="s">
        <v>10708</v>
      </c>
      <c r="F51" s="25" t="s">
        <v>647</v>
      </c>
      <c r="G51" s="26">
        <v>162</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10709</v>
      </c>
    </row>
    <row r="54" spans="1:27" ht="171.6" x14ac:dyDescent="0.25">
      <c r="A54" s="1" t="s">
        <v>640</v>
      </c>
      <c r="E54" s="24" t="s">
        <v>4797</v>
      </c>
    </row>
    <row r="55" spans="1:27" x14ac:dyDescent="0.25">
      <c r="A55" s="1" t="s">
        <v>631</v>
      </c>
      <c r="B55" s="1">
        <v>12</v>
      </c>
      <c r="C55" s="23" t="s">
        <v>6266</v>
      </c>
      <c r="D55" t="s">
        <v>633</v>
      </c>
      <c r="E55" s="24" t="s">
        <v>6267</v>
      </c>
      <c r="F55" s="25" t="s">
        <v>870</v>
      </c>
      <c r="G55" s="26">
        <v>176</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x14ac:dyDescent="0.25">
      <c r="A57" s="1" t="s">
        <v>638</v>
      </c>
      <c r="E57" s="29" t="s">
        <v>10710</v>
      </c>
    </row>
    <row r="58" spans="1:27" ht="105.6" x14ac:dyDescent="0.25">
      <c r="A58" s="1" t="s">
        <v>640</v>
      </c>
      <c r="E58" s="24" t="s">
        <v>5827</v>
      </c>
    </row>
    <row r="59" spans="1:27" x14ac:dyDescent="0.25">
      <c r="A59" s="1" t="s">
        <v>628</v>
      </c>
      <c r="C59" s="19" t="s">
        <v>891</v>
      </c>
      <c r="E59" s="20" t="s">
        <v>4454</v>
      </c>
      <c r="L59" s="21">
        <f>SUMIFS(L60:L91,A60:A91,"P")</f>
        <v>0</v>
      </c>
      <c r="M59" s="21">
        <f>SUMIFS(M60:M91,A60:A91,"P")</f>
        <v>0</v>
      </c>
      <c r="N59" s="22"/>
    </row>
    <row r="60" spans="1:27" x14ac:dyDescent="0.25">
      <c r="A60" s="1" t="s">
        <v>631</v>
      </c>
      <c r="B60" s="1">
        <v>13</v>
      </c>
      <c r="C60" s="23" t="s">
        <v>10711</v>
      </c>
      <c r="D60" t="s">
        <v>633</v>
      </c>
      <c r="E60" s="24" t="s">
        <v>10712</v>
      </c>
      <c r="F60" s="25" t="s">
        <v>870</v>
      </c>
      <c r="G60" s="26">
        <v>2034</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10713</v>
      </c>
    </row>
    <row r="63" spans="1:27" ht="52.8" x14ac:dyDescent="0.25">
      <c r="A63" s="1" t="s">
        <v>640</v>
      </c>
      <c r="E63" s="24" t="s">
        <v>6298</v>
      </c>
    </row>
    <row r="64" spans="1:27" x14ac:dyDescent="0.25">
      <c r="A64" s="1" t="s">
        <v>631</v>
      </c>
      <c r="B64" s="1">
        <v>14</v>
      </c>
      <c r="C64" s="23" t="s">
        <v>6299</v>
      </c>
      <c r="D64" t="s">
        <v>633</v>
      </c>
      <c r="E64" s="24" t="s">
        <v>6300</v>
      </c>
      <c r="F64" s="25" t="s">
        <v>870</v>
      </c>
      <c r="G64" s="26">
        <v>2137</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x14ac:dyDescent="0.25">
      <c r="A66" s="1" t="s">
        <v>638</v>
      </c>
      <c r="E66" s="29" t="s">
        <v>10714</v>
      </c>
    </row>
    <row r="67" spans="1:27" ht="52.8" x14ac:dyDescent="0.25">
      <c r="A67" s="1" t="s">
        <v>640</v>
      </c>
      <c r="E67" s="24" t="s">
        <v>6298</v>
      </c>
    </row>
    <row r="68" spans="1:27" x14ac:dyDescent="0.25">
      <c r="A68" s="1" t="s">
        <v>631</v>
      </c>
      <c r="B68" s="1">
        <v>15</v>
      </c>
      <c r="C68" s="23" t="s">
        <v>10260</v>
      </c>
      <c r="D68" t="s">
        <v>633</v>
      </c>
      <c r="E68" s="24" t="s">
        <v>10261</v>
      </c>
      <c r="F68" s="25" t="s">
        <v>870</v>
      </c>
      <c r="G68" s="26">
        <v>720</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10715</v>
      </c>
    </row>
    <row r="71" spans="1:27" ht="39.6" x14ac:dyDescent="0.25">
      <c r="A71" s="1" t="s">
        <v>640</v>
      </c>
      <c r="E71" s="24" t="s">
        <v>5888</v>
      </c>
    </row>
    <row r="72" spans="1:27" x14ac:dyDescent="0.25">
      <c r="A72" s="1" t="s">
        <v>631</v>
      </c>
      <c r="B72" s="1">
        <v>16</v>
      </c>
      <c r="C72" s="23" t="s">
        <v>10716</v>
      </c>
      <c r="D72" t="s">
        <v>633</v>
      </c>
      <c r="E72" s="24" t="s">
        <v>10717</v>
      </c>
      <c r="F72" s="25" t="s">
        <v>870</v>
      </c>
      <c r="G72" s="26">
        <v>1823</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10718</v>
      </c>
    </row>
    <row r="75" spans="1:27" ht="52.8" x14ac:dyDescent="0.25">
      <c r="A75" s="1" t="s">
        <v>640</v>
      </c>
      <c r="E75" s="24" t="s">
        <v>6409</v>
      </c>
    </row>
    <row r="76" spans="1:27" x14ac:dyDescent="0.25">
      <c r="A76" s="1" t="s">
        <v>631</v>
      </c>
      <c r="B76" s="1">
        <v>17</v>
      </c>
      <c r="C76" s="23" t="s">
        <v>7509</v>
      </c>
      <c r="D76" t="s">
        <v>633</v>
      </c>
      <c r="E76" s="24" t="s">
        <v>7510</v>
      </c>
      <c r="F76" s="25" t="s">
        <v>870</v>
      </c>
      <c r="G76" s="26">
        <v>1685</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x14ac:dyDescent="0.25">
      <c r="A78" s="1" t="s">
        <v>638</v>
      </c>
      <c r="E78" s="29" t="s">
        <v>10719</v>
      </c>
    </row>
    <row r="79" spans="1:27" ht="52.8" x14ac:dyDescent="0.25">
      <c r="A79" s="1" t="s">
        <v>640</v>
      </c>
      <c r="E79" s="24" t="s">
        <v>6409</v>
      </c>
    </row>
    <row r="80" spans="1:27" x14ac:dyDescent="0.25">
      <c r="A80" s="1" t="s">
        <v>631</v>
      </c>
      <c r="B80" s="1">
        <v>18</v>
      </c>
      <c r="C80" s="23" t="s">
        <v>10264</v>
      </c>
      <c r="D80" t="s">
        <v>633</v>
      </c>
      <c r="E80" s="24" t="s">
        <v>10265</v>
      </c>
      <c r="F80" s="25" t="s">
        <v>870</v>
      </c>
      <c r="G80" s="26">
        <v>1685</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633</v>
      </c>
    </row>
    <row r="82" spans="1:27" x14ac:dyDescent="0.25">
      <c r="A82" s="1" t="s">
        <v>638</v>
      </c>
      <c r="E82" s="29" t="s">
        <v>10719</v>
      </c>
    </row>
    <row r="83" spans="1:27" ht="145.19999999999999" x14ac:dyDescent="0.25">
      <c r="A83" s="1" t="s">
        <v>640</v>
      </c>
      <c r="E83" s="24" t="s">
        <v>6416</v>
      </c>
    </row>
    <row r="84" spans="1:27" x14ac:dyDescent="0.25">
      <c r="A84" s="1" t="s">
        <v>631</v>
      </c>
      <c r="B84" s="1">
        <v>19</v>
      </c>
      <c r="C84" s="23" t="s">
        <v>10720</v>
      </c>
      <c r="D84" t="s">
        <v>633</v>
      </c>
      <c r="E84" s="24" t="s">
        <v>10721</v>
      </c>
      <c r="F84" s="25" t="s">
        <v>870</v>
      </c>
      <c r="G84" s="26">
        <v>1823</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x14ac:dyDescent="0.25">
      <c r="A86" s="1" t="s">
        <v>638</v>
      </c>
      <c r="E86" s="29" t="s">
        <v>10718</v>
      </c>
    </row>
    <row r="87" spans="1:27" ht="145.19999999999999" x14ac:dyDescent="0.25">
      <c r="A87" s="1" t="s">
        <v>640</v>
      </c>
      <c r="E87" s="24" t="s">
        <v>6416</v>
      </c>
    </row>
    <row r="88" spans="1:27" x14ac:dyDescent="0.25">
      <c r="A88" s="1" t="s">
        <v>631</v>
      </c>
      <c r="B88" s="1">
        <v>20</v>
      </c>
      <c r="C88" s="23" t="s">
        <v>10722</v>
      </c>
      <c r="D88" t="s">
        <v>633</v>
      </c>
      <c r="E88" s="24" t="s">
        <v>10723</v>
      </c>
      <c r="F88" s="25" t="s">
        <v>870</v>
      </c>
      <c r="G88" s="26">
        <v>1952</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x14ac:dyDescent="0.25">
      <c r="A90" s="1" t="s">
        <v>638</v>
      </c>
      <c r="E90" s="29" t="s">
        <v>10724</v>
      </c>
    </row>
    <row r="91" spans="1:27" ht="145.19999999999999" x14ac:dyDescent="0.25">
      <c r="A91" s="1" t="s">
        <v>640</v>
      </c>
      <c r="E91" s="24" t="s">
        <v>6416</v>
      </c>
    </row>
    <row r="92" spans="1:27" x14ac:dyDescent="0.25">
      <c r="A92" s="1" t="s">
        <v>628</v>
      </c>
      <c r="C92" s="19" t="s">
        <v>4857</v>
      </c>
      <c r="E92" s="20" t="s">
        <v>5595</v>
      </c>
      <c r="L92" s="21">
        <f>SUMIFS(L93:L96,A93:A96,"P")</f>
        <v>0</v>
      </c>
      <c r="M92" s="21">
        <f>SUMIFS(M93:M96,A93:A96,"P")</f>
        <v>0</v>
      </c>
      <c r="N92" s="22"/>
    </row>
    <row r="93" spans="1:27" x14ac:dyDescent="0.25">
      <c r="A93" s="1" t="s">
        <v>631</v>
      </c>
      <c r="B93" s="1">
        <v>21</v>
      </c>
      <c r="C93" s="23" t="s">
        <v>5758</v>
      </c>
      <c r="D93" t="s">
        <v>633</v>
      </c>
      <c r="E93" s="24" t="s">
        <v>5759</v>
      </c>
      <c r="F93" s="25" t="s">
        <v>657</v>
      </c>
      <c r="G93" s="26">
        <v>1</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633</v>
      </c>
    </row>
    <row r="95" spans="1:27" x14ac:dyDescent="0.25">
      <c r="A95" s="1" t="s">
        <v>638</v>
      </c>
      <c r="E95" s="29" t="s">
        <v>10725</v>
      </c>
    </row>
    <row r="96" spans="1:27" ht="250.8" x14ac:dyDescent="0.25">
      <c r="A96" s="1" t="s">
        <v>640</v>
      </c>
      <c r="E96" s="24" t="s">
        <v>5621</v>
      </c>
    </row>
    <row r="97" spans="1:27" x14ac:dyDescent="0.25">
      <c r="A97" s="1" t="s">
        <v>628</v>
      </c>
      <c r="C97" s="19" t="s">
        <v>1966</v>
      </c>
      <c r="E97" s="20" t="s">
        <v>4616</v>
      </c>
      <c r="L97" s="21">
        <f>SUMIFS(L98:L149,A98:A149,"P")</f>
        <v>0</v>
      </c>
      <c r="M97" s="21">
        <f>SUMIFS(M98:M149,A98:A149,"P")</f>
        <v>0</v>
      </c>
      <c r="N97" s="22"/>
    </row>
    <row r="98" spans="1:27" x14ac:dyDescent="0.25">
      <c r="A98" s="1" t="s">
        <v>631</v>
      </c>
      <c r="B98" s="1">
        <v>22</v>
      </c>
      <c r="C98" s="23" t="s">
        <v>10546</v>
      </c>
      <c r="D98" t="s">
        <v>633</v>
      </c>
      <c r="E98" s="24" t="s">
        <v>10547</v>
      </c>
      <c r="F98" s="25" t="s">
        <v>647</v>
      </c>
      <c r="G98" s="26">
        <v>158</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x14ac:dyDescent="0.25">
      <c r="A100" s="1" t="s">
        <v>638</v>
      </c>
      <c r="E100" s="29" t="s">
        <v>10726</v>
      </c>
    </row>
    <row r="101" spans="1:27" ht="132" x14ac:dyDescent="0.25">
      <c r="A101" s="1" t="s">
        <v>640</v>
      </c>
      <c r="E101" s="24" t="s">
        <v>10485</v>
      </c>
    </row>
    <row r="102" spans="1:27" x14ac:dyDescent="0.25">
      <c r="A102" s="1" t="s">
        <v>631</v>
      </c>
      <c r="B102" s="1">
        <v>23</v>
      </c>
      <c r="C102" s="23" t="s">
        <v>9950</v>
      </c>
      <c r="D102" t="s">
        <v>633</v>
      </c>
      <c r="E102" s="24" t="s">
        <v>9951</v>
      </c>
      <c r="F102" s="25" t="s">
        <v>657</v>
      </c>
      <c r="G102" s="26">
        <v>4</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x14ac:dyDescent="0.25">
      <c r="A104" s="1" t="s">
        <v>638</v>
      </c>
      <c r="E104" s="29" t="s">
        <v>10727</v>
      </c>
    </row>
    <row r="105" spans="1:27" ht="52.8" x14ac:dyDescent="0.25">
      <c r="A105" s="1" t="s">
        <v>640</v>
      </c>
      <c r="E105" s="24" t="s">
        <v>8017</v>
      </c>
    </row>
    <row r="106" spans="1:27" ht="26.4" x14ac:dyDescent="0.25">
      <c r="A106" s="1" t="s">
        <v>631</v>
      </c>
      <c r="B106" s="1">
        <v>24</v>
      </c>
      <c r="C106" s="23" t="s">
        <v>10181</v>
      </c>
      <c r="D106" t="s">
        <v>633</v>
      </c>
      <c r="E106" s="24" t="s">
        <v>10182</v>
      </c>
      <c r="F106" s="25" t="s">
        <v>657</v>
      </c>
      <c r="G106" s="26">
        <v>10</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x14ac:dyDescent="0.25">
      <c r="A108" s="1" t="s">
        <v>638</v>
      </c>
      <c r="E108" s="29" t="s">
        <v>10728</v>
      </c>
    </row>
    <row r="109" spans="1:27" ht="26.4" x14ac:dyDescent="0.25">
      <c r="A109" s="1" t="s">
        <v>640</v>
      </c>
      <c r="E109" s="24" t="s">
        <v>10184</v>
      </c>
    </row>
    <row r="110" spans="1:27" x14ac:dyDescent="0.25">
      <c r="A110" s="1" t="s">
        <v>631</v>
      </c>
      <c r="B110" s="1">
        <v>25</v>
      </c>
      <c r="C110" s="23" t="s">
        <v>10185</v>
      </c>
      <c r="D110" t="s">
        <v>633</v>
      </c>
      <c r="E110" s="24" t="s">
        <v>10186</v>
      </c>
      <c r="F110" s="25" t="s">
        <v>657</v>
      </c>
      <c r="G110" s="26">
        <v>10</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x14ac:dyDescent="0.25">
      <c r="A112" s="1" t="s">
        <v>638</v>
      </c>
      <c r="E112" s="29" t="s">
        <v>10728</v>
      </c>
    </row>
    <row r="113" spans="1:27" ht="26.4" x14ac:dyDescent="0.25">
      <c r="A113" s="1" t="s">
        <v>640</v>
      </c>
      <c r="E113" s="24" t="s">
        <v>10188</v>
      </c>
    </row>
    <row r="114" spans="1:27" x14ac:dyDescent="0.25">
      <c r="A114" s="1" t="s">
        <v>631</v>
      </c>
      <c r="B114" s="1">
        <v>26</v>
      </c>
      <c r="C114" s="23" t="s">
        <v>10594</v>
      </c>
      <c r="D114" t="s">
        <v>10198</v>
      </c>
      <c r="E114" s="24" t="s">
        <v>10550</v>
      </c>
      <c r="F114" s="25" t="s">
        <v>773</v>
      </c>
      <c r="G114" s="26">
        <v>1</v>
      </c>
      <c r="H114" s="25">
        <v>0</v>
      </c>
      <c r="I114" s="27">
        <f>ROUND(G114*H114,P4)</f>
        <v>0</v>
      </c>
      <c r="L114" s="27">
        <v>0</v>
      </c>
      <c r="M114" s="21">
        <f>ROUND(G114*L114,P4)</f>
        <v>0</v>
      </c>
      <c r="N114" s="22" t="s">
        <v>633</v>
      </c>
      <c r="O114" s="28">
        <f>M114*AA114</f>
        <v>0</v>
      </c>
      <c r="P114" s="1">
        <v>3</v>
      </c>
      <c r="AA114" s="1">
        <f>IF(P114=1,$O$3,IF(P114=2,$O$4,$O$5))</f>
        <v>0.21</v>
      </c>
    </row>
    <row r="115" spans="1:27" x14ac:dyDescent="0.25">
      <c r="A115" s="1" t="s">
        <v>637</v>
      </c>
      <c r="E115" s="24" t="s">
        <v>633</v>
      </c>
    </row>
    <row r="116" spans="1:27" x14ac:dyDescent="0.25">
      <c r="A116" s="1" t="s">
        <v>638</v>
      </c>
      <c r="E116" s="29" t="s">
        <v>10725</v>
      </c>
    </row>
    <row r="117" spans="1:27" ht="39.6" x14ac:dyDescent="0.25">
      <c r="A117" s="1" t="s">
        <v>640</v>
      </c>
      <c r="E117" s="24" t="s">
        <v>10414</v>
      </c>
    </row>
    <row r="118" spans="1:27" x14ac:dyDescent="0.25">
      <c r="A118" s="1" t="s">
        <v>631</v>
      </c>
      <c r="B118" s="1">
        <v>27</v>
      </c>
      <c r="C118" s="23" t="s">
        <v>8025</v>
      </c>
      <c r="D118" t="s">
        <v>633</v>
      </c>
      <c r="E118" s="24" t="s">
        <v>8026</v>
      </c>
      <c r="F118" s="25" t="s">
        <v>647</v>
      </c>
      <c r="G118" s="26">
        <v>206</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x14ac:dyDescent="0.25">
      <c r="A120" s="1" t="s">
        <v>638</v>
      </c>
      <c r="E120" s="29" t="s">
        <v>10729</v>
      </c>
    </row>
    <row r="121" spans="1:27" ht="52.8" x14ac:dyDescent="0.25">
      <c r="A121" s="1" t="s">
        <v>640</v>
      </c>
      <c r="E121" s="24" t="s">
        <v>5770</v>
      </c>
    </row>
    <row r="122" spans="1:27" x14ac:dyDescent="0.25">
      <c r="A122" s="1" t="s">
        <v>631</v>
      </c>
      <c r="B122" s="1">
        <v>28</v>
      </c>
      <c r="C122" s="23" t="s">
        <v>10283</v>
      </c>
      <c r="D122" t="s">
        <v>633</v>
      </c>
      <c r="E122" s="24" t="s">
        <v>10284</v>
      </c>
      <c r="F122" s="25" t="s">
        <v>647</v>
      </c>
      <c r="G122" s="26">
        <v>73</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x14ac:dyDescent="0.25">
      <c r="A124" s="1" t="s">
        <v>638</v>
      </c>
      <c r="E124" s="29" t="s">
        <v>10730</v>
      </c>
    </row>
    <row r="125" spans="1:27" ht="26.4" x14ac:dyDescent="0.25">
      <c r="A125" s="1" t="s">
        <v>640</v>
      </c>
      <c r="E125" s="24" t="s">
        <v>10286</v>
      </c>
    </row>
    <row r="126" spans="1:27" x14ac:dyDescent="0.25">
      <c r="A126" s="1" t="s">
        <v>631</v>
      </c>
      <c r="B126" s="1">
        <v>29</v>
      </c>
      <c r="C126" s="23" t="s">
        <v>10287</v>
      </c>
      <c r="D126" t="s">
        <v>633</v>
      </c>
      <c r="E126" s="24" t="s">
        <v>10288</v>
      </c>
      <c r="F126" s="25" t="s">
        <v>647</v>
      </c>
      <c r="G126" s="26">
        <v>73</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x14ac:dyDescent="0.25">
      <c r="A128" s="1" t="s">
        <v>638</v>
      </c>
      <c r="E128" s="29" t="s">
        <v>10730</v>
      </c>
    </row>
    <row r="129" spans="1:27" ht="39.6" x14ac:dyDescent="0.25">
      <c r="A129" s="1" t="s">
        <v>640</v>
      </c>
      <c r="E129" s="24" t="s">
        <v>8037</v>
      </c>
    </row>
    <row r="130" spans="1:27" x14ac:dyDescent="0.25">
      <c r="A130" s="1" t="s">
        <v>631</v>
      </c>
      <c r="B130" s="1">
        <v>30</v>
      </c>
      <c r="C130" s="23" t="s">
        <v>5327</v>
      </c>
      <c r="D130" t="s">
        <v>633</v>
      </c>
      <c r="E130" s="24" t="s">
        <v>5328</v>
      </c>
      <c r="F130" s="25" t="s">
        <v>647</v>
      </c>
      <c r="G130" s="26">
        <v>70</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x14ac:dyDescent="0.25">
      <c r="A132" s="1" t="s">
        <v>638</v>
      </c>
      <c r="E132" s="29" t="s">
        <v>10191</v>
      </c>
    </row>
    <row r="133" spans="1:27" ht="92.4" x14ac:dyDescent="0.25">
      <c r="A133" s="1" t="s">
        <v>640</v>
      </c>
      <c r="E133" s="24" t="s">
        <v>4893</v>
      </c>
    </row>
    <row r="134" spans="1:27" x14ac:dyDescent="0.25">
      <c r="A134" s="1" t="s">
        <v>631</v>
      </c>
      <c r="B134" s="1">
        <v>31</v>
      </c>
      <c r="C134" s="23" t="s">
        <v>10731</v>
      </c>
      <c r="D134" t="s">
        <v>633</v>
      </c>
      <c r="E134" s="24" t="s">
        <v>10732</v>
      </c>
      <c r="F134" s="25" t="s">
        <v>874</v>
      </c>
      <c r="G134" s="26">
        <v>19.32</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x14ac:dyDescent="0.25">
      <c r="A136" s="1" t="s">
        <v>638</v>
      </c>
      <c r="E136" s="29" t="s">
        <v>10733</v>
      </c>
    </row>
    <row r="137" spans="1:27" ht="105.6" x14ac:dyDescent="0.25">
      <c r="A137" s="1" t="s">
        <v>640</v>
      </c>
      <c r="E137" s="24" t="s">
        <v>10734</v>
      </c>
    </row>
    <row r="138" spans="1:27" x14ac:dyDescent="0.25">
      <c r="A138" s="1" t="s">
        <v>631</v>
      </c>
      <c r="B138" s="1">
        <v>32</v>
      </c>
      <c r="C138" s="23" t="s">
        <v>10735</v>
      </c>
      <c r="D138" t="s">
        <v>633</v>
      </c>
      <c r="E138" s="24" t="s">
        <v>10736</v>
      </c>
      <c r="F138" s="25" t="s">
        <v>874</v>
      </c>
      <c r="G138" s="26">
        <v>39.4</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x14ac:dyDescent="0.25">
      <c r="A140" s="1" t="s">
        <v>638</v>
      </c>
      <c r="E140" s="29" t="s">
        <v>10737</v>
      </c>
    </row>
    <row r="141" spans="1:27" ht="105.6" x14ac:dyDescent="0.25">
      <c r="A141" s="1" t="s">
        <v>640</v>
      </c>
      <c r="E141" s="24" t="s">
        <v>10734</v>
      </c>
    </row>
    <row r="142" spans="1:27" x14ac:dyDescent="0.25">
      <c r="A142" s="1" t="s">
        <v>631</v>
      </c>
      <c r="B142" s="1">
        <v>33</v>
      </c>
      <c r="C142" s="23" t="s">
        <v>10458</v>
      </c>
      <c r="D142" t="s">
        <v>633</v>
      </c>
      <c r="E142" s="24" t="s">
        <v>10505</v>
      </c>
      <c r="F142" s="25" t="s">
        <v>647</v>
      </c>
      <c r="G142" s="26">
        <v>31</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x14ac:dyDescent="0.25">
      <c r="A144" s="1" t="s">
        <v>638</v>
      </c>
      <c r="E144" s="29" t="s">
        <v>10738</v>
      </c>
    </row>
    <row r="145" spans="1:27" ht="118.8" x14ac:dyDescent="0.25">
      <c r="A145" s="1" t="s">
        <v>640</v>
      </c>
      <c r="E145" s="24" t="s">
        <v>10506</v>
      </c>
    </row>
    <row r="146" spans="1:27" x14ac:dyDescent="0.25">
      <c r="A146" s="1" t="s">
        <v>631</v>
      </c>
      <c r="B146" s="1">
        <v>34</v>
      </c>
      <c r="C146" s="23" t="s">
        <v>10739</v>
      </c>
      <c r="D146" t="s">
        <v>633</v>
      </c>
      <c r="E146" s="24" t="s">
        <v>10740</v>
      </c>
      <c r="F146" s="25" t="s">
        <v>647</v>
      </c>
      <c r="G146" s="26">
        <v>134</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x14ac:dyDescent="0.25">
      <c r="A148" s="1" t="s">
        <v>638</v>
      </c>
      <c r="E148" s="29" t="s">
        <v>10741</v>
      </c>
    </row>
    <row r="149" spans="1:27" ht="79.2" x14ac:dyDescent="0.25">
      <c r="A149" s="1" t="s">
        <v>640</v>
      </c>
      <c r="E149" s="24" t="s">
        <v>10742</v>
      </c>
    </row>
    <row r="150" spans="1:27" x14ac:dyDescent="0.25">
      <c r="A150" s="1" t="s">
        <v>628</v>
      </c>
      <c r="C150" s="19" t="s">
        <v>1801</v>
      </c>
      <c r="E150" s="20" t="s">
        <v>1802</v>
      </c>
      <c r="L150" s="21">
        <f>SUMIFS(L151:L162,A151:A162,"P")</f>
        <v>0</v>
      </c>
      <c r="M150" s="21">
        <f>SUMIFS(M151:M162,A151:A162,"P")</f>
        <v>0</v>
      </c>
      <c r="N150" s="22"/>
    </row>
    <row r="151" spans="1:27" ht="26.4" x14ac:dyDescent="0.25">
      <c r="A151" s="1" t="s">
        <v>631</v>
      </c>
      <c r="B151" s="1">
        <v>35</v>
      </c>
      <c r="C151" s="23" t="s">
        <v>1811</v>
      </c>
      <c r="D151" t="s">
        <v>1812</v>
      </c>
      <c r="E151" s="24" t="s">
        <v>1813</v>
      </c>
      <c r="F151" s="25" t="s">
        <v>1806</v>
      </c>
      <c r="G151" s="26">
        <v>38.85</v>
      </c>
      <c r="H151" s="25">
        <v>0</v>
      </c>
      <c r="I151" s="27">
        <f>ROUND(G151*H151,P4)</f>
        <v>0</v>
      </c>
      <c r="L151" s="27">
        <v>0</v>
      </c>
      <c r="M151" s="21">
        <f>ROUND(G151*L151,P4)</f>
        <v>0</v>
      </c>
      <c r="N151" s="22" t="s">
        <v>1807</v>
      </c>
      <c r="O151" s="28">
        <f>M151*AA151</f>
        <v>0</v>
      </c>
      <c r="P151" s="1">
        <v>3</v>
      </c>
      <c r="AA151" s="1">
        <f>IF(P151=1,$O$3,IF(P151=2,$O$4,$O$5))</f>
        <v>0.21</v>
      </c>
    </row>
    <row r="152" spans="1:27" ht="26.4" x14ac:dyDescent="0.25">
      <c r="A152" s="1" t="s">
        <v>637</v>
      </c>
      <c r="E152" s="24" t="s">
        <v>1808</v>
      </c>
    </row>
    <row r="153" spans="1:27" x14ac:dyDescent="0.25">
      <c r="A153" s="1" t="s">
        <v>638</v>
      </c>
      <c r="E153" s="29" t="s">
        <v>10743</v>
      </c>
    </row>
    <row r="154" spans="1:27" ht="198" x14ac:dyDescent="0.25">
      <c r="A154" s="1" t="s">
        <v>640</v>
      </c>
      <c r="E154" s="24" t="s">
        <v>6960</v>
      </c>
    </row>
    <row r="155" spans="1:27" ht="26.4" x14ac:dyDescent="0.25">
      <c r="A155" s="1" t="s">
        <v>631</v>
      </c>
      <c r="B155" s="1">
        <v>36</v>
      </c>
      <c r="C155" s="23" t="s">
        <v>2224</v>
      </c>
      <c r="D155" t="s">
        <v>2225</v>
      </c>
      <c r="E155" s="24" t="s">
        <v>2226</v>
      </c>
      <c r="F155" s="25" t="s">
        <v>1806</v>
      </c>
      <c r="G155" s="26">
        <v>987</v>
      </c>
      <c r="H155" s="25">
        <v>0</v>
      </c>
      <c r="I155" s="27">
        <f>ROUND(G155*H155,P4)</f>
        <v>0</v>
      </c>
      <c r="L155" s="27">
        <v>0</v>
      </c>
      <c r="M155" s="21">
        <f>ROUND(G155*L155,P4)</f>
        <v>0</v>
      </c>
      <c r="N155" s="22" t="s">
        <v>1807</v>
      </c>
      <c r="O155" s="28">
        <f>M155*AA155</f>
        <v>0</v>
      </c>
      <c r="P155" s="1">
        <v>3</v>
      </c>
      <c r="AA155" s="1">
        <f>IF(P155=1,$O$3,IF(P155=2,$O$4,$O$5))</f>
        <v>0.21</v>
      </c>
    </row>
    <row r="156" spans="1:27" ht="26.4" x14ac:dyDescent="0.25">
      <c r="A156" s="1" t="s">
        <v>637</v>
      </c>
      <c r="E156" s="24" t="s">
        <v>1808</v>
      </c>
    </row>
    <row r="157" spans="1:27" x14ac:dyDescent="0.25">
      <c r="A157" s="1" t="s">
        <v>638</v>
      </c>
      <c r="E157" s="29" t="s">
        <v>10744</v>
      </c>
    </row>
    <row r="158" spans="1:27" ht="198" x14ac:dyDescent="0.25">
      <c r="A158" s="1" t="s">
        <v>640</v>
      </c>
      <c r="E158" s="24" t="s">
        <v>4127</v>
      </c>
    </row>
    <row r="159" spans="1:27" ht="26.4" x14ac:dyDescent="0.25">
      <c r="A159" s="1" t="s">
        <v>631</v>
      </c>
      <c r="B159" s="1">
        <v>37</v>
      </c>
      <c r="C159" s="23" t="s">
        <v>5336</v>
      </c>
      <c r="D159" t="s">
        <v>5337</v>
      </c>
      <c r="E159" s="24" t="s">
        <v>5338</v>
      </c>
      <c r="F159" s="25" t="s">
        <v>1806</v>
      </c>
      <c r="G159" s="26">
        <v>2710.192</v>
      </c>
      <c r="H159" s="25">
        <v>0</v>
      </c>
      <c r="I159" s="27">
        <f>ROUND(G159*H159,P4)</f>
        <v>0</v>
      </c>
      <c r="L159" s="27">
        <v>0</v>
      </c>
      <c r="M159" s="21">
        <f>ROUND(G159*L159,P4)</f>
        <v>0</v>
      </c>
      <c r="N159" s="22" t="s">
        <v>1807</v>
      </c>
      <c r="O159" s="28">
        <f>M159*AA159</f>
        <v>0</v>
      </c>
      <c r="P159" s="1">
        <v>3</v>
      </c>
      <c r="AA159" s="1">
        <f>IF(P159=1,$O$3,IF(P159=2,$O$4,$O$5))</f>
        <v>0.21</v>
      </c>
    </row>
    <row r="160" spans="1:27" ht="26.4" x14ac:dyDescent="0.25">
      <c r="A160" s="1" t="s">
        <v>637</v>
      </c>
      <c r="E160" s="24" t="s">
        <v>1808</v>
      </c>
    </row>
    <row r="161" spans="1:5" x14ac:dyDescent="0.25">
      <c r="A161" s="1" t="s">
        <v>638</v>
      </c>
      <c r="E161" s="29" t="s">
        <v>10745</v>
      </c>
    </row>
    <row r="162" spans="1:5" ht="198" x14ac:dyDescent="0.25">
      <c r="A162" s="1" t="s">
        <v>640</v>
      </c>
      <c r="E162"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F00-000000000000}">
  <sheetPr>
    <pageSetUpPr fitToPage="1"/>
  </sheetPr>
  <dimension ref="A1:AA7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COUNTIFS(L8:L76,"=0",A8:A76,"P")+COUNTIFS(L8:L76,"",A8:A76,"P")+SUM(Q8:Q76)</f>
        <v>16</v>
      </c>
    </row>
    <row r="8" spans="1:27" x14ac:dyDescent="0.25">
      <c r="A8" s="1" t="s">
        <v>626</v>
      </c>
      <c r="C8" s="19" t="s">
        <v>10746</v>
      </c>
      <c r="E8" s="20" t="s">
        <v>445</v>
      </c>
      <c r="L8" s="21">
        <f>L9+L34+L59</f>
        <v>0</v>
      </c>
      <c r="M8" s="21">
        <f>M9+M34+M59</f>
        <v>0</v>
      </c>
      <c r="N8" s="22"/>
    </row>
    <row r="9" spans="1:27" x14ac:dyDescent="0.25">
      <c r="A9" s="1" t="s">
        <v>628</v>
      </c>
      <c r="C9" s="19" t="s">
        <v>866</v>
      </c>
      <c r="E9" s="20" t="s">
        <v>1466</v>
      </c>
      <c r="L9" s="21">
        <f>SUMIFS(L10:L33,A10:A33,"P")</f>
        <v>0</v>
      </c>
      <c r="M9" s="21">
        <f>SUMIFS(M10:M33,A10:A33,"P")</f>
        <v>0</v>
      </c>
      <c r="N9" s="22"/>
    </row>
    <row r="10" spans="1:27" x14ac:dyDescent="0.25">
      <c r="A10" s="1" t="s">
        <v>631</v>
      </c>
      <c r="B10" s="1">
        <v>1</v>
      </c>
      <c r="C10" s="23" t="s">
        <v>7489</v>
      </c>
      <c r="D10" t="s">
        <v>633</v>
      </c>
      <c r="E10" s="24" t="s">
        <v>10136</v>
      </c>
      <c r="F10" s="25" t="s">
        <v>874</v>
      </c>
      <c r="G10" s="26">
        <v>71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10747</v>
      </c>
    </row>
    <row r="13" spans="1:27" ht="39.6" x14ac:dyDescent="0.25">
      <c r="A13" s="1" t="s">
        <v>640</v>
      </c>
      <c r="E13" s="24" t="s">
        <v>4736</v>
      </c>
    </row>
    <row r="14" spans="1:27" x14ac:dyDescent="0.25">
      <c r="A14" s="1" t="s">
        <v>631</v>
      </c>
      <c r="B14" s="1">
        <v>2</v>
      </c>
      <c r="C14" s="23" t="s">
        <v>5497</v>
      </c>
      <c r="D14" t="s">
        <v>633</v>
      </c>
      <c r="E14" s="24" t="s">
        <v>5498</v>
      </c>
      <c r="F14" s="25" t="s">
        <v>874</v>
      </c>
      <c r="G14" s="26">
        <v>71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10747</v>
      </c>
    </row>
    <row r="17" spans="1:27" x14ac:dyDescent="0.25">
      <c r="A17" s="1" t="s">
        <v>640</v>
      </c>
      <c r="E17" s="24" t="s">
        <v>5500</v>
      </c>
    </row>
    <row r="18" spans="1:27" x14ac:dyDescent="0.25">
      <c r="A18" s="1" t="s">
        <v>631</v>
      </c>
      <c r="B18" s="1">
        <v>3</v>
      </c>
      <c r="C18" s="23" t="s">
        <v>5526</v>
      </c>
      <c r="D18" t="s">
        <v>633</v>
      </c>
      <c r="E18" s="24" t="s">
        <v>10748</v>
      </c>
      <c r="F18" s="25" t="s">
        <v>874</v>
      </c>
      <c r="G18" s="26">
        <v>71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10749</v>
      </c>
    </row>
    <row r="20" spans="1:27" x14ac:dyDescent="0.25">
      <c r="A20" s="1" t="s">
        <v>638</v>
      </c>
      <c r="E20" s="29" t="s">
        <v>10747</v>
      </c>
    </row>
    <row r="21" spans="1:27" ht="290.39999999999998" x14ac:dyDescent="0.25">
      <c r="A21" s="1" t="s">
        <v>640</v>
      </c>
      <c r="E21" s="24" t="s">
        <v>10750</v>
      </c>
    </row>
    <row r="22" spans="1:27" x14ac:dyDescent="0.25">
      <c r="A22" s="1" t="s">
        <v>631</v>
      </c>
      <c r="B22" s="1">
        <v>4</v>
      </c>
      <c r="C22" s="23" t="s">
        <v>4053</v>
      </c>
      <c r="D22" t="s">
        <v>633</v>
      </c>
      <c r="E22" s="24" t="s">
        <v>4054</v>
      </c>
      <c r="F22" s="25" t="s">
        <v>870</v>
      </c>
      <c r="G22" s="26">
        <v>263</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10751</v>
      </c>
    </row>
    <row r="25" spans="1:27" ht="26.4" x14ac:dyDescent="0.25">
      <c r="A25" s="1" t="s">
        <v>640</v>
      </c>
      <c r="E25" s="24" t="s">
        <v>4717</v>
      </c>
    </row>
    <row r="26" spans="1:27" x14ac:dyDescent="0.25">
      <c r="A26" s="1" t="s">
        <v>631</v>
      </c>
      <c r="B26" s="1">
        <v>5</v>
      </c>
      <c r="C26" s="23" t="s">
        <v>10397</v>
      </c>
      <c r="D26" t="s">
        <v>10198</v>
      </c>
      <c r="E26" s="24" t="s">
        <v>10398</v>
      </c>
      <c r="F26" s="25" t="s">
        <v>870</v>
      </c>
      <c r="G26" s="26">
        <v>1500</v>
      </c>
      <c r="H26" s="25">
        <v>0</v>
      </c>
      <c r="I26" s="27">
        <f>ROUND(G26*H26,P4)</f>
        <v>0</v>
      </c>
      <c r="L26" s="27">
        <v>0</v>
      </c>
      <c r="M26" s="21">
        <f>ROUND(G26*L26,P4)</f>
        <v>0</v>
      </c>
      <c r="N26" s="22" t="s">
        <v>633</v>
      </c>
      <c r="O26" s="28">
        <f>M26*AA26</f>
        <v>0</v>
      </c>
      <c r="P26" s="1">
        <v>3</v>
      </c>
      <c r="AA26" s="1">
        <f>IF(P26=1,$O$3,IF(P26=2,$O$4,$O$5))</f>
        <v>0.21</v>
      </c>
    </row>
    <row r="27" spans="1:27" ht="26.4" x14ac:dyDescent="0.25">
      <c r="A27" s="1" t="s">
        <v>637</v>
      </c>
      <c r="E27" s="24" t="s">
        <v>10399</v>
      </c>
    </row>
    <row r="28" spans="1:27" x14ac:dyDescent="0.25">
      <c r="A28" s="1" t="s">
        <v>638</v>
      </c>
      <c r="E28" s="29" t="s">
        <v>10752</v>
      </c>
    </row>
    <row r="29" spans="1:27" ht="39.6" x14ac:dyDescent="0.25">
      <c r="A29" s="1" t="s">
        <v>640</v>
      </c>
      <c r="E29" s="24" t="s">
        <v>10158</v>
      </c>
    </row>
    <row r="30" spans="1:27" x14ac:dyDescent="0.25">
      <c r="A30" s="1" t="s">
        <v>631</v>
      </c>
      <c r="B30" s="1">
        <v>6</v>
      </c>
      <c r="C30" s="23" t="s">
        <v>6247</v>
      </c>
      <c r="D30" t="s">
        <v>633</v>
      </c>
      <c r="E30" s="24" t="s">
        <v>4767</v>
      </c>
      <c r="F30" s="25" t="s">
        <v>874</v>
      </c>
      <c r="G30" s="26">
        <v>1014</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10700</v>
      </c>
    </row>
    <row r="33" spans="1:27" ht="52.8" x14ac:dyDescent="0.25">
      <c r="A33" s="1" t="s">
        <v>640</v>
      </c>
      <c r="E33" s="24" t="s">
        <v>4770</v>
      </c>
    </row>
    <row r="34" spans="1:27" x14ac:dyDescent="0.25">
      <c r="A34" s="1" t="s">
        <v>628</v>
      </c>
      <c r="C34" s="19" t="s">
        <v>891</v>
      </c>
      <c r="E34" s="20" t="s">
        <v>4454</v>
      </c>
      <c r="L34" s="21">
        <f>SUMIFS(L35:L58,A35:A58,"P")</f>
        <v>0</v>
      </c>
      <c r="M34" s="21">
        <f>SUMIFS(M35:M58,A35:A58,"P")</f>
        <v>0</v>
      </c>
      <c r="N34" s="22"/>
    </row>
    <row r="35" spans="1:27" x14ac:dyDescent="0.25">
      <c r="A35" s="1" t="s">
        <v>631</v>
      </c>
      <c r="B35" s="1">
        <v>7</v>
      </c>
      <c r="C35" s="23" t="s">
        <v>3713</v>
      </c>
      <c r="D35" t="s">
        <v>633</v>
      </c>
      <c r="E35" s="24" t="s">
        <v>3714</v>
      </c>
      <c r="F35" s="25" t="s">
        <v>870</v>
      </c>
      <c r="G35" s="26">
        <v>228</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x14ac:dyDescent="0.25">
      <c r="A37" s="1" t="s">
        <v>638</v>
      </c>
      <c r="E37" s="29" t="s">
        <v>10753</v>
      </c>
    </row>
    <row r="38" spans="1:27" ht="52.8" x14ac:dyDescent="0.25">
      <c r="A38" s="1" t="s">
        <v>640</v>
      </c>
      <c r="E38" s="24" t="s">
        <v>6298</v>
      </c>
    </row>
    <row r="39" spans="1:27" x14ac:dyDescent="0.25">
      <c r="A39" s="1" t="s">
        <v>631</v>
      </c>
      <c r="B39" s="1">
        <v>8</v>
      </c>
      <c r="C39" s="23" t="s">
        <v>7506</v>
      </c>
      <c r="D39" t="s">
        <v>633</v>
      </c>
      <c r="E39" s="24" t="s">
        <v>7507</v>
      </c>
      <c r="F39" s="25" t="s">
        <v>870</v>
      </c>
      <c r="G39" s="26">
        <v>200</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x14ac:dyDescent="0.25">
      <c r="A41" s="1" t="s">
        <v>638</v>
      </c>
      <c r="E41" s="29" t="s">
        <v>10466</v>
      </c>
    </row>
    <row r="42" spans="1:27" ht="52.8" x14ac:dyDescent="0.25">
      <c r="A42" s="1" t="s">
        <v>640</v>
      </c>
      <c r="E42" s="24" t="s">
        <v>6409</v>
      </c>
    </row>
    <row r="43" spans="1:27" x14ac:dyDescent="0.25">
      <c r="A43" s="1" t="s">
        <v>631</v>
      </c>
      <c r="B43" s="1">
        <v>9</v>
      </c>
      <c r="C43" s="23" t="s">
        <v>7509</v>
      </c>
      <c r="D43" t="s">
        <v>633</v>
      </c>
      <c r="E43" s="24" t="s">
        <v>7510</v>
      </c>
      <c r="F43" s="25" t="s">
        <v>870</v>
      </c>
      <c r="G43" s="26">
        <v>180</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x14ac:dyDescent="0.25">
      <c r="A45" s="1" t="s">
        <v>638</v>
      </c>
      <c r="E45" s="29" t="s">
        <v>10754</v>
      </c>
    </row>
    <row r="46" spans="1:27" ht="52.8" x14ac:dyDescent="0.25">
      <c r="A46" s="1" t="s">
        <v>640</v>
      </c>
      <c r="E46" s="24" t="s">
        <v>6409</v>
      </c>
    </row>
    <row r="47" spans="1:27" x14ac:dyDescent="0.25">
      <c r="A47" s="1" t="s">
        <v>631</v>
      </c>
      <c r="B47" s="1">
        <v>10</v>
      </c>
      <c r="C47" s="23" t="s">
        <v>7512</v>
      </c>
      <c r="D47" t="s">
        <v>633</v>
      </c>
      <c r="E47" s="24" t="s">
        <v>7513</v>
      </c>
      <c r="F47" s="25" t="s">
        <v>870</v>
      </c>
      <c r="G47" s="26">
        <v>180</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10754</v>
      </c>
    </row>
    <row r="50" spans="1:27" ht="145.19999999999999" x14ac:dyDescent="0.25">
      <c r="A50" s="1" t="s">
        <v>640</v>
      </c>
      <c r="E50" s="24" t="s">
        <v>6416</v>
      </c>
    </row>
    <row r="51" spans="1:27" x14ac:dyDescent="0.25">
      <c r="A51" s="1" t="s">
        <v>631</v>
      </c>
      <c r="B51" s="1">
        <v>11</v>
      </c>
      <c r="C51" s="23" t="s">
        <v>10445</v>
      </c>
      <c r="D51" t="s">
        <v>633</v>
      </c>
      <c r="E51" s="24" t="s">
        <v>10446</v>
      </c>
      <c r="F51" s="25" t="s">
        <v>870</v>
      </c>
      <c r="G51" s="26">
        <v>184</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10755</v>
      </c>
    </row>
    <row r="54" spans="1:27" ht="145.19999999999999" x14ac:dyDescent="0.25">
      <c r="A54" s="1" t="s">
        <v>640</v>
      </c>
      <c r="E54" s="24" t="s">
        <v>6416</v>
      </c>
    </row>
    <row r="55" spans="1:27" ht="26.4" x14ac:dyDescent="0.25">
      <c r="A55" s="1" t="s">
        <v>631</v>
      </c>
      <c r="B55" s="1">
        <v>12</v>
      </c>
      <c r="C55" s="23" t="s">
        <v>6302</v>
      </c>
      <c r="D55" t="s">
        <v>633</v>
      </c>
      <c r="E55" s="24" t="s">
        <v>6303</v>
      </c>
      <c r="F55" s="25" t="s">
        <v>870</v>
      </c>
      <c r="G55" s="26">
        <v>274</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x14ac:dyDescent="0.25">
      <c r="A57" s="1" t="s">
        <v>638</v>
      </c>
      <c r="E57" s="29" t="s">
        <v>10756</v>
      </c>
    </row>
    <row r="58" spans="1:27" ht="158.4" x14ac:dyDescent="0.25">
      <c r="A58" s="1" t="s">
        <v>640</v>
      </c>
      <c r="E58" s="24" t="s">
        <v>6305</v>
      </c>
    </row>
    <row r="59" spans="1:27" x14ac:dyDescent="0.25">
      <c r="A59" s="1" t="s">
        <v>628</v>
      </c>
      <c r="C59" s="19" t="s">
        <v>1966</v>
      </c>
      <c r="E59" s="20" t="s">
        <v>4616</v>
      </c>
      <c r="L59" s="21">
        <f>SUMIFS(L60:L75,A60:A75,"P")</f>
        <v>0</v>
      </c>
      <c r="M59" s="21">
        <f>SUMIFS(M60:M75,A60:A75,"P")</f>
        <v>0</v>
      </c>
      <c r="N59" s="22"/>
    </row>
    <row r="60" spans="1:27" ht="26.4" x14ac:dyDescent="0.25">
      <c r="A60" s="1" t="s">
        <v>631</v>
      </c>
      <c r="B60" s="1">
        <v>13</v>
      </c>
      <c r="C60" s="23" t="s">
        <v>10181</v>
      </c>
      <c r="D60" t="s">
        <v>633</v>
      </c>
      <c r="E60" s="24" t="s">
        <v>10182</v>
      </c>
      <c r="F60" s="25" t="s">
        <v>657</v>
      </c>
      <c r="G60" s="26">
        <v>4</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7876</v>
      </c>
    </row>
    <row r="63" spans="1:27" ht="26.4" x14ac:dyDescent="0.25">
      <c r="A63" s="1" t="s">
        <v>640</v>
      </c>
      <c r="E63" s="24" t="s">
        <v>10184</v>
      </c>
    </row>
    <row r="64" spans="1:27" x14ac:dyDescent="0.25">
      <c r="A64" s="1" t="s">
        <v>631</v>
      </c>
      <c r="B64" s="1">
        <v>14</v>
      </c>
      <c r="C64" s="23" t="s">
        <v>9953</v>
      </c>
      <c r="D64" t="s">
        <v>633</v>
      </c>
      <c r="E64" s="24" t="s">
        <v>9954</v>
      </c>
      <c r="F64" s="25" t="s">
        <v>870</v>
      </c>
      <c r="G64" s="26">
        <v>20</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x14ac:dyDescent="0.25">
      <c r="A66" s="1" t="s">
        <v>638</v>
      </c>
      <c r="E66" s="29" t="s">
        <v>10331</v>
      </c>
    </row>
    <row r="67" spans="1:27" ht="39.6" x14ac:dyDescent="0.25">
      <c r="A67" s="1" t="s">
        <v>640</v>
      </c>
      <c r="E67" s="24" t="s">
        <v>10414</v>
      </c>
    </row>
    <row r="68" spans="1:27" x14ac:dyDescent="0.25">
      <c r="A68" s="1" t="s">
        <v>631</v>
      </c>
      <c r="B68" s="1">
        <v>15</v>
      </c>
      <c r="C68" s="23" t="s">
        <v>6334</v>
      </c>
      <c r="D68" t="s">
        <v>633</v>
      </c>
      <c r="E68" s="24" t="s">
        <v>6335</v>
      </c>
      <c r="F68" s="25" t="s">
        <v>647</v>
      </c>
      <c r="G68" s="26">
        <v>267</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10757</v>
      </c>
    </row>
    <row r="71" spans="1:27" ht="52.8" x14ac:dyDescent="0.25">
      <c r="A71" s="1" t="s">
        <v>640</v>
      </c>
      <c r="E71" s="24" t="s">
        <v>5770</v>
      </c>
    </row>
    <row r="72" spans="1:27" x14ac:dyDescent="0.25">
      <c r="A72" s="1" t="s">
        <v>631</v>
      </c>
      <c r="B72" s="1">
        <v>16</v>
      </c>
      <c r="C72" s="23" t="s">
        <v>8025</v>
      </c>
      <c r="D72" t="s">
        <v>633</v>
      </c>
      <c r="E72" s="24" t="s">
        <v>8026</v>
      </c>
      <c r="F72" s="25" t="s">
        <v>647</v>
      </c>
      <c r="G72" s="26">
        <v>70</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10758</v>
      </c>
    </row>
    <row r="75" spans="1:27" ht="52.8" x14ac:dyDescent="0.25">
      <c r="A75" s="1" t="s">
        <v>640</v>
      </c>
      <c r="E75" s="24" t="s">
        <v>5770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000-000000000000}">
  <sheetPr>
    <pageSetUpPr fitToPage="1"/>
  </sheetPr>
  <dimension ref="A1:AA9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COUNTIFS(L8:L97,"=0",A8:A97,"P")+COUNTIFS(L8:L97,"",A8:A97,"P")+SUM(Q8:Q97)</f>
        <v>21</v>
      </c>
    </row>
    <row r="8" spans="1:27" x14ac:dyDescent="0.25">
      <c r="A8" s="1" t="s">
        <v>626</v>
      </c>
      <c r="C8" s="19" t="s">
        <v>10759</v>
      </c>
      <c r="E8" s="20" t="s">
        <v>447</v>
      </c>
      <c r="L8" s="21">
        <f>L9+L46+L67+L80</f>
        <v>0</v>
      </c>
      <c r="M8" s="21">
        <f>M9+M46+M67+M80</f>
        <v>0</v>
      </c>
      <c r="N8" s="22"/>
    </row>
    <row r="9" spans="1:27" x14ac:dyDescent="0.25">
      <c r="A9" s="1" t="s">
        <v>628</v>
      </c>
      <c r="C9" s="19" t="s">
        <v>866</v>
      </c>
      <c r="E9" s="20" t="s">
        <v>1466</v>
      </c>
      <c r="L9" s="21">
        <f>SUMIFS(L10:L45,A10:A45,"P")</f>
        <v>0</v>
      </c>
      <c r="M9" s="21">
        <f>SUMIFS(M10:M45,A10:A45,"P")</f>
        <v>0</v>
      </c>
      <c r="N9" s="22"/>
    </row>
    <row r="10" spans="1:27" ht="26.4" x14ac:dyDescent="0.25">
      <c r="A10" s="1" t="s">
        <v>631</v>
      </c>
      <c r="B10" s="1">
        <v>1</v>
      </c>
      <c r="C10" s="23" t="s">
        <v>6450</v>
      </c>
      <c r="D10" t="s">
        <v>633</v>
      </c>
      <c r="E10" s="24" t="s">
        <v>7487</v>
      </c>
      <c r="F10" s="25" t="s">
        <v>874</v>
      </c>
      <c r="G10" s="26">
        <v>147</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10760</v>
      </c>
    </row>
    <row r="13" spans="1:27" ht="66" x14ac:dyDescent="0.25">
      <c r="A13" s="1" t="s">
        <v>640</v>
      </c>
      <c r="E13" s="24" t="s">
        <v>7486</v>
      </c>
    </row>
    <row r="14" spans="1:27" ht="26.4" x14ac:dyDescent="0.25">
      <c r="A14" s="1" t="s">
        <v>631</v>
      </c>
      <c r="B14" s="1">
        <v>2</v>
      </c>
      <c r="C14" s="23" t="s">
        <v>10214</v>
      </c>
      <c r="D14" t="s">
        <v>633</v>
      </c>
      <c r="E14" s="24" t="s">
        <v>10215</v>
      </c>
      <c r="F14" s="25" t="s">
        <v>874</v>
      </c>
      <c r="G14" s="26">
        <v>73.5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10761</v>
      </c>
    </row>
    <row r="17" spans="1:27" ht="66" x14ac:dyDescent="0.25">
      <c r="A17" s="1" t="s">
        <v>640</v>
      </c>
      <c r="E17" s="24" t="s">
        <v>7486</v>
      </c>
    </row>
    <row r="18" spans="1:27" x14ac:dyDescent="0.25">
      <c r="A18" s="1" t="s">
        <v>631</v>
      </c>
      <c r="B18" s="1">
        <v>3</v>
      </c>
      <c r="C18" s="23" t="s">
        <v>6972</v>
      </c>
      <c r="D18" t="s">
        <v>633</v>
      </c>
      <c r="E18" s="24" t="s">
        <v>10762</v>
      </c>
      <c r="F18" s="25" t="s">
        <v>874</v>
      </c>
      <c r="G18" s="26">
        <v>13</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10763</v>
      </c>
    </row>
    <row r="20" spans="1:27" x14ac:dyDescent="0.25">
      <c r="A20" s="1" t="s">
        <v>638</v>
      </c>
      <c r="E20" s="29" t="s">
        <v>10358</v>
      </c>
    </row>
    <row r="21" spans="1:27" ht="277.2" x14ac:dyDescent="0.25">
      <c r="A21" s="1" t="s">
        <v>640</v>
      </c>
      <c r="E21" s="24" t="s">
        <v>10764</v>
      </c>
    </row>
    <row r="22" spans="1:27" x14ac:dyDescent="0.25">
      <c r="A22" s="1" t="s">
        <v>631</v>
      </c>
      <c r="B22" s="1">
        <v>4</v>
      </c>
      <c r="C22" s="23" t="s">
        <v>10152</v>
      </c>
      <c r="D22" t="s">
        <v>633</v>
      </c>
      <c r="E22" s="24" t="s">
        <v>10153</v>
      </c>
      <c r="F22" s="25" t="s">
        <v>870</v>
      </c>
      <c r="G22" s="26">
        <v>452</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10765</v>
      </c>
    </row>
    <row r="25" spans="1:27" ht="39.6" x14ac:dyDescent="0.25">
      <c r="A25" s="1" t="s">
        <v>640</v>
      </c>
      <c r="E25" s="24" t="s">
        <v>10155</v>
      </c>
    </row>
    <row r="26" spans="1:27" x14ac:dyDescent="0.25">
      <c r="A26" s="1" t="s">
        <v>631</v>
      </c>
      <c r="B26" s="1">
        <v>5</v>
      </c>
      <c r="C26" s="23" t="s">
        <v>4053</v>
      </c>
      <c r="D26" t="s">
        <v>633</v>
      </c>
      <c r="E26" s="24" t="s">
        <v>4054</v>
      </c>
      <c r="F26" s="25" t="s">
        <v>870</v>
      </c>
      <c r="G26" s="26">
        <v>517</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10766</v>
      </c>
    </row>
    <row r="29" spans="1:27" ht="26.4" x14ac:dyDescent="0.25">
      <c r="A29" s="1" t="s">
        <v>640</v>
      </c>
      <c r="E29" s="24" t="s">
        <v>4717</v>
      </c>
    </row>
    <row r="30" spans="1:27" x14ac:dyDescent="0.25">
      <c r="A30" s="1" t="s">
        <v>631</v>
      </c>
      <c r="B30" s="1">
        <v>6</v>
      </c>
      <c r="C30" s="23" t="s">
        <v>10241</v>
      </c>
      <c r="D30" t="s">
        <v>633</v>
      </c>
      <c r="E30" s="24" t="s">
        <v>10767</v>
      </c>
      <c r="F30" s="25" t="s">
        <v>870</v>
      </c>
      <c r="G30" s="26">
        <v>452</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10768</v>
      </c>
    </row>
    <row r="33" spans="1:27" ht="39.6" x14ac:dyDescent="0.25">
      <c r="A33" s="1" t="s">
        <v>640</v>
      </c>
      <c r="E33" s="24" t="s">
        <v>10523</v>
      </c>
    </row>
    <row r="34" spans="1:27" x14ac:dyDescent="0.25">
      <c r="A34" s="1" t="s">
        <v>631</v>
      </c>
      <c r="B34" s="1">
        <v>7</v>
      </c>
      <c r="C34" s="23" t="s">
        <v>4722</v>
      </c>
      <c r="D34" t="s">
        <v>633</v>
      </c>
      <c r="E34" s="24" t="s">
        <v>4723</v>
      </c>
      <c r="F34" s="25" t="s">
        <v>870</v>
      </c>
      <c r="G34" s="26">
        <v>452</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10768</v>
      </c>
    </row>
    <row r="37" spans="1:27" ht="26.4" x14ac:dyDescent="0.25">
      <c r="A37" s="1" t="s">
        <v>640</v>
      </c>
      <c r="E37" s="24" t="s">
        <v>10498</v>
      </c>
    </row>
    <row r="38" spans="1:27" x14ac:dyDescent="0.25">
      <c r="A38" s="1" t="s">
        <v>631</v>
      </c>
      <c r="B38" s="1">
        <v>8</v>
      </c>
      <c r="C38" s="23" t="s">
        <v>4725</v>
      </c>
      <c r="D38" t="s">
        <v>633</v>
      </c>
      <c r="E38" s="24" t="s">
        <v>10524</v>
      </c>
      <c r="F38" s="25" t="s">
        <v>870</v>
      </c>
      <c r="G38" s="26">
        <v>452</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10768</v>
      </c>
    </row>
    <row r="41" spans="1:27" ht="39.6" x14ac:dyDescent="0.25">
      <c r="A41" s="1" t="s">
        <v>640</v>
      </c>
      <c r="E41" s="24" t="s">
        <v>10525</v>
      </c>
    </row>
    <row r="42" spans="1:27" x14ac:dyDescent="0.25">
      <c r="A42" s="1" t="s">
        <v>631</v>
      </c>
      <c r="B42" s="1">
        <v>9</v>
      </c>
      <c r="C42" s="23" t="s">
        <v>10159</v>
      </c>
      <c r="D42" t="s">
        <v>633</v>
      </c>
      <c r="E42" s="24" t="s">
        <v>10160</v>
      </c>
      <c r="F42" s="25" t="s">
        <v>870</v>
      </c>
      <c r="G42" s="26">
        <v>452</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10768</v>
      </c>
    </row>
    <row r="45" spans="1:27" ht="39.6" x14ac:dyDescent="0.25">
      <c r="A45" s="1" t="s">
        <v>640</v>
      </c>
      <c r="E45" s="24" t="s">
        <v>4731</v>
      </c>
    </row>
    <row r="46" spans="1:27" x14ac:dyDescent="0.25">
      <c r="A46" s="1" t="s">
        <v>628</v>
      </c>
      <c r="C46" s="19" t="s">
        <v>891</v>
      </c>
      <c r="E46" s="20" t="s">
        <v>4454</v>
      </c>
      <c r="L46" s="21">
        <f>SUMIFS(L47:L66,A47:A66,"P")</f>
        <v>0</v>
      </c>
      <c r="M46" s="21">
        <f>SUMIFS(M47:M66,A47:A66,"P")</f>
        <v>0</v>
      </c>
      <c r="N46" s="22"/>
    </row>
    <row r="47" spans="1:27" x14ac:dyDescent="0.25">
      <c r="A47" s="1" t="s">
        <v>631</v>
      </c>
      <c r="B47" s="1">
        <v>10</v>
      </c>
      <c r="C47" s="23" t="s">
        <v>10254</v>
      </c>
      <c r="D47" t="s">
        <v>633</v>
      </c>
      <c r="E47" s="24" t="s">
        <v>10255</v>
      </c>
      <c r="F47" s="25" t="s">
        <v>870</v>
      </c>
      <c r="G47" s="26">
        <v>382.2</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10769</v>
      </c>
    </row>
    <row r="50" spans="1:27" ht="132" x14ac:dyDescent="0.25">
      <c r="A50" s="1" t="s">
        <v>640</v>
      </c>
      <c r="E50" s="24" t="s">
        <v>4852</v>
      </c>
    </row>
    <row r="51" spans="1:27" x14ac:dyDescent="0.25">
      <c r="A51" s="1" t="s">
        <v>631</v>
      </c>
      <c r="B51" s="1">
        <v>11</v>
      </c>
      <c r="C51" s="23" t="s">
        <v>6462</v>
      </c>
      <c r="D51" t="s">
        <v>633</v>
      </c>
      <c r="E51" s="24" t="s">
        <v>6463</v>
      </c>
      <c r="F51" s="25" t="s">
        <v>870</v>
      </c>
      <c r="G51" s="26">
        <v>480.48</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10770</v>
      </c>
    </row>
    <row r="54" spans="1:27" ht="52.8" x14ac:dyDescent="0.25">
      <c r="A54" s="1" t="s">
        <v>640</v>
      </c>
      <c r="E54" s="24" t="s">
        <v>6298</v>
      </c>
    </row>
    <row r="55" spans="1:27" x14ac:dyDescent="0.25">
      <c r="A55" s="1" t="s">
        <v>631</v>
      </c>
      <c r="B55" s="1">
        <v>12</v>
      </c>
      <c r="C55" s="23" t="s">
        <v>10260</v>
      </c>
      <c r="D55" t="s">
        <v>633</v>
      </c>
      <c r="E55" s="24" t="s">
        <v>10261</v>
      </c>
      <c r="F55" s="25" t="s">
        <v>870</v>
      </c>
      <c r="G55" s="26">
        <v>30</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x14ac:dyDescent="0.25">
      <c r="A57" s="1" t="s">
        <v>638</v>
      </c>
      <c r="E57" s="29" t="s">
        <v>10771</v>
      </c>
    </row>
    <row r="58" spans="1:27" ht="39.6" x14ac:dyDescent="0.25">
      <c r="A58" s="1" t="s">
        <v>640</v>
      </c>
      <c r="E58" s="24" t="s">
        <v>5888</v>
      </c>
    </row>
    <row r="59" spans="1:27" x14ac:dyDescent="0.25">
      <c r="A59" s="1" t="s">
        <v>631</v>
      </c>
      <c r="B59" s="1">
        <v>13</v>
      </c>
      <c r="C59" s="23" t="s">
        <v>7509</v>
      </c>
      <c r="D59" t="s">
        <v>633</v>
      </c>
      <c r="E59" s="24" t="s">
        <v>7510</v>
      </c>
      <c r="F59" s="25" t="s">
        <v>870</v>
      </c>
      <c r="G59" s="26">
        <v>364</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x14ac:dyDescent="0.25">
      <c r="A61" s="1" t="s">
        <v>638</v>
      </c>
      <c r="E61" s="29" t="s">
        <v>10772</v>
      </c>
    </row>
    <row r="62" spans="1:27" ht="52.8" x14ac:dyDescent="0.25">
      <c r="A62" s="1" t="s">
        <v>640</v>
      </c>
      <c r="E62" s="24" t="s">
        <v>6409</v>
      </c>
    </row>
    <row r="63" spans="1:27" x14ac:dyDescent="0.25">
      <c r="A63" s="1" t="s">
        <v>631</v>
      </c>
      <c r="B63" s="1">
        <v>14</v>
      </c>
      <c r="C63" s="23" t="s">
        <v>10264</v>
      </c>
      <c r="D63" t="s">
        <v>633</v>
      </c>
      <c r="E63" s="24" t="s">
        <v>10265</v>
      </c>
      <c r="F63" s="25" t="s">
        <v>870</v>
      </c>
      <c r="G63" s="26">
        <v>364</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x14ac:dyDescent="0.25">
      <c r="A65" s="1" t="s">
        <v>638</v>
      </c>
      <c r="E65" s="29" t="s">
        <v>10773</v>
      </c>
    </row>
    <row r="66" spans="1:27" ht="145.19999999999999" x14ac:dyDescent="0.25">
      <c r="A66" s="1" t="s">
        <v>640</v>
      </c>
      <c r="E66" s="24" t="s">
        <v>6416</v>
      </c>
    </row>
    <row r="67" spans="1:27" x14ac:dyDescent="0.25">
      <c r="A67" s="1" t="s">
        <v>628</v>
      </c>
      <c r="C67" s="19" t="s">
        <v>1966</v>
      </c>
      <c r="E67" s="20" t="s">
        <v>4616</v>
      </c>
      <c r="L67" s="21">
        <f>SUMIFS(L68:L79,A68:A79,"P")</f>
        <v>0</v>
      </c>
      <c r="M67" s="21">
        <f>SUMIFS(M68:M79,A68:A79,"P")</f>
        <v>0</v>
      </c>
      <c r="N67" s="22"/>
    </row>
    <row r="68" spans="1:27" ht="26.4" x14ac:dyDescent="0.25">
      <c r="A68" s="1" t="s">
        <v>631</v>
      </c>
      <c r="B68" s="1">
        <v>15</v>
      </c>
      <c r="C68" s="23" t="s">
        <v>10181</v>
      </c>
      <c r="D68" t="s">
        <v>633</v>
      </c>
      <c r="E68" s="24" t="s">
        <v>10774</v>
      </c>
      <c r="F68" s="25" t="s">
        <v>657</v>
      </c>
      <c r="G68" s="26">
        <v>4</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10775</v>
      </c>
    </row>
    <row r="70" spans="1:27" x14ac:dyDescent="0.25">
      <c r="A70" s="1" t="s">
        <v>638</v>
      </c>
      <c r="E70" s="29" t="s">
        <v>7876</v>
      </c>
    </row>
    <row r="71" spans="1:27" ht="26.4" x14ac:dyDescent="0.25">
      <c r="A71" s="1" t="s">
        <v>640</v>
      </c>
      <c r="E71" s="24" t="s">
        <v>10776</v>
      </c>
    </row>
    <row r="72" spans="1:27" x14ac:dyDescent="0.25">
      <c r="A72" s="1" t="s">
        <v>631</v>
      </c>
      <c r="B72" s="1">
        <v>16</v>
      </c>
      <c r="C72" s="23" t="s">
        <v>10283</v>
      </c>
      <c r="D72" t="s">
        <v>633</v>
      </c>
      <c r="E72" s="24" t="s">
        <v>10284</v>
      </c>
      <c r="F72" s="25" t="s">
        <v>647</v>
      </c>
      <c r="G72" s="26">
        <v>7.5</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10777</v>
      </c>
    </row>
    <row r="75" spans="1:27" ht="26.4" x14ac:dyDescent="0.25">
      <c r="A75" s="1" t="s">
        <v>640</v>
      </c>
      <c r="E75" s="24" t="s">
        <v>10286</v>
      </c>
    </row>
    <row r="76" spans="1:27" x14ac:dyDescent="0.25">
      <c r="A76" s="1" t="s">
        <v>631</v>
      </c>
      <c r="B76" s="1">
        <v>17</v>
      </c>
      <c r="C76" s="23" t="s">
        <v>10287</v>
      </c>
      <c r="D76" t="s">
        <v>633</v>
      </c>
      <c r="E76" s="24" t="s">
        <v>10288</v>
      </c>
      <c r="F76" s="25" t="s">
        <v>647</v>
      </c>
      <c r="G76" s="26">
        <v>7.5</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x14ac:dyDescent="0.25">
      <c r="A78" s="1" t="s">
        <v>638</v>
      </c>
      <c r="E78" s="29" t="s">
        <v>10777</v>
      </c>
    </row>
    <row r="79" spans="1:27" ht="39.6" x14ac:dyDescent="0.25">
      <c r="A79" s="1" t="s">
        <v>640</v>
      </c>
      <c r="E79" s="24" t="s">
        <v>8037</v>
      </c>
    </row>
    <row r="80" spans="1:27" x14ac:dyDescent="0.25">
      <c r="A80" s="1" t="s">
        <v>628</v>
      </c>
      <c r="C80" s="19" t="s">
        <v>1801</v>
      </c>
      <c r="E80" s="20" t="s">
        <v>1802</v>
      </c>
      <c r="L80" s="21">
        <f>SUMIFS(L81:L96,A81:A96,"P")</f>
        <v>0</v>
      </c>
      <c r="M80" s="21">
        <f>SUMIFS(M81:M96,A81:A96,"P")</f>
        <v>0</v>
      </c>
      <c r="N80" s="22"/>
    </row>
    <row r="81" spans="1:27" ht="26.4" x14ac:dyDescent="0.25">
      <c r="A81" s="1" t="s">
        <v>631</v>
      </c>
      <c r="B81" s="1">
        <v>18</v>
      </c>
      <c r="C81" s="23" t="s">
        <v>2224</v>
      </c>
      <c r="D81" t="s">
        <v>2225</v>
      </c>
      <c r="E81" s="24" t="s">
        <v>2226</v>
      </c>
      <c r="F81" s="25" t="s">
        <v>1806</v>
      </c>
      <c r="G81" s="26">
        <v>152.4</v>
      </c>
      <c r="H81" s="25">
        <v>0</v>
      </c>
      <c r="I81" s="27">
        <f>ROUND(G81*H81,P4)</f>
        <v>0</v>
      </c>
      <c r="L81" s="27">
        <v>0</v>
      </c>
      <c r="M81" s="21">
        <f>ROUND(G81*L81,P4)</f>
        <v>0</v>
      </c>
      <c r="N81" s="22" t="s">
        <v>1807</v>
      </c>
      <c r="O81" s="28">
        <f>M81*AA81</f>
        <v>0</v>
      </c>
      <c r="P81" s="1">
        <v>3</v>
      </c>
      <c r="AA81" s="1">
        <f>IF(P81=1,$O$3,IF(P81=2,$O$4,$O$5))</f>
        <v>0.21</v>
      </c>
    </row>
    <row r="82" spans="1:27" ht="26.4" x14ac:dyDescent="0.25">
      <c r="A82" s="1" t="s">
        <v>637</v>
      </c>
      <c r="E82" s="24" t="s">
        <v>1808</v>
      </c>
    </row>
    <row r="83" spans="1:27" x14ac:dyDescent="0.25">
      <c r="A83" s="1" t="s">
        <v>638</v>
      </c>
      <c r="E83" s="29" t="s">
        <v>10778</v>
      </c>
    </row>
    <row r="84" spans="1:27" ht="198" x14ac:dyDescent="0.25">
      <c r="A84" s="1" t="s">
        <v>640</v>
      </c>
      <c r="E84" s="24" t="s">
        <v>4127</v>
      </c>
    </row>
    <row r="85" spans="1:27" ht="26.4" x14ac:dyDescent="0.25">
      <c r="A85" s="1" t="s">
        <v>631</v>
      </c>
      <c r="B85" s="1">
        <v>19</v>
      </c>
      <c r="C85" s="23" t="s">
        <v>1872</v>
      </c>
      <c r="D85" t="s">
        <v>1873</v>
      </c>
      <c r="E85" s="24" t="s">
        <v>1874</v>
      </c>
      <c r="F85" s="25" t="s">
        <v>1806</v>
      </c>
      <c r="G85" s="26">
        <v>0.5</v>
      </c>
      <c r="H85" s="25">
        <v>0</v>
      </c>
      <c r="I85" s="27">
        <f>ROUND(G85*H85,P4)</f>
        <v>0</v>
      </c>
      <c r="L85" s="27">
        <v>0</v>
      </c>
      <c r="M85" s="21">
        <f>ROUND(G85*L85,P4)</f>
        <v>0</v>
      </c>
      <c r="N85" s="22" t="s">
        <v>1807</v>
      </c>
      <c r="O85" s="28">
        <f>M85*AA85</f>
        <v>0</v>
      </c>
      <c r="P85" s="1">
        <v>3</v>
      </c>
      <c r="AA85" s="1">
        <f>IF(P85=1,$O$3,IF(P85=2,$O$4,$O$5))</f>
        <v>0.21</v>
      </c>
    </row>
    <row r="86" spans="1:27" ht="26.4" x14ac:dyDescent="0.25">
      <c r="A86" s="1" t="s">
        <v>637</v>
      </c>
      <c r="E86" s="24" t="s">
        <v>1808</v>
      </c>
    </row>
    <row r="87" spans="1:27" x14ac:dyDescent="0.25">
      <c r="A87" s="1" t="s">
        <v>638</v>
      </c>
      <c r="E87" s="29" t="s">
        <v>10296</v>
      </c>
    </row>
    <row r="88" spans="1:27" ht="198" x14ac:dyDescent="0.25">
      <c r="A88" s="1" t="s">
        <v>640</v>
      </c>
      <c r="E88" s="24" t="s">
        <v>3751</v>
      </c>
    </row>
    <row r="89" spans="1:27" ht="26.4" x14ac:dyDescent="0.25">
      <c r="A89" s="1" t="s">
        <v>631</v>
      </c>
      <c r="B89" s="1">
        <v>20</v>
      </c>
      <c r="C89" s="23" t="s">
        <v>5336</v>
      </c>
      <c r="D89" t="s">
        <v>5337</v>
      </c>
      <c r="E89" s="24" t="s">
        <v>5338</v>
      </c>
      <c r="F89" s="25" t="s">
        <v>1806</v>
      </c>
      <c r="G89" s="26">
        <v>265.77600000000001</v>
      </c>
      <c r="H89" s="25">
        <v>0</v>
      </c>
      <c r="I89" s="27">
        <f>ROUND(G89*H89,P4)</f>
        <v>0</v>
      </c>
      <c r="L89" s="27">
        <v>0</v>
      </c>
      <c r="M89" s="21">
        <f>ROUND(G89*L89,P4)</f>
        <v>0</v>
      </c>
      <c r="N89" s="22" t="s">
        <v>1807</v>
      </c>
      <c r="O89" s="28">
        <f>M89*AA89</f>
        <v>0</v>
      </c>
      <c r="P89" s="1">
        <v>3</v>
      </c>
      <c r="AA89" s="1">
        <f>IF(P89=1,$O$3,IF(P89=2,$O$4,$O$5))</f>
        <v>0.21</v>
      </c>
    </row>
    <row r="90" spans="1:27" ht="26.4" x14ac:dyDescent="0.25">
      <c r="A90" s="1" t="s">
        <v>637</v>
      </c>
      <c r="E90" s="24" t="s">
        <v>1808</v>
      </c>
    </row>
    <row r="91" spans="1:27" x14ac:dyDescent="0.25">
      <c r="A91" s="1" t="s">
        <v>638</v>
      </c>
      <c r="E91" s="29" t="s">
        <v>10779</v>
      </c>
    </row>
    <row r="92" spans="1:27" ht="198" x14ac:dyDescent="0.25">
      <c r="A92" s="1" t="s">
        <v>640</v>
      </c>
      <c r="E92" s="24" t="s">
        <v>3751</v>
      </c>
    </row>
    <row r="93" spans="1:27" ht="26.4" x14ac:dyDescent="0.25">
      <c r="A93" s="1" t="s">
        <v>631</v>
      </c>
      <c r="B93" s="1">
        <v>21</v>
      </c>
      <c r="C93" s="23" t="s">
        <v>10298</v>
      </c>
      <c r="D93" t="s">
        <v>10299</v>
      </c>
      <c r="E93" s="24" t="s">
        <v>10300</v>
      </c>
      <c r="F93" s="25" t="s">
        <v>1806</v>
      </c>
      <c r="G93" s="26">
        <v>24</v>
      </c>
      <c r="H93" s="25">
        <v>0</v>
      </c>
      <c r="I93" s="27">
        <f>ROUND(G93*H93,P4)</f>
        <v>0</v>
      </c>
      <c r="L93" s="27">
        <v>0</v>
      </c>
      <c r="M93" s="21">
        <f>ROUND(G93*L93,P4)</f>
        <v>0</v>
      </c>
      <c r="N93" s="22" t="s">
        <v>1807</v>
      </c>
      <c r="O93" s="28">
        <f>M93*AA93</f>
        <v>0</v>
      </c>
      <c r="P93" s="1">
        <v>3</v>
      </c>
      <c r="AA93" s="1">
        <f>IF(P93=1,$O$3,IF(P93=2,$O$4,$O$5))</f>
        <v>0.21</v>
      </c>
    </row>
    <row r="94" spans="1:27" ht="26.4" x14ac:dyDescent="0.25">
      <c r="A94" s="1" t="s">
        <v>637</v>
      </c>
      <c r="E94" s="24" t="s">
        <v>1808</v>
      </c>
    </row>
    <row r="95" spans="1:27" x14ac:dyDescent="0.25">
      <c r="A95" s="1" t="s">
        <v>638</v>
      </c>
      <c r="E95" s="29" t="s">
        <v>10780</v>
      </c>
    </row>
    <row r="96" spans="1:27" ht="198" x14ac:dyDescent="0.25">
      <c r="A96" s="1" t="s">
        <v>640</v>
      </c>
      <c r="E96" s="24" t="s">
        <v>10302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100-000000000000}">
  <sheetPr>
    <pageSetUpPr fitToPage="1"/>
  </sheetPr>
  <dimension ref="A1:AA30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COUNTIFS(L8:L308,"=0",A8:A308,"P")+COUNTIFS(L8:L308,"",A8:A308,"P")+SUM(Q8:Q308)</f>
        <v>73</v>
      </c>
    </row>
    <row r="8" spans="1:27" ht="26.4" x14ac:dyDescent="0.25">
      <c r="A8" s="1" t="s">
        <v>626</v>
      </c>
      <c r="C8" s="19" t="s">
        <v>10781</v>
      </c>
      <c r="E8" s="20" t="s">
        <v>449</v>
      </c>
      <c r="L8" s="21">
        <f>L9+L14+L123+L140+L145+L222+L291</f>
        <v>0</v>
      </c>
      <c r="M8" s="21">
        <f>M9+M14+M123+M140+M145+M222+M291</f>
        <v>0</v>
      </c>
      <c r="N8" s="22"/>
    </row>
    <row r="9" spans="1:27" x14ac:dyDescent="0.25">
      <c r="A9" s="1" t="s">
        <v>628</v>
      </c>
      <c r="C9" s="19" t="s">
        <v>769</v>
      </c>
      <c r="E9" s="20" t="s">
        <v>770</v>
      </c>
      <c r="L9" s="21">
        <f>SUMIFS(L10:L13,A10:A13,"P")</f>
        <v>0</v>
      </c>
      <c r="M9" s="21">
        <f>SUMIFS(M10:M13,A10:A13,"P")</f>
        <v>0</v>
      </c>
      <c r="N9" s="22"/>
    </row>
    <row r="10" spans="1:27" x14ac:dyDescent="0.25">
      <c r="A10" s="1" t="s">
        <v>631</v>
      </c>
      <c r="B10" s="1">
        <v>1</v>
      </c>
      <c r="C10" s="23" t="s">
        <v>10782</v>
      </c>
      <c r="D10" t="s">
        <v>10198</v>
      </c>
      <c r="E10" s="24" t="s">
        <v>10783</v>
      </c>
      <c r="F10" s="25" t="s">
        <v>874</v>
      </c>
      <c r="G10" s="26">
        <v>2048.1799999999998</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10784</v>
      </c>
    </row>
    <row r="12" spans="1:27" x14ac:dyDescent="0.25">
      <c r="A12" s="1" t="s">
        <v>638</v>
      </c>
      <c r="E12" s="29" t="s">
        <v>10785</v>
      </c>
    </row>
    <row r="13" spans="1:27" ht="26.4" x14ac:dyDescent="0.25">
      <c r="A13" s="1" t="s">
        <v>640</v>
      </c>
      <c r="E13" s="24" t="s">
        <v>10786</v>
      </c>
    </row>
    <row r="14" spans="1:27" x14ac:dyDescent="0.25">
      <c r="A14" s="1" t="s">
        <v>628</v>
      </c>
      <c r="C14" s="19" t="s">
        <v>866</v>
      </c>
      <c r="E14" s="20" t="s">
        <v>1466</v>
      </c>
      <c r="L14" s="21">
        <f>SUMIFS(L15:L122,A15:A122,"P")</f>
        <v>0</v>
      </c>
      <c r="M14" s="21">
        <f>SUMIFS(M15:M122,A15:A122,"P")</f>
        <v>0</v>
      </c>
      <c r="N14" s="22"/>
    </row>
    <row r="15" spans="1:27" x14ac:dyDescent="0.25">
      <c r="A15" s="1" t="s">
        <v>631</v>
      </c>
      <c r="B15" s="1">
        <v>2</v>
      </c>
      <c r="C15" s="23" t="s">
        <v>10787</v>
      </c>
      <c r="D15" t="s">
        <v>633</v>
      </c>
      <c r="E15" s="24" t="s">
        <v>10788</v>
      </c>
      <c r="F15" s="25" t="s">
        <v>874</v>
      </c>
      <c r="G15" s="26">
        <v>30.94</v>
      </c>
      <c r="H15" s="25">
        <v>0</v>
      </c>
      <c r="I15" s="27">
        <f>ROUND(G15*H15,P4)</f>
        <v>0</v>
      </c>
      <c r="L15" s="27">
        <v>0</v>
      </c>
      <c r="M15" s="21">
        <f>ROUND(G15*L15,P4)</f>
        <v>0</v>
      </c>
      <c r="N15" s="22" t="s">
        <v>636</v>
      </c>
      <c r="O15" s="28">
        <f>M15*AA15</f>
        <v>0</v>
      </c>
      <c r="P15" s="1">
        <v>3</v>
      </c>
      <c r="AA15" s="1">
        <f>IF(P15=1,$O$3,IF(P15=2,$O$4,$O$5))</f>
        <v>0.21</v>
      </c>
    </row>
    <row r="16" spans="1:27" ht="52.8" x14ac:dyDescent="0.25">
      <c r="A16" s="1" t="s">
        <v>637</v>
      </c>
      <c r="E16" s="24" t="s">
        <v>10789</v>
      </c>
    </row>
    <row r="17" spans="1:27" ht="26.4" x14ac:dyDescent="0.25">
      <c r="A17" s="1" t="s">
        <v>638</v>
      </c>
      <c r="E17" s="29" t="s">
        <v>10790</v>
      </c>
    </row>
    <row r="18" spans="1:27" ht="79.2" x14ac:dyDescent="0.25">
      <c r="A18" s="1" t="s">
        <v>640</v>
      </c>
      <c r="E18" s="24" t="s">
        <v>10791</v>
      </c>
    </row>
    <row r="19" spans="1:27" x14ac:dyDescent="0.25">
      <c r="A19" s="1" t="s">
        <v>631</v>
      </c>
      <c r="B19" s="1">
        <v>3</v>
      </c>
      <c r="C19" s="23" t="s">
        <v>10792</v>
      </c>
      <c r="D19" t="s">
        <v>633</v>
      </c>
      <c r="E19" s="24" t="s">
        <v>10793</v>
      </c>
      <c r="F19" s="25" t="s">
        <v>870</v>
      </c>
      <c r="G19" s="26">
        <v>22.2</v>
      </c>
      <c r="H19" s="25">
        <v>0</v>
      </c>
      <c r="I19" s="27">
        <f>ROUND(G19*H19,P4)</f>
        <v>0</v>
      </c>
      <c r="L19" s="27">
        <v>0</v>
      </c>
      <c r="M19" s="21">
        <f>ROUND(G19*L19,P4)</f>
        <v>0</v>
      </c>
      <c r="N19" s="22" t="s">
        <v>636</v>
      </c>
      <c r="O19" s="28">
        <f>M19*AA19</f>
        <v>0</v>
      </c>
      <c r="P19" s="1">
        <v>3</v>
      </c>
      <c r="AA19" s="1">
        <f>IF(P19=1,$O$3,IF(P19=2,$O$4,$O$5))</f>
        <v>0.21</v>
      </c>
    </row>
    <row r="20" spans="1:27" ht="39.6" x14ac:dyDescent="0.25">
      <c r="A20" s="1" t="s">
        <v>637</v>
      </c>
      <c r="E20" s="24" t="s">
        <v>10794</v>
      </c>
    </row>
    <row r="21" spans="1:27" ht="26.4" x14ac:dyDescent="0.25">
      <c r="A21" s="1" t="s">
        <v>638</v>
      </c>
      <c r="E21" s="29" t="s">
        <v>10795</v>
      </c>
    </row>
    <row r="22" spans="1:27" ht="66" x14ac:dyDescent="0.25">
      <c r="A22" s="1" t="s">
        <v>640</v>
      </c>
      <c r="E22" s="24" t="s">
        <v>10796</v>
      </c>
    </row>
    <row r="23" spans="1:27" ht="26.4" x14ac:dyDescent="0.25">
      <c r="A23" s="1" t="s">
        <v>631</v>
      </c>
      <c r="B23" s="1">
        <v>4</v>
      </c>
      <c r="C23" s="23" t="s">
        <v>6450</v>
      </c>
      <c r="D23" t="s">
        <v>866</v>
      </c>
      <c r="E23" s="24" t="s">
        <v>7487</v>
      </c>
      <c r="F23" s="25" t="s">
        <v>874</v>
      </c>
      <c r="G23" s="26">
        <v>503.20400000000001</v>
      </c>
      <c r="H23" s="25">
        <v>0</v>
      </c>
      <c r="I23" s="27">
        <f>ROUND(G23*H23,P4)</f>
        <v>0</v>
      </c>
      <c r="L23" s="27">
        <v>0</v>
      </c>
      <c r="M23" s="21">
        <f>ROUND(G23*L23,P4)</f>
        <v>0</v>
      </c>
      <c r="N23" s="22" t="s">
        <v>636</v>
      </c>
      <c r="O23" s="28">
        <f>M23*AA23</f>
        <v>0</v>
      </c>
      <c r="P23" s="1">
        <v>3</v>
      </c>
      <c r="AA23" s="1">
        <f>IF(P23=1,$O$3,IF(P23=2,$O$4,$O$5))</f>
        <v>0.21</v>
      </c>
    </row>
    <row r="24" spans="1:27" ht="39.6" x14ac:dyDescent="0.25">
      <c r="A24" s="1" t="s">
        <v>637</v>
      </c>
      <c r="E24" s="24" t="s">
        <v>10797</v>
      </c>
    </row>
    <row r="25" spans="1:27" ht="26.4" x14ac:dyDescent="0.25">
      <c r="A25" s="1" t="s">
        <v>638</v>
      </c>
      <c r="E25" s="29" t="s">
        <v>10798</v>
      </c>
    </row>
    <row r="26" spans="1:27" ht="66" x14ac:dyDescent="0.25">
      <c r="A26" s="1" t="s">
        <v>640</v>
      </c>
      <c r="E26" s="24" t="s">
        <v>7486</v>
      </c>
    </row>
    <row r="27" spans="1:27" ht="26.4" x14ac:dyDescent="0.25">
      <c r="A27" s="1" t="s">
        <v>631</v>
      </c>
      <c r="B27" s="1">
        <v>5</v>
      </c>
      <c r="C27" s="23" t="s">
        <v>6450</v>
      </c>
      <c r="D27" t="s">
        <v>2745</v>
      </c>
      <c r="E27" s="24" t="s">
        <v>7487</v>
      </c>
      <c r="F27" s="25" t="s">
        <v>874</v>
      </c>
      <c r="G27" s="26">
        <v>296.7</v>
      </c>
      <c r="H27" s="25">
        <v>0</v>
      </c>
      <c r="I27" s="27">
        <f>ROUND(G27*H27,P4)</f>
        <v>0</v>
      </c>
      <c r="L27" s="27">
        <v>0</v>
      </c>
      <c r="M27" s="21">
        <f>ROUND(G27*L27,P4)</f>
        <v>0</v>
      </c>
      <c r="N27" s="22" t="s">
        <v>636</v>
      </c>
      <c r="O27" s="28">
        <f>M27*AA27</f>
        <v>0</v>
      </c>
      <c r="P27" s="1">
        <v>3</v>
      </c>
      <c r="AA27" s="1">
        <f>IF(P27=1,$O$3,IF(P27=2,$O$4,$O$5))</f>
        <v>0.21</v>
      </c>
    </row>
    <row r="28" spans="1:27" ht="66" x14ac:dyDescent="0.25">
      <c r="A28" s="1" t="s">
        <v>637</v>
      </c>
      <c r="E28" s="24" t="s">
        <v>10799</v>
      </c>
    </row>
    <row r="29" spans="1:27" ht="26.4" x14ac:dyDescent="0.25">
      <c r="A29" s="1" t="s">
        <v>638</v>
      </c>
      <c r="E29" s="29" t="s">
        <v>10800</v>
      </c>
    </row>
    <row r="30" spans="1:27" ht="66" x14ac:dyDescent="0.25">
      <c r="A30" s="1" t="s">
        <v>640</v>
      </c>
      <c r="E30" s="24" t="s">
        <v>7486</v>
      </c>
    </row>
    <row r="31" spans="1:27" ht="26.4" x14ac:dyDescent="0.25">
      <c r="A31" s="1" t="s">
        <v>631</v>
      </c>
      <c r="B31" s="1">
        <v>6</v>
      </c>
      <c r="C31" s="23" t="s">
        <v>10801</v>
      </c>
      <c r="D31" t="s">
        <v>633</v>
      </c>
      <c r="E31" s="24" t="s">
        <v>10802</v>
      </c>
      <c r="F31" s="25" t="s">
        <v>874</v>
      </c>
      <c r="G31" s="26">
        <v>355.74700000000001</v>
      </c>
      <c r="H31" s="25">
        <v>0</v>
      </c>
      <c r="I31" s="27">
        <f>ROUND(G31*H31,P4)</f>
        <v>0</v>
      </c>
      <c r="L31" s="27">
        <v>0</v>
      </c>
      <c r="M31" s="21">
        <f>ROUND(G31*L31,P4)</f>
        <v>0</v>
      </c>
      <c r="N31" s="22" t="s">
        <v>636</v>
      </c>
      <c r="O31" s="28">
        <f>M31*AA31</f>
        <v>0</v>
      </c>
      <c r="P31" s="1">
        <v>3</v>
      </c>
      <c r="AA31" s="1">
        <f>IF(P31=1,$O$3,IF(P31=2,$O$4,$O$5))</f>
        <v>0.21</v>
      </c>
    </row>
    <row r="32" spans="1:27" ht="39.6" x14ac:dyDescent="0.25">
      <c r="A32" s="1" t="s">
        <v>637</v>
      </c>
      <c r="E32" s="24" t="s">
        <v>10803</v>
      </c>
    </row>
    <row r="33" spans="1:27" ht="26.4" x14ac:dyDescent="0.25">
      <c r="A33" s="1" t="s">
        <v>638</v>
      </c>
      <c r="E33" s="29" t="s">
        <v>10804</v>
      </c>
    </row>
    <row r="34" spans="1:27" ht="66" x14ac:dyDescent="0.25">
      <c r="A34" s="1" t="s">
        <v>640</v>
      </c>
      <c r="E34" s="24" t="s">
        <v>7486</v>
      </c>
    </row>
    <row r="35" spans="1:27" x14ac:dyDescent="0.25">
      <c r="A35" s="1" t="s">
        <v>631</v>
      </c>
      <c r="B35" s="1">
        <v>7</v>
      </c>
      <c r="C35" s="23" t="s">
        <v>6456</v>
      </c>
      <c r="D35" t="s">
        <v>633</v>
      </c>
      <c r="E35" s="24" t="s">
        <v>10805</v>
      </c>
      <c r="F35" s="25" t="s">
        <v>874</v>
      </c>
      <c r="G35" s="26">
        <v>164.69800000000001</v>
      </c>
      <c r="H35" s="25">
        <v>0</v>
      </c>
      <c r="I35" s="27">
        <f>ROUND(G35*H35,P4)</f>
        <v>0</v>
      </c>
      <c r="L35" s="27">
        <v>0</v>
      </c>
      <c r="M35" s="21">
        <f>ROUND(G35*L35,P4)</f>
        <v>0</v>
      </c>
      <c r="N35" s="22" t="s">
        <v>636</v>
      </c>
      <c r="O35" s="28">
        <f>M35*AA35</f>
        <v>0</v>
      </c>
      <c r="P35" s="1">
        <v>3</v>
      </c>
      <c r="AA35" s="1">
        <f>IF(P35=1,$O$3,IF(P35=2,$O$4,$O$5))</f>
        <v>0.21</v>
      </c>
    </row>
    <row r="36" spans="1:27" ht="39.6" x14ac:dyDescent="0.25">
      <c r="A36" s="1" t="s">
        <v>637</v>
      </c>
      <c r="E36" s="24" t="s">
        <v>10806</v>
      </c>
    </row>
    <row r="37" spans="1:27" ht="26.4" x14ac:dyDescent="0.25">
      <c r="A37" s="1" t="s">
        <v>638</v>
      </c>
      <c r="E37" s="29" t="s">
        <v>10807</v>
      </c>
    </row>
    <row r="38" spans="1:27" ht="66" x14ac:dyDescent="0.25">
      <c r="A38" s="1" t="s">
        <v>640</v>
      </c>
      <c r="E38" s="24" t="s">
        <v>7486</v>
      </c>
    </row>
    <row r="39" spans="1:27" x14ac:dyDescent="0.25">
      <c r="A39" s="1" t="s">
        <v>631</v>
      </c>
      <c r="B39" s="1">
        <v>8</v>
      </c>
      <c r="C39" s="23" t="s">
        <v>10808</v>
      </c>
      <c r="D39" t="s">
        <v>866</v>
      </c>
      <c r="E39" s="24" t="s">
        <v>10809</v>
      </c>
      <c r="F39" s="25" t="s">
        <v>874</v>
      </c>
      <c r="G39" s="26">
        <v>165</v>
      </c>
      <c r="H39" s="25">
        <v>0</v>
      </c>
      <c r="I39" s="27">
        <f>ROUND(G39*H39,P4)</f>
        <v>0</v>
      </c>
      <c r="L39" s="27">
        <v>0</v>
      </c>
      <c r="M39" s="21">
        <f>ROUND(G39*L39,P4)</f>
        <v>0</v>
      </c>
      <c r="N39" s="22" t="s">
        <v>636</v>
      </c>
      <c r="O39" s="28">
        <f>M39*AA39</f>
        <v>0</v>
      </c>
      <c r="P39" s="1">
        <v>3</v>
      </c>
      <c r="AA39" s="1">
        <f>IF(P39=1,$O$3,IF(P39=2,$O$4,$O$5))</f>
        <v>0.21</v>
      </c>
    </row>
    <row r="40" spans="1:27" ht="39.6" x14ac:dyDescent="0.25">
      <c r="A40" s="1" t="s">
        <v>637</v>
      </c>
      <c r="E40" s="24" t="s">
        <v>10810</v>
      </c>
    </row>
    <row r="41" spans="1:27" ht="26.4" x14ac:dyDescent="0.25">
      <c r="A41" s="1" t="s">
        <v>638</v>
      </c>
      <c r="E41" s="29" t="s">
        <v>10811</v>
      </c>
    </row>
    <row r="42" spans="1:27" ht="66" x14ac:dyDescent="0.25">
      <c r="A42" s="1" t="s">
        <v>640</v>
      </c>
      <c r="E42" s="24" t="s">
        <v>7486</v>
      </c>
    </row>
    <row r="43" spans="1:27" x14ac:dyDescent="0.25">
      <c r="A43" s="1" t="s">
        <v>631</v>
      </c>
      <c r="B43" s="1">
        <v>9</v>
      </c>
      <c r="C43" s="23" t="s">
        <v>10808</v>
      </c>
      <c r="D43" t="s">
        <v>2745</v>
      </c>
      <c r="E43" s="24" t="s">
        <v>10809</v>
      </c>
      <c r="F43" s="25" t="s">
        <v>874</v>
      </c>
      <c r="G43" s="26">
        <v>181.08</v>
      </c>
      <c r="H43" s="25">
        <v>0</v>
      </c>
      <c r="I43" s="27">
        <f>ROUND(G43*H43,P4)</f>
        <v>0</v>
      </c>
      <c r="L43" s="27">
        <v>0</v>
      </c>
      <c r="M43" s="21">
        <f>ROUND(G43*L43,P4)</f>
        <v>0</v>
      </c>
      <c r="N43" s="22" t="s">
        <v>636</v>
      </c>
      <c r="O43" s="28">
        <f>M43*AA43</f>
        <v>0</v>
      </c>
      <c r="P43" s="1">
        <v>3</v>
      </c>
      <c r="AA43" s="1">
        <f>IF(P43=1,$O$3,IF(P43=2,$O$4,$O$5))</f>
        <v>0.21</v>
      </c>
    </row>
    <row r="44" spans="1:27" ht="39.6" x14ac:dyDescent="0.25">
      <c r="A44" s="1" t="s">
        <v>637</v>
      </c>
      <c r="E44" s="24" t="s">
        <v>10812</v>
      </c>
    </row>
    <row r="45" spans="1:27" ht="26.4" x14ac:dyDescent="0.25">
      <c r="A45" s="1" t="s">
        <v>638</v>
      </c>
      <c r="E45" s="29" t="s">
        <v>10813</v>
      </c>
    </row>
    <row r="46" spans="1:27" ht="66" x14ac:dyDescent="0.25">
      <c r="A46" s="1" t="s">
        <v>640</v>
      </c>
      <c r="E46" s="24" t="s">
        <v>7486</v>
      </c>
    </row>
    <row r="47" spans="1:27" x14ac:dyDescent="0.25">
      <c r="A47" s="1" t="s">
        <v>631</v>
      </c>
      <c r="B47" s="1">
        <v>10</v>
      </c>
      <c r="C47" s="23" t="s">
        <v>10814</v>
      </c>
      <c r="D47" t="s">
        <v>633</v>
      </c>
      <c r="E47" s="24" t="s">
        <v>10815</v>
      </c>
      <c r="F47" s="25" t="s">
        <v>647</v>
      </c>
      <c r="G47" s="26">
        <v>109</v>
      </c>
      <c r="H47" s="25">
        <v>0</v>
      </c>
      <c r="I47" s="27">
        <f>ROUND(G47*H47,P4)</f>
        <v>0</v>
      </c>
      <c r="L47" s="27">
        <v>0</v>
      </c>
      <c r="M47" s="21">
        <f>ROUND(G47*L47,P4)</f>
        <v>0</v>
      </c>
      <c r="N47" s="22" t="s">
        <v>636</v>
      </c>
      <c r="O47" s="28">
        <f>M47*AA47</f>
        <v>0</v>
      </c>
      <c r="P47" s="1">
        <v>3</v>
      </c>
      <c r="AA47" s="1">
        <f>IF(P47=1,$O$3,IF(P47=2,$O$4,$O$5))</f>
        <v>0.21</v>
      </c>
    </row>
    <row r="48" spans="1:27" ht="26.4" x14ac:dyDescent="0.25">
      <c r="A48" s="1" t="s">
        <v>637</v>
      </c>
      <c r="E48" s="24" t="s">
        <v>10816</v>
      </c>
    </row>
    <row r="49" spans="1:27" ht="26.4" x14ac:dyDescent="0.25">
      <c r="A49" s="1" t="s">
        <v>638</v>
      </c>
      <c r="E49" s="29" t="s">
        <v>10817</v>
      </c>
    </row>
    <row r="50" spans="1:27" ht="26.4" x14ac:dyDescent="0.25">
      <c r="A50" s="1" t="s">
        <v>640</v>
      </c>
      <c r="E50" s="24" t="s">
        <v>7772</v>
      </c>
    </row>
    <row r="51" spans="1:27" x14ac:dyDescent="0.25">
      <c r="A51" s="1" t="s">
        <v>631</v>
      </c>
      <c r="B51" s="1">
        <v>11</v>
      </c>
      <c r="C51" s="23" t="s">
        <v>7489</v>
      </c>
      <c r="D51" t="s">
        <v>633</v>
      </c>
      <c r="E51" s="24" t="s">
        <v>10136</v>
      </c>
      <c r="F51" s="25" t="s">
        <v>874</v>
      </c>
      <c r="G51" s="26">
        <v>1076</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10137</v>
      </c>
    </row>
    <row r="53" spans="1:27" ht="26.4" x14ac:dyDescent="0.25">
      <c r="A53" s="1" t="s">
        <v>638</v>
      </c>
      <c r="E53" s="29" t="s">
        <v>10818</v>
      </c>
    </row>
    <row r="54" spans="1:27" ht="39.6" x14ac:dyDescent="0.25">
      <c r="A54" s="1" t="s">
        <v>640</v>
      </c>
      <c r="E54" s="24" t="s">
        <v>4736</v>
      </c>
    </row>
    <row r="55" spans="1:27" x14ac:dyDescent="0.25">
      <c r="A55" s="1" t="s">
        <v>631</v>
      </c>
      <c r="B55" s="1">
        <v>12</v>
      </c>
      <c r="C55" s="23" t="s">
        <v>5497</v>
      </c>
      <c r="D55" t="s">
        <v>633</v>
      </c>
      <c r="E55" s="24" t="s">
        <v>5498</v>
      </c>
      <c r="F55" s="25" t="s">
        <v>874</v>
      </c>
      <c r="G55" s="26">
        <v>1076</v>
      </c>
      <c r="H55" s="25">
        <v>0</v>
      </c>
      <c r="I55" s="27">
        <f>ROUND(G55*H55,P4)</f>
        <v>0</v>
      </c>
      <c r="L55" s="27">
        <v>0</v>
      </c>
      <c r="M55" s="21">
        <f>ROUND(G55*L55,P4)</f>
        <v>0</v>
      </c>
      <c r="N55" s="22" t="s">
        <v>636</v>
      </c>
      <c r="O55" s="28">
        <f>M55*AA55</f>
        <v>0</v>
      </c>
      <c r="P55" s="1">
        <v>3</v>
      </c>
      <c r="AA55" s="1">
        <f>IF(P55=1,$O$3,IF(P55=2,$O$4,$O$5))</f>
        <v>0.21</v>
      </c>
    </row>
    <row r="56" spans="1:27" ht="26.4" x14ac:dyDescent="0.25">
      <c r="A56" s="1" t="s">
        <v>637</v>
      </c>
      <c r="E56" s="24" t="s">
        <v>10819</v>
      </c>
    </row>
    <row r="57" spans="1:27" ht="26.4" x14ac:dyDescent="0.25">
      <c r="A57" s="1" t="s">
        <v>638</v>
      </c>
      <c r="E57" s="29" t="s">
        <v>10818</v>
      </c>
    </row>
    <row r="58" spans="1:27" x14ac:dyDescent="0.25">
      <c r="A58" s="1" t="s">
        <v>640</v>
      </c>
      <c r="E58" s="24" t="s">
        <v>5500</v>
      </c>
    </row>
    <row r="59" spans="1:27" x14ac:dyDescent="0.25">
      <c r="A59" s="1" t="s">
        <v>631</v>
      </c>
      <c r="B59" s="1">
        <v>13</v>
      </c>
      <c r="C59" s="23" t="s">
        <v>7494</v>
      </c>
      <c r="D59" t="s">
        <v>633</v>
      </c>
      <c r="E59" s="24" t="s">
        <v>7495</v>
      </c>
      <c r="F59" s="25" t="s">
        <v>874</v>
      </c>
      <c r="G59" s="26">
        <v>9376</v>
      </c>
      <c r="H59" s="25">
        <v>0</v>
      </c>
      <c r="I59" s="27">
        <f>ROUND(G59*H59,P4)</f>
        <v>0</v>
      </c>
      <c r="L59" s="27">
        <v>0</v>
      </c>
      <c r="M59" s="21">
        <f>ROUND(G59*L59,P4)</f>
        <v>0</v>
      </c>
      <c r="N59" s="22" t="s">
        <v>636</v>
      </c>
      <c r="O59" s="28">
        <f>M59*AA59</f>
        <v>0</v>
      </c>
      <c r="P59" s="1">
        <v>3</v>
      </c>
      <c r="AA59" s="1">
        <f>IF(P59=1,$O$3,IF(P59=2,$O$4,$O$5))</f>
        <v>0.21</v>
      </c>
    </row>
    <row r="60" spans="1:27" ht="66" x14ac:dyDescent="0.25">
      <c r="A60" s="1" t="s">
        <v>637</v>
      </c>
      <c r="E60" s="24" t="s">
        <v>10142</v>
      </c>
    </row>
    <row r="61" spans="1:27" ht="26.4" x14ac:dyDescent="0.25">
      <c r="A61" s="1" t="s">
        <v>638</v>
      </c>
      <c r="E61" s="29" t="s">
        <v>10820</v>
      </c>
    </row>
    <row r="62" spans="1:27" ht="382.8" x14ac:dyDescent="0.25">
      <c r="A62" s="1" t="s">
        <v>640</v>
      </c>
      <c r="E62" s="24" t="s">
        <v>7497</v>
      </c>
    </row>
    <row r="63" spans="1:27" x14ac:dyDescent="0.25">
      <c r="A63" s="1" t="s">
        <v>631</v>
      </c>
      <c r="B63" s="1">
        <v>14</v>
      </c>
      <c r="C63" s="23" t="s">
        <v>6817</v>
      </c>
      <c r="D63" t="s">
        <v>633</v>
      </c>
      <c r="E63" s="24" t="s">
        <v>7498</v>
      </c>
      <c r="F63" s="25" t="s">
        <v>874</v>
      </c>
      <c r="G63" s="26">
        <v>12500.18</v>
      </c>
      <c r="H63" s="25">
        <v>0</v>
      </c>
      <c r="I63" s="27">
        <f>ROUND(G63*H63,P4)</f>
        <v>0</v>
      </c>
      <c r="L63" s="27">
        <v>0</v>
      </c>
      <c r="M63" s="21">
        <f>ROUND(G63*L63,P4)</f>
        <v>0</v>
      </c>
      <c r="N63" s="22" t="s">
        <v>636</v>
      </c>
      <c r="O63" s="28">
        <f>M63*AA63</f>
        <v>0</v>
      </c>
      <c r="P63" s="1">
        <v>3</v>
      </c>
      <c r="AA63" s="1">
        <f>IF(P63=1,$O$3,IF(P63=2,$O$4,$O$5))</f>
        <v>0.21</v>
      </c>
    </row>
    <row r="64" spans="1:27" ht="26.4" x14ac:dyDescent="0.25">
      <c r="A64" s="1" t="s">
        <v>637</v>
      </c>
      <c r="E64" s="24" t="s">
        <v>10821</v>
      </c>
    </row>
    <row r="65" spans="1:27" ht="26.4" x14ac:dyDescent="0.25">
      <c r="A65" s="1" t="s">
        <v>638</v>
      </c>
      <c r="E65" s="29" t="s">
        <v>10822</v>
      </c>
    </row>
    <row r="66" spans="1:27" ht="316.8" x14ac:dyDescent="0.25">
      <c r="A66" s="1" t="s">
        <v>640</v>
      </c>
      <c r="E66" s="24" t="s">
        <v>7499</v>
      </c>
    </row>
    <row r="67" spans="1:27" x14ac:dyDescent="0.25">
      <c r="A67" s="1" t="s">
        <v>631</v>
      </c>
      <c r="B67" s="1">
        <v>15</v>
      </c>
      <c r="C67" s="23" t="s">
        <v>6972</v>
      </c>
      <c r="D67" t="s">
        <v>633</v>
      </c>
      <c r="E67" s="24" t="s">
        <v>6973</v>
      </c>
      <c r="F67" s="25" t="s">
        <v>874</v>
      </c>
      <c r="G67" s="26">
        <v>6164</v>
      </c>
      <c r="H67" s="25">
        <v>0</v>
      </c>
      <c r="I67" s="27">
        <f>ROUND(G67*H67,P4)</f>
        <v>0</v>
      </c>
      <c r="L67" s="27">
        <v>0</v>
      </c>
      <c r="M67" s="21">
        <f>ROUND(G67*L67,P4)</f>
        <v>0</v>
      </c>
      <c r="N67" s="22" t="s">
        <v>636</v>
      </c>
      <c r="O67" s="28">
        <f>M67*AA67</f>
        <v>0</v>
      </c>
      <c r="P67" s="1">
        <v>3</v>
      </c>
      <c r="AA67" s="1">
        <f>IF(P67=1,$O$3,IF(P67=2,$O$4,$O$5))</f>
        <v>0.21</v>
      </c>
    </row>
    <row r="68" spans="1:27" ht="26.4" x14ac:dyDescent="0.25">
      <c r="A68" s="1" t="s">
        <v>637</v>
      </c>
      <c r="E68" s="24" t="s">
        <v>10618</v>
      </c>
    </row>
    <row r="69" spans="1:27" ht="26.4" x14ac:dyDescent="0.25">
      <c r="A69" s="1" t="s">
        <v>638</v>
      </c>
      <c r="E69" s="29" t="s">
        <v>10823</v>
      </c>
    </row>
    <row r="70" spans="1:27" ht="277.2" x14ac:dyDescent="0.25">
      <c r="A70" s="1" t="s">
        <v>640</v>
      </c>
      <c r="E70" s="24" t="s">
        <v>4761</v>
      </c>
    </row>
    <row r="71" spans="1:27" x14ac:dyDescent="0.25">
      <c r="A71" s="1" t="s">
        <v>631</v>
      </c>
      <c r="B71" s="1">
        <v>16</v>
      </c>
      <c r="C71" s="23" t="s">
        <v>4702</v>
      </c>
      <c r="D71" t="s">
        <v>633</v>
      </c>
      <c r="E71" s="24" t="s">
        <v>4703</v>
      </c>
      <c r="F71" s="25" t="s">
        <v>874</v>
      </c>
      <c r="G71" s="26">
        <v>12500.18</v>
      </c>
      <c r="H71" s="25">
        <v>0</v>
      </c>
      <c r="I71" s="27">
        <f>ROUND(G71*H71,P4)</f>
        <v>0</v>
      </c>
      <c r="L71" s="27">
        <v>0</v>
      </c>
      <c r="M71" s="21">
        <f>ROUND(G71*L71,P4)</f>
        <v>0</v>
      </c>
      <c r="N71" s="22" t="s">
        <v>636</v>
      </c>
      <c r="O71" s="28">
        <f>M71*AA71</f>
        <v>0</v>
      </c>
      <c r="P71" s="1">
        <v>3</v>
      </c>
      <c r="AA71" s="1">
        <f>IF(P71=1,$O$3,IF(P71=2,$O$4,$O$5))</f>
        <v>0.21</v>
      </c>
    </row>
    <row r="72" spans="1:27" ht="118.8" x14ac:dyDescent="0.25">
      <c r="A72" s="1" t="s">
        <v>637</v>
      </c>
      <c r="E72" s="24" t="s">
        <v>10824</v>
      </c>
    </row>
    <row r="73" spans="1:27" x14ac:dyDescent="0.25">
      <c r="A73" s="1" t="s">
        <v>638</v>
      </c>
      <c r="E73" s="29" t="s">
        <v>10825</v>
      </c>
    </row>
    <row r="74" spans="1:27" ht="198" x14ac:dyDescent="0.25">
      <c r="A74" s="1" t="s">
        <v>640</v>
      </c>
      <c r="E74" s="24" t="s">
        <v>4705</v>
      </c>
    </row>
    <row r="75" spans="1:27" x14ac:dyDescent="0.25">
      <c r="A75" s="1" t="s">
        <v>631</v>
      </c>
      <c r="B75" s="1">
        <v>17</v>
      </c>
      <c r="C75" s="23" t="s">
        <v>10826</v>
      </c>
      <c r="D75" t="s">
        <v>866</v>
      </c>
      <c r="E75" s="24" t="s">
        <v>10827</v>
      </c>
      <c r="F75" s="25" t="s">
        <v>874</v>
      </c>
      <c r="G75" s="26">
        <v>840</v>
      </c>
      <c r="H75" s="25">
        <v>0</v>
      </c>
      <c r="I75" s="27">
        <f>ROUND(G75*H75,P4)</f>
        <v>0</v>
      </c>
      <c r="L75" s="27">
        <v>0</v>
      </c>
      <c r="M75" s="21">
        <f>ROUND(G75*L75,P4)</f>
        <v>0</v>
      </c>
      <c r="N75" s="22" t="s">
        <v>636</v>
      </c>
      <c r="O75" s="28">
        <f>M75*AA75</f>
        <v>0</v>
      </c>
      <c r="P75" s="1">
        <v>3</v>
      </c>
      <c r="AA75" s="1">
        <f>IF(P75=1,$O$3,IF(P75=2,$O$4,$O$5))</f>
        <v>0.21</v>
      </c>
    </row>
    <row r="76" spans="1:27" ht="39.6" x14ac:dyDescent="0.25">
      <c r="A76" s="1" t="s">
        <v>637</v>
      </c>
      <c r="E76" s="24" t="s">
        <v>10828</v>
      </c>
    </row>
    <row r="77" spans="1:27" ht="26.4" x14ac:dyDescent="0.25">
      <c r="A77" s="1" t="s">
        <v>638</v>
      </c>
      <c r="E77" s="29" t="s">
        <v>10829</v>
      </c>
    </row>
    <row r="78" spans="1:27" ht="277.2" x14ac:dyDescent="0.25">
      <c r="A78" s="1" t="s">
        <v>640</v>
      </c>
      <c r="E78" s="24" t="s">
        <v>4761</v>
      </c>
    </row>
    <row r="79" spans="1:27" x14ac:dyDescent="0.25">
      <c r="A79" s="1" t="s">
        <v>631</v>
      </c>
      <c r="B79" s="1">
        <v>18</v>
      </c>
      <c r="C79" s="23" t="s">
        <v>10826</v>
      </c>
      <c r="D79" t="s">
        <v>2745</v>
      </c>
      <c r="E79" s="24" t="s">
        <v>10827</v>
      </c>
      <c r="F79" s="25" t="s">
        <v>874</v>
      </c>
      <c r="G79" s="26">
        <v>705</v>
      </c>
      <c r="H79" s="25">
        <v>0</v>
      </c>
      <c r="I79" s="27">
        <f>ROUND(G79*H79,P4)</f>
        <v>0</v>
      </c>
      <c r="L79" s="27">
        <v>0</v>
      </c>
      <c r="M79" s="21">
        <f>ROUND(G79*L79,P4)</f>
        <v>0</v>
      </c>
      <c r="N79" s="22" t="s">
        <v>636</v>
      </c>
      <c r="O79" s="28">
        <f>M79*AA79</f>
        <v>0</v>
      </c>
      <c r="P79" s="1">
        <v>3</v>
      </c>
      <c r="AA79" s="1">
        <f>IF(P79=1,$O$3,IF(P79=2,$O$4,$O$5))</f>
        <v>0.21</v>
      </c>
    </row>
    <row r="80" spans="1:27" ht="39.6" x14ac:dyDescent="0.25">
      <c r="A80" s="1" t="s">
        <v>637</v>
      </c>
      <c r="E80" s="24" t="s">
        <v>10830</v>
      </c>
    </row>
    <row r="81" spans="1:27" ht="26.4" x14ac:dyDescent="0.25">
      <c r="A81" s="1" t="s">
        <v>638</v>
      </c>
      <c r="E81" s="29" t="s">
        <v>10831</v>
      </c>
    </row>
    <row r="82" spans="1:27" ht="277.2" x14ac:dyDescent="0.25">
      <c r="A82" s="1" t="s">
        <v>640</v>
      </c>
      <c r="E82" s="24" t="s">
        <v>4761</v>
      </c>
    </row>
    <row r="83" spans="1:27" x14ac:dyDescent="0.25">
      <c r="A83" s="1" t="s">
        <v>631</v>
      </c>
      <c r="B83" s="1">
        <v>19</v>
      </c>
      <c r="C83" s="23" t="s">
        <v>7795</v>
      </c>
      <c r="D83" t="s">
        <v>866</v>
      </c>
      <c r="E83" s="24" t="s">
        <v>10832</v>
      </c>
      <c r="F83" s="25" t="s">
        <v>874</v>
      </c>
      <c r="G83" s="26">
        <v>87.18</v>
      </c>
      <c r="H83" s="25">
        <v>0</v>
      </c>
      <c r="I83" s="27">
        <f>ROUND(G83*H83,P4)</f>
        <v>0</v>
      </c>
      <c r="L83" s="27">
        <v>0</v>
      </c>
      <c r="M83" s="21">
        <f>ROUND(G83*L83,P4)</f>
        <v>0</v>
      </c>
      <c r="N83" s="22" t="s">
        <v>636</v>
      </c>
      <c r="O83" s="28">
        <f>M83*AA83</f>
        <v>0</v>
      </c>
      <c r="P83" s="1">
        <v>3</v>
      </c>
      <c r="AA83" s="1">
        <f>IF(P83=1,$O$3,IF(P83=2,$O$4,$O$5))</f>
        <v>0.21</v>
      </c>
    </row>
    <row r="84" spans="1:27" ht="66" x14ac:dyDescent="0.25">
      <c r="A84" s="1" t="s">
        <v>637</v>
      </c>
      <c r="E84" s="24" t="s">
        <v>10833</v>
      </c>
    </row>
    <row r="85" spans="1:27" ht="26.4" x14ac:dyDescent="0.25">
      <c r="A85" s="1" t="s">
        <v>638</v>
      </c>
      <c r="E85" s="29" t="s">
        <v>10834</v>
      </c>
    </row>
    <row r="86" spans="1:27" ht="250.8" x14ac:dyDescent="0.25">
      <c r="A86" s="1" t="s">
        <v>640</v>
      </c>
      <c r="E86" s="24" t="s">
        <v>10835</v>
      </c>
    </row>
    <row r="87" spans="1:27" x14ac:dyDescent="0.25">
      <c r="A87" s="1" t="s">
        <v>631</v>
      </c>
      <c r="B87" s="1">
        <v>20</v>
      </c>
      <c r="C87" s="23" t="s">
        <v>7795</v>
      </c>
      <c r="D87" t="s">
        <v>2745</v>
      </c>
      <c r="E87" s="24" t="s">
        <v>10832</v>
      </c>
      <c r="F87" s="25" t="s">
        <v>874</v>
      </c>
      <c r="G87" s="26">
        <v>88</v>
      </c>
      <c r="H87" s="25">
        <v>0</v>
      </c>
      <c r="I87" s="27">
        <f>ROUND(G87*H87,P4)</f>
        <v>0</v>
      </c>
      <c r="L87" s="27">
        <v>0</v>
      </c>
      <c r="M87" s="21">
        <f>ROUND(G87*L87,P4)</f>
        <v>0</v>
      </c>
      <c r="N87" s="22" t="s">
        <v>636</v>
      </c>
      <c r="O87" s="28">
        <f>M87*AA87</f>
        <v>0</v>
      </c>
      <c r="P87" s="1">
        <v>3</v>
      </c>
      <c r="AA87" s="1">
        <f>IF(P87=1,$O$3,IF(P87=2,$O$4,$O$5))</f>
        <v>0.21</v>
      </c>
    </row>
    <row r="88" spans="1:27" ht="39.6" x14ac:dyDescent="0.25">
      <c r="A88" s="1" t="s">
        <v>637</v>
      </c>
      <c r="E88" s="24" t="s">
        <v>10836</v>
      </c>
    </row>
    <row r="89" spans="1:27" ht="26.4" x14ac:dyDescent="0.25">
      <c r="A89" s="1" t="s">
        <v>638</v>
      </c>
      <c r="E89" s="29" t="s">
        <v>10837</v>
      </c>
    </row>
    <row r="90" spans="1:27" ht="250.8" x14ac:dyDescent="0.25">
      <c r="A90" s="1" t="s">
        <v>640</v>
      </c>
      <c r="E90" s="24" t="s">
        <v>10835</v>
      </c>
    </row>
    <row r="91" spans="1:27" x14ac:dyDescent="0.25">
      <c r="A91" s="1" t="s">
        <v>631</v>
      </c>
      <c r="B91" s="1">
        <v>21</v>
      </c>
      <c r="C91" s="23" t="s">
        <v>6175</v>
      </c>
      <c r="D91" t="s">
        <v>10838</v>
      </c>
      <c r="E91" s="24" t="s">
        <v>10839</v>
      </c>
      <c r="F91" s="25" t="s">
        <v>874</v>
      </c>
      <c r="G91" s="26">
        <v>2040</v>
      </c>
      <c r="H91" s="25">
        <v>0</v>
      </c>
      <c r="I91" s="27">
        <f>ROUND(G91*H91,P4)</f>
        <v>0</v>
      </c>
      <c r="L91" s="27">
        <v>0</v>
      </c>
      <c r="M91" s="21">
        <f>ROUND(G91*L91,P4)</f>
        <v>0</v>
      </c>
      <c r="N91" s="22" t="s">
        <v>633</v>
      </c>
      <c r="O91" s="28">
        <f>M91*AA91</f>
        <v>0</v>
      </c>
      <c r="P91" s="1">
        <v>3</v>
      </c>
      <c r="AA91" s="1">
        <f>IF(P91=1,$O$3,IF(P91=2,$O$4,$O$5))</f>
        <v>0.21</v>
      </c>
    </row>
    <row r="92" spans="1:27" ht="39.6" x14ac:dyDescent="0.25">
      <c r="A92" s="1" t="s">
        <v>637</v>
      </c>
      <c r="E92" s="24" t="s">
        <v>10840</v>
      </c>
    </row>
    <row r="93" spans="1:27" ht="26.4" x14ac:dyDescent="0.25">
      <c r="A93" s="1" t="s">
        <v>638</v>
      </c>
      <c r="E93" s="29" t="s">
        <v>10841</v>
      </c>
    </row>
    <row r="94" spans="1:27" ht="290.39999999999998" x14ac:dyDescent="0.25">
      <c r="A94" s="1" t="s">
        <v>640</v>
      </c>
      <c r="E94" s="24" t="s">
        <v>10842</v>
      </c>
    </row>
    <row r="95" spans="1:27" x14ac:dyDescent="0.25">
      <c r="A95" s="1" t="s">
        <v>631</v>
      </c>
      <c r="B95" s="1">
        <v>22</v>
      </c>
      <c r="C95" s="23" t="s">
        <v>6175</v>
      </c>
      <c r="D95" t="s">
        <v>10843</v>
      </c>
      <c r="E95" s="24" t="s">
        <v>10839</v>
      </c>
      <c r="F95" s="25" t="s">
        <v>874</v>
      </c>
      <c r="G95" s="26">
        <v>1500</v>
      </c>
      <c r="H95" s="25">
        <v>0</v>
      </c>
      <c r="I95" s="27">
        <f>ROUND(G95*H95,P4)</f>
        <v>0</v>
      </c>
      <c r="L95" s="27">
        <v>0</v>
      </c>
      <c r="M95" s="21">
        <f>ROUND(G95*L95,P4)</f>
        <v>0</v>
      </c>
      <c r="N95" s="22" t="s">
        <v>633</v>
      </c>
      <c r="O95" s="28">
        <f>M95*AA95</f>
        <v>0</v>
      </c>
      <c r="P95" s="1">
        <v>3</v>
      </c>
      <c r="AA95" s="1">
        <f>IF(P95=1,$O$3,IF(P95=2,$O$4,$O$5))</f>
        <v>0.21</v>
      </c>
    </row>
    <row r="96" spans="1:27" ht="39.6" x14ac:dyDescent="0.25">
      <c r="A96" s="1" t="s">
        <v>637</v>
      </c>
      <c r="E96" s="24" t="s">
        <v>10844</v>
      </c>
    </row>
    <row r="97" spans="1:27" ht="26.4" x14ac:dyDescent="0.25">
      <c r="A97" s="1" t="s">
        <v>638</v>
      </c>
      <c r="E97" s="29" t="s">
        <v>10845</v>
      </c>
    </row>
    <row r="98" spans="1:27" ht="290.39999999999998" x14ac:dyDescent="0.25">
      <c r="A98" s="1" t="s">
        <v>640</v>
      </c>
      <c r="E98" s="24" t="s">
        <v>10842</v>
      </c>
    </row>
    <row r="99" spans="1:27" x14ac:dyDescent="0.25">
      <c r="A99" s="1" t="s">
        <v>631</v>
      </c>
      <c r="B99" s="1">
        <v>23</v>
      </c>
      <c r="C99" s="23" t="s">
        <v>4053</v>
      </c>
      <c r="D99" t="s">
        <v>866</v>
      </c>
      <c r="E99" s="24" t="s">
        <v>4054</v>
      </c>
      <c r="F99" s="25" t="s">
        <v>870</v>
      </c>
      <c r="G99" s="26">
        <v>2417.8519999999999</v>
      </c>
      <c r="H99" s="25">
        <v>0</v>
      </c>
      <c r="I99" s="27">
        <f>ROUND(G99*H99,P4)</f>
        <v>0</v>
      </c>
      <c r="L99" s="27">
        <v>0</v>
      </c>
      <c r="M99" s="21">
        <f>ROUND(G99*L99,P4)</f>
        <v>0</v>
      </c>
      <c r="N99" s="22" t="s">
        <v>636</v>
      </c>
      <c r="O99" s="28">
        <f>M99*AA99</f>
        <v>0</v>
      </c>
      <c r="P99" s="1">
        <v>3</v>
      </c>
      <c r="AA99" s="1">
        <f>IF(P99=1,$O$3,IF(P99=2,$O$4,$O$5))</f>
        <v>0.21</v>
      </c>
    </row>
    <row r="100" spans="1:27" ht="52.8" x14ac:dyDescent="0.25">
      <c r="A100" s="1" t="s">
        <v>637</v>
      </c>
      <c r="E100" s="24" t="s">
        <v>10846</v>
      </c>
    </row>
    <row r="101" spans="1:27" ht="26.4" x14ac:dyDescent="0.25">
      <c r="A101" s="1" t="s">
        <v>638</v>
      </c>
      <c r="E101" s="29" t="s">
        <v>10847</v>
      </c>
    </row>
    <row r="102" spans="1:27" ht="26.4" x14ac:dyDescent="0.25">
      <c r="A102" s="1" t="s">
        <v>640</v>
      </c>
      <c r="E102" s="24" t="s">
        <v>4717</v>
      </c>
    </row>
    <row r="103" spans="1:27" x14ac:dyDescent="0.25">
      <c r="A103" s="1" t="s">
        <v>631</v>
      </c>
      <c r="B103" s="1">
        <v>24</v>
      </c>
      <c r="C103" s="23" t="s">
        <v>4053</v>
      </c>
      <c r="D103" t="s">
        <v>2745</v>
      </c>
      <c r="E103" s="24" t="s">
        <v>4054</v>
      </c>
      <c r="F103" s="25" t="s">
        <v>870</v>
      </c>
      <c r="G103" s="26">
        <v>1290</v>
      </c>
      <c r="H103" s="25">
        <v>0</v>
      </c>
      <c r="I103" s="27">
        <f>ROUND(G103*H103,P4)</f>
        <v>0</v>
      </c>
      <c r="L103" s="27">
        <v>0</v>
      </c>
      <c r="M103" s="21">
        <f>ROUND(G103*L103,P4)</f>
        <v>0</v>
      </c>
      <c r="N103" s="22" t="s">
        <v>636</v>
      </c>
      <c r="O103" s="28">
        <f>M103*AA103</f>
        <v>0</v>
      </c>
      <c r="P103" s="1">
        <v>3</v>
      </c>
      <c r="AA103" s="1">
        <f>IF(P103=1,$O$3,IF(P103=2,$O$4,$O$5))</f>
        <v>0.21</v>
      </c>
    </row>
    <row r="104" spans="1:27" ht="52.8" x14ac:dyDescent="0.25">
      <c r="A104" s="1" t="s">
        <v>637</v>
      </c>
      <c r="E104" s="24" t="s">
        <v>10848</v>
      </c>
    </row>
    <row r="105" spans="1:27" ht="26.4" x14ac:dyDescent="0.25">
      <c r="A105" s="1" t="s">
        <v>638</v>
      </c>
      <c r="E105" s="29" t="s">
        <v>10849</v>
      </c>
    </row>
    <row r="106" spans="1:27" ht="26.4" x14ac:dyDescent="0.25">
      <c r="A106" s="1" t="s">
        <v>640</v>
      </c>
      <c r="E106" s="24" t="s">
        <v>4717</v>
      </c>
    </row>
    <row r="107" spans="1:27" x14ac:dyDescent="0.25">
      <c r="A107" s="1" t="s">
        <v>631</v>
      </c>
      <c r="B107" s="1">
        <v>25</v>
      </c>
      <c r="C107" s="23" t="s">
        <v>4718</v>
      </c>
      <c r="D107" t="s">
        <v>633</v>
      </c>
      <c r="E107" s="24" t="s">
        <v>4719</v>
      </c>
      <c r="F107" s="25" t="s">
        <v>870</v>
      </c>
      <c r="G107" s="26">
        <v>7173.33</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10629</v>
      </c>
    </row>
    <row r="109" spans="1:27" ht="26.4" x14ac:dyDescent="0.25">
      <c r="A109" s="1" t="s">
        <v>638</v>
      </c>
      <c r="E109" s="29" t="s">
        <v>10850</v>
      </c>
    </row>
    <row r="110" spans="1:27" ht="39.6" x14ac:dyDescent="0.25">
      <c r="A110" s="1" t="s">
        <v>640</v>
      </c>
      <c r="E110" s="24" t="s">
        <v>4721</v>
      </c>
    </row>
    <row r="111" spans="1:27" x14ac:dyDescent="0.25">
      <c r="A111" s="1" t="s">
        <v>631</v>
      </c>
      <c r="B111" s="1">
        <v>26</v>
      </c>
      <c r="C111" s="23" t="s">
        <v>4722</v>
      </c>
      <c r="D111" t="s">
        <v>633</v>
      </c>
      <c r="E111" s="24" t="s">
        <v>4723</v>
      </c>
      <c r="F111" s="25" t="s">
        <v>870</v>
      </c>
      <c r="G111" s="26">
        <v>7173.33</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10629</v>
      </c>
    </row>
    <row r="113" spans="1:27" ht="26.4" x14ac:dyDescent="0.25">
      <c r="A113" s="1" t="s">
        <v>638</v>
      </c>
      <c r="E113" s="29" t="s">
        <v>10850</v>
      </c>
    </row>
    <row r="114" spans="1:27" ht="26.4" x14ac:dyDescent="0.25">
      <c r="A114" s="1" t="s">
        <v>640</v>
      </c>
      <c r="E114" s="24" t="s">
        <v>4724</v>
      </c>
    </row>
    <row r="115" spans="1:27" x14ac:dyDescent="0.25">
      <c r="A115" s="1" t="s">
        <v>631</v>
      </c>
      <c r="B115" s="1">
        <v>27</v>
      </c>
      <c r="C115" s="23" t="s">
        <v>4725</v>
      </c>
      <c r="D115" t="s">
        <v>633</v>
      </c>
      <c r="E115" s="24" t="s">
        <v>4726</v>
      </c>
      <c r="F115" s="25" t="s">
        <v>870</v>
      </c>
      <c r="G115" s="26">
        <v>7173.33</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10629</v>
      </c>
    </row>
    <row r="117" spans="1:27" ht="26.4" x14ac:dyDescent="0.25">
      <c r="A117" s="1" t="s">
        <v>638</v>
      </c>
      <c r="E117" s="29" t="s">
        <v>10850</v>
      </c>
    </row>
    <row r="118" spans="1:27" ht="39.6" x14ac:dyDescent="0.25">
      <c r="A118" s="1" t="s">
        <v>640</v>
      </c>
      <c r="E118" s="24" t="s">
        <v>4727</v>
      </c>
    </row>
    <row r="119" spans="1:27" x14ac:dyDescent="0.25">
      <c r="A119" s="1" t="s">
        <v>631</v>
      </c>
      <c r="B119" s="1">
        <v>28</v>
      </c>
      <c r="C119" s="23" t="s">
        <v>6247</v>
      </c>
      <c r="D119" t="s">
        <v>633</v>
      </c>
      <c r="E119" s="24" t="s">
        <v>4767</v>
      </c>
      <c r="F119" s="25" t="s">
        <v>874</v>
      </c>
      <c r="G119" s="26">
        <v>1076</v>
      </c>
      <c r="H119" s="25">
        <v>0</v>
      </c>
      <c r="I119" s="27">
        <f>ROUND(G119*H119,P4)</f>
        <v>0</v>
      </c>
      <c r="L119" s="27">
        <v>0</v>
      </c>
      <c r="M119" s="21">
        <f>ROUND(G119*L119,P4)</f>
        <v>0</v>
      </c>
      <c r="N119" s="22" t="s">
        <v>636</v>
      </c>
      <c r="O119" s="28">
        <f>M119*AA119</f>
        <v>0</v>
      </c>
      <c r="P119" s="1">
        <v>3</v>
      </c>
      <c r="AA119" s="1">
        <f>IF(P119=1,$O$3,IF(P119=2,$O$4,$O$5))</f>
        <v>0.21</v>
      </c>
    </row>
    <row r="120" spans="1:27" ht="26.4" x14ac:dyDescent="0.25">
      <c r="A120" s="1" t="s">
        <v>637</v>
      </c>
      <c r="E120" s="24" t="s">
        <v>10851</v>
      </c>
    </row>
    <row r="121" spans="1:27" ht="26.4" x14ac:dyDescent="0.25">
      <c r="A121" s="1" t="s">
        <v>638</v>
      </c>
      <c r="E121" s="29" t="s">
        <v>10852</v>
      </c>
    </row>
    <row r="122" spans="1:27" ht="52.8" x14ac:dyDescent="0.25">
      <c r="A122" s="1" t="s">
        <v>640</v>
      </c>
      <c r="E122" s="24" t="s">
        <v>4770</v>
      </c>
    </row>
    <row r="123" spans="1:27" x14ac:dyDescent="0.25">
      <c r="A123" s="1" t="s">
        <v>628</v>
      </c>
      <c r="C123" s="19" t="s">
        <v>2745</v>
      </c>
      <c r="E123" s="20" t="s">
        <v>4061</v>
      </c>
      <c r="L123" s="21">
        <f>SUMIFS(L124:L139,A124:A139,"P")</f>
        <v>0</v>
      </c>
      <c r="M123" s="21">
        <f>SUMIFS(M124:M139,A124:A139,"P")</f>
        <v>0</v>
      </c>
      <c r="N123" s="22"/>
    </row>
    <row r="124" spans="1:27" x14ac:dyDescent="0.25">
      <c r="A124" s="1" t="s">
        <v>631</v>
      </c>
      <c r="B124" s="1">
        <v>29</v>
      </c>
      <c r="C124" s="23" t="s">
        <v>10366</v>
      </c>
      <c r="D124" t="s">
        <v>633</v>
      </c>
      <c r="E124" s="24" t="s">
        <v>10367</v>
      </c>
      <c r="F124" s="25" t="s">
        <v>874</v>
      </c>
      <c r="G124" s="26">
        <v>360</v>
      </c>
      <c r="H124" s="25">
        <v>0</v>
      </c>
      <c r="I124" s="27">
        <f>ROUND(G124*H124,P4)</f>
        <v>0</v>
      </c>
      <c r="L124" s="27">
        <v>0</v>
      </c>
      <c r="M124" s="21">
        <f>ROUND(G124*L124,P4)</f>
        <v>0</v>
      </c>
      <c r="N124" s="22" t="s">
        <v>636</v>
      </c>
      <c r="O124" s="28">
        <f>M124*AA124</f>
        <v>0</v>
      </c>
      <c r="P124" s="1">
        <v>3</v>
      </c>
      <c r="AA124" s="1">
        <f>IF(P124=1,$O$3,IF(P124=2,$O$4,$O$5))</f>
        <v>0.21</v>
      </c>
    </row>
    <row r="125" spans="1:27" ht="26.4" x14ac:dyDescent="0.25">
      <c r="A125" s="1" t="s">
        <v>637</v>
      </c>
      <c r="E125" s="24" t="s">
        <v>10853</v>
      </c>
    </row>
    <row r="126" spans="1:27" ht="26.4" x14ac:dyDescent="0.25">
      <c r="A126" s="1" t="s">
        <v>638</v>
      </c>
      <c r="E126" s="29" t="s">
        <v>10854</v>
      </c>
    </row>
    <row r="127" spans="1:27" ht="39.6" x14ac:dyDescent="0.25">
      <c r="A127" s="1" t="s">
        <v>640</v>
      </c>
      <c r="E127" s="24" t="s">
        <v>10370</v>
      </c>
    </row>
    <row r="128" spans="1:27" x14ac:dyDescent="0.25">
      <c r="A128" s="1" t="s">
        <v>631</v>
      </c>
      <c r="B128" s="1">
        <v>30</v>
      </c>
      <c r="C128" s="23" t="s">
        <v>4794</v>
      </c>
      <c r="D128" t="s">
        <v>866</v>
      </c>
      <c r="E128" s="24" t="s">
        <v>4795</v>
      </c>
      <c r="F128" s="25" t="s">
        <v>647</v>
      </c>
      <c r="G128" s="26">
        <v>179</v>
      </c>
      <c r="H128" s="25">
        <v>0</v>
      </c>
      <c r="I128" s="27">
        <f>ROUND(G128*H128,P4)</f>
        <v>0</v>
      </c>
      <c r="L128" s="27">
        <v>0</v>
      </c>
      <c r="M128" s="21">
        <f>ROUND(G128*L128,P4)</f>
        <v>0</v>
      </c>
      <c r="N128" s="22" t="s">
        <v>636</v>
      </c>
      <c r="O128" s="28">
        <f>M128*AA128</f>
        <v>0</v>
      </c>
      <c r="P128" s="1">
        <v>3</v>
      </c>
      <c r="AA128" s="1">
        <f>IF(P128=1,$O$3,IF(P128=2,$O$4,$O$5))</f>
        <v>0.21</v>
      </c>
    </row>
    <row r="129" spans="1:27" ht="26.4" x14ac:dyDescent="0.25">
      <c r="A129" s="1" t="s">
        <v>637</v>
      </c>
      <c r="E129" s="24" t="s">
        <v>10855</v>
      </c>
    </row>
    <row r="130" spans="1:27" ht="26.4" x14ac:dyDescent="0.25">
      <c r="A130" s="1" t="s">
        <v>638</v>
      </c>
      <c r="E130" s="29" t="s">
        <v>10856</v>
      </c>
    </row>
    <row r="131" spans="1:27" ht="171.6" x14ac:dyDescent="0.25">
      <c r="A131" s="1" t="s">
        <v>640</v>
      </c>
      <c r="E131" s="24" t="s">
        <v>4797</v>
      </c>
    </row>
    <row r="132" spans="1:27" x14ac:dyDescent="0.25">
      <c r="A132" s="1" t="s">
        <v>631</v>
      </c>
      <c r="B132" s="1">
        <v>31</v>
      </c>
      <c r="C132" s="23" t="s">
        <v>4794</v>
      </c>
      <c r="D132" t="s">
        <v>2745</v>
      </c>
      <c r="E132" s="24" t="s">
        <v>4795</v>
      </c>
      <c r="F132" s="25" t="s">
        <v>647</v>
      </c>
      <c r="G132" s="26">
        <v>240</v>
      </c>
      <c r="H132" s="25">
        <v>0</v>
      </c>
      <c r="I132" s="27">
        <f>ROUND(G132*H132,P4)</f>
        <v>0</v>
      </c>
      <c r="L132" s="27">
        <v>0</v>
      </c>
      <c r="M132" s="21">
        <f>ROUND(G132*L132,P4)</f>
        <v>0</v>
      </c>
      <c r="N132" s="22" t="s">
        <v>636</v>
      </c>
      <c r="O132" s="28">
        <f>M132*AA132</f>
        <v>0</v>
      </c>
      <c r="P132" s="1">
        <v>3</v>
      </c>
      <c r="AA132" s="1">
        <f>IF(P132=1,$O$3,IF(P132=2,$O$4,$O$5))</f>
        <v>0.21</v>
      </c>
    </row>
    <row r="133" spans="1:27" ht="26.4" x14ac:dyDescent="0.25">
      <c r="A133" s="1" t="s">
        <v>637</v>
      </c>
      <c r="E133" s="24" t="s">
        <v>10857</v>
      </c>
    </row>
    <row r="134" spans="1:27" ht="26.4" x14ac:dyDescent="0.25">
      <c r="A134" s="1" t="s">
        <v>638</v>
      </c>
      <c r="E134" s="29" t="s">
        <v>10858</v>
      </c>
    </row>
    <row r="135" spans="1:27" ht="171.6" x14ac:dyDescent="0.25">
      <c r="A135" s="1" t="s">
        <v>640</v>
      </c>
      <c r="E135" s="24" t="s">
        <v>4797</v>
      </c>
    </row>
    <row r="136" spans="1:27" x14ac:dyDescent="0.25">
      <c r="A136" s="1" t="s">
        <v>631</v>
      </c>
      <c r="B136" s="1">
        <v>32</v>
      </c>
      <c r="C136" s="23" t="s">
        <v>6266</v>
      </c>
      <c r="D136" t="s">
        <v>633</v>
      </c>
      <c r="E136" s="24" t="s">
        <v>6267</v>
      </c>
      <c r="F136" s="25" t="s">
        <v>870</v>
      </c>
      <c r="G136" s="26">
        <v>320</v>
      </c>
      <c r="H136" s="25">
        <v>0</v>
      </c>
      <c r="I136" s="27">
        <f>ROUND(G136*H136,P4)</f>
        <v>0</v>
      </c>
      <c r="L136" s="27">
        <v>0</v>
      </c>
      <c r="M136" s="21">
        <f>ROUND(G136*L136,P4)</f>
        <v>0</v>
      </c>
      <c r="N136" s="22" t="s">
        <v>636</v>
      </c>
      <c r="O136" s="28">
        <f>M136*AA136</f>
        <v>0</v>
      </c>
      <c r="P136" s="1">
        <v>3</v>
      </c>
      <c r="AA136" s="1">
        <f>IF(P136=1,$O$3,IF(P136=2,$O$4,$O$5))</f>
        <v>0.21</v>
      </c>
    </row>
    <row r="137" spans="1:27" ht="26.4" x14ac:dyDescent="0.25">
      <c r="A137" s="1" t="s">
        <v>637</v>
      </c>
      <c r="E137" s="24" t="s">
        <v>10859</v>
      </c>
    </row>
    <row r="138" spans="1:27" ht="26.4" x14ac:dyDescent="0.25">
      <c r="A138" s="1" t="s">
        <v>638</v>
      </c>
      <c r="E138" s="29" t="s">
        <v>10860</v>
      </c>
    </row>
    <row r="139" spans="1:27" ht="105.6" x14ac:dyDescent="0.25">
      <c r="A139" s="1" t="s">
        <v>640</v>
      </c>
      <c r="E139" s="24" t="s">
        <v>5827</v>
      </c>
    </row>
    <row r="140" spans="1:27" x14ac:dyDescent="0.25">
      <c r="A140" s="1" t="s">
        <v>628</v>
      </c>
      <c r="C140" s="19" t="s">
        <v>3232</v>
      </c>
      <c r="E140" s="20" t="s">
        <v>4807</v>
      </c>
      <c r="L140" s="21">
        <f>SUMIFS(L141:L144,A141:A144,"P")</f>
        <v>0</v>
      </c>
      <c r="M140" s="21">
        <f>SUMIFS(M141:M144,A141:A144,"P")</f>
        <v>0</v>
      </c>
      <c r="N140" s="22"/>
    </row>
    <row r="141" spans="1:27" x14ac:dyDescent="0.25">
      <c r="A141" s="1" t="s">
        <v>631</v>
      </c>
      <c r="B141" s="1">
        <v>33</v>
      </c>
      <c r="C141" s="23" t="s">
        <v>4808</v>
      </c>
      <c r="D141" t="s">
        <v>633</v>
      </c>
      <c r="E141" s="24" t="s">
        <v>4809</v>
      </c>
      <c r="F141" s="25" t="s">
        <v>874</v>
      </c>
      <c r="G141" s="26">
        <v>5.58</v>
      </c>
      <c r="H141" s="25">
        <v>0</v>
      </c>
      <c r="I141" s="27">
        <f>ROUND(G141*H141,P4)</f>
        <v>0</v>
      </c>
      <c r="L141" s="27">
        <v>0</v>
      </c>
      <c r="M141" s="21">
        <f>ROUND(G141*L141,P4)</f>
        <v>0</v>
      </c>
      <c r="N141" s="22" t="s">
        <v>636</v>
      </c>
      <c r="O141" s="28">
        <f>M141*AA141</f>
        <v>0</v>
      </c>
      <c r="P141" s="1">
        <v>3</v>
      </c>
      <c r="AA141" s="1">
        <f>IF(P141=1,$O$3,IF(P141=2,$O$4,$O$5))</f>
        <v>0.21</v>
      </c>
    </row>
    <row r="142" spans="1:27" ht="26.4" x14ac:dyDescent="0.25">
      <c r="A142" s="1" t="s">
        <v>637</v>
      </c>
      <c r="E142" s="24" t="s">
        <v>10861</v>
      </c>
    </row>
    <row r="143" spans="1:27" ht="26.4" x14ac:dyDescent="0.25">
      <c r="A143" s="1" t="s">
        <v>638</v>
      </c>
      <c r="E143" s="29" t="s">
        <v>10862</v>
      </c>
    </row>
    <row r="144" spans="1:27" ht="369.6" x14ac:dyDescent="0.25">
      <c r="A144" s="1" t="s">
        <v>640</v>
      </c>
      <c r="E144" s="24" t="s">
        <v>4812</v>
      </c>
    </row>
    <row r="145" spans="1:27" x14ac:dyDescent="0.25">
      <c r="A145" s="1" t="s">
        <v>628</v>
      </c>
      <c r="C145" s="19" t="s">
        <v>891</v>
      </c>
      <c r="E145" s="20" t="s">
        <v>4454</v>
      </c>
      <c r="L145" s="21">
        <f>SUMIFS(L146:L221,A146:A221,"P")</f>
        <v>0</v>
      </c>
      <c r="M145" s="21">
        <f>SUMIFS(M146:M221,A146:A221,"P")</f>
        <v>0</v>
      </c>
      <c r="N145" s="22"/>
    </row>
    <row r="146" spans="1:27" x14ac:dyDescent="0.25">
      <c r="A146" s="1" t="s">
        <v>631</v>
      </c>
      <c r="B146" s="1">
        <v>34</v>
      </c>
      <c r="C146" s="23" t="s">
        <v>10863</v>
      </c>
      <c r="D146" t="s">
        <v>633</v>
      </c>
      <c r="E146" s="24" t="s">
        <v>10864</v>
      </c>
      <c r="F146" s="25" t="s">
        <v>870</v>
      </c>
      <c r="G146" s="26">
        <v>187</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10865</v>
      </c>
    </row>
    <row r="148" spans="1:27" ht="26.4" x14ac:dyDescent="0.25">
      <c r="A148" s="1" t="s">
        <v>638</v>
      </c>
      <c r="E148" s="29" t="s">
        <v>10866</v>
      </c>
    </row>
    <row r="149" spans="1:27" ht="132" x14ac:dyDescent="0.25">
      <c r="A149" s="1" t="s">
        <v>640</v>
      </c>
      <c r="E149" s="24" t="s">
        <v>4852</v>
      </c>
    </row>
    <row r="150" spans="1:27" x14ac:dyDescent="0.25">
      <c r="A150" s="1" t="s">
        <v>631</v>
      </c>
      <c r="B150" s="1">
        <v>35</v>
      </c>
      <c r="C150" s="23" t="s">
        <v>10711</v>
      </c>
      <c r="D150" t="s">
        <v>633</v>
      </c>
      <c r="E150" s="24" t="s">
        <v>10712</v>
      </c>
      <c r="F150" s="25" t="s">
        <v>870</v>
      </c>
      <c r="G150" s="26">
        <v>1778.7329999999999</v>
      </c>
      <c r="H150" s="25">
        <v>0</v>
      </c>
      <c r="I150" s="27">
        <f>ROUND(G150*H150,P4)</f>
        <v>0</v>
      </c>
      <c r="L150" s="27">
        <v>0</v>
      </c>
      <c r="M150" s="21">
        <f>ROUND(G150*L150,P4)</f>
        <v>0</v>
      </c>
      <c r="N150" s="22" t="s">
        <v>636</v>
      </c>
      <c r="O150" s="28">
        <f>M150*AA150</f>
        <v>0</v>
      </c>
      <c r="P150" s="1">
        <v>3</v>
      </c>
      <c r="AA150" s="1">
        <f>IF(P150=1,$O$3,IF(P150=2,$O$4,$O$5))</f>
        <v>0.21</v>
      </c>
    </row>
    <row r="151" spans="1:27" ht="26.4" x14ac:dyDescent="0.25">
      <c r="A151" s="1" t="s">
        <v>637</v>
      </c>
      <c r="E151" s="24" t="s">
        <v>10867</v>
      </c>
    </row>
    <row r="152" spans="1:27" ht="26.4" x14ac:dyDescent="0.25">
      <c r="A152" s="1" t="s">
        <v>638</v>
      </c>
      <c r="E152" s="29" t="s">
        <v>10868</v>
      </c>
    </row>
    <row r="153" spans="1:27" ht="52.8" x14ac:dyDescent="0.25">
      <c r="A153" s="1" t="s">
        <v>640</v>
      </c>
      <c r="E153" s="24" t="s">
        <v>6298</v>
      </c>
    </row>
    <row r="154" spans="1:27" x14ac:dyDescent="0.25">
      <c r="A154" s="1" t="s">
        <v>631</v>
      </c>
      <c r="B154" s="1">
        <v>36</v>
      </c>
      <c r="C154" s="23" t="s">
        <v>6299</v>
      </c>
      <c r="D154" t="s">
        <v>633</v>
      </c>
      <c r="E154" s="24" t="s">
        <v>6300</v>
      </c>
      <c r="F154" s="25" t="s">
        <v>870</v>
      </c>
      <c r="G154" s="26">
        <v>250.58</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10869</v>
      </c>
    </row>
    <row r="156" spans="1:27" ht="26.4" x14ac:dyDescent="0.25">
      <c r="A156" s="1" t="s">
        <v>638</v>
      </c>
      <c r="E156" s="29" t="s">
        <v>10870</v>
      </c>
    </row>
    <row r="157" spans="1:27" ht="52.8" x14ac:dyDescent="0.25">
      <c r="A157" s="1" t="s">
        <v>640</v>
      </c>
      <c r="E157" s="24" t="s">
        <v>6298</v>
      </c>
    </row>
    <row r="158" spans="1:27" x14ac:dyDescent="0.25">
      <c r="A158" s="1" t="s">
        <v>631</v>
      </c>
      <c r="B158" s="1">
        <v>37</v>
      </c>
      <c r="C158" s="23" t="s">
        <v>3713</v>
      </c>
      <c r="D158" t="s">
        <v>866</v>
      </c>
      <c r="E158" s="24" t="s">
        <v>3714</v>
      </c>
      <c r="F158" s="25" t="s">
        <v>870</v>
      </c>
      <c r="G158" s="26">
        <v>2187.8420000000001</v>
      </c>
      <c r="H158" s="25">
        <v>0</v>
      </c>
      <c r="I158" s="27">
        <f>ROUND(G158*H158,P4)</f>
        <v>0</v>
      </c>
      <c r="L158" s="27">
        <v>0</v>
      </c>
      <c r="M158" s="21">
        <f>ROUND(G158*L158,P4)</f>
        <v>0</v>
      </c>
      <c r="N158" s="22" t="s">
        <v>636</v>
      </c>
      <c r="O158" s="28">
        <f>M158*AA158</f>
        <v>0</v>
      </c>
      <c r="P158" s="1">
        <v>3</v>
      </c>
      <c r="AA158" s="1">
        <f>IF(P158=1,$O$3,IF(P158=2,$O$4,$O$5))</f>
        <v>0.21</v>
      </c>
    </row>
    <row r="159" spans="1:27" ht="52.8" x14ac:dyDescent="0.25">
      <c r="A159" s="1" t="s">
        <v>637</v>
      </c>
      <c r="E159" s="24" t="s">
        <v>10846</v>
      </c>
    </row>
    <row r="160" spans="1:27" ht="26.4" x14ac:dyDescent="0.25">
      <c r="A160" s="1" t="s">
        <v>638</v>
      </c>
      <c r="E160" s="29" t="s">
        <v>10871</v>
      </c>
    </row>
    <row r="161" spans="1:27" ht="52.8" x14ac:dyDescent="0.25">
      <c r="A161" s="1" t="s">
        <v>640</v>
      </c>
      <c r="E161" s="24" t="s">
        <v>6298</v>
      </c>
    </row>
    <row r="162" spans="1:27" x14ac:dyDescent="0.25">
      <c r="A162" s="1" t="s">
        <v>631</v>
      </c>
      <c r="B162" s="1">
        <v>38</v>
      </c>
      <c r="C162" s="23" t="s">
        <v>3713</v>
      </c>
      <c r="D162" t="s">
        <v>2745</v>
      </c>
      <c r="E162" s="24" t="s">
        <v>3714</v>
      </c>
      <c r="F162" s="25" t="s">
        <v>870</v>
      </c>
      <c r="G162" s="26">
        <v>1290</v>
      </c>
      <c r="H162" s="25">
        <v>0</v>
      </c>
      <c r="I162" s="27">
        <f>ROUND(G162*H162,P4)</f>
        <v>0</v>
      </c>
      <c r="L162" s="27">
        <v>0</v>
      </c>
      <c r="M162" s="21">
        <f>ROUND(G162*L162,P4)</f>
        <v>0</v>
      </c>
      <c r="N162" s="22" t="s">
        <v>636</v>
      </c>
      <c r="O162" s="28">
        <f>M162*AA162</f>
        <v>0</v>
      </c>
      <c r="P162" s="1">
        <v>3</v>
      </c>
      <c r="AA162" s="1">
        <f>IF(P162=1,$O$3,IF(P162=2,$O$4,$O$5))</f>
        <v>0.21</v>
      </c>
    </row>
    <row r="163" spans="1:27" ht="52.8" x14ac:dyDescent="0.25">
      <c r="A163" s="1" t="s">
        <v>637</v>
      </c>
      <c r="E163" s="24" t="s">
        <v>10848</v>
      </c>
    </row>
    <row r="164" spans="1:27" ht="26.4" x14ac:dyDescent="0.25">
      <c r="A164" s="1" t="s">
        <v>638</v>
      </c>
      <c r="E164" s="29" t="s">
        <v>10872</v>
      </c>
    </row>
    <row r="165" spans="1:27" ht="52.8" x14ac:dyDescent="0.25">
      <c r="A165" s="1" t="s">
        <v>640</v>
      </c>
      <c r="E165" s="24" t="s">
        <v>6298</v>
      </c>
    </row>
    <row r="166" spans="1:27" x14ac:dyDescent="0.25">
      <c r="A166" s="1" t="s">
        <v>631</v>
      </c>
      <c r="B166" s="1">
        <v>39</v>
      </c>
      <c r="C166" s="23" t="s">
        <v>10260</v>
      </c>
      <c r="D166" t="s">
        <v>866</v>
      </c>
      <c r="E166" s="24" t="s">
        <v>10261</v>
      </c>
      <c r="F166" s="25" t="s">
        <v>870</v>
      </c>
      <c r="G166" s="26">
        <v>135</v>
      </c>
      <c r="H166" s="25">
        <v>0</v>
      </c>
      <c r="I166" s="27">
        <f>ROUND(G166*H166,P4)</f>
        <v>0</v>
      </c>
      <c r="L166" s="27">
        <v>0</v>
      </c>
      <c r="M166" s="21">
        <f>ROUND(G166*L166,P4)</f>
        <v>0</v>
      </c>
      <c r="N166" s="22" t="s">
        <v>636</v>
      </c>
      <c r="O166" s="28">
        <f>M166*AA166</f>
        <v>0</v>
      </c>
      <c r="P166" s="1">
        <v>3</v>
      </c>
      <c r="AA166" s="1">
        <f>IF(P166=1,$O$3,IF(P166=2,$O$4,$O$5))</f>
        <v>0.21</v>
      </c>
    </row>
    <row r="167" spans="1:27" ht="52.8" x14ac:dyDescent="0.25">
      <c r="A167" s="1" t="s">
        <v>637</v>
      </c>
      <c r="E167" s="24" t="s">
        <v>10873</v>
      </c>
    </row>
    <row r="168" spans="1:27" ht="26.4" x14ac:dyDescent="0.25">
      <c r="A168" s="1" t="s">
        <v>638</v>
      </c>
      <c r="E168" s="29" t="s">
        <v>10874</v>
      </c>
    </row>
    <row r="169" spans="1:27" ht="39.6" x14ac:dyDescent="0.25">
      <c r="A169" s="1" t="s">
        <v>640</v>
      </c>
      <c r="E169" s="24" t="s">
        <v>5888</v>
      </c>
    </row>
    <row r="170" spans="1:27" x14ac:dyDescent="0.25">
      <c r="A170" s="1" t="s">
        <v>631</v>
      </c>
      <c r="B170" s="1">
        <v>40</v>
      </c>
      <c r="C170" s="23" t="s">
        <v>10260</v>
      </c>
      <c r="D170" t="s">
        <v>2745</v>
      </c>
      <c r="E170" s="24" t="s">
        <v>10261</v>
      </c>
      <c r="F170" s="25" t="s">
        <v>870</v>
      </c>
      <c r="G170" s="26">
        <v>330</v>
      </c>
      <c r="H170" s="25">
        <v>0</v>
      </c>
      <c r="I170" s="27">
        <f>ROUND(G170*H170,P4)</f>
        <v>0</v>
      </c>
      <c r="L170" s="27">
        <v>0</v>
      </c>
      <c r="M170" s="21">
        <f>ROUND(G170*L170,P4)</f>
        <v>0</v>
      </c>
      <c r="N170" s="22" t="s">
        <v>636</v>
      </c>
      <c r="O170" s="28">
        <f>M170*AA170</f>
        <v>0</v>
      </c>
      <c r="P170" s="1">
        <v>3</v>
      </c>
      <c r="AA170" s="1">
        <f>IF(P170=1,$O$3,IF(P170=2,$O$4,$O$5))</f>
        <v>0.21</v>
      </c>
    </row>
    <row r="171" spans="1:27" ht="26.4" x14ac:dyDescent="0.25">
      <c r="A171" s="1" t="s">
        <v>637</v>
      </c>
      <c r="E171" s="24" t="s">
        <v>10875</v>
      </c>
    </row>
    <row r="172" spans="1:27" ht="26.4" x14ac:dyDescent="0.25">
      <c r="A172" s="1" t="s">
        <v>638</v>
      </c>
      <c r="E172" s="29" t="s">
        <v>10876</v>
      </c>
    </row>
    <row r="173" spans="1:27" ht="39.6" x14ac:dyDescent="0.25">
      <c r="A173" s="1" t="s">
        <v>640</v>
      </c>
      <c r="E173" s="24" t="s">
        <v>5888</v>
      </c>
    </row>
    <row r="174" spans="1:27" x14ac:dyDescent="0.25">
      <c r="A174" s="1" t="s">
        <v>631</v>
      </c>
      <c r="B174" s="1">
        <v>41</v>
      </c>
      <c r="C174" s="23" t="s">
        <v>7506</v>
      </c>
      <c r="D174" t="s">
        <v>633</v>
      </c>
      <c r="E174" s="24" t="s">
        <v>7507</v>
      </c>
      <c r="F174" s="25" t="s">
        <v>870</v>
      </c>
      <c r="G174" s="26">
        <v>1778.7329999999999</v>
      </c>
      <c r="H174" s="25">
        <v>0</v>
      </c>
      <c r="I174" s="27">
        <f>ROUND(G174*H174,P4)</f>
        <v>0</v>
      </c>
      <c r="L174" s="27">
        <v>0</v>
      </c>
      <c r="M174" s="21">
        <f>ROUND(G174*L174,P4)</f>
        <v>0</v>
      </c>
      <c r="N174" s="22" t="s">
        <v>636</v>
      </c>
      <c r="O174" s="28">
        <f>M174*AA174</f>
        <v>0</v>
      </c>
      <c r="P174" s="1">
        <v>3</v>
      </c>
      <c r="AA174" s="1">
        <f>IF(P174=1,$O$3,IF(P174=2,$O$4,$O$5))</f>
        <v>0.21</v>
      </c>
    </row>
    <row r="175" spans="1:27" ht="26.4" x14ac:dyDescent="0.25">
      <c r="A175" s="1" t="s">
        <v>637</v>
      </c>
      <c r="E175" s="24" t="s">
        <v>10867</v>
      </c>
    </row>
    <row r="176" spans="1:27" ht="26.4" x14ac:dyDescent="0.25">
      <c r="A176" s="1" t="s">
        <v>638</v>
      </c>
      <c r="E176" s="29" t="s">
        <v>10877</v>
      </c>
    </row>
    <row r="177" spans="1:27" ht="52.8" x14ac:dyDescent="0.25">
      <c r="A177" s="1" t="s">
        <v>640</v>
      </c>
      <c r="E177" s="24" t="s">
        <v>6409</v>
      </c>
    </row>
    <row r="178" spans="1:27" x14ac:dyDescent="0.25">
      <c r="A178" s="1" t="s">
        <v>631</v>
      </c>
      <c r="B178" s="1">
        <v>42</v>
      </c>
      <c r="C178" s="23" t="s">
        <v>7509</v>
      </c>
      <c r="D178" t="s">
        <v>633</v>
      </c>
      <c r="E178" s="24" t="s">
        <v>7510</v>
      </c>
      <c r="F178" s="25" t="s">
        <v>870</v>
      </c>
      <c r="G178" s="26">
        <v>3057.04</v>
      </c>
      <c r="H178" s="25">
        <v>0</v>
      </c>
      <c r="I178" s="27">
        <f>ROUND(G178*H178,P4)</f>
        <v>0</v>
      </c>
      <c r="L178" s="27">
        <v>0</v>
      </c>
      <c r="M178" s="21">
        <f>ROUND(G178*L178,P4)</f>
        <v>0</v>
      </c>
      <c r="N178" s="22" t="s">
        <v>636</v>
      </c>
      <c r="O178" s="28">
        <f>M178*AA178</f>
        <v>0</v>
      </c>
      <c r="P178" s="1">
        <v>3</v>
      </c>
      <c r="AA178" s="1">
        <f>IF(P178=1,$O$3,IF(P178=2,$O$4,$O$5))</f>
        <v>0.21</v>
      </c>
    </row>
    <row r="179" spans="1:27" ht="26.4" x14ac:dyDescent="0.25">
      <c r="A179" s="1" t="s">
        <v>637</v>
      </c>
      <c r="E179" s="24" t="s">
        <v>10878</v>
      </c>
    </row>
    <row r="180" spans="1:27" ht="26.4" x14ac:dyDescent="0.25">
      <c r="A180" s="1" t="s">
        <v>638</v>
      </c>
      <c r="E180" s="29" t="s">
        <v>10879</v>
      </c>
    </row>
    <row r="181" spans="1:27" ht="52.8" x14ac:dyDescent="0.25">
      <c r="A181" s="1" t="s">
        <v>640</v>
      </c>
      <c r="E181" s="24" t="s">
        <v>6409</v>
      </c>
    </row>
    <row r="182" spans="1:27" x14ac:dyDescent="0.25">
      <c r="A182" s="1" t="s">
        <v>631</v>
      </c>
      <c r="B182" s="1">
        <v>43</v>
      </c>
      <c r="C182" s="23" t="s">
        <v>10880</v>
      </c>
      <c r="D182" t="s">
        <v>633</v>
      </c>
      <c r="E182" s="24" t="s">
        <v>10881</v>
      </c>
      <c r="F182" s="25" t="s">
        <v>870</v>
      </c>
      <c r="G182" s="26">
        <v>187</v>
      </c>
      <c r="H182" s="25">
        <v>0</v>
      </c>
      <c r="I182" s="27">
        <f>ROUND(G182*H182,P4)</f>
        <v>0</v>
      </c>
      <c r="L182" s="27">
        <v>0</v>
      </c>
      <c r="M182" s="21">
        <f>ROUND(G182*L182,P4)</f>
        <v>0</v>
      </c>
      <c r="N182" s="22" t="s">
        <v>636</v>
      </c>
      <c r="O182" s="28">
        <f>M182*AA182</f>
        <v>0</v>
      </c>
      <c r="P182" s="1">
        <v>3</v>
      </c>
      <c r="AA182" s="1">
        <f>IF(P182=1,$O$3,IF(P182=2,$O$4,$O$5))</f>
        <v>0.21</v>
      </c>
    </row>
    <row r="183" spans="1:27" x14ac:dyDescent="0.25">
      <c r="A183" s="1" t="s">
        <v>637</v>
      </c>
      <c r="E183" s="24" t="s">
        <v>10865</v>
      </c>
    </row>
    <row r="184" spans="1:27" ht="26.4" x14ac:dyDescent="0.25">
      <c r="A184" s="1" t="s">
        <v>638</v>
      </c>
      <c r="E184" s="29" t="s">
        <v>10866</v>
      </c>
    </row>
    <row r="185" spans="1:27" ht="52.8" x14ac:dyDescent="0.25">
      <c r="A185" s="1" t="s">
        <v>640</v>
      </c>
      <c r="E185" s="24" t="s">
        <v>10882</v>
      </c>
    </row>
    <row r="186" spans="1:27" x14ac:dyDescent="0.25">
      <c r="A186" s="1" t="s">
        <v>631</v>
      </c>
      <c r="B186" s="1">
        <v>44</v>
      </c>
      <c r="C186" s="23" t="s">
        <v>10883</v>
      </c>
      <c r="D186" t="s">
        <v>866</v>
      </c>
      <c r="E186" s="24" t="s">
        <v>10884</v>
      </c>
      <c r="F186" s="25" t="s">
        <v>870</v>
      </c>
      <c r="G186" s="26">
        <v>6228</v>
      </c>
      <c r="H186" s="25">
        <v>0</v>
      </c>
      <c r="I186" s="27">
        <f>ROUND(G186*H186,P4)</f>
        <v>0</v>
      </c>
      <c r="L186" s="27">
        <v>0</v>
      </c>
      <c r="M186" s="21">
        <f>ROUND(G186*L186,P4)</f>
        <v>0</v>
      </c>
      <c r="N186" s="22" t="s">
        <v>636</v>
      </c>
      <c r="O186" s="28">
        <f>M186*AA186</f>
        <v>0</v>
      </c>
      <c r="P186" s="1">
        <v>3</v>
      </c>
      <c r="AA186" s="1">
        <f>IF(P186=1,$O$3,IF(P186=2,$O$4,$O$5))</f>
        <v>0.21</v>
      </c>
    </row>
    <row r="187" spans="1:27" ht="39.6" x14ac:dyDescent="0.25">
      <c r="A187" s="1" t="s">
        <v>637</v>
      </c>
      <c r="E187" s="24" t="s">
        <v>10885</v>
      </c>
    </row>
    <row r="188" spans="1:27" ht="26.4" x14ac:dyDescent="0.25">
      <c r="A188" s="1" t="s">
        <v>638</v>
      </c>
      <c r="E188" s="29" t="s">
        <v>10886</v>
      </c>
    </row>
    <row r="189" spans="1:27" ht="52.8" x14ac:dyDescent="0.25">
      <c r="A189" s="1" t="s">
        <v>640</v>
      </c>
      <c r="E189" s="24" t="s">
        <v>10887</v>
      </c>
    </row>
    <row r="190" spans="1:27" x14ac:dyDescent="0.25">
      <c r="A190" s="1" t="s">
        <v>631</v>
      </c>
      <c r="B190" s="1">
        <v>45</v>
      </c>
      <c r="C190" s="23" t="s">
        <v>10883</v>
      </c>
      <c r="D190" t="s">
        <v>2745</v>
      </c>
      <c r="E190" s="24" t="s">
        <v>10884</v>
      </c>
      <c r="F190" s="25" t="s">
        <v>870</v>
      </c>
      <c r="G190" s="26">
        <v>3960</v>
      </c>
      <c r="H190" s="25">
        <v>0</v>
      </c>
      <c r="I190" s="27">
        <f>ROUND(G190*H190,P4)</f>
        <v>0</v>
      </c>
      <c r="L190" s="27">
        <v>0</v>
      </c>
      <c r="M190" s="21">
        <f>ROUND(G190*L190,P4)</f>
        <v>0</v>
      </c>
      <c r="N190" s="22" t="s">
        <v>636</v>
      </c>
      <c r="O190" s="28">
        <f>M190*AA190</f>
        <v>0</v>
      </c>
      <c r="P190" s="1">
        <v>3</v>
      </c>
      <c r="AA190" s="1">
        <f>IF(P190=1,$O$3,IF(P190=2,$O$4,$O$5))</f>
        <v>0.21</v>
      </c>
    </row>
    <row r="191" spans="1:27" ht="39.6" x14ac:dyDescent="0.25">
      <c r="A191" s="1" t="s">
        <v>637</v>
      </c>
      <c r="E191" s="24" t="s">
        <v>10888</v>
      </c>
    </row>
    <row r="192" spans="1:27" ht="26.4" x14ac:dyDescent="0.25">
      <c r="A192" s="1" t="s">
        <v>638</v>
      </c>
      <c r="E192" s="29" t="s">
        <v>10889</v>
      </c>
    </row>
    <row r="193" spans="1:27" ht="52.8" x14ac:dyDescent="0.25">
      <c r="A193" s="1" t="s">
        <v>640</v>
      </c>
      <c r="E193" s="24" t="s">
        <v>10887</v>
      </c>
    </row>
    <row r="194" spans="1:27" x14ac:dyDescent="0.25">
      <c r="A194" s="1" t="s">
        <v>631</v>
      </c>
      <c r="B194" s="1">
        <v>46</v>
      </c>
      <c r="C194" s="23" t="s">
        <v>10890</v>
      </c>
      <c r="D194" t="s">
        <v>866</v>
      </c>
      <c r="E194" s="24" t="s">
        <v>10891</v>
      </c>
      <c r="F194" s="25" t="s">
        <v>870</v>
      </c>
      <c r="G194" s="26">
        <v>1457.5</v>
      </c>
      <c r="H194" s="25">
        <v>0</v>
      </c>
      <c r="I194" s="27">
        <f>ROUND(G194*H194,P4)</f>
        <v>0</v>
      </c>
      <c r="L194" s="27">
        <v>0</v>
      </c>
      <c r="M194" s="21">
        <f>ROUND(G194*L194,P4)</f>
        <v>0</v>
      </c>
      <c r="N194" s="22" t="s">
        <v>636</v>
      </c>
      <c r="O194" s="28">
        <f>M194*AA194</f>
        <v>0</v>
      </c>
      <c r="P194" s="1">
        <v>3</v>
      </c>
      <c r="AA194" s="1">
        <f>IF(P194=1,$O$3,IF(P194=2,$O$4,$O$5))</f>
        <v>0.21</v>
      </c>
    </row>
    <row r="195" spans="1:27" ht="26.4" x14ac:dyDescent="0.25">
      <c r="A195" s="1" t="s">
        <v>637</v>
      </c>
      <c r="E195" s="24" t="s">
        <v>10892</v>
      </c>
    </row>
    <row r="196" spans="1:27" ht="26.4" x14ac:dyDescent="0.25">
      <c r="A196" s="1" t="s">
        <v>638</v>
      </c>
      <c r="E196" s="29" t="s">
        <v>10893</v>
      </c>
    </row>
    <row r="197" spans="1:27" ht="145.19999999999999" x14ac:dyDescent="0.25">
      <c r="A197" s="1" t="s">
        <v>640</v>
      </c>
      <c r="E197" s="24" t="s">
        <v>6416</v>
      </c>
    </row>
    <row r="198" spans="1:27" x14ac:dyDescent="0.25">
      <c r="A198" s="1" t="s">
        <v>631</v>
      </c>
      <c r="B198" s="1">
        <v>47</v>
      </c>
      <c r="C198" s="23" t="s">
        <v>10890</v>
      </c>
      <c r="D198" t="s">
        <v>2745</v>
      </c>
      <c r="E198" s="24" t="s">
        <v>10891</v>
      </c>
      <c r="F198" s="25" t="s">
        <v>870</v>
      </c>
      <c r="G198" s="26">
        <v>1599.54</v>
      </c>
      <c r="H198" s="25">
        <v>0</v>
      </c>
      <c r="I198" s="27">
        <f>ROUND(G198*H198,P4)</f>
        <v>0</v>
      </c>
      <c r="L198" s="27">
        <v>0</v>
      </c>
      <c r="M198" s="21">
        <f>ROUND(G198*L198,P4)</f>
        <v>0</v>
      </c>
      <c r="N198" s="22" t="s">
        <v>636</v>
      </c>
      <c r="O198" s="28">
        <f>M198*AA198</f>
        <v>0</v>
      </c>
      <c r="P198" s="1">
        <v>3</v>
      </c>
      <c r="AA198" s="1">
        <f>IF(P198=1,$O$3,IF(P198=2,$O$4,$O$5))</f>
        <v>0.21</v>
      </c>
    </row>
    <row r="199" spans="1:27" ht="26.4" x14ac:dyDescent="0.25">
      <c r="A199" s="1" t="s">
        <v>637</v>
      </c>
      <c r="E199" s="24" t="s">
        <v>10894</v>
      </c>
    </row>
    <row r="200" spans="1:27" ht="26.4" x14ac:dyDescent="0.25">
      <c r="A200" s="1" t="s">
        <v>638</v>
      </c>
      <c r="E200" s="29" t="s">
        <v>10895</v>
      </c>
    </row>
    <row r="201" spans="1:27" ht="145.19999999999999" x14ac:dyDescent="0.25">
      <c r="A201" s="1" t="s">
        <v>640</v>
      </c>
      <c r="E201" s="24" t="s">
        <v>6416</v>
      </c>
    </row>
    <row r="202" spans="1:27" x14ac:dyDescent="0.25">
      <c r="A202" s="1" t="s">
        <v>631</v>
      </c>
      <c r="B202" s="1">
        <v>48</v>
      </c>
      <c r="C202" s="23" t="s">
        <v>10896</v>
      </c>
      <c r="D202" t="s">
        <v>866</v>
      </c>
      <c r="E202" s="24" t="s">
        <v>10897</v>
      </c>
      <c r="F202" s="25" t="s">
        <v>870</v>
      </c>
      <c r="G202" s="26">
        <v>1375</v>
      </c>
      <c r="H202" s="25">
        <v>0</v>
      </c>
      <c r="I202" s="27">
        <f>ROUND(G202*H202,P4)</f>
        <v>0</v>
      </c>
      <c r="L202" s="27">
        <v>0</v>
      </c>
      <c r="M202" s="21">
        <f>ROUND(G202*L202,P4)</f>
        <v>0</v>
      </c>
      <c r="N202" s="22" t="s">
        <v>636</v>
      </c>
      <c r="O202" s="28">
        <f>M202*AA202</f>
        <v>0</v>
      </c>
      <c r="P202" s="1">
        <v>3</v>
      </c>
      <c r="AA202" s="1">
        <f>IF(P202=1,$O$3,IF(P202=2,$O$4,$O$5))</f>
        <v>0.21</v>
      </c>
    </row>
    <row r="203" spans="1:27" x14ac:dyDescent="0.25">
      <c r="A203" s="1" t="s">
        <v>637</v>
      </c>
      <c r="E203" s="24" t="s">
        <v>10629</v>
      </c>
    </row>
    <row r="204" spans="1:27" ht="26.4" x14ac:dyDescent="0.25">
      <c r="A204" s="1" t="s">
        <v>638</v>
      </c>
      <c r="E204" s="29" t="s">
        <v>10898</v>
      </c>
    </row>
    <row r="205" spans="1:27" ht="145.19999999999999" x14ac:dyDescent="0.25">
      <c r="A205" s="1" t="s">
        <v>640</v>
      </c>
      <c r="E205" s="24" t="s">
        <v>6416</v>
      </c>
    </row>
    <row r="206" spans="1:27" x14ac:dyDescent="0.25">
      <c r="A206" s="1" t="s">
        <v>631</v>
      </c>
      <c r="B206" s="1">
        <v>49</v>
      </c>
      <c r="C206" s="23" t="s">
        <v>10896</v>
      </c>
      <c r="D206" t="s">
        <v>2745</v>
      </c>
      <c r="E206" s="24" t="s">
        <v>10897</v>
      </c>
      <c r="F206" s="25" t="s">
        <v>870</v>
      </c>
      <c r="G206" s="26">
        <v>1509</v>
      </c>
      <c r="H206" s="25">
        <v>0</v>
      </c>
      <c r="I206" s="27">
        <f>ROUND(G206*H206,P4)</f>
        <v>0</v>
      </c>
      <c r="L206" s="27">
        <v>0</v>
      </c>
      <c r="M206" s="21">
        <f>ROUND(G206*L206,P4)</f>
        <v>0</v>
      </c>
      <c r="N206" s="22" t="s">
        <v>636</v>
      </c>
      <c r="O206" s="28">
        <f>M206*AA206</f>
        <v>0</v>
      </c>
      <c r="P206" s="1">
        <v>3</v>
      </c>
      <c r="AA206" s="1">
        <f>IF(P206=1,$O$3,IF(P206=2,$O$4,$O$5))</f>
        <v>0.21</v>
      </c>
    </row>
    <row r="207" spans="1:27" ht="66" x14ac:dyDescent="0.25">
      <c r="A207" s="1" t="s">
        <v>637</v>
      </c>
      <c r="E207" s="24" t="s">
        <v>10899</v>
      </c>
    </row>
    <row r="208" spans="1:27" ht="26.4" x14ac:dyDescent="0.25">
      <c r="A208" s="1" t="s">
        <v>638</v>
      </c>
      <c r="E208" s="29" t="s">
        <v>10900</v>
      </c>
    </row>
    <row r="209" spans="1:27" ht="145.19999999999999" x14ac:dyDescent="0.25">
      <c r="A209" s="1" t="s">
        <v>640</v>
      </c>
      <c r="E209" s="24" t="s">
        <v>6416</v>
      </c>
    </row>
    <row r="210" spans="1:27" ht="26.4" x14ac:dyDescent="0.25">
      <c r="A210" s="1" t="s">
        <v>631</v>
      </c>
      <c r="B210" s="1">
        <v>50</v>
      </c>
      <c r="C210" s="23" t="s">
        <v>10901</v>
      </c>
      <c r="D210" t="s">
        <v>633</v>
      </c>
      <c r="E210" s="24" t="s">
        <v>10902</v>
      </c>
      <c r="F210" s="25" t="s">
        <v>870</v>
      </c>
      <c r="G210" s="26">
        <v>1646.9749999999999</v>
      </c>
      <c r="H210" s="25">
        <v>0</v>
      </c>
      <c r="I210" s="27">
        <f>ROUND(G210*H210,P4)</f>
        <v>0</v>
      </c>
      <c r="L210" s="27">
        <v>0</v>
      </c>
      <c r="M210" s="21">
        <f>ROUND(G210*L210,P4)</f>
        <v>0</v>
      </c>
      <c r="N210" s="22" t="s">
        <v>636</v>
      </c>
      <c r="O210" s="28">
        <f>M210*AA210</f>
        <v>0</v>
      </c>
      <c r="P210" s="1">
        <v>3</v>
      </c>
      <c r="AA210" s="1">
        <f>IF(P210=1,$O$3,IF(P210=2,$O$4,$O$5))</f>
        <v>0.21</v>
      </c>
    </row>
    <row r="211" spans="1:27" ht="26.4" x14ac:dyDescent="0.25">
      <c r="A211" s="1" t="s">
        <v>637</v>
      </c>
      <c r="E211" s="24" t="s">
        <v>10903</v>
      </c>
    </row>
    <row r="212" spans="1:27" ht="26.4" x14ac:dyDescent="0.25">
      <c r="A212" s="1" t="s">
        <v>638</v>
      </c>
      <c r="E212" s="29" t="s">
        <v>10904</v>
      </c>
    </row>
    <row r="213" spans="1:27" ht="145.19999999999999" x14ac:dyDescent="0.25">
      <c r="A213" s="1" t="s">
        <v>640</v>
      </c>
      <c r="E213" s="24" t="s">
        <v>6416</v>
      </c>
    </row>
    <row r="214" spans="1:27" x14ac:dyDescent="0.25">
      <c r="A214" s="1" t="s">
        <v>631</v>
      </c>
      <c r="B214" s="1">
        <v>51</v>
      </c>
      <c r="C214" s="23" t="s">
        <v>10905</v>
      </c>
      <c r="D214" t="s">
        <v>633</v>
      </c>
      <c r="E214" s="24" t="s">
        <v>10906</v>
      </c>
      <c r="F214" s="25" t="s">
        <v>870</v>
      </c>
      <c r="G214" s="26">
        <v>1375</v>
      </c>
      <c r="H214" s="25">
        <v>0</v>
      </c>
      <c r="I214" s="27">
        <f>ROUND(G214*H214,P4)</f>
        <v>0</v>
      </c>
      <c r="L214" s="27">
        <v>0</v>
      </c>
      <c r="M214" s="21">
        <f>ROUND(G214*L214,P4)</f>
        <v>0</v>
      </c>
      <c r="N214" s="22" t="s">
        <v>636</v>
      </c>
      <c r="O214" s="28">
        <f>M214*AA214</f>
        <v>0</v>
      </c>
      <c r="P214" s="1">
        <v>3</v>
      </c>
      <c r="AA214" s="1">
        <f>IF(P214=1,$O$3,IF(P214=2,$O$4,$O$5))</f>
        <v>0.21</v>
      </c>
    </row>
    <row r="215" spans="1:27" x14ac:dyDescent="0.25">
      <c r="A215" s="1" t="s">
        <v>637</v>
      </c>
      <c r="E215" s="24" t="s">
        <v>10629</v>
      </c>
    </row>
    <row r="216" spans="1:27" ht="26.4" x14ac:dyDescent="0.25">
      <c r="A216" s="1" t="s">
        <v>638</v>
      </c>
      <c r="E216" s="29" t="s">
        <v>10898</v>
      </c>
    </row>
    <row r="217" spans="1:27" ht="26.4" x14ac:dyDescent="0.25">
      <c r="A217" s="1" t="s">
        <v>640</v>
      </c>
      <c r="E217" s="24" t="s">
        <v>10907</v>
      </c>
    </row>
    <row r="218" spans="1:27" x14ac:dyDescent="0.25">
      <c r="A218" s="1" t="s">
        <v>631</v>
      </c>
      <c r="B218" s="1">
        <v>52</v>
      </c>
      <c r="C218" s="23" t="s">
        <v>8579</v>
      </c>
      <c r="D218" t="s">
        <v>633</v>
      </c>
      <c r="E218" s="24" t="s">
        <v>8580</v>
      </c>
      <c r="F218" s="25" t="s">
        <v>870</v>
      </c>
      <c r="G218" s="26">
        <v>1778.7329999999999</v>
      </c>
      <c r="H218" s="25">
        <v>0</v>
      </c>
      <c r="I218" s="27">
        <f>ROUND(G218*H218,P4)</f>
        <v>0</v>
      </c>
      <c r="L218" s="27">
        <v>0</v>
      </c>
      <c r="M218" s="21">
        <f>ROUND(G218*L218,P4)</f>
        <v>0</v>
      </c>
      <c r="N218" s="22" t="s">
        <v>636</v>
      </c>
      <c r="O218" s="28">
        <f>M218*AA218</f>
        <v>0</v>
      </c>
      <c r="P218" s="1">
        <v>3</v>
      </c>
      <c r="AA218" s="1">
        <f>IF(P218=1,$O$3,IF(P218=2,$O$4,$O$5))</f>
        <v>0.21</v>
      </c>
    </row>
    <row r="219" spans="1:27" ht="26.4" x14ac:dyDescent="0.25">
      <c r="A219" s="1" t="s">
        <v>637</v>
      </c>
      <c r="E219" s="24" t="s">
        <v>10867</v>
      </c>
    </row>
    <row r="220" spans="1:27" ht="26.4" x14ac:dyDescent="0.25">
      <c r="A220" s="1" t="s">
        <v>638</v>
      </c>
      <c r="E220" s="29" t="s">
        <v>10877</v>
      </c>
    </row>
    <row r="221" spans="1:27" ht="26.4" x14ac:dyDescent="0.25">
      <c r="A221" s="1" t="s">
        <v>640</v>
      </c>
      <c r="E221" s="24" t="s">
        <v>7938</v>
      </c>
    </row>
    <row r="222" spans="1:27" x14ac:dyDescent="0.25">
      <c r="A222" s="1" t="s">
        <v>628</v>
      </c>
      <c r="C222" s="19" t="s">
        <v>1966</v>
      </c>
      <c r="E222" s="20" t="s">
        <v>4616</v>
      </c>
      <c r="L222" s="21">
        <f>SUMIFS(L223:L290,A223:A290,"P")</f>
        <v>0</v>
      </c>
      <c r="M222" s="21">
        <f>SUMIFS(M223:M290,A223:A290,"P")</f>
        <v>0</v>
      </c>
      <c r="N222" s="22"/>
    </row>
    <row r="223" spans="1:27" ht="26.4" x14ac:dyDescent="0.25">
      <c r="A223" s="1" t="s">
        <v>631</v>
      </c>
      <c r="B223" s="1">
        <v>53</v>
      </c>
      <c r="C223" s="23" t="s">
        <v>10650</v>
      </c>
      <c r="D223" t="s">
        <v>633</v>
      </c>
      <c r="E223" s="24" t="s">
        <v>10908</v>
      </c>
      <c r="F223" s="25" t="s">
        <v>647</v>
      </c>
      <c r="G223" s="26">
        <v>99</v>
      </c>
      <c r="H223" s="25">
        <v>0</v>
      </c>
      <c r="I223" s="27">
        <f>ROUND(G223*H223,P4)</f>
        <v>0</v>
      </c>
      <c r="L223" s="27">
        <v>0</v>
      </c>
      <c r="M223" s="21">
        <f>ROUND(G223*L223,P4)</f>
        <v>0</v>
      </c>
      <c r="N223" s="22" t="s">
        <v>636</v>
      </c>
      <c r="O223" s="28">
        <f>M223*AA223</f>
        <v>0</v>
      </c>
      <c r="P223" s="1">
        <v>3</v>
      </c>
      <c r="AA223" s="1">
        <f>IF(P223=1,$O$3,IF(P223=2,$O$4,$O$5))</f>
        <v>0.21</v>
      </c>
    </row>
    <row r="224" spans="1:27" ht="39.6" x14ac:dyDescent="0.25">
      <c r="A224" s="1" t="s">
        <v>637</v>
      </c>
      <c r="E224" s="24" t="s">
        <v>10909</v>
      </c>
    </row>
    <row r="225" spans="1:27" ht="39.6" x14ac:dyDescent="0.25">
      <c r="A225" s="1" t="s">
        <v>638</v>
      </c>
      <c r="E225" s="29" t="s">
        <v>10910</v>
      </c>
    </row>
    <row r="226" spans="1:27" ht="132" x14ac:dyDescent="0.25">
      <c r="A226" s="1" t="s">
        <v>640</v>
      </c>
      <c r="E226" s="24" t="s">
        <v>10911</v>
      </c>
    </row>
    <row r="227" spans="1:27" ht="26.4" x14ac:dyDescent="0.25">
      <c r="A227" s="1" t="s">
        <v>631</v>
      </c>
      <c r="B227" s="1">
        <v>54</v>
      </c>
      <c r="C227" s="23" t="s">
        <v>10912</v>
      </c>
      <c r="D227" t="s">
        <v>633</v>
      </c>
      <c r="E227" s="24" t="s">
        <v>10913</v>
      </c>
      <c r="F227" s="25" t="s">
        <v>647</v>
      </c>
      <c r="G227" s="26">
        <v>113</v>
      </c>
      <c r="H227" s="25">
        <v>0</v>
      </c>
      <c r="I227" s="27">
        <f>ROUND(G227*H227,P4)</f>
        <v>0</v>
      </c>
      <c r="L227" s="27">
        <v>0</v>
      </c>
      <c r="M227" s="21">
        <f>ROUND(G227*L227,P4)</f>
        <v>0</v>
      </c>
      <c r="N227" s="22" t="s">
        <v>636</v>
      </c>
      <c r="O227" s="28">
        <f>M227*AA227</f>
        <v>0</v>
      </c>
      <c r="P227" s="1">
        <v>3</v>
      </c>
      <c r="AA227" s="1">
        <f>IF(P227=1,$O$3,IF(P227=2,$O$4,$O$5))</f>
        <v>0.21</v>
      </c>
    </row>
    <row r="228" spans="1:27" ht="39.6" x14ac:dyDescent="0.25">
      <c r="A228" s="1" t="s">
        <v>637</v>
      </c>
      <c r="E228" s="24" t="s">
        <v>10914</v>
      </c>
    </row>
    <row r="229" spans="1:27" ht="39.6" x14ac:dyDescent="0.25">
      <c r="A229" s="1" t="s">
        <v>638</v>
      </c>
      <c r="E229" s="29" t="s">
        <v>10915</v>
      </c>
    </row>
    <row r="230" spans="1:27" ht="39.6" x14ac:dyDescent="0.25">
      <c r="A230" s="1" t="s">
        <v>640</v>
      </c>
      <c r="E230" s="24" t="s">
        <v>10916</v>
      </c>
    </row>
    <row r="231" spans="1:27" x14ac:dyDescent="0.25">
      <c r="A231" s="1" t="s">
        <v>631</v>
      </c>
      <c r="B231" s="1">
        <v>55</v>
      </c>
      <c r="C231" s="23" t="s">
        <v>10917</v>
      </c>
      <c r="D231" t="s">
        <v>633</v>
      </c>
      <c r="E231" s="24" t="s">
        <v>10918</v>
      </c>
      <c r="F231" s="25" t="s">
        <v>647</v>
      </c>
      <c r="G231" s="26">
        <v>192</v>
      </c>
      <c r="H231" s="25">
        <v>0</v>
      </c>
      <c r="I231" s="27">
        <f>ROUND(G231*H231,P4)</f>
        <v>0</v>
      </c>
      <c r="L231" s="27">
        <v>0</v>
      </c>
      <c r="M231" s="21">
        <f>ROUND(G231*L231,P4)</f>
        <v>0</v>
      </c>
      <c r="N231" s="22" t="s">
        <v>636</v>
      </c>
      <c r="O231" s="28">
        <f>M231*AA231</f>
        <v>0</v>
      </c>
      <c r="P231" s="1">
        <v>3</v>
      </c>
      <c r="AA231" s="1">
        <f>IF(P231=1,$O$3,IF(P231=2,$O$4,$O$5))</f>
        <v>0.21</v>
      </c>
    </row>
    <row r="232" spans="1:27" ht="39.6" x14ac:dyDescent="0.25">
      <c r="A232" s="1" t="s">
        <v>637</v>
      </c>
      <c r="E232" s="24" t="s">
        <v>10919</v>
      </c>
    </row>
    <row r="233" spans="1:27" ht="39.6" x14ac:dyDescent="0.25">
      <c r="A233" s="1" t="s">
        <v>638</v>
      </c>
      <c r="E233" s="29" t="s">
        <v>10920</v>
      </c>
    </row>
    <row r="234" spans="1:27" ht="132" x14ac:dyDescent="0.25">
      <c r="A234" s="1" t="s">
        <v>640</v>
      </c>
      <c r="E234" s="24" t="s">
        <v>10485</v>
      </c>
    </row>
    <row r="235" spans="1:27" ht="26.4" x14ac:dyDescent="0.25">
      <c r="A235" s="1" t="s">
        <v>631</v>
      </c>
      <c r="B235" s="1">
        <v>56</v>
      </c>
      <c r="C235" s="23" t="s">
        <v>10921</v>
      </c>
      <c r="D235" t="s">
        <v>633</v>
      </c>
      <c r="E235" s="24" t="s">
        <v>10922</v>
      </c>
      <c r="F235" s="25" t="s">
        <v>647</v>
      </c>
      <c r="G235" s="26">
        <v>176</v>
      </c>
      <c r="H235" s="25">
        <v>0</v>
      </c>
      <c r="I235" s="27">
        <f>ROUND(G235*H235,P4)</f>
        <v>0</v>
      </c>
      <c r="L235" s="27">
        <v>0</v>
      </c>
      <c r="M235" s="21">
        <f>ROUND(G235*L235,P4)</f>
        <v>0</v>
      </c>
      <c r="N235" s="22" t="s">
        <v>636</v>
      </c>
      <c r="O235" s="28">
        <f>M235*AA235</f>
        <v>0</v>
      </c>
      <c r="P235" s="1">
        <v>3</v>
      </c>
      <c r="AA235" s="1">
        <f>IF(P235=1,$O$3,IF(P235=2,$O$4,$O$5))</f>
        <v>0.21</v>
      </c>
    </row>
    <row r="236" spans="1:27" ht="39.6" x14ac:dyDescent="0.25">
      <c r="A236" s="1" t="s">
        <v>637</v>
      </c>
      <c r="E236" s="24" t="s">
        <v>10919</v>
      </c>
    </row>
    <row r="237" spans="1:27" ht="26.4" x14ac:dyDescent="0.25">
      <c r="A237" s="1" t="s">
        <v>638</v>
      </c>
      <c r="E237" s="29" t="s">
        <v>10923</v>
      </c>
    </row>
    <row r="238" spans="1:27" ht="39.6" x14ac:dyDescent="0.25">
      <c r="A238" s="1" t="s">
        <v>640</v>
      </c>
      <c r="E238" s="24" t="s">
        <v>10924</v>
      </c>
    </row>
    <row r="239" spans="1:27" x14ac:dyDescent="0.25">
      <c r="A239" s="1" t="s">
        <v>631</v>
      </c>
      <c r="B239" s="1">
        <v>57</v>
      </c>
      <c r="C239" s="23" t="s">
        <v>10925</v>
      </c>
      <c r="D239" t="s">
        <v>633</v>
      </c>
      <c r="E239" s="24" t="s">
        <v>10926</v>
      </c>
      <c r="F239" s="25" t="s">
        <v>647</v>
      </c>
      <c r="G239" s="26">
        <v>120</v>
      </c>
      <c r="H239" s="25">
        <v>0</v>
      </c>
      <c r="I239" s="27">
        <f>ROUND(G239*H239,P4)</f>
        <v>0</v>
      </c>
      <c r="L239" s="27">
        <v>0</v>
      </c>
      <c r="M239" s="21">
        <f>ROUND(G239*L239,P4)</f>
        <v>0</v>
      </c>
      <c r="N239" s="22" t="s">
        <v>636</v>
      </c>
      <c r="O239" s="28">
        <f>M239*AA239</f>
        <v>0</v>
      </c>
      <c r="P239" s="1">
        <v>3</v>
      </c>
      <c r="AA239" s="1">
        <f>IF(P239=1,$O$3,IF(P239=2,$O$4,$O$5))</f>
        <v>0.21</v>
      </c>
    </row>
    <row r="240" spans="1:27" ht="39.6" x14ac:dyDescent="0.25">
      <c r="A240" s="1" t="s">
        <v>637</v>
      </c>
      <c r="E240" s="24" t="s">
        <v>10927</v>
      </c>
    </row>
    <row r="241" spans="1:27" ht="26.4" x14ac:dyDescent="0.25">
      <c r="A241" s="1" t="s">
        <v>638</v>
      </c>
      <c r="E241" s="29" t="s">
        <v>10928</v>
      </c>
    </row>
    <row r="242" spans="1:27" ht="79.2" x14ac:dyDescent="0.25">
      <c r="A242" s="1" t="s">
        <v>640</v>
      </c>
      <c r="E242" s="24" t="s">
        <v>10929</v>
      </c>
    </row>
    <row r="243" spans="1:27" x14ac:dyDescent="0.25">
      <c r="A243" s="1" t="s">
        <v>631</v>
      </c>
      <c r="B243" s="1">
        <v>58</v>
      </c>
      <c r="C243" s="23" t="s">
        <v>10930</v>
      </c>
      <c r="D243" t="s">
        <v>633</v>
      </c>
      <c r="E243" s="24" t="s">
        <v>10931</v>
      </c>
      <c r="F243" s="25" t="s">
        <v>647</v>
      </c>
      <c r="G243" s="26">
        <v>120</v>
      </c>
      <c r="H243" s="25">
        <v>0</v>
      </c>
      <c r="I243" s="27">
        <f>ROUND(G243*H243,P4)</f>
        <v>0</v>
      </c>
      <c r="L243" s="27">
        <v>0</v>
      </c>
      <c r="M243" s="21">
        <f>ROUND(G243*L243,P4)</f>
        <v>0</v>
      </c>
      <c r="N243" s="22" t="s">
        <v>636</v>
      </c>
      <c r="O243" s="28">
        <f>M243*AA243</f>
        <v>0</v>
      </c>
      <c r="P243" s="1">
        <v>3</v>
      </c>
      <c r="AA243" s="1">
        <f>IF(P243=1,$O$3,IF(P243=2,$O$4,$O$5))</f>
        <v>0.21</v>
      </c>
    </row>
    <row r="244" spans="1:27" ht="39.6" x14ac:dyDescent="0.25">
      <c r="A244" s="1" t="s">
        <v>637</v>
      </c>
      <c r="E244" s="24" t="s">
        <v>10927</v>
      </c>
    </row>
    <row r="245" spans="1:27" ht="26.4" x14ac:dyDescent="0.25">
      <c r="A245" s="1" t="s">
        <v>638</v>
      </c>
      <c r="E245" s="29" t="s">
        <v>10928</v>
      </c>
    </row>
    <row r="246" spans="1:27" ht="39.6" x14ac:dyDescent="0.25">
      <c r="A246" s="1" t="s">
        <v>640</v>
      </c>
      <c r="E246" s="24" t="s">
        <v>10924</v>
      </c>
    </row>
    <row r="247" spans="1:27" x14ac:dyDescent="0.25">
      <c r="A247" s="1" t="s">
        <v>631</v>
      </c>
      <c r="B247" s="1">
        <v>59</v>
      </c>
      <c r="C247" s="23" t="s">
        <v>9950</v>
      </c>
      <c r="D247" t="s">
        <v>633</v>
      </c>
      <c r="E247" s="24" t="s">
        <v>9951</v>
      </c>
      <c r="F247" s="25" t="s">
        <v>657</v>
      </c>
      <c r="G247" s="26">
        <v>4</v>
      </c>
      <c r="H247" s="25">
        <v>0</v>
      </c>
      <c r="I247" s="27">
        <f>ROUND(G247*H247,P4)</f>
        <v>0</v>
      </c>
      <c r="L247" s="27">
        <v>0</v>
      </c>
      <c r="M247" s="21">
        <f>ROUND(G247*L247,P4)</f>
        <v>0</v>
      </c>
      <c r="N247" s="22" t="s">
        <v>636</v>
      </c>
      <c r="O247" s="28">
        <f>M247*AA247</f>
        <v>0</v>
      </c>
      <c r="P247" s="1">
        <v>3</v>
      </c>
      <c r="AA247" s="1">
        <f>IF(P247=1,$O$3,IF(P247=2,$O$4,$O$5))</f>
        <v>0.21</v>
      </c>
    </row>
    <row r="248" spans="1:27" ht="39.6" x14ac:dyDescent="0.25">
      <c r="A248" s="1" t="s">
        <v>637</v>
      </c>
      <c r="E248" s="24" t="s">
        <v>10932</v>
      </c>
    </row>
    <row r="249" spans="1:27" ht="26.4" x14ac:dyDescent="0.25">
      <c r="A249" s="1" t="s">
        <v>638</v>
      </c>
      <c r="E249" s="29" t="s">
        <v>10933</v>
      </c>
    </row>
    <row r="250" spans="1:27" ht="52.8" x14ac:dyDescent="0.25">
      <c r="A250" s="1" t="s">
        <v>640</v>
      </c>
      <c r="E250" s="24" t="s">
        <v>8017</v>
      </c>
    </row>
    <row r="251" spans="1:27" x14ac:dyDescent="0.25">
      <c r="A251" s="1" t="s">
        <v>631</v>
      </c>
      <c r="B251" s="1">
        <v>60</v>
      </c>
      <c r="C251" s="23" t="s">
        <v>10934</v>
      </c>
      <c r="D251" t="s">
        <v>633</v>
      </c>
      <c r="E251" s="24" t="s">
        <v>10935</v>
      </c>
      <c r="F251" s="25" t="s">
        <v>657</v>
      </c>
      <c r="G251" s="26">
        <v>4</v>
      </c>
      <c r="H251" s="25">
        <v>0</v>
      </c>
      <c r="I251" s="27">
        <f>ROUND(G251*H251,P4)</f>
        <v>0</v>
      </c>
      <c r="L251" s="27">
        <v>0</v>
      </c>
      <c r="M251" s="21">
        <f>ROUND(G251*L251,P4)</f>
        <v>0</v>
      </c>
      <c r="N251" s="22" t="s">
        <v>636</v>
      </c>
      <c r="O251" s="28">
        <f>M251*AA251</f>
        <v>0</v>
      </c>
      <c r="P251" s="1">
        <v>3</v>
      </c>
      <c r="AA251" s="1">
        <f>IF(P251=1,$O$3,IF(P251=2,$O$4,$O$5))</f>
        <v>0.21</v>
      </c>
    </row>
    <row r="252" spans="1:27" ht="39.6" x14ac:dyDescent="0.25">
      <c r="A252" s="1" t="s">
        <v>637</v>
      </c>
      <c r="E252" s="24" t="s">
        <v>10932</v>
      </c>
    </row>
    <row r="253" spans="1:27" ht="26.4" x14ac:dyDescent="0.25">
      <c r="A253" s="1" t="s">
        <v>638</v>
      </c>
      <c r="E253" s="29" t="s">
        <v>10933</v>
      </c>
    </row>
    <row r="254" spans="1:27" ht="26.4" x14ac:dyDescent="0.25">
      <c r="A254" s="1" t="s">
        <v>640</v>
      </c>
      <c r="E254" s="24" t="s">
        <v>10936</v>
      </c>
    </row>
    <row r="255" spans="1:27" x14ac:dyDescent="0.25">
      <c r="A255" s="1" t="s">
        <v>631</v>
      </c>
      <c r="B255" s="1">
        <v>61</v>
      </c>
      <c r="C255" s="23" t="s">
        <v>10937</v>
      </c>
      <c r="D255" t="s">
        <v>633</v>
      </c>
      <c r="E255" s="24" t="s">
        <v>10938</v>
      </c>
      <c r="F255" s="25" t="s">
        <v>647</v>
      </c>
      <c r="G255" s="26">
        <v>357</v>
      </c>
      <c r="H255" s="25">
        <v>0</v>
      </c>
      <c r="I255" s="27">
        <f>ROUND(G255*H255,P4)</f>
        <v>0</v>
      </c>
      <c r="L255" s="27">
        <v>0</v>
      </c>
      <c r="M255" s="21">
        <f>ROUND(G255*L255,P4)</f>
        <v>0</v>
      </c>
      <c r="N255" s="22" t="s">
        <v>636</v>
      </c>
      <c r="O255" s="28">
        <f>M255*AA255</f>
        <v>0</v>
      </c>
      <c r="P255" s="1">
        <v>3</v>
      </c>
      <c r="AA255" s="1">
        <f>IF(P255=1,$O$3,IF(P255=2,$O$4,$O$5))</f>
        <v>0.21</v>
      </c>
    </row>
    <row r="256" spans="1:27" ht="26.4" x14ac:dyDescent="0.25">
      <c r="A256" s="1" t="s">
        <v>637</v>
      </c>
      <c r="E256" s="24" t="s">
        <v>10939</v>
      </c>
    </row>
    <row r="257" spans="1:27" ht="39.6" x14ac:dyDescent="0.25">
      <c r="A257" s="1" t="s">
        <v>638</v>
      </c>
      <c r="E257" s="29" t="s">
        <v>10940</v>
      </c>
    </row>
    <row r="258" spans="1:27" ht="52.8" x14ac:dyDescent="0.25">
      <c r="A258" s="1" t="s">
        <v>640</v>
      </c>
      <c r="E258" s="24" t="s">
        <v>10941</v>
      </c>
    </row>
    <row r="259" spans="1:27" x14ac:dyDescent="0.25">
      <c r="A259" s="1" t="s">
        <v>631</v>
      </c>
      <c r="B259" s="1">
        <v>62</v>
      </c>
      <c r="C259" s="23" t="s">
        <v>10942</v>
      </c>
      <c r="D259" t="s">
        <v>633</v>
      </c>
      <c r="E259" s="24" t="s">
        <v>10943</v>
      </c>
      <c r="F259" s="25" t="s">
        <v>647</v>
      </c>
      <c r="G259" s="26">
        <v>356</v>
      </c>
      <c r="H259" s="25">
        <v>0</v>
      </c>
      <c r="I259" s="27">
        <f>ROUND(G259*H259,P4)</f>
        <v>0</v>
      </c>
      <c r="L259" s="27">
        <v>0</v>
      </c>
      <c r="M259" s="21">
        <f>ROUND(G259*L259,P4)</f>
        <v>0</v>
      </c>
      <c r="N259" s="22" t="s">
        <v>636</v>
      </c>
      <c r="O259" s="28">
        <f>M259*AA259</f>
        <v>0</v>
      </c>
      <c r="P259" s="1">
        <v>3</v>
      </c>
      <c r="AA259" s="1">
        <f>IF(P259=1,$O$3,IF(P259=2,$O$4,$O$5))</f>
        <v>0.21</v>
      </c>
    </row>
    <row r="260" spans="1:27" ht="26.4" x14ac:dyDescent="0.25">
      <c r="A260" s="1" t="s">
        <v>637</v>
      </c>
      <c r="E260" s="24" t="s">
        <v>10944</v>
      </c>
    </row>
    <row r="261" spans="1:27" ht="26.4" x14ac:dyDescent="0.25">
      <c r="A261" s="1" t="s">
        <v>638</v>
      </c>
      <c r="E261" s="29" t="s">
        <v>10945</v>
      </c>
    </row>
    <row r="262" spans="1:27" ht="26.4" x14ac:dyDescent="0.25">
      <c r="A262" s="1" t="s">
        <v>640</v>
      </c>
      <c r="E262" s="24" t="s">
        <v>10946</v>
      </c>
    </row>
    <row r="263" spans="1:27" x14ac:dyDescent="0.25">
      <c r="A263" s="1" t="s">
        <v>631</v>
      </c>
      <c r="B263" s="1">
        <v>63</v>
      </c>
      <c r="C263" s="23" t="s">
        <v>10947</v>
      </c>
      <c r="D263" t="s">
        <v>633</v>
      </c>
      <c r="E263" s="24" t="s">
        <v>10948</v>
      </c>
      <c r="F263" s="25" t="s">
        <v>647</v>
      </c>
      <c r="G263" s="26">
        <v>56</v>
      </c>
      <c r="H263" s="25">
        <v>0</v>
      </c>
      <c r="I263" s="27">
        <f>ROUND(G263*H263,P4)</f>
        <v>0</v>
      </c>
      <c r="L263" s="27">
        <v>0</v>
      </c>
      <c r="M263" s="21">
        <f>ROUND(G263*L263,P4)</f>
        <v>0</v>
      </c>
      <c r="N263" s="22" t="s">
        <v>636</v>
      </c>
      <c r="O263" s="28">
        <f>M263*AA263</f>
        <v>0</v>
      </c>
      <c r="P263" s="1">
        <v>3</v>
      </c>
      <c r="AA263" s="1">
        <f>IF(P263=1,$O$3,IF(P263=2,$O$4,$O$5))</f>
        <v>0.21</v>
      </c>
    </row>
    <row r="264" spans="1:27" ht="26.4" x14ac:dyDescent="0.25">
      <c r="A264" s="1" t="s">
        <v>637</v>
      </c>
      <c r="E264" s="24" t="s">
        <v>10949</v>
      </c>
    </row>
    <row r="265" spans="1:27" ht="26.4" x14ac:dyDescent="0.25">
      <c r="A265" s="1" t="s">
        <v>638</v>
      </c>
      <c r="E265" s="29" t="s">
        <v>10950</v>
      </c>
    </row>
    <row r="266" spans="1:27" ht="26.4" x14ac:dyDescent="0.25">
      <c r="A266" s="1" t="s">
        <v>640</v>
      </c>
      <c r="E266" s="24" t="s">
        <v>10286</v>
      </c>
    </row>
    <row r="267" spans="1:27" x14ac:dyDescent="0.25">
      <c r="A267" s="1" t="s">
        <v>631</v>
      </c>
      <c r="B267" s="1">
        <v>64</v>
      </c>
      <c r="C267" s="23" t="s">
        <v>10951</v>
      </c>
      <c r="D267" t="s">
        <v>633</v>
      </c>
      <c r="E267" s="24" t="s">
        <v>10952</v>
      </c>
      <c r="F267" s="25" t="s">
        <v>647</v>
      </c>
      <c r="G267" s="26">
        <v>53</v>
      </c>
      <c r="H267" s="25">
        <v>0</v>
      </c>
      <c r="I267" s="27">
        <f>ROUND(G267*H267,P4)</f>
        <v>0</v>
      </c>
      <c r="L267" s="27">
        <v>0</v>
      </c>
      <c r="M267" s="21">
        <f>ROUND(G267*L267,P4)</f>
        <v>0</v>
      </c>
      <c r="N267" s="22" t="s">
        <v>636</v>
      </c>
      <c r="O267" s="28">
        <f>M267*AA267</f>
        <v>0</v>
      </c>
      <c r="P267" s="1">
        <v>3</v>
      </c>
      <c r="AA267" s="1">
        <f>IF(P267=1,$O$3,IF(P267=2,$O$4,$O$5))</f>
        <v>0.21</v>
      </c>
    </row>
    <row r="268" spans="1:27" ht="39.6" x14ac:dyDescent="0.25">
      <c r="A268" s="1" t="s">
        <v>637</v>
      </c>
      <c r="E268" s="24" t="s">
        <v>10953</v>
      </c>
    </row>
    <row r="269" spans="1:27" ht="26.4" x14ac:dyDescent="0.25">
      <c r="A269" s="1" t="s">
        <v>638</v>
      </c>
      <c r="E269" s="29" t="s">
        <v>10954</v>
      </c>
    </row>
    <row r="270" spans="1:27" ht="26.4" x14ac:dyDescent="0.25">
      <c r="A270" s="1" t="s">
        <v>640</v>
      </c>
      <c r="E270" s="24" t="s">
        <v>10286</v>
      </c>
    </row>
    <row r="271" spans="1:27" x14ac:dyDescent="0.25">
      <c r="A271" s="1" t="s">
        <v>631</v>
      </c>
      <c r="B271" s="1">
        <v>65</v>
      </c>
      <c r="C271" s="23" t="s">
        <v>10955</v>
      </c>
      <c r="D271" t="s">
        <v>633</v>
      </c>
      <c r="E271" s="24" t="s">
        <v>10956</v>
      </c>
      <c r="F271" s="25" t="s">
        <v>647</v>
      </c>
      <c r="G271" s="26">
        <v>109</v>
      </c>
      <c r="H271" s="25">
        <v>0</v>
      </c>
      <c r="I271" s="27">
        <f>ROUND(G271*H271,P4)</f>
        <v>0</v>
      </c>
      <c r="L271" s="27">
        <v>0</v>
      </c>
      <c r="M271" s="21">
        <f>ROUND(G271*L271,P4)</f>
        <v>0</v>
      </c>
      <c r="N271" s="22" t="s">
        <v>636</v>
      </c>
      <c r="O271" s="28">
        <f>M271*AA271</f>
        <v>0</v>
      </c>
      <c r="P271" s="1">
        <v>3</v>
      </c>
      <c r="AA271" s="1">
        <f>IF(P271=1,$O$3,IF(P271=2,$O$4,$O$5))</f>
        <v>0.21</v>
      </c>
    </row>
    <row r="272" spans="1:27" ht="26.4" x14ac:dyDescent="0.25">
      <c r="A272" s="1" t="s">
        <v>637</v>
      </c>
      <c r="E272" s="24" t="s">
        <v>10816</v>
      </c>
    </row>
    <row r="273" spans="1:27" ht="26.4" x14ac:dyDescent="0.25">
      <c r="A273" s="1" t="s">
        <v>638</v>
      </c>
      <c r="E273" s="29" t="s">
        <v>10957</v>
      </c>
    </row>
    <row r="274" spans="1:27" ht="39.6" x14ac:dyDescent="0.25">
      <c r="A274" s="1" t="s">
        <v>640</v>
      </c>
      <c r="E274" s="24" t="s">
        <v>8037</v>
      </c>
    </row>
    <row r="275" spans="1:27" x14ac:dyDescent="0.25">
      <c r="A275" s="1" t="s">
        <v>631</v>
      </c>
      <c r="B275" s="1">
        <v>66</v>
      </c>
      <c r="C275" s="23" t="s">
        <v>5327</v>
      </c>
      <c r="D275" t="s">
        <v>633</v>
      </c>
      <c r="E275" s="24" t="s">
        <v>5328</v>
      </c>
      <c r="F275" s="25" t="s">
        <v>647</v>
      </c>
      <c r="G275" s="26">
        <v>37</v>
      </c>
      <c r="H275" s="25">
        <v>0</v>
      </c>
      <c r="I275" s="27">
        <f>ROUND(G275*H275,P4)</f>
        <v>0</v>
      </c>
      <c r="L275" s="27">
        <v>0</v>
      </c>
      <c r="M275" s="21">
        <f>ROUND(G275*L275,P4)</f>
        <v>0</v>
      </c>
      <c r="N275" s="22" t="s">
        <v>636</v>
      </c>
      <c r="O275" s="28">
        <f>M275*AA275</f>
        <v>0</v>
      </c>
      <c r="P275" s="1">
        <v>3</v>
      </c>
      <c r="AA275" s="1">
        <f>IF(P275=1,$O$3,IF(P275=2,$O$4,$O$5))</f>
        <v>0.21</v>
      </c>
    </row>
    <row r="276" spans="1:27" ht="26.4" x14ac:dyDescent="0.25">
      <c r="A276" s="1" t="s">
        <v>637</v>
      </c>
      <c r="E276" s="24" t="s">
        <v>10958</v>
      </c>
    </row>
    <row r="277" spans="1:27" ht="26.4" x14ac:dyDescent="0.25">
      <c r="A277" s="1" t="s">
        <v>638</v>
      </c>
      <c r="E277" s="29" t="s">
        <v>10959</v>
      </c>
    </row>
    <row r="278" spans="1:27" ht="92.4" x14ac:dyDescent="0.25">
      <c r="A278" s="1" t="s">
        <v>640</v>
      </c>
      <c r="E278" s="24" t="s">
        <v>4893</v>
      </c>
    </row>
    <row r="279" spans="1:27" x14ac:dyDescent="0.25">
      <c r="A279" s="1" t="s">
        <v>631</v>
      </c>
      <c r="B279" s="1">
        <v>67</v>
      </c>
      <c r="C279" s="23" t="s">
        <v>10960</v>
      </c>
      <c r="D279" t="s">
        <v>866</v>
      </c>
      <c r="E279" s="24" t="s">
        <v>10961</v>
      </c>
      <c r="F279" s="25" t="s">
        <v>874</v>
      </c>
      <c r="G279" s="26">
        <v>6.51</v>
      </c>
      <c r="H279" s="25">
        <v>0</v>
      </c>
      <c r="I279" s="27">
        <f>ROUND(G279*H279,P4)</f>
        <v>0</v>
      </c>
      <c r="L279" s="27">
        <v>0</v>
      </c>
      <c r="M279" s="21">
        <f>ROUND(G279*L279,P4)</f>
        <v>0</v>
      </c>
      <c r="N279" s="22" t="s">
        <v>636</v>
      </c>
      <c r="O279" s="28">
        <f>M279*AA279</f>
        <v>0</v>
      </c>
      <c r="P279" s="1">
        <v>3</v>
      </c>
      <c r="AA279" s="1">
        <f>IF(P279=1,$O$3,IF(P279=2,$O$4,$O$5))</f>
        <v>0.21</v>
      </c>
    </row>
    <row r="280" spans="1:27" ht="52.8" x14ac:dyDescent="0.25">
      <c r="A280" s="1" t="s">
        <v>637</v>
      </c>
      <c r="E280" s="24" t="s">
        <v>10962</v>
      </c>
    </row>
    <row r="281" spans="1:27" ht="26.4" x14ac:dyDescent="0.25">
      <c r="A281" s="1" t="s">
        <v>638</v>
      </c>
      <c r="E281" s="29" t="s">
        <v>10963</v>
      </c>
    </row>
    <row r="282" spans="1:27" ht="52.8" x14ac:dyDescent="0.25">
      <c r="A282" s="1" t="s">
        <v>640</v>
      </c>
      <c r="E282" s="24" t="s">
        <v>10418</v>
      </c>
    </row>
    <row r="283" spans="1:27" x14ac:dyDescent="0.25">
      <c r="A283" s="1" t="s">
        <v>631</v>
      </c>
      <c r="B283" s="1">
        <v>68</v>
      </c>
      <c r="C283" s="23" t="s">
        <v>10960</v>
      </c>
      <c r="D283" t="s">
        <v>2745</v>
      </c>
      <c r="E283" s="24" t="s">
        <v>10961</v>
      </c>
      <c r="F283" s="25" t="s">
        <v>874</v>
      </c>
      <c r="G283" s="26">
        <v>30.94</v>
      </c>
      <c r="H283" s="25">
        <v>0</v>
      </c>
      <c r="I283" s="27">
        <f>ROUND(G283*H283,P4)</f>
        <v>0</v>
      </c>
      <c r="L283" s="27">
        <v>0</v>
      </c>
      <c r="M283" s="21">
        <f>ROUND(G283*L283,P4)</f>
        <v>0</v>
      </c>
      <c r="N283" s="22" t="s">
        <v>636</v>
      </c>
      <c r="O283" s="28">
        <f>M283*AA283</f>
        <v>0</v>
      </c>
      <c r="P283" s="1">
        <v>3</v>
      </c>
      <c r="AA283" s="1">
        <f>IF(P283=1,$O$3,IF(P283=2,$O$4,$O$5))</f>
        <v>0.21</v>
      </c>
    </row>
    <row r="284" spans="1:27" ht="52.8" x14ac:dyDescent="0.25">
      <c r="A284" s="1" t="s">
        <v>637</v>
      </c>
      <c r="E284" s="24" t="s">
        <v>10789</v>
      </c>
    </row>
    <row r="285" spans="1:27" ht="26.4" x14ac:dyDescent="0.25">
      <c r="A285" s="1" t="s">
        <v>638</v>
      </c>
      <c r="E285" s="29" t="s">
        <v>10964</v>
      </c>
    </row>
    <row r="286" spans="1:27" ht="52.8" x14ac:dyDescent="0.25">
      <c r="A286" s="1" t="s">
        <v>640</v>
      </c>
      <c r="E286" s="24" t="s">
        <v>10965</v>
      </c>
    </row>
    <row r="287" spans="1:27" x14ac:dyDescent="0.25">
      <c r="A287" s="1" t="s">
        <v>631</v>
      </c>
      <c r="B287" s="1">
        <v>69</v>
      </c>
      <c r="C287" s="23" t="s">
        <v>10966</v>
      </c>
      <c r="D287" t="s">
        <v>633</v>
      </c>
      <c r="E287" s="24" t="s">
        <v>10967</v>
      </c>
      <c r="F287" s="25" t="s">
        <v>647</v>
      </c>
      <c r="G287" s="26">
        <v>56</v>
      </c>
      <c r="H287" s="25">
        <v>0</v>
      </c>
      <c r="I287" s="27">
        <f>ROUND(G287*H287,P4)</f>
        <v>0</v>
      </c>
      <c r="L287" s="27">
        <v>0</v>
      </c>
      <c r="M287" s="21">
        <f>ROUND(G287*L287,P4)</f>
        <v>0</v>
      </c>
      <c r="N287" s="22" t="s">
        <v>636</v>
      </c>
      <c r="O287" s="28">
        <f>M287*AA287</f>
        <v>0</v>
      </c>
      <c r="P287" s="1">
        <v>3</v>
      </c>
      <c r="AA287" s="1">
        <f>IF(P287=1,$O$3,IF(P287=2,$O$4,$O$5))</f>
        <v>0.21</v>
      </c>
    </row>
    <row r="288" spans="1:27" ht="39.6" x14ac:dyDescent="0.25">
      <c r="A288" s="1" t="s">
        <v>637</v>
      </c>
      <c r="E288" s="24" t="s">
        <v>10968</v>
      </c>
    </row>
    <row r="289" spans="1:27" ht="26.4" x14ac:dyDescent="0.25">
      <c r="A289" s="1" t="s">
        <v>638</v>
      </c>
      <c r="E289" s="29" t="s">
        <v>10950</v>
      </c>
    </row>
    <row r="290" spans="1:27" ht="52.8" x14ac:dyDescent="0.25">
      <c r="A290" s="1" t="s">
        <v>640</v>
      </c>
      <c r="E290" s="24" t="s">
        <v>10418</v>
      </c>
    </row>
    <row r="291" spans="1:27" x14ac:dyDescent="0.25">
      <c r="A291" s="1" t="s">
        <v>628</v>
      </c>
      <c r="C291" s="19" t="s">
        <v>1801</v>
      </c>
      <c r="E291" s="20" t="s">
        <v>1802</v>
      </c>
      <c r="L291" s="21">
        <f>SUMIFS(L292:L307,A292:A307,"P")</f>
        <v>0</v>
      </c>
      <c r="M291" s="21">
        <f>SUMIFS(M292:M307,A292:A307,"P")</f>
        <v>0</v>
      </c>
      <c r="N291" s="22"/>
    </row>
    <row r="292" spans="1:27" ht="26.4" x14ac:dyDescent="0.25">
      <c r="A292" s="1" t="s">
        <v>631</v>
      </c>
      <c r="B292" s="1">
        <v>70</v>
      </c>
      <c r="C292" s="23" t="s">
        <v>2224</v>
      </c>
      <c r="D292" t="s">
        <v>2225</v>
      </c>
      <c r="E292" s="24" t="s">
        <v>2226</v>
      </c>
      <c r="F292" s="25" t="s">
        <v>1806</v>
      </c>
      <c r="G292" s="26">
        <v>519.12</v>
      </c>
      <c r="H292" s="25">
        <v>0</v>
      </c>
      <c r="I292" s="27">
        <f>ROUND(G292*H292,P4)</f>
        <v>0</v>
      </c>
      <c r="L292" s="27">
        <v>0</v>
      </c>
      <c r="M292" s="21">
        <f>ROUND(G292*L292,P4)</f>
        <v>0</v>
      </c>
      <c r="N292" s="22" t="s">
        <v>1807</v>
      </c>
      <c r="O292" s="28">
        <f>M292*AA292</f>
        <v>0</v>
      </c>
      <c r="P292" s="1">
        <v>3</v>
      </c>
      <c r="AA292" s="1">
        <f>IF(P292=1,$O$3,IF(P292=2,$O$4,$O$5))</f>
        <v>0.21</v>
      </c>
    </row>
    <row r="293" spans="1:27" ht="26.4" x14ac:dyDescent="0.25">
      <c r="A293" s="1" t="s">
        <v>637</v>
      </c>
      <c r="E293" s="24" t="s">
        <v>1808</v>
      </c>
    </row>
    <row r="294" spans="1:27" ht="26.4" x14ac:dyDescent="0.25">
      <c r="A294" s="1" t="s">
        <v>638</v>
      </c>
      <c r="E294" s="29" t="s">
        <v>10969</v>
      </c>
    </row>
    <row r="295" spans="1:27" ht="198" x14ac:dyDescent="0.25">
      <c r="A295" s="1" t="s">
        <v>640</v>
      </c>
      <c r="E295" s="24" t="s">
        <v>4127</v>
      </c>
    </row>
    <row r="296" spans="1:27" ht="26.4" x14ac:dyDescent="0.25">
      <c r="A296" s="1" t="s">
        <v>631</v>
      </c>
      <c r="B296" s="1">
        <v>71</v>
      </c>
      <c r="C296" s="23" t="s">
        <v>1815</v>
      </c>
      <c r="D296" t="s">
        <v>1816</v>
      </c>
      <c r="E296" s="24" t="s">
        <v>1817</v>
      </c>
      <c r="F296" s="25" t="s">
        <v>1806</v>
      </c>
      <c r="G296" s="26">
        <v>306.77699999999999</v>
      </c>
      <c r="H296" s="25">
        <v>0</v>
      </c>
      <c r="I296" s="27">
        <f>ROUND(G296*H296,P4)</f>
        <v>0</v>
      </c>
      <c r="L296" s="27">
        <v>0</v>
      </c>
      <c r="M296" s="21">
        <f>ROUND(G296*L296,P4)</f>
        <v>0</v>
      </c>
      <c r="N296" s="22" t="s">
        <v>1807</v>
      </c>
      <c r="O296" s="28">
        <f>M296*AA296</f>
        <v>0</v>
      </c>
      <c r="P296" s="1">
        <v>3</v>
      </c>
      <c r="AA296" s="1">
        <f>IF(P296=1,$O$3,IF(P296=2,$O$4,$O$5))</f>
        <v>0.21</v>
      </c>
    </row>
    <row r="297" spans="1:27" ht="26.4" x14ac:dyDescent="0.25">
      <c r="A297" s="1" t="s">
        <v>637</v>
      </c>
      <c r="E297" s="24" t="s">
        <v>1808</v>
      </c>
    </row>
    <row r="298" spans="1:27" ht="26.4" x14ac:dyDescent="0.25">
      <c r="A298" s="1" t="s">
        <v>638</v>
      </c>
      <c r="E298" s="29" t="s">
        <v>10970</v>
      </c>
    </row>
    <row r="299" spans="1:27" ht="198" x14ac:dyDescent="0.25">
      <c r="A299" s="1" t="s">
        <v>640</v>
      </c>
      <c r="E299" s="24" t="s">
        <v>4127</v>
      </c>
    </row>
    <row r="300" spans="1:27" ht="26.4" x14ac:dyDescent="0.25">
      <c r="A300" s="1" t="s">
        <v>631</v>
      </c>
      <c r="B300" s="1">
        <v>72</v>
      </c>
      <c r="C300" s="23" t="s">
        <v>1872</v>
      </c>
      <c r="D300" t="s">
        <v>1873</v>
      </c>
      <c r="E300" s="24" t="s">
        <v>1874</v>
      </c>
      <c r="F300" s="25" t="s">
        <v>1806</v>
      </c>
      <c r="G300" s="26">
        <v>0.5</v>
      </c>
      <c r="H300" s="25">
        <v>0</v>
      </c>
      <c r="I300" s="27">
        <f>ROUND(G300*H300,P4)</f>
        <v>0</v>
      </c>
      <c r="L300" s="27">
        <v>0</v>
      </c>
      <c r="M300" s="21">
        <f>ROUND(G300*L300,P4)</f>
        <v>0</v>
      </c>
      <c r="N300" s="22" t="s">
        <v>1807</v>
      </c>
      <c r="O300" s="28">
        <f>M300*AA300</f>
        <v>0</v>
      </c>
      <c r="P300" s="1">
        <v>3</v>
      </c>
      <c r="AA300" s="1">
        <f>IF(P300=1,$O$3,IF(P300=2,$O$4,$O$5))</f>
        <v>0.21</v>
      </c>
    </row>
    <row r="301" spans="1:27" ht="26.4" x14ac:dyDescent="0.25">
      <c r="A301" s="1" t="s">
        <v>637</v>
      </c>
      <c r="E301" s="24" t="s">
        <v>1808</v>
      </c>
    </row>
    <row r="302" spans="1:27" ht="26.4" x14ac:dyDescent="0.25">
      <c r="A302" s="1" t="s">
        <v>638</v>
      </c>
      <c r="E302" s="29" t="s">
        <v>10971</v>
      </c>
    </row>
    <row r="303" spans="1:27" ht="198" x14ac:dyDescent="0.25">
      <c r="A303" s="1" t="s">
        <v>640</v>
      </c>
      <c r="E303" s="24" t="s">
        <v>3751</v>
      </c>
    </row>
    <row r="304" spans="1:27" ht="26.4" x14ac:dyDescent="0.25">
      <c r="A304" s="1" t="s">
        <v>631</v>
      </c>
      <c r="B304" s="1">
        <v>73</v>
      </c>
      <c r="C304" s="23" t="s">
        <v>5336</v>
      </c>
      <c r="D304" t="s">
        <v>5337</v>
      </c>
      <c r="E304" s="24" t="s">
        <v>5338</v>
      </c>
      <c r="F304" s="25" t="s">
        <v>1806</v>
      </c>
      <c r="G304" s="26">
        <v>2089.4169999999999</v>
      </c>
      <c r="H304" s="25">
        <v>0</v>
      </c>
      <c r="I304" s="27">
        <f>ROUND(G304*H304,P4)</f>
        <v>0</v>
      </c>
      <c r="L304" s="27">
        <v>0</v>
      </c>
      <c r="M304" s="21">
        <f>ROUND(G304*L304,P4)</f>
        <v>0</v>
      </c>
      <c r="N304" s="22" t="s">
        <v>1807</v>
      </c>
      <c r="O304" s="28">
        <f>M304*AA304</f>
        <v>0</v>
      </c>
      <c r="P304" s="1">
        <v>3</v>
      </c>
      <c r="AA304" s="1">
        <f>IF(P304=1,$O$3,IF(P304=2,$O$4,$O$5))</f>
        <v>0.21</v>
      </c>
    </row>
    <row r="305" spans="1:5" ht="26.4" x14ac:dyDescent="0.25">
      <c r="A305" s="1" t="s">
        <v>637</v>
      </c>
      <c r="E305" s="24" t="s">
        <v>1808</v>
      </c>
    </row>
    <row r="306" spans="1:5" ht="26.4" x14ac:dyDescent="0.25">
      <c r="A306" s="1" t="s">
        <v>638</v>
      </c>
      <c r="E306" s="29" t="s">
        <v>10972</v>
      </c>
    </row>
    <row r="307" spans="1:5" ht="198" x14ac:dyDescent="0.25">
      <c r="A307" s="1" t="s">
        <v>640</v>
      </c>
      <c r="E307"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200-000000000000}">
  <sheetPr>
    <pageSetUpPr fitToPage="1"/>
  </sheetPr>
  <dimension ref="A1:AA2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COUNTIFS(L8:L26,"=0",A8:A26,"P")+COUNTIFS(L8:L26,"",A8:A26,"P")+SUM(Q8:Q26)</f>
        <v>4</v>
      </c>
    </row>
    <row r="8" spans="1:27" x14ac:dyDescent="0.25">
      <c r="A8" s="1" t="s">
        <v>626</v>
      </c>
      <c r="C8" s="19" t="s">
        <v>10973</v>
      </c>
      <c r="E8" s="20" t="s">
        <v>451</v>
      </c>
      <c r="L8" s="21">
        <f>L9</f>
        <v>0</v>
      </c>
      <c r="M8" s="21">
        <f>M9</f>
        <v>0</v>
      </c>
      <c r="N8" s="22"/>
    </row>
    <row r="9" spans="1:27" x14ac:dyDescent="0.25">
      <c r="A9" s="1" t="s">
        <v>628</v>
      </c>
      <c r="C9" s="19" t="s">
        <v>1966</v>
      </c>
      <c r="E9" s="20" t="s">
        <v>4616</v>
      </c>
      <c r="L9" s="21">
        <f>SUMIFS(L10:L25,A10:A25,"P")</f>
        <v>0</v>
      </c>
      <c r="M9" s="21">
        <f>SUMIFS(M10:M25,A10:A25,"P")</f>
        <v>0</v>
      </c>
      <c r="N9" s="22"/>
    </row>
    <row r="10" spans="1:27" x14ac:dyDescent="0.25">
      <c r="A10" s="1" t="s">
        <v>631</v>
      </c>
      <c r="B10" s="1">
        <v>1</v>
      </c>
      <c r="C10" s="23" t="s">
        <v>9953</v>
      </c>
      <c r="D10" t="s">
        <v>633</v>
      </c>
      <c r="E10" s="24" t="s">
        <v>9954</v>
      </c>
      <c r="F10" s="25" t="s">
        <v>870</v>
      </c>
      <c r="G10" s="26">
        <v>325</v>
      </c>
      <c r="H10" s="25">
        <v>0</v>
      </c>
      <c r="I10" s="27">
        <f>ROUND(G10*H10,P4)</f>
        <v>0</v>
      </c>
      <c r="L10" s="27">
        <v>0</v>
      </c>
      <c r="M10" s="21">
        <f>ROUND(G10*L10,P4)</f>
        <v>0</v>
      </c>
      <c r="N10" s="22" t="s">
        <v>636</v>
      </c>
      <c r="O10" s="28">
        <f>M10*AA10</f>
        <v>0</v>
      </c>
      <c r="P10" s="1">
        <v>3</v>
      </c>
      <c r="AA10" s="1">
        <f>IF(P10=1,$O$3,IF(P10=2,$O$4,$O$5))</f>
        <v>0.21</v>
      </c>
    </row>
    <row r="11" spans="1:27" ht="26.4" x14ac:dyDescent="0.25">
      <c r="A11" s="1" t="s">
        <v>637</v>
      </c>
      <c r="E11" s="24" t="s">
        <v>10974</v>
      </c>
    </row>
    <row r="12" spans="1:27" ht="26.4" x14ac:dyDescent="0.25">
      <c r="A12" s="1" t="s">
        <v>638</v>
      </c>
      <c r="E12" s="29" t="s">
        <v>10975</v>
      </c>
    </row>
    <row r="13" spans="1:27" ht="39.6" x14ac:dyDescent="0.25">
      <c r="A13" s="1" t="s">
        <v>640</v>
      </c>
      <c r="E13" s="24" t="s">
        <v>10414</v>
      </c>
    </row>
    <row r="14" spans="1:27" ht="26.4" x14ac:dyDescent="0.25">
      <c r="A14" s="1" t="s">
        <v>631</v>
      </c>
      <c r="B14" s="1">
        <v>2</v>
      </c>
      <c r="C14" s="23" t="s">
        <v>10976</v>
      </c>
      <c r="D14" t="s">
        <v>633</v>
      </c>
      <c r="E14" s="24" t="s">
        <v>10977</v>
      </c>
      <c r="F14" s="25" t="s">
        <v>870</v>
      </c>
      <c r="G14" s="26">
        <v>65</v>
      </c>
      <c r="H14" s="25">
        <v>0</v>
      </c>
      <c r="I14" s="27">
        <f>ROUND(G14*H14,P4)</f>
        <v>0</v>
      </c>
      <c r="L14" s="27">
        <v>0</v>
      </c>
      <c r="M14" s="21">
        <f>ROUND(G14*L14,P4)</f>
        <v>0</v>
      </c>
      <c r="N14" s="22" t="s">
        <v>636</v>
      </c>
      <c r="O14" s="28">
        <f>M14*AA14</f>
        <v>0</v>
      </c>
      <c r="P14" s="1">
        <v>3</v>
      </c>
      <c r="AA14" s="1">
        <f>IF(P14=1,$O$3,IF(P14=2,$O$4,$O$5))</f>
        <v>0.21</v>
      </c>
    </row>
    <row r="15" spans="1:27" ht="26.4" x14ac:dyDescent="0.25">
      <c r="A15" s="1" t="s">
        <v>637</v>
      </c>
      <c r="E15" s="24" t="s">
        <v>10978</v>
      </c>
    </row>
    <row r="16" spans="1:27" ht="26.4" x14ac:dyDescent="0.25">
      <c r="A16" s="1" t="s">
        <v>638</v>
      </c>
      <c r="E16" s="29" t="s">
        <v>10979</v>
      </c>
    </row>
    <row r="17" spans="1:27" ht="39.6" x14ac:dyDescent="0.25">
      <c r="A17" s="1" t="s">
        <v>640</v>
      </c>
      <c r="E17" s="24" t="s">
        <v>10414</v>
      </c>
    </row>
    <row r="18" spans="1:27" x14ac:dyDescent="0.25">
      <c r="A18" s="1" t="s">
        <v>631</v>
      </c>
      <c r="B18" s="1">
        <v>3</v>
      </c>
      <c r="C18" s="23" t="s">
        <v>10980</v>
      </c>
      <c r="D18" t="s">
        <v>633</v>
      </c>
      <c r="E18" s="24" t="s">
        <v>10981</v>
      </c>
      <c r="F18" s="25" t="s">
        <v>870</v>
      </c>
      <c r="G18" s="26">
        <v>260</v>
      </c>
      <c r="H18" s="25">
        <v>0</v>
      </c>
      <c r="I18" s="27">
        <f>ROUND(G18*H18,P4)</f>
        <v>0</v>
      </c>
      <c r="L18" s="27">
        <v>0</v>
      </c>
      <c r="M18" s="21">
        <f>ROUND(G18*L18,P4)</f>
        <v>0</v>
      </c>
      <c r="N18" s="22" t="s">
        <v>636</v>
      </c>
      <c r="O18" s="28">
        <f>M18*AA18</f>
        <v>0</v>
      </c>
      <c r="P18" s="1">
        <v>3</v>
      </c>
      <c r="AA18" s="1">
        <f>IF(P18=1,$O$3,IF(P18=2,$O$4,$O$5))</f>
        <v>0.21</v>
      </c>
    </row>
    <row r="19" spans="1:27" ht="26.4" x14ac:dyDescent="0.25">
      <c r="A19" s="1" t="s">
        <v>637</v>
      </c>
      <c r="E19" s="24" t="s">
        <v>10982</v>
      </c>
    </row>
    <row r="20" spans="1:27" ht="26.4" x14ac:dyDescent="0.25">
      <c r="A20" s="1" t="s">
        <v>638</v>
      </c>
      <c r="E20" s="29" t="s">
        <v>10983</v>
      </c>
    </row>
    <row r="21" spans="1:27" ht="39.6" x14ac:dyDescent="0.25">
      <c r="A21" s="1" t="s">
        <v>640</v>
      </c>
      <c r="E21" s="24" t="s">
        <v>10414</v>
      </c>
    </row>
    <row r="22" spans="1:27" x14ac:dyDescent="0.25">
      <c r="A22" s="1" t="s">
        <v>631</v>
      </c>
      <c r="B22" s="1">
        <v>4</v>
      </c>
      <c r="C22" s="23" t="s">
        <v>10984</v>
      </c>
      <c r="D22" t="s">
        <v>633</v>
      </c>
      <c r="E22" s="24" t="s">
        <v>10985</v>
      </c>
      <c r="F22" s="25" t="s">
        <v>657</v>
      </c>
      <c r="G22" s="26">
        <v>58</v>
      </c>
      <c r="H22" s="25">
        <v>0</v>
      </c>
      <c r="I22" s="27">
        <f>ROUND(G22*H22,P4)</f>
        <v>0</v>
      </c>
      <c r="L22" s="27">
        <v>0</v>
      </c>
      <c r="M22" s="21">
        <f>ROUND(G22*L22,P4)</f>
        <v>0</v>
      </c>
      <c r="N22" s="22" t="s">
        <v>636</v>
      </c>
      <c r="O22" s="28">
        <f>M22*AA22</f>
        <v>0</v>
      </c>
      <c r="P22" s="1">
        <v>3</v>
      </c>
      <c r="AA22" s="1">
        <f>IF(P22=1,$O$3,IF(P22=2,$O$4,$O$5))</f>
        <v>0.21</v>
      </c>
    </row>
    <row r="23" spans="1:27" ht="52.8" x14ac:dyDescent="0.25">
      <c r="A23" s="1" t="s">
        <v>637</v>
      </c>
      <c r="E23" s="24" t="s">
        <v>10986</v>
      </c>
    </row>
    <row r="24" spans="1:27" ht="39.6" x14ac:dyDescent="0.25">
      <c r="A24" s="1" t="s">
        <v>638</v>
      </c>
      <c r="E24" s="29" t="s">
        <v>10987</v>
      </c>
    </row>
    <row r="25" spans="1:27" x14ac:dyDescent="0.25">
      <c r="A25" s="1" t="s">
        <v>640</v>
      </c>
      <c r="E25" s="24" t="s">
        <v>10988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300-000000000000}">
  <sheetPr>
    <pageSetUpPr fitToPage="1"/>
  </sheetPr>
  <dimension ref="A1:AA1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COUNTIFS(L8:L14,"=0",A8:A14,"P")+COUNTIFS(L8:L14,"",A8:A14,"P")+SUM(Q8:Q14)</f>
        <v>1</v>
      </c>
    </row>
    <row r="8" spans="1:27" x14ac:dyDescent="0.25">
      <c r="A8" s="1" t="s">
        <v>626</v>
      </c>
      <c r="C8" s="19" t="s">
        <v>10989</v>
      </c>
      <c r="E8" s="20" t="s">
        <v>453</v>
      </c>
      <c r="L8" s="21">
        <f>L9</f>
        <v>0</v>
      </c>
      <c r="M8" s="21">
        <f>M9</f>
        <v>0</v>
      </c>
      <c r="N8" s="22"/>
    </row>
    <row r="9" spans="1:27" x14ac:dyDescent="0.25">
      <c r="A9" s="1" t="s">
        <v>628</v>
      </c>
      <c r="C9" s="19" t="s">
        <v>769</v>
      </c>
      <c r="E9" s="20" t="s">
        <v>770</v>
      </c>
      <c r="L9" s="21">
        <f>SUMIFS(L10:L13,A10:A13,"P")</f>
        <v>0</v>
      </c>
      <c r="M9" s="21">
        <f>SUMIFS(M10:M13,A10:A13,"P")</f>
        <v>0</v>
      </c>
      <c r="N9" s="22"/>
    </row>
    <row r="10" spans="1:27" x14ac:dyDescent="0.25">
      <c r="A10" s="1" t="s">
        <v>631</v>
      </c>
      <c r="B10" s="1">
        <v>1</v>
      </c>
      <c r="C10" s="23" t="s">
        <v>10990</v>
      </c>
      <c r="D10" t="s">
        <v>10198</v>
      </c>
      <c r="E10" s="24" t="s">
        <v>10991</v>
      </c>
      <c r="F10" s="25" t="s">
        <v>773</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26.4" x14ac:dyDescent="0.25">
      <c r="A12" s="1" t="s">
        <v>638</v>
      </c>
      <c r="E12" s="29" t="s">
        <v>6591</v>
      </c>
    </row>
    <row r="13" spans="1:27" x14ac:dyDescent="0.25">
      <c r="A13" s="1" t="s">
        <v>640</v>
      </c>
      <c r="E13" s="24" t="s">
        <v>6592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400-000000000000}">
  <sheetPr>
    <pageSetUpPr fitToPage="1"/>
  </sheetPr>
  <dimension ref="A1:AA18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COUNTIFS(L8:L183,"=0",A8:A183,"P")+COUNTIFS(L8:L183,"",A8:A183,"P")+SUM(Q8:Q183)</f>
        <v>42</v>
      </c>
    </row>
    <row r="8" spans="1:27" x14ac:dyDescent="0.25">
      <c r="A8" s="1" t="s">
        <v>626</v>
      </c>
      <c r="C8" s="19" t="s">
        <v>10992</v>
      </c>
      <c r="E8" s="20" t="s">
        <v>455</v>
      </c>
      <c r="L8" s="21">
        <f>L9+L14+L91+L100+L137+L162</f>
        <v>0</v>
      </c>
      <c r="M8" s="21">
        <f>M9+M14+M91+M100+M137+M162</f>
        <v>0</v>
      </c>
      <c r="N8" s="22"/>
    </row>
    <row r="9" spans="1:27" x14ac:dyDescent="0.25">
      <c r="A9" s="1" t="s">
        <v>628</v>
      </c>
      <c r="C9" s="19" t="s">
        <v>769</v>
      </c>
      <c r="E9" s="20" t="s">
        <v>770</v>
      </c>
      <c r="L9" s="21">
        <f>SUMIFS(L10:L13,A10:A13,"P")</f>
        <v>0</v>
      </c>
      <c r="M9" s="21">
        <f>SUMIFS(M10:M13,A10:A13,"P")</f>
        <v>0</v>
      </c>
      <c r="N9" s="22"/>
    </row>
    <row r="10" spans="1:27" x14ac:dyDescent="0.25">
      <c r="A10" s="1" t="s">
        <v>631</v>
      </c>
      <c r="B10" s="1">
        <v>1</v>
      </c>
      <c r="C10" s="23" t="s">
        <v>7766</v>
      </c>
      <c r="D10" t="s">
        <v>10198</v>
      </c>
      <c r="E10" s="24" t="s">
        <v>7767</v>
      </c>
      <c r="F10" s="25" t="s">
        <v>773</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x14ac:dyDescent="0.25">
      <c r="A12" s="1" t="s">
        <v>638</v>
      </c>
      <c r="E12" s="29" t="s">
        <v>5863</v>
      </c>
    </row>
    <row r="13" spans="1:27" x14ac:dyDescent="0.25">
      <c r="A13" s="1" t="s">
        <v>640</v>
      </c>
      <c r="E13" s="24" t="s">
        <v>2741</v>
      </c>
    </row>
    <row r="14" spans="1:27" x14ac:dyDescent="0.25">
      <c r="A14" s="1" t="s">
        <v>628</v>
      </c>
      <c r="C14" s="19" t="s">
        <v>866</v>
      </c>
      <c r="E14" s="20" t="s">
        <v>1466</v>
      </c>
      <c r="L14" s="21">
        <f>SUMIFS(L15:L90,A15:A90,"P")</f>
        <v>0</v>
      </c>
      <c r="M14" s="21">
        <f>SUMIFS(M15:M90,A15:A90,"P")</f>
        <v>0</v>
      </c>
      <c r="N14" s="22"/>
    </row>
    <row r="15" spans="1:27" ht="26.4" x14ac:dyDescent="0.25">
      <c r="A15" s="1" t="s">
        <v>631</v>
      </c>
      <c r="B15" s="1">
        <v>2</v>
      </c>
      <c r="C15" s="23" t="s">
        <v>6450</v>
      </c>
      <c r="D15" t="s">
        <v>633</v>
      </c>
      <c r="E15" s="24" t="s">
        <v>7487</v>
      </c>
      <c r="F15" s="25" t="s">
        <v>874</v>
      </c>
      <c r="G15" s="26">
        <v>780</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x14ac:dyDescent="0.25">
      <c r="A17" s="1" t="s">
        <v>638</v>
      </c>
      <c r="E17" s="29" t="s">
        <v>10993</v>
      </c>
    </row>
    <row r="18" spans="1:27" ht="66" x14ac:dyDescent="0.25">
      <c r="A18" s="1" t="s">
        <v>640</v>
      </c>
      <c r="E18" s="24" t="s">
        <v>7486</v>
      </c>
    </row>
    <row r="19" spans="1:27" ht="26.4" x14ac:dyDescent="0.25">
      <c r="A19" s="1" t="s">
        <v>631</v>
      </c>
      <c r="B19" s="1">
        <v>3</v>
      </c>
      <c r="C19" s="23" t="s">
        <v>10214</v>
      </c>
      <c r="D19" t="s">
        <v>633</v>
      </c>
      <c r="E19" s="24" t="s">
        <v>10215</v>
      </c>
      <c r="F19" s="25" t="s">
        <v>874</v>
      </c>
      <c r="G19" s="26">
        <v>302</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x14ac:dyDescent="0.25">
      <c r="A21" s="1" t="s">
        <v>638</v>
      </c>
      <c r="E21" s="29" t="s">
        <v>10994</v>
      </c>
    </row>
    <row r="22" spans="1:27" ht="66" x14ac:dyDescent="0.25">
      <c r="A22" s="1" t="s">
        <v>640</v>
      </c>
      <c r="E22" s="24" t="s">
        <v>7486</v>
      </c>
    </row>
    <row r="23" spans="1:27" x14ac:dyDescent="0.25">
      <c r="A23" s="1" t="s">
        <v>631</v>
      </c>
      <c r="B23" s="1">
        <v>4</v>
      </c>
      <c r="C23" s="23" t="s">
        <v>7489</v>
      </c>
      <c r="D23" t="s">
        <v>866</v>
      </c>
      <c r="E23" s="24" t="s">
        <v>10136</v>
      </c>
      <c r="F23" s="25" t="s">
        <v>874</v>
      </c>
      <c r="G23" s="26">
        <v>1076</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10995</v>
      </c>
    </row>
    <row r="25" spans="1:27" x14ac:dyDescent="0.25">
      <c r="A25" s="1" t="s">
        <v>638</v>
      </c>
      <c r="E25" s="29" t="s">
        <v>10996</v>
      </c>
    </row>
    <row r="26" spans="1:27" ht="39.6" x14ac:dyDescent="0.25">
      <c r="A26" s="1" t="s">
        <v>640</v>
      </c>
      <c r="E26" s="24" t="s">
        <v>4736</v>
      </c>
    </row>
    <row r="27" spans="1:27" x14ac:dyDescent="0.25">
      <c r="A27" s="1" t="s">
        <v>631</v>
      </c>
      <c r="B27" s="1">
        <v>5</v>
      </c>
      <c r="C27" s="23" t="s">
        <v>7489</v>
      </c>
      <c r="D27" t="s">
        <v>2745</v>
      </c>
      <c r="E27" s="24" t="s">
        <v>10136</v>
      </c>
      <c r="F27" s="25" t="s">
        <v>874</v>
      </c>
      <c r="G27" s="26">
        <v>2136.4</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26.4" x14ac:dyDescent="0.25">
      <c r="A29" s="1" t="s">
        <v>638</v>
      </c>
      <c r="E29" s="29" t="s">
        <v>10997</v>
      </c>
    </row>
    <row r="30" spans="1:27" ht="39.6" x14ac:dyDescent="0.25">
      <c r="A30" s="1" t="s">
        <v>640</v>
      </c>
      <c r="E30" s="24" t="s">
        <v>4736</v>
      </c>
    </row>
    <row r="31" spans="1:27" x14ac:dyDescent="0.25">
      <c r="A31" s="1" t="s">
        <v>631</v>
      </c>
      <c r="B31" s="1">
        <v>6</v>
      </c>
      <c r="C31" s="23" t="s">
        <v>5497</v>
      </c>
      <c r="D31" t="s">
        <v>633</v>
      </c>
      <c r="E31" s="24" t="s">
        <v>5498</v>
      </c>
      <c r="F31" s="25" t="s">
        <v>874</v>
      </c>
      <c r="G31" s="26">
        <v>3212.4</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x14ac:dyDescent="0.25">
      <c r="A33" s="1" t="s">
        <v>638</v>
      </c>
      <c r="E33" s="29" t="s">
        <v>10998</v>
      </c>
    </row>
    <row r="34" spans="1:27" x14ac:dyDescent="0.25">
      <c r="A34" s="1" t="s">
        <v>640</v>
      </c>
      <c r="E34" s="24" t="s">
        <v>5500</v>
      </c>
    </row>
    <row r="35" spans="1:27" x14ac:dyDescent="0.25">
      <c r="A35" s="1" t="s">
        <v>631</v>
      </c>
      <c r="B35" s="1">
        <v>7</v>
      </c>
      <c r="C35" s="23" t="s">
        <v>10219</v>
      </c>
      <c r="D35" t="s">
        <v>633</v>
      </c>
      <c r="E35" s="24" t="s">
        <v>10220</v>
      </c>
      <c r="F35" s="25" t="s">
        <v>874</v>
      </c>
      <c r="G35" s="26">
        <v>1123.8499999999999</v>
      </c>
      <c r="H35" s="25">
        <v>0</v>
      </c>
      <c r="I35" s="27">
        <f>ROUND(G35*H35,P4)</f>
        <v>0</v>
      </c>
      <c r="L35" s="27">
        <v>0</v>
      </c>
      <c r="M35" s="21">
        <f>ROUND(G35*L35,P4)</f>
        <v>0</v>
      </c>
      <c r="N35" s="22" t="s">
        <v>636</v>
      </c>
      <c r="O35" s="28">
        <f>M35*AA35</f>
        <v>0</v>
      </c>
      <c r="P35" s="1">
        <v>3</v>
      </c>
      <c r="AA35" s="1">
        <f>IF(P35=1,$O$3,IF(P35=2,$O$4,$O$5))</f>
        <v>0.21</v>
      </c>
    </row>
    <row r="36" spans="1:27" ht="26.4" x14ac:dyDescent="0.25">
      <c r="A36" s="1" t="s">
        <v>637</v>
      </c>
      <c r="E36" s="24" t="s">
        <v>10149</v>
      </c>
    </row>
    <row r="37" spans="1:27" x14ac:dyDescent="0.25">
      <c r="A37" s="1" t="s">
        <v>638</v>
      </c>
      <c r="E37" s="29" t="s">
        <v>10999</v>
      </c>
    </row>
    <row r="38" spans="1:27" ht="382.8" x14ac:dyDescent="0.25">
      <c r="A38" s="1" t="s">
        <v>640</v>
      </c>
      <c r="E38" s="24" t="s">
        <v>7497</v>
      </c>
    </row>
    <row r="39" spans="1:27" x14ac:dyDescent="0.25">
      <c r="A39" s="1" t="s">
        <v>631</v>
      </c>
      <c r="B39" s="1">
        <v>8</v>
      </c>
      <c r="C39" s="23" t="s">
        <v>5501</v>
      </c>
      <c r="D39" t="s">
        <v>633</v>
      </c>
      <c r="E39" s="24" t="s">
        <v>5502</v>
      </c>
      <c r="F39" s="25" t="s">
        <v>874</v>
      </c>
      <c r="G39" s="26">
        <v>59.15</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11000</v>
      </c>
    </row>
    <row r="41" spans="1:27" x14ac:dyDescent="0.25">
      <c r="A41" s="1" t="s">
        <v>638</v>
      </c>
      <c r="E41" s="29" t="s">
        <v>11001</v>
      </c>
    </row>
    <row r="42" spans="1:27" ht="382.8" x14ac:dyDescent="0.25">
      <c r="A42" s="1" t="s">
        <v>640</v>
      </c>
      <c r="E42" s="24" t="s">
        <v>5504</v>
      </c>
    </row>
    <row r="43" spans="1:27" x14ac:dyDescent="0.25">
      <c r="A43" s="1" t="s">
        <v>631</v>
      </c>
      <c r="B43" s="1">
        <v>9</v>
      </c>
      <c r="C43" s="23" t="s">
        <v>5790</v>
      </c>
      <c r="D43" t="s">
        <v>633</v>
      </c>
      <c r="E43" s="24" t="s">
        <v>10226</v>
      </c>
      <c r="F43" s="25" t="s">
        <v>874</v>
      </c>
      <c r="G43" s="26">
        <v>1123.8499999999999</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x14ac:dyDescent="0.25">
      <c r="A45" s="1" t="s">
        <v>638</v>
      </c>
      <c r="E45" s="29" t="s">
        <v>11002</v>
      </c>
    </row>
    <row r="46" spans="1:27" ht="316.8" x14ac:dyDescent="0.25">
      <c r="A46" s="1" t="s">
        <v>640</v>
      </c>
      <c r="E46" s="24" t="s">
        <v>7499</v>
      </c>
    </row>
    <row r="47" spans="1:27" x14ac:dyDescent="0.25">
      <c r="A47" s="1" t="s">
        <v>631</v>
      </c>
      <c r="B47" s="1">
        <v>10</v>
      </c>
      <c r="C47" s="23" t="s">
        <v>6817</v>
      </c>
      <c r="D47" t="s">
        <v>633</v>
      </c>
      <c r="E47" s="24" t="s">
        <v>7498</v>
      </c>
      <c r="F47" s="25" t="s">
        <v>874</v>
      </c>
      <c r="G47" s="26">
        <v>25468.15</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26.4" x14ac:dyDescent="0.25">
      <c r="A49" s="1" t="s">
        <v>638</v>
      </c>
      <c r="E49" s="29" t="s">
        <v>11003</v>
      </c>
    </row>
    <row r="50" spans="1:27" ht="316.8" x14ac:dyDescent="0.25">
      <c r="A50" s="1" t="s">
        <v>640</v>
      </c>
      <c r="E50" s="24" t="s">
        <v>7499</v>
      </c>
    </row>
    <row r="51" spans="1:27" x14ac:dyDescent="0.25">
      <c r="A51" s="1" t="s">
        <v>631</v>
      </c>
      <c r="B51" s="1">
        <v>11</v>
      </c>
      <c r="C51" s="23" t="s">
        <v>6972</v>
      </c>
      <c r="D51" t="s">
        <v>633</v>
      </c>
      <c r="E51" s="24" t="s">
        <v>6973</v>
      </c>
      <c r="F51" s="25" t="s">
        <v>874</v>
      </c>
      <c r="G51" s="26">
        <v>24471.64</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11004</v>
      </c>
    </row>
    <row r="54" spans="1:27" ht="277.2" x14ac:dyDescent="0.25">
      <c r="A54" s="1" t="s">
        <v>640</v>
      </c>
      <c r="E54" s="24" t="s">
        <v>4761</v>
      </c>
    </row>
    <row r="55" spans="1:27" x14ac:dyDescent="0.25">
      <c r="A55" s="1" t="s">
        <v>631</v>
      </c>
      <c r="B55" s="1">
        <v>12</v>
      </c>
      <c r="C55" s="23" t="s">
        <v>4702</v>
      </c>
      <c r="D55" t="s">
        <v>633</v>
      </c>
      <c r="E55" s="24" t="s">
        <v>4703</v>
      </c>
      <c r="F55" s="25" t="s">
        <v>874</v>
      </c>
      <c r="G55" s="26">
        <v>4395.3999999999996</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26.4" x14ac:dyDescent="0.25">
      <c r="A57" s="1" t="s">
        <v>638</v>
      </c>
      <c r="E57" s="29" t="s">
        <v>11005</v>
      </c>
    </row>
    <row r="58" spans="1:27" ht="198" x14ac:dyDescent="0.25">
      <c r="A58" s="1" t="s">
        <v>640</v>
      </c>
      <c r="E58" s="24" t="s">
        <v>4705</v>
      </c>
    </row>
    <row r="59" spans="1:27" ht="26.4" x14ac:dyDescent="0.25">
      <c r="A59" s="1" t="s">
        <v>631</v>
      </c>
      <c r="B59" s="1">
        <v>13</v>
      </c>
      <c r="C59" s="23" t="s">
        <v>10231</v>
      </c>
      <c r="D59" t="s">
        <v>633</v>
      </c>
      <c r="E59" s="24" t="s">
        <v>10232</v>
      </c>
      <c r="F59" s="25" t="s">
        <v>874</v>
      </c>
      <c r="G59" s="26">
        <v>1044.3599999999999</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10233</v>
      </c>
    </row>
    <row r="61" spans="1:27" x14ac:dyDescent="0.25">
      <c r="A61" s="1" t="s">
        <v>638</v>
      </c>
      <c r="E61" s="29" t="s">
        <v>11006</v>
      </c>
    </row>
    <row r="62" spans="1:27" ht="277.2" x14ac:dyDescent="0.25">
      <c r="A62" s="1" t="s">
        <v>640</v>
      </c>
      <c r="E62" s="24" t="s">
        <v>4761</v>
      </c>
    </row>
    <row r="63" spans="1:27" x14ac:dyDescent="0.25">
      <c r="A63" s="1" t="s">
        <v>631</v>
      </c>
      <c r="B63" s="1">
        <v>14</v>
      </c>
      <c r="C63" s="23" t="s">
        <v>10152</v>
      </c>
      <c r="D63" t="s">
        <v>633</v>
      </c>
      <c r="E63" s="24" t="s">
        <v>10153</v>
      </c>
      <c r="F63" s="25" t="s">
        <v>870</v>
      </c>
      <c r="G63" s="26">
        <v>812</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x14ac:dyDescent="0.25">
      <c r="A65" s="1" t="s">
        <v>638</v>
      </c>
      <c r="E65" s="29" t="s">
        <v>11007</v>
      </c>
    </row>
    <row r="66" spans="1:27" ht="39.6" x14ac:dyDescent="0.25">
      <c r="A66" s="1" t="s">
        <v>640</v>
      </c>
      <c r="E66" s="24" t="s">
        <v>10155</v>
      </c>
    </row>
    <row r="67" spans="1:27" x14ac:dyDescent="0.25">
      <c r="A67" s="1" t="s">
        <v>631</v>
      </c>
      <c r="B67" s="1">
        <v>15</v>
      </c>
      <c r="C67" s="23" t="s">
        <v>4718</v>
      </c>
      <c r="D67" t="s">
        <v>633</v>
      </c>
      <c r="E67" s="24" t="s">
        <v>4719</v>
      </c>
      <c r="F67" s="25" t="s">
        <v>870</v>
      </c>
      <c r="G67" s="26">
        <v>5820</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11008</v>
      </c>
    </row>
    <row r="70" spans="1:27" ht="39.6" x14ac:dyDescent="0.25">
      <c r="A70" s="1" t="s">
        <v>640</v>
      </c>
      <c r="E70" s="24" t="s">
        <v>4721</v>
      </c>
    </row>
    <row r="71" spans="1:27" x14ac:dyDescent="0.25">
      <c r="A71" s="1" t="s">
        <v>631</v>
      </c>
      <c r="B71" s="1">
        <v>16</v>
      </c>
      <c r="C71" s="23" t="s">
        <v>10241</v>
      </c>
      <c r="D71" t="s">
        <v>633</v>
      </c>
      <c r="E71" s="24" t="s">
        <v>10242</v>
      </c>
      <c r="F71" s="25" t="s">
        <v>870</v>
      </c>
      <c r="G71" s="26">
        <v>812</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11007</v>
      </c>
    </row>
    <row r="74" spans="1:27" ht="39.6" x14ac:dyDescent="0.25">
      <c r="A74" s="1" t="s">
        <v>640</v>
      </c>
      <c r="E74" s="24" t="s">
        <v>6382</v>
      </c>
    </row>
    <row r="75" spans="1:27" x14ac:dyDescent="0.25">
      <c r="A75" s="1" t="s">
        <v>631</v>
      </c>
      <c r="B75" s="1">
        <v>17</v>
      </c>
      <c r="C75" s="23" t="s">
        <v>4722</v>
      </c>
      <c r="D75" t="s">
        <v>633</v>
      </c>
      <c r="E75" s="24" t="s">
        <v>4723</v>
      </c>
      <c r="F75" s="25" t="s">
        <v>870</v>
      </c>
      <c r="G75" s="26">
        <v>5820</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11009</v>
      </c>
    </row>
    <row r="78" spans="1:27" ht="26.4" x14ac:dyDescent="0.25">
      <c r="A78" s="1" t="s">
        <v>640</v>
      </c>
      <c r="E78" s="24" t="s">
        <v>4724</v>
      </c>
    </row>
    <row r="79" spans="1:27" x14ac:dyDescent="0.25">
      <c r="A79" s="1" t="s">
        <v>631</v>
      </c>
      <c r="B79" s="1">
        <v>18</v>
      </c>
      <c r="C79" s="23" t="s">
        <v>4725</v>
      </c>
      <c r="D79" t="s">
        <v>633</v>
      </c>
      <c r="E79" s="24" t="s">
        <v>4726</v>
      </c>
      <c r="F79" s="25" t="s">
        <v>870</v>
      </c>
      <c r="G79" s="26">
        <v>5820</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11009</v>
      </c>
    </row>
    <row r="82" spans="1:27" ht="39.6" x14ac:dyDescent="0.25">
      <c r="A82" s="1" t="s">
        <v>640</v>
      </c>
      <c r="E82" s="24" t="s">
        <v>4727</v>
      </c>
    </row>
    <row r="83" spans="1:27" x14ac:dyDescent="0.25">
      <c r="A83" s="1" t="s">
        <v>631</v>
      </c>
      <c r="B83" s="1">
        <v>19</v>
      </c>
      <c r="C83" s="23" t="s">
        <v>10159</v>
      </c>
      <c r="D83" t="s">
        <v>633</v>
      </c>
      <c r="E83" s="24" t="s">
        <v>10160</v>
      </c>
      <c r="F83" s="25" t="s">
        <v>870</v>
      </c>
      <c r="G83" s="26">
        <v>812</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11007</v>
      </c>
    </row>
    <row r="86" spans="1:27" ht="39.6" x14ac:dyDescent="0.25">
      <c r="A86" s="1" t="s">
        <v>640</v>
      </c>
      <c r="E86" s="24" t="s">
        <v>4731</v>
      </c>
    </row>
    <row r="87" spans="1:27" x14ac:dyDescent="0.25">
      <c r="A87" s="1" t="s">
        <v>631</v>
      </c>
      <c r="B87" s="1">
        <v>20</v>
      </c>
      <c r="C87" s="23" t="s">
        <v>6247</v>
      </c>
      <c r="D87" t="s">
        <v>633</v>
      </c>
      <c r="E87" s="24" t="s">
        <v>4767</v>
      </c>
      <c r="F87" s="25" t="s">
        <v>874</v>
      </c>
      <c r="G87" s="26">
        <v>3212.4</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x14ac:dyDescent="0.25">
      <c r="A89" s="1" t="s">
        <v>638</v>
      </c>
      <c r="E89" s="29" t="s">
        <v>10998</v>
      </c>
    </row>
    <row r="90" spans="1:27" ht="52.8" x14ac:dyDescent="0.25">
      <c r="A90" s="1" t="s">
        <v>640</v>
      </c>
      <c r="E90" s="24" t="s">
        <v>4770</v>
      </c>
    </row>
    <row r="91" spans="1:27" x14ac:dyDescent="0.25">
      <c r="A91" s="1" t="s">
        <v>628</v>
      </c>
      <c r="C91" s="19" t="s">
        <v>2745</v>
      </c>
      <c r="E91" s="20" t="s">
        <v>4061</v>
      </c>
      <c r="L91" s="21">
        <f>SUMIFS(L92:L99,A92:A99,"P")</f>
        <v>0</v>
      </c>
      <c r="M91" s="21">
        <f>SUMIFS(M92:M99,A92:A99,"P")</f>
        <v>0</v>
      </c>
      <c r="N91" s="22"/>
    </row>
    <row r="92" spans="1:27" x14ac:dyDescent="0.25">
      <c r="A92" s="1" t="s">
        <v>631</v>
      </c>
      <c r="B92" s="1">
        <v>21</v>
      </c>
      <c r="C92" s="23" t="s">
        <v>6983</v>
      </c>
      <c r="D92" t="s">
        <v>633</v>
      </c>
      <c r="E92" s="24" t="s">
        <v>6984</v>
      </c>
      <c r="F92" s="25" t="s">
        <v>874</v>
      </c>
      <c r="G92" s="26">
        <v>4602.5</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x14ac:dyDescent="0.25">
      <c r="A94" s="1" t="s">
        <v>638</v>
      </c>
      <c r="E94" s="29" t="s">
        <v>11010</v>
      </c>
    </row>
    <row r="95" spans="1:27" ht="39.6" x14ac:dyDescent="0.25">
      <c r="A95" s="1" t="s">
        <v>640</v>
      </c>
      <c r="E95" s="24" t="s">
        <v>4816</v>
      </c>
    </row>
    <row r="96" spans="1:27" x14ac:dyDescent="0.25">
      <c r="A96" s="1" t="s">
        <v>631</v>
      </c>
      <c r="B96" s="1">
        <v>22</v>
      </c>
      <c r="C96" s="23" t="s">
        <v>6266</v>
      </c>
      <c r="D96" t="s">
        <v>633</v>
      </c>
      <c r="E96" s="24" t="s">
        <v>6267</v>
      </c>
      <c r="F96" s="25" t="s">
        <v>870</v>
      </c>
      <c r="G96" s="26">
        <v>9205</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x14ac:dyDescent="0.25">
      <c r="A98" s="1" t="s">
        <v>638</v>
      </c>
      <c r="E98" s="29" t="s">
        <v>11011</v>
      </c>
    </row>
    <row r="99" spans="1:27" ht="105.6" x14ac:dyDescent="0.25">
      <c r="A99" s="1" t="s">
        <v>640</v>
      </c>
      <c r="E99" s="24" t="s">
        <v>5827</v>
      </c>
    </row>
    <row r="100" spans="1:27" x14ac:dyDescent="0.25">
      <c r="A100" s="1" t="s">
        <v>628</v>
      </c>
      <c r="C100" s="19" t="s">
        <v>891</v>
      </c>
      <c r="E100" s="20" t="s">
        <v>4454</v>
      </c>
      <c r="L100" s="21">
        <f>SUMIFS(L101:L136,A101:A136,"P")</f>
        <v>0</v>
      </c>
      <c r="M100" s="21">
        <f>SUMIFS(M101:M136,A101:A136,"P")</f>
        <v>0</v>
      </c>
      <c r="N100" s="22"/>
    </row>
    <row r="101" spans="1:27" x14ac:dyDescent="0.25">
      <c r="A101" s="1" t="s">
        <v>631</v>
      </c>
      <c r="B101" s="1">
        <v>23</v>
      </c>
      <c r="C101" s="23" t="s">
        <v>10250</v>
      </c>
      <c r="D101" t="s">
        <v>633</v>
      </c>
      <c r="E101" s="24" t="s">
        <v>10251</v>
      </c>
      <c r="F101" s="25" t="s">
        <v>870</v>
      </c>
      <c r="G101" s="26">
        <v>22.4</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633</v>
      </c>
    </row>
    <row r="103" spans="1:27" x14ac:dyDescent="0.25">
      <c r="A103" s="1" t="s">
        <v>638</v>
      </c>
      <c r="E103" s="29" t="s">
        <v>11012</v>
      </c>
    </row>
    <row r="104" spans="1:27" ht="132" x14ac:dyDescent="0.25">
      <c r="A104" s="1" t="s">
        <v>640</v>
      </c>
      <c r="E104" s="24" t="s">
        <v>4852</v>
      </c>
    </row>
    <row r="105" spans="1:27" x14ac:dyDescent="0.25">
      <c r="A105" s="1" t="s">
        <v>631</v>
      </c>
      <c r="B105" s="1">
        <v>24</v>
      </c>
      <c r="C105" s="23" t="s">
        <v>11013</v>
      </c>
      <c r="D105" t="s">
        <v>633</v>
      </c>
      <c r="E105" s="24" t="s">
        <v>11014</v>
      </c>
      <c r="F105" s="25" t="s">
        <v>870</v>
      </c>
      <c r="G105" s="26">
        <v>3104.07</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633</v>
      </c>
    </row>
    <row r="107" spans="1:27" x14ac:dyDescent="0.25">
      <c r="A107" s="1" t="s">
        <v>638</v>
      </c>
      <c r="E107" s="29" t="s">
        <v>11015</v>
      </c>
    </row>
    <row r="108" spans="1:27" ht="52.8" x14ac:dyDescent="0.25">
      <c r="A108" s="1" t="s">
        <v>640</v>
      </c>
      <c r="E108" s="24" t="s">
        <v>6298</v>
      </c>
    </row>
    <row r="109" spans="1:27" x14ac:dyDescent="0.25">
      <c r="A109" s="1" t="s">
        <v>631</v>
      </c>
      <c r="B109" s="1">
        <v>25</v>
      </c>
      <c r="C109" s="23" t="s">
        <v>6299</v>
      </c>
      <c r="D109" t="s">
        <v>633</v>
      </c>
      <c r="E109" s="24" t="s">
        <v>6300</v>
      </c>
      <c r="F109" s="25" t="s">
        <v>870</v>
      </c>
      <c r="G109" s="26">
        <v>3220.11</v>
      </c>
      <c r="H109" s="25">
        <v>0</v>
      </c>
      <c r="I109" s="27">
        <f>ROUND(G109*H109,P4)</f>
        <v>0</v>
      </c>
      <c r="L109" s="27">
        <v>0</v>
      </c>
      <c r="M109" s="21">
        <f>ROUND(G109*L109,P4)</f>
        <v>0</v>
      </c>
      <c r="N109" s="22" t="s">
        <v>636</v>
      </c>
      <c r="O109" s="28">
        <f>M109*AA109</f>
        <v>0</v>
      </c>
      <c r="P109" s="1">
        <v>3</v>
      </c>
      <c r="AA109" s="1">
        <f>IF(P109=1,$O$3,IF(P109=2,$O$4,$O$5))</f>
        <v>0.21</v>
      </c>
    </row>
    <row r="110" spans="1:27" x14ac:dyDescent="0.25">
      <c r="A110" s="1" t="s">
        <v>637</v>
      </c>
      <c r="E110" s="24" t="s">
        <v>633</v>
      </c>
    </row>
    <row r="111" spans="1:27" x14ac:dyDescent="0.25">
      <c r="A111" s="1" t="s">
        <v>638</v>
      </c>
      <c r="E111" s="29" t="s">
        <v>11016</v>
      </c>
    </row>
    <row r="112" spans="1:27" ht="52.8" x14ac:dyDescent="0.25">
      <c r="A112" s="1" t="s">
        <v>640</v>
      </c>
      <c r="E112" s="24" t="s">
        <v>6298</v>
      </c>
    </row>
    <row r="113" spans="1:27" x14ac:dyDescent="0.25">
      <c r="A113" s="1" t="s">
        <v>631</v>
      </c>
      <c r="B113" s="1">
        <v>26</v>
      </c>
      <c r="C113" s="23" t="s">
        <v>10260</v>
      </c>
      <c r="D113" t="s">
        <v>633</v>
      </c>
      <c r="E113" s="24" t="s">
        <v>10261</v>
      </c>
      <c r="F113" s="25" t="s">
        <v>870</v>
      </c>
      <c r="G113" s="26">
        <v>895</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x14ac:dyDescent="0.25">
      <c r="A115" s="1" t="s">
        <v>638</v>
      </c>
      <c r="E115" s="29" t="s">
        <v>11017</v>
      </c>
    </row>
    <row r="116" spans="1:27" ht="39.6" x14ac:dyDescent="0.25">
      <c r="A116" s="1" t="s">
        <v>640</v>
      </c>
      <c r="E116" s="24" t="s">
        <v>5888</v>
      </c>
    </row>
    <row r="117" spans="1:27" x14ac:dyDescent="0.25">
      <c r="A117" s="1" t="s">
        <v>631</v>
      </c>
      <c r="B117" s="1">
        <v>27</v>
      </c>
      <c r="C117" s="23" t="s">
        <v>7506</v>
      </c>
      <c r="D117" t="s">
        <v>633</v>
      </c>
      <c r="E117" s="24" t="s">
        <v>7507</v>
      </c>
      <c r="F117" s="25" t="s">
        <v>870</v>
      </c>
      <c r="G117" s="26">
        <v>2967.723</v>
      </c>
      <c r="H117" s="25">
        <v>0</v>
      </c>
      <c r="I117" s="27">
        <f>ROUND(G117*H117,P4)</f>
        <v>0</v>
      </c>
      <c r="L117" s="27">
        <v>0</v>
      </c>
      <c r="M117" s="21">
        <f>ROUND(G117*L117,P4)</f>
        <v>0</v>
      </c>
      <c r="N117" s="22" t="s">
        <v>636</v>
      </c>
      <c r="O117" s="28">
        <f>M117*AA117</f>
        <v>0</v>
      </c>
      <c r="P117" s="1">
        <v>3</v>
      </c>
      <c r="AA117" s="1">
        <f>IF(P117=1,$O$3,IF(P117=2,$O$4,$O$5))</f>
        <v>0.21</v>
      </c>
    </row>
    <row r="118" spans="1:27" x14ac:dyDescent="0.25">
      <c r="A118" s="1" t="s">
        <v>637</v>
      </c>
      <c r="E118" s="24" t="s">
        <v>633</v>
      </c>
    </row>
    <row r="119" spans="1:27" x14ac:dyDescent="0.25">
      <c r="A119" s="1" t="s">
        <v>638</v>
      </c>
      <c r="E119" s="29" t="s">
        <v>11018</v>
      </c>
    </row>
    <row r="120" spans="1:27" ht="52.8" x14ac:dyDescent="0.25">
      <c r="A120" s="1" t="s">
        <v>640</v>
      </c>
      <c r="E120" s="24" t="s">
        <v>6409</v>
      </c>
    </row>
    <row r="121" spans="1:27" x14ac:dyDescent="0.25">
      <c r="A121" s="1" t="s">
        <v>631</v>
      </c>
      <c r="B121" s="1">
        <v>28</v>
      </c>
      <c r="C121" s="23" t="s">
        <v>7509</v>
      </c>
      <c r="D121" t="s">
        <v>633</v>
      </c>
      <c r="E121" s="24" t="s">
        <v>7510</v>
      </c>
      <c r="F121" s="25" t="s">
        <v>870</v>
      </c>
      <c r="G121" s="26">
        <v>2901</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633</v>
      </c>
    </row>
    <row r="123" spans="1:27" x14ac:dyDescent="0.25">
      <c r="A123" s="1" t="s">
        <v>638</v>
      </c>
      <c r="E123" s="29" t="s">
        <v>11019</v>
      </c>
    </row>
    <row r="124" spans="1:27" ht="52.8" x14ac:dyDescent="0.25">
      <c r="A124" s="1" t="s">
        <v>640</v>
      </c>
      <c r="E124" s="24" t="s">
        <v>6409</v>
      </c>
    </row>
    <row r="125" spans="1:27" x14ac:dyDescent="0.25">
      <c r="A125" s="1" t="s">
        <v>631</v>
      </c>
      <c r="B125" s="1">
        <v>29</v>
      </c>
      <c r="C125" s="23" t="s">
        <v>10264</v>
      </c>
      <c r="D125" t="s">
        <v>633</v>
      </c>
      <c r="E125" s="24" t="s">
        <v>10265</v>
      </c>
      <c r="F125" s="25" t="s">
        <v>870</v>
      </c>
      <c r="G125" s="26">
        <v>2901</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633</v>
      </c>
    </row>
    <row r="127" spans="1:27" x14ac:dyDescent="0.25">
      <c r="A127" s="1" t="s">
        <v>638</v>
      </c>
      <c r="E127" s="29" t="s">
        <v>11020</v>
      </c>
    </row>
    <row r="128" spans="1:27" ht="145.19999999999999" x14ac:dyDescent="0.25">
      <c r="A128" s="1" t="s">
        <v>640</v>
      </c>
      <c r="E128" s="24" t="s">
        <v>6416</v>
      </c>
    </row>
    <row r="129" spans="1:27" ht="26.4" x14ac:dyDescent="0.25">
      <c r="A129" s="1" t="s">
        <v>631</v>
      </c>
      <c r="B129" s="1">
        <v>30</v>
      </c>
      <c r="C129" s="23" t="s">
        <v>11021</v>
      </c>
      <c r="D129" t="s">
        <v>633</v>
      </c>
      <c r="E129" s="24" t="s">
        <v>11022</v>
      </c>
      <c r="F129" s="25" t="s">
        <v>870</v>
      </c>
      <c r="G129" s="26">
        <v>2967.723</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633</v>
      </c>
    </row>
    <row r="131" spans="1:27" x14ac:dyDescent="0.25">
      <c r="A131" s="1" t="s">
        <v>638</v>
      </c>
      <c r="E131" s="29" t="s">
        <v>11023</v>
      </c>
    </row>
    <row r="132" spans="1:27" ht="145.19999999999999" x14ac:dyDescent="0.25">
      <c r="A132" s="1" t="s">
        <v>640</v>
      </c>
      <c r="E132" s="24" t="s">
        <v>6416</v>
      </c>
    </row>
    <row r="133" spans="1:27" x14ac:dyDescent="0.25">
      <c r="A133" s="1" t="s">
        <v>631</v>
      </c>
      <c r="B133" s="1">
        <v>31</v>
      </c>
      <c r="C133" s="23" t="s">
        <v>10267</v>
      </c>
      <c r="D133" t="s">
        <v>633</v>
      </c>
      <c r="E133" s="24" t="s">
        <v>10268</v>
      </c>
      <c r="F133" s="25" t="s">
        <v>870</v>
      </c>
      <c r="G133" s="26">
        <v>54</v>
      </c>
      <c r="H133" s="25">
        <v>0</v>
      </c>
      <c r="I133" s="27">
        <f>ROUND(G133*H133,P4)</f>
        <v>0</v>
      </c>
      <c r="L133" s="27">
        <v>0</v>
      </c>
      <c r="M133" s="21">
        <f>ROUND(G133*L133,P4)</f>
        <v>0</v>
      </c>
      <c r="N133" s="22" t="s">
        <v>636</v>
      </c>
      <c r="O133" s="28">
        <f>M133*AA133</f>
        <v>0</v>
      </c>
      <c r="P133" s="1">
        <v>3</v>
      </c>
      <c r="AA133" s="1">
        <f>IF(P133=1,$O$3,IF(P133=2,$O$4,$O$5))</f>
        <v>0.21</v>
      </c>
    </row>
    <row r="134" spans="1:27" x14ac:dyDescent="0.25">
      <c r="A134" s="1" t="s">
        <v>637</v>
      </c>
      <c r="E134" s="24" t="s">
        <v>11024</v>
      </c>
    </row>
    <row r="135" spans="1:27" x14ac:dyDescent="0.25">
      <c r="A135" s="1" t="s">
        <v>638</v>
      </c>
      <c r="E135" s="29" t="s">
        <v>11025</v>
      </c>
    </row>
    <row r="136" spans="1:27" ht="158.4" x14ac:dyDescent="0.25">
      <c r="A136" s="1" t="s">
        <v>640</v>
      </c>
      <c r="E136" s="24" t="s">
        <v>10271</v>
      </c>
    </row>
    <row r="137" spans="1:27" x14ac:dyDescent="0.25">
      <c r="A137" s="1" t="s">
        <v>628</v>
      </c>
      <c r="C137" s="19" t="s">
        <v>1966</v>
      </c>
      <c r="E137" s="20" t="s">
        <v>4616</v>
      </c>
      <c r="L137" s="21">
        <f>SUMIFS(L138:L161,A138:A161,"P")</f>
        <v>0</v>
      </c>
      <c r="M137" s="21">
        <f>SUMIFS(M138:M161,A138:A161,"P")</f>
        <v>0</v>
      </c>
      <c r="N137" s="22"/>
    </row>
    <row r="138" spans="1:27" x14ac:dyDescent="0.25">
      <c r="A138" s="1" t="s">
        <v>631</v>
      </c>
      <c r="B138" s="1">
        <v>32</v>
      </c>
      <c r="C138" s="23" t="s">
        <v>10546</v>
      </c>
      <c r="D138" t="s">
        <v>633</v>
      </c>
      <c r="E138" s="24" t="s">
        <v>10547</v>
      </c>
      <c r="F138" s="25" t="s">
        <v>647</v>
      </c>
      <c r="G138" s="26">
        <v>367</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x14ac:dyDescent="0.25">
      <c r="A140" s="1" t="s">
        <v>638</v>
      </c>
      <c r="E140" s="29" t="s">
        <v>11026</v>
      </c>
    </row>
    <row r="141" spans="1:27" ht="132" x14ac:dyDescent="0.25">
      <c r="A141" s="1" t="s">
        <v>640</v>
      </c>
      <c r="E141" s="24" t="s">
        <v>10485</v>
      </c>
    </row>
    <row r="142" spans="1:27" x14ac:dyDescent="0.25">
      <c r="A142" s="1" t="s">
        <v>631</v>
      </c>
      <c r="B142" s="1">
        <v>33</v>
      </c>
      <c r="C142" s="23" t="s">
        <v>9950</v>
      </c>
      <c r="D142" t="s">
        <v>633</v>
      </c>
      <c r="E142" s="24" t="s">
        <v>9951</v>
      </c>
      <c r="F142" s="25" t="s">
        <v>657</v>
      </c>
      <c r="G142" s="26">
        <v>40</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x14ac:dyDescent="0.25">
      <c r="A144" s="1" t="s">
        <v>638</v>
      </c>
      <c r="E144" s="29" t="s">
        <v>11027</v>
      </c>
    </row>
    <row r="145" spans="1:27" ht="52.8" x14ac:dyDescent="0.25">
      <c r="A145" s="1" t="s">
        <v>640</v>
      </c>
      <c r="E145" s="24" t="s">
        <v>8017</v>
      </c>
    </row>
    <row r="146" spans="1:27" ht="26.4" x14ac:dyDescent="0.25">
      <c r="A146" s="1" t="s">
        <v>631</v>
      </c>
      <c r="B146" s="1">
        <v>34</v>
      </c>
      <c r="C146" s="23" t="s">
        <v>10181</v>
      </c>
      <c r="D146" t="s">
        <v>633</v>
      </c>
      <c r="E146" s="24" t="s">
        <v>10182</v>
      </c>
      <c r="F146" s="25" t="s">
        <v>657</v>
      </c>
      <c r="G146" s="26">
        <v>4</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x14ac:dyDescent="0.25">
      <c r="A148" s="1" t="s">
        <v>638</v>
      </c>
      <c r="E148" s="29" t="s">
        <v>7876</v>
      </c>
    </row>
    <row r="149" spans="1:27" ht="26.4" x14ac:dyDescent="0.25">
      <c r="A149" s="1" t="s">
        <v>640</v>
      </c>
      <c r="E149" s="24" t="s">
        <v>10184</v>
      </c>
    </row>
    <row r="150" spans="1:27" ht="26.4" x14ac:dyDescent="0.25">
      <c r="A150" s="1" t="s">
        <v>631</v>
      </c>
      <c r="B150" s="1">
        <v>35</v>
      </c>
      <c r="C150" s="23" t="s">
        <v>11028</v>
      </c>
      <c r="D150" t="s">
        <v>633</v>
      </c>
      <c r="E150" s="24" t="s">
        <v>11029</v>
      </c>
      <c r="F150" s="25" t="s">
        <v>870</v>
      </c>
      <c r="G150" s="26">
        <v>175.125</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x14ac:dyDescent="0.25">
      <c r="A152" s="1" t="s">
        <v>638</v>
      </c>
      <c r="E152" s="29" t="s">
        <v>11030</v>
      </c>
    </row>
    <row r="153" spans="1:27" ht="39.6" x14ac:dyDescent="0.25">
      <c r="A153" s="1" t="s">
        <v>640</v>
      </c>
      <c r="E153" s="24" t="s">
        <v>11031</v>
      </c>
    </row>
    <row r="154" spans="1:27" x14ac:dyDescent="0.25">
      <c r="A154" s="1" t="s">
        <v>631</v>
      </c>
      <c r="B154" s="1">
        <v>36</v>
      </c>
      <c r="C154" s="23" t="s">
        <v>10283</v>
      </c>
      <c r="D154" t="s">
        <v>633</v>
      </c>
      <c r="E154" s="24" t="s">
        <v>10284</v>
      </c>
      <c r="F154" s="25" t="s">
        <v>647</v>
      </c>
      <c r="G154" s="26">
        <v>15</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x14ac:dyDescent="0.25">
      <c r="A156" s="1" t="s">
        <v>638</v>
      </c>
      <c r="E156" s="29" t="s">
        <v>11032</v>
      </c>
    </row>
    <row r="157" spans="1:27" ht="26.4" x14ac:dyDescent="0.25">
      <c r="A157" s="1" t="s">
        <v>640</v>
      </c>
      <c r="E157" s="24" t="s">
        <v>10286</v>
      </c>
    </row>
    <row r="158" spans="1:27" x14ac:dyDescent="0.25">
      <c r="A158" s="1" t="s">
        <v>631</v>
      </c>
      <c r="B158" s="1">
        <v>37</v>
      </c>
      <c r="C158" s="23" t="s">
        <v>10287</v>
      </c>
      <c r="D158" t="s">
        <v>633</v>
      </c>
      <c r="E158" s="24" t="s">
        <v>10288</v>
      </c>
      <c r="F158" s="25" t="s">
        <v>647</v>
      </c>
      <c r="G158" s="26">
        <v>15</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633</v>
      </c>
    </row>
    <row r="160" spans="1:27" x14ac:dyDescent="0.25">
      <c r="A160" s="1" t="s">
        <v>638</v>
      </c>
      <c r="E160" s="29" t="s">
        <v>11032</v>
      </c>
    </row>
    <row r="161" spans="1:27" ht="39.6" x14ac:dyDescent="0.25">
      <c r="A161" s="1" t="s">
        <v>640</v>
      </c>
      <c r="E161" s="24" t="s">
        <v>8037</v>
      </c>
    </row>
    <row r="162" spans="1:27" x14ac:dyDescent="0.25">
      <c r="A162" s="1" t="s">
        <v>628</v>
      </c>
      <c r="C162" s="19" t="s">
        <v>1801</v>
      </c>
      <c r="E162" s="20" t="s">
        <v>1802</v>
      </c>
      <c r="L162" s="21">
        <f>SUMIFS(L163:L182,A163:A182,"P")</f>
        <v>0</v>
      </c>
      <c r="M162" s="21">
        <f>SUMIFS(M163:M182,A163:A182,"P")</f>
        <v>0</v>
      </c>
      <c r="N162" s="22"/>
    </row>
    <row r="163" spans="1:27" ht="26.4" x14ac:dyDescent="0.25">
      <c r="A163" s="1" t="s">
        <v>631</v>
      </c>
      <c r="B163" s="1">
        <v>38</v>
      </c>
      <c r="C163" s="23" t="s">
        <v>1803</v>
      </c>
      <c r="D163" t="s">
        <v>1804</v>
      </c>
      <c r="E163" s="24" t="s">
        <v>1805</v>
      </c>
      <c r="F163" s="25" t="s">
        <v>1806</v>
      </c>
      <c r="G163" s="26">
        <v>106.943</v>
      </c>
      <c r="H163" s="25">
        <v>0</v>
      </c>
      <c r="I163" s="27">
        <f>ROUND(G163*H163,P4)</f>
        <v>0</v>
      </c>
      <c r="L163" s="27">
        <v>0</v>
      </c>
      <c r="M163" s="21">
        <f>ROUND(G163*L163,P4)</f>
        <v>0</v>
      </c>
      <c r="N163" s="22" t="s">
        <v>1807</v>
      </c>
      <c r="O163" s="28">
        <f>M163*AA163</f>
        <v>0</v>
      </c>
      <c r="P163" s="1">
        <v>3</v>
      </c>
      <c r="AA163" s="1">
        <f>IF(P163=1,$O$3,IF(P163=2,$O$4,$O$5))</f>
        <v>0.21</v>
      </c>
    </row>
    <row r="164" spans="1:27" ht="26.4" x14ac:dyDescent="0.25">
      <c r="A164" s="1" t="s">
        <v>637</v>
      </c>
      <c r="E164" s="24" t="s">
        <v>1808</v>
      </c>
    </row>
    <row r="165" spans="1:27" x14ac:dyDescent="0.25">
      <c r="A165" s="1" t="s">
        <v>638</v>
      </c>
      <c r="E165" s="29" t="s">
        <v>11033</v>
      </c>
    </row>
    <row r="166" spans="1:27" ht="198" x14ac:dyDescent="0.25">
      <c r="A166" s="1" t="s">
        <v>640</v>
      </c>
      <c r="E166" s="24" t="s">
        <v>3746</v>
      </c>
    </row>
    <row r="167" spans="1:27" ht="26.4" x14ac:dyDescent="0.25">
      <c r="A167" s="1" t="s">
        <v>631</v>
      </c>
      <c r="B167" s="1">
        <v>39</v>
      </c>
      <c r="C167" s="23" t="s">
        <v>2224</v>
      </c>
      <c r="D167" t="s">
        <v>2225</v>
      </c>
      <c r="E167" s="24" t="s">
        <v>2226</v>
      </c>
      <c r="F167" s="25" t="s">
        <v>1806</v>
      </c>
      <c r="G167" s="26">
        <v>652.79999999999995</v>
      </c>
      <c r="H167" s="25">
        <v>0</v>
      </c>
      <c r="I167" s="27">
        <f>ROUND(G167*H167,P4)</f>
        <v>0</v>
      </c>
      <c r="L167" s="27">
        <v>0</v>
      </c>
      <c r="M167" s="21">
        <f>ROUND(G167*L167,P4)</f>
        <v>0</v>
      </c>
      <c r="N167" s="22" t="s">
        <v>1807</v>
      </c>
      <c r="O167" s="28">
        <f>M167*AA167</f>
        <v>0</v>
      </c>
      <c r="P167" s="1">
        <v>3</v>
      </c>
      <c r="AA167" s="1">
        <f>IF(P167=1,$O$3,IF(P167=2,$O$4,$O$5))</f>
        <v>0.21</v>
      </c>
    </row>
    <row r="168" spans="1:27" ht="26.4" x14ac:dyDescent="0.25">
      <c r="A168" s="1" t="s">
        <v>637</v>
      </c>
      <c r="E168" s="24" t="s">
        <v>1808</v>
      </c>
    </row>
    <row r="169" spans="1:27" x14ac:dyDescent="0.25">
      <c r="A169" s="1" t="s">
        <v>638</v>
      </c>
      <c r="E169" s="29" t="s">
        <v>11034</v>
      </c>
    </row>
    <row r="170" spans="1:27" ht="198" x14ac:dyDescent="0.25">
      <c r="A170" s="1" t="s">
        <v>640</v>
      </c>
      <c r="E170" s="24" t="s">
        <v>4127</v>
      </c>
    </row>
    <row r="171" spans="1:27" ht="26.4" x14ac:dyDescent="0.25">
      <c r="A171" s="1" t="s">
        <v>631</v>
      </c>
      <c r="B171" s="1">
        <v>40</v>
      </c>
      <c r="C171" s="23" t="s">
        <v>1872</v>
      </c>
      <c r="D171" t="s">
        <v>1873</v>
      </c>
      <c r="E171" s="24" t="s">
        <v>1874</v>
      </c>
      <c r="F171" s="25" t="s">
        <v>1806</v>
      </c>
      <c r="G171" s="26">
        <v>3</v>
      </c>
      <c r="H171" s="25">
        <v>0</v>
      </c>
      <c r="I171" s="27">
        <f>ROUND(G171*H171,P4)</f>
        <v>0</v>
      </c>
      <c r="L171" s="27">
        <v>0</v>
      </c>
      <c r="M171" s="21">
        <f>ROUND(G171*L171,P4)</f>
        <v>0</v>
      </c>
      <c r="N171" s="22" t="s">
        <v>1807</v>
      </c>
      <c r="O171" s="28">
        <f>M171*AA171</f>
        <v>0</v>
      </c>
      <c r="P171" s="1">
        <v>3</v>
      </c>
      <c r="AA171" s="1">
        <f>IF(P171=1,$O$3,IF(P171=2,$O$4,$O$5))</f>
        <v>0.21</v>
      </c>
    </row>
    <row r="172" spans="1:27" ht="26.4" x14ac:dyDescent="0.25">
      <c r="A172" s="1" t="s">
        <v>637</v>
      </c>
      <c r="E172" s="24" t="s">
        <v>1808</v>
      </c>
    </row>
    <row r="173" spans="1:27" x14ac:dyDescent="0.25">
      <c r="A173" s="1" t="s">
        <v>638</v>
      </c>
      <c r="E173" s="29" t="s">
        <v>11035</v>
      </c>
    </row>
    <row r="174" spans="1:27" ht="198" x14ac:dyDescent="0.25">
      <c r="A174" s="1" t="s">
        <v>640</v>
      </c>
      <c r="E174" s="24" t="s">
        <v>3751</v>
      </c>
    </row>
    <row r="175" spans="1:27" ht="26.4" x14ac:dyDescent="0.25">
      <c r="A175" s="1" t="s">
        <v>631</v>
      </c>
      <c r="B175" s="1">
        <v>41</v>
      </c>
      <c r="C175" s="23" t="s">
        <v>5336</v>
      </c>
      <c r="D175" t="s">
        <v>5337</v>
      </c>
      <c r="E175" s="24" t="s">
        <v>5338</v>
      </c>
      <c r="F175" s="25" t="s">
        <v>1806</v>
      </c>
      <c r="G175" s="26">
        <v>1410.24</v>
      </c>
      <c r="H175" s="25">
        <v>0</v>
      </c>
      <c r="I175" s="27">
        <f>ROUND(G175*H175,P4)</f>
        <v>0</v>
      </c>
      <c r="L175" s="27">
        <v>0</v>
      </c>
      <c r="M175" s="21">
        <f>ROUND(G175*L175,P4)</f>
        <v>0</v>
      </c>
      <c r="N175" s="22" t="s">
        <v>1807</v>
      </c>
      <c r="O175" s="28">
        <f>M175*AA175</f>
        <v>0</v>
      </c>
      <c r="P175" s="1">
        <v>3</v>
      </c>
      <c r="AA175" s="1">
        <f>IF(P175=1,$O$3,IF(P175=2,$O$4,$O$5))</f>
        <v>0.21</v>
      </c>
    </row>
    <row r="176" spans="1:27" ht="26.4" x14ac:dyDescent="0.25">
      <c r="A176" s="1" t="s">
        <v>637</v>
      </c>
      <c r="E176" s="24" t="s">
        <v>1808</v>
      </c>
    </row>
    <row r="177" spans="1:27" x14ac:dyDescent="0.25">
      <c r="A177" s="1" t="s">
        <v>638</v>
      </c>
      <c r="E177" s="29" t="s">
        <v>11036</v>
      </c>
    </row>
    <row r="178" spans="1:27" ht="198" x14ac:dyDescent="0.25">
      <c r="A178" s="1" t="s">
        <v>640</v>
      </c>
      <c r="E178" s="24" t="s">
        <v>3751</v>
      </c>
    </row>
    <row r="179" spans="1:27" ht="26.4" x14ac:dyDescent="0.25">
      <c r="A179" s="1" t="s">
        <v>631</v>
      </c>
      <c r="B179" s="1">
        <v>42</v>
      </c>
      <c r="C179" s="23" t="s">
        <v>10298</v>
      </c>
      <c r="D179" t="s">
        <v>10299</v>
      </c>
      <c r="E179" s="24" t="s">
        <v>10300</v>
      </c>
      <c r="F179" s="25" t="s">
        <v>1806</v>
      </c>
      <c r="G179" s="26">
        <v>72</v>
      </c>
      <c r="H179" s="25">
        <v>0</v>
      </c>
      <c r="I179" s="27">
        <f>ROUND(G179*H179,P4)</f>
        <v>0</v>
      </c>
      <c r="L179" s="27">
        <v>0</v>
      </c>
      <c r="M179" s="21">
        <f>ROUND(G179*L179,P4)</f>
        <v>0</v>
      </c>
      <c r="N179" s="22" t="s">
        <v>1807</v>
      </c>
      <c r="O179" s="28">
        <f>M179*AA179</f>
        <v>0</v>
      </c>
      <c r="P179" s="1">
        <v>3</v>
      </c>
      <c r="AA179" s="1">
        <f>IF(P179=1,$O$3,IF(P179=2,$O$4,$O$5))</f>
        <v>0.21</v>
      </c>
    </row>
    <row r="180" spans="1:27" ht="26.4" x14ac:dyDescent="0.25">
      <c r="A180" s="1" t="s">
        <v>637</v>
      </c>
      <c r="E180" s="24" t="s">
        <v>1808</v>
      </c>
    </row>
    <row r="181" spans="1:27" x14ac:dyDescent="0.25">
      <c r="A181" s="1" t="s">
        <v>638</v>
      </c>
      <c r="E181" s="29" t="s">
        <v>11037</v>
      </c>
    </row>
    <row r="182" spans="1:27" ht="198" x14ac:dyDescent="0.25">
      <c r="A182" s="1" t="s">
        <v>640</v>
      </c>
      <c r="E182" s="24" t="s">
        <v>10302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500-000000000000}">
  <sheetPr>
    <pageSetUpPr fitToPage="1"/>
  </sheetPr>
  <dimension ref="A1:AA8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COUNTIFS(L8:L81,"=0",A8:A81,"P")+COUNTIFS(L8:L81,"",A8:A81,"P")+SUM(Q8:Q81)</f>
        <v>17</v>
      </c>
    </row>
    <row r="8" spans="1:27" x14ac:dyDescent="0.25">
      <c r="A8" s="1" t="s">
        <v>626</v>
      </c>
      <c r="C8" s="19" t="s">
        <v>11038</v>
      </c>
      <c r="E8" s="20" t="s">
        <v>457</v>
      </c>
      <c r="L8" s="21">
        <f>L9+L38+L67+L76</f>
        <v>0</v>
      </c>
      <c r="M8" s="21">
        <f>M9+M38+M67+M76</f>
        <v>0</v>
      </c>
      <c r="N8" s="22"/>
    </row>
    <row r="9" spans="1:27" x14ac:dyDescent="0.25">
      <c r="A9" s="1" t="s">
        <v>628</v>
      </c>
      <c r="C9" s="19" t="s">
        <v>866</v>
      </c>
      <c r="E9" s="20" t="s">
        <v>1466</v>
      </c>
      <c r="L9" s="21">
        <f>SUMIFS(L10:L37,A10:A37,"P")</f>
        <v>0</v>
      </c>
      <c r="M9" s="21">
        <f>SUMIFS(M10:M37,A10:A37,"P")</f>
        <v>0</v>
      </c>
      <c r="N9" s="22"/>
    </row>
    <row r="10" spans="1:27" x14ac:dyDescent="0.25">
      <c r="A10" s="1" t="s">
        <v>631</v>
      </c>
      <c r="B10" s="1">
        <v>1</v>
      </c>
      <c r="C10" s="23" t="s">
        <v>6817</v>
      </c>
      <c r="D10" t="s">
        <v>633</v>
      </c>
      <c r="E10" s="24" t="s">
        <v>7498</v>
      </c>
      <c r="F10" s="25" t="s">
        <v>874</v>
      </c>
      <c r="G10" s="26">
        <v>30.15</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11039</v>
      </c>
    </row>
    <row r="13" spans="1:27" ht="316.8" x14ac:dyDescent="0.25">
      <c r="A13" s="1" t="s">
        <v>640</v>
      </c>
      <c r="E13" s="24" t="s">
        <v>7499</v>
      </c>
    </row>
    <row r="14" spans="1:27" x14ac:dyDescent="0.25">
      <c r="A14" s="1" t="s">
        <v>631</v>
      </c>
      <c r="B14" s="1">
        <v>2</v>
      </c>
      <c r="C14" s="23" t="s">
        <v>10390</v>
      </c>
      <c r="D14" t="s">
        <v>633</v>
      </c>
      <c r="E14" s="24" t="s">
        <v>10391</v>
      </c>
      <c r="F14" s="25" t="s">
        <v>874</v>
      </c>
      <c r="G14" s="26">
        <v>45.375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11040</v>
      </c>
    </row>
    <row r="17" spans="1:27" ht="330" x14ac:dyDescent="0.25">
      <c r="A17" s="1" t="s">
        <v>640</v>
      </c>
      <c r="E17" s="24" t="s">
        <v>10392</v>
      </c>
    </row>
    <row r="18" spans="1:27" x14ac:dyDescent="0.25">
      <c r="A18" s="1" t="s">
        <v>631</v>
      </c>
      <c r="B18" s="1">
        <v>3</v>
      </c>
      <c r="C18" s="23" t="s">
        <v>10235</v>
      </c>
      <c r="D18" t="s">
        <v>633</v>
      </c>
      <c r="E18" s="24" t="s">
        <v>10236</v>
      </c>
      <c r="F18" s="25" t="s">
        <v>874</v>
      </c>
      <c r="G18" s="26">
        <v>18.149999999999999</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11041</v>
      </c>
    </row>
    <row r="21" spans="1:27" ht="290.39999999999998" x14ac:dyDescent="0.25">
      <c r="A21" s="1" t="s">
        <v>640</v>
      </c>
      <c r="E21" s="24" t="s">
        <v>6607</v>
      </c>
    </row>
    <row r="22" spans="1:27" x14ac:dyDescent="0.25">
      <c r="A22" s="1" t="s">
        <v>631</v>
      </c>
      <c r="B22" s="1">
        <v>4</v>
      </c>
      <c r="C22" s="23" t="s">
        <v>4053</v>
      </c>
      <c r="D22" t="s">
        <v>633</v>
      </c>
      <c r="E22" s="24" t="s">
        <v>4054</v>
      </c>
      <c r="F22" s="25" t="s">
        <v>870</v>
      </c>
      <c r="G22" s="26">
        <v>522</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11042</v>
      </c>
    </row>
    <row r="25" spans="1:27" ht="26.4" x14ac:dyDescent="0.25">
      <c r="A25" s="1" t="s">
        <v>640</v>
      </c>
      <c r="E25" s="24" t="s">
        <v>4717</v>
      </c>
    </row>
    <row r="26" spans="1:27" x14ac:dyDescent="0.25">
      <c r="A26" s="1" t="s">
        <v>631</v>
      </c>
      <c r="B26" s="1">
        <v>5</v>
      </c>
      <c r="C26" s="23" t="s">
        <v>4718</v>
      </c>
      <c r="D26" t="s">
        <v>633</v>
      </c>
      <c r="E26" s="24" t="s">
        <v>4719</v>
      </c>
      <c r="F26" s="25" t="s">
        <v>870</v>
      </c>
      <c r="G26" s="26">
        <v>80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11043</v>
      </c>
    </row>
    <row r="29" spans="1:27" ht="39.6" x14ac:dyDescent="0.25">
      <c r="A29" s="1" t="s">
        <v>640</v>
      </c>
      <c r="E29" s="24" t="s">
        <v>4721</v>
      </c>
    </row>
    <row r="30" spans="1:27" x14ac:dyDescent="0.25">
      <c r="A30" s="1" t="s">
        <v>631</v>
      </c>
      <c r="B30" s="1">
        <v>6</v>
      </c>
      <c r="C30" s="23" t="s">
        <v>4722</v>
      </c>
      <c r="D30" t="s">
        <v>633</v>
      </c>
      <c r="E30" s="24" t="s">
        <v>4723</v>
      </c>
      <c r="F30" s="25" t="s">
        <v>870</v>
      </c>
      <c r="G30" s="26">
        <v>80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11043</v>
      </c>
    </row>
    <row r="33" spans="1:27" ht="26.4" x14ac:dyDescent="0.25">
      <c r="A33" s="1" t="s">
        <v>640</v>
      </c>
      <c r="E33" s="24" t="s">
        <v>4724</v>
      </c>
    </row>
    <row r="34" spans="1:27" x14ac:dyDescent="0.25">
      <c r="A34" s="1" t="s">
        <v>631</v>
      </c>
      <c r="B34" s="1">
        <v>7</v>
      </c>
      <c r="C34" s="23" t="s">
        <v>4725</v>
      </c>
      <c r="D34" t="s">
        <v>633</v>
      </c>
      <c r="E34" s="24" t="s">
        <v>4726</v>
      </c>
      <c r="F34" s="25" t="s">
        <v>870</v>
      </c>
      <c r="G34" s="26">
        <v>80</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11043</v>
      </c>
    </row>
    <row r="37" spans="1:27" ht="39.6" x14ac:dyDescent="0.25">
      <c r="A37" s="1" t="s">
        <v>640</v>
      </c>
      <c r="E37" s="24" t="s">
        <v>4727</v>
      </c>
    </row>
    <row r="38" spans="1:27" x14ac:dyDescent="0.25">
      <c r="A38" s="1" t="s">
        <v>628</v>
      </c>
      <c r="C38" s="19" t="s">
        <v>891</v>
      </c>
      <c r="E38" s="20" t="s">
        <v>4454</v>
      </c>
      <c r="L38" s="21">
        <f>SUMIFS(L39:L66,A39:A66,"P")</f>
        <v>0</v>
      </c>
      <c r="M38" s="21">
        <f>SUMIFS(M39:M66,A39:A66,"P")</f>
        <v>0</v>
      </c>
      <c r="N38" s="22"/>
    </row>
    <row r="39" spans="1:27" x14ac:dyDescent="0.25">
      <c r="A39" s="1" t="s">
        <v>631</v>
      </c>
      <c r="B39" s="1">
        <v>8</v>
      </c>
      <c r="C39" s="23" t="s">
        <v>3713</v>
      </c>
      <c r="D39" t="s">
        <v>633</v>
      </c>
      <c r="E39" s="24" t="s">
        <v>11044</v>
      </c>
      <c r="F39" s="25" t="s">
        <v>870</v>
      </c>
      <c r="G39" s="26">
        <v>522.75</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x14ac:dyDescent="0.25">
      <c r="A41" s="1" t="s">
        <v>638</v>
      </c>
      <c r="E41" s="29" t="s">
        <v>11045</v>
      </c>
    </row>
    <row r="42" spans="1:27" ht="52.8" x14ac:dyDescent="0.25">
      <c r="A42" s="1" t="s">
        <v>640</v>
      </c>
      <c r="E42" s="24" t="s">
        <v>10584</v>
      </c>
    </row>
    <row r="43" spans="1:27" x14ac:dyDescent="0.25">
      <c r="A43" s="1" t="s">
        <v>631</v>
      </c>
      <c r="B43" s="1">
        <v>9</v>
      </c>
      <c r="C43" s="23" t="s">
        <v>10260</v>
      </c>
      <c r="D43" t="s">
        <v>633</v>
      </c>
      <c r="E43" s="24" t="s">
        <v>10261</v>
      </c>
      <c r="F43" s="25" t="s">
        <v>870</v>
      </c>
      <c r="G43" s="26">
        <v>30</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x14ac:dyDescent="0.25">
      <c r="A45" s="1" t="s">
        <v>638</v>
      </c>
      <c r="E45" s="29" t="s">
        <v>11046</v>
      </c>
    </row>
    <row r="46" spans="1:27" ht="39.6" x14ac:dyDescent="0.25">
      <c r="A46" s="1" t="s">
        <v>640</v>
      </c>
      <c r="E46" s="24" t="s">
        <v>5888</v>
      </c>
    </row>
    <row r="47" spans="1:27" x14ac:dyDescent="0.25">
      <c r="A47" s="1" t="s">
        <v>631</v>
      </c>
      <c r="B47" s="1">
        <v>10</v>
      </c>
      <c r="C47" s="23" t="s">
        <v>7506</v>
      </c>
      <c r="D47" t="s">
        <v>633</v>
      </c>
      <c r="E47" s="24" t="s">
        <v>7507</v>
      </c>
      <c r="F47" s="25" t="s">
        <v>870</v>
      </c>
      <c r="G47" s="26">
        <v>439.875</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11047</v>
      </c>
    </row>
    <row r="50" spans="1:27" ht="52.8" x14ac:dyDescent="0.25">
      <c r="A50" s="1" t="s">
        <v>640</v>
      </c>
      <c r="E50" s="24" t="s">
        <v>6409</v>
      </c>
    </row>
    <row r="51" spans="1:27" x14ac:dyDescent="0.25">
      <c r="A51" s="1" t="s">
        <v>631</v>
      </c>
      <c r="B51" s="1">
        <v>11</v>
      </c>
      <c r="C51" s="23" t="s">
        <v>7509</v>
      </c>
      <c r="D51" t="s">
        <v>633</v>
      </c>
      <c r="E51" s="24" t="s">
        <v>7510</v>
      </c>
      <c r="F51" s="25" t="s">
        <v>870</v>
      </c>
      <c r="G51" s="26">
        <v>425</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11048</v>
      </c>
    </row>
    <row r="54" spans="1:27" ht="52.8" x14ac:dyDescent="0.25">
      <c r="A54" s="1" t="s">
        <v>640</v>
      </c>
      <c r="E54" s="24" t="s">
        <v>6409</v>
      </c>
    </row>
    <row r="55" spans="1:27" x14ac:dyDescent="0.25">
      <c r="A55" s="1" t="s">
        <v>631</v>
      </c>
      <c r="B55" s="1">
        <v>12</v>
      </c>
      <c r="C55" s="23" t="s">
        <v>10264</v>
      </c>
      <c r="D55" t="s">
        <v>633</v>
      </c>
      <c r="E55" s="24" t="s">
        <v>10265</v>
      </c>
      <c r="F55" s="25" t="s">
        <v>870</v>
      </c>
      <c r="G55" s="26">
        <v>425</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x14ac:dyDescent="0.25">
      <c r="A57" s="1" t="s">
        <v>638</v>
      </c>
      <c r="E57" s="29" t="s">
        <v>11049</v>
      </c>
    </row>
    <row r="58" spans="1:27" ht="145.19999999999999" x14ac:dyDescent="0.25">
      <c r="A58" s="1" t="s">
        <v>640</v>
      </c>
      <c r="E58" s="24" t="s">
        <v>6416</v>
      </c>
    </row>
    <row r="59" spans="1:27" ht="26.4" x14ac:dyDescent="0.25">
      <c r="A59" s="1" t="s">
        <v>631</v>
      </c>
      <c r="B59" s="1">
        <v>13</v>
      </c>
      <c r="C59" s="23" t="s">
        <v>11050</v>
      </c>
      <c r="D59" t="s">
        <v>633</v>
      </c>
      <c r="E59" s="24" t="s">
        <v>11051</v>
      </c>
      <c r="F59" s="25" t="s">
        <v>870</v>
      </c>
      <c r="G59" s="26">
        <v>439.875</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x14ac:dyDescent="0.25">
      <c r="A61" s="1" t="s">
        <v>638</v>
      </c>
      <c r="E61" s="29" t="s">
        <v>11047</v>
      </c>
    </row>
    <row r="62" spans="1:27" ht="145.19999999999999" x14ac:dyDescent="0.25">
      <c r="A62" s="1" t="s">
        <v>640</v>
      </c>
      <c r="E62" s="24" t="s">
        <v>6416</v>
      </c>
    </row>
    <row r="63" spans="1:27" x14ac:dyDescent="0.25">
      <c r="A63" s="1" t="s">
        <v>631</v>
      </c>
      <c r="B63" s="1">
        <v>14</v>
      </c>
      <c r="C63" s="23" t="s">
        <v>10267</v>
      </c>
      <c r="D63" t="s">
        <v>633</v>
      </c>
      <c r="E63" s="24" t="s">
        <v>10268</v>
      </c>
      <c r="F63" s="25" t="s">
        <v>870</v>
      </c>
      <c r="G63" s="26">
        <v>19.5</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11052</v>
      </c>
    </row>
    <row r="65" spans="1:27" x14ac:dyDescent="0.25">
      <c r="A65" s="1" t="s">
        <v>638</v>
      </c>
      <c r="E65" s="29" t="s">
        <v>11053</v>
      </c>
    </row>
    <row r="66" spans="1:27" ht="158.4" x14ac:dyDescent="0.25">
      <c r="A66" s="1" t="s">
        <v>640</v>
      </c>
      <c r="E66" s="24" t="s">
        <v>10271</v>
      </c>
    </row>
    <row r="67" spans="1:27" x14ac:dyDescent="0.25">
      <c r="A67" s="1" t="s">
        <v>628</v>
      </c>
      <c r="C67" s="19" t="s">
        <v>1966</v>
      </c>
      <c r="E67" s="20" t="s">
        <v>4616</v>
      </c>
      <c r="L67" s="21">
        <f>SUMIFS(L68:L75,A68:A75,"P")</f>
        <v>0</v>
      </c>
      <c r="M67" s="21">
        <f>SUMIFS(M68:M75,A68:A75,"P")</f>
        <v>0</v>
      </c>
      <c r="N67" s="22"/>
    </row>
    <row r="68" spans="1:27" x14ac:dyDescent="0.25">
      <c r="A68" s="1" t="s">
        <v>631</v>
      </c>
      <c r="B68" s="1">
        <v>15</v>
      </c>
      <c r="C68" s="23" t="s">
        <v>11054</v>
      </c>
      <c r="D68" t="s">
        <v>633</v>
      </c>
      <c r="E68" s="24" t="s">
        <v>11055</v>
      </c>
      <c r="F68" s="25" t="s">
        <v>647</v>
      </c>
      <c r="G68" s="26">
        <v>16.5</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ht="39.6" x14ac:dyDescent="0.25">
      <c r="A70" s="1" t="s">
        <v>638</v>
      </c>
      <c r="E70" s="29" t="s">
        <v>11056</v>
      </c>
    </row>
    <row r="71" spans="1:27" ht="66" x14ac:dyDescent="0.25">
      <c r="A71" s="1" t="s">
        <v>640</v>
      </c>
      <c r="E71" s="24" t="s">
        <v>10276</v>
      </c>
    </row>
    <row r="72" spans="1:27" x14ac:dyDescent="0.25">
      <c r="A72" s="1" t="s">
        <v>631</v>
      </c>
      <c r="B72" s="1">
        <v>16</v>
      </c>
      <c r="C72" s="23" t="s">
        <v>10278</v>
      </c>
      <c r="D72" t="s">
        <v>633</v>
      </c>
      <c r="E72" s="24" t="s">
        <v>10279</v>
      </c>
      <c r="F72" s="25" t="s">
        <v>657</v>
      </c>
      <c r="G72" s="26">
        <v>4</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7876</v>
      </c>
    </row>
    <row r="75" spans="1:27" ht="66" x14ac:dyDescent="0.25">
      <c r="A75" s="1" t="s">
        <v>640</v>
      </c>
      <c r="E75" s="24" t="s">
        <v>10280</v>
      </c>
    </row>
    <row r="76" spans="1:27" x14ac:dyDescent="0.25">
      <c r="A76" s="1" t="s">
        <v>628</v>
      </c>
      <c r="C76" s="19" t="s">
        <v>1801</v>
      </c>
      <c r="E76" s="20" t="s">
        <v>1802</v>
      </c>
      <c r="L76" s="21">
        <f>SUMIFS(L77:L80,A77:A80,"P")</f>
        <v>0</v>
      </c>
      <c r="M76" s="21">
        <f>SUMIFS(M77:M80,A77:A80,"P")</f>
        <v>0</v>
      </c>
      <c r="N76" s="22"/>
    </row>
    <row r="77" spans="1:27" ht="26.4" x14ac:dyDescent="0.25">
      <c r="A77" s="1" t="s">
        <v>631</v>
      </c>
      <c r="B77" s="1">
        <v>17</v>
      </c>
      <c r="C77" s="23" t="s">
        <v>1872</v>
      </c>
      <c r="D77" t="s">
        <v>1873</v>
      </c>
      <c r="E77" s="24" t="s">
        <v>1874</v>
      </c>
      <c r="F77" s="25" t="s">
        <v>1806</v>
      </c>
      <c r="G77" s="26">
        <v>0.2</v>
      </c>
      <c r="H77" s="25">
        <v>0</v>
      </c>
      <c r="I77" s="27">
        <f>ROUND(G77*H77,P4)</f>
        <v>0</v>
      </c>
      <c r="L77" s="27">
        <v>0</v>
      </c>
      <c r="M77" s="21">
        <f>ROUND(G77*L77,P4)</f>
        <v>0</v>
      </c>
      <c r="N77" s="22" t="s">
        <v>1807</v>
      </c>
      <c r="O77" s="28">
        <f>M77*AA77</f>
        <v>0</v>
      </c>
      <c r="P77" s="1">
        <v>3</v>
      </c>
      <c r="AA77" s="1">
        <f>IF(P77=1,$O$3,IF(P77=2,$O$4,$O$5))</f>
        <v>0.21</v>
      </c>
    </row>
    <row r="78" spans="1:27" ht="26.4" x14ac:dyDescent="0.25">
      <c r="A78" s="1" t="s">
        <v>637</v>
      </c>
      <c r="E78" s="24" t="s">
        <v>1808</v>
      </c>
    </row>
    <row r="79" spans="1:27" x14ac:dyDescent="0.25">
      <c r="A79" s="1" t="s">
        <v>638</v>
      </c>
      <c r="E79" s="29" t="s">
        <v>11057</v>
      </c>
    </row>
    <row r="80" spans="1:27" ht="198" x14ac:dyDescent="0.25">
      <c r="A80" s="1" t="s">
        <v>640</v>
      </c>
      <c r="E80"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600-000000000000}">
  <sheetPr>
    <pageSetUpPr fitToPage="1"/>
  </sheetPr>
  <dimension ref="A1:AA14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COUNTIFS(L8:L149,"=0",A8:A149,"P")+COUNTIFS(L8:L149,"",A8:A149,"P")+SUM(Q8:Q149)</f>
        <v>34</v>
      </c>
    </row>
    <row r="8" spans="1:27" ht="26.4" x14ac:dyDescent="0.25">
      <c r="A8" s="1" t="s">
        <v>626</v>
      </c>
      <c r="C8" s="19" t="s">
        <v>11058</v>
      </c>
      <c r="E8" s="20" t="s">
        <v>459</v>
      </c>
      <c r="L8" s="21">
        <f>L9+L74+L107+L136</f>
        <v>0</v>
      </c>
      <c r="M8" s="21">
        <f>M9+M74+M107+M136</f>
        <v>0</v>
      </c>
      <c r="N8" s="22"/>
    </row>
    <row r="9" spans="1:27" x14ac:dyDescent="0.25">
      <c r="A9" s="1" t="s">
        <v>628</v>
      </c>
      <c r="C9" s="19" t="s">
        <v>866</v>
      </c>
      <c r="E9" s="20" t="s">
        <v>1466</v>
      </c>
      <c r="L9" s="21">
        <f>SUMIFS(L10:L73,A10:A73,"P")</f>
        <v>0</v>
      </c>
      <c r="M9" s="21">
        <f>SUMIFS(M10:M73,A10:A73,"P")</f>
        <v>0</v>
      </c>
      <c r="N9" s="22"/>
    </row>
    <row r="10" spans="1:27" ht="26.4" x14ac:dyDescent="0.25">
      <c r="A10" s="1" t="s">
        <v>631</v>
      </c>
      <c r="B10" s="1">
        <v>1</v>
      </c>
      <c r="C10" s="23" t="s">
        <v>6450</v>
      </c>
      <c r="D10" t="s">
        <v>633</v>
      </c>
      <c r="E10" s="24" t="s">
        <v>7487</v>
      </c>
      <c r="F10" s="25" t="s">
        <v>874</v>
      </c>
      <c r="G10" s="26">
        <v>52.5</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11059</v>
      </c>
    </row>
    <row r="13" spans="1:27" ht="66" x14ac:dyDescent="0.25">
      <c r="A13" s="1" t="s">
        <v>640</v>
      </c>
      <c r="E13" s="24" t="s">
        <v>7486</v>
      </c>
    </row>
    <row r="14" spans="1:27" x14ac:dyDescent="0.25">
      <c r="A14" s="1" t="s">
        <v>631</v>
      </c>
      <c r="B14" s="1">
        <v>2</v>
      </c>
      <c r="C14" s="23" t="s">
        <v>7489</v>
      </c>
      <c r="D14" t="s">
        <v>633</v>
      </c>
      <c r="E14" s="24" t="s">
        <v>10136</v>
      </c>
      <c r="F14" s="25" t="s">
        <v>874</v>
      </c>
      <c r="G14" s="26">
        <v>1361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11060</v>
      </c>
    </row>
    <row r="17" spans="1:27" ht="39.6" x14ac:dyDescent="0.25">
      <c r="A17" s="1" t="s">
        <v>640</v>
      </c>
      <c r="E17" s="24" t="s">
        <v>4736</v>
      </c>
    </row>
    <row r="18" spans="1:27" x14ac:dyDescent="0.25">
      <c r="A18" s="1" t="s">
        <v>631</v>
      </c>
      <c r="B18" s="1">
        <v>3</v>
      </c>
      <c r="C18" s="23" t="s">
        <v>5497</v>
      </c>
      <c r="D18" t="s">
        <v>633</v>
      </c>
      <c r="E18" s="24" t="s">
        <v>5498</v>
      </c>
      <c r="F18" s="25" t="s">
        <v>874</v>
      </c>
      <c r="G18" s="26">
        <v>1361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11061</v>
      </c>
    </row>
    <row r="21" spans="1:27" x14ac:dyDescent="0.25">
      <c r="A21" s="1" t="s">
        <v>640</v>
      </c>
      <c r="E21" s="24" t="s">
        <v>5500</v>
      </c>
    </row>
    <row r="22" spans="1:27" x14ac:dyDescent="0.25">
      <c r="A22" s="1" t="s">
        <v>631</v>
      </c>
      <c r="B22" s="1">
        <v>4</v>
      </c>
      <c r="C22" s="23" t="s">
        <v>10219</v>
      </c>
      <c r="D22" t="s">
        <v>633</v>
      </c>
      <c r="E22" s="24" t="s">
        <v>10220</v>
      </c>
      <c r="F22" s="25" t="s">
        <v>874</v>
      </c>
      <c r="G22" s="26">
        <v>840.65</v>
      </c>
      <c r="H22" s="25">
        <v>0</v>
      </c>
      <c r="I22" s="27">
        <f>ROUND(G22*H22,P4)</f>
        <v>0</v>
      </c>
      <c r="L22" s="27">
        <v>0</v>
      </c>
      <c r="M22" s="21">
        <f>ROUND(G22*L22,P4)</f>
        <v>0</v>
      </c>
      <c r="N22" s="22" t="s">
        <v>636</v>
      </c>
      <c r="O22" s="28">
        <f>M22*AA22</f>
        <v>0</v>
      </c>
      <c r="P22" s="1">
        <v>3</v>
      </c>
      <c r="AA22" s="1">
        <f>IF(P22=1,$O$3,IF(P22=2,$O$4,$O$5))</f>
        <v>0.21</v>
      </c>
    </row>
    <row r="23" spans="1:27" ht="26.4" x14ac:dyDescent="0.25">
      <c r="A23" s="1" t="s">
        <v>637</v>
      </c>
      <c r="E23" s="24" t="s">
        <v>10149</v>
      </c>
    </row>
    <row r="24" spans="1:27" x14ac:dyDescent="0.25">
      <c r="A24" s="1" t="s">
        <v>638</v>
      </c>
      <c r="E24" s="29" t="s">
        <v>11062</v>
      </c>
    </row>
    <row r="25" spans="1:27" ht="382.8" x14ac:dyDescent="0.25">
      <c r="A25" s="1" t="s">
        <v>640</v>
      </c>
      <c r="E25" s="24" t="s">
        <v>7497</v>
      </c>
    </row>
    <row r="26" spans="1:27" x14ac:dyDescent="0.25">
      <c r="A26" s="1" t="s">
        <v>631</v>
      </c>
      <c r="B26" s="1">
        <v>5</v>
      </c>
      <c r="C26" s="23" t="s">
        <v>5501</v>
      </c>
      <c r="D26" t="s">
        <v>633</v>
      </c>
      <c r="E26" s="24" t="s">
        <v>5502</v>
      </c>
      <c r="F26" s="25" t="s">
        <v>874</v>
      </c>
      <c r="G26" s="26">
        <v>48.85</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11000</v>
      </c>
    </row>
    <row r="28" spans="1:27" x14ac:dyDescent="0.25">
      <c r="A28" s="1" t="s">
        <v>638</v>
      </c>
      <c r="E28" s="29" t="s">
        <v>11063</v>
      </c>
    </row>
    <row r="29" spans="1:27" ht="382.8" x14ac:dyDescent="0.25">
      <c r="A29" s="1" t="s">
        <v>640</v>
      </c>
      <c r="E29" s="24" t="s">
        <v>5504</v>
      </c>
    </row>
    <row r="30" spans="1:27" x14ac:dyDescent="0.25">
      <c r="A30" s="1" t="s">
        <v>631</v>
      </c>
      <c r="B30" s="1">
        <v>6</v>
      </c>
      <c r="C30" s="23" t="s">
        <v>5790</v>
      </c>
      <c r="D30" t="s">
        <v>633</v>
      </c>
      <c r="E30" s="24" t="s">
        <v>10226</v>
      </c>
      <c r="F30" s="25" t="s">
        <v>874</v>
      </c>
      <c r="G30" s="26">
        <v>840.65</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11064</v>
      </c>
    </row>
    <row r="33" spans="1:27" ht="316.8" x14ac:dyDescent="0.25">
      <c r="A33" s="1" t="s">
        <v>640</v>
      </c>
      <c r="E33" s="24" t="s">
        <v>7499</v>
      </c>
    </row>
    <row r="34" spans="1:27" x14ac:dyDescent="0.25">
      <c r="A34" s="1" t="s">
        <v>631</v>
      </c>
      <c r="B34" s="1">
        <v>7</v>
      </c>
      <c r="C34" s="23" t="s">
        <v>6817</v>
      </c>
      <c r="D34" t="s">
        <v>633</v>
      </c>
      <c r="E34" s="24" t="s">
        <v>7498</v>
      </c>
      <c r="F34" s="25" t="s">
        <v>874</v>
      </c>
      <c r="G34" s="26">
        <v>3034.35</v>
      </c>
      <c r="H34" s="25">
        <v>0</v>
      </c>
      <c r="I34" s="27">
        <f>ROUND(G34*H34,P4)</f>
        <v>0</v>
      </c>
      <c r="L34" s="27">
        <v>0</v>
      </c>
      <c r="M34" s="21">
        <f>ROUND(G34*L34,P4)</f>
        <v>0</v>
      </c>
      <c r="N34" s="22" t="s">
        <v>636</v>
      </c>
      <c r="O34" s="28">
        <f>M34*AA34</f>
        <v>0</v>
      </c>
      <c r="P34" s="1">
        <v>3</v>
      </c>
      <c r="AA34" s="1">
        <f>IF(P34=1,$O$3,IF(P34=2,$O$4,$O$5))</f>
        <v>0.21</v>
      </c>
    </row>
    <row r="35" spans="1:27" ht="26.4" x14ac:dyDescent="0.25">
      <c r="A35" s="1" t="s">
        <v>637</v>
      </c>
      <c r="E35" s="24" t="s">
        <v>11065</v>
      </c>
    </row>
    <row r="36" spans="1:27" x14ac:dyDescent="0.25">
      <c r="A36" s="1" t="s">
        <v>638</v>
      </c>
      <c r="E36" s="29" t="s">
        <v>11066</v>
      </c>
    </row>
    <row r="37" spans="1:27" ht="316.8" x14ac:dyDescent="0.25">
      <c r="A37" s="1" t="s">
        <v>640</v>
      </c>
      <c r="E37" s="24" t="s">
        <v>7499</v>
      </c>
    </row>
    <row r="38" spans="1:27" x14ac:dyDescent="0.25">
      <c r="A38" s="1" t="s">
        <v>631</v>
      </c>
      <c r="B38" s="1">
        <v>8</v>
      </c>
      <c r="C38" s="23" t="s">
        <v>10390</v>
      </c>
      <c r="D38" t="s">
        <v>633</v>
      </c>
      <c r="E38" s="24" t="s">
        <v>10391</v>
      </c>
      <c r="F38" s="25" t="s">
        <v>874</v>
      </c>
      <c r="G38" s="26">
        <v>140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11067</v>
      </c>
    </row>
    <row r="41" spans="1:27" ht="330" x14ac:dyDescent="0.25">
      <c r="A41" s="1" t="s">
        <v>640</v>
      </c>
      <c r="E41" s="24" t="s">
        <v>10392</v>
      </c>
    </row>
    <row r="42" spans="1:27" x14ac:dyDescent="0.25">
      <c r="A42" s="1" t="s">
        <v>631</v>
      </c>
      <c r="B42" s="1">
        <v>9</v>
      </c>
      <c r="C42" s="23" t="s">
        <v>6972</v>
      </c>
      <c r="D42" t="s">
        <v>633</v>
      </c>
      <c r="E42" s="24" t="s">
        <v>6973</v>
      </c>
      <c r="F42" s="25" t="s">
        <v>874</v>
      </c>
      <c r="G42" s="26">
        <v>2520.5</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11068</v>
      </c>
    </row>
    <row r="45" spans="1:27" ht="277.2" x14ac:dyDescent="0.25">
      <c r="A45" s="1" t="s">
        <v>640</v>
      </c>
      <c r="E45" s="24" t="s">
        <v>4761</v>
      </c>
    </row>
    <row r="46" spans="1:27" x14ac:dyDescent="0.25">
      <c r="A46" s="1" t="s">
        <v>631</v>
      </c>
      <c r="B46" s="1">
        <v>10</v>
      </c>
      <c r="C46" s="23" t="s">
        <v>4702</v>
      </c>
      <c r="D46" t="s">
        <v>633</v>
      </c>
      <c r="E46" s="24" t="s">
        <v>4703</v>
      </c>
      <c r="F46" s="25" t="s">
        <v>874</v>
      </c>
      <c r="G46" s="26">
        <v>2201.65</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39.6" x14ac:dyDescent="0.25">
      <c r="A48" s="1" t="s">
        <v>638</v>
      </c>
      <c r="E48" s="29" t="s">
        <v>11069</v>
      </c>
    </row>
    <row r="49" spans="1:27" ht="198" x14ac:dyDescent="0.25">
      <c r="A49" s="1" t="s">
        <v>640</v>
      </c>
      <c r="E49" s="24" t="s">
        <v>4705</v>
      </c>
    </row>
    <row r="50" spans="1:27" ht="26.4" x14ac:dyDescent="0.25">
      <c r="A50" s="1" t="s">
        <v>631</v>
      </c>
      <c r="B50" s="1">
        <v>11</v>
      </c>
      <c r="C50" s="23" t="s">
        <v>10231</v>
      </c>
      <c r="D50" t="s">
        <v>633</v>
      </c>
      <c r="E50" s="24" t="s">
        <v>10232</v>
      </c>
      <c r="F50" s="25" t="s">
        <v>874</v>
      </c>
      <c r="G50" s="26">
        <v>1120.5</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c r="E52" s="29" t="s">
        <v>11070</v>
      </c>
    </row>
    <row r="53" spans="1:27" ht="277.2" x14ac:dyDescent="0.25">
      <c r="A53" s="1" t="s">
        <v>640</v>
      </c>
      <c r="E53" s="24" t="s">
        <v>4761</v>
      </c>
    </row>
    <row r="54" spans="1:27" x14ac:dyDescent="0.25">
      <c r="A54" s="1" t="s">
        <v>631</v>
      </c>
      <c r="B54" s="1">
        <v>12</v>
      </c>
      <c r="C54" s="23" t="s">
        <v>10235</v>
      </c>
      <c r="D54" t="s">
        <v>633</v>
      </c>
      <c r="E54" s="24" t="s">
        <v>10236</v>
      </c>
      <c r="F54" s="25" t="s">
        <v>874</v>
      </c>
      <c r="G54" s="26">
        <v>87.5</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11071</v>
      </c>
    </row>
    <row r="57" spans="1:27" ht="290.39999999999998" x14ac:dyDescent="0.25">
      <c r="A57" s="1" t="s">
        <v>640</v>
      </c>
      <c r="E57" s="24" t="s">
        <v>6607</v>
      </c>
    </row>
    <row r="58" spans="1:27" x14ac:dyDescent="0.25">
      <c r="A58" s="1" t="s">
        <v>631</v>
      </c>
      <c r="B58" s="1">
        <v>13</v>
      </c>
      <c r="C58" s="23" t="s">
        <v>4718</v>
      </c>
      <c r="D58" t="s">
        <v>633</v>
      </c>
      <c r="E58" s="24" t="s">
        <v>4719</v>
      </c>
      <c r="F58" s="25" t="s">
        <v>870</v>
      </c>
      <c r="G58" s="26">
        <v>1557</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x14ac:dyDescent="0.25">
      <c r="A60" s="1" t="s">
        <v>638</v>
      </c>
      <c r="E60" s="29" t="s">
        <v>10400</v>
      </c>
    </row>
    <row r="61" spans="1:27" ht="39.6" x14ac:dyDescent="0.25">
      <c r="A61" s="1" t="s">
        <v>640</v>
      </c>
      <c r="E61" s="24" t="s">
        <v>4721</v>
      </c>
    </row>
    <row r="62" spans="1:27" x14ac:dyDescent="0.25">
      <c r="A62" s="1" t="s">
        <v>631</v>
      </c>
      <c r="B62" s="1">
        <v>14</v>
      </c>
      <c r="C62" s="23" t="s">
        <v>4722</v>
      </c>
      <c r="D62" t="s">
        <v>633</v>
      </c>
      <c r="E62" s="24" t="s">
        <v>4723</v>
      </c>
      <c r="F62" s="25" t="s">
        <v>870</v>
      </c>
      <c r="G62" s="26">
        <v>1557</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c r="E64" s="29" t="s">
        <v>10400</v>
      </c>
    </row>
    <row r="65" spans="1:27" ht="26.4" x14ac:dyDescent="0.25">
      <c r="A65" s="1" t="s">
        <v>640</v>
      </c>
      <c r="E65" s="24" t="s">
        <v>4724</v>
      </c>
    </row>
    <row r="66" spans="1:27" x14ac:dyDescent="0.25">
      <c r="A66" s="1" t="s">
        <v>631</v>
      </c>
      <c r="B66" s="1">
        <v>15</v>
      </c>
      <c r="C66" s="23" t="s">
        <v>4725</v>
      </c>
      <c r="D66" t="s">
        <v>633</v>
      </c>
      <c r="E66" s="24" t="s">
        <v>4726</v>
      </c>
      <c r="F66" s="25" t="s">
        <v>870</v>
      </c>
      <c r="G66" s="26">
        <v>1557</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x14ac:dyDescent="0.25">
      <c r="A68" s="1" t="s">
        <v>638</v>
      </c>
      <c r="E68" s="29" t="s">
        <v>10400</v>
      </c>
    </row>
    <row r="69" spans="1:27" ht="39.6" x14ac:dyDescent="0.25">
      <c r="A69" s="1" t="s">
        <v>640</v>
      </c>
      <c r="E69" s="24" t="s">
        <v>4727</v>
      </c>
    </row>
    <row r="70" spans="1:27" x14ac:dyDescent="0.25">
      <c r="A70" s="1" t="s">
        <v>631</v>
      </c>
      <c r="B70" s="1">
        <v>16</v>
      </c>
      <c r="C70" s="23" t="s">
        <v>6247</v>
      </c>
      <c r="D70" t="s">
        <v>633</v>
      </c>
      <c r="E70" s="24" t="s">
        <v>4767</v>
      </c>
      <c r="F70" s="25" t="s">
        <v>874</v>
      </c>
      <c r="G70" s="26">
        <v>1361</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x14ac:dyDescent="0.25">
      <c r="A72" s="1" t="s">
        <v>638</v>
      </c>
      <c r="E72" s="29" t="s">
        <v>11072</v>
      </c>
    </row>
    <row r="73" spans="1:27" ht="52.8" x14ac:dyDescent="0.25">
      <c r="A73" s="1" t="s">
        <v>640</v>
      </c>
      <c r="E73" s="24" t="s">
        <v>4770</v>
      </c>
    </row>
    <row r="74" spans="1:27" x14ac:dyDescent="0.25">
      <c r="A74" s="1" t="s">
        <v>628</v>
      </c>
      <c r="C74" s="19" t="s">
        <v>891</v>
      </c>
      <c r="E74" s="20" t="s">
        <v>4454</v>
      </c>
      <c r="L74" s="21">
        <f>SUMIFS(L75:L106,A75:A106,"P")</f>
        <v>0</v>
      </c>
      <c r="M74" s="21">
        <f>SUMIFS(M75:M106,A75:A106,"P")</f>
        <v>0</v>
      </c>
      <c r="N74" s="22"/>
    </row>
    <row r="75" spans="1:27" x14ac:dyDescent="0.25">
      <c r="A75" s="1" t="s">
        <v>631</v>
      </c>
      <c r="B75" s="1">
        <v>17</v>
      </c>
      <c r="C75" s="23" t="s">
        <v>10250</v>
      </c>
      <c r="D75" t="s">
        <v>633</v>
      </c>
      <c r="E75" s="24" t="s">
        <v>10251</v>
      </c>
      <c r="F75" s="25" t="s">
        <v>870</v>
      </c>
      <c r="G75" s="26">
        <v>77</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11073</v>
      </c>
    </row>
    <row r="78" spans="1:27" ht="132" x14ac:dyDescent="0.25">
      <c r="A78" s="1" t="s">
        <v>640</v>
      </c>
      <c r="E78" s="24" t="s">
        <v>4852</v>
      </c>
    </row>
    <row r="79" spans="1:27" x14ac:dyDescent="0.25">
      <c r="A79" s="1" t="s">
        <v>631</v>
      </c>
      <c r="B79" s="1">
        <v>18</v>
      </c>
      <c r="C79" s="23" t="s">
        <v>3713</v>
      </c>
      <c r="D79" t="s">
        <v>633</v>
      </c>
      <c r="E79" s="24" t="s">
        <v>3714</v>
      </c>
      <c r="F79" s="25" t="s">
        <v>870</v>
      </c>
      <c r="G79" s="26">
        <v>3395.34</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11074</v>
      </c>
    </row>
    <row r="82" spans="1:27" ht="52.8" x14ac:dyDescent="0.25">
      <c r="A82" s="1" t="s">
        <v>640</v>
      </c>
      <c r="E82" s="24" t="s">
        <v>6298</v>
      </c>
    </row>
    <row r="83" spans="1:27" x14ac:dyDescent="0.25">
      <c r="A83" s="1" t="s">
        <v>631</v>
      </c>
      <c r="B83" s="1">
        <v>19</v>
      </c>
      <c r="C83" s="23" t="s">
        <v>10260</v>
      </c>
      <c r="D83" t="s">
        <v>633</v>
      </c>
      <c r="E83" s="24" t="s">
        <v>10261</v>
      </c>
      <c r="F83" s="25" t="s">
        <v>870</v>
      </c>
      <c r="G83" s="26">
        <v>985</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11075</v>
      </c>
    </row>
    <row r="86" spans="1:27" ht="39.6" x14ac:dyDescent="0.25">
      <c r="A86" s="1" t="s">
        <v>640</v>
      </c>
      <c r="E86" s="24" t="s">
        <v>5888</v>
      </c>
    </row>
    <row r="87" spans="1:27" x14ac:dyDescent="0.25">
      <c r="A87" s="1" t="s">
        <v>631</v>
      </c>
      <c r="B87" s="1">
        <v>20</v>
      </c>
      <c r="C87" s="23" t="s">
        <v>7506</v>
      </c>
      <c r="D87" t="s">
        <v>633</v>
      </c>
      <c r="E87" s="24" t="s">
        <v>7507</v>
      </c>
      <c r="F87" s="25" t="s">
        <v>870</v>
      </c>
      <c r="G87" s="26">
        <v>2902</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x14ac:dyDescent="0.25">
      <c r="A89" s="1" t="s">
        <v>638</v>
      </c>
      <c r="E89" s="29" t="s">
        <v>11076</v>
      </c>
    </row>
    <row r="90" spans="1:27" ht="52.8" x14ac:dyDescent="0.25">
      <c r="A90" s="1" t="s">
        <v>640</v>
      </c>
      <c r="E90" s="24" t="s">
        <v>6409</v>
      </c>
    </row>
    <row r="91" spans="1:27" x14ac:dyDescent="0.25">
      <c r="A91" s="1" t="s">
        <v>631</v>
      </c>
      <c r="B91" s="1">
        <v>21</v>
      </c>
      <c r="C91" s="23" t="s">
        <v>7509</v>
      </c>
      <c r="D91" t="s">
        <v>633</v>
      </c>
      <c r="E91" s="24" t="s">
        <v>7510</v>
      </c>
      <c r="F91" s="25" t="s">
        <v>870</v>
      </c>
      <c r="G91" s="26">
        <v>2989.06</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x14ac:dyDescent="0.25">
      <c r="A93" s="1" t="s">
        <v>638</v>
      </c>
      <c r="E93" s="29" t="s">
        <v>11077</v>
      </c>
    </row>
    <row r="94" spans="1:27" ht="52.8" x14ac:dyDescent="0.25">
      <c r="A94" s="1" t="s">
        <v>640</v>
      </c>
      <c r="E94" s="24" t="s">
        <v>6409</v>
      </c>
    </row>
    <row r="95" spans="1:27" x14ac:dyDescent="0.25">
      <c r="A95" s="1" t="s">
        <v>631</v>
      </c>
      <c r="B95" s="1">
        <v>22</v>
      </c>
      <c r="C95" s="23" t="s">
        <v>10264</v>
      </c>
      <c r="D95" t="s">
        <v>633</v>
      </c>
      <c r="E95" s="24" t="s">
        <v>10265</v>
      </c>
      <c r="F95" s="25" t="s">
        <v>870</v>
      </c>
      <c r="G95" s="26">
        <v>2902</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x14ac:dyDescent="0.25">
      <c r="A97" s="1" t="s">
        <v>638</v>
      </c>
      <c r="E97" s="29" t="s">
        <v>11078</v>
      </c>
    </row>
    <row r="98" spans="1:27" ht="145.19999999999999" x14ac:dyDescent="0.25">
      <c r="A98" s="1" t="s">
        <v>640</v>
      </c>
      <c r="E98" s="24" t="s">
        <v>6416</v>
      </c>
    </row>
    <row r="99" spans="1:27" ht="26.4" x14ac:dyDescent="0.25">
      <c r="A99" s="1" t="s">
        <v>631</v>
      </c>
      <c r="B99" s="1">
        <v>23</v>
      </c>
      <c r="C99" s="23" t="s">
        <v>11050</v>
      </c>
      <c r="D99" t="s">
        <v>633</v>
      </c>
      <c r="E99" s="24" t="s">
        <v>11051</v>
      </c>
      <c r="F99" s="25" t="s">
        <v>870</v>
      </c>
      <c r="G99" s="26">
        <v>2989.06</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x14ac:dyDescent="0.25">
      <c r="A101" s="1" t="s">
        <v>638</v>
      </c>
      <c r="E101" s="29" t="s">
        <v>11077</v>
      </c>
    </row>
    <row r="102" spans="1:27" ht="145.19999999999999" x14ac:dyDescent="0.25">
      <c r="A102" s="1" t="s">
        <v>640</v>
      </c>
      <c r="E102" s="24" t="s">
        <v>6416</v>
      </c>
    </row>
    <row r="103" spans="1:27" x14ac:dyDescent="0.25">
      <c r="A103" s="1" t="s">
        <v>631</v>
      </c>
      <c r="B103" s="1">
        <v>24</v>
      </c>
      <c r="C103" s="23" t="s">
        <v>10267</v>
      </c>
      <c r="D103" t="s">
        <v>633</v>
      </c>
      <c r="E103" s="24" t="s">
        <v>10268</v>
      </c>
      <c r="F103" s="25" t="s">
        <v>870</v>
      </c>
      <c r="G103" s="26">
        <v>42</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11052</v>
      </c>
    </row>
    <row r="105" spans="1:27" x14ac:dyDescent="0.25">
      <c r="A105" s="1" t="s">
        <v>638</v>
      </c>
      <c r="E105" s="29" t="s">
        <v>11079</v>
      </c>
    </row>
    <row r="106" spans="1:27" ht="158.4" x14ac:dyDescent="0.25">
      <c r="A106" s="1" t="s">
        <v>640</v>
      </c>
      <c r="E106" s="24" t="s">
        <v>10271</v>
      </c>
    </row>
    <row r="107" spans="1:27" x14ac:dyDescent="0.25">
      <c r="A107" s="1" t="s">
        <v>628</v>
      </c>
      <c r="C107" s="19" t="s">
        <v>1966</v>
      </c>
      <c r="E107" s="20" t="s">
        <v>4616</v>
      </c>
      <c r="L107" s="21">
        <f>SUMIFS(L108:L135,A108:A135,"P")</f>
        <v>0</v>
      </c>
      <c r="M107" s="21">
        <f>SUMIFS(M108:M135,A108:A135,"P")</f>
        <v>0</v>
      </c>
      <c r="N107" s="22"/>
    </row>
    <row r="108" spans="1:27" x14ac:dyDescent="0.25">
      <c r="A108" s="1" t="s">
        <v>631</v>
      </c>
      <c r="B108" s="1">
        <v>25</v>
      </c>
      <c r="C108" s="23" t="s">
        <v>10546</v>
      </c>
      <c r="D108" t="s">
        <v>633</v>
      </c>
      <c r="E108" s="24" t="s">
        <v>10547</v>
      </c>
      <c r="F108" s="25" t="s">
        <v>647</v>
      </c>
      <c r="G108" s="26">
        <v>424</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x14ac:dyDescent="0.25">
      <c r="A110" s="1" t="s">
        <v>638</v>
      </c>
      <c r="E110" s="29" t="s">
        <v>11080</v>
      </c>
    </row>
    <row r="111" spans="1:27" ht="132" x14ac:dyDescent="0.25">
      <c r="A111" s="1" t="s">
        <v>640</v>
      </c>
      <c r="E111" s="24" t="s">
        <v>10485</v>
      </c>
    </row>
    <row r="112" spans="1:27" x14ac:dyDescent="0.25">
      <c r="A112" s="1" t="s">
        <v>631</v>
      </c>
      <c r="B112" s="1">
        <v>26</v>
      </c>
      <c r="C112" s="23" t="s">
        <v>9950</v>
      </c>
      <c r="D112" t="s">
        <v>633</v>
      </c>
      <c r="E112" s="24" t="s">
        <v>9951</v>
      </c>
      <c r="F112" s="25" t="s">
        <v>657</v>
      </c>
      <c r="G112" s="26">
        <v>2</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x14ac:dyDescent="0.25">
      <c r="A114" s="1" t="s">
        <v>638</v>
      </c>
      <c r="E114" s="29" t="s">
        <v>7118</v>
      </c>
    </row>
    <row r="115" spans="1:27" ht="52.8" x14ac:dyDescent="0.25">
      <c r="A115" s="1" t="s">
        <v>640</v>
      </c>
      <c r="E115" s="24" t="s">
        <v>8017</v>
      </c>
    </row>
    <row r="116" spans="1:27" ht="26.4" x14ac:dyDescent="0.25">
      <c r="A116" s="1" t="s">
        <v>631</v>
      </c>
      <c r="B116" s="1">
        <v>27</v>
      </c>
      <c r="C116" s="23" t="s">
        <v>10181</v>
      </c>
      <c r="D116" t="s">
        <v>633</v>
      </c>
      <c r="E116" s="24" t="s">
        <v>10182</v>
      </c>
      <c r="F116" s="25" t="s">
        <v>657</v>
      </c>
      <c r="G116" s="26">
        <v>2</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x14ac:dyDescent="0.25">
      <c r="A118" s="1" t="s">
        <v>638</v>
      </c>
      <c r="E118" s="29" t="s">
        <v>7118</v>
      </c>
    </row>
    <row r="119" spans="1:27" ht="26.4" x14ac:dyDescent="0.25">
      <c r="A119" s="1" t="s">
        <v>640</v>
      </c>
      <c r="E119" s="24" t="s">
        <v>10184</v>
      </c>
    </row>
    <row r="120" spans="1:27" x14ac:dyDescent="0.25">
      <c r="A120" s="1" t="s">
        <v>631</v>
      </c>
      <c r="B120" s="1">
        <v>28</v>
      </c>
      <c r="C120" s="23" t="s">
        <v>7658</v>
      </c>
      <c r="D120" t="s">
        <v>633</v>
      </c>
      <c r="E120" s="24" t="s">
        <v>7659</v>
      </c>
      <c r="F120" s="25" t="s">
        <v>647</v>
      </c>
      <c r="G120" s="26">
        <v>35</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633</v>
      </c>
    </row>
    <row r="122" spans="1:27" x14ac:dyDescent="0.25">
      <c r="A122" s="1" t="s">
        <v>638</v>
      </c>
      <c r="E122" s="29" t="s">
        <v>11081</v>
      </c>
    </row>
    <row r="123" spans="1:27" ht="66" x14ac:dyDescent="0.25">
      <c r="A123" s="1" t="s">
        <v>640</v>
      </c>
      <c r="E123" s="24" t="s">
        <v>10276</v>
      </c>
    </row>
    <row r="124" spans="1:27" x14ac:dyDescent="0.25">
      <c r="A124" s="1" t="s">
        <v>631</v>
      </c>
      <c r="B124" s="1">
        <v>29</v>
      </c>
      <c r="C124" s="23" t="s">
        <v>11082</v>
      </c>
      <c r="D124" t="s">
        <v>633</v>
      </c>
      <c r="E124" s="24" t="s">
        <v>11083</v>
      </c>
      <c r="F124" s="25" t="s">
        <v>657</v>
      </c>
      <c r="G124" s="26">
        <v>2</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633</v>
      </c>
    </row>
    <row r="126" spans="1:27" x14ac:dyDescent="0.25">
      <c r="A126" s="1" t="s">
        <v>638</v>
      </c>
      <c r="E126" s="29" t="s">
        <v>7118</v>
      </c>
    </row>
    <row r="127" spans="1:27" ht="66" x14ac:dyDescent="0.25">
      <c r="A127" s="1" t="s">
        <v>640</v>
      </c>
      <c r="E127" s="24" t="s">
        <v>10280</v>
      </c>
    </row>
    <row r="128" spans="1:27" x14ac:dyDescent="0.25">
      <c r="A128" s="1" t="s">
        <v>631</v>
      </c>
      <c r="B128" s="1">
        <v>30</v>
      </c>
      <c r="C128" s="23" t="s">
        <v>10283</v>
      </c>
      <c r="D128" t="s">
        <v>633</v>
      </c>
      <c r="E128" s="24" t="s">
        <v>10284</v>
      </c>
      <c r="F128" s="25" t="s">
        <v>647</v>
      </c>
      <c r="G128" s="26">
        <v>12</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633</v>
      </c>
    </row>
    <row r="130" spans="1:27" x14ac:dyDescent="0.25">
      <c r="A130" s="1" t="s">
        <v>638</v>
      </c>
      <c r="E130" s="29" t="s">
        <v>11084</v>
      </c>
    </row>
    <row r="131" spans="1:27" ht="26.4" x14ac:dyDescent="0.25">
      <c r="A131" s="1" t="s">
        <v>640</v>
      </c>
      <c r="E131" s="24" t="s">
        <v>10286</v>
      </c>
    </row>
    <row r="132" spans="1:27" x14ac:dyDescent="0.25">
      <c r="A132" s="1" t="s">
        <v>631</v>
      </c>
      <c r="B132" s="1">
        <v>31</v>
      </c>
      <c r="C132" s="23" t="s">
        <v>10287</v>
      </c>
      <c r="D132" t="s">
        <v>633</v>
      </c>
      <c r="E132" s="24" t="s">
        <v>10288</v>
      </c>
      <c r="F132" s="25" t="s">
        <v>647</v>
      </c>
      <c r="G132" s="26">
        <v>12</v>
      </c>
      <c r="H132" s="25">
        <v>0</v>
      </c>
      <c r="I132" s="27">
        <f>ROUND(G132*H132,P4)</f>
        <v>0</v>
      </c>
      <c r="L132" s="27">
        <v>0</v>
      </c>
      <c r="M132" s="21">
        <f>ROUND(G132*L132,P4)</f>
        <v>0</v>
      </c>
      <c r="N132" s="22" t="s">
        <v>636</v>
      </c>
      <c r="O132" s="28">
        <f>M132*AA132</f>
        <v>0</v>
      </c>
      <c r="P132" s="1">
        <v>3</v>
      </c>
      <c r="AA132" s="1">
        <f>IF(P132=1,$O$3,IF(P132=2,$O$4,$O$5))</f>
        <v>0.21</v>
      </c>
    </row>
    <row r="133" spans="1:27" x14ac:dyDescent="0.25">
      <c r="A133" s="1" t="s">
        <v>637</v>
      </c>
      <c r="E133" s="24" t="s">
        <v>633</v>
      </c>
    </row>
    <row r="134" spans="1:27" x14ac:dyDescent="0.25">
      <c r="A134" s="1" t="s">
        <v>638</v>
      </c>
      <c r="E134" s="29" t="s">
        <v>11084</v>
      </c>
    </row>
    <row r="135" spans="1:27" ht="39.6" x14ac:dyDescent="0.25">
      <c r="A135" s="1" t="s">
        <v>640</v>
      </c>
      <c r="E135" s="24" t="s">
        <v>8037</v>
      </c>
    </row>
    <row r="136" spans="1:27" x14ac:dyDescent="0.25">
      <c r="A136" s="1" t="s">
        <v>628</v>
      </c>
      <c r="C136" s="19" t="s">
        <v>1801</v>
      </c>
      <c r="E136" s="20" t="s">
        <v>1802</v>
      </c>
      <c r="L136" s="21">
        <f>SUMIFS(L137:L148,A137:A148,"P")</f>
        <v>0</v>
      </c>
      <c r="M136" s="21">
        <f>SUMIFS(M137:M148,A137:A148,"P")</f>
        <v>0</v>
      </c>
      <c r="N136" s="22"/>
    </row>
    <row r="137" spans="1:27" ht="26.4" x14ac:dyDescent="0.25">
      <c r="A137" s="1" t="s">
        <v>631</v>
      </c>
      <c r="B137" s="1">
        <v>32</v>
      </c>
      <c r="C137" s="23" t="s">
        <v>1803</v>
      </c>
      <c r="D137" t="s">
        <v>1804</v>
      </c>
      <c r="E137" s="24" t="s">
        <v>1805</v>
      </c>
      <c r="F137" s="25" t="s">
        <v>1806</v>
      </c>
      <c r="G137" s="26">
        <v>88.320999999999998</v>
      </c>
      <c r="H137" s="25">
        <v>0</v>
      </c>
      <c r="I137" s="27">
        <f>ROUND(G137*H137,P4)</f>
        <v>0</v>
      </c>
      <c r="L137" s="27">
        <v>0</v>
      </c>
      <c r="M137" s="21">
        <f>ROUND(G137*L137,P4)</f>
        <v>0</v>
      </c>
      <c r="N137" s="22" t="s">
        <v>1807</v>
      </c>
      <c r="O137" s="28">
        <f>M137*AA137</f>
        <v>0</v>
      </c>
      <c r="P137" s="1">
        <v>3</v>
      </c>
      <c r="AA137" s="1">
        <f>IF(P137=1,$O$3,IF(P137=2,$O$4,$O$5))</f>
        <v>0.21</v>
      </c>
    </row>
    <row r="138" spans="1:27" ht="26.4" x14ac:dyDescent="0.25">
      <c r="A138" s="1" t="s">
        <v>637</v>
      </c>
      <c r="E138" s="24" t="s">
        <v>1808</v>
      </c>
    </row>
    <row r="139" spans="1:27" x14ac:dyDescent="0.25">
      <c r="A139" s="1" t="s">
        <v>638</v>
      </c>
      <c r="E139" s="29" t="s">
        <v>11085</v>
      </c>
    </row>
    <row r="140" spans="1:27" ht="198" x14ac:dyDescent="0.25">
      <c r="A140" s="1" t="s">
        <v>640</v>
      </c>
      <c r="E140" s="24" t="s">
        <v>3746</v>
      </c>
    </row>
    <row r="141" spans="1:27" ht="26.4" x14ac:dyDescent="0.25">
      <c r="A141" s="1" t="s">
        <v>631</v>
      </c>
      <c r="B141" s="1">
        <v>33</v>
      </c>
      <c r="C141" s="23" t="s">
        <v>1872</v>
      </c>
      <c r="D141" t="s">
        <v>1873</v>
      </c>
      <c r="E141" s="24" t="s">
        <v>1874</v>
      </c>
      <c r="F141" s="25" t="s">
        <v>1806</v>
      </c>
      <c r="G141" s="26">
        <v>1</v>
      </c>
      <c r="H141" s="25">
        <v>0</v>
      </c>
      <c r="I141" s="27">
        <f>ROUND(G141*H141,P4)</f>
        <v>0</v>
      </c>
      <c r="L141" s="27">
        <v>0</v>
      </c>
      <c r="M141" s="21">
        <f>ROUND(G141*L141,P4)</f>
        <v>0</v>
      </c>
      <c r="N141" s="22" t="s">
        <v>1807</v>
      </c>
      <c r="O141" s="28">
        <f>M141*AA141</f>
        <v>0</v>
      </c>
      <c r="P141" s="1">
        <v>3</v>
      </c>
      <c r="AA141" s="1">
        <f>IF(P141=1,$O$3,IF(P141=2,$O$4,$O$5))</f>
        <v>0.21</v>
      </c>
    </row>
    <row r="142" spans="1:27" ht="26.4" x14ac:dyDescent="0.25">
      <c r="A142" s="1" t="s">
        <v>637</v>
      </c>
      <c r="E142" s="24" t="s">
        <v>1808</v>
      </c>
    </row>
    <row r="143" spans="1:27" x14ac:dyDescent="0.25">
      <c r="A143" s="1" t="s">
        <v>638</v>
      </c>
      <c r="E143" s="29" t="s">
        <v>5863</v>
      </c>
    </row>
    <row r="144" spans="1:27" ht="198" x14ac:dyDescent="0.25">
      <c r="A144" s="1" t="s">
        <v>640</v>
      </c>
      <c r="E144" s="24" t="s">
        <v>3751</v>
      </c>
    </row>
    <row r="145" spans="1:27" ht="26.4" x14ac:dyDescent="0.25">
      <c r="A145" s="1" t="s">
        <v>631</v>
      </c>
      <c r="B145" s="1">
        <v>34</v>
      </c>
      <c r="C145" s="23" t="s">
        <v>5336</v>
      </c>
      <c r="D145" t="s">
        <v>5337</v>
      </c>
      <c r="E145" s="24" t="s">
        <v>5338</v>
      </c>
      <c r="F145" s="25" t="s">
        <v>1806</v>
      </c>
      <c r="G145" s="26">
        <v>106.83799999999999</v>
      </c>
      <c r="H145" s="25">
        <v>0</v>
      </c>
      <c r="I145" s="27">
        <f>ROUND(G145*H145,P4)</f>
        <v>0</v>
      </c>
      <c r="L145" s="27">
        <v>0</v>
      </c>
      <c r="M145" s="21">
        <f>ROUND(G145*L145,P4)</f>
        <v>0</v>
      </c>
      <c r="N145" s="22" t="s">
        <v>1807</v>
      </c>
      <c r="O145" s="28">
        <f>M145*AA145</f>
        <v>0</v>
      </c>
      <c r="P145" s="1">
        <v>3</v>
      </c>
      <c r="AA145" s="1">
        <f>IF(P145=1,$O$3,IF(P145=2,$O$4,$O$5))</f>
        <v>0.21</v>
      </c>
    </row>
    <row r="146" spans="1:27" ht="26.4" x14ac:dyDescent="0.25">
      <c r="A146" s="1" t="s">
        <v>637</v>
      </c>
      <c r="E146" s="24" t="s">
        <v>1808</v>
      </c>
    </row>
    <row r="147" spans="1:27" x14ac:dyDescent="0.25">
      <c r="A147" s="1" t="s">
        <v>638</v>
      </c>
      <c r="E147" s="29" t="s">
        <v>11086</v>
      </c>
    </row>
    <row r="148" spans="1:27" ht="198" x14ac:dyDescent="0.25">
      <c r="A148" s="1" t="s">
        <v>640</v>
      </c>
      <c r="E148"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700-000000000000}">
  <sheetPr>
    <pageSetUpPr fitToPage="1"/>
  </sheetPr>
  <dimension ref="A1:AA17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COUNTIFS(L8:L172,"=0",A8:A172,"P")+COUNTIFS(L8:L172,"",A8:A172,"P")+SUM(Q8:Q172)</f>
        <v>39</v>
      </c>
    </row>
    <row r="8" spans="1:27" ht="26.4" x14ac:dyDescent="0.25">
      <c r="A8" s="1" t="s">
        <v>626</v>
      </c>
      <c r="C8" s="19" t="s">
        <v>11087</v>
      </c>
      <c r="E8" s="20" t="s">
        <v>461</v>
      </c>
      <c r="L8" s="21">
        <f>L9+L70+L79+L88+L121+L130+L163</f>
        <v>0</v>
      </c>
      <c r="M8" s="21">
        <f>M9+M70+M79+M88+M121+M130+M163</f>
        <v>0</v>
      </c>
      <c r="N8" s="22"/>
    </row>
    <row r="9" spans="1:27" x14ac:dyDescent="0.25">
      <c r="A9" s="1" t="s">
        <v>628</v>
      </c>
      <c r="C9" s="19" t="s">
        <v>866</v>
      </c>
      <c r="E9" s="20" t="s">
        <v>1466</v>
      </c>
      <c r="L9" s="21">
        <f>SUMIFS(L10:L69,A10:A69,"P")</f>
        <v>0</v>
      </c>
      <c r="M9" s="21">
        <f>SUMIFS(M10:M69,A10:A69,"P")</f>
        <v>0</v>
      </c>
      <c r="N9" s="22"/>
    </row>
    <row r="10" spans="1:27" x14ac:dyDescent="0.25">
      <c r="A10" s="1" t="s">
        <v>631</v>
      </c>
      <c r="B10" s="1">
        <v>1</v>
      </c>
      <c r="C10" s="23" t="s">
        <v>11088</v>
      </c>
      <c r="D10" t="s">
        <v>633</v>
      </c>
      <c r="E10" s="24" t="s">
        <v>11089</v>
      </c>
      <c r="F10" s="25" t="s">
        <v>874</v>
      </c>
      <c r="G10" s="26">
        <v>920.8</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11090</v>
      </c>
    </row>
    <row r="13" spans="1:27" ht="39.6" x14ac:dyDescent="0.25">
      <c r="A13" s="1" t="s">
        <v>640</v>
      </c>
      <c r="E13" s="24" t="s">
        <v>4736</v>
      </c>
    </row>
    <row r="14" spans="1:27" x14ac:dyDescent="0.25">
      <c r="A14" s="1" t="s">
        <v>631</v>
      </c>
      <c r="B14" s="1">
        <v>2</v>
      </c>
      <c r="C14" s="23" t="s">
        <v>7489</v>
      </c>
      <c r="D14" t="s">
        <v>633</v>
      </c>
      <c r="E14" s="24" t="s">
        <v>10136</v>
      </c>
      <c r="F14" s="25" t="s">
        <v>874</v>
      </c>
      <c r="G14" s="26">
        <v>920.8</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11090</v>
      </c>
    </row>
    <row r="17" spans="1:27" ht="39.6" x14ac:dyDescent="0.25">
      <c r="A17" s="1" t="s">
        <v>640</v>
      </c>
      <c r="E17" s="24" t="s">
        <v>4736</v>
      </c>
    </row>
    <row r="18" spans="1:27" x14ac:dyDescent="0.25">
      <c r="A18" s="1" t="s">
        <v>631</v>
      </c>
      <c r="B18" s="1">
        <v>3</v>
      </c>
      <c r="C18" s="23" t="s">
        <v>5497</v>
      </c>
      <c r="D18" t="s">
        <v>633</v>
      </c>
      <c r="E18" s="24" t="s">
        <v>5498</v>
      </c>
      <c r="F18" s="25" t="s">
        <v>874</v>
      </c>
      <c r="G18" s="26">
        <v>920.8</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11091</v>
      </c>
    </row>
    <row r="21" spans="1:27" x14ac:dyDescent="0.25">
      <c r="A21" s="1" t="s">
        <v>640</v>
      </c>
      <c r="E21" s="24" t="s">
        <v>5500</v>
      </c>
    </row>
    <row r="22" spans="1:27" x14ac:dyDescent="0.25">
      <c r="A22" s="1" t="s">
        <v>631</v>
      </c>
      <c r="B22" s="1">
        <v>4</v>
      </c>
      <c r="C22" s="23" t="s">
        <v>10219</v>
      </c>
      <c r="D22" t="s">
        <v>633</v>
      </c>
      <c r="E22" s="24" t="s">
        <v>10220</v>
      </c>
      <c r="F22" s="25" t="s">
        <v>874</v>
      </c>
      <c r="G22" s="26">
        <v>1245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11092</v>
      </c>
    </row>
    <row r="25" spans="1:27" ht="382.8" x14ac:dyDescent="0.25">
      <c r="A25" s="1" t="s">
        <v>640</v>
      </c>
      <c r="E25" s="24" t="s">
        <v>7497</v>
      </c>
    </row>
    <row r="26" spans="1:27" x14ac:dyDescent="0.25">
      <c r="A26" s="1" t="s">
        <v>631</v>
      </c>
      <c r="B26" s="1">
        <v>5</v>
      </c>
      <c r="C26" s="23" t="s">
        <v>10140</v>
      </c>
      <c r="D26" t="s">
        <v>633</v>
      </c>
      <c r="E26" s="24" t="s">
        <v>10141</v>
      </c>
      <c r="F26" s="25" t="s">
        <v>874</v>
      </c>
      <c r="G26" s="26">
        <v>18177.75</v>
      </c>
      <c r="H26" s="25">
        <v>0</v>
      </c>
      <c r="I26" s="27">
        <f>ROUND(G26*H26,P4)</f>
        <v>0</v>
      </c>
      <c r="L26" s="27">
        <v>0</v>
      </c>
      <c r="M26" s="21">
        <f>ROUND(G26*L26,P4)</f>
        <v>0</v>
      </c>
      <c r="N26" s="22" t="s">
        <v>636</v>
      </c>
      <c r="O26" s="28">
        <f>M26*AA26</f>
        <v>0</v>
      </c>
      <c r="P26" s="1">
        <v>3</v>
      </c>
      <c r="AA26" s="1">
        <f>IF(P26=1,$O$3,IF(P26=2,$O$4,$O$5))</f>
        <v>0.21</v>
      </c>
    </row>
    <row r="27" spans="1:27" ht="39.6" x14ac:dyDescent="0.25">
      <c r="A27" s="1" t="s">
        <v>637</v>
      </c>
      <c r="E27" s="24" t="s">
        <v>11093</v>
      </c>
    </row>
    <row r="28" spans="1:27" x14ac:dyDescent="0.25">
      <c r="A28" s="1" t="s">
        <v>638</v>
      </c>
      <c r="E28" s="29" t="s">
        <v>11094</v>
      </c>
    </row>
    <row r="29" spans="1:27" ht="382.8" x14ac:dyDescent="0.25">
      <c r="A29" s="1" t="s">
        <v>640</v>
      </c>
      <c r="E29" s="24" t="s">
        <v>7497</v>
      </c>
    </row>
    <row r="30" spans="1:27" x14ac:dyDescent="0.25">
      <c r="A30" s="1" t="s">
        <v>631</v>
      </c>
      <c r="B30" s="1">
        <v>6</v>
      </c>
      <c r="C30" s="23" t="s">
        <v>5501</v>
      </c>
      <c r="D30" t="s">
        <v>633</v>
      </c>
      <c r="E30" s="24" t="s">
        <v>5502</v>
      </c>
      <c r="F30" s="25" t="s">
        <v>874</v>
      </c>
      <c r="G30" s="26">
        <v>1022.25</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11000</v>
      </c>
    </row>
    <row r="32" spans="1:27" x14ac:dyDescent="0.25">
      <c r="A32" s="1" t="s">
        <v>638</v>
      </c>
      <c r="E32" s="29" t="s">
        <v>11095</v>
      </c>
    </row>
    <row r="33" spans="1:27" ht="382.8" x14ac:dyDescent="0.25">
      <c r="A33" s="1" t="s">
        <v>640</v>
      </c>
      <c r="E33" s="24" t="s">
        <v>5504</v>
      </c>
    </row>
    <row r="34" spans="1:27" x14ac:dyDescent="0.25">
      <c r="A34" s="1" t="s">
        <v>631</v>
      </c>
      <c r="B34" s="1">
        <v>7</v>
      </c>
      <c r="C34" s="23" t="s">
        <v>5790</v>
      </c>
      <c r="D34" t="s">
        <v>633</v>
      </c>
      <c r="E34" s="24" t="s">
        <v>10226</v>
      </c>
      <c r="F34" s="25" t="s">
        <v>874</v>
      </c>
      <c r="G34" s="26">
        <v>1245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11092</v>
      </c>
    </row>
    <row r="37" spans="1:27" ht="316.8" x14ac:dyDescent="0.25">
      <c r="A37" s="1" t="s">
        <v>640</v>
      </c>
      <c r="E37" s="24" t="s">
        <v>7499</v>
      </c>
    </row>
    <row r="38" spans="1:27" x14ac:dyDescent="0.25">
      <c r="A38" s="1" t="s">
        <v>631</v>
      </c>
      <c r="B38" s="1">
        <v>8</v>
      </c>
      <c r="C38" s="23" t="s">
        <v>6817</v>
      </c>
      <c r="D38" t="s">
        <v>633</v>
      </c>
      <c r="E38" s="24" t="s">
        <v>7498</v>
      </c>
      <c r="F38" s="25" t="s">
        <v>874</v>
      </c>
      <c r="G38" s="26">
        <v>465.9</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11096</v>
      </c>
    </row>
    <row r="41" spans="1:27" ht="316.8" x14ac:dyDescent="0.25">
      <c r="A41" s="1" t="s">
        <v>640</v>
      </c>
      <c r="E41" s="24" t="s">
        <v>7499</v>
      </c>
    </row>
    <row r="42" spans="1:27" x14ac:dyDescent="0.25">
      <c r="A42" s="1" t="s">
        <v>631</v>
      </c>
      <c r="B42" s="1">
        <v>9</v>
      </c>
      <c r="C42" s="23" t="s">
        <v>6972</v>
      </c>
      <c r="D42" t="s">
        <v>633</v>
      </c>
      <c r="E42" s="24" t="s">
        <v>6973</v>
      </c>
      <c r="F42" s="25" t="s">
        <v>874</v>
      </c>
      <c r="G42" s="26">
        <v>795</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11097</v>
      </c>
    </row>
    <row r="45" spans="1:27" ht="277.2" x14ac:dyDescent="0.25">
      <c r="A45" s="1" t="s">
        <v>640</v>
      </c>
      <c r="E45" s="24" t="s">
        <v>4761</v>
      </c>
    </row>
    <row r="46" spans="1:27" x14ac:dyDescent="0.25">
      <c r="A46" s="1" t="s">
        <v>631</v>
      </c>
      <c r="B46" s="1">
        <v>10</v>
      </c>
      <c r="C46" s="23" t="s">
        <v>4702</v>
      </c>
      <c r="D46" t="s">
        <v>633</v>
      </c>
      <c r="E46" s="24" t="s">
        <v>4703</v>
      </c>
      <c r="F46" s="25" t="s">
        <v>874</v>
      </c>
      <c r="G46" s="26">
        <v>18637.25</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c r="E48" s="29" t="s">
        <v>11098</v>
      </c>
    </row>
    <row r="49" spans="1:27" ht="198" x14ac:dyDescent="0.25">
      <c r="A49" s="1" t="s">
        <v>640</v>
      </c>
      <c r="E49" s="24" t="s">
        <v>4705</v>
      </c>
    </row>
    <row r="50" spans="1:27" ht="26.4" x14ac:dyDescent="0.25">
      <c r="A50" s="1" t="s">
        <v>631</v>
      </c>
      <c r="B50" s="1">
        <v>11</v>
      </c>
      <c r="C50" s="23" t="s">
        <v>10231</v>
      </c>
      <c r="D50" t="s">
        <v>633</v>
      </c>
      <c r="E50" s="24" t="s">
        <v>10232</v>
      </c>
      <c r="F50" s="25" t="s">
        <v>874</v>
      </c>
      <c r="G50" s="26">
        <v>465.9</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c r="E52" s="29" t="s">
        <v>11099</v>
      </c>
    </row>
    <row r="53" spans="1:27" ht="277.2" x14ac:dyDescent="0.25">
      <c r="A53" s="1" t="s">
        <v>640</v>
      </c>
      <c r="E53" s="24" t="s">
        <v>4761</v>
      </c>
    </row>
    <row r="54" spans="1:27" x14ac:dyDescent="0.25">
      <c r="A54" s="1" t="s">
        <v>631</v>
      </c>
      <c r="B54" s="1">
        <v>12</v>
      </c>
      <c r="C54" s="23" t="s">
        <v>4718</v>
      </c>
      <c r="D54" t="s">
        <v>633</v>
      </c>
      <c r="E54" s="24" t="s">
        <v>4719</v>
      </c>
      <c r="F54" s="25" t="s">
        <v>870</v>
      </c>
      <c r="G54" s="26">
        <v>3000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10208</v>
      </c>
    </row>
    <row r="57" spans="1:27" ht="39.6" x14ac:dyDescent="0.25">
      <c r="A57" s="1" t="s">
        <v>640</v>
      </c>
      <c r="E57" s="24" t="s">
        <v>4721</v>
      </c>
    </row>
    <row r="58" spans="1:27" x14ac:dyDescent="0.25">
      <c r="A58" s="1" t="s">
        <v>631</v>
      </c>
      <c r="B58" s="1">
        <v>13</v>
      </c>
      <c r="C58" s="23" t="s">
        <v>4722</v>
      </c>
      <c r="D58" t="s">
        <v>633</v>
      </c>
      <c r="E58" s="24" t="s">
        <v>4723</v>
      </c>
      <c r="F58" s="25" t="s">
        <v>870</v>
      </c>
      <c r="G58" s="26">
        <v>3000</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x14ac:dyDescent="0.25">
      <c r="A60" s="1" t="s">
        <v>638</v>
      </c>
      <c r="E60" s="29" t="s">
        <v>10208</v>
      </c>
    </row>
    <row r="61" spans="1:27" ht="26.4" x14ac:dyDescent="0.25">
      <c r="A61" s="1" t="s">
        <v>640</v>
      </c>
      <c r="E61" s="24" t="s">
        <v>4724</v>
      </c>
    </row>
    <row r="62" spans="1:27" x14ac:dyDescent="0.25">
      <c r="A62" s="1" t="s">
        <v>631</v>
      </c>
      <c r="B62" s="1">
        <v>14</v>
      </c>
      <c r="C62" s="23" t="s">
        <v>4725</v>
      </c>
      <c r="D62" t="s">
        <v>633</v>
      </c>
      <c r="E62" s="24" t="s">
        <v>4726</v>
      </c>
      <c r="F62" s="25" t="s">
        <v>870</v>
      </c>
      <c r="G62" s="26">
        <v>3000</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c r="E64" s="29" t="s">
        <v>10208</v>
      </c>
    </row>
    <row r="65" spans="1:27" ht="39.6" x14ac:dyDescent="0.25">
      <c r="A65" s="1" t="s">
        <v>640</v>
      </c>
      <c r="E65" s="24" t="s">
        <v>4727</v>
      </c>
    </row>
    <row r="66" spans="1:27" x14ac:dyDescent="0.25">
      <c r="A66" s="1" t="s">
        <v>631</v>
      </c>
      <c r="B66" s="1">
        <v>15</v>
      </c>
      <c r="C66" s="23" t="s">
        <v>6247</v>
      </c>
      <c r="D66" t="s">
        <v>633</v>
      </c>
      <c r="E66" s="24" t="s">
        <v>4767</v>
      </c>
      <c r="F66" s="25" t="s">
        <v>874</v>
      </c>
      <c r="G66" s="26">
        <v>920.8</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x14ac:dyDescent="0.25">
      <c r="A68" s="1" t="s">
        <v>638</v>
      </c>
      <c r="E68" s="29" t="s">
        <v>11091</v>
      </c>
    </row>
    <row r="69" spans="1:27" ht="52.8" x14ac:dyDescent="0.25">
      <c r="A69" s="1" t="s">
        <v>640</v>
      </c>
      <c r="E69" s="24" t="s">
        <v>4770</v>
      </c>
    </row>
    <row r="70" spans="1:27" x14ac:dyDescent="0.25">
      <c r="A70" s="1" t="s">
        <v>628</v>
      </c>
      <c r="C70" s="19" t="s">
        <v>2745</v>
      </c>
      <c r="E70" s="20" t="s">
        <v>4061</v>
      </c>
      <c r="L70" s="21">
        <f>SUMIFS(L71:L78,A71:A78,"P")</f>
        <v>0</v>
      </c>
      <c r="M70" s="21">
        <f>SUMIFS(M71:M78,A71:A78,"P")</f>
        <v>0</v>
      </c>
      <c r="N70" s="22"/>
    </row>
    <row r="71" spans="1:27" x14ac:dyDescent="0.25">
      <c r="A71" s="1" t="s">
        <v>631</v>
      </c>
      <c r="B71" s="1">
        <v>16</v>
      </c>
      <c r="C71" s="23" t="s">
        <v>4794</v>
      </c>
      <c r="D71" t="s">
        <v>633</v>
      </c>
      <c r="E71" s="24" t="s">
        <v>4795</v>
      </c>
      <c r="F71" s="25" t="s">
        <v>647</v>
      </c>
      <c r="G71" s="26">
        <v>44</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11100</v>
      </c>
    </row>
    <row r="74" spans="1:27" ht="171.6" x14ac:dyDescent="0.25">
      <c r="A74" s="1" t="s">
        <v>640</v>
      </c>
      <c r="E74" s="24" t="s">
        <v>4797</v>
      </c>
    </row>
    <row r="75" spans="1:27" x14ac:dyDescent="0.25">
      <c r="A75" s="1" t="s">
        <v>631</v>
      </c>
      <c r="B75" s="1">
        <v>17</v>
      </c>
      <c r="C75" s="23" t="s">
        <v>6266</v>
      </c>
      <c r="D75" t="s">
        <v>633</v>
      </c>
      <c r="E75" s="24" t="s">
        <v>6267</v>
      </c>
      <c r="F75" s="25" t="s">
        <v>870</v>
      </c>
      <c r="G75" s="26">
        <v>36</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11101</v>
      </c>
    </row>
    <row r="78" spans="1:27" ht="105.6" x14ac:dyDescent="0.25">
      <c r="A78" s="1" t="s">
        <v>640</v>
      </c>
      <c r="E78" s="24" t="s">
        <v>5827</v>
      </c>
    </row>
    <row r="79" spans="1:27" x14ac:dyDescent="0.25">
      <c r="A79" s="1" t="s">
        <v>628</v>
      </c>
      <c r="C79" s="19" t="s">
        <v>3232</v>
      </c>
      <c r="E79" s="20" t="s">
        <v>4807</v>
      </c>
      <c r="L79" s="21">
        <f>SUMIFS(L80:L87,A80:A87,"P")</f>
        <v>0</v>
      </c>
      <c r="M79" s="21">
        <f>SUMIFS(M80:M87,A80:A87,"P")</f>
        <v>0</v>
      </c>
      <c r="N79" s="22"/>
    </row>
    <row r="80" spans="1:27" x14ac:dyDescent="0.25">
      <c r="A80" s="1" t="s">
        <v>631</v>
      </c>
      <c r="B80" s="1">
        <v>18</v>
      </c>
      <c r="C80" s="23" t="s">
        <v>5577</v>
      </c>
      <c r="D80" t="s">
        <v>633</v>
      </c>
      <c r="E80" s="24" t="s">
        <v>5578</v>
      </c>
      <c r="F80" s="25" t="s">
        <v>874</v>
      </c>
      <c r="G80" s="26">
        <v>0.2</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633</v>
      </c>
    </row>
    <row r="82" spans="1:27" x14ac:dyDescent="0.25">
      <c r="A82" s="1" t="s">
        <v>638</v>
      </c>
      <c r="E82" s="29" t="s">
        <v>11102</v>
      </c>
    </row>
    <row r="83" spans="1:27" ht="369.6" x14ac:dyDescent="0.25">
      <c r="A83" s="1" t="s">
        <v>640</v>
      </c>
      <c r="E83" s="24" t="s">
        <v>4812</v>
      </c>
    </row>
    <row r="84" spans="1:27" x14ac:dyDescent="0.25">
      <c r="A84" s="1" t="s">
        <v>631</v>
      </c>
      <c r="B84" s="1">
        <v>19</v>
      </c>
      <c r="C84" s="23" t="s">
        <v>11103</v>
      </c>
      <c r="D84" t="s">
        <v>633</v>
      </c>
      <c r="E84" s="24" t="s">
        <v>11104</v>
      </c>
      <c r="F84" s="25" t="s">
        <v>874</v>
      </c>
      <c r="G84" s="26">
        <v>1080</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x14ac:dyDescent="0.25">
      <c r="A86" s="1" t="s">
        <v>638</v>
      </c>
      <c r="E86" s="29" t="s">
        <v>11105</v>
      </c>
    </row>
    <row r="87" spans="1:27" ht="39.6" x14ac:dyDescent="0.25">
      <c r="A87" s="1" t="s">
        <v>640</v>
      </c>
      <c r="E87" s="24" t="s">
        <v>4816</v>
      </c>
    </row>
    <row r="88" spans="1:27" x14ac:dyDescent="0.25">
      <c r="A88" s="1" t="s">
        <v>628</v>
      </c>
      <c r="C88" s="19" t="s">
        <v>891</v>
      </c>
      <c r="E88" s="20" t="s">
        <v>4454</v>
      </c>
      <c r="L88" s="21">
        <f>SUMIFS(L89:L120,A89:A120,"P")</f>
        <v>0</v>
      </c>
      <c r="M88" s="21">
        <f>SUMIFS(M89:M120,A89:A120,"P")</f>
        <v>0</v>
      </c>
      <c r="N88" s="22"/>
    </row>
    <row r="89" spans="1:27" x14ac:dyDescent="0.25">
      <c r="A89" s="1" t="s">
        <v>631</v>
      </c>
      <c r="B89" s="1">
        <v>20</v>
      </c>
      <c r="C89" s="23" t="s">
        <v>6299</v>
      </c>
      <c r="D89" t="s">
        <v>633</v>
      </c>
      <c r="E89" s="24" t="s">
        <v>6300</v>
      </c>
      <c r="F89" s="25" t="s">
        <v>870</v>
      </c>
      <c r="G89" s="26">
        <v>520</v>
      </c>
      <c r="H89" s="25">
        <v>0</v>
      </c>
      <c r="I89" s="27">
        <f>ROUND(G89*H89,P4)</f>
        <v>0</v>
      </c>
      <c r="L89" s="27">
        <v>0</v>
      </c>
      <c r="M89" s="21">
        <f>ROUND(G89*L89,P4)</f>
        <v>0</v>
      </c>
      <c r="N89" s="22" t="s">
        <v>636</v>
      </c>
      <c r="O89" s="28">
        <f>M89*AA89</f>
        <v>0</v>
      </c>
      <c r="P89" s="1">
        <v>3</v>
      </c>
      <c r="AA89" s="1">
        <f>IF(P89=1,$O$3,IF(P89=2,$O$4,$O$5))</f>
        <v>0.21</v>
      </c>
    </row>
    <row r="90" spans="1:27" x14ac:dyDescent="0.25">
      <c r="A90" s="1" t="s">
        <v>637</v>
      </c>
      <c r="E90" s="24" t="s">
        <v>633</v>
      </c>
    </row>
    <row r="91" spans="1:27" x14ac:dyDescent="0.25">
      <c r="A91" s="1" t="s">
        <v>638</v>
      </c>
      <c r="E91" s="29" t="s">
        <v>11106</v>
      </c>
    </row>
    <row r="92" spans="1:27" ht="52.8" x14ac:dyDescent="0.25">
      <c r="A92" s="1" t="s">
        <v>640</v>
      </c>
      <c r="E92" s="24" t="s">
        <v>6298</v>
      </c>
    </row>
    <row r="93" spans="1:27" x14ac:dyDescent="0.25">
      <c r="A93" s="1" t="s">
        <v>631</v>
      </c>
      <c r="B93" s="1">
        <v>21</v>
      </c>
      <c r="C93" s="23" t="s">
        <v>3713</v>
      </c>
      <c r="D93" t="s">
        <v>633</v>
      </c>
      <c r="E93" s="24" t="s">
        <v>3714</v>
      </c>
      <c r="F93" s="25" t="s">
        <v>870</v>
      </c>
      <c r="G93" s="26">
        <v>951.05</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633</v>
      </c>
    </row>
    <row r="95" spans="1:27" x14ac:dyDescent="0.25">
      <c r="A95" s="1" t="s">
        <v>638</v>
      </c>
      <c r="E95" s="29" t="s">
        <v>11107</v>
      </c>
    </row>
    <row r="96" spans="1:27" ht="52.8" x14ac:dyDescent="0.25">
      <c r="A96" s="1" t="s">
        <v>640</v>
      </c>
      <c r="E96" s="24" t="s">
        <v>6298</v>
      </c>
    </row>
    <row r="97" spans="1:27" x14ac:dyDescent="0.25">
      <c r="A97" s="1" t="s">
        <v>631</v>
      </c>
      <c r="B97" s="1">
        <v>22</v>
      </c>
      <c r="C97" s="23" t="s">
        <v>10260</v>
      </c>
      <c r="D97" t="s">
        <v>633</v>
      </c>
      <c r="E97" s="24" t="s">
        <v>10261</v>
      </c>
      <c r="F97" s="25" t="s">
        <v>870</v>
      </c>
      <c r="G97" s="26">
        <v>257</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633</v>
      </c>
    </row>
    <row r="99" spans="1:27" x14ac:dyDescent="0.25">
      <c r="A99" s="1" t="s">
        <v>638</v>
      </c>
      <c r="E99" s="29" t="s">
        <v>11108</v>
      </c>
    </row>
    <row r="100" spans="1:27" ht="39.6" x14ac:dyDescent="0.25">
      <c r="A100" s="1" t="s">
        <v>640</v>
      </c>
      <c r="E100" s="24" t="s">
        <v>5888</v>
      </c>
    </row>
    <row r="101" spans="1:27" x14ac:dyDescent="0.25">
      <c r="A101" s="1" t="s">
        <v>631</v>
      </c>
      <c r="B101" s="1">
        <v>23</v>
      </c>
      <c r="C101" s="23" t="s">
        <v>7506</v>
      </c>
      <c r="D101" t="s">
        <v>633</v>
      </c>
      <c r="E101" s="24" t="s">
        <v>7507</v>
      </c>
      <c r="F101" s="25" t="s">
        <v>870</v>
      </c>
      <c r="G101" s="26">
        <v>847.67499999999995</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633</v>
      </c>
    </row>
    <row r="103" spans="1:27" x14ac:dyDescent="0.25">
      <c r="A103" s="1" t="s">
        <v>638</v>
      </c>
      <c r="E103" s="29" t="s">
        <v>11109</v>
      </c>
    </row>
    <row r="104" spans="1:27" ht="52.8" x14ac:dyDescent="0.25">
      <c r="A104" s="1" t="s">
        <v>640</v>
      </c>
      <c r="E104" s="24" t="s">
        <v>6409</v>
      </c>
    </row>
    <row r="105" spans="1:27" x14ac:dyDescent="0.25">
      <c r="A105" s="1" t="s">
        <v>631</v>
      </c>
      <c r="B105" s="1">
        <v>24</v>
      </c>
      <c r="C105" s="23" t="s">
        <v>7509</v>
      </c>
      <c r="D105" t="s">
        <v>633</v>
      </c>
      <c r="E105" s="24" t="s">
        <v>7510</v>
      </c>
      <c r="F105" s="25" t="s">
        <v>870</v>
      </c>
      <c r="G105" s="26">
        <v>827</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633</v>
      </c>
    </row>
    <row r="107" spans="1:27" x14ac:dyDescent="0.25">
      <c r="A107" s="1" t="s">
        <v>638</v>
      </c>
      <c r="E107" s="29" t="s">
        <v>11110</v>
      </c>
    </row>
    <row r="108" spans="1:27" ht="52.8" x14ac:dyDescent="0.25">
      <c r="A108" s="1" t="s">
        <v>640</v>
      </c>
      <c r="E108" s="24" t="s">
        <v>6409</v>
      </c>
    </row>
    <row r="109" spans="1:27" x14ac:dyDescent="0.25">
      <c r="A109" s="1" t="s">
        <v>631</v>
      </c>
      <c r="B109" s="1">
        <v>25</v>
      </c>
      <c r="C109" s="23" t="s">
        <v>10264</v>
      </c>
      <c r="D109" t="s">
        <v>633</v>
      </c>
      <c r="E109" s="24" t="s">
        <v>10265</v>
      </c>
      <c r="F109" s="25" t="s">
        <v>870</v>
      </c>
      <c r="G109" s="26">
        <v>827</v>
      </c>
      <c r="H109" s="25">
        <v>0</v>
      </c>
      <c r="I109" s="27">
        <f>ROUND(G109*H109,P4)</f>
        <v>0</v>
      </c>
      <c r="L109" s="27">
        <v>0</v>
      </c>
      <c r="M109" s="21">
        <f>ROUND(G109*L109,P4)</f>
        <v>0</v>
      </c>
      <c r="N109" s="22" t="s">
        <v>636</v>
      </c>
      <c r="O109" s="28">
        <f>M109*AA109</f>
        <v>0</v>
      </c>
      <c r="P109" s="1">
        <v>3</v>
      </c>
      <c r="AA109" s="1">
        <f>IF(P109=1,$O$3,IF(P109=2,$O$4,$O$5))</f>
        <v>0.21</v>
      </c>
    </row>
    <row r="110" spans="1:27" x14ac:dyDescent="0.25">
      <c r="A110" s="1" t="s">
        <v>637</v>
      </c>
      <c r="E110" s="24" t="s">
        <v>633</v>
      </c>
    </row>
    <row r="111" spans="1:27" x14ac:dyDescent="0.25">
      <c r="A111" s="1" t="s">
        <v>638</v>
      </c>
      <c r="E111" s="29" t="s">
        <v>11111</v>
      </c>
    </row>
    <row r="112" spans="1:27" ht="145.19999999999999" x14ac:dyDescent="0.25">
      <c r="A112" s="1" t="s">
        <v>640</v>
      </c>
      <c r="E112" s="24" t="s">
        <v>6416</v>
      </c>
    </row>
    <row r="113" spans="1:27" ht="26.4" x14ac:dyDescent="0.25">
      <c r="A113" s="1" t="s">
        <v>631</v>
      </c>
      <c r="B113" s="1">
        <v>26</v>
      </c>
      <c r="C113" s="23" t="s">
        <v>11050</v>
      </c>
      <c r="D113" t="s">
        <v>633</v>
      </c>
      <c r="E113" s="24" t="s">
        <v>11051</v>
      </c>
      <c r="F113" s="25" t="s">
        <v>870</v>
      </c>
      <c r="G113" s="26">
        <v>847.67499999999995</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x14ac:dyDescent="0.25">
      <c r="A115" s="1" t="s">
        <v>638</v>
      </c>
      <c r="E115" s="29" t="s">
        <v>11109</v>
      </c>
    </row>
    <row r="116" spans="1:27" ht="145.19999999999999" x14ac:dyDescent="0.25">
      <c r="A116" s="1" t="s">
        <v>640</v>
      </c>
      <c r="E116" s="24" t="s">
        <v>6416</v>
      </c>
    </row>
    <row r="117" spans="1:27" x14ac:dyDescent="0.25">
      <c r="A117" s="1" t="s">
        <v>631</v>
      </c>
      <c r="B117" s="1">
        <v>27</v>
      </c>
      <c r="C117" s="23" t="s">
        <v>7175</v>
      </c>
      <c r="D117" t="s">
        <v>633</v>
      </c>
      <c r="E117" s="24" t="s">
        <v>7176</v>
      </c>
      <c r="F117" s="25" t="s">
        <v>870</v>
      </c>
      <c r="G117" s="26">
        <v>520</v>
      </c>
      <c r="H117" s="25">
        <v>0</v>
      </c>
      <c r="I117" s="27">
        <f>ROUND(G117*H117,P4)</f>
        <v>0</v>
      </c>
      <c r="L117" s="27">
        <v>0</v>
      </c>
      <c r="M117" s="21">
        <f>ROUND(G117*L117,P4)</f>
        <v>0</v>
      </c>
      <c r="N117" s="22" t="s">
        <v>636</v>
      </c>
      <c r="O117" s="28">
        <f>M117*AA117</f>
        <v>0</v>
      </c>
      <c r="P117" s="1">
        <v>3</v>
      </c>
      <c r="AA117" s="1">
        <f>IF(P117=1,$O$3,IF(P117=2,$O$4,$O$5))</f>
        <v>0.21</v>
      </c>
    </row>
    <row r="118" spans="1:27" x14ac:dyDescent="0.25">
      <c r="A118" s="1" t="s">
        <v>637</v>
      </c>
      <c r="E118" s="24" t="s">
        <v>633</v>
      </c>
    </row>
    <row r="119" spans="1:27" x14ac:dyDescent="0.25">
      <c r="A119" s="1" t="s">
        <v>638</v>
      </c>
      <c r="E119" s="29" t="s">
        <v>11112</v>
      </c>
    </row>
    <row r="120" spans="1:27" ht="158.4" x14ac:dyDescent="0.25">
      <c r="A120" s="1" t="s">
        <v>640</v>
      </c>
      <c r="E120" s="24" t="s">
        <v>6305</v>
      </c>
    </row>
    <row r="121" spans="1:27" x14ac:dyDescent="0.25">
      <c r="A121" s="1" t="s">
        <v>628</v>
      </c>
      <c r="C121" s="19" t="s">
        <v>4857</v>
      </c>
      <c r="E121" s="20" t="s">
        <v>5595</v>
      </c>
      <c r="L121" s="21">
        <f>SUMIFS(L122:L129,A122:A129,"P")</f>
        <v>0</v>
      </c>
      <c r="M121" s="21">
        <f>SUMIFS(M122:M129,A122:A129,"P")</f>
        <v>0</v>
      </c>
      <c r="N121" s="22"/>
    </row>
    <row r="122" spans="1:27" x14ac:dyDescent="0.25">
      <c r="A122" s="1" t="s">
        <v>631</v>
      </c>
      <c r="B122" s="1">
        <v>28</v>
      </c>
      <c r="C122" s="23" t="s">
        <v>4869</v>
      </c>
      <c r="D122" t="s">
        <v>633</v>
      </c>
      <c r="E122" s="24" t="s">
        <v>4870</v>
      </c>
      <c r="F122" s="25" t="s">
        <v>657</v>
      </c>
      <c r="G122" s="26">
        <v>1</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x14ac:dyDescent="0.25">
      <c r="A124" s="1" t="s">
        <v>638</v>
      </c>
      <c r="E124" s="29" t="s">
        <v>5863</v>
      </c>
    </row>
    <row r="125" spans="1:27" ht="158.4" x14ac:dyDescent="0.25">
      <c r="A125" s="1" t="s">
        <v>640</v>
      </c>
      <c r="E125" s="24" t="s">
        <v>4872</v>
      </c>
    </row>
    <row r="126" spans="1:27" x14ac:dyDescent="0.25">
      <c r="A126" s="1" t="s">
        <v>631</v>
      </c>
      <c r="B126" s="1">
        <v>29</v>
      </c>
      <c r="C126" s="23" t="s">
        <v>9597</v>
      </c>
      <c r="D126" t="s">
        <v>633</v>
      </c>
      <c r="E126" s="24" t="s">
        <v>9598</v>
      </c>
      <c r="F126" s="25" t="s">
        <v>657</v>
      </c>
      <c r="G126" s="26">
        <v>1</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x14ac:dyDescent="0.25">
      <c r="A128" s="1" t="s">
        <v>638</v>
      </c>
      <c r="E128" s="29" t="s">
        <v>5863</v>
      </c>
    </row>
    <row r="129" spans="1:27" ht="79.2" x14ac:dyDescent="0.25">
      <c r="A129" s="1" t="s">
        <v>640</v>
      </c>
      <c r="E129" s="24" t="s">
        <v>5864</v>
      </c>
    </row>
    <row r="130" spans="1:27" x14ac:dyDescent="0.25">
      <c r="A130" s="1" t="s">
        <v>628</v>
      </c>
      <c r="C130" s="19" t="s">
        <v>1966</v>
      </c>
      <c r="E130" s="20" t="s">
        <v>4616</v>
      </c>
      <c r="L130" s="21">
        <f>SUMIFS(L131:L162,A131:A162,"P")</f>
        <v>0</v>
      </c>
      <c r="M130" s="21">
        <f>SUMIFS(M131:M162,A131:A162,"P")</f>
        <v>0</v>
      </c>
      <c r="N130" s="22"/>
    </row>
    <row r="131" spans="1:27" x14ac:dyDescent="0.25">
      <c r="A131" s="1" t="s">
        <v>631</v>
      </c>
      <c r="B131" s="1">
        <v>30</v>
      </c>
      <c r="C131" s="23" t="s">
        <v>10546</v>
      </c>
      <c r="D131" t="s">
        <v>633</v>
      </c>
      <c r="E131" s="24" t="s">
        <v>10547</v>
      </c>
      <c r="F131" s="25" t="s">
        <v>647</v>
      </c>
      <c r="G131" s="26">
        <v>174</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x14ac:dyDescent="0.25">
      <c r="A133" s="1" t="s">
        <v>638</v>
      </c>
      <c r="E133" s="29" t="s">
        <v>11113</v>
      </c>
    </row>
    <row r="134" spans="1:27" ht="132" x14ac:dyDescent="0.25">
      <c r="A134" s="1" t="s">
        <v>640</v>
      </c>
      <c r="E134" s="24" t="s">
        <v>10485</v>
      </c>
    </row>
    <row r="135" spans="1:27" x14ac:dyDescent="0.25">
      <c r="A135" s="1" t="s">
        <v>631</v>
      </c>
      <c r="B135" s="1">
        <v>31</v>
      </c>
      <c r="C135" s="23" t="s">
        <v>9950</v>
      </c>
      <c r="D135" t="s">
        <v>633</v>
      </c>
      <c r="E135" s="24" t="s">
        <v>9951</v>
      </c>
      <c r="F135" s="25" t="s">
        <v>657</v>
      </c>
      <c r="G135" s="26">
        <v>4</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x14ac:dyDescent="0.25">
      <c r="A137" s="1" t="s">
        <v>638</v>
      </c>
      <c r="E137" s="29" t="s">
        <v>7876</v>
      </c>
    </row>
    <row r="138" spans="1:27" ht="52.8" x14ac:dyDescent="0.25">
      <c r="A138" s="1" t="s">
        <v>640</v>
      </c>
      <c r="E138" s="24" t="s">
        <v>8017</v>
      </c>
    </row>
    <row r="139" spans="1:27" x14ac:dyDescent="0.25">
      <c r="A139" s="1" t="s">
        <v>631</v>
      </c>
      <c r="B139" s="1">
        <v>32</v>
      </c>
      <c r="C139" s="23" t="s">
        <v>11114</v>
      </c>
      <c r="D139" t="s">
        <v>633</v>
      </c>
      <c r="E139" s="24" t="s">
        <v>11115</v>
      </c>
      <c r="F139" s="25" t="s">
        <v>657</v>
      </c>
      <c r="G139" s="26">
        <v>1</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x14ac:dyDescent="0.25">
      <c r="A141" s="1" t="s">
        <v>638</v>
      </c>
      <c r="E141" s="29" t="s">
        <v>5863</v>
      </c>
    </row>
    <row r="142" spans="1:27" ht="26.4" x14ac:dyDescent="0.25">
      <c r="A142" s="1" t="s">
        <v>640</v>
      </c>
      <c r="E142" s="24" t="s">
        <v>11116</v>
      </c>
    </row>
    <row r="143" spans="1:27" ht="26.4" x14ac:dyDescent="0.25">
      <c r="A143" s="1" t="s">
        <v>631</v>
      </c>
      <c r="B143" s="1">
        <v>33</v>
      </c>
      <c r="C143" s="23" t="s">
        <v>10181</v>
      </c>
      <c r="D143" t="s">
        <v>633</v>
      </c>
      <c r="E143" s="24" t="s">
        <v>10182</v>
      </c>
      <c r="F143" s="25" t="s">
        <v>657</v>
      </c>
      <c r="G143" s="26">
        <v>2</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x14ac:dyDescent="0.25">
      <c r="A145" s="1" t="s">
        <v>638</v>
      </c>
      <c r="E145" s="29" t="s">
        <v>7118</v>
      </c>
    </row>
    <row r="146" spans="1:27" ht="26.4" x14ac:dyDescent="0.25">
      <c r="A146" s="1" t="s">
        <v>640</v>
      </c>
      <c r="E146" s="24" t="s">
        <v>10184</v>
      </c>
    </row>
    <row r="147" spans="1:27" x14ac:dyDescent="0.25">
      <c r="A147" s="1" t="s">
        <v>631</v>
      </c>
      <c r="B147" s="1">
        <v>34</v>
      </c>
      <c r="C147" s="23" t="s">
        <v>10283</v>
      </c>
      <c r="D147" t="s">
        <v>633</v>
      </c>
      <c r="E147" s="24" t="s">
        <v>10284</v>
      </c>
      <c r="F147" s="25" t="s">
        <v>647</v>
      </c>
      <c r="G147" s="26">
        <v>7</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x14ac:dyDescent="0.25">
      <c r="A149" s="1" t="s">
        <v>638</v>
      </c>
      <c r="E149" s="29" t="s">
        <v>10339</v>
      </c>
    </row>
    <row r="150" spans="1:27" ht="26.4" x14ac:dyDescent="0.25">
      <c r="A150" s="1" t="s">
        <v>640</v>
      </c>
      <c r="E150" s="24" t="s">
        <v>10286</v>
      </c>
    </row>
    <row r="151" spans="1:27" x14ac:dyDescent="0.25">
      <c r="A151" s="1" t="s">
        <v>631</v>
      </c>
      <c r="B151" s="1">
        <v>35</v>
      </c>
      <c r="C151" s="23" t="s">
        <v>10287</v>
      </c>
      <c r="D151" t="s">
        <v>633</v>
      </c>
      <c r="E151" s="24" t="s">
        <v>10288</v>
      </c>
      <c r="F151" s="25" t="s">
        <v>647</v>
      </c>
      <c r="G151" s="26">
        <v>7</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x14ac:dyDescent="0.25">
      <c r="A153" s="1" t="s">
        <v>638</v>
      </c>
      <c r="E153" s="29" t="s">
        <v>10339</v>
      </c>
    </row>
    <row r="154" spans="1:27" ht="39.6" x14ac:dyDescent="0.25">
      <c r="A154" s="1" t="s">
        <v>640</v>
      </c>
      <c r="E154" s="24" t="s">
        <v>8037</v>
      </c>
    </row>
    <row r="155" spans="1:27" x14ac:dyDescent="0.25">
      <c r="A155" s="1" t="s">
        <v>631</v>
      </c>
      <c r="B155" s="1">
        <v>36</v>
      </c>
      <c r="C155" s="23" t="s">
        <v>5327</v>
      </c>
      <c r="D155" t="s">
        <v>633</v>
      </c>
      <c r="E155" s="24" t="s">
        <v>5328</v>
      </c>
      <c r="F155" s="25" t="s">
        <v>647</v>
      </c>
      <c r="G155" s="26">
        <v>37</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x14ac:dyDescent="0.25">
      <c r="A157" s="1" t="s">
        <v>638</v>
      </c>
      <c r="E157" s="29" t="s">
        <v>11117</v>
      </c>
    </row>
    <row r="158" spans="1:27" ht="92.4" x14ac:dyDescent="0.25">
      <c r="A158" s="1" t="s">
        <v>640</v>
      </c>
      <c r="E158" s="24" t="s">
        <v>4893</v>
      </c>
    </row>
    <row r="159" spans="1:27" x14ac:dyDescent="0.25">
      <c r="A159" s="1" t="s">
        <v>631</v>
      </c>
      <c r="B159" s="1">
        <v>37</v>
      </c>
      <c r="C159" s="23" t="s">
        <v>10380</v>
      </c>
      <c r="D159" t="s">
        <v>633</v>
      </c>
      <c r="E159" s="24" t="s">
        <v>10381</v>
      </c>
      <c r="F159" s="25" t="s">
        <v>647</v>
      </c>
      <c r="G159" s="26">
        <v>6</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x14ac:dyDescent="0.25">
      <c r="A161" s="1" t="s">
        <v>638</v>
      </c>
      <c r="E161" s="29" t="s">
        <v>10383</v>
      </c>
    </row>
    <row r="162" spans="1:27" ht="79.2" x14ac:dyDescent="0.25">
      <c r="A162" s="1" t="s">
        <v>640</v>
      </c>
      <c r="E162" s="24" t="s">
        <v>6357</v>
      </c>
    </row>
    <row r="163" spans="1:27" x14ac:dyDescent="0.25">
      <c r="A163" s="1" t="s">
        <v>628</v>
      </c>
      <c r="C163" s="19" t="s">
        <v>1801</v>
      </c>
      <c r="E163" s="20" t="s">
        <v>1802</v>
      </c>
      <c r="L163" s="21">
        <f>SUMIFS(L164:L171,A164:A171,"P")</f>
        <v>0</v>
      </c>
      <c r="M163" s="21">
        <f>SUMIFS(M164:M171,A164:A171,"P")</f>
        <v>0</v>
      </c>
      <c r="N163" s="22"/>
    </row>
    <row r="164" spans="1:27" ht="26.4" x14ac:dyDescent="0.25">
      <c r="A164" s="1" t="s">
        <v>631</v>
      </c>
      <c r="B164" s="1">
        <v>38</v>
      </c>
      <c r="C164" s="23" t="s">
        <v>1803</v>
      </c>
      <c r="D164" t="s">
        <v>1804</v>
      </c>
      <c r="E164" s="24" t="s">
        <v>1805</v>
      </c>
      <c r="F164" s="25" t="s">
        <v>1806</v>
      </c>
      <c r="G164" s="26">
        <v>1848.2280000000001</v>
      </c>
      <c r="H164" s="25">
        <v>0</v>
      </c>
      <c r="I164" s="27">
        <f>ROUND(G164*H164,P4)</f>
        <v>0</v>
      </c>
      <c r="L164" s="27">
        <v>0</v>
      </c>
      <c r="M164" s="21">
        <f>ROUND(G164*L164,P4)</f>
        <v>0</v>
      </c>
      <c r="N164" s="22" t="s">
        <v>1807</v>
      </c>
      <c r="O164" s="28">
        <f>M164*AA164</f>
        <v>0</v>
      </c>
      <c r="P164" s="1">
        <v>3</v>
      </c>
      <c r="AA164" s="1">
        <f>IF(P164=1,$O$3,IF(P164=2,$O$4,$O$5))</f>
        <v>0.21</v>
      </c>
    </row>
    <row r="165" spans="1:27" ht="26.4" x14ac:dyDescent="0.25">
      <c r="A165" s="1" t="s">
        <v>637</v>
      </c>
      <c r="E165" s="24" t="s">
        <v>1808</v>
      </c>
    </row>
    <row r="166" spans="1:27" x14ac:dyDescent="0.25">
      <c r="A166" s="1" t="s">
        <v>638</v>
      </c>
      <c r="E166" s="29" t="s">
        <v>11118</v>
      </c>
    </row>
    <row r="167" spans="1:27" ht="198" x14ac:dyDescent="0.25">
      <c r="A167" s="1" t="s">
        <v>640</v>
      </c>
      <c r="E167" s="24" t="s">
        <v>3746</v>
      </c>
    </row>
    <row r="168" spans="1:27" ht="26.4" x14ac:dyDescent="0.25">
      <c r="A168" s="1" t="s">
        <v>631</v>
      </c>
      <c r="B168" s="1">
        <v>39</v>
      </c>
      <c r="C168" s="23" t="s">
        <v>1872</v>
      </c>
      <c r="D168" t="s">
        <v>1873</v>
      </c>
      <c r="E168" s="24" t="s">
        <v>1874</v>
      </c>
      <c r="F168" s="25" t="s">
        <v>1806</v>
      </c>
      <c r="G168" s="26">
        <v>1</v>
      </c>
      <c r="H168" s="25">
        <v>0</v>
      </c>
      <c r="I168" s="27">
        <f>ROUND(G168*H168,P4)</f>
        <v>0</v>
      </c>
      <c r="L168" s="27">
        <v>0</v>
      </c>
      <c r="M168" s="21">
        <f>ROUND(G168*L168,P4)</f>
        <v>0</v>
      </c>
      <c r="N168" s="22" t="s">
        <v>1807</v>
      </c>
      <c r="O168" s="28">
        <f>M168*AA168</f>
        <v>0</v>
      </c>
      <c r="P168" s="1">
        <v>3</v>
      </c>
      <c r="AA168" s="1">
        <f>IF(P168=1,$O$3,IF(P168=2,$O$4,$O$5))</f>
        <v>0.21</v>
      </c>
    </row>
    <row r="169" spans="1:27" ht="26.4" x14ac:dyDescent="0.25">
      <c r="A169" s="1" t="s">
        <v>637</v>
      </c>
      <c r="E169" s="24" t="s">
        <v>1808</v>
      </c>
    </row>
    <row r="170" spans="1:27" x14ac:dyDescent="0.25">
      <c r="A170" s="1" t="s">
        <v>638</v>
      </c>
      <c r="E170" s="29" t="s">
        <v>5863</v>
      </c>
    </row>
    <row r="171" spans="1:27" ht="198" x14ac:dyDescent="0.25">
      <c r="A171" s="1" t="s">
        <v>640</v>
      </c>
      <c r="E171"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800-000000000000}">
  <sheetPr>
    <pageSetUpPr fitToPage="1"/>
  </sheetPr>
  <dimension ref="A1:AA19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COUNTIFS(L8:L192,"=0",A8:A192,"P")+COUNTIFS(L8:L192,"",A8:A192,"P")+SUM(Q8:Q192)</f>
        <v>44</v>
      </c>
    </row>
    <row r="8" spans="1:27" ht="26.4" x14ac:dyDescent="0.25">
      <c r="A8" s="1" t="s">
        <v>626</v>
      </c>
      <c r="C8" s="19" t="s">
        <v>11119</v>
      </c>
      <c r="E8" s="20" t="s">
        <v>463</v>
      </c>
      <c r="L8" s="21">
        <f>L9+L74+L87+L92+L137+L142+L183</f>
        <v>0</v>
      </c>
      <c r="M8" s="21">
        <f>M9+M74+M87+M92+M137+M142+M183</f>
        <v>0</v>
      </c>
      <c r="N8" s="22"/>
    </row>
    <row r="9" spans="1:27" x14ac:dyDescent="0.25">
      <c r="A9" s="1" t="s">
        <v>628</v>
      </c>
      <c r="C9" s="19" t="s">
        <v>866</v>
      </c>
      <c r="E9" s="20" t="s">
        <v>1466</v>
      </c>
      <c r="L9" s="21">
        <f>SUMIFS(L10:L73,A10:A73,"P")</f>
        <v>0</v>
      </c>
      <c r="M9" s="21">
        <f>SUMIFS(M10:M73,A10:A73,"P")</f>
        <v>0</v>
      </c>
      <c r="N9" s="22"/>
    </row>
    <row r="10" spans="1:27" x14ac:dyDescent="0.25">
      <c r="A10" s="1" t="s">
        <v>631</v>
      </c>
      <c r="B10" s="1">
        <v>1</v>
      </c>
      <c r="C10" s="23" t="s">
        <v>5786</v>
      </c>
      <c r="D10" t="s">
        <v>633</v>
      </c>
      <c r="E10" s="24" t="s">
        <v>11120</v>
      </c>
      <c r="F10" s="25" t="s">
        <v>814</v>
      </c>
      <c r="G10" s="26">
        <v>2880</v>
      </c>
      <c r="H10" s="25">
        <v>0</v>
      </c>
      <c r="I10" s="27">
        <f>ROUND(G10*H10,P4)</f>
        <v>0</v>
      </c>
      <c r="L10" s="27">
        <v>0</v>
      </c>
      <c r="M10" s="21">
        <f>ROUND(G10*L10,P4)</f>
        <v>0</v>
      </c>
      <c r="N10" s="22" t="s">
        <v>636</v>
      </c>
      <c r="O10" s="28">
        <f>M10*AA10</f>
        <v>0</v>
      </c>
      <c r="P10" s="1">
        <v>3</v>
      </c>
      <c r="AA10" s="1">
        <f>IF(P10=1,$O$3,IF(P10=2,$O$4,$O$5))</f>
        <v>0.21</v>
      </c>
    </row>
    <row r="11" spans="1:27" ht="26.4" x14ac:dyDescent="0.25">
      <c r="A11" s="1" t="s">
        <v>637</v>
      </c>
      <c r="E11" s="24" t="s">
        <v>11121</v>
      </c>
    </row>
    <row r="12" spans="1:27" x14ac:dyDescent="0.25">
      <c r="A12" s="1" t="s">
        <v>638</v>
      </c>
      <c r="E12" s="29" t="s">
        <v>11122</v>
      </c>
    </row>
    <row r="13" spans="1:27" ht="39.6" x14ac:dyDescent="0.25">
      <c r="A13" s="1" t="s">
        <v>640</v>
      </c>
      <c r="E13" s="24" t="s">
        <v>11123</v>
      </c>
    </row>
    <row r="14" spans="1:27" x14ac:dyDescent="0.25">
      <c r="A14" s="1" t="s">
        <v>631</v>
      </c>
      <c r="B14" s="1">
        <v>2</v>
      </c>
      <c r="C14" s="23" t="s">
        <v>7489</v>
      </c>
      <c r="D14" t="s">
        <v>633</v>
      </c>
      <c r="E14" s="24" t="s">
        <v>7490</v>
      </c>
      <c r="F14" s="25" t="s">
        <v>874</v>
      </c>
      <c r="G14" s="26">
        <v>812</v>
      </c>
      <c r="H14" s="25">
        <v>0</v>
      </c>
      <c r="I14" s="27">
        <f>ROUND(G14*H14,P4)</f>
        <v>0</v>
      </c>
      <c r="L14" s="27">
        <v>0</v>
      </c>
      <c r="M14" s="21">
        <f>ROUND(G14*L14,P4)</f>
        <v>0</v>
      </c>
      <c r="N14" s="22" t="s">
        <v>636</v>
      </c>
      <c r="O14" s="28">
        <f>M14*AA14</f>
        <v>0</v>
      </c>
      <c r="P14" s="1">
        <v>3</v>
      </c>
      <c r="AA14" s="1">
        <f>IF(P14=1,$O$3,IF(P14=2,$O$4,$O$5))</f>
        <v>0.21</v>
      </c>
    </row>
    <row r="15" spans="1:27" ht="26.4" x14ac:dyDescent="0.25">
      <c r="A15" s="1" t="s">
        <v>637</v>
      </c>
      <c r="E15" s="24" t="s">
        <v>11124</v>
      </c>
    </row>
    <row r="16" spans="1:27" x14ac:dyDescent="0.25">
      <c r="A16" s="1" t="s">
        <v>638</v>
      </c>
      <c r="E16" s="29" t="s">
        <v>11125</v>
      </c>
    </row>
    <row r="17" spans="1:27" ht="39.6" x14ac:dyDescent="0.25">
      <c r="A17" s="1" t="s">
        <v>640</v>
      </c>
      <c r="E17" s="24" t="s">
        <v>7492</v>
      </c>
    </row>
    <row r="18" spans="1:27" x14ac:dyDescent="0.25">
      <c r="A18" s="1" t="s">
        <v>631</v>
      </c>
      <c r="B18" s="1">
        <v>3</v>
      </c>
      <c r="C18" s="23" t="s">
        <v>5497</v>
      </c>
      <c r="D18" t="s">
        <v>633</v>
      </c>
      <c r="E18" s="24" t="s">
        <v>5498</v>
      </c>
      <c r="F18" s="25" t="s">
        <v>874</v>
      </c>
      <c r="G18" s="26">
        <v>812</v>
      </c>
      <c r="H18" s="25">
        <v>0</v>
      </c>
      <c r="I18" s="27">
        <f>ROUND(G18*H18,P4)</f>
        <v>0</v>
      </c>
      <c r="L18" s="27">
        <v>0</v>
      </c>
      <c r="M18" s="21">
        <f>ROUND(G18*L18,P4)</f>
        <v>0</v>
      </c>
      <c r="N18" s="22" t="s">
        <v>636</v>
      </c>
      <c r="O18" s="28">
        <f>M18*AA18</f>
        <v>0</v>
      </c>
      <c r="P18" s="1">
        <v>3</v>
      </c>
      <c r="AA18" s="1">
        <f>IF(P18=1,$O$3,IF(P18=2,$O$4,$O$5))</f>
        <v>0.21</v>
      </c>
    </row>
    <row r="19" spans="1:27" ht="26.4" x14ac:dyDescent="0.25">
      <c r="A19" s="1" t="s">
        <v>637</v>
      </c>
      <c r="E19" s="24" t="s">
        <v>11124</v>
      </c>
    </row>
    <row r="20" spans="1:27" x14ac:dyDescent="0.25">
      <c r="A20" s="1" t="s">
        <v>638</v>
      </c>
      <c r="E20" s="29" t="s">
        <v>11125</v>
      </c>
    </row>
    <row r="21" spans="1:27" x14ac:dyDescent="0.25">
      <c r="A21" s="1" t="s">
        <v>640</v>
      </c>
      <c r="E21" s="24" t="s">
        <v>5500</v>
      </c>
    </row>
    <row r="22" spans="1:27" x14ac:dyDescent="0.25">
      <c r="A22" s="1" t="s">
        <v>631</v>
      </c>
      <c r="B22" s="1">
        <v>4</v>
      </c>
      <c r="C22" s="23" t="s">
        <v>10140</v>
      </c>
      <c r="D22" t="s">
        <v>633</v>
      </c>
      <c r="E22" s="24" t="s">
        <v>10141</v>
      </c>
      <c r="F22" s="25" t="s">
        <v>874</v>
      </c>
      <c r="G22" s="26">
        <v>10783</v>
      </c>
      <c r="H22" s="25">
        <v>0</v>
      </c>
      <c r="I22" s="27">
        <f>ROUND(G22*H22,P4)</f>
        <v>0</v>
      </c>
      <c r="L22" s="27">
        <v>0</v>
      </c>
      <c r="M22" s="21">
        <f>ROUND(G22*L22,P4)</f>
        <v>0</v>
      </c>
      <c r="N22" s="22" t="s">
        <v>636</v>
      </c>
      <c r="O22" s="28">
        <f>M22*AA22</f>
        <v>0</v>
      </c>
      <c r="P22" s="1">
        <v>3</v>
      </c>
      <c r="AA22" s="1">
        <f>IF(P22=1,$O$3,IF(P22=2,$O$4,$O$5))</f>
        <v>0.21</v>
      </c>
    </row>
    <row r="23" spans="1:27" ht="66" x14ac:dyDescent="0.25">
      <c r="A23" s="1" t="s">
        <v>637</v>
      </c>
      <c r="E23" s="24" t="s">
        <v>10142</v>
      </c>
    </row>
    <row r="24" spans="1:27" x14ac:dyDescent="0.25">
      <c r="A24" s="1" t="s">
        <v>638</v>
      </c>
      <c r="E24" s="29" t="s">
        <v>11126</v>
      </c>
    </row>
    <row r="25" spans="1:27" ht="382.8" x14ac:dyDescent="0.25">
      <c r="A25" s="1" t="s">
        <v>640</v>
      </c>
      <c r="E25" s="24" t="s">
        <v>7497</v>
      </c>
    </row>
    <row r="26" spans="1:27" x14ac:dyDescent="0.25">
      <c r="A26" s="1" t="s">
        <v>631</v>
      </c>
      <c r="B26" s="1">
        <v>5</v>
      </c>
      <c r="C26" s="23" t="s">
        <v>5501</v>
      </c>
      <c r="D26" t="s">
        <v>633</v>
      </c>
      <c r="E26" s="24" t="s">
        <v>10144</v>
      </c>
      <c r="F26" s="25" t="s">
        <v>874</v>
      </c>
      <c r="G26" s="26">
        <v>68</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11127</v>
      </c>
    </row>
    <row r="28" spans="1:27" x14ac:dyDescent="0.25">
      <c r="A28" s="1" t="s">
        <v>638</v>
      </c>
      <c r="E28" s="29" t="s">
        <v>11128</v>
      </c>
    </row>
    <row r="29" spans="1:27" ht="382.8" x14ac:dyDescent="0.25">
      <c r="A29" s="1" t="s">
        <v>640</v>
      </c>
      <c r="E29" s="24" t="s">
        <v>10147</v>
      </c>
    </row>
    <row r="30" spans="1:27" x14ac:dyDescent="0.25">
      <c r="A30" s="1" t="s">
        <v>631</v>
      </c>
      <c r="B30" s="1">
        <v>6</v>
      </c>
      <c r="C30" s="23" t="s">
        <v>6817</v>
      </c>
      <c r="D30" t="s">
        <v>633</v>
      </c>
      <c r="E30" s="24" t="s">
        <v>7498</v>
      </c>
      <c r="F30" s="25" t="s">
        <v>874</v>
      </c>
      <c r="G30" s="26">
        <v>266</v>
      </c>
      <c r="H30" s="25">
        <v>0</v>
      </c>
      <c r="I30" s="27">
        <f>ROUND(G30*H30,P4)</f>
        <v>0</v>
      </c>
      <c r="L30" s="27">
        <v>0</v>
      </c>
      <c r="M30" s="21">
        <f>ROUND(G30*L30,P4)</f>
        <v>0</v>
      </c>
      <c r="N30" s="22" t="s">
        <v>636</v>
      </c>
      <c r="O30" s="28">
        <f>M30*AA30</f>
        <v>0</v>
      </c>
      <c r="P30" s="1">
        <v>3</v>
      </c>
      <c r="AA30" s="1">
        <f>IF(P30=1,$O$3,IF(P30=2,$O$4,$O$5))</f>
        <v>0.21</v>
      </c>
    </row>
    <row r="31" spans="1:27" ht="26.4" x14ac:dyDescent="0.25">
      <c r="A31" s="1" t="s">
        <v>637</v>
      </c>
      <c r="E31" s="24" t="s">
        <v>11129</v>
      </c>
    </row>
    <row r="32" spans="1:27" x14ac:dyDescent="0.25">
      <c r="A32" s="1" t="s">
        <v>638</v>
      </c>
      <c r="E32" s="29" t="s">
        <v>11130</v>
      </c>
    </row>
    <row r="33" spans="1:27" ht="316.8" x14ac:dyDescent="0.25">
      <c r="A33" s="1" t="s">
        <v>640</v>
      </c>
      <c r="E33" s="24" t="s">
        <v>7499</v>
      </c>
    </row>
    <row r="34" spans="1:27" x14ac:dyDescent="0.25">
      <c r="A34" s="1" t="s">
        <v>631</v>
      </c>
      <c r="B34" s="1">
        <v>7</v>
      </c>
      <c r="C34" s="23" t="s">
        <v>6972</v>
      </c>
      <c r="D34" t="s">
        <v>633</v>
      </c>
      <c r="E34" s="24" t="s">
        <v>6973</v>
      </c>
      <c r="F34" s="25" t="s">
        <v>874</v>
      </c>
      <c r="G34" s="26">
        <v>5</v>
      </c>
      <c r="H34" s="25">
        <v>0</v>
      </c>
      <c r="I34" s="27">
        <f>ROUND(G34*H34,P4)</f>
        <v>0</v>
      </c>
      <c r="L34" s="27">
        <v>0</v>
      </c>
      <c r="M34" s="21">
        <f>ROUND(G34*L34,P4)</f>
        <v>0</v>
      </c>
      <c r="N34" s="22" t="s">
        <v>636</v>
      </c>
      <c r="O34" s="28">
        <f>M34*AA34</f>
        <v>0</v>
      </c>
      <c r="P34" s="1">
        <v>3</v>
      </c>
      <c r="AA34" s="1">
        <f>IF(P34=1,$O$3,IF(P34=2,$O$4,$O$5))</f>
        <v>0.21</v>
      </c>
    </row>
    <row r="35" spans="1:27" ht="26.4" x14ac:dyDescent="0.25">
      <c r="A35" s="1" t="s">
        <v>637</v>
      </c>
      <c r="E35" s="24" t="s">
        <v>10618</v>
      </c>
    </row>
    <row r="36" spans="1:27" x14ac:dyDescent="0.25">
      <c r="A36" s="1" t="s">
        <v>638</v>
      </c>
      <c r="E36" s="29" t="s">
        <v>11131</v>
      </c>
    </row>
    <row r="37" spans="1:27" ht="277.2" x14ac:dyDescent="0.25">
      <c r="A37" s="1" t="s">
        <v>640</v>
      </c>
      <c r="E37" s="24" t="s">
        <v>4761</v>
      </c>
    </row>
    <row r="38" spans="1:27" x14ac:dyDescent="0.25">
      <c r="A38" s="1" t="s">
        <v>631</v>
      </c>
      <c r="B38" s="1">
        <v>8</v>
      </c>
      <c r="C38" s="23" t="s">
        <v>4702</v>
      </c>
      <c r="D38" t="s">
        <v>633</v>
      </c>
      <c r="E38" s="24" t="s">
        <v>4703</v>
      </c>
      <c r="F38" s="25" t="s">
        <v>874</v>
      </c>
      <c r="G38" s="26">
        <v>11550</v>
      </c>
      <c r="H38" s="25">
        <v>0</v>
      </c>
      <c r="I38" s="27">
        <f>ROUND(G38*H38,P4)</f>
        <v>0</v>
      </c>
      <c r="L38" s="27">
        <v>0</v>
      </c>
      <c r="M38" s="21">
        <f>ROUND(G38*L38,P4)</f>
        <v>0</v>
      </c>
      <c r="N38" s="22" t="s">
        <v>636</v>
      </c>
      <c r="O38" s="28">
        <f>M38*AA38</f>
        <v>0</v>
      </c>
      <c r="P38" s="1">
        <v>3</v>
      </c>
      <c r="AA38" s="1">
        <f>IF(P38=1,$O$3,IF(P38=2,$O$4,$O$5))</f>
        <v>0.21</v>
      </c>
    </row>
    <row r="39" spans="1:27" ht="92.4" x14ac:dyDescent="0.25">
      <c r="A39" s="1" t="s">
        <v>637</v>
      </c>
      <c r="E39" s="24" t="s">
        <v>10519</v>
      </c>
    </row>
    <row r="40" spans="1:27" x14ac:dyDescent="0.25">
      <c r="A40" s="1" t="s">
        <v>638</v>
      </c>
      <c r="E40" s="29" t="s">
        <v>11132</v>
      </c>
    </row>
    <row r="41" spans="1:27" ht="198" x14ac:dyDescent="0.25">
      <c r="A41" s="1" t="s">
        <v>640</v>
      </c>
      <c r="E41" s="24" t="s">
        <v>4705</v>
      </c>
    </row>
    <row r="42" spans="1:27" ht="26.4" x14ac:dyDescent="0.25">
      <c r="A42" s="1" t="s">
        <v>631</v>
      </c>
      <c r="B42" s="1">
        <v>9</v>
      </c>
      <c r="C42" s="23" t="s">
        <v>10231</v>
      </c>
      <c r="D42" t="s">
        <v>633</v>
      </c>
      <c r="E42" s="24" t="s">
        <v>11133</v>
      </c>
      <c r="F42" s="25" t="s">
        <v>874</v>
      </c>
      <c r="G42" s="26">
        <v>711.875</v>
      </c>
      <c r="H42" s="25">
        <v>0</v>
      </c>
      <c r="I42" s="27">
        <f>ROUND(G42*H42,P4)</f>
        <v>0</v>
      </c>
      <c r="L42" s="27">
        <v>0</v>
      </c>
      <c r="M42" s="21">
        <f>ROUND(G42*L42,P4)</f>
        <v>0</v>
      </c>
      <c r="N42" s="22" t="s">
        <v>636</v>
      </c>
      <c r="O42" s="28">
        <f>M42*AA42</f>
        <v>0</v>
      </c>
      <c r="P42" s="1">
        <v>3</v>
      </c>
      <c r="AA42" s="1">
        <f>IF(P42=1,$O$3,IF(P42=2,$O$4,$O$5))</f>
        <v>0.21</v>
      </c>
    </row>
    <row r="43" spans="1:27" ht="26.4" x14ac:dyDescent="0.25">
      <c r="A43" s="1" t="s">
        <v>637</v>
      </c>
      <c r="E43" s="24" t="s">
        <v>11134</v>
      </c>
    </row>
    <row r="44" spans="1:27" x14ac:dyDescent="0.25">
      <c r="A44" s="1" t="s">
        <v>638</v>
      </c>
      <c r="E44" s="29" t="s">
        <v>11135</v>
      </c>
    </row>
    <row r="45" spans="1:27" ht="277.2" x14ac:dyDescent="0.25">
      <c r="A45" s="1" t="s">
        <v>640</v>
      </c>
      <c r="E45" s="24" t="s">
        <v>10764</v>
      </c>
    </row>
    <row r="46" spans="1:27" x14ac:dyDescent="0.25">
      <c r="A46" s="1" t="s">
        <v>631</v>
      </c>
      <c r="B46" s="1">
        <v>10</v>
      </c>
      <c r="C46" s="23" t="s">
        <v>7795</v>
      </c>
      <c r="D46" t="s">
        <v>633</v>
      </c>
      <c r="E46" s="24" t="s">
        <v>7796</v>
      </c>
      <c r="F46" s="25" t="s">
        <v>874</v>
      </c>
      <c r="G46" s="26">
        <v>12.42</v>
      </c>
      <c r="H46" s="25">
        <v>0</v>
      </c>
      <c r="I46" s="27">
        <f>ROUND(G46*H46,P4)</f>
        <v>0</v>
      </c>
      <c r="L46" s="27">
        <v>0</v>
      </c>
      <c r="M46" s="21">
        <f>ROUND(G46*L46,P4)</f>
        <v>0</v>
      </c>
      <c r="N46" s="22" t="s">
        <v>636</v>
      </c>
      <c r="O46" s="28">
        <f>M46*AA46</f>
        <v>0</v>
      </c>
      <c r="P46" s="1">
        <v>3</v>
      </c>
      <c r="AA46" s="1">
        <f>IF(P46=1,$O$3,IF(P46=2,$O$4,$O$5))</f>
        <v>0.21</v>
      </c>
    </row>
    <row r="47" spans="1:27" ht="26.4" x14ac:dyDescent="0.25">
      <c r="A47" s="1" t="s">
        <v>637</v>
      </c>
      <c r="E47" s="24" t="s">
        <v>11136</v>
      </c>
    </row>
    <row r="48" spans="1:27" x14ac:dyDescent="0.25">
      <c r="A48" s="1" t="s">
        <v>638</v>
      </c>
      <c r="E48" s="29" t="s">
        <v>11137</v>
      </c>
    </row>
    <row r="49" spans="1:27" ht="250.8" x14ac:dyDescent="0.25">
      <c r="A49" s="1" t="s">
        <v>640</v>
      </c>
      <c r="E49" s="24" t="s">
        <v>7798</v>
      </c>
    </row>
    <row r="50" spans="1:27" x14ac:dyDescent="0.25">
      <c r="A50" s="1" t="s">
        <v>631</v>
      </c>
      <c r="B50" s="1">
        <v>11</v>
      </c>
      <c r="C50" s="23" t="s">
        <v>1888</v>
      </c>
      <c r="D50" t="s">
        <v>633</v>
      </c>
      <c r="E50" s="24" t="s">
        <v>1889</v>
      </c>
      <c r="F50" s="25" t="s">
        <v>874</v>
      </c>
      <c r="G50" s="26">
        <v>1117.088</v>
      </c>
      <c r="H50" s="25">
        <v>0</v>
      </c>
      <c r="I50" s="27">
        <f>ROUND(G50*H50,P4)</f>
        <v>0</v>
      </c>
      <c r="L50" s="27">
        <v>0</v>
      </c>
      <c r="M50" s="21">
        <f>ROUND(G50*L50,P4)</f>
        <v>0</v>
      </c>
      <c r="N50" s="22" t="s">
        <v>636</v>
      </c>
      <c r="O50" s="28">
        <f>M50*AA50</f>
        <v>0</v>
      </c>
      <c r="P50" s="1">
        <v>3</v>
      </c>
      <c r="AA50" s="1">
        <f>IF(P50=1,$O$3,IF(P50=2,$O$4,$O$5))</f>
        <v>0.21</v>
      </c>
    </row>
    <row r="51" spans="1:27" ht="39.6" x14ac:dyDescent="0.25">
      <c r="A51" s="1" t="s">
        <v>637</v>
      </c>
      <c r="E51" s="24" t="s">
        <v>11138</v>
      </c>
    </row>
    <row r="52" spans="1:27" x14ac:dyDescent="0.25">
      <c r="A52" s="1" t="s">
        <v>638</v>
      </c>
      <c r="E52" s="29" t="s">
        <v>11139</v>
      </c>
    </row>
    <row r="53" spans="1:27" ht="237.6" x14ac:dyDescent="0.25">
      <c r="A53" s="1" t="s">
        <v>640</v>
      </c>
      <c r="E53" s="24" t="s">
        <v>5535</v>
      </c>
    </row>
    <row r="54" spans="1:27" x14ac:dyDescent="0.25">
      <c r="A54" s="1" t="s">
        <v>631</v>
      </c>
      <c r="B54" s="1">
        <v>12</v>
      </c>
      <c r="C54" s="23" t="s">
        <v>4053</v>
      </c>
      <c r="D54" t="s">
        <v>633</v>
      </c>
      <c r="E54" s="24" t="s">
        <v>4054</v>
      </c>
      <c r="F54" s="25" t="s">
        <v>870</v>
      </c>
      <c r="G54" s="26">
        <v>2657.27</v>
      </c>
      <c r="H54" s="25">
        <v>0</v>
      </c>
      <c r="I54" s="27">
        <f>ROUND(G54*H54,P4)</f>
        <v>0</v>
      </c>
      <c r="L54" s="27">
        <v>0</v>
      </c>
      <c r="M54" s="21">
        <f>ROUND(G54*L54,P4)</f>
        <v>0</v>
      </c>
      <c r="N54" s="22" t="s">
        <v>636</v>
      </c>
      <c r="O54" s="28">
        <f>M54*AA54</f>
        <v>0</v>
      </c>
      <c r="P54" s="1">
        <v>3</v>
      </c>
      <c r="AA54" s="1">
        <f>IF(P54=1,$O$3,IF(P54=2,$O$4,$O$5))</f>
        <v>0.21</v>
      </c>
    </row>
    <row r="55" spans="1:27" ht="26.4" x14ac:dyDescent="0.25">
      <c r="A55" s="1" t="s">
        <v>637</v>
      </c>
      <c r="E55" s="24" t="s">
        <v>11140</v>
      </c>
    </row>
    <row r="56" spans="1:27" x14ac:dyDescent="0.25">
      <c r="A56" s="1" t="s">
        <v>638</v>
      </c>
      <c r="E56" s="29" t="s">
        <v>11141</v>
      </c>
    </row>
    <row r="57" spans="1:27" ht="26.4" x14ac:dyDescent="0.25">
      <c r="A57" s="1" t="s">
        <v>640</v>
      </c>
      <c r="E57" s="24" t="s">
        <v>4717</v>
      </c>
    </row>
    <row r="58" spans="1:27" x14ac:dyDescent="0.25">
      <c r="A58" s="1" t="s">
        <v>631</v>
      </c>
      <c r="B58" s="1">
        <v>13</v>
      </c>
      <c r="C58" s="23" t="s">
        <v>4718</v>
      </c>
      <c r="D58" t="s">
        <v>633</v>
      </c>
      <c r="E58" s="24" t="s">
        <v>4719</v>
      </c>
      <c r="F58" s="25" t="s">
        <v>870</v>
      </c>
      <c r="G58" s="26">
        <v>1653.3330000000001</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10629</v>
      </c>
    </row>
    <row r="60" spans="1:27" x14ac:dyDescent="0.25">
      <c r="A60" s="1" t="s">
        <v>638</v>
      </c>
      <c r="E60" s="29" t="s">
        <v>11142</v>
      </c>
    </row>
    <row r="61" spans="1:27" ht="39.6" x14ac:dyDescent="0.25">
      <c r="A61" s="1" t="s">
        <v>640</v>
      </c>
      <c r="E61" s="24" t="s">
        <v>4721</v>
      </c>
    </row>
    <row r="62" spans="1:27" x14ac:dyDescent="0.25">
      <c r="A62" s="1" t="s">
        <v>631</v>
      </c>
      <c r="B62" s="1">
        <v>14</v>
      </c>
      <c r="C62" s="23" t="s">
        <v>4722</v>
      </c>
      <c r="D62" t="s">
        <v>633</v>
      </c>
      <c r="E62" s="24" t="s">
        <v>4723</v>
      </c>
      <c r="F62" s="25" t="s">
        <v>870</v>
      </c>
      <c r="G62" s="26">
        <v>1653.3330000000001</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10629</v>
      </c>
    </row>
    <row r="64" spans="1:27" x14ac:dyDescent="0.25">
      <c r="A64" s="1" t="s">
        <v>638</v>
      </c>
      <c r="E64" s="29" t="s">
        <v>11142</v>
      </c>
    </row>
    <row r="65" spans="1:27" ht="26.4" x14ac:dyDescent="0.25">
      <c r="A65" s="1" t="s">
        <v>640</v>
      </c>
      <c r="E65" s="24" t="s">
        <v>4724</v>
      </c>
    </row>
    <row r="66" spans="1:27" x14ac:dyDescent="0.25">
      <c r="A66" s="1" t="s">
        <v>631</v>
      </c>
      <c r="B66" s="1">
        <v>15</v>
      </c>
      <c r="C66" s="23" t="s">
        <v>4725</v>
      </c>
      <c r="D66" t="s">
        <v>633</v>
      </c>
      <c r="E66" s="24" t="s">
        <v>4726</v>
      </c>
      <c r="F66" s="25" t="s">
        <v>870</v>
      </c>
      <c r="G66" s="26">
        <v>1653.3330000000001</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10629</v>
      </c>
    </row>
    <row r="68" spans="1:27" x14ac:dyDescent="0.25">
      <c r="A68" s="1" t="s">
        <v>638</v>
      </c>
      <c r="E68" s="29" t="s">
        <v>11142</v>
      </c>
    </row>
    <row r="69" spans="1:27" ht="39.6" x14ac:dyDescent="0.25">
      <c r="A69" s="1" t="s">
        <v>640</v>
      </c>
      <c r="E69" s="24" t="s">
        <v>4727</v>
      </c>
    </row>
    <row r="70" spans="1:27" x14ac:dyDescent="0.25">
      <c r="A70" s="1" t="s">
        <v>631</v>
      </c>
      <c r="B70" s="1">
        <v>16</v>
      </c>
      <c r="C70" s="23" t="s">
        <v>6247</v>
      </c>
      <c r="D70" t="s">
        <v>633</v>
      </c>
      <c r="E70" s="24" t="s">
        <v>4767</v>
      </c>
      <c r="F70" s="25" t="s">
        <v>874</v>
      </c>
      <c r="G70" s="26">
        <v>812</v>
      </c>
      <c r="H70" s="25">
        <v>0</v>
      </c>
      <c r="I70" s="27">
        <f>ROUND(G70*H70,P4)</f>
        <v>0</v>
      </c>
      <c r="L70" s="27">
        <v>0</v>
      </c>
      <c r="M70" s="21">
        <f>ROUND(G70*L70,P4)</f>
        <v>0</v>
      </c>
      <c r="N70" s="22" t="s">
        <v>636</v>
      </c>
      <c r="O70" s="28">
        <f>M70*AA70</f>
        <v>0</v>
      </c>
      <c r="P70" s="1">
        <v>3</v>
      </c>
      <c r="AA70" s="1">
        <f>IF(P70=1,$O$3,IF(P70=2,$O$4,$O$5))</f>
        <v>0.21</v>
      </c>
    </row>
    <row r="71" spans="1:27" ht="26.4" x14ac:dyDescent="0.25">
      <c r="A71" s="1" t="s">
        <v>637</v>
      </c>
      <c r="E71" s="24" t="s">
        <v>11124</v>
      </c>
    </row>
    <row r="72" spans="1:27" x14ac:dyDescent="0.25">
      <c r="A72" s="1" t="s">
        <v>638</v>
      </c>
      <c r="E72" s="29" t="s">
        <v>11143</v>
      </c>
    </row>
    <row r="73" spans="1:27" ht="52.8" x14ac:dyDescent="0.25">
      <c r="A73" s="1" t="s">
        <v>640</v>
      </c>
      <c r="E73" s="24" t="s">
        <v>4770</v>
      </c>
    </row>
    <row r="74" spans="1:27" x14ac:dyDescent="0.25">
      <c r="A74" s="1" t="s">
        <v>628</v>
      </c>
      <c r="C74" s="19" t="s">
        <v>2745</v>
      </c>
      <c r="E74" s="20" t="s">
        <v>4061</v>
      </c>
      <c r="L74" s="21">
        <f>SUMIFS(L75:L86,A75:A86,"P")</f>
        <v>0</v>
      </c>
      <c r="M74" s="21">
        <f>SUMIFS(M75:M86,A75:A86,"P")</f>
        <v>0</v>
      </c>
      <c r="N74" s="22"/>
    </row>
    <row r="75" spans="1:27" x14ac:dyDescent="0.25">
      <c r="A75" s="1" t="s">
        <v>631</v>
      </c>
      <c r="B75" s="1">
        <v>17</v>
      </c>
      <c r="C75" s="23" t="s">
        <v>11144</v>
      </c>
      <c r="D75" t="s">
        <v>633</v>
      </c>
      <c r="E75" s="24" t="s">
        <v>11145</v>
      </c>
      <c r="F75" s="25" t="s">
        <v>874</v>
      </c>
      <c r="G75" s="26">
        <v>39</v>
      </c>
      <c r="H75" s="25">
        <v>0</v>
      </c>
      <c r="I75" s="27">
        <f>ROUND(G75*H75,P4)</f>
        <v>0</v>
      </c>
      <c r="L75" s="27">
        <v>0</v>
      </c>
      <c r="M75" s="21">
        <f>ROUND(G75*L75,P4)</f>
        <v>0</v>
      </c>
      <c r="N75" s="22" t="s">
        <v>636</v>
      </c>
      <c r="O75" s="28">
        <f>M75*AA75</f>
        <v>0</v>
      </c>
      <c r="P75" s="1">
        <v>3</v>
      </c>
      <c r="AA75" s="1">
        <f>IF(P75=1,$O$3,IF(P75=2,$O$4,$O$5))</f>
        <v>0.21</v>
      </c>
    </row>
    <row r="76" spans="1:27" ht="26.4" x14ac:dyDescent="0.25">
      <c r="A76" s="1" t="s">
        <v>637</v>
      </c>
      <c r="E76" s="24" t="s">
        <v>11146</v>
      </c>
    </row>
    <row r="77" spans="1:27" x14ac:dyDescent="0.25">
      <c r="A77" s="1" t="s">
        <v>638</v>
      </c>
      <c r="E77" s="29" t="s">
        <v>11147</v>
      </c>
    </row>
    <row r="78" spans="1:27" ht="39.6" x14ac:dyDescent="0.25">
      <c r="A78" s="1" t="s">
        <v>640</v>
      </c>
      <c r="E78" s="24" t="s">
        <v>10370</v>
      </c>
    </row>
    <row r="79" spans="1:27" x14ac:dyDescent="0.25">
      <c r="A79" s="1" t="s">
        <v>631</v>
      </c>
      <c r="B79" s="1">
        <v>18</v>
      </c>
      <c r="C79" s="23" t="s">
        <v>11148</v>
      </c>
      <c r="D79" t="s">
        <v>633</v>
      </c>
      <c r="E79" s="24" t="s">
        <v>11149</v>
      </c>
      <c r="F79" s="25" t="s">
        <v>647</v>
      </c>
      <c r="G79" s="26">
        <v>128</v>
      </c>
      <c r="H79" s="25">
        <v>0</v>
      </c>
      <c r="I79" s="27">
        <f>ROUND(G79*H79,P4)</f>
        <v>0</v>
      </c>
      <c r="L79" s="27">
        <v>0</v>
      </c>
      <c r="M79" s="21">
        <f>ROUND(G79*L79,P4)</f>
        <v>0</v>
      </c>
      <c r="N79" s="22" t="s">
        <v>636</v>
      </c>
      <c r="O79" s="28">
        <f>M79*AA79</f>
        <v>0</v>
      </c>
      <c r="P79" s="1">
        <v>3</v>
      </c>
      <c r="AA79" s="1">
        <f>IF(P79=1,$O$3,IF(P79=2,$O$4,$O$5))</f>
        <v>0.21</v>
      </c>
    </row>
    <row r="80" spans="1:27" ht="26.4" x14ac:dyDescent="0.25">
      <c r="A80" s="1" t="s">
        <v>637</v>
      </c>
      <c r="E80" s="24" t="s">
        <v>11150</v>
      </c>
    </row>
    <row r="81" spans="1:27" x14ac:dyDescent="0.25">
      <c r="A81" s="1" t="s">
        <v>638</v>
      </c>
      <c r="E81" s="29" t="s">
        <v>11151</v>
      </c>
    </row>
    <row r="82" spans="1:27" ht="171.6" x14ac:dyDescent="0.25">
      <c r="A82" s="1" t="s">
        <v>640</v>
      </c>
      <c r="E82" s="24" t="s">
        <v>4797</v>
      </c>
    </row>
    <row r="83" spans="1:27" x14ac:dyDescent="0.25">
      <c r="A83" s="1" t="s">
        <v>631</v>
      </c>
      <c r="B83" s="1">
        <v>19</v>
      </c>
      <c r="C83" s="23" t="s">
        <v>6266</v>
      </c>
      <c r="D83" t="s">
        <v>633</v>
      </c>
      <c r="E83" s="24" t="s">
        <v>6267</v>
      </c>
      <c r="F83" s="25" t="s">
        <v>870</v>
      </c>
      <c r="G83" s="26">
        <v>1525</v>
      </c>
      <c r="H83" s="25">
        <v>0</v>
      </c>
      <c r="I83" s="27">
        <f>ROUND(G83*H83,P4)</f>
        <v>0</v>
      </c>
      <c r="L83" s="27">
        <v>0</v>
      </c>
      <c r="M83" s="21">
        <f>ROUND(G83*L83,P4)</f>
        <v>0</v>
      </c>
      <c r="N83" s="22" t="s">
        <v>636</v>
      </c>
      <c r="O83" s="28">
        <f>M83*AA83</f>
        <v>0</v>
      </c>
      <c r="P83" s="1">
        <v>3</v>
      </c>
      <c r="AA83" s="1">
        <f>IF(P83=1,$O$3,IF(P83=2,$O$4,$O$5))</f>
        <v>0.21</v>
      </c>
    </row>
    <row r="84" spans="1:27" ht="52.8" x14ac:dyDescent="0.25">
      <c r="A84" s="1" t="s">
        <v>637</v>
      </c>
      <c r="E84" s="24" t="s">
        <v>11152</v>
      </c>
    </row>
    <row r="85" spans="1:27" x14ac:dyDescent="0.25">
      <c r="A85" s="1" t="s">
        <v>638</v>
      </c>
      <c r="E85" s="29" t="s">
        <v>11153</v>
      </c>
    </row>
    <row r="86" spans="1:27" ht="105.6" x14ac:dyDescent="0.25">
      <c r="A86" s="1" t="s">
        <v>640</v>
      </c>
      <c r="E86" s="24" t="s">
        <v>5827</v>
      </c>
    </row>
    <row r="87" spans="1:27" x14ac:dyDescent="0.25">
      <c r="A87" s="1" t="s">
        <v>628</v>
      </c>
      <c r="C87" s="19" t="s">
        <v>3232</v>
      </c>
      <c r="E87" s="20" t="s">
        <v>4807</v>
      </c>
      <c r="L87" s="21">
        <f>SUMIFS(L88:L91,A88:A91,"P")</f>
        <v>0</v>
      </c>
      <c r="M87" s="21">
        <f>SUMIFS(M88:M91,A88:A91,"P")</f>
        <v>0</v>
      </c>
      <c r="N87" s="22"/>
    </row>
    <row r="88" spans="1:27" x14ac:dyDescent="0.25">
      <c r="A88" s="1" t="s">
        <v>631</v>
      </c>
      <c r="B88" s="1">
        <v>20</v>
      </c>
      <c r="C88" s="23" t="s">
        <v>4830</v>
      </c>
      <c r="D88" t="s">
        <v>633</v>
      </c>
      <c r="E88" s="24" t="s">
        <v>4831</v>
      </c>
      <c r="F88" s="25" t="s">
        <v>874</v>
      </c>
      <c r="G88" s="26">
        <v>0.5</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11154</v>
      </c>
    </row>
    <row r="90" spans="1:27" x14ac:dyDescent="0.25">
      <c r="A90" s="1" t="s">
        <v>638</v>
      </c>
      <c r="E90" s="29" t="s">
        <v>11155</v>
      </c>
    </row>
    <row r="91" spans="1:27" ht="105.6" x14ac:dyDescent="0.25">
      <c r="A91" s="1" t="s">
        <v>640</v>
      </c>
      <c r="E91" s="24" t="s">
        <v>4833</v>
      </c>
    </row>
    <row r="92" spans="1:27" x14ac:dyDescent="0.25">
      <c r="A92" s="1" t="s">
        <v>628</v>
      </c>
      <c r="C92" s="19" t="s">
        <v>891</v>
      </c>
      <c r="E92" s="20" t="s">
        <v>4454</v>
      </c>
      <c r="L92" s="21">
        <f>SUMIFS(L93:L136,A93:A136,"P")</f>
        <v>0</v>
      </c>
      <c r="M92" s="21">
        <f>SUMIFS(M93:M136,A93:A136,"P")</f>
        <v>0</v>
      </c>
      <c r="N92" s="22"/>
    </row>
    <row r="93" spans="1:27" x14ac:dyDescent="0.25">
      <c r="A93" s="1" t="s">
        <v>631</v>
      </c>
      <c r="B93" s="1">
        <v>21</v>
      </c>
      <c r="C93" s="23" t="s">
        <v>11156</v>
      </c>
      <c r="D93" t="s">
        <v>633</v>
      </c>
      <c r="E93" s="24" t="s">
        <v>11157</v>
      </c>
      <c r="F93" s="25" t="s">
        <v>870</v>
      </c>
      <c r="G93" s="26">
        <v>220</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11158</v>
      </c>
    </row>
    <row r="95" spans="1:27" ht="26.4" x14ac:dyDescent="0.25">
      <c r="A95" s="1" t="s">
        <v>638</v>
      </c>
      <c r="E95" s="29" t="s">
        <v>11159</v>
      </c>
    </row>
    <row r="96" spans="1:27" ht="52.8" x14ac:dyDescent="0.25">
      <c r="A96" s="1" t="s">
        <v>640</v>
      </c>
      <c r="E96" s="24" t="s">
        <v>10584</v>
      </c>
    </row>
    <row r="97" spans="1:27" x14ac:dyDescent="0.25">
      <c r="A97" s="1" t="s">
        <v>631</v>
      </c>
      <c r="B97" s="1">
        <v>22</v>
      </c>
      <c r="C97" s="23" t="s">
        <v>6299</v>
      </c>
      <c r="D97" t="s">
        <v>633</v>
      </c>
      <c r="E97" s="24" t="s">
        <v>6300</v>
      </c>
      <c r="F97" s="25" t="s">
        <v>870</v>
      </c>
      <c r="G97" s="26">
        <v>1013.52</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11160</v>
      </c>
    </row>
    <row r="99" spans="1:27" x14ac:dyDescent="0.25">
      <c r="A99" s="1" t="s">
        <v>638</v>
      </c>
      <c r="E99" s="29" t="s">
        <v>11161</v>
      </c>
    </row>
    <row r="100" spans="1:27" ht="52.8" x14ac:dyDescent="0.25">
      <c r="A100" s="1" t="s">
        <v>640</v>
      </c>
      <c r="E100" s="24" t="s">
        <v>6298</v>
      </c>
    </row>
    <row r="101" spans="1:27" x14ac:dyDescent="0.25">
      <c r="A101" s="1" t="s">
        <v>631</v>
      </c>
      <c r="B101" s="1">
        <v>23</v>
      </c>
      <c r="C101" s="23" t="s">
        <v>3713</v>
      </c>
      <c r="D101" t="s">
        <v>633</v>
      </c>
      <c r="E101" s="24" t="s">
        <v>3714</v>
      </c>
      <c r="F101" s="25" t="s">
        <v>870</v>
      </c>
      <c r="G101" s="26">
        <v>1423.75</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10627</v>
      </c>
    </row>
    <row r="103" spans="1:27" x14ac:dyDescent="0.25">
      <c r="A103" s="1" t="s">
        <v>638</v>
      </c>
      <c r="E103" s="29" t="s">
        <v>11162</v>
      </c>
    </row>
    <row r="104" spans="1:27" ht="52.8" x14ac:dyDescent="0.25">
      <c r="A104" s="1" t="s">
        <v>640</v>
      </c>
      <c r="E104" s="24" t="s">
        <v>6298</v>
      </c>
    </row>
    <row r="105" spans="1:27" x14ac:dyDescent="0.25">
      <c r="A105" s="1" t="s">
        <v>631</v>
      </c>
      <c r="B105" s="1">
        <v>24</v>
      </c>
      <c r="C105" s="23" t="s">
        <v>10172</v>
      </c>
      <c r="D105" t="s">
        <v>633</v>
      </c>
      <c r="E105" s="24" t="s">
        <v>10173</v>
      </c>
      <c r="F105" s="25" t="s">
        <v>870</v>
      </c>
      <c r="G105" s="26">
        <v>291</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10629</v>
      </c>
    </row>
    <row r="107" spans="1:27" x14ac:dyDescent="0.25">
      <c r="A107" s="1" t="s">
        <v>638</v>
      </c>
      <c r="E107" s="29" t="s">
        <v>11163</v>
      </c>
    </row>
    <row r="108" spans="1:27" ht="39.6" x14ac:dyDescent="0.25">
      <c r="A108" s="1" t="s">
        <v>640</v>
      </c>
      <c r="E108" s="24" t="s">
        <v>5888</v>
      </c>
    </row>
    <row r="109" spans="1:27" x14ac:dyDescent="0.25">
      <c r="A109" s="1" t="s">
        <v>631</v>
      </c>
      <c r="B109" s="1">
        <v>25</v>
      </c>
      <c r="C109" s="23" t="s">
        <v>7506</v>
      </c>
      <c r="D109" t="s">
        <v>633</v>
      </c>
      <c r="E109" s="24" t="s">
        <v>7507</v>
      </c>
      <c r="F109" s="25" t="s">
        <v>870</v>
      </c>
      <c r="G109" s="26">
        <v>1423.75</v>
      </c>
      <c r="H109" s="25">
        <v>0</v>
      </c>
      <c r="I109" s="27">
        <f>ROUND(G109*H109,P4)</f>
        <v>0</v>
      </c>
      <c r="L109" s="27">
        <v>0</v>
      </c>
      <c r="M109" s="21">
        <f>ROUND(G109*L109,P4)</f>
        <v>0</v>
      </c>
      <c r="N109" s="22" t="s">
        <v>636</v>
      </c>
      <c r="O109" s="28">
        <f>M109*AA109</f>
        <v>0</v>
      </c>
      <c r="P109" s="1">
        <v>3</v>
      </c>
      <c r="AA109" s="1">
        <f>IF(P109=1,$O$3,IF(P109=2,$O$4,$O$5))</f>
        <v>0.21</v>
      </c>
    </row>
    <row r="110" spans="1:27" x14ac:dyDescent="0.25">
      <c r="A110" s="1" t="s">
        <v>637</v>
      </c>
      <c r="E110" s="24" t="s">
        <v>10627</v>
      </c>
    </row>
    <row r="111" spans="1:27" x14ac:dyDescent="0.25">
      <c r="A111" s="1" t="s">
        <v>638</v>
      </c>
      <c r="E111" s="29" t="s">
        <v>11162</v>
      </c>
    </row>
    <row r="112" spans="1:27" ht="52.8" x14ac:dyDescent="0.25">
      <c r="A112" s="1" t="s">
        <v>640</v>
      </c>
      <c r="E112" s="24" t="s">
        <v>6409</v>
      </c>
    </row>
    <row r="113" spans="1:27" x14ac:dyDescent="0.25">
      <c r="A113" s="1" t="s">
        <v>631</v>
      </c>
      <c r="B113" s="1">
        <v>26</v>
      </c>
      <c r="C113" s="23" t="s">
        <v>7509</v>
      </c>
      <c r="D113" t="s">
        <v>633</v>
      </c>
      <c r="E113" s="24" t="s">
        <v>7510</v>
      </c>
      <c r="F113" s="25" t="s">
        <v>870</v>
      </c>
      <c r="G113" s="26">
        <v>1157.52</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10644</v>
      </c>
    </row>
    <row r="115" spans="1:27" x14ac:dyDescent="0.25">
      <c r="A115" s="1" t="s">
        <v>638</v>
      </c>
      <c r="E115" s="29" t="s">
        <v>11164</v>
      </c>
    </row>
    <row r="116" spans="1:27" ht="52.8" x14ac:dyDescent="0.25">
      <c r="A116" s="1" t="s">
        <v>640</v>
      </c>
      <c r="E116" s="24" t="s">
        <v>6409</v>
      </c>
    </row>
    <row r="117" spans="1:27" x14ac:dyDescent="0.25">
      <c r="A117" s="1" t="s">
        <v>631</v>
      </c>
      <c r="B117" s="1">
        <v>27</v>
      </c>
      <c r="C117" s="23" t="s">
        <v>10883</v>
      </c>
      <c r="D117" t="s">
        <v>633</v>
      </c>
      <c r="E117" s="24" t="s">
        <v>10884</v>
      </c>
      <c r="F117" s="25" t="s">
        <v>870</v>
      </c>
      <c r="G117" s="26">
        <v>4056</v>
      </c>
      <c r="H117" s="25">
        <v>0</v>
      </c>
      <c r="I117" s="27">
        <f>ROUND(G117*H117,P4)</f>
        <v>0</v>
      </c>
      <c r="L117" s="27">
        <v>0</v>
      </c>
      <c r="M117" s="21">
        <f>ROUND(G117*L117,P4)</f>
        <v>0</v>
      </c>
      <c r="N117" s="22" t="s">
        <v>636</v>
      </c>
      <c r="O117" s="28">
        <f>M117*AA117</f>
        <v>0</v>
      </c>
      <c r="P117" s="1">
        <v>3</v>
      </c>
      <c r="AA117" s="1">
        <f>IF(P117=1,$O$3,IF(P117=2,$O$4,$O$5))</f>
        <v>0.21</v>
      </c>
    </row>
    <row r="118" spans="1:27" ht="92.4" x14ac:dyDescent="0.25">
      <c r="A118" s="1" t="s">
        <v>637</v>
      </c>
      <c r="E118" s="24" t="s">
        <v>11165</v>
      </c>
    </row>
    <row r="119" spans="1:27" x14ac:dyDescent="0.25">
      <c r="A119" s="1" t="s">
        <v>638</v>
      </c>
      <c r="E119" s="29" t="s">
        <v>11166</v>
      </c>
    </row>
    <row r="120" spans="1:27" ht="52.8" x14ac:dyDescent="0.25">
      <c r="A120" s="1" t="s">
        <v>640</v>
      </c>
      <c r="E120" s="24" t="s">
        <v>10887</v>
      </c>
    </row>
    <row r="121" spans="1:27" x14ac:dyDescent="0.25">
      <c r="A121" s="1" t="s">
        <v>631</v>
      </c>
      <c r="B121" s="1">
        <v>28</v>
      </c>
      <c r="C121" s="23" t="s">
        <v>7512</v>
      </c>
      <c r="D121" t="s">
        <v>633</v>
      </c>
      <c r="E121" s="24" t="s">
        <v>7513</v>
      </c>
      <c r="F121" s="25" t="s">
        <v>870</v>
      </c>
      <c r="G121" s="26">
        <v>1092</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10629</v>
      </c>
    </row>
    <row r="123" spans="1:27" x14ac:dyDescent="0.25">
      <c r="A123" s="1" t="s">
        <v>638</v>
      </c>
      <c r="E123" s="29" t="s">
        <v>11167</v>
      </c>
    </row>
    <row r="124" spans="1:27" ht="145.19999999999999" x14ac:dyDescent="0.25">
      <c r="A124" s="1" t="s">
        <v>640</v>
      </c>
      <c r="E124" s="24" t="s">
        <v>6416</v>
      </c>
    </row>
    <row r="125" spans="1:27" x14ac:dyDescent="0.25">
      <c r="A125" s="1" t="s">
        <v>631</v>
      </c>
      <c r="B125" s="1">
        <v>29</v>
      </c>
      <c r="C125" s="23" t="s">
        <v>10445</v>
      </c>
      <c r="D125" t="s">
        <v>633</v>
      </c>
      <c r="E125" s="24" t="s">
        <v>10446</v>
      </c>
      <c r="F125" s="25" t="s">
        <v>870</v>
      </c>
      <c r="G125" s="26">
        <v>1157.52</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10644</v>
      </c>
    </row>
    <row r="127" spans="1:27" x14ac:dyDescent="0.25">
      <c r="A127" s="1" t="s">
        <v>638</v>
      </c>
      <c r="E127" s="29" t="s">
        <v>11164</v>
      </c>
    </row>
    <row r="128" spans="1:27" ht="145.19999999999999" x14ac:dyDescent="0.25">
      <c r="A128" s="1" t="s">
        <v>640</v>
      </c>
      <c r="E128" s="24" t="s">
        <v>6416</v>
      </c>
    </row>
    <row r="129" spans="1:27" x14ac:dyDescent="0.25">
      <c r="A129" s="1" t="s">
        <v>631</v>
      </c>
      <c r="B129" s="1">
        <v>30</v>
      </c>
      <c r="C129" s="23" t="s">
        <v>11168</v>
      </c>
      <c r="D129" t="s">
        <v>633</v>
      </c>
      <c r="E129" s="24" t="s">
        <v>11169</v>
      </c>
      <c r="F129" s="25" t="s">
        <v>870</v>
      </c>
      <c r="G129" s="26">
        <v>42</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633</v>
      </c>
    </row>
    <row r="131" spans="1:27" ht="26.4" x14ac:dyDescent="0.25">
      <c r="A131" s="1" t="s">
        <v>638</v>
      </c>
      <c r="E131" s="29" t="s">
        <v>11170</v>
      </c>
    </row>
    <row r="132" spans="1:27" ht="158.4" x14ac:dyDescent="0.25">
      <c r="A132" s="1" t="s">
        <v>640</v>
      </c>
      <c r="E132" s="24" t="s">
        <v>10271</v>
      </c>
    </row>
    <row r="133" spans="1:27" x14ac:dyDescent="0.25">
      <c r="A133" s="1" t="s">
        <v>631</v>
      </c>
      <c r="B133" s="1">
        <v>31</v>
      </c>
      <c r="C133" s="23" t="s">
        <v>7175</v>
      </c>
      <c r="D133" t="s">
        <v>633</v>
      </c>
      <c r="E133" s="24" t="s">
        <v>7176</v>
      </c>
      <c r="F133" s="25" t="s">
        <v>870</v>
      </c>
      <c r="G133" s="26">
        <v>824</v>
      </c>
      <c r="H133" s="25">
        <v>0</v>
      </c>
      <c r="I133" s="27">
        <f>ROUND(G133*H133,P4)</f>
        <v>0</v>
      </c>
      <c r="L133" s="27">
        <v>0</v>
      </c>
      <c r="M133" s="21">
        <f>ROUND(G133*L133,P4)</f>
        <v>0</v>
      </c>
      <c r="N133" s="22" t="s">
        <v>636</v>
      </c>
      <c r="O133" s="28">
        <f>M133*AA133</f>
        <v>0</v>
      </c>
      <c r="P133" s="1">
        <v>3</v>
      </c>
      <c r="AA133" s="1">
        <f>IF(P133=1,$O$3,IF(P133=2,$O$4,$O$5))</f>
        <v>0.21</v>
      </c>
    </row>
    <row r="134" spans="1:27" x14ac:dyDescent="0.25">
      <c r="A134" s="1" t="s">
        <v>637</v>
      </c>
      <c r="E134" s="24" t="s">
        <v>10629</v>
      </c>
    </row>
    <row r="135" spans="1:27" x14ac:dyDescent="0.25">
      <c r="A135" s="1" t="s">
        <v>638</v>
      </c>
      <c r="E135" s="29" t="s">
        <v>11171</v>
      </c>
    </row>
    <row r="136" spans="1:27" ht="158.4" x14ac:dyDescent="0.25">
      <c r="A136" s="1" t="s">
        <v>640</v>
      </c>
      <c r="E136" s="24" t="s">
        <v>6305</v>
      </c>
    </row>
    <row r="137" spans="1:27" x14ac:dyDescent="0.25">
      <c r="A137" s="1" t="s">
        <v>628</v>
      </c>
      <c r="C137" s="19" t="s">
        <v>4857</v>
      </c>
      <c r="E137" s="20" t="s">
        <v>5595</v>
      </c>
      <c r="L137" s="21">
        <f>SUMIFS(L138:L141,A138:A141,"P")</f>
        <v>0</v>
      </c>
      <c r="M137" s="21">
        <f>SUMIFS(M138:M141,A138:A141,"P")</f>
        <v>0</v>
      </c>
      <c r="N137" s="22"/>
    </row>
    <row r="138" spans="1:27" x14ac:dyDescent="0.25">
      <c r="A138" s="1" t="s">
        <v>631</v>
      </c>
      <c r="B138" s="1">
        <v>32</v>
      </c>
      <c r="C138" s="23" t="s">
        <v>9241</v>
      </c>
      <c r="D138" t="s">
        <v>633</v>
      </c>
      <c r="E138" s="24" t="s">
        <v>9242</v>
      </c>
      <c r="F138" s="25" t="s">
        <v>657</v>
      </c>
      <c r="G138" s="26">
        <v>8</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10629</v>
      </c>
    </row>
    <row r="140" spans="1:27" x14ac:dyDescent="0.25">
      <c r="A140" s="1" t="s">
        <v>638</v>
      </c>
      <c r="E140" s="29" t="s">
        <v>11172</v>
      </c>
    </row>
    <row r="141" spans="1:27" ht="92.4" x14ac:dyDescent="0.25">
      <c r="A141" s="1" t="s">
        <v>640</v>
      </c>
      <c r="E141" s="24" t="s">
        <v>4880</v>
      </c>
    </row>
    <row r="142" spans="1:27" x14ac:dyDescent="0.25">
      <c r="A142" s="1" t="s">
        <v>628</v>
      </c>
      <c r="C142" s="19" t="s">
        <v>1966</v>
      </c>
      <c r="E142" s="20" t="s">
        <v>4616</v>
      </c>
      <c r="L142" s="21">
        <f>SUMIFS(L143:L182,A143:A182,"P")</f>
        <v>0</v>
      </c>
      <c r="M142" s="21">
        <f>SUMIFS(M143:M182,A143:A182,"P")</f>
        <v>0</v>
      </c>
      <c r="N142" s="22"/>
    </row>
    <row r="143" spans="1:27" ht="26.4" x14ac:dyDescent="0.25">
      <c r="A143" s="1" t="s">
        <v>631</v>
      </c>
      <c r="B143" s="1">
        <v>33</v>
      </c>
      <c r="C143" s="23" t="s">
        <v>10650</v>
      </c>
      <c r="D143" t="s">
        <v>633</v>
      </c>
      <c r="E143" s="24" t="s">
        <v>10651</v>
      </c>
      <c r="F143" s="25" t="s">
        <v>647</v>
      </c>
      <c r="G143" s="26">
        <v>76</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10629</v>
      </c>
    </row>
    <row r="145" spans="1:27" x14ac:dyDescent="0.25">
      <c r="A145" s="1" t="s">
        <v>638</v>
      </c>
      <c r="E145" s="29" t="s">
        <v>11173</v>
      </c>
    </row>
    <row r="146" spans="1:27" ht="132" x14ac:dyDescent="0.25">
      <c r="A146" s="1" t="s">
        <v>640</v>
      </c>
      <c r="E146" s="24" t="s">
        <v>10485</v>
      </c>
    </row>
    <row r="147" spans="1:27" x14ac:dyDescent="0.25">
      <c r="A147" s="1" t="s">
        <v>631</v>
      </c>
      <c r="B147" s="1">
        <v>34</v>
      </c>
      <c r="C147" s="23" t="s">
        <v>9950</v>
      </c>
      <c r="D147" t="s">
        <v>633</v>
      </c>
      <c r="E147" s="24" t="s">
        <v>9951</v>
      </c>
      <c r="F147" s="25" t="s">
        <v>657</v>
      </c>
      <c r="G147" s="26">
        <v>2</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10629</v>
      </c>
    </row>
    <row r="149" spans="1:27" x14ac:dyDescent="0.25">
      <c r="A149" s="1" t="s">
        <v>638</v>
      </c>
      <c r="E149" s="29" t="s">
        <v>10654</v>
      </c>
    </row>
    <row r="150" spans="1:27" ht="52.8" x14ac:dyDescent="0.25">
      <c r="A150" s="1" t="s">
        <v>640</v>
      </c>
      <c r="E150" s="24" t="s">
        <v>8017</v>
      </c>
    </row>
    <row r="151" spans="1:27" x14ac:dyDescent="0.25">
      <c r="A151" s="1" t="s">
        <v>631</v>
      </c>
      <c r="B151" s="1">
        <v>35</v>
      </c>
      <c r="C151" s="23" t="s">
        <v>11114</v>
      </c>
      <c r="D151" t="s">
        <v>633</v>
      </c>
      <c r="E151" s="24" t="s">
        <v>11115</v>
      </c>
      <c r="F151" s="25" t="s">
        <v>657</v>
      </c>
      <c r="G151" s="26">
        <v>1</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10629</v>
      </c>
    </row>
    <row r="153" spans="1:27" x14ac:dyDescent="0.25">
      <c r="A153" s="1" t="s">
        <v>638</v>
      </c>
      <c r="E153" s="29" t="s">
        <v>11174</v>
      </c>
    </row>
    <row r="154" spans="1:27" ht="26.4" x14ac:dyDescent="0.25">
      <c r="A154" s="1" t="s">
        <v>640</v>
      </c>
      <c r="E154" s="24" t="s">
        <v>11116</v>
      </c>
    </row>
    <row r="155" spans="1:27" ht="26.4" x14ac:dyDescent="0.25">
      <c r="A155" s="1" t="s">
        <v>631</v>
      </c>
      <c r="B155" s="1">
        <v>36</v>
      </c>
      <c r="C155" s="23" t="s">
        <v>11175</v>
      </c>
      <c r="D155" t="s">
        <v>633</v>
      </c>
      <c r="E155" s="24" t="s">
        <v>11176</v>
      </c>
      <c r="F155" s="25" t="s">
        <v>657</v>
      </c>
      <c r="G155" s="26">
        <v>1</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11177</v>
      </c>
    </row>
    <row r="157" spans="1:27" x14ac:dyDescent="0.25">
      <c r="A157" s="1" t="s">
        <v>638</v>
      </c>
      <c r="E157" s="29" t="s">
        <v>11178</v>
      </c>
    </row>
    <row r="158" spans="1:27" ht="26.4" x14ac:dyDescent="0.25">
      <c r="A158" s="1" t="s">
        <v>640</v>
      </c>
      <c r="E158" s="24" t="s">
        <v>10184</v>
      </c>
    </row>
    <row r="159" spans="1:27" x14ac:dyDescent="0.25">
      <c r="A159" s="1" t="s">
        <v>631</v>
      </c>
      <c r="B159" s="1">
        <v>37</v>
      </c>
      <c r="C159" s="23" t="s">
        <v>11179</v>
      </c>
      <c r="D159" t="s">
        <v>633</v>
      </c>
      <c r="E159" s="24" t="s">
        <v>11180</v>
      </c>
      <c r="F159" s="25" t="s">
        <v>657</v>
      </c>
      <c r="G159" s="26">
        <v>1</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11181</v>
      </c>
    </row>
    <row r="161" spans="1:27" x14ac:dyDescent="0.25">
      <c r="A161" s="1" t="s">
        <v>638</v>
      </c>
      <c r="E161" s="29" t="s">
        <v>11182</v>
      </c>
    </row>
    <row r="162" spans="1:27" ht="26.4" x14ac:dyDescent="0.25">
      <c r="A162" s="1" t="s">
        <v>640</v>
      </c>
      <c r="E162" s="24" t="s">
        <v>10184</v>
      </c>
    </row>
    <row r="163" spans="1:27" ht="26.4" x14ac:dyDescent="0.25">
      <c r="A163" s="1" t="s">
        <v>631</v>
      </c>
      <c r="B163" s="1">
        <v>38</v>
      </c>
      <c r="C163" s="23" t="s">
        <v>11183</v>
      </c>
      <c r="D163" t="s">
        <v>633</v>
      </c>
      <c r="E163" s="24" t="s">
        <v>11184</v>
      </c>
      <c r="F163" s="25" t="s">
        <v>657</v>
      </c>
      <c r="G163" s="26">
        <v>1</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10629</v>
      </c>
    </row>
    <row r="165" spans="1:27" x14ac:dyDescent="0.25">
      <c r="A165" s="1" t="s">
        <v>638</v>
      </c>
      <c r="E165" s="29" t="s">
        <v>11174</v>
      </c>
    </row>
    <row r="166" spans="1:27" ht="26.4" x14ac:dyDescent="0.25">
      <c r="A166" s="1" t="s">
        <v>640</v>
      </c>
      <c r="E166" s="24" t="s">
        <v>11185</v>
      </c>
    </row>
    <row r="167" spans="1:27" x14ac:dyDescent="0.25">
      <c r="A167" s="1" t="s">
        <v>631</v>
      </c>
      <c r="B167" s="1">
        <v>39</v>
      </c>
      <c r="C167" s="23" t="s">
        <v>6334</v>
      </c>
      <c r="D167" t="s">
        <v>633</v>
      </c>
      <c r="E167" s="24" t="s">
        <v>6335</v>
      </c>
      <c r="F167" s="25" t="s">
        <v>647</v>
      </c>
      <c r="G167" s="26">
        <v>42</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10629</v>
      </c>
    </row>
    <row r="169" spans="1:27" x14ac:dyDescent="0.25">
      <c r="A169" s="1" t="s">
        <v>638</v>
      </c>
      <c r="E169" s="29" t="s">
        <v>11186</v>
      </c>
    </row>
    <row r="170" spans="1:27" ht="52.8" x14ac:dyDescent="0.25">
      <c r="A170" s="1" t="s">
        <v>640</v>
      </c>
      <c r="E170" s="24" t="s">
        <v>5770</v>
      </c>
    </row>
    <row r="171" spans="1:27" x14ac:dyDescent="0.25">
      <c r="A171" s="1" t="s">
        <v>631</v>
      </c>
      <c r="B171" s="1">
        <v>40</v>
      </c>
      <c r="C171" s="23" t="s">
        <v>8025</v>
      </c>
      <c r="D171" t="s">
        <v>633</v>
      </c>
      <c r="E171" s="24" t="s">
        <v>8026</v>
      </c>
      <c r="F171" s="25" t="s">
        <v>647</v>
      </c>
      <c r="G171" s="26">
        <v>63.5</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10629</v>
      </c>
    </row>
    <row r="173" spans="1:27" x14ac:dyDescent="0.25">
      <c r="A173" s="1" t="s">
        <v>638</v>
      </c>
      <c r="E173" s="29" t="s">
        <v>11187</v>
      </c>
    </row>
    <row r="174" spans="1:27" ht="52.8" x14ac:dyDescent="0.25">
      <c r="A174" s="1" t="s">
        <v>640</v>
      </c>
      <c r="E174" s="24" t="s">
        <v>5770</v>
      </c>
    </row>
    <row r="175" spans="1:27" x14ac:dyDescent="0.25">
      <c r="A175" s="1" t="s">
        <v>631</v>
      </c>
      <c r="B175" s="1">
        <v>41</v>
      </c>
      <c r="C175" s="23" t="s">
        <v>5327</v>
      </c>
      <c r="D175" t="s">
        <v>633</v>
      </c>
      <c r="E175" s="24" t="s">
        <v>5328</v>
      </c>
      <c r="F175" s="25" t="s">
        <v>647</v>
      </c>
      <c r="G175" s="26">
        <v>45.5</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10629</v>
      </c>
    </row>
    <row r="177" spans="1:27" x14ac:dyDescent="0.25">
      <c r="A177" s="1" t="s">
        <v>638</v>
      </c>
      <c r="E177" s="29" t="s">
        <v>11188</v>
      </c>
    </row>
    <row r="178" spans="1:27" ht="92.4" x14ac:dyDescent="0.25">
      <c r="A178" s="1" t="s">
        <v>640</v>
      </c>
      <c r="E178" s="24" t="s">
        <v>4893</v>
      </c>
    </row>
    <row r="179" spans="1:27" x14ac:dyDescent="0.25">
      <c r="A179" s="1" t="s">
        <v>631</v>
      </c>
      <c r="B179" s="1">
        <v>42</v>
      </c>
      <c r="C179" s="23" t="s">
        <v>11189</v>
      </c>
      <c r="D179" t="s">
        <v>633</v>
      </c>
      <c r="E179" s="24" t="s">
        <v>11190</v>
      </c>
      <c r="F179" s="25" t="s">
        <v>647</v>
      </c>
      <c r="G179" s="26">
        <v>26.3</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10629</v>
      </c>
    </row>
    <row r="181" spans="1:27" x14ac:dyDescent="0.25">
      <c r="A181" s="1" t="s">
        <v>638</v>
      </c>
      <c r="E181" s="29" t="s">
        <v>11191</v>
      </c>
    </row>
    <row r="182" spans="1:27" ht="79.2" x14ac:dyDescent="0.25">
      <c r="A182" s="1" t="s">
        <v>640</v>
      </c>
      <c r="E182" s="24" t="s">
        <v>6357</v>
      </c>
    </row>
    <row r="183" spans="1:27" x14ac:dyDescent="0.25">
      <c r="A183" s="1" t="s">
        <v>628</v>
      </c>
      <c r="C183" s="19" t="s">
        <v>1801</v>
      </c>
      <c r="E183" s="20" t="s">
        <v>1802</v>
      </c>
      <c r="L183" s="21">
        <f>SUMIFS(L184:L191,A184:A191,"P")</f>
        <v>0</v>
      </c>
      <c r="M183" s="21">
        <f>SUMIFS(M184:M191,A184:A191,"P")</f>
        <v>0</v>
      </c>
      <c r="N183" s="22"/>
    </row>
    <row r="184" spans="1:27" ht="26.4" x14ac:dyDescent="0.25">
      <c r="A184" s="1" t="s">
        <v>631</v>
      </c>
      <c r="B184" s="1">
        <v>43</v>
      </c>
      <c r="C184" s="23" t="s">
        <v>1803</v>
      </c>
      <c r="D184" t="s">
        <v>1804</v>
      </c>
      <c r="E184" s="24" t="s">
        <v>1805</v>
      </c>
      <c r="F184" s="25" t="s">
        <v>1806</v>
      </c>
      <c r="G184" s="26">
        <v>122.944</v>
      </c>
      <c r="H184" s="25">
        <v>0</v>
      </c>
      <c r="I184" s="27">
        <f>ROUND(G184*H184,P4)</f>
        <v>0</v>
      </c>
      <c r="L184" s="27">
        <v>0</v>
      </c>
      <c r="M184" s="21">
        <f>ROUND(G184*L184,P4)</f>
        <v>0</v>
      </c>
      <c r="N184" s="22" t="s">
        <v>1807</v>
      </c>
      <c r="O184" s="28">
        <f>M184*AA184</f>
        <v>0</v>
      </c>
      <c r="P184" s="1">
        <v>3</v>
      </c>
      <c r="AA184" s="1">
        <f>IF(P184=1,$O$3,IF(P184=2,$O$4,$O$5))</f>
        <v>0.21</v>
      </c>
    </row>
    <row r="185" spans="1:27" ht="26.4" x14ac:dyDescent="0.25">
      <c r="A185" s="1" t="s">
        <v>637</v>
      </c>
      <c r="E185" s="24" t="s">
        <v>1808</v>
      </c>
    </row>
    <row r="186" spans="1:27" x14ac:dyDescent="0.25">
      <c r="A186" s="1" t="s">
        <v>638</v>
      </c>
      <c r="E186" s="29" t="s">
        <v>11192</v>
      </c>
    </row>
    <row r="187" spans="1:27" ht="198" x14ac:dyDescent="0.25">
      <c r="A187" s="1" t="s">
        <v>640</v>
      </c>
      <c r="E187" s="24" t="s">
        <v>3746</v>
      </c>
    </row>
    <row r="188" spans="1:27" ht="26.4" x14ac:dyDescent="0.25">
      <c r="A188" s="1" t="s">
        <v>631</v>
      </c>
      <c r="B188" s="1">
        <v>44</v>
      </c>
      <c r="C188" s="23" t="s">
        <v>1872</v>
      </c>
      <c r="D188" t="s">
        <v>1873</v>
      </c>
      <c r="E188" s="24" t="s">
        <v>1874</v>
      </c>
      <c r="F188" s="25" t="s">
        <v>1806</v>
      </c>
      <c r="G188" s="26">
        <v>0.5</v>
      </c>
      <c r="H188" s="25">
        <v>0</v>
      </c>
      <c r="I188" s="27">
        <f>ROUND(G188*H188,P4)</f>
        <v>0</v>
      </c>
      <c r="L188" s="27">
        <v>0</v>
      </c>
      <c r="M188" s="21">
        <f>ROUND(G188*L188,P4)</f>
        <v>0</v>
      </c>
      <c r="N188" s="22" t="s">
        <v>1807</v>
      </c>
      <c r="O188" s="28">
        <f>M188*AA188</f>
        <v>0</v>
      </c>
      <c r="P188" s="1">
        <v>3</v>
      </c>
      <c r="AA188" s="1">
        <f>IF(P188=1,$O$3,IF(P188=2,$O$4,$O$5))</f>
        <v>0.21</v>
      </c>
    </row>
    <row r="189" spans="1:27" ht="26.4" x14ac:dyDescent="0.25">
      <c r="A189" s="1" t="s">
        <v>637</v>
      </c>
      <c r="E189" s="24" t="s">
        <v>1808</v>
      </c>
    </row>
    <row r="190" spans="1:27" x14ac:dyDescent="0.25">
      <c r="A190" s="1" t="s">
        <v>638</v>
      </c>
      <c r="E190" s="29" t="s">
        <v>10604</v>
      </c>
    </row>
    <row r="191" spans="1:27" ht="198" x14ac:dyDescent="0.25">
      <c r="A191" s="1" t="s">
        <v>640</v>
      </c>
      <c r="E191"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900-000000000000}">
  <sheetPr>
    <pageSetUpPr fitToPage="1"/>
  </sheetPr>
  <dimension ref="A1:AA14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COUNTIFS(L8:L149,"=0",A8:A149,"P")+COUNTIFS(L8:L149,"",A8:A149,"P")+SUM(Q8:Q149)</f>
        <v>34</v>
      </c>
    </row>
    <row r="8" spans="1:27" x14ac:dyDescent="0.25">
      <c r="A8" s="1" t="s">
        <v>626</v>
      </c>
      <c r="C8" s="19" t="s">
        <v>11193</v>
      </c>
      <c r="E8" s="20" t="s">
        <v>465</v>
      </c>
      <c r="L8" s="21">
        <f>L9+L70+L103+L136</f>
        <v>0</v>
      </c>
      <c r="M8" s="21">
        <f>M9+M70+M103+M136</f>
        <v>0</v>
      </c>
      <c r="N8" s="22"/>
    </row>
    <row r="9" spans="1:27" x14ac:dyDescent="0.25">
      <c r="A9" s="1" t="s">
        <v>628</v>
      </c>
      <c r="C9" s="19" t="s">
        <v>866</v>
      </c>
      <c r="E9" s="20" t="s">
        <v>1466</v>
      </c>
      <c r="L9" s="21">
        <f>SUMIFS(L10:L69,A10:A69,"P")</f>
        <v>0</v>
      </c>
      <c r="M9" s="21">
        <f>SUMIFS(M10:M69,A10:A69,"P")</f>
        <v>0</v>
      </c>
      <c r="N9" s="22"/>
    </row>
    <row r="10" spans="1:27" ht="26.4" x14ac:dyDescent="0.25">
      <c r="A10" s="1" t="s">
        <v>631</v>
      </c>
      <c r="B10" s="1">
        <v>1</v>
      </c>
      <c r="C10" s="23" t="s">
        <v>6187</v>
      </c>
      <c r="D10" t="s">
        <v>633</v>
      </c>
      <c r="E10" s="24" t="s">
        <v>7484</v>
      </c>
      <c r="F10" s="25" t="s">
        <v>874</v>
      </c>
      <c r="G10" s="26">
        <v>300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11194</v>
      </c>
    </row>
    <row r="13" spans="1:27" ht="66" x14ac:dyDescent="0.25">
      <c r="A13" s="1" t="s">
        <v>640</v>
      </c>
      <c r="E13" s="24" t="s">
        <v>7486</v>
      </c>
    </row>
    <row r="14" spans="1:27" ht="26.4" x14ac:dyDescent="0.25">
      <c r="A14" s="1" t="s">
        <v>631</v>
      </c>
      <c r="B14" s="1">
        <v>2</v>
      </c>
      <c r="C14" s="23" t="s">
        <v>6450</v>
      </c>
      <c r="D14" t="s">
        <v>633</v>
      </c>
      <c r="E14" s="24" t="s">
        <v>7487</v>
      </c>
      <c r="F14" s="25" t="s">
        <v>874</v>
      </c>
      <c r="G14" s="26">
        <v>750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11195</v>
      </c>
    </row>
    <row r="17" spans="1:27" ht="66" x14ac:dyDescent="0.25">
      <c r="A17" s="1" t="s">
        <v>640</v>
      </c>
      <c r="E17" s="24" t="s">
        <v>7486</v>
      </c>
    </row>
    <row r="18" spans="1:27" x14ac:dyDescent="0.25">
      <c r="A18" s="1" t="s">
        <v>631</v>
      </c>
      <c r="B18" s="1">
        <v>3</v>
      </c>
      <c r="C18" s="23" t="s">
        <v>7489</v>
      </c>
      <c r="D18" t="s">
        <v>633</v>
      </c>
      <c r="E18" s="24" t="s">
        <v>10136</v>
      </c>
      <c r="F18" s="25" t="s">
        <v>874</v>
      </c>
      <c r="G18" s="26">
        <v>3564</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10362</v>
      </c>
    </row>
    <row r="20" spans="1:27" x14ac:dyDescent="0.25">
      <c r="A20" s="1" t="s">
        <v>638</v>
      </c>
      <c r="E20" s="29" t="s">
        <v>11196</v>
      </c>
    </row>
    <row r="21" spans="1:27" ht="39.6" x14ac:dyDescent="0.25">
      <c r="A21" s="1" t="s">
        <v>640</v>
      </c>
      <c r="E21" s="24" t="s">
        <v>4736</v>
      </c>
    </row>
    <row r="22" spans="1:27" x14ac:dyDescent="0.25">
      <c r="A22" s="1" t="s">
        <v>631</v>
      </c>
      <c r="B22" s="1">
        <v>4</v>
      </c>
      <c r="C22" s="23" t="s">
        <v>5497</v>
      </c>
      <c r="D22" t="s">
        <v>633</v>
      </c>
      <c r="E22" s="24" t="s">
        <v>5498</v>
      </c>
      <c r="F22" s="25" t="s">
        <v>874</v>
      </c>
      <c r="G22" s="26">
        <v>3564</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11196</v>
      </c>
    </row>
    <row r="25" spans="1:27" x14ac:dyDescent="0.25">
      <c r="A25" s="1" t="s">
        <v>640</v>
      </c>
      <c r="E25" s="24" t="s">
        <v>5500</v>
      </c>
    </row>
    <row r="26" spans="1:27" x14ac:dyDescent="0.25">
      <c r="A26" s="1" t="s">
        <v>631</v>
      </c>
      <c r="B26" s="1">
        <v>5</v>
      </c>
      <c r="C26" s="23" t="s">
        <v>7494</v>
      </c>
      <c r="D26" t="s">
        <v>633</v>
      </c>
      <c r="E26" s="24" t="s">
        <v>7495</v>
      </c>
      <c r="F26" s="25" t="s">
        <v>874</v>
      </c>
      <c r="G26" s="26">
        <v>1600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11197</v>
      </c>
    </row>
    <row r="29" spans="1:27" ht="382.8" x14ac:dyDescent="0.25">
      <c r="A29" s="1" t="s">
        <v>640</v>
      </c>
      <c r="E29" s="24" t="s">
        <v>7497</v>
      </c>
    </row>
    <row r="30" spans="1:27" x14ac:dyDescent="0.25">
      <c r="A30" s="1" t="s">
        <v>631</v>
      </c>
      <c r="B30" s="1">
        <v>6</v>
      </c>
      <c r="C30" s="23" t="s">
        <v>6817</v>
      </c>
      <c r="D30" t="s">
        <v>633</v>
      </c>
      <c r="E30" s="24" t="s">
        <v>7498</v>
      </c>
      <c r="F30" s="25" t="s">
        <v>874</v>
      </c>
      <c r="G30" s="26">
        <v>1549</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11198</v>
      </c>
    </row>
    <row r="33" spans="1:27" ht="316.8" x14ac:dyDescent="0.25">
      <c r="A33" s="1" t="s">
        <v>640</v>
      </c>
      <c r="E33" s="24" t="s">
        <v>7499</v>
      </c>
    </row>
    <row r="34" spans="1:27" x14ac:dyDescent="0.25">
      <c r="A34" s="1" t="s">
        <v>631</v>
      </c>
      <c r="B34" s="1">
        <v>7</v>
      </c>
      <c r="C34" s="23" t="s">
        <v>10390</v>
      </c>
      <c r="D34" t="s">
        <v>633</v>
      </c>
      <c r="E34" s="24" t="s">
        <v>10391</v>
      </c>
      <c r="F34" s="25" t="s">
        <v>874</v>
      </c>
      <c r="G34" s="26">
        <v>300</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10317</v>
      </c>
    </row>
    <row r="37" spans="1:27" ht="330" x14ac:dyDescent="0.25">
      <c r="A37" s="1" t="s">
        <v>640</v>
      </c>
      <c r="E37" s="24" t="s">
        <v>10392</v>
      </c>
    </row>
    <row r="38" spans="1:27" x14ac:dyDescent="0.25">
      <c r="A38" s="1" t="s">
        <v>631</v>
      </c>
      <c r="B38" s="1">
        <v>8</v>
      </c>
      <c r="C38" s="23" t="s">
        <v>6972</v>
      </c>
      <c r="D38" t="s">
        <v>633</v>
      </c>
      <c r="E38" s="24" t="s">
        <v>6973</v>
      </c>
      <c r="F38" s="25" t="s">
        <v>874</v>
      </c>
      <c r="G38" s="26">
        <v>1274.4000000000001</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11199</v>
      </c>
    </row>
    <row r="41" spans="1:27" ht="277.2" x14ac:dyDescent="0.25">
      <c r="A41" s="1" t="s">
        <v>640</v>
      </c>
      <c r="E41" s="24" t="s">
        <v>4761</v>
      </c>
    </row>
    <row r="42" spans="1:27" x14ac:dyDescent="0.25">
      <c r="A42" s="1" t="s">
        <v>631</v>
      </c>
      <c r="B42" s="1">
        <v>9</v>
      </c>
      <c r="C42" s="23" t="s">
        <v>4702</v>
      </c>
      <c r="D42" t="s">
        <v>633</v>
      </c>
      <c r="E42" s="24" t="s">
        <v>4703</v>
      </c>
      <c r="F42" s="25" t="s">
        <v>874</v>
      </c>
      <c r="G42" s="26">
        <v>5464</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11200</v>
      </c>
    </row>
    <row r="45" spans="1:27" ht="198" x14ac:dyDescent="0.25">
      <c r="A45" s="1" t="s">
        <v>640</v>
      </c>
      <c r="E45" s="24" t="s">
        <v>4705</v>
      </c>
    </row>
    <row r="46" spans="1:27" x14ac:dyDescent="0.25">
      <c r="A46" s="1" t="s">
        <v>631</v>
      </c>
      <c r="B46" s="1">
        <v>10</v>
      </c>
      <c r="C46" s="23" t="s">
        <v>5526</v>
      </c>
      <c r="D46" t="s">
        <v>633</v>
      </c>
      <c r="E46" s="24" t="s">
        <v>10748</v>
      </c>
      <c r="F46" s="25" t="s">
        <v>874</v>
      </c>
      <c r="G46" s="26">
        <v>24199</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11201</v>
      </c>
    </row>
    <row r="48" spans="1:27" ht="26.4" x14ac:dyDescent="0.25">
      <c r="A48" s="1" t="s">
        <v>638</v>
      </c>
      <c r="E48" s="29" t="s">
        <v>11202</v>
      </c>
    </row>
    <row r="49" spans="1:27" ht="290.39999999999998" x14ac:dyDescent="0.25">
      <c r="A49" s="1" t="s">
        <v>640</v>
      </c>
      <c r="E49" s="24" t="s">
        <v>10750</v>
      </c>
    </row>
    <row r="50" spans="1:27" x14ac:dyDescent="0.25">
      <c r="A50" s="1" t="s">
        <v>631</v>
      </c>
      <c r="B50" s="1">
        <v>11</v>
      </c>
      <c r="C50" s="23" t="s">
        <v>7795</v>
      </c>
      <c r="D50" t="s">
        <v>633</v>
      </c>
      <c r="E50" s="24" t="s">
        <v>7796</v>
      </c>
      <c r="F50" s="25" t="s">
        <v>874</v>
      </c>
      <c r="G50" s="26">
        <v>250</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c r="E52" s="29" t="s">
        <v>10450</v>
      </c>
    </row>
    <row r="53" spans="1:27" ht="250.8" x14ac:dyDescent="0.25">
      <c r="A53" s="1" t="s">
        <v>640</v>
      </c>
      <c r="E53" s="24" t="s">
        <v>7798</v>
      </c>
    </row>
    <row r="54" spans="1:27" x14ac:dyDescent="0.25">
      <c r="A54" s="1" t="s">
        <v>631</v>
      </c>
      <c r="B54" s="1">
        <v>12</v>
      </c>
      <c r="C54" s="23" t="s">
        <v>10235</v>
      </c>
      <c r="D54" t="s">
        <v>633</v>
      </c>
      <c r="E54" s="24" t="s">
        <v>10236</v>
      </c>
      <c r="F54" s="25" t="s">
        <v>874</v>
      </c>
      <c r="G54" s="26">
        <v>24.6</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11203</v>
      </c>
    </row>
    <row r="57" spans="1:27" ht="290.39999999999998" x14ac:dyDescent="0.25">
      <c r="A57" s="1" t="s">
        <v>640</v>
      </c>
      <c r="E57" s="24" t="s">
        <v>6607</v>
      </c>
    </row>
    <row r="58" spans="1:27" x14ac:dyDescent="0.25">
      <c r="A58" s="1" t="s">
        <v>631</v>
      </c>
      <c r="B58" s="1">
        <v>13</v>
      </c>
      <c r="C58" s="23" t="s">
        <v>4053</v>
      </c>
      <c r="D58" t="s">
        <v>633</v>
      </c>
      <c r="E58" s="24" t="s">
        <v>4054</v>
      </c>
      <c r="F58" s="25" t="s">
        <v>870</v>
      </c>
      <c r="G58" s="26">
        <v>5500</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x14ac:dyDescent="0.25">
      <c r="A60" s="1" t="s">
        <v>638</v>
      </c>
      <c r="E60" s="29" t="s">
        <v>11204</v>
      </c>
    </row>
    <row r="61" spans="1:27" ht="26.4" x14ac:dyDescent="0.25">
      <c r="A61" s="1" t="s">
        <v>640</v>
      </c>
      <c r="E61" s="24" t="s">
        <v>4717</v>
      </c>
    </row>
    <row r="62" spans="1:27" x14ac:dyDescent="0.25">
      <c r="A62" s="1" t="s">
        <v>631</v>
      </c>
      <c r="B62" s="1">
        <v>14</v>
      </c>
      <c r="C62" s="23" t="s">
        <v>10159</v>
      </c>
      <c r="D62" t="s">
        <v>633</v>
      </c>
      <c r="E62" s="24" t="s">
        <v>10160</v>
      </c>
      <c r="F62" s="25" t="s">
        <v>870</v>
      </c>
      <c r="G62" s="26">
        <v>1342</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c r="E64" s="29" t="s">
        <v>11205</v>
      </c>
    </row>
    <row r="65" spans="1:27" ht="39.6" x14ac:dyDescent="0.25">
      <c r="A65" s="1" t="s">
        <v>640</v>
      </c>
      <c r="E65" s="24" t="s">
        <v>4731</v>
      </c>
    </row>
    <row r="66" spans="1:27" x14ac:dyDescent="0.25">
      <c r="A66" s="1" t="s">
        <v>631</v>
      </c>
      <c r="B66" s="1">
        <v>15</v>
      </c>
      <c r="C66" s="23" t="s">
        <v>6247</v>
      </c>
      <c r="D66" t="s">
        <v>633</v>
      </c>
      <c r="E66" s="24" t="s">
        <v>4767</v>
      </c>
      <c r="F66" s="25" t="s">
        <v>874</v>
      </c>
      <c r="G66" s="26">
        <v>3564</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x14ac:dyDescent="0.25">
      <c r="A68" s="1" t="s">
        <v>638</v>
      </c>
      <c r="E68" s="29" t="s">
        <v>11196</v>
      </c>
    </row>
    <row r="69" spans="1:27" ht="52.8" x14ac:dyDescent="0.25">
      <c r="A69" s="1" t="s">
        <v>640</v>
      </c>
      <c r="E69" s="24" t="s">
        <v>4770</v>
      </c>
    </row>
    <row r="70" spans="1:27" x14ac:dyDescent="0.25">
      <c r="A70" s="1" t="s">
        <v>628</v>
      </c>
      <c r="C70" s="19" t="s">
        <v>891</v>
      </c>
      <c r="E70" s="20" t="s">
        <v>4454</v>
      </c>
      <c r="L70" s="21">
        <f>SUMIFS(L71:L102,A71:A102,"P")</f>
        <v>0</v>
      </c>
      <c r="M70" s="21">
        <f>SUMIFS(M71:M102,A71:A102,"P")</f>
        <v>0</v>
      </c>
      <c r="N70" s="22"/>
    </row>
    <row r="71" spans="1:27" x14ac:dyDescent="0.25">
      <c r="A71" s="1" t="s">
        <v>631</v>
      </c>
      <c r="B71" s="1">
        <v>16</v>
      </c>
      <c r="C71" s="23" t="s">
        <v>10250</v>
      </c>
      <c r="D71" t="s">
        <v>633</v>
      </c>
      <c r="E71" s="24" t="s">
        <v>10251</v>
      </c>
      <c r="F71" s="25" t="s">
        <v>870</v>
      </c>
      <c r="G71" s="26">
        <v>180.4</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11206</v>
      </c>
    </row>
    <row r="74" spans="1:27" ht="132" x14ac:dyDescent="0.25">
      <c r="A74" s="1" t="s">
        <v>640</v>
      </c>
      <c r="E74" s="24" t="s">
        <v>4852</v>
      </c>
    </row>
    <row r="75" spans="1:27" x14ac:dyDescent="0.25">
      <c r="A75" s="1" t="s">
        <v>631</v>
      </c>
      <c r="B75" s="1">
        <v>17</v>
      </c>
      <c r="C75" s="23" t="s">
        <v>11207</v>
      </c>
      <c r="D75" t="s">
        <v>633</v>
      </c>
      <c r="E75" s="24" t="s">
        <v>11208</v>
      </c>
      <c r="F75" s="25" t="s">
        <v>870</v>
      </c>
      <c r="G75" s="26">
        <v>7403</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11209</v>
      </c>
    </row>
    <row r="78" spans="1:27" ht="132" x14ac:dyDescent="0.25">
      <c r="A78" s="1" t="s">
        <v>640</v>
      </c>
      <c r="E78" s="24" t="s">
        <v>4852</v>
      </c>
    </row>
    <row r="79" spans="1:27" x14ac:dyDescent="0.25">
      <c r="A79" s="1" t="s">
        <v>631</v>
      </c>
      <c r="B79" s="1">
        <v>18</v>
      </c>
      <c r="C79" s="23" t="s">
        <v>6299</v>
      </c>
      <c r="D79" t="s">
        <v>633</v>
      </c>
      <c r="E79" s="24" t="s">
        <v>6300</v>
      </c>
      <c r="F79" s="25" t="s">
        <v>870</v>
      </c>
      <c r="G79" s="26">
        <v>8046</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11210</v>
      </c>
    </row>
    <row r="82" spans="1:27" ht="52.8" x14ac:dyDescent="0.25">
      <c r="A82" s="1" t="s">
        <v>640</v>
      </c>
      <c r="E82" s="24" t="s">
        <v>6298</v>
      </c>
    </row>
    <row r="83" spans="1:27" x14ac:dyDescent="0.25">
      <c r="A83" s="1" t="s">
        <v>631</v>
      </c>
      <c r="B83" s="1">
        <v>19</v>
      </c>
      <c r="C83" s="23" t="s">
        <v>10260</v>
      </c>
      <c r="D83" t="s">
        <v>633</v>
      </c>
      <c r="E83" s="24" t="s">
        <v>10261</v>
      </c>
      <c r="F83" s="25" t="s">
        <v>870</v>
      </c>
      <c r="G83" s="26">
        <v>900</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11211</v>
      </c>
    </row>
    <row r="86" spans="1:27" ht="39.6" x14ac:dyDescent="0.25">
      <c r="A86" s="1" t="s">
        <v>640</v>
      </c>
      <c r="E86" s="24" t="s">
        <v>5888</v>
      </c>
    </row>
    <row r="87" spans="1:27" x14ac:dyDescent="0.25">
      <c r="A87" s="1" t="s">
        <v>631</v>
      </c>
      <c r="B87" s="1">
        <v>20</v>
      </c>
      <c r="C87" s="23" t="s">
        <v>7506</v>
      </c>
      <c r="D87" t="s">
        <v>633</v>
      </c>
      <c r="E87" s="24" t="s">
        <v>7507</v>
      </c>
      <c r="F87" s="25" t="s">
        <v>870</v>
      </c>
      <c r="G87" s="26">
        <v>5500</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x14ac:dyDescent="0.25">
      <c r="A89" s="1" t="s">
        <v>638</v>
      </c>
      <c r="E89" s="29" t="s">
        <v>11204</v>
      </c>
    </row>
    <row r="90" spans="1:27" ht="52.8" x14ac:dyDescent="0.25">
      <c r="A90" s="1" t="s">
        <v>640</v>
      </c>
      <c r="E90" s="24" t="s">
        <v>6409</v>
      </c>
    </row>
    <row r="91" spans="1:27" x14ac:dyDescent="0.25">
      <c r="A91" s="1" t="s">
        <v>631</v>
      </c>
      <c r="B91" s="1">
        <v>21</v>
      </c>
      <c r="C91" s="23" t="s">
        <v>7509</v>
      </c>
      <c r="D91" t="s">
        <v>633</v>
      </c>
      <c r="E91" s="24" t="s">
        <v>7510</v>
      </c>
      <c r="F91" s="25" t="s">
        <v>870</v>
      </c>
      <c r="G91" s="26">
        <v>5500</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x14ac:dyDescent="0.25">
      <c r="A93" s="1" t="s">
        <v>638</v>
      </c>
      <c r="E93" s="29" t="s">
        <v>11212</v>
      </c>
    </row>
    <row r="94" spans="1:27" ht="52.8" x14ac:dyDescent="0.25">
      <c r="A94" s="1" t="s">
        <v>640</v>
      </c>
      <c r="E94" s="24" t="s">
        <v>6409</v>
      </c>
    </row>
    <row r="95" spans="1:27" x14ac:dyDescent="0.25">
      <c r="A95" s="1" t="s">
        <v>631</v>
      </c>
      <c r="B95" s="1">
        <v>22</v>
      </c>
      <c r="C95" s="23" t="s">
        <v>7512</v>
      </c>
      <c r="D95" t="s">
        <v>633</v>
      </c>
      <c r="E95" s="24" t="s">
        <v>7513</v>
      </c>
      <c r="F95" s="25" t="s">
        <v>870</v>
      </c>
      <c r="G95" s="26">
        <v>6437</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x14ac:dyDescent="0.25">
      <c r="A97" s="1" t="s">
        <v>638</v>
      </c>
      <c r="E97" s="29" t="s">
        <v>11213</v>
      </c>
    </row>
    <row r="98" spans="1:27" ht="145.19999999999999" x14ac:dyDescent="0.25">
      <c r="A98" s="1" t="s">
        <v>640</v>
      </c>
      <c r="E98" s="24" t="s">
        <v>6416</v>
      </c>
    </row>
    <row r="99" spans="1:27" x14ac:dyDescent="0.25">
      <c r="A99" s="1" t="s">
        <v>631</v>
      </c>
      <c r="B99" s="1">
        <v>23</v>
      </c>
      <c r="C99" s="23" t="s">
        <v>11214</v>
      </c>
      <c r="D99" t="s">
        <v>633</v>
      </c>
      <c r="E99" s="24" t="s">
        <v>11215</v>
      </c>
      <c r="F99" s="25" t="s">
        <v>870</v>
      </c>
      <c r="G99" s="26">
        <v>6598</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x14ac:dyDescent="0.25">
      <c r="A101" s="1" t="s">
        <v>638</v>
      </c>
      <c r="E101" s="29" t="s">
        <v>11216</v>
      </c>
    </row>
    <row r="102" spans="1:27" ht="145.19999999999999" x14ac:dyDescent="0.25">
      <c r="A102" s="1" t="s">
        <v>640</v>
      </c>
      <c r="E102" s="24" t="s">
        <v>6416</v>
      </c>
    </row>
    <row r="103" spans="1:27" x14ac:dyDescent="0.25">
      <c r="A103" s="1" t="s">
        <v>628</v>
      </c>
      <c r="C103" s="19" t="s">
        <v>1966</v>
      </c>
      <c r="E103" s="20" t="s">
        <v>4616</v>
      </c>
      <c r="L103" s="21">
        <f>SUMIFS(L104:L135,A104:A135,"P")</f>
        <v>0</v>
      </c>
      <c r="M103" s="21">
        <f>SUMIFS(M104:M135,A104:A135,"P")</f>
        <v>0</v>
      </c>
      <c r="N103" s="22"/>
    </row>
    <row r="104" spans="1:27" ht="26.4" x14ac:dyDescent="0.25">
      <c r="A104" s="1" t="s">
        <v>631</v>
      </c>
      <c r="B104" s="1">
        <v>24</v>
      </c>
      <c r="C104" s="23" t="s">
        <v>10482</v>
      </c>
      <c r="D104" t="s">
        <v>633</v>
      </c>
      <c r="E104" s="24" t="s">
        <v>10483</v>
      </c>
      <c r="F104" s="25" t="s">
        <v>647</v>
      </c>
      <c r="G104" s="26">
        <v>812</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x14ac:dyDescent="0.25">
      <c r="A106" s="1" t="s">
        <v>638</v>
      </c>
      <c r="E106" s="29" t="s">
        <v>11007</v>
      </c>
    </row>
    <row r="107" spans="1:27" ht="132" x14ac:dyDescent="0.25">
      <c r="A107" s="1" t="s">
        <v>640</v>
      </c>
      <c r="E107" s="24" t="s">
        <v>10485</v>
      </c>
    </row>
    <row r="108" spans="1:27" x14ac:dyDescent="0.25">
      <c r="A108" s="1" t="s">
        <v>631</v>
      </c>
      <c r="B108" s="1">
        <v>25</v>
      </c>
      <c r="C108" s="23" t="s">
        <v>9950</v>
      </c>
      <c r="D108" t="s">
        <v>633</v>
      </c>
      <c r="E108" s="24" t="s">
        <v>9951</v>
      </c>
      <c r="F108" s="25" t="s">
        <v>657</v>
      </c>
      <c r="G108" s="26">
        <v>36</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x14ac:dyDescent="0.25">
      <c r="A110" s="1" t="s">
        <v>638</v>
      </c>
      <c r="E110" s="29" t="s">
        <v>11217</v>
      </c>
    </row>
    <row r="111" spans="1:27" ht="52.8" x14ac:dyDescent="0.25">
      <c r="A111" s="1" t="s">
        <v>640</v>
      </c>
      <c r="E111" s="24" t="s">
        <v>8017</v>
      </c>
    </row>
    <row r="112" spans="1:27" ht="26.4" x14ac:dyDescent="0.25">
      <c r="A112" s="1" t="s">
        <v>631</v>
      </c>
      <c r="B112" s="1">
        <v>26</v>
      </c>
      <c r="C112" s="23" t="s">
        <v>10181</v>
      </c>
      <c r="D112" t="s">
        <v>633</v>
      </c>
      <c r="E112" s="24" t="s">
        <v>10182</v>
      </c>
      <c r="F112" s="25" t="s">
        <v>657</v>
      </c>
      <c r="G112" s="26">
        <v>10</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x14ac:dyDescent="0.25">
      <c r="A114" s="1" t="s">
        <v>638</v>
      </c>
      <c r="E114" s="29" t="s">
        <v>10449</v>
      </c>
    </row>
    <row r="115" spans="1:27" ht="26.4" x14ac:dyDescent="0.25">
      <c r="A115" s="1" t="s">
        <v>640</v>
      </c>
      <c r="E115" s="24" t="s">
        <v>10184</v>
      </c>
    </row>
    <row r="116" spans="1:27" x14ac:dyDescent="0.25">
      <c r="A116" s="1" t="s">
        <v>631</v>
      </c>
      <c r="B116" s="1">
        <v>27</v>
      </c>
      <c r="C116" s="23" t="s">
        <v>9953</v>
      </c>
      <c r="D116" t="s">
        <v>633</v>
      </c>
      <c r="E116" s="24" t="s">
        <v>9954</v>
      </c>
      <c r="F116" s="25" t="s">
        <v>870</v>
      </c>
      <c r="G116" s="26">
        <v>250</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x14ac:dyDescent="0.25">
      <c r="A118" s="1" t="s">
        <v>638</v>
      </c>
      <c r="E118" s="29" t="s">
        <v>10450</v>
      </c>
    </row>
    <row r="119" spans="1:27" ht="39.6" x14ac:dyDescent="0.25">
      <c r="A119" s="1" t="s">
        <v>640</v>
      </c>
      <c r="E119" s="24" t="s">
        <v>10414</v>
      </c>
    </row>
    <row r="120" spans="1:27" x14ac:dyDescent="0.25">
      <c r="A120" s="1" t="s">
        <v>631</v>
      </c>
      <c r="B120" s="1">
        <v>28</v>
      </c>
      <c r="C120" s="23" t="s">
        <v>10452</v>
      </c>
      <c r="D120" t="s">
        <v>633</v>
      </c>
      <c r="E120" s="24" t="s">
        <v>10595</v>
      </c>
      <c r="F120" s="25" t="s">
        <v>657</v>
      </c>
      <c r="G120" s="26">
        <v>6</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633</v>
      </c>
    </row>
    <row r="122" spans="1:27" x14ac:dyDescent="0.25">
      <c r="A122" s="1" t="s">
        <v>638</v>
      </c>
      <c r="E122" s="29" t="s">
        <v>10383</v>
      </c>
    </row>
    <row r="123" spans="1:27" ht="409.6" x14ac:dyDescent="0.25">
      <c r="A123" s="1" t="s">
        <v>640</v>
      </c>
      <c r="E123" s="24" t="s">
        <v>4889</v>
      </c>
    </row>
    <row r="124" spans="1:27" x14ac:dyDescent="0.25">
      <c r="A124" s="1" t="s">
        <v>631</v>
      </c>
      <c r="B124" s="1">
        <v>29</v>
      </c>
      <c r="C124" s="23" t="s">
        <v>10596</v>
      </c>
      <c r="D124" t="s">
        <v>633</v>
      </c>
      <c r="E124" s="24" t="s">
        <v>10597</v>
      </c>
      <c r="F124" s="25" t="s">
        <v>657</v>
      </c>
      <c r="G124" s="26">
        <v>4</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633</v>
      </c>
    </row>
    <row r="126" spans="1:27" x14ac:dyDescent="0.25">
      <c r="A126" s="1" t="s">
        <v>638</v>
      </c>
      <c r="E126" s="29" t="s">
        <v>7876</v>
      </c>
    </row>
    <row r="127" spans="1:27" ht="409.6" x14ac:dyDescent="0.25">
      <c r="A127" s="1" t="s">
        <v>640</v>
      </c>
      <c r="E127" s="24" t="s">
        <v>4889</v>
      </c>
    </row>
    <row r="128" spans="1:27" x14ac:dyDescent="0.25">
      <c r="A128" s="1" t="s">
        <v>631</v>
      </c>
      <c r="B128" s="1">
        <v>30</v>
      </c>
      <c r="C128" s="23" t="s">
        <v>9155</v>
      </c>
      <c r="D128" t="s">
        <v>633</v>
      </c>
      <c r="E128" s="24" t="s">
        <v>9156</v>
      </c>
      <c r="F128" s="25" t="s">
        <v>647</v>
      </c>
      <c r="G128" s="26">
        <v>48</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633</v>
      </c>
    </row>
    <row r="130" spans="1:27" x14ac:dyDescent="0.25">
      <c r="A130" s="1" t="s">
        <v>638</v>
      </c>
      <c r="E130" s="29" t="s">
        <v>11218</v>
      </c>
    </row>
    <row r="131" spans="1:27" ht="66" x14ac:dyDescent="0.25">
      <c r="A131" s="1" t="s">
        <v>640</v>
      </c>
      <c r="E131" s="24" t="s">
        <v>10276</v>
      </c>
    </row>
    <row r="132" spans="1:27" x14ac:dyDescent="0.25">
      <c r="A132" s="1" t="s">
        <v>631</v>
      </c>
      <c r="B132" s="1">
        <v>31</v>
      </c>
      <c r="C132" s="23" t="s">
        <v>11219</v>
      </c>
      <c r="D132" t="s">
        <v>633</v>
      </c>
      <c r="E132" s="24" t="s">
        <v>11220</v>
      </c>
      <c r="F132" s="25" t="s">
        <v>647</v>
      </c>
      <c r="G132" s="26">
        <v>34</v>
      </c>
      <c r="H132" s="25">
        <v>0</v>
      </c>
      <c r="I132" s="27">
        <f>ROUND(G132*H132,P4)</f>
        <v>0</v>
      </c>
      <c r="L132" s="27">
        <v>0</v>
      </c>
      <c r="M132" s="21">
        <f>ROUND(G132*L132,P4)</f>
        <v>0</v>
      </c>
      <c r="N132" s="22" t="s">
        <v>636</v>
      </c>
      <c r="O132" s="28">
        <f>M132*AA132</f>
        <v>0</v>
      </c>
      <c r="P132" s="1">
        <v>3</v>
      </c>
      <c r="AA132" s="1">
        <f>IF(P132=1,$O$3,IF(P132=2,$O$4,$O$5))</f>
        <v>0.21</v>
      </c>
    </row>
    <row r="133" spans="1:27" x14ac:dyDescent="0.25">
      <c r="A133" s="1" t="s">
        <v>637</v>
      </c>
      <c r="E133" s="24" t="s">
        <v>633</v>
      </c>
    </row>
    <row r="134" spans="1:27" x14ac:dyDescent="0.25">
      <c r="A134" s="1" t="s">
        <v>638</v>
      </c>
      <c r="E134" s="29" t="s">
        <v>11221</v>
      </c>
    </row>
    <row r="135" spans="1:27" ht="66" x14ac:dyDescent="0.25">
      <c r="A135" s="1" t="s">
        <v>640</v>
      </c>
      <c r="E135" s="24" t="s">
        <v>10276</v>
      </c>
    </row>
    <row r="136" spans="1:27" x14ac:dyDescent="0.25">
      <c r="A136" s="1" t="s">
        <v>628</v>
      </c>
      <c r="C136" s="19" t="s">
        <v>1801</v>
      </c>
      <c r="E136" s="20" t="s">
        <v>1802</v>
      </c>
      <c r="L136" s="21">
        <f>SUMIFS(L137:L148,A137:A148,"P")</f>
        <v>0</v>
      </c>
      <c r="M136" s="21">
        <f>SUMIFS(M137:M148,A137:A148,"P")</f>
        <v>0</v>
      </c>
      <c r="N136" s="22"/>
    </row>
    <row r="137" spans="1:27" ht="26.4" x14ac:dyDescent="0.25">
      <c r="A137" s="1" t="s">
        <v>631</v>
      </c>
      <c r="B137" s="1">
        <v>32</v>
      </c>
      <c r="C137" s="23" t="s">
        <v>2224</v>
      </c>
      <c r="D137" t="s">
        <v>2225</v>
      </c>
      <c r="E137" s="24" t="s">
        <v>2226</v>
      </c>
      <c r="F137" s="25" t="s">
        <v>1806</v>
      </c>
      <c r="G137" s="26">
        <v>375</v>
      </c>
      <c r="H137" s="25">
        <v>0</v>
      </c>
      <c r="I137" s="27">
        <f>ROUND(G137*H137,P4)</f>
        <v>0</v>
      </c>
      <c r="L137" s="27">
        <v>0</v>
      </c>
      <c r="M137" s="21">
        <f>ROUND(G137*L137,P4)</f>
        <v>0</v>
      </c>
      <c r="N137" s="22" t="s">
        <v>1807</v>
      </c>
      <c r="O137" s="28">
        <f>M137*AA137</f>
        <v>0</v>
      </c>
      <c r="P137" s="1">
        <v>3</v>
      </c>
      <c r="AA137" s="1">
        <f>IF(P137=1,$O$3,IF(P137=2,$O$4,$O$5))</f>
        <v>0.21</v>
      </c>
    </row>
    <row r="138" spans="1:27" ht="26.4" x14ac:dyDescent="0.25">
      <c r="A138" s="1" t="s">
        <v>637</v>
      </c>
      <c r="E138" s="24" t="s">
        <v>1808</v>
      </c>
    </row>
    <row r="139" spans="1:27" x14ac:dyDescent="0.25">
      <c r="A139" s="1" t="s">
        <v>638</v>
      </c>
      <c r="E139" s="29" t="s">
        <v>11222</v>
      </c>
    </row>
    <row r="140" spans="1:27" ht="198" x14ac:dyDescent="0.25">
      <c r="A140" s="1" t="s">
        <v>640</v>
      </c>
      <c r="E140" s="24" t="s">
        <v>4127</v>
      </c>
    </row>
    <row r="141" spans="1:27" ht="26.4" x14ac:dyDescent="0.25">
      <c r="A141" s="1" t="s">
        <v>631</v>
      </c>
      <c r="B141" s="1">
        <v>33</v>
      </c>
      <c r="C141" s="23" t="s">
        <v>5336</v>
      </c>
      <c r="D141" t="s">
        <v>5337</v>
      </c>
      <c r="E141" s="24" t="s">
        <v>5338</v>
      </c>
      <c r="F141" s="25" t="s">
        <v>1806</v>
      </c>
      <c r="G141" s="26">
        <v>1526.25</v>
      </c>
      <c r="H141" s="25">
        <v>0</v>
      </c>
      <c r="I141" s="27">
        <f>ROUND(G141*H141,P4)</f>
        <v>0</v>
      </c>
      <c r="L141" s="27">
        <v>0</v>
      </c>
      <c r="M141" s="21">
        <f>ROUND(G141*L141,P4)</f>
        <v>0</v>
      </c>
      <c r="N141" s="22" t="s">
        <v>1807</v>
      </c>
      <c r="O141" s="28">
        <f>M141*AA141</f>
        <v>0</v>
      </c>
      <c r="P141" s="1">
        <v>3</v>
      </c>
      <c r="AA141" s="1">
        <f>IF(P141=1,$O$3,IF(P141=2,$O$4,$O$5))</f>
        <v>0.21</v>
      </c>
    </row>
    <row r="142" spans="1:27" ht="26.4" x14ac:dyDescent="0.25">
      <c r="A142" s="1" t="s">
        <v>637</v>
      </c>
      <c r="E142" s="24" t="s">
        <v>1808</v>
      </c>
    </row>
    <row r="143" spans="1:27" x14ac:dyDescent="0.25">
      <c r="A143" s="1" t="s">
        <v>638</v>
      </c>
      <c r="E143" s="29" t="s">
        <v>11223</v>
      </c>
    </row>
    <row r="144" spans="1:27" ht="198" x14ac:dyDescent="0.25">
      <c r="A144" s="1" t="s">
        <v>640</v>
      </c>
      <c r="E144" s="24" t="s">
        <v>3751</v>
      </c>
    </row>
    <row r="145" spans="1:27" ht="26.4" x14ac:dyDescent="0.25">
      <c r="A145" s="1" t="s">
        <v>631</v>
      </c>
      <c r="B145" s="1">
        <v>34</v>
      </c>
      <c r="C145" s="23" t="s">
        <v>10298</v>
      </c>
      <c r="D145" t="s">
        <v>10299</v>
      </c>
      <c r="E145" s="24" t="s">
        <v>10300</v>
      </c>
      <c r="F145" s="25" t="s">
        <v>1806</v>
      </c>
      <c r="G145" s="26">
        <v>75</v>
      </c>
      <c r="H145" s="25">
        <v>0</v>
      </c>
      <c r="I145" s="27">
        <f>ROUND(G145*H145,P4)</f>
        <v>0</v>
      </c>
      <c r="L145" s="27">
        <v>0</v>
      </c>
      <c r="M145" s="21">
        <f>ROUND(G145*L145,P4)</f>
        <v>0</v>
      </c>
      <c r="N145" s="22" t="s">
        <v>1807</v>
      </c>
      <c r="O145" s="28">
        <f>M145*AA145</f>
        <v>0</v>
      </c>
      <c r="P145" s="1">
        <v>3</v>
      </c>
      <c r="AA145" s="1">
        <f>IF(P145=1,$O$3,IF(P145=2,$O$4,$O$5))</f>
        <v>0.21</v>
      </c>
    </row>
    <row r="146" spans="1:27" ht="26.4" x14ac:dyDescent="0.25">
      <c r="A146" s="1" t="s">
        <v>637</v>
      </c>
      <c r="E146" s="24" t="s">
        <v>1808</v>
      </c>
    </row>
    <row r="147" spans="1:27" x14ac:dyDescent="0.25">
      <c r="A147" s="1" t="s">
        <v>638</v>
      </c>
      <c r="E147" s="29" t="s">
        <v>11224</v>
      </c>
    </row>
    <row r="148" spans="1:27" ht="198" x14ac:dyDescent="0.25">
      <c r="A148" s="1" t="s">
        <v>640</v>
      </c>
      <c r="E148" s="24" t="s">
        <v>10302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A00-000000000000}">
  <sheetPr>
    <pageSetUpPr fitToPage="1"/>
  </sheetPr>
  <dimension ref="A1:AA12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COUNTIFS(L8:L121,"=0",A8:A121,"P")+COUNTIFS(L8:L121,"",A8:A121,"P")+SUM(Q8:Q121)</f>
        <v>27</v>
      </c>
    </row>
    <row r="8" spans="1:27" ht="26.4" x14ac:dyDescent="0.25">
      <c r="A8" s="1" t="s">
        <v>626</v>
      </c>
      <c r="C8" s="19" t="s">
        <v>11225</v>
      </c>
      <c r="E8" s="20" t="s">
        <v>467</v>
      </c>
      <c r="L8" s="21">
        <f>L9+L58+L87+L116</f>
        <v>0</v>
      </c>
      <c r="M8" s="21">
        <f>M9+M58+M87+M116</f>
        <v>0</v>
      </c>
      <c r="N8" s="22"/>
    </row>
    <row r="9" spans="1:27" x14ac:dyDescent="0.25">
      <c r="A9" s="1" t="s">
        <v>628</v>
      </c>
      <c r="C9" s="19" t="s">
        <v>866</v>
      </c>
      <c r="E9" s="20" t="s">
        <v>1466</v>
      </c>
      <c r="L9" s="21">
        <f>SUMIFS(L10:L57,A10:A57,"P")</f>
        <v>0</v>
      </c>
      <c r="M9" s="21">
        <f>SUMIFS(M10:M57,A10:A57,"P")</f>
        <v>0</v>
      </c>
      <c r="N9" s="22"/>
    </row>
    <row r="10" spans="1:27" x14ac:dyDescent="0.25">
      <c r="A10" s="1" t="s">
        <v>631</v>
      </c>
      <c r="B10" s="1">
        <v>1</v>
      </c>
      <c r="C10" s="23" t="s">
        <v>7489</v>
      </c>
      <c r="D10" t="s">
        <v>633</v>
      </c>
      <c r="E10" s="24" t="s">
        <v>10136</v>
      </c>
      <c r="F10" s="25" t="s">
        <v>874</v>
      </c>
      <c r="G10" s="26">
        <v>1670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10362</v>
      </c>
    </row>
    <row r="12" spans="1:27" x14ac:dyDescent="0.25">
      <c r="A12" s="1" t="s">
        <v>638</v>
      </c>
      <c r="E12" s="29" t="s">
        <v>11226</v>
      </c>
    </row>
    <row r="13" spans="1:27" ht="39.6" x14ac:dyDescent="0.25">
      <c r="A13" s="1" t="s">
        <v>640</v>
      </c>
      <c r="E13" s="24" t="s">
        <v>4736</v>
      </c>
    </row>
    <row r="14" spans="1:27" x14ac:dyDescent="0.25">
      <c r="A14" s="1" t="s">
        <v>631</v>
      </c>
      <c r="B14" s="1">
        <v>2</v>
      </c>
      <c r="C14" s="23" t="s">
        <v>5497</v>
      </c>
      <c r="D14" t="s">
        <v>633</v>
      </c>
      <c r="E14" s="24" t="s">
        <v>5498</v>
      </c>
      <c r="F14" s="25" t="s">
        <v>874</v>
      </c>
      <c r="G14" s="26">
        <v>1670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11226</v>
      </c>
    </row>
    <row r="17" spans="1:27" x14ac:dyDescent="0.25">
      <c r="A17" s="1" t="s">
        <v>640</v>
      </c>
      <c r="E17" s="24" t="s">
        <v>5500</v>
      </c>
    </row>
    <row r="18" spans="1:27" x14ac:dyDescent="0.25">
      <c r="A18" s="1" t="s">
        <v>631</v>
      </c>
      <c r="B18" s="1">
        <v>3</v>
      </c>
      <c r="C18" s="23" t="s">
        <v>7494</v>
      </c>
      <c r="D18" t="s">
        <v>633</v>
      </c>
      <c r="E18" s="24" t="s">
        <v>7495</v>
      </c>
      <c r="F18" s="25" t="s">
        <v>874</v>
      </c>
      <c r="G18" s="26">
        <v>1</v>
      </c>
      <c r="H18" s="25">
        <v>0</v>
      </c>
      <c r="I18" s="27">
        <f>ROUND(G18*H18,P4)</f>
        <v>0</v>
      </c>
      <c r="L18" s="27">
        <v>0</v>
      </c>
      <c r="M18" s="21">
        <f>ROUND(G18*L18,P4)</f>
        <v>0</v>
      </c>
      <c r="N18" s="22" t="s">
        <v>636</v>
      </c>
      <c r="O18" s="28">
        <f>M18*AA18</f>
        <v>0</v>
      </c>
      <c r="P18" s="1">
        <v>3</v>
      </c>
      <c r="AA18" s="1">
        <f>IF(P18=1,$O$3,IF(P18=2,$O$4,$O$5))</f>
        <v>0.21</v>
      </c>
    </row>
    <row r="19" spans="1:27" ht="26.4" x14ac:dyDescent="0.25">
      <c r="A19" s="1" t="s">
        <v>637</v>
      </c>
      <c r="E19" s="24" t="s">
        <v>10149</v>
      </c>
    </row>
    <row r="20" spans="1:27" x14ac:dyDescent="0.25">
      <c r="A20" s="1" t="s">
        <v>638</v>
      </c>
      <c r="E20" s="29" t="s">
        <v>5863</v>
      </c>
    </row>
    <row r="21" spans="1:27" ht="382.8" x14ac:dyDescent="0.25">
      <c r="A21" s="1" t="s">
        <v>640</v>
      </c>
      <c r="E21" s="24" t="s">
        <v>7497</v>
      </c>
    </row>
    <row r="22" spans="1:27" x14ac:dyDescent="0.25">
      <c r="A22" s="1" t="s">
        <v>631</v>
      </c>
      <c r="B22" s="1">
        <v>4</v>
      </c>
      <c r="C22" s="23" t="s">
        <v>10140</v>
      </c>
      <c r="D22" t="s">
        <v>633</v>
      </c>
      <c r="E22" s="24" t="s">
        <v>10141</v>
      </c>
      <c r="F22" s="25" t="s">
        <v>874</v>
      </c>
      <c r="G22" s="26">
        <v>100</v>
      </c>
      <c r="H22" s="25">
        <v>0</v>
      </c>
      <c r="I22" s="27">
        <f>ROUND(G22*H22,P4)</f>
        <v>0</v>
      </c>
      <c r="L22" s="27">
        <v>0</v>
      </c>
      <c r="M22" s="21">
        <f>ROUND(G22*L22,P4)</f>
        <v>0</v>
      </c>
      <c r="N22" s="22" t="s">
        <v>636</v>
      </c>
      <c r="O22" s="28">
        <f>M22*AA22</f>
        <v>0</v>
      </c>
      <c r="P22" s="1">
        <v>3</v>
      </c>
      <c r="AA22" s="1">
        <f>IF(P22=1,$O$3,IF(P22=2,$O$4,$O$5))</f>
        <v>0.21</v>
      </c>
    </row>
    <row r="23" spans="1:27" ht="26.4" x14ac:dyDescent="0.25">
      <c r="A23" s="1" t="s">
        <v>637</v>
      </c>
      <c r="E23" s="24" t="s">
        <v>10222</v>
      </c>
    </row>
    <row r="24" spans="1:27" x14ac:dyDescent="0.25">
      <c r="A24" s="1" t="s">
        <v>638</v>
      </c>
      <c r="E24" s="29" t="s">
        <v>10238</v>
      </c>
    </row>
    <row r="25" spans="1:27" ht="382.8" x14ac:dyDescent="0.25">
      <c r="A25" s="1" t="s">
        <v>640</v>
      </c>
      <c r="E25" s="24" t="s">
        <v>7497</v>
      </c>
    </row>
    <row r="26" spans="1:27" x14ac:dyDescent="0.25">
      <c r="A26" s="1" t="s">
        <v>631</v>
      </c>
      <c r="B26" s="1">
        <v>5</v>
      </c>
      <c r="C26" s="23" t="s">
        <v>6817</v>
      </c>
      <c r="D26" t="s">
        <v>633</v>
      </c>
      <c r="E26" s="24" t="s">
        <v>7498</v>
      </c>
      <c r="F26" s="25" t="s">
        <v>874</v>
      </c>
      <c r="G26" s="26">
        <v>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5863</v>
      </c>
    </row>
    <row r="29" spans="1:27" ht="316.8" x14ac:dyDescent="0.25">
      <c r="A29" s="1" t="s">
        <v>640</v>
      </c>
      <c r="E29" s="24" t="s">
        <v>7499</v>
      </c>
    </row>
    <row r="30" spans="1:27" x14ac:dyDescent="0.25">
      <c r="A30" s="1" t="s">
        <v>631</v>
      </c>
      <c r="B30" s="1">
        <v>6</v>
      </c>
      <c r="C30" s="23" t="s">
        <v>10390</v>
      </c>
      <c r="D30" t="s">
        <v>633</v>
      </c>
      <c r="E30" s="24" t="s">
        <v>10391</v>
      </c>
      <c r="F30" s="25" t="s">
        <v>874</v>
      </c>
      <c r="G30" s="26">
        <v>34</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11221</v>
      </c>
    </row>
    <row r="33" spans="1:27" ht="330" x14ac:dyDescent="0.25">
      <c r="A33" s="1" t="s">
        <v>640</v>
      </c>
      <c r="E33" s="24" t="s">
        <v>10392</v>
      </c>
    </row>
    <row r="34" spans="1:27" x14ac:dyDescent="0.25">
      <c r="A34" s="1" t="s">
        <v>631</v>
      </c>
      <c r="B34" s="1">
        <v>7</v>
      </c>
      <c r="C34" s="23" t="s">
        <v>6972</v>
      </c>
      <c r="D34" t="s">
        <v>633</v>
      </c>
      <c r="E34" s="24" t="s">
        <v>6973</v>
      </c>
      <c r="F34" s="25" t="s">
        <v>874</v>
      </c>
      <c r="G34" s="26">
        <v>0.5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11227</v>
      </c>
    </row>
    <row r="37" spans="1:27" ht="277.2" x14ac:dyDescent="0.25">
      <c r="A37" s="1" t="s">
        <v>640</v>
      </c>
      <c r="E37" s="24" t="s">
        <v>4761</v>
      </c>
    </row>
    <row r="38" spans="1:27" x14ac:dyDescent="0.25">
      <c r="A38" s="1" t="s">
        <v>631</v>
      </c>
      <c r="B38" s="1">
        <v>8</v>
      </c>
      <c r="C38" s="23" t="s">
        <v>4702</v>
      </c>
      <c r="D38" t="s">
        <v>633</v>
      </c>
      <c r="E38" s="24" t="s">
        <v>4703</v>
      </c>
      <c r="F38" s="25" t="s">
        <v>874</v>
      </c>
      <c r="G38" s="26">
        <v>1805</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11228</v>
      </c>
    </row>
    <row r="41" spans="1:27" ht="198" x14ac:dyDescent="0.25">
      <c r="A41" s="1" t="s">
        <v>640</v>
      </c>
      <c r="E41" s="24" t="s">
        <v>4705</v>
      </c>
    </row>
    <row r="42" spans="1:27" x14ac:dyDescent="0.25">
      <c r="A42" s="1" t="s">
        <v>631</v>
      </c>
      <c r="B42" s="1">
        <v>9</v>
      </c>
      <c r="C42" s="23" t="s">
        <v>7795</v>
      </c>
      <c r="D42" t="s">
        <v>633</v>
      </c>
      <c r="E42" s="24" t="s">
        <v>7796</v>
      </c>
      <c r="F42" s="25" t="s">
        <v>874</v>
      </c>
      <c r="G42" s="26">
        <v>0.25</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11229</v>
      </c>
    </row>
    <row r="45" spans="1:27" ht="250.8" x14ac:dyDescent="0.25">
      <c r="A45" s="1" t="s">
        <v>640</v>
      </c>
      <c r="E45" s="24" t="s">
        <v>7798</v>
      </c>
    </row>
    <row r="46" spans="1:27" x14ac:dyDescent="0.25">
      <c r="A46" s="1" t="s">
        <v>631</v>
      </c>
      <c r="B46" s="1">
        <v>10</v>
      </c>
      <c r="C46" s="23" t="s">
        <v>10235</v>
      </c>
      <c r="D46" t="s">
        <v>633</v>
      </c>
      <c r="E46" s="24" t="s">
        <v>10236</v>
      </c>
      <c r="F46" s="25" t="s">
        <v>874</v>
      </c>
      <c r="G46" s="26">
        <v>0.25</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c r="E48" s="29" t="s">
        <v>11229</v>
      </c>
    </row>
    <row r="49" spans="1:27" ht="290.39999999999998" x14ac:dyDescent="0.25">
      <c r="A49" s="1" t="s">
        <v>640</v>
      </c>
      <c r="E49" s="24" t="s">
        <v>6607</v>
      </c>
    </row>
    <row r="50" spans="1:27" x14ac:dyDescent="0.25">
      <c r="A50" s="1" t="s">
        <v>631</v>
      </c>
      <c r="B50" s="1">
        <v>11</v>
      </c>
      <c r="C50" s="23" t="s">
        <v>4053</v>
      </c>
      <c r="D50" t="s">
        <v>633</v>
      </c>
      <c r="E50" s="24" t="s">
        <v>4054</v>
      </c>
      <c r="F50" s="25" t="s">
        <v>870</v>
      </c>
      <c r="G50" s="26">
        <v>3858</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c r="E52" s="29" t="s">
        <v>11230</v>
      </c>
    </row>
    <row r="53" spans="1:27" ht="26.4" x14ac:dyDescent="0.25">
      <c r="A53" s="1" t="s">
        <v>640</v>
      </c>
      <c r="E53" s="24" t="s">
        <v>4717</v>
      </c>
    </row>
    <row r="54" spans="1:27" x14ac:dyDescent="0.25">
      <c r="A54" s="1" t="s">
        <v>631</v>
      </c>
      <c r="B54" s="1">
        <v>12</v>
      </c>
      <c r="C54" s="23" t="s">
        <v>6247</v>
      </c>
      <c r="D54" t="s">
        <v>633</v>
      </c>
      <c r="E54" s="24" t="s">
        <v>4767</v>
      </c>
      <c r="F54" s="25" t="s">
        <v>874</v>
      </c>
      <c r="G54" s="26">
        <v>1670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11226</v>
      </c>
    </row>
    <row r="57" spans="1:27" ht="52.8" x14ac:dyDescent="0.25">
      <c r="A57" s="1" t="s">
        <v>640</v>
      </c>
      <c r="E57" s="24" t="s">
        <v>4770</v>
      </c>
    </row>
    <row r="58" spans="1:27" x14ac:dyDescent="0.25">
      <c r="A58" s="1" t="s">
        <v>628</v>
      </c>
      <c r="C58" s="19" t="s">
        <v>891</v>
      </c>
      <c r="E58" s="20" t="s">
        <v>4454</v>
      </c>
      <c r="L58" s="21">
        <f>SUMIFS(L59:L86,A59:A86,"P")</f>
        <v>0</v>
      </c>
      <c r="M58" s="21">
        <f>SUMIFS(M59:M86,A59:A86,"P")</f>
        <v>0</v>
      </c>
      <c r="N58" s="22"/>
    </row>
    <row r="59" spans="1:27" x14ac:dyDescent="0.25">
      <c r="A59" s="1" t="s">
        <v>631</v>
      </c>
      <c r="B59" s="1">
        <v>13</v>
      </c>
      <c r="C59" s="23" t="s">
        <v>10250</v>
      </c>
      <c r="D59" t="s">
        <v>633</v>
      </c>
      <c r="E59" s="24" t="s">
        <v>10251</v>
      </c>
      <c r="F59" s="25" t="s">
        <v>870</v>
      </c>
      <c r="G59" s="26">
        <v>100</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x14ac:dyDescent="0.25">
      <c r="A61" s="1" t="s">
        <v>638</v>
      </c>
      <c r="E61" s="29" t="s">
        <v>10238</v>
      </c>
    </row>
    <row r="62" spans="1:27" ht="132" x14ac:dyDescent="0.25">
      <c r="A62" s="1" t="s">
        <v>640</v>
      </c>
      <c r="E62" s="24" t="s">
        <v>4852</v>
      </c>
    </row>
    <row r="63" spans="1:27" x14ac:dyDescent="0.25">
      <c r="A63" s="1" t="s">
        <v>631</v>
      </c>
      <c r="B63" s="1">
        <v>14</v>
      </c>
      <c r="C63" s="23" t="s">
        <v>3713</v>
      </c>
      <c r="D63" t="s">
        <v>633</v>
      </c>
      <c r="E63" s="24" t="s">
        <v>3714</v>
      </c>
      <c r="F63" s="25" t="s">
        <v>870</v>
      </c>
      <c r="G63" s="26">
        <v>3350</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x14ac:dyDescent="0.25">
      <c r="A65" s="1" t="s">
        <v>638</v>
      </c>
      <c r="E65" s="29" t="s">
        <v>11231</v>
      </c>
    </row>
    <row r="66" spans="1:27" ht="52.8" x14ac:dyDescent="0.25">
      <c r="A66" s="1" t="s">
        <v>640</v>
      </c>
      <c r="E66" s="24" t="s">
        <v>6298</v>
      </c>
    </row>
    <row r="67" spans="1:27" x14ac:dyDescent="0.25">
      <c r="A67" s="1" t="s">
        <v>631</v>
      </c>
      <c r="B67" s="1">
        <v>15</v>
      </c>
      <c r="C67" s="23" t="s">
        <v>10260</v>
      </c>
      <c r="D67" t="s">
        <v>633</v>
      </c>
      <c r="E67" s="24" t="s">
        <v>10261</v>
      </c>
      <c r="F67" s="25" t="s">
        <v>870</v>
      </c>
      <c r="G67" s="26">
        <v>500</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11232</v>
      </c>
    </row>
    <row r="70" spans="1:27" ht="39.6" x14ac:dyDescent="0.25">
      <c r="A70" s="1" t="s">
        <v>640</v>
      </c>
      <c r="E70" s="24" t="s">
        <v>5888</v>
      </c>
    </row>
    <row r="71" spans="1:27" x14ac:dyDescent="0.25">
      <c r="A71" s="1" t="s">
        <v>631</v>
      </c>
      <c r="B71" s="1">
        <v>16</v>
      </c>
      <c r="C71" s="23" t="s">
        <v>7506</v>
      </c>
      <c r="D71" t="s">
        <v>633</v>
      </c>
      <c r="E71" s="24" t="s">
        <v>7507</v>
      </c>
      <c r="F71" s="25" t="s">
        <v>870</v>
      </c>
      <c r="G71" s="26">
        <v>4000</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11233</v>
      </c>
    </row>
    <row r="74" spans="1:27" ht="52.8" x14ac:dyDescent="0.25">
      <c r="A74" s="1" t="s">
        <v>640</v>
      </c>
      <c r="E74" s="24" t="s">
        <v>6409</v>
      </c>
    </row>
    <row r="75" spans="1:27" x14ac:dyDescent="0.25">
      <c r="A75" s="1" t="s">
        <v>631</v>
      </c>
      <c r="B75" s="1">
        <v>17</v>
      </c>
      <c r="C75" s="23" t="s">
        <v>7509</v>
      </c>
      <c r="D75" t="s">
        <v>633</v>
      </c>
      <c r="E75" s="24" t="s">
        <v>7510</v>
      </c>
      <c r="F75" s="25" t="s">
        <v>870</v>
      </c>
      <c r="G75" s="26">
        <v>5500</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11234</v>
      </c>
    </row>
    <row r="78" spans="1:27" ht="52.8" x14ac:dyDescent="0.25">
      <c r="A78" s="1" t="s">
        <v>640</v>
      </c>
      <c r="E78" s="24" t="s">
        <v>6409</v>
      </c>
    </row>
    <row r="79" spans="1:27" x14ac:dyDescent="0.25">
      <c r="A79" s="1" t="s">
        <v>631</v>
      </c>
      <c r="B79" s="1">
        <v>18</v>
      </c>
      <c r="C79" s="23" t="s">
        <v>7512</v>
      </c>
      <c r="D79" t="s">
        <v>633</v>
      </c>
      <c r="E79" s="24" t="s">
        <v>7513</v>
      </c>
      <c r="F79" s="25" t="s">
        <v>870</v>
      </c>
      <c r="G79" s="26">
        <v>2572</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11235</v>
      </c>
    </row>
    <row r="82" spans="1:27" ht="145.19999999999999" x14ac:dyDescent="0.25">
      <c r="A82" s="1" t="s">
        <v>640</v>
      </c>
      <c r="E82" s="24" t="s">
        <v>6416</v>
      </c>
    </row>
    <row r="83" spans="1:27" x14ac:dyDescent="0.25">
      <c r="A83" s="1" t="s">
        <v>631</v>
      </c>
      <c r="B83" s="1">
        <v>19</v>
      </c>
      <c r="C83" s="23" t="s">
        <v>10445</v>
      </c>
      <c r="D83" t="s">
        <v>633</v>
      </c>
      <c r="E83" s="24" t="s">
        <v>10446</v>
      </c>
      <c r="F83" s="25" t="s">
        <v>870</v>
      </c>
      <c r="G83" s="26">
        <v>2700</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11236</v>
      </c>
    </row>
    <row r="86" spans="1:27" ht="145.19999999999999" x14ac:dyDescent="0.25">
      <c r="A86" s="1" t="s">
        <v>640</v>
      </c>
      <c r="E86" s="24" t="s">
        <v>6416</v>
      </c>
    </row>
    <row r="87" spans="1:27" x14ac:dyDescent="0.25">
      <c r="A87" s="1" t="s">
        <v>628</v>
      </c>
      <c r="C87" s="19" t="s">
        <v>1966</v>
      </c>
      <c r="E87" s="20" t="s">
        <v>4616</v>
      </c>
      <c r="L87" s="21">
        <f>SUMIFS(L88:L115,A88:A115,"P")</f>
        <v>0</v>
      </c>
      <c r="M87" s="21">
        <f>SUMIFS(M88:M115,A88:A115,"P")</f>
        <v>0</v>
      </c>
      <c r="N87" s="22"/>
    </row>
    <row r="88" spans="1:27" x14ac:dyDescent="0.25">
      <c r="A88" s="1" t="s">
        <v>631</v>
      </c>
      <c r="B88" s="1">
        <v>20</v>
      </c>
      <c r="C88" s="23" t="s">
        <v>9950</v>
      </c>
      <c r="D88" t="s">
        <v>633</v>
      </c>
      <c r="E88" s="24" t="s">
        <v>9951</v>
      </c>
      <c r="F88" s="25" t="s">
        <v>657</v>
      </c>
      <c r="G88" s="26">
        <v>4</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x14ac:dyDescent="0.25">
      <c r="A90" s="1" t="s">
        <v>638</v>
      </c>
      <c r="E90" s="29" t="s">
        <v>7876</v>
      </c>
    </row>
    <row r="91" spans="1:27" ht="52.8" x14ac:dyDescent="0.25">
      <c r="A91" s="1" t="s">
        <v>640</v>
      </c>
      <c r="E91" s="24" t="s">
        <v>8017</v>
      </c>
    </row>
    <row r="92" spans="1:27" ht="26.4" x14ac:dyDescent="0.25">
      <c r="A92" s="1" t="s">
        <v>631</v>
      </c>
      <c r="B92" s="1">
        <v>21</v>
      </c>
      <c r="C92" s="23" t="s">
        <v>10181</v>
      </c>
      <c r="D92" t="s">
        <v>633</v>
      </c>
      <c r="E92" s="24" t="s">
        <v>10182</v>
      </c>
      <c r="F92" s="25" t="s">
        <v>657</v>
      </c>
      <c r="G92" s="26">
        <v>4</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x14ac:dyDescent="0.25">
      <c r="A94" s="1" t="s">
        <v>638</v>
      </c>
      <c r="E94" s="29" t="s">
        <v>7876</v>
      </c>
    </row>
    <row r="95" spans="1:27" ht="26.4" x14ac:dyDescent="0.25">
      <c r="A95" s="1" t="s">
        <v>640</v>
      </c>
      <c r="E95" s="24" t="s">
        <v>10184</v>
      </c>
    </row>
    <row r="96" spans="1:27" x14ac:dyDescent="0.25">
      <c r="A96" s="1" t="s">
        <v>631</v>
      </c>
      <c r="B96" s="1">
        <v>22</v>
      </c>
      <c r="C96" s="23" t="s">
        <v>9953</v>
      </c>
      <c r="D96" t="s">
        <v>633</v>
      </c>
      <c r="E96" s="24" t="s">
        <v>9954</v>
      </c>
      <c r="F96" s="25" t="s">
        <v>870</v>
      </c>
      <c r="G96" s="26">
        <v>250</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x14ac:dyDescent="0.25">
      <c r="A98" s="1" t="s">
        <v>638</v>
      </c>
      <c r="E98" s="29" t="s">
        <v>10450</v>
      </c>
    </row>
    <row r="99" spans="1:27" ht="39.6" x14ac:dyDescent="0.25">
      <c r="A99" s="1" t="s">
        <v>640</v>
      </c>
      <c r="E99" s="24" t="s">
        <v>10414</v>
      </c>
    </row>
    <row r="100" spans="1:27" x14ac:dyDescent="0.25">
      <c r="A100" s="1" t="s">
        <v>631</v>
      </c>
      <c r="B100" s="1">
        <v>23</v>
      </c>
      <c r="C100" s="23" t="s">
        <v>10452</v>
      </c>
      <c r="D100" t="s">
        <v>633</v>
      </c>
      <c r="E100" s="24" t="s">
        <v>10595</v>
      </c>
      <c r="F100" s="25" t="s">
        <v>657</v>
      </c>
      <c r="G100" s="26">
        <v>10</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x14ac:dyDescent="0.25">
      <c r="A102" s="1" t="s">
        <v>638</v>
      </c>
      <c r="E102" s="29" t="s">
        <v>10449</v>
      </c>
    </row>
    <row r="103" spans="1:27" ht="409.6" x14ac:dyDescent="0.25">
      <c r="A103" s="1" t="s">
        <v>640</v>
      </c>
      <c r="E103" s="24" t="s">
        <v>4889</v>
      </c>
    </row>
    <row r="104" spans="1:27" x14ac:dyDescent="0.25">
      <c r="A104" s="1" t="s">
        <v>631</v>
      </c>
      <c r="B104" s="1">
        <v>24</v>
      </c>
      <c r="C104" s="23" t="s">
        <v>11237</v>
      </c>
      <c r="D104" t="s">
        <v>633</v>
      </c>
      <c r="E104" s="24" t="s">
        <v>11238</v>
      </c>
      <c r="F104" s="25" t="s">
        <v>657</v>
      </c>
      <c r="G104" s="26">
        <v>4</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x14ac:dyDescent="0.25">
      <c r="A106" s="1" t="s">
        <v>638</v>
      </c>
      <c r="E106" s="29" t="s">
        <v>7876</v>
      </c>
    </row>
    <row r="107" spans="1:27" ht="409.6" x14ac:dyDescent="0.25">
      <c r="A107" s="1" t="s">
        <v>640</v>
      </c>
      <c r="E107" s="24" t="s">
        <v>4889</v>
      </c>
    </row>
    <row r="108" spans="1:27" x14ac:dyDescent="0.25">
      <c r="A108" s="1" t="s">
        <v>631</v>
      </c>
      <c r="B108" s="1">
        <v>25</v>
      </c>
      <c r="C108" s="23" t="s">
        <v>9155</v>
      </c>
      <c r="D108" t="s">
        <v>633</v>
      </c>
      <c r="E108" s="24" t="s">
        <v>9156</v>
      </c>
      <c r="F108" s="25" t="s">
        <v>647</v>
      </c>
      <c r="G108" s="26">
        <v>59</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x14ac:dyDescent="0.25">
      <c r="A110" s="1" t="s">
        <v>638</v>
      </c>
      <c r="E110" s="29" t="s">
        <v>11239</v>
      </c>
    </row>
    <row r="111" spans="1:27" ht="66" x14ac:dyDescent="0.25">
      <c r="A111" s="1" t="s">
        <v>640</v>
      </c>
      <c r="E111" s="24" t="s">
        <v>10276</v>
      </c>
    </row>
    <row r="112" spans="1:27" x14ac:dyDescent="0.25">
      <c r="A112" s="1" t="s">
        <v>631</v>
      </c>
      <c r="B112" s="1">
        <v>26</v>
      </c>
      <c r="C112" s="23" t="s">
        <v>8681</v>
      </c>
      <c r="D112" t="s">
        <v>633</v>
      </c>
      <c r="E112" s="24" t="s">
        <v>8682</v>
      </c>
      <c r="F112" s="25" t="s">
        <v>647</v>
      </c>
      <c r="G112" s="26">
        <v>36</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x14ac:dyDescent="0.25">
      <c r="A114" s="1" t="s">
        <v>638</v>
      </c>
      <c r="E114" s="29" t="s">
        <v>11240</v>
      </c>
    </row>
    <row r="115" spans="1:27" ht="66" x14ac:dyDescent="0.25">
      <c r="A115" s="1" t="s">
        <v>640</v>
      </c>
      <c r="E115" s="24" t="s">
        <v>10276</v>
      </c>
    </row>
    <row r="116" spans="1:27" x14ac:dyDescent="0.25">
      <c r="A116" s="1" t="s">
        <v>628</v>
      </c>
      <c r="C116" s="19" t="s">
        <v>1801</v>
      </c>
      <c r="E116" s="20" t="s">
        <v>1802</v>
      </c>
      <c r="L116" s="21">
        <f>SUMIFS(L117:L120,A117:A120,"P")</f>
        <v>0</v>
      </c>
      <c r="M116" s="21">
        <f>SUMIFS(M117:M120,A117:A120,"P")</f>
        <v>0</v>
      </c>
      <c r="N116" s="22"/>
    </row>
    <row r="117" spans="1:27" ht="26.4" x14ac:dyDescent="0.25">
      <c r="A117" s="1" t="s">
        <v>631</v>
      </c>
      <c r="B117" s="1">
        <v>27</v>
      </c>
      <c r="C117" s="23" t="s">
        <v>1872</v>
      </c>
      <c r="D117" t="s">
        <v>1873</v>
      </c>
      <c r="E117" s="24" t="s">
        <v>1874</v>
      </c>
      <c r="F117" s="25" t="s">
        <v>1806</v>
      </c>
      <c r="G117" s="26">
        <v>1</v>
      </c>
      <c r="H117" s="25">
        <v>0</v>
      </c>
      <c r="I117" s="27">
        <f>ROUND(G117*H117,P4)</f>
        <v>0</v>
      </c>
      <c r="L117" s="27">
        <v>0</v>
      </c>
      <c r="M117" s="21">
        <f>ROUND(G117*L117,P4)</f>
        <v>0</v>
      </c>
      <c r="N117" s="22" t="s">
        <v>1807</v>
      </c>
      <c r="O117" s="28">
        <f>M117*AA117</f>
        <v>0</v>
      </c>
      <c r="P117" s="1">
        <v>3</v>
      </c>
      <c r="AA117" s="1">
        <f>IF(P117=1,$O$3,IF(P117=2,$O$4,$O$5))</f>
        <v>0.21</v>
      </c>
    </row>
    <row r="118" spans="1:27" ht="26.4" x14ac:dyDescent="0.25">
      <c r="A118" s="1" t="s">
        <v>637</v>
      </c>
      <c r="E118" s="24" t="s">
        <v>1808</v>
      </c>
    </row>
    <row r="119" spans="1:27" x14ac:dyDescent="0.25">
      <c r="A119" s="1" t="s">
        <v>638</v>
      </c>
      <c r="E119" s="29" t="s">
        <v>11241</v>
      </c>
    </row>
    <row r="120" spans="1:27" ht="198" x14ac:dyDescent="0.25">
      <c r="A120" s="1" t="s">
        <v>640</v>
      </c>
      <c r="E120"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B00-000000000000}">
  <sheetPr>
    <pageSetUpPr fitToPage="1"/>
  </sheetPr>
  <dimension ref="A1:AA14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COUNTIFS(L8:L141,"=0",A8:A141,"P")+COUNTIFS(L8:L141,"",A8:A141,"P")+SUM(Q8:Q141)</f>
        <v>32</v>
      </c>
    </row>
    <row r="8" spans="1:27" ht="26.4" x14ac:dyDescent="0.25">
      <c r="A8" s="1" t="s">
        <v>626</v>
      </c>
      <c r="C8" s="19" t="s">
        <v>11242</v>
      </c>
      <c r="E8" s="20" t="s">
        <v>469</v>
      </c>
      <c r="L8" s="21">
        <f>L9+L66+L95+L136</f>
        <v>0</v>
      </c>
      <c r="M8" s="21">
        <f>M9+M66+M95+M136</f>
        <v>0</v>
      </c>
      <c r="N8" s="22"/>
    </row>
    <row r="9" spans="1:27" x14ac:dyDescent="0.25">
      <c r="A9" s="1" t="s">
        <v>628</v>
      </c>
      <c r="C9" s="19" t="s">
        <v>866</v>
      </c>
      <c r="E9" s="20" t="s">
        <v>1466</v>
      </c>
      <c r="L9" s="21">
        <f>SUMIFS(L10:L65,A10:A65,"P")</f>
        <v>0</v>
      </c>
      <c r="M9" s="21">
        <f>SUMIFS(M10:M65,A10:A65,"P")</f>
        <v>0</v>
      </c>
      <c r="N9" s="22"/>
    </row>
    <row r="10" spans="1:27" x14ac:dyDescent="0.25">
      <c r="A10" s="1" t="s">
        <v>631</v>
      </c>
      <c r="B10" s="1">
        <v>1</v>
      </c>
      <c r="C10" s="23" t="s">
        <v>7489</v>
      </c>
      <c r="D10" t="s">
        <v>633</v>
      </c>
      <c r="E10" s="24" t="s">
        <v>10136</v>
      </c>
      <c r="F10" s="25" t="s">
        <v>874</v>
      </c>
      <c r="G10" s="26">
        <v>665</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11243</v>
      </c>
    </row>
    <row r="13" spans="1:27" ht="39.6" x14ac:dyDescent="0.25">
      <c r="A13" s="1" t="s">
        <v>640</v>
      </c>
      <c r="E13" s="24" t="s">
        <v>4736</v>
      </c>
    </row>
    <row r="14" spans="1:27" x14ac:dyDescent="0.25">
      <c r="A14" s="1" t="s">
        <v>631</v>
      </c>
      <c r="B14" s="1">
        <v>2</v>
      </c>
      <c r="C14" s="23" t="s">
        <v>5497</v>
      </c>
      <c r="D14" t="s">
        <v>633</v>
      </c>
      <c r="E14" s="24" t="s">
        <v>5498</v>
      </c>
      <c r="F14" s="25" t="s">
        <v>874</v>
      </c>
      <c r="G14" s="26">
        <v>665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11243</v>
      </c>
    </row>
    <row r="17" spans="1:27" x14ac:dyDescent="0.25">
      <c r="A17" s="1" t="s">
        <v>640</v>
      </c>
      <c r="E17" s="24" t="s">
        <v>5500</v>
      </c>
    </row>
    <row r="18" spans="1:27" x14ac:dyDescent="0.25">
      <c r="A18" s="1" t="s">
        <v>631</v>
      </c>
      <c r="B18" s="1">
        <v>3</v>
      </c>
      <c r="C18" s="23" t="s">
        <v>7494</v>
      </c>
      <c r="D18" t="s">
        <v>633</v>
      </c>
      <c r="E18" s="24" t="s">
        <v>7495</v>
      </c>
      <c r="F18" s="25" t="s">
        <v>874</v>
      </c>
      <c r="G18" s="26">
        <v>1</v>
      </c>
      <c r="H18" s="25">
        <v>0</v>
      </c>
      <c r="I18" s="27">
        <f>ROUND(G18*H18,P4)</f>
        <v>0</v>
      </c>
      <c r="L18" s="27">
        <v>0</v>
      </c>
      <c r="M18" s="21">
        <f>ROUND(G18*L18,P4)</f>
        <v>0</v>
      </c>
      <c r="N18" s="22" t="s">
        <v>636</v>
      </c>
      <c r="O18" s="28">
        <f>M18*AA18</f>
        <v>0</v>
      </c>
      <c r="P18" s="1">
        <v>3</v>
      </c>
      <c r="AA18" s="1">
        <f>IF(P18=1,$O$3,IF(P18=2,$O$4,$O$5))</f>
        <v>0.21</v>
      </c>
    </row>
    <row r="19" spans="1:27" ht="26.4" x14ac:dyDescent="0.25">
      <c r="A19" s="1" t="s">
        <v>637</v>
      </c>
      <c r="E19" s="24" t="s">
        <v>10222</v>
      </c>
    </row>
    <row r="20" spans="1:27" x14ac:dyDescent="0.25">
      <c r="A20" s="1" t="s">
        <v>638</v>
      </c>
      <c r="E20" s="29" t="s">
        <v>5863</v>
      </c>
    </row>
    <row r="21" spans="1:27" ht="382.8" x14ac:dyDescent="0.25">
      <c r="A21" s="1" t="s">
        <v>640</v>
      </c>
      <c r="E21" s="24" t="s">
        <v>7497</v>
      </c>
    </row>
    <row r="22" spans="1:27" x14ac:dyDescent="0.25">
      <c r="A22" s="1" t="s">
        <v>631</v>
      </c>
      <c r="B22" s="1">
        <v>4</v>
      </c>
      <c r="C22" s="23" t="s">
        <v>10140</v>
      </c>
      <c r="D22" t="s">
        <v>633</v>
      </c>
      <c r="E22" s="24" t="s">
        <v>10141</v>
      </c>
      <c r="F22" s="25" t="s">
        <v>874</v>
      </c>
      <c r="G22" s="26">
        <v>425</v>
      </c>
      <c r="H22" s="25">
        <v>0</v>
      </c>
      <c r="I22" s="27">
        <f>ROUND(G22*H22,P4)</f>
        <v>0</v>
      </c>
      <c r="L22" s="27">
        <v>0</v>
      </c>
      <c r="M22" s="21">
        <f>ROUND(G22*L22,P4)</f>
        <v>0</v>
      </c>
      <c r="N22" s="22" t="s">
        <v>636</v>
      </c>
      <c r="O22" s="28">
        <f>M22*AA22</f>
        <v>0</v>
      </c>
      <c r="P22" s="1">
        <v>3</v>
      </c>
      <c r="AA22" s="1">
        <f>IF(P22=1,$O$3,IF(P22=2,$O$4,$O$5))</f>
        <v>0.21</v>
      </c>
    </row>
    <row r="23" spans="1:27" ht="26.4" x14ac:dyDescent="0.25">
      <c r="A23" s="1" t="s">
        <v>637</v>
      </c>
      <c r="E23" s="24" t="s">
        <v>10149</v>
      </c>
    </row>
    <row r="24" spans="1:27" x14ac:dyDescent="0.25">
      <c r="A24" s="1" t="s">
        <v>638</v>
      </c>
      <c r="E24" s="29" t="s">
        <v>11244</v>
      </c>
    </row>
    <row r="25" spans="1:27" ht="382.8" x14ac:dyDescent="0.25">
      <c r="A25" s="1" t="s">
        <v>640</v>
      </c>
      <c r="E25" s="24" t="s">
        <v>7497</v>
      </c>
    </row>
    <row r="26" spans="1:27" x14ac:dyDescent="0.25">
      <c r="A26" s="1" t="s">
        <v>631</v>
      </c>
      <c r="B26" s="1">
        <v>5</v>
      </c>
      <c r="C26" s="23" t="s">
        <v>6817</v>
      </c>
      <c r="D26" t="s">
        <v>633</v>
      </c>
      <c r="E26" s="24" t="s">
        <v>7498</v>
      </c>
      <c r="F26" s="25" t="s">
        <v>874</v>
      </c>
      <c r="G26" s="26">
        <v>6798</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11245</v>
      </c>
    </row>
    <row r="29" spans="1:27" ht="316.8" x14ac:dyDescent="0.25">
      <c r="A29" s="1" t="s">
        <v>640</v>
      </c>
      <c r="E29" s="24" t="s">
        <v>7499</v>
      </c>
    </row>
    <row r="30" spans="1:27" x14ac:dyDescent="0.25">
      <c r="A30" s="1" t="s">
        <v>631</v>
      </c>
      <c r="B30" s="1">
        <v>6</v>
      </c>
      <c r="C30" s="23" t="s">
        <v>10390</v>
      </c>
      <c r="D30" t="s">
        <v>633</v>
      </c>
      <c r="E30" s="24" t="s">
        <v>10391</v>
      </c>
      <c r="F30" s="25" t="s">
        <v>874</v>
      </c>
      <c r="G30" s="26">
        <v>150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11246</v>
      </c>
    </row>
    <row r="33" spans="1:27" ht="330" x14ac:dyDescent="0.25">
      <c r="A33" s="1" t="s">
        <v>640</v>
      </c>
      <c r="E33" s="24" t="s">
        <v>10392</v>
      </c>
    </row>
    <row r="34" spans="1:27" x14ac:dyDescent="0.25">
      <c r="A34" s="1" t="s">
        <v>631</v>
      </c>
      <c r="B34" s="1">
        <v>7</v>
      </c>
      <c r="C34" s="23" t="s">
        <v>6972</v>
      </c>
      <c r="D34" t="s">
        <v>633</v>
      </c>
      <c r="E34" s="24" t="s">
        <v>6973</v>
      </c>
      <c r="F34" s="25" t="s">
        <v>874</v>
      </c>
      <c r="G34" s="26">
        <v>200.5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11247</v>
      </c>
    </row>
    <row r="37" spans="1:27" ht="277.2" x14ac:dyDescent="0.25">
      <c r="A37" s="1" t="s">
        <v>640</v>
      </c>
      <c r="E37" s="24" t="s">
        <v>4761</v>
      </c>
    </row>
    <row r="38" spans="1:27" x14ac:dyDescent="0.25">
      <c r="A38" s="1" t="s">
        <v>631</v>
      </c>
      <c r="B38" s="1">
        <v>8</v>
      </c>
      <c r="C38" s="23" t="s">
        <v>4702</v>
      </c>
      <c r="D38" t="s">
        <v>633</v>
      </c>
      <c r="E38" s="24" t="s">
        <v>4703</v>
      </c>
      <c r="F38" s="25" t="s">
        <v>874</v>
      </c>
      <c r="G38" s="26">
        <v>665</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11243</v>
      </c>
    </row>
    <row r="41" spans="1:27" ht="198" x14ac:dyDescent="0.25">
      <c r="A41" s="1" t="s">
        <v>640</v>
      </c>
      <c r="E41" s="24" t="s">
        <v>4705</v>
      </c>
    </row>
    <row r="42" spans="1:27" ht="26.4" x14ac:dyDescent="0.25">
      <c r="A42" s="1" t="s">
        <v>631</v>
      </c>
      <c r="B42" s="1">
        <v>9</v>
      </c>
      <c r="C42" s="23" t="s">
        <v>10231</v>
      </c>
      <c r="D42" t="s">
        <v>633</v>
      </c>
      <c r="E42" s="24" t="s">
        <v>11133</v>
      </c>
      <c r="F42" s="25" t="s">
        <v>874</v>
      </c>
      <c r="G42" s="26">
        <v>4252.5</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11248</v>
      </c>
    </row>
    <row r="45" spans="1:27" ht="277.2" x14ac:dyDescent="0.25">
      <c r="A45" s="1" t="s">
        <v>640</v>
      </c>
      <c r="E45" s="24" t="s">
        <v>10764</v>
      </c>
    </row>
    <row r="46" spans="1:27" x14ac:dyDescent="0.25">
      <c r="A46" s="1" t="s">
        <v>631</v>
      </c>
      <c r="B46" s="1">
        <v>10</v>
      </c>
      <c r="C46" s="23" t="s">
        <v>5526</v>
      </c>
      <c r="D46" t="s">
        <v>633</v>
      </c>
      <c r="E46" s="24" t="s">
        <v>10748</v>
      </c>
      <c r="F46" s="25" t="s">
        <v>874</v>
      </c>
      <c r="G46" s="26">
        <v>5841</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c r="E48" s="29" t="s">
        <v>11249</v>
      </c>
    </row>
    <row r="49" spans="1:27" ht="290.39999999999998" x14ac:dyDescent="0.25">
      <c r="A49" s="1" t="s">
        <v>640</v>
      </c>
      <c r="E49" s="24" t="s">
        <v>10750</v>
      </c>
    </row>
    <row r="50" spans="1:27" x14ac:dyDescent="0.25">
      <c r="A50" s="1" t="s">
        <v>631</v>
      </c>
      <c r="B50" s="1">
        <v>11</v>
      </c>
      <c r="C50" s="23" t="s">
        <v>7795</v>
      </c>
      <c r="D50" t="s">
        <v>633</v>
      </c>
      <c r="E50" s="24" t="s">
        <v>7796</v>
      </c>
      <c r="F50" s="25" t="s">
        <v>874</v>
      </c>
      <c r="G50" s="26">
        <v>250</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c r="E52" s="29" t="s">
        <v>10450</v>
      </c>
    </row>
    <row r="53" spans="1:27" ht="250.8" x14ac:dyDescent="0.25">
      <c r="A53" s="1" t="s">
        <v>640</v>
      </c>
      <c r="E53" s="24" t="s">
        <v>7798</v>
      </c>
    </row>
    <row r="54" spans="1:27" x14ac:dyDescent="0.25">
      <c r="A54" s="1" t="s">
        <v>631</v>
      </c>
      <c r="B54" s="1">
        <v>12</v>
      </c>
      <c r="C54" s="23" t="s">
        <v>10235</v>
      </c>
      <c r="D54" t="s">
        <v>633</v>
      </c>
      <c r="E54" s="24" t="s">
        <v>10236</v>
      </c>
      <c r="F54" s="25" t="s">
        <v>874</v>
      </c>
      <c r="G54" s="26">
        <v>16.5</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11250</v>
      </c>
    </row>
    <row r="57" spans="1:27" ht="290.39999999999998" x14ac:dyDescent="0.25">
      <c r="A57" s="1" t="s">
        <v>640</v>
      </c>
      <c r="E57" s="24" t="s">
        <v>6607</v>
      </c>
    </row>
    <row r="58" spans="1:27" x14ac:dyDescent="0.25">
      <c r="A58" s="1" t="s">
        <v>631</v>
      </c>
      <c r="B58" s="1">
        <v>13</v>
      </c>
      <c r="C58" s="23" t="s">
        <v>4053</v>
      </c>
      <c r="D58" t="s">
        <v>633</v>
      </c>
      <c r="E58" s="24" t="s">
        <v>4054</v>
      </c>
      <c r="F58" s="25" t="s">
        <v>870</v>
      </c>
      <c r="G58" s="26">
        <v>14200</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x14ac:dyDescent="0.25">
      <c r="A60" s="1" t="s">
        <v>638</v>
      </c>
      <c r="E60" s="29" t="s">
        <v>11251</v>
      </c>
    </row>
    <row r="61" spans="1:27" ht="26.4" x14ac:dyDescent="0.25">
      <c r="A61" s="1" t="s">
        <v>640</v>
      </c>
      <c r="E61" s="24" t="s">
        <v>4717</v>
      </c>
    </row>
    <row r="62" spans="1:27" x14ac:dyDescent="0.25">
      <c r="A62" s="1" t="s">
        <v>631</v>
      </c>
      <c r="B62" s="1">
        <v>14</v>
      </c>
      <c r="C62" s="23" t="s">
        <v>6247</v>
      </c>
      <c r="D62" t="s">
        <v>633</v>
      </c>
      <c r="E62" s="24" t="s">
        <v>4767</v>
      </c>
      <c r="F62" s="25" t="s">
        <v>874</v>
      </c>
      <c r="G62" s="26">
        <v>665</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c r="E64" s="29" t="s">
        <v>11243</v>
      </c>
    </row>
    <row r="65" spans="1:27" ht="52.8" x14ac:dyDescent="0.25">
      <c r="A65" s="1" t="s">
        <v>640</v>
      </c>
      <c r="E65" s="24" t="s">
        <v>4770</v>
      </c>
    </row>
    <row r="66" spans="1:27" x14ac:dyDescent="0.25">
      <c r="A66" s="1" t="s">
        <v>628</v>
      </c>
      <c r="C66" s="19" t="s">
        <v>891</v>
      </c>
      <c r="E66" s="20" t="s">
        <v>4454</v>
      </c>
      <c r="L66" s="21">
        <f>SUMIFS(L67:L94,A67:A94,"P")</f>
        <v>0</v>
      </c>
      <c r="M66" s="21">
        <f>SUMIFS(M67:M94,A67:A94,"P")</f>
        <v>0</v>
      </c>
      <c r="N66" s="22"/>
    </row>
    <row r="67" spans="1:27" x14ac:dyDescent="0.25">
      <c r="A67" s="1" t="s">
        <v>631</v>
      </c>
      <c r="B67" s="1">
        <v>15</v>
      </c>
      <c r="C67" s="23" t="s">
        <v>10250</v>
      </c>
      <c r="D67" t="s">
        <v>633</v>
      </c>
      <c r="E67" s="24" t="s">
        <v>10251</v>
      </c>
      <c r="F67" s="25" t="s">
        <v>870</v>
      </c>
      <c r="G67" s="26">
        <v>55</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11252</v>
      </c>
    </row>
    <row r="70" spans="1:27" ht="132" x14ac:dyDescent="0.25">
      <c r="A70" s="1" t="s">
        <v>640</v>
      </c>
      <c r="E70" s="24" t="s">
        <v>4852</v>
      </c>
    </row>
    <row r="71" spans="1:27" x14ac:dyDescent="0.25">
      <c r="A71" s="1" t="s">
        <v>631</v>
      </c>
      <c r="B71" s="1">
        <v>16</v>
      </c>
      <c r="C71" s="23" t="s">
        <v>3713</v>
      </c>
      <c r="D71" t="s">
        <v>633</v>
      </c>
      <c r="E71" s="24" t="s">
        <v>3714</v>
      </c>
      <c r="F71" s="25" t="s">
        <v>870</v>
      </c>
      <c r="G71" s="26">
        <v>12300</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11253</v>
      </c>
    </row>
    <row r="74" spans="1:27" ht="52.8" x14ac:dyDescent="0.25">
      <c r="A74" s="1" t="s">
        <v>640</v>
      </c>
      <c r="E74" s="24" t="s">
        <v>6298</v>
      </c>
    </row>
    <row r="75" spans="1:27" x14ac:dyDescent="0.25">
      <c r="A75" s="1" t="s">
        <v>631</v>
      </c>
      <c r="B75" s="1">
        <v>17</v>
      </c>
      <c r="C75" s="23" t="s">
        <v>10260</v>
      </c>
      <c r="D75" t="s">
        <v>633</v>
      </c>
      <c r="E75" s="24" t="s">
        <v>10261</v>
      </c>
      <c r="F75" s="25" t="s">
        <v>870</v>
      </c>
      <c r="G75" s="26">
        <v>1200</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11254</v>
      </c>
    </row>
    <row r="78" spans="1:27" ht="39.6" x14ac:dyDescent="0.25">
      <c r="A78" s="1" t="s">
        <v>640</v>
      </c>
      <c r="E78" s="24" t="s">
        <v>5888</v>
      </c>
    </row>
    <row r="79" spans="1:27" x14ac:dyDescent="0.25">
      <c r="A79" s="1" t="s">
        <v>631</v>
      </c>
      <c r="B79" s="1">
        <v>18</v>
      </c>
      <c r="C79" s="23" t="s">
        <v>7506</v>
      </c>
      <c r="D79" t="s">
        <v>633</v>
      </c>
      <c r="E79" s="24" t="s">
        <v>7507</v>
      </c>
      <c r="F79" s="25" t="s">
        <v>870</v>
      </c>
      <c r="G79" s="26">
        <v>12300</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11253</v>
      </c>
    </row>
    <row r="82" spans="1:27" ht="52.8" x14ac:dyDescent="0.25">
      <c r="A82" s="1" t="s">
        <v>640</v>
      </c>
      <c r="E82" s="24" t="s">
        <v>6409</v>
      </c>
    </row>
    <row r="83" spans="1:27" x14ac:dyDescent="0.25">
      <c r="A83" s="1" t="s">
        <v>631</v>
      </c>
      <c r="B83" s="1">
        <v>19</v>
      </c>
      <c r="C83" s="23" t="s">
        <v>7509</v>
      </c>
      <c r="D83" t="s">
        <v>633</v>
      </c>
      <c r="E83" s="24" t="s">
        <v>7510</v>
      </c>
      <c r="F83" s="25" t="s">
        <v>870</v>
      </c>
      <c r="G83" s="26">
        <v>10000</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11255</v>
      </c>
    </row>
    <row r="86" spans="1:27" ht="52.8" x14ac:dyDescent="0.25">
      <c r="A86" s="1" t="s">
        <v>640</v>
      </c>
      <c r="E86" s="24" t="s">
        <v>6409</v>
      </c>
    </row>
    <row r="87" spans="1:27" x14ac:dyDescent="0.25">
      <c r="A87" s="1" t="s">
        <v>631</v>
      </c>
      <c r="B87" s="1">
        <v>20</v>
      </c>
      <c r="C87" s="23" t="s">
        <v>7512</v>
      </c>
      <c r="D87" t="s">
        <v>633</v>
      </c>
      <c r="E87" s="24" t="s">
        <v>7513</v>
      </c>
      <c r="F87" s="25" t="s">
        <v>870</v>
      </c>
      <c r="G87" s="26">
        <v>9500</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x14ac:dyDescent="0.25">
      <c r="A89" s="1" t="s">
        <v>638</v>
      </c>
      <c r="E89" s="29" t="s">
        <v>11256</v>
      </c>
    </row>
    <row r="90" spans="1:27" ht="145.19999999999999" x14ac:dyDescent="0.25">
      <c r="A90" s="1" t="s">
        <v>640</v>
      </c>
      <c r="E90" s="24" t="s">
        <v>6416</v>
      </c>
    </row>
    <row r="91" spans="1:27" x14ac:dyDescent="0.25">
      <c r="A91" s="1" t="s">
        <v>631</v>
      </c>
      <c r="B91" s="1">
        <v>21</v>
      </c>
      <c r="C91" s="23" t="s">
        <v>10445</v>
      </c>
      <c r="D91" t="s">
        <v>633</v>
      </c>
      <c r="E91" s="24" t="s">
        <v>10446</v>
      </c>
      <c r="F91" s="25" t="s">
        <v>870</v>
      </c>
      <c r="G91" s="26">
        <v>10000</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x14ac:dyDescent="0.25">
      <c r="A93" s="1" t="s">
        <v>638</v>
      </c>
      <c r="E93" s="29" t="s">
        <v>11255</v>
      </c>
    </row>
    <row r="94" spans="1:27" ht="145.19999999999999" x14ac:dyDescent="0.25">
      <c r="A94" s="1" t="s">
        <v>640</v>
      </c>
      <c r="E94" s="24" t="s">
        <v>6416</v>
      </c>
    </row>
    <row r="95" spans="1:27" x14ac:dyDescent="0.25">
      <c r="A95" s="1" t="s">
        <v>628</v>
      </c>
      <c r="C95" s="19" t="s">
        <v>1966</v>
      </c>
      <c r="E95" s="20" t="s">
        <v>4616</v>
      </c>
      <c r="L95" s="21">
        <f>SUMIFS(L96:L135,A96:A135,"P")</f>
        <v>0</v>
      </c>
      <c r="M95" s="21">
        <f>SUMIFS(M96:M135,A96:A135,"P")</f>
        <v>0</v>
      </c>
      <c r="N95" s="22"/>
    </row>
    <row r="96" spans="1:27" ht="26.4" x14ac:dyDescent="0.25">
      <c r="A96" s="1" t="s">
        <v>631</v>
      </c>
      <c r="B96" s="1">
        <v>22</v>
      </c>
      <c r="C96" s="23" t="s">
        <v>10482</v>
      </c>
      <c r="D96" t="s">
        <v>633</v>
      </c>
      <c r="E96" s="24" t="s">
        <v>10483</v>
      </c>
      <c r="F96" s="25" t="s">
        <v>647</v>
      </c>
      <c r="G96" s="26">
        <v>200</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x14ac:dyDescent="0.25">
      <c r="A98" s="1" t="s">
        <v>638</v>
      </c>
      <c r="E98" s="29" t="s">
        <v>10466</v>
      </c>
    </row>
    <row r="99" spans="1:27" ht="132" x14ac:dyDescent="0.25">
      <c r="A99" s="1" t="s">
        <v>640</v>
      </c>
      <c r="E99" s="24" t="s">
        <v>10485</v>
      </c>
    </row>
    <row r="100" spans="1:27" x14ac:dyDescent="0.25">
      <c r="A100" s="1" t="s">
        <v>631</v>
      </c>
      <c r="B100" s="1">
        <v>23</v>
      </c>
      <c r="C100" s="23" t="s">
        <v>9950</v>
      </c>
      <c r="D100" t="s">
        <v>633</v>
      </c>
      <c r="E100" s="24" t="s">
        <v>9951</v>
      </c>
      <c r="F100" s="25" t="s">
        <v>657</v>
      </c>
      <c r="G100" s="26">
        <v>50</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x14ac:dyDescent="0.25">
      <c r="A102" s="1" t="s">
        <v>638</v>
      </c>
      <c r="E102" s="29" t="s">
        <v>10411</v>
      </c>
    </row>
    <row r="103" spans="1:27" ht="52.8" x14ac:dyDescent="0.25">
      <c r="A103" s="1" t="s">
        <v>640</v>
      </c>
      <c r="E103" s="24" t="s">
        <v>8017</v>
      </c>
    </row>
    <row r="104" spans="1:27" ht="26.4" x14ac:dyDescent="0.25">
      <c r="A104" s="1" t="s">
        <v>631</v>
      </c>
      <c r="B104" s="1">
        <v>24</v>
      </c>
      <c r="C104" s="23" t="s">
        <v>10181</v>
      </c>
      <c r="D104" t="s">
        <v>633</v>
      </c>
      <c r="E104" s="24" t="s">
        <v>10182</v>
      </c>
      <c r="F104" s="25" t="s">
        <v>657</v>
      </c>
      <c r="G104" s="26">
        <v>10</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x14ac:dyDescent="0.25">
      <c r="A106" s="1" t="s">
        <v>638</v>
      </c>
      <c r="E106" s="29" t="s">
        <v>10449</v>
      </c>
    </row>
    <row r="107" spans="1:27" ht="26.4" x14ac:dyDescent="0.25">
      <c r="A107" s="1" t="s">
        <v>640</v>
      </c>
      <c r="E107" s="24" t="s">
        <v>10184</v>
      </c>
    </row>
    <row r="108" spans="1:27" x14ac:dyDescent="0.25">
      <c r="A108" s="1" t="s">
        <v>631</v>
      </c>
      <c r="B108" s="1">
        <v>25</v>
      </c>
      <c r="C108" s="23" t="s">
        <v>9953</v>
      </c>
      <c r="D108" t="s">
        <v>633</v>
      </c>
      <c r="E108" s="24" t="s">
        <v>9954</v>
      </c>
      <c r="F108" s="25" t="s">
        <v>870</v>
      </c>
      <c r="G108" s="26">
        <v>250</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x14ac:dyDescent="0.25">
      <c r="A110" s="1" t="s">
        <v>638</v>
      </c>
      <c r="E110" s="29" t="s">
        <v>10450</v>
      </c>
    </row>
    <row r="111" spans="1:27" ht="39.6" x14ac:dyDescent="0.25">
      <c r="A111" s="1" t="s">
        <v>640</v>
      </c>
      <c r="E111" s="24" t="s">
        <v>10414</v>
      </c>
    </row>
    <row r="112" spans="1:27" x14ac:dyDescent="0.25">
      <c r="A112" s="1" t="s">
        <v>631</v>
      </c>
      <c r="B112" s="1">
        <v>26</v>
      </c>
      <c r="C112" s="23" t="s">
        <v>10452</v>
      </c>
      <c r="D112" t="s">
        <v>633</v>
      </c>
      <c r="E112" s="24" t="s">
        <v>10595</v>
      </c>
      <c r="F112" s="25" t="s">
        <v>657</v>
      </c>
      <c r="G112" s="26">
        <v>4</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x14ac:dyDescent="0.25">
      <c r="A114" s="1" t="s">
        <v>638</v>
      </c>
      <c r="E114" s="29" t="s">
        <v>7876</v>
      </c>
    </row>
    <row r="115" spans="1:27" ht="409.6" x14ac:dyDescent="0.25">
      <c r="A115" s="1" t="s">
        <v>640</v>
      </c>
      <c r="E115" s="24" t="s">
        <v>4889</v>
      </c>
    </row>
    <row r="116" spans="1:27" x14ac:dyDescent="0.25">
      <c r="A116" s="1" t="s">
        <v>631</v>
      </c>
      <c r="B116" s="1">
        <v>27</v>
      </c>
      <c r="C116" s="23" t="s">
        <v>10596</v>
      </c>
      <c r="D116" t="s">
        <v>633</v>
      </c>
      <c r="E116" s="24" t="s">
        <v>10597</v>
      </c>
      <c r="F116" s="25" t="s">
        <v>657</v>
      </c>
      <c r="G116" s="26">
        <v>2</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x14ac:dyDescent="0.25">
      <c r="A118" s="1" t="s">
        <v>638</v>
      </c>
      <c r="E118" s="29" t="s">
        <v>7118</v>
      </c>
    </row>
    <row r="119" spans="1:27" ht="409.6" x14ac:dyDescent="0.25">
      <c r="A119" s="1" t="s">
        <v>640</v>
      </c>
      <c r="E119" s="24" t="s">
        <v>4889</v>
      </c>
    </row>
    <row r="120" spans="1:27" x14ac:dyDescent="0.25">
      <c r="A120" s="1" t="s">
        <v>631</v>
      </c>
      <c r="B120" s="1">
        <v>28</v>
      </c>
      <c r="C120" s="23" t="s">
        <v>11257</v>
      </c>
      <c r="D120" t="s">
        <v>633</v>
      </c>
      <c r="E120" s="24" t="s">
        <v>11258</v>
      </c>
      <c r="F120" s="25" t="s">
        <v>657</v>
      </c>
      <c r="G120" s="26">
        <v>2</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633</v>
      </c>
    </row>
    <row r="122" spans="1:27" x14ac:dyDescent="0.25">
      <c r="A122" s="1" t="s">
        <v>638</v>
      </c>
      <c r="E122" s="29" t="s">
        <v>7118</v>
      </c>
    </row>
    <row r="123" spans="1:27" ht="409.6" x14ac:dyDescent="0.25">
      <c r="A123" s="1" t="s">
        <v>640</v>
      </c>
      <c r="E123" s="24" t="s">
        <v>4889</v>
      </c>
    </row>
    <row r="124" spans="1:27" x14ac:dyDescent="0.25">
      <c r="A124" s="1" t="s">
        <v>631</v>
      </c>
      <c r="B124" s="1">
        <v>29</v>
      </c>
      <c r="C124" s="23" t="s">
        <v>9155</v>
      </c>
      <c r="D124" t="s">
        <v>633</v>
      </c>
      <c r="E124" s="24" t="s">
        <v>9156</v>
      </c>
      <c r="F124" s="25" t="s">
        <v>647</v>
      </c>
      <c r="G124" s="26">
        <v>25</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633</v>
      </c>
    </row>
    <row r="126" spans="1:27" x14ac:dyDescent="0.25">
      <c r="A126" s="1" t="s">
        <v>638</v>
      </c>
      <c r="E126" s="29" t="s">
        <v>10389</v>
      </c>
    </row>
    <row r="127" spans="1:27" ht="66" x14ac:dyDescent="0.25">
      <c r="A127" s="1" t="s">
        <v>640</v>
      </c>
      <c r="E127" s="24" t="s">
        <v>10276</v>
      </c>
    </row>
    <row r="128" spans="1:27" x14ac:dyDescent="0.25">
      <c r="A128" s="1" t="s">
        <v>631</v>
      </c>
      <c r="B128" s="1">
        <v>30</v>
      </c>
      <c r="C128" s="23" t="s">
        <v>11219</v>
      </c>
      <c r="D128" t="s">
        <v>633</v>
      </c>
      <c r="E128" s="24" t="s">
        <v>11220</v>
      </c>
      <c r="F128" s="25" t="s">
        <v>647</v>
      </c>
      <c r="G128" s="26">
        <v>12</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633</v>
      </c>
    </row>
    <row r="130" spans="1:27" x14ac:dyDescent="0.25">
      <c r="A130" s="1" t="s">
        <v>638</v>
      </c>
      <c r="E130" s="29" t="s">
        <v>11084</v>
      </c>
    </row>
    <row r="131" spans="1:27" ht="66" x14ac:dyDescent="0.25">
      <c r="A131" s="1" t="s">
        <v>640</v>
      </c>
      <c r="E131" s="24" t="s">
        <v>10276</v>
      </c>
    </row>
    <row r="132" spans="1:27" x14ac:dyDescent="0.25">
      <c r="A132" s="1" t="s">
        <v>631</v>
      </c>
      <c r="B132" s="1">
        <v>31</v>
      </c>
      <c r="C132" s="23" t="s">
        <v>11259</v>
      </c>
      <c r="D132" t="s">
        <v>633</v>
      </c>
      <c r="E132" s="24" t="s">
        <v>11260</v>
      </c>
      <c r="F132" s="25" t="s">
        <v>647</v>
      </c>
      <c r="G132" s="26">
        <v>18</v>
      </c>
      <c r="H132" s="25">
        <v>0</v>
      </c>
      <c r="I132" s="27">
        <f>ROUND(G132*H132,P4)</f>
        <v>0</v>
      </c>
      <c r="L132" s="27">
        <v>0</v>
      </c>
      <c r="M132" s="21">
        <f>ROUND(G132*L132,P4)</f>
        <v>0</v>
      </c>
      <c r="N132" s="22" t="s">
        <v>636</v>
      </c>
      <c r="O132" s="28">
        <f>M132*AA132</f>
        <v>0</v>
      </c>
      <c r="P132" s="1">
        <v>3</v>
      </c>
      <c r="AA132" s="1">
        <f>IF(P132=1,$O$3,IF(P132=2,$O$4,$O$5))</f>
        <v>0.21</v>
      </c>
    </row>
    <row r="133" spans="1:27" x14ac:dyDescent="0.25">
      <c r="A133" s="1" t="s">
        <v>637</v>
      </c>
      <c r="E133" s="24" t="s">
        <v>633</v>
      </c>
    </row>
    <row r="134" spans="1:27" x14ac:dyDescent="0.25">
      <c r="A134" s="1" t="s">
        <v>638</v>
      </c>
      <c r="E134" s="29" t="s">
        <v>10434</v>
      </c>
    </row>
    <row r="135" spans="1:27" ht="66" x14ac:dyDescent="0.25">
      <c r="A135" s="1" t="s">
        <v>640</v>
      </c>
      <c r="E135" s="24" t="s">
        <v>10276</v>
      </c>
    </row>
    <row r="136" spans="1:27" x14ac:dyDescent="0.25">
      <c r="A136" s="1" t="s">
        <v>628</v>
      </c>
      <c r="C136" s="19" t="s">
        <v>1801</v>
      </c>
      <c r="E136" s="20" t="s">
        <v>1802</v>
      </c>
      <c r="L136" s="21">
        <f>SUMIFS(L137:L140,A137:A140,"P")</f>
        <v>0</v>
      </c>
      <c r="M136" s="21">
        <f>SUMIFS(M137:M140,A137:A140,"P")</f>
        <v>0</v>
      </c>
      <c r="N136" s="22"/>
    </row>
    <row r="137" spans="1:27" ht="26.4" x14ac:dyDescent="0.25">
      <c r="A137" s="1" t="s">
        <v>631</v>
      </c>
      <c r="B137" s="1">
        <v>32</v>
      </c>
      <c r="C137" s="23" t="s">
        <v>1872</v>
      </c>
      <c r="D137" t="s">
        <v>1873</v>
      </c>
      <c r="E137" s="24" t="s">
        <v>1874</v>
      </c>
      <c r="F137" s="25" t="s">
        <v>1806</v>
      </c>
      <c r="G137" s="26">
        <v>1</v>
      </c>
      <c r="H137" s="25">
        <v>0</v>
      </c>
      <c r="I137" s="27">
        <f>ROUND(G137*H137,P4)</f>
        <v>0</v>
      </c>
      <c r="L137" s="27">
        <v>0</v>
      </c>
      <c r="M137" s="21">
        <f>ROUND(G137*L137,P4)</f>
        <v>0</v>
      </c>
      <c r="N137" s="22" t="s">
        <v>1807</v>
      </c>
      <c r="O137" s="28">
        <f>M137*AA137</f>
        <v>0</v>
      </c>
      <c r="P137" s="1">
        <v>3</v>
      </c>
      <c r="AA137" s="1">
        <f>IF(P137=1,$O$3,IF(P137=2,$O$4,$O$5))</f>
        <v>0.21</v>
      </c>
    </row>
    <row r="138" spans="1:27" ht="26.4" x14ac:dyDescent="0.25">
      <c r="A138" s="1" t="s">
        <v>637</v>
      </c>
      <c r="E138" s="24" t="s">
        <v>1808</v>
      </c>
    </row>
    <row r="139" spans="1:27" x14ac:dyDescent="0.25">
      <c r="A139" s="1" t="s">
        <v>638</v>
      </c>
      <c r="E139" s="29" t="s">
        <v>11241</v>
      </c>
    </row>
    <row r="140" spans="1:27" ht="198" x14ac:dyDescent="0.25">
      <c r="A140" s="1" t="s">
        <v>640</v>
      </c>
      <c r="E140"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C00-000000000000}">
  <sheetPr>
    <pageSetUpPr fitToPage="1"/>
  </sheetPr>
  <dimension ref="A1:AA11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COUNTIFS(L8:L118,"=0",A8:A118,"P")+COUNTIFS(L8:L118,"",A8:A118,"P")+SUM(Q8:Q118)</f>
        <v>26</v>
      </c>
    </row>
    <row r="8" spans="1:27" ht="26.4" x14ac:dyDescent="0.25">
      <c r="A8" s="1" t="s">
        <v>626</v>
      </c>
      <c r="C8" s="19" t="s">
        <v>11261</v>
      </c>
      <c r="E8" s="20" t="s">
        <v>471</v>
      </c>
      <c r="L8" s="21">
        <f>L9+L58+L83+L92+L113</f>
        <v>0</v>
      </c>
      <c r="M8" s="21">
        <f>M9+M58+M83+M92+M113</f>
        <v>0</v>
      </c>
      <c r="N8" s="22"/>
    </row>
    <row r="9" spans="1:27" x14ac:dyDescent="0.25">
      <c r="A9" s="1" t="s">
        <v>628</v>
      </c>
      <c r="C9" s="19" t="s">
        <v>866</v>
      </c>
      <c r="E9" s="20" t="s">
        <v>1466</v>
      </c>
      <c r="L9" s="21">
        <f>SUMIFS(L10:L57,A10:A57,"P")</f>
        <v>0</v>
      </c>
      <c r="M9" s="21">
        <f>SUMIFS(M10:M57,A10:A57,"P")</f>
        <v>0</v>
      </c>
      <c r="N9" s="22"/>
    </row>
    <row r="10" spans="1:27" x14ac:dyDescent="0.25">
      <c r="A10" s="1" t="s">
        <v>631</v>
      </c>
      <c r="B10" s="1">
        <v>1</v>
      </c>
      <c r="C10" s="23" t="s">
        <v>7489</v>
      </c>
      <c r="D10" t="s">
        <v>633</v>
      </c>
      <c r="E10" s="24" t="s">
        <v>10136</v>
      </c>
      <c r="F10" s="25" t="s">
        <v>874</v>
      </c>
      <c r="G10" s="26">
        <v>695</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10362</v>
      </c>
    </row>
    <row r="12" spans="1:27" x14ac:dyDescent="0.25">
      <c r="A12" s="1" t="s">
        <v>638</v>
      </c>
      <c r="E12" s="29" t="s">
        <v>11262</v>
      </c>
    </row>
    <row r="13" spans="1:27" ht="39.6" x14ac:dyDescent="0.25">
      <c r="A13" s="1" t="s">
        <v>640</v>
      </c>
      <c r="E13" s="24" t="s">
        <v>4736</v>
      </c>
    </row>
    <row r="14" spans="1:27" x14ac:dyDescent="0.25">
      <c r="A14" s="1" t="s">
        <v>631</v>
      </c>
      <c r="B14" s="1">
        <v>2</v>
      </c>
      <c r="C14" s="23" t="s">
        <v>5497</v>
      </c>
      <c r="D14" t="s">
        <v>633</v>
      </c>
      <c r="E14" s="24" t="s">
        <v>11263</v>
      </c>
      <c r="F14" s="25" t="s">
        <v>874</v>
      </c>
      <c r="G14" s="26">
        <v>695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11262</v>
      </c>
    </row>
    <row r="17" spans="1:27" x14ac:dyDescent="0.25">
      <c r="A17" s="1" t="s">
        <v>640</v>
      </c>
      <c r="E17" s="24" t="s">
        <v>11264</v>
      </c>
    </row>
    <row r="18" spans="1:27" x14ac:dyDescent="0.25">
      <c r="A18" s="1" t="s">
        <v>631</v>
      </c>
      <c r="B18" s="1">
        <v>3</v>
      </c>
      <c r="C18" s="23" t="s">
        <v>7494</v>
      </c>
      <c r="D18" t="s">
        <v>633</v>
      </c>
      <c r="E18" s="24" t="s">
        <v>7495</v>
      </c>
      <c r="F18" s="25" t="s">
        <v>874</v>
      </c>
      <c r="G18" s="26">
        <v>90</v>
      </c>
      <c r="H18" s="25">
        <v>0</v>
      </c>
      <c r="I18" s="27">
        <f>ROUND(G18*H18,P4)</f>
        <v>0</v>
      </c>
      <c r="L18" s="27">
        <v>0</v>
      </c>
      <c r="M18" s="21">
        <f>ROUND(G18*L18,P4)</f>
        <v>0</v>
      </c>
      <c r="N18" s="22" t="s">
        <v>636</v>
      </c>
      <c r="O18" s="28">
        <f>M18*AA18</f>
        <v>0</v>
      </c>
      <c r="P18" s="1">
        <v>3</v>
      </c>
      <c r="AA18" s="1">
        <f>IF(P18=1,$O$3,IF(P18=2,$O$4,$O$5))</f>
        <v>0.21</v>
      </c>
    </row>
    <row r="19" spans="1:27" ht="26.4" x14ac:dyDescent="0.25">
      <c r="A19" s="1" t="s">
        <v>637</v>
      </c>
      <c r="E19" s="24" t="s">
        <v>10149</v>
      </c>
    </row>
    <row r="20" spans="1:27" x14ac:dyDescent="0.25">
      <c r="A20" s="1" t="s">
        <v>638</v>
      </c>
      <c r="E20" s="29" t="s">
        <v>10344</v>
      </c>
    </row>
    <row r="21" spans="1:27" ht="382.8" x14ac:dyDescent="0.25">
      <c r="A21" s="1" t="s">
        <v>640</v>
      </c>
      <c r="E21" s="24" t="s">
        <v>7497</v>
      </c>
    </row>
    <row r="22" spans="1:27" x14ac:dyDescent="0.25">
      <c r="A22" s="1" t="s">
        <v>631</v>
      </c>
      <c r="B22" s="1">
        <v>4</v>
      </c>
      <c r="C22" s="23" t="s">
        <v>10140</v>
      </c>
      <c r="D22" t="s">
        <v>633</v>
      </c>
      <c r="E22" s="24" t="s">
        <v>10141</v>
      </c>
      <c r="F22" s="25" t="s">
        <v>874</v>
      </c>
      <c r="G22" s="26">
        <v>4935</v>
      </c>
      <c r="H22" s="25">
        <v>0</v>
      </c>
      <c r="I22" s="27">
        <f>ROUND(G22*H22,P4)</f>
        <v>0</v>
      </c>
      <c r="L22" s="27">
        <v>0</v>
      </c>
      <c r="M22" s="21">
        <f>ROUND(G22*L22,P4)</f>
        <v>0</v>
      </c>
      <c r="N22" s="22" t="s">
        <v>636</v>
      </c>
      <c r="O22" s="28">
        <f>M22*AA22</f>
        <v>0</v>
      </c>
      <c r="P22" s="1">
        <v>3</v>
      </c>
      <c r="AA22" s="1">
        <f>IF(P22=1,$O$3,IF(P22=2,$O$4,$O$5))</f>
        <v>0.21</v>
      </c>
    </row>
    <row r="23" spans="1:27" ht="26.4" x14ac:dyDescent="0.25">
      <c r="A23" s="1" t="s">
        <v>637</v>
      </c>
      <c r="E23" s="24" t="s">
        <v>10222</v>
      </c>
    </row>
    <row r="24" spans="1:27" x14ac:dyDescent="0.25">
      <c r="A24" s="1" t="s">
        <v>638</v>
      </c>
      <c r="E24" s="29" t="s">
        <v>11265</v>
      </c>
    </row>
    <row r="25" spans="1:27" ht="382.8" x14ac:dyDescent="0.25">
      <c r="A25" s="1" t="s">
        <v>640</v>
      </c>
      <c r="E25" s="24" t="s">
        <v>7497</v>
      </c>
    </row>
    <row r="26" spans="1:27" x14ac:dyDescent="0.25">
      <c r="A26" s="1" t="s">
        <v>631</v>
      </c>
      <c r="B26" s="1">
        <v>5</v>
      </c>
      <c r="C26" s="23" t="s">
        <v>6817</v>
      </c>
      <c r="D26" t="s">
        <v>633</v>
      </c>
      <c r="E26" s="24" t="s">
        <v>7498</v>
      </c>
      <c r="F26" s="25" t="s">
        <v>874</v>
      </c>
      <c r="G26" s="26">
        <v>90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10344</v>
      </c>
    </row>
    <row r="29" spans="1:27" ht="316.8" x14ac:dyDescent="0.25">
      <c r="A29" s="1" t="s">
        <v>640</v>
      </c>
      <c r="E29" s="24" t="s">
        <v>7499</v>
      </c>
    </row>
    <row r="30" spans="1:27" x14ac:dyDescent="0.25">
      <c r="A30" s="1" t="s">
        <v>631</v>
      </c>
      <c r="B30" s="1">
        <v>6</v>
      </c>
      <c r="C30" s="23" t="s">
        <v>10390</v>
      </c>
      <c r="D30" t="s">
        <v>633</v>
      </c>
      <c r="E30" s="24" t="s">
        <v>10391</v>
      </c>
      <c r="F30" s="25" t="s">
        <v>874</v>
      </c>
      <c r="G30" s="26">
        <v>150</v>
      </c>
      <c r="H30" s="25">
        <v>0</v>
      </c>
      <c r="I30" s="27">
        <f>ROUND(G30*H30,P4)</f>
        <v>0</v>
      </c>
      <c r="L30" s="27">
        <v>0</v>
      </c>
      <c r="M30" s="21">
        <f>ROUND(G30*L30,P4)</f>
        <v>0</v>
      </c>
      <c r="N30" s="22" t="s">
        <v>636</v>
      </c>
      <c r="O30" s="28">
        <f>M30*AA30</f>
        <v>0</v>
      </c>
      <c r="P30" s="1">
        <v>3</v>
      </c>
      <c r="AA30" s="1">
        <f>IF(P30=1,$O$3,IF(P30=2,$O$4,$O$5))</f>
        <v>0.21</v>
      </c>
    </row>
    <row r="31" spans="1:27" ht="26.4" x14ac:dyDescent="0.25">
      <c r="A31" s="1" t="s">
        <v>637</v>
      </c>
      <c r="E31" s="24" t="s">
        <v>10222</v>
      </c>
    </row>
    <row r="32" spans="1:27" x14ac:dyDescent="0.25">
      <c r="A32" s="1" t="s">
        <v>638</v>
      </c>
      <c r="E32" s="29" t="s">
        <v>10432</v>
      </c>
    </row>
    <row r="33" spans="1:27" ht="330" x14ac:dyDescent="0.25">
      <c r="A33" s="1" t="s">
        <v>640</v>
      </c>
      <c r="E33" s="24" t="s">
        <v>10392</v>
      </c>
    </row>
    <row r="34" spans="1:27" x14ac:dyDescent="0.25">
      <c r="A34" s="1" t="s">
        <v>631</v>
      </c>
      <c r="B34" s="1">
        <v>7</v>
      </c>
      <c r="C34" s="23" t="s">
        <v>6972</v>
      </c>
      <c r="D34" t="s">
        <v>633</v>
      </c>
      <c r="E34" s="24" t="s">
        <v>10762</v>
      </c>
      <c r="F34" s="25" t="s">
        <v>874</v>
      </c>
      <c r="G34" s="26">
        <v>50</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10411</v>
      </c>
    </row>
    <row r="37" spans="1:27" ht="277.2" x14ac:dyDescent="0.25">
      <c r="A37" s="1" t="s">
        <v>640</v>
      </c>
      <c r="E37" s="24" t="s">
        <v>10764</v>
      </c>
    </row>
    <row r="38" spans="1:27" x14ac:dyDescent="0.25">
      <c r="A38" s="1" t="s">
        <v>631</v>
      </c>
      <c r="B38" s="1">
        <v>8</v>
      </c>
      <c r="C38" s="23" t="s">
        <v>4702</v>
      </c>
      <c r="D38" t="s">
        <v>633</v>
      </c>
      <c r="E38" s="24" t="s">
        <v>4703</v>
      </c>
      <c r="F38" s="25" t="s">
        <v>874</v>
      </c>
      <c r="G38" s="26">
        <v>5720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11266</v>
      </c>
    </row>
    <row r="41" spans="1:27" ht="198" x14ac:dyDescent="0.25">
      <c r="A41" s="1" t="s">
        <v>640</v>
      </c>
      <c r="E41" s="24" t="s">
        <v>4705</v>
      </c>
    </row>
    <row r="42" spans="1:27" x14ac:dyDescent="0.25">
      <c r="A42" s="1" t="s">
        <v>631</v>
      </c>
      <c r="B42" s="1">
        <v>9</v>
      </c>
      <c r="C42" s="23" t="s">
        <v>7795</v>
      </c>
      <c r="D42" t="s">
        <v>633</v>
      </c>
      <c r="E42" s="24" t="s">
        <v>10832</v>
      </c>
      <c r="F42" s="25" t="s">
        <v>874</v>
      </c>
      <c r="G42" s="26">
        <v>40</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11027</v>
      </c>
    </row>
    <row r="45" spans="1:27" ht="250.8" x14ac:dyDescent="0.25">
      <c r="A45" s="1" t="s">
        <v>640</v>
      </c>
      <c r="E45" s="24" t="s">
        <v>10835</v>
      </c>
    </row>
    <row r="46" spans="1:27" x14ac:dyDescent="0.25">
      <c r="A46" s="1" t="s">
        <v>631</v>
      </c>
      <c r="B46" s="1">
        <v>10</v>
      </c>
      <c r="C46" s="23" t="s">
        <v>4053</v>
      </c>
      <c r="D46" t="s">
        <v>633</v>
      </c>
      <c r="E46" s="24" t="s">
        <v>10570</v>
      </c>
      <c r="F46" s="25" t="s">
        <v>870</v>
      </c>
      <c r="G46" s="26">
        <v>1800</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c r="E48" s="29" t="s">
        <v>10682</v>
      </c>
    </row>
    <row r="49" spans="1:27" ht="26.4" x14ac:dyDescent="0.25">
      <c r="A49" s="1" t="s">
        <v>640</v>
      </c>
      <c r="E49" s="24" t="s">
        <v>10572</v>
      </c>
    </row>
    <row r="50" spans="1:27" x14ac:dyDescent="0.25">
      <c r="A50" s="1" t="s">
        <v>631</v>
      </c>
      <c r="B50" s="1">
        <v>11</v>
      </c>
      <c r="C50" s="23" t="s">
        <v>10397</v>
      </c>
      <c r="D50" t="s">
        <v>10198</v>
      </c>
      <c r="E50" s="24" t="s">
        <v>10398</v>
      </c>
      <c r="F50" s="25" t="s">
        <v>870</v>
      </c>
      <c r="G50" s="26">
        <v>1500</v>
      </c>
      <c r="H50" s="25">
        <v>0</v>
      </c>
      <c r="I50" s="27">
        <f>ROUND(G50*H50,P4)</f>
        <v>0</v>
      </c>
      <c r="L50" s="27">
        <v>0</v>
      </c>
      <c r="M50" s="21">
        <f>ROUND(G50*L50,P4)</f>
        <v>0</v>
      </c>
      <c r="N50" s="22" t="s">
        <v>633</v>
      </c>
      <c r="O50" s="28">
        <f>M50*AA50</f>
        <v>0</v>
      </c>
      <c r="P50" s="1">
        <v>3</v>
      </c>
      <c r="AA50" s="1">
        <f>IF(P50=1,$O$3,IF(P50=2,$O$4,$O$5))</f>
        <v>0.21</v>
      </c>
    </row>
    <row r="51" spans="1:27" ht="26.4" x14ac:dyDescent="0.25">
      <c r="A51" s="1" t="s">
        <v>637</v>
      </c>
      <c r="E51" s="24" t="s">
        <v>10399</v>
      </c>
    </row>
    <row r="52" spans="1:27" x14ac:dyDescent="0.25">
      <c r="A52" s="1" t="s">
        <v>638</v>
      </c>
      <c r="E52" s="29" t="s">
        <v>11267</v>
      </c>
    </row>
    <row r="53" spans="1:27" ht="39.6" x14ac:dyDescent="0.25">
      <c r="A53" s="1" t="s">
        <v>640</v>
      </c>
      <c r="E53" s="24" t="s">
        <v>10158</v>
      </c>
    </row>
    <row r="54" spans="1:27" x14ac:dyDescent="0.25">
      <c r="A54" s="1" t="s">
        <v>631</v>
      </c>
      <c r="B54" s="1">
        <v>12</v>
      </c>
      <c r="C54" s="23" t="s">
        <v>6247</v>
      </c>
      <c r="D54" t="s">
        <v>633</v>
      </c>
      <c r="E54" s="24" t="s">
        <v>4767</v>
      </c>
      <c r="F54" s="25" t="s">
        <v>874</v>
      </c>
      <c r="G54" s="26">
        <v>695</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11262</v>
      </c>
    </row>
    <row r="57" spans="1:27" ht="52.8" x14ac:dyDescent="0.25">
      <c r="A57" s="1" t="s">
        <v>640</v>
      </c>
      <c r="E57" s="24" t="s">
        <v>4770</v>
      </c>
    </row>
    <row r="58" spans="1:27" x14ac:dyDescent="0.25">
      <c r="A58" s="1" t="s">
        <v>628</v>
      </c>
      <c r="C58" s="19" t="s">
        <v>891</v>
      </c>
      <c r="E58" s="20" t="s">
        <v>4454</v>
      </c>
      <c r="L58" s="21">
        <f>SUMIFS(L59:L82,A59:A82,"P")</f>
        <v>0</v>
      </c>
      <c r="M58" s="21">
        <f>SUMIFS(M59:M82,A59:A82,"P")</f>
        <v>0</v>
      </c>
      <c r="N58" s="22"/>
    </row>
    <row r="59" spans="1:27" x14ac:dyDescent="0.25">
      <c r="A59" s="1" t="s">
        <v>631</v>
      </c>
      <c r="B59" s="1">
        <v>13</v>
      </c>
      <c r="C59" s="23" t="s">
        <v>3713</v>
      </c>
      <c r="D59" t="s">
        <v>633</v>
      </c>
      <c r="E59" s="24" t="s">
        <v>11044</v>
      </c>
      <c r="F59" s="25" t="s">
        <v>870</v>
      </c>
      <c r="G59" s="26">
        <v>1540</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x14ac:dyDescent="0.25">
      <c r="A61" s="1" t="s">
        <v>638</v>
      </c>
      <c r="E61" s="29" t="s">
        <v>11268</v>
      </c>
    </row>
    <row r="62" spans="1:27" ht="52.8" x14ac:dyDescent="0.25">
      <c r="A62" s="1" t="s">
        <v>640</v>
      </c>
      <c r="E62" s="24" t="s">
        <v>10584</v>
      </c>
    </row>
    <row r="63" spans="1:27" x14ac:dyDescent="0.25">
      <c r="A63" s="1" t="s">
        <v>631</v>
      </c>
      <c r="B63" s="1">
        <v>14</v>
      </c>
      <c r="C63" s="23" t="s">
        <v>10260</v>
      </c>
      <c r="D63" t="s">
        <v>633</v>
      </c>
      <c r="E63" s="24" t="s">
        <v>11269</v>
      </c>
      <c r="F63" s="25" t="s">
        <v>870</v>
      </c>
      <c r="G63" s="26">
        <v>10</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x14ac:dyDescent="0.25">
      <c r="A65" s="1" t="s">
        <v>638</v>
      </c>
      <c r="E65" s="29" t="s">
        <v>10449</v>
      </c>
    </row>
    <row r="66" spans="1:27" ht="39.6" x14ac:dyDescent="0.25">
      <c r="A66" s="1" t="s">
        <v>640</v>
      </c>
      <c r="E66" s="24" t="s">
        <v>11270</v>
      </c>
    </row>
    <row r="67" spans="1:27" x14ac:dyDescent="0.25">
      <c r="A67" s="1" t="s">
        <v>631</v>
      </c>
      <c r="B67" s="1">
        <v>15</v>
      </c>
      <c r="C67" s="23" t="s">
        <v>7506</v>
      </c>
      <c r="D67" t="s">
        <v>633</v>
      </c>
      <c r="E67" s="24" t="s">
        <v>10535</v>
      </c>
      <c r="F67" s="25" t="s">
        <v>870</v>
      </c>
      <c r="G67" s="26">
        <v>1230</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11271</v>
      </c>
    </row>
    <row r="70" spans="1:27" ht="52.8" x14ac:dyDescent="0.25">
      <c r="A70" s="1" t="s">
        <v>640</v>
      </c>
      <c r="E70" s="24" t="s">
        <v>10537</v>
      </c>
    </row>
    <row r="71" spans="1:27" x14ac:dyDescent="0.25">
      <c r="A71" s="1" t="s">
        <v>631</v>
      </c>
      <c r="B71" s="1">
        <v>16</v>
      </c>
      <c r="C71" s="23" t="s">
        <v>7509</v>
      </c>
      <c r="D71" t="s">
        <v>633</v>
      </c>
      <c r="E71" s="24" t="s">
        <v>11272</v>
      </c>
      <c r="F71" s="25" t="s">
        <v>870</v>
      </c>
      <c r="G71" s="26">
        <v>1230</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11273</v>
      </c>
    </row>
    <row r="74" spans="1:27" ht="52.8" x14ac:dyDescent="0.25">
      <c r="A74" s="1" t="s">
        <v>640</v>
      </c>
      <c r="E74" s="24" t="s">
        <v>10537</v>
      </c>
    </row>
    <row r="75" spans="1:27" x14ac:dyDescent="0.25">
      <c r="A75" s="1" t="s">
        <v>631</v>
      </c>
      <c r="B75" s="1">
        <v>17</v>
      </c>
      <c r="C75" s="23" t="s">
        <v>7512</v>
      </c>
      <c r="D75" t="s">
        <v>633</v>
      </c>
      <c r="E75" s="24" t="s">
        <v>7513</v>
      </c>
      <c r="F75" s="25" t="s">
        <v>870</v>
      </c>
      <c r="G75" s="26">
        <v>1200</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10407</v>
      </c>
    </row>
    <row r="78" spans="1:27" ht="145.19999999999999" x14ac:dyDescent="0.25">
      <c r="A78" s="1" t="s">
        <v>640</v>
      </c>
      <c r="E78" s="24" t="s">
        <v>10592</v>
      </c>
    </row>
    <row r="79" spans="1:27" x14ac:dyDescent="0.25">
      <c r="A79" s="1" t="s">
        <v>631</v>
      </c>
      <c r="B79" s="1">
        <v>18</v>
      </c>
      <c r="C79" s="23" t="s">
        <v>10445</v>
      </c>
      <c r="D79" t="s">
        <v>633</v>
      </c>
      <c r="E79" s="24" t="s">
        <v>10446</v>
      </c>
      <c r="F79" s="25" t="s">
        <v>870</v>
      </c>
      <c r="G79" s="26">
        <v>1250</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11274</v>
      </c>
    </row>
    <row r="82" spans="1:27" ht="145.19999999999999" x14ac:dyDescent="0.25">
      <c r="A82" s="1" t="s">
        <v>640</v>
      </c>
      <c r="E82" s="24" t="s">
        <v>10592</v>
      </c>
    </row>
    <row r="83" spans="1:27" x14ac:dyDescent="0.25">
      <c r="A83" s="1" t="s">
        <v>628</v>
      </c>
      <c r="C83" s="19" t="s">
        <v>1544</v>
      </c>
      <c r="E83" s="20" t="s">
        <v>2049</v>
      </c>
      <c r="L83" s="21">
        <f>SUMIFS(L84:L91,A84:A91,"P")</f>
        <v>0</v>
      </c>
      <c r="M83" s="21">
        <f>SUMIFS(M84:M91,A84:A91,"P")</f>
        <v>0</v>
      </c>
      <c r="N83" s="22"/>
    </row>
    <row r="84" spans="1:27" x14ac:dyDescent="0.25">
      <c r="A84" s="1" t="s">
        <v>631</v>
      </c>
      <c r="B84" s="1">
        <v>19</v>
      </c>
      <c r="C84" s="23" t="s">
        <v>6423</v>
      </c>
      <c r="D84" t="s">
        <v>633</v>
      </c>
      <c r="E84" s="24" t="s">
        <v>6424</v>
      </c>
      <c r="F84" s="25" t="s">
        <v>657</v>
      </c>
      <c r="G84" s="26">
        <v>1</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x14ac:dyDescent="0.25">
      <c r="A86" s="1" t="s">
        <v>638</v>
      </c>
      <c r="E86" s="29" t="s">
        <v>5863</v>
      </c>
    </row>
    <row r="87" spans="1:27" ht="118.8" x14ac:dyDescent="0.25">
      <c r="A87" s="1" t="s">
        <v>640</v>
      </c>
      <c r="E87" s="24" t="s">
        <v>11275</v>
      </c>
    </row>
    <row r="88" spans="1:27" x14ac:dyDescent="0.25">
      <c r="A88" s="1" t="s">
        <v>631</v>
      </c>
      <c r="B88" s="1">
        <v>20</v>
      </c>
      <c r="C88" s="23" t="s">
        <v>6427</v>
      </c>
      <c r="D88" t="s">
        <v>633</v>
      </c>
      <c r="E88" s="24" t="s">
        <v>6428</v>
      </c>
      <c r="F88" s="25" t="s">
        <v>657</v>
      </c>
      <c r="G88" s="26">
        <v>1</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x14ac:dyDescent="0.25">
      <c r="A90" s="1" t="s">
        <v>638</v>
      </c>
      <c r="E90" s="29" t="s">
        <v>5863</v>
      </c>
    </row>
    <row r="91" spans="1:27" ht="118.8" x14ac:dyDescent="0.25">
      <c r="A91" s="1" t="s">
        <v>640</v>
      </c>
      <c r="E91" s="24" t="s">
        <v>11276</v>
      </c>
    </row>
    <row r="92" spans="1:27" x14ac:dyDescent="0.25">
      <c r="A92" s="1" t="s">
        <v>628</v>
      </c>
      <c r="C92" s="19" t="s">
        <v>1966</v>
      </c>
      <c r="E92" s="20" t="s">
        <v>4616</v>
      </c>
      <c r="L92" s="21">
        <f>SUMIFS(L93:L112,A93:A112,"P")</f>
        <v>0</v>
      </c>
      <c r="M92" s="21">
        <f>SUMIFS(M93:M112,A93:A112,"P")</f>
        <v>0</v>
      </c>
      <c r="N92" s="22"/>
    </row>
    <row r="93" spans="1:27" x14ac:dyDescent="0.25">
      <c r="A93" s="1" t="s">
        <v>631</v>
      </c>
      <c r="B93" s="1">
        <v>21</v>
      </c>
      <c r="C93" s="23" t="s">
        <v>9950</v>
      </c>
      <c r="D93" t="s">
        <v>633</v>
      </c>
      <c r="E93" s="24" t="s">
        <v>11277</v>
      </c>
      <c r="F93" s="25" t="s">
        <v>657</v>
      </c>
      <c r="G93" s="26">
        <v>50</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633</v>
      </c>
    </row>
    <row r="95" spans="1:27" x14ac:dyDescent="0.25">
      <c r="A95" s="1" t="s">
        <v>638</v>
      </c>
      <c r="E95" s="29" t="s">
        <v>10411</v>
      </c>
    </row>
    <row r="96" spans="1:27" ht="52.8" x14ac:dyDescent="0.25">
      <c r="A96" s="1" t="s">
        <v>640</v>
      </c>
      <c r="E96" s="24" t="s">
        <v>11278</v>
      </c>
    </row>
    <row r="97" spans="1:27" ht="26.4" x14ac:dyDescent="0.25">
      <c r="A97" s="1" t="s">
        <v>631</v>
      </c>
      <c r="B97" s="1">
        <v>22</v>
      </c>
      <c r="C97" s="23" t="s">
        <v>10181</v>
      </c>
      <c r="D97" t="s">
        <v>633</v>
      </c>
      <c r="E97" s="24" t="s">
        <v>10774</v>
      </c>
      <c r="F97" s="25" t="s">
        <v>657</v>
      </c>
      <c r="G97" s="26">
        <v>10</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633</v>
      </c>
    </row>
    <row r="99" spans="1:27" x14ac:dyDescent="0.25">
      <c r="A99" s="1" t="s">
        <v>638</v>
      </c>
      <c r="E99" s="29" t="s">
        <v>10449</v>
      </c>
    </row>
    <row r="100" spans="1:27" ht="26.4" x14ac:dyDescent="0.25">
      <c r="A100" s="1" t="s">
        <v>640</v>
      </c>
      <c r="E100" s="24" t="s">
        <v>10776</v>
      </c>
    </row>
    <row r="101" spans="1:27" x14ac:dyDescent="0.25">
      <c r="A101" s="1" t="s">
        <v>631</v>
      </c>
      <c r="B101" s="1">
        <v>23</v>
      </c>
      <c r="C101" s="23" t="s">
        <v>9953</v>
      </c>
      <c r="D101" t="s">
        <v>633</v>
      </c>
      <c r="E101" s="24" t="s">
        <v>11279</v>
      </c>
      <c r="F101" s="25" t="s">
        <v>870</v>
      </c>
      <c r="G101" s="26">
        <v>250</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633</v>
      </c>
    </row>
    <row r="103" spans="1:27" x14ac:dyDescent="0.25">
      <c r="A103" s="1" t="s">
        <v>638</v>
      </c>
      <c r="E103" s="29" t="s">
        <v>10450</v>
      </c>
    </row>
    <row r="104" spans="1:27" ht="39.6" x14ac:dyDescent="0.25">
      <c r="A104" s="1" t="s">
        <v>640</v>
      </c>
      <c r="E104" s="24" t="s">
        <v>11031</v>
      </c>
    </row>
    <row r="105" spans="1:27" x14ac:dyDescent="0.25">
      <c r="A105" s="1" t="s">
        <v>631</v>
      </c>
      <c r="B105" s="1">
        <v>24</v>
      </c>
      <c r="C105" s="23" t="s">
        <v>11280</v>
      </c>
      <c r="D105" t="s">
        <v>633</v>
      </c>
      <c r="E105" s="24" t="s">
        <v>11281</v>
      </c>
      <c r="F105" s="25" t="s">
        <v>647</v>
      </c>
      <c r="G105" s="26">
        <v>38</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633</v>
      </c>
    </row>
    <row r="107" spans="1:27" x14ac:dyDescent="0.25">
      <c r="A107" s="1" t="s">
        <v>638</v>
      </c>
      <c r="E107" s="29" t="s">
        <v>11282</v>
      </c>
    </row>
    <row r="108" spans="1:27" ht="79.2" x14ac:dyDescent="0.25">
      <c r="A108" s="1" t="s">
        <v>640</v>
      </c>
      <c r="E108" s="24" t="s">
        <v>11283</v>
      </c>
    </row>
    <row r="109" spans="1:27" x14ac:dyDescent="0.25">
      <c r="A109" s="1" t="s">
        <v>631</v>
      </c>
      <c r="B109" s="1">
        <v>25</v>
      </c>
      <c r="C109" s="23" t="s">
        <v>5327</v>
      </c>
      <c r="D109" t="s">
        <v>633</v>
      </c>
      <c r="E109" s="24" t="s">
        <v>11284</v>
      </c>
      <c r="F109" s="25" t="s">
        <v>647</v>
      </c>
      <c r="G109" s="26">
        <v>65</v>
      </c>
      <c r="H109" s="25">
        <v>0</v>
      </c>
      <c r="I109" s="27">
        <f>ROUND(G109*H109,P4)</f>
        <v>0</v>
      </c>
      <c r="L109" s="27">
        <v>0</v>
      </c>
      <c r="M109" s="21">
        <f>ROUND(G109*L109,P4)</f>
        <v>0</v>
      </c>
      <c r="N109" s="22" t="s">
        <v>636</v>
      </c>
      <c r="O109" s="28">
        <f>M109*AA109</f>
        <v>0</v>
      </c>
      <c r="P109" s="1">
        <v>3</v>
      </c>
      <c r="AA109" s="1">
        <f>IF(P109=1,$O$3,IF(P109=2,$O$4,$O$5))</f>
        <v>0.21</v>
      </c>
    </row>
    <row r="110" spans="1:27" x14ac:dyDescent="0.25">
      <c r="A110" s="1" t="s">
        <v>637</v>
      </c>
      <c r="E110" s="24" t="s">
        <v>633</v>
      </c>
    </row>
    <row r="111" spans="1:27" x14ac:dyDescent="0.25">
      <c r="A111" s="1" t="s">
        <v>638</v>
      </c>
      <c r="E111" s="29" t="s">
        <v>11285</v>
      </c>
    </row>
    <row r="112" spans="1:27" ht="92.4" x14ac:dyDescent="0.25">
      <c r="A112" s="1" t="s">
        <v>640</v>
      </c>
      <c r="E112" s="24" t="s">
        <v>6353</v>
      </c>
    </row>
    <row r="113" spans="1:27" x14ac:dyDescent="0.25">
      <c r="A113" s="1" t="s">
        <v>628</v>
      </c>
      <c r="C113" s="19" t="s">
        <v>1801</v>
      </c>
      <c r="E113" s="20" t="s">
        <v>1802</v>
      </c>
      <c r="L113" s="21">
        <f>SUMIFS(L114:L117,A114:A117,"P")</f>
        <v>0</v>
      </c>
      <c r="M113" s="21">
        <f>SUMIFS(M114:M117,A114:A117,"P")</f>
        <v>0</v>
      </c>
      <c r="N113" s="22"/>
    </row>
    <row r="114" spans="1:27" ht="26.4" x14ac:dyDescent="0.25">
      <c r="A114" s="1" t="s">
        <v>631</v>
      </c>
      <c r="B114" s="1">
        <v>26</v>
      </c>
      <c r="C114" s="23" t="s">
        <v>1872</v>
      </c>
      <c r="D114" t="s">
        <v>1873</v>
      </c>
      <c r="E114" s="24" t="s">
        <v>1874</v>
      </c>
      <c r="F114" s="25" t="s">
        <v>1806</v>
      </c>
      <c r="G114" s="26">
        <v>1</v>
      </c>
      <c r="H114" s="25">
        <v>0</v>
      </c>
      <c r="I114" s="27">
        <f>ROUND(G114*H114,P4)</f>
        <v>0</v>
      </c>
      <c r="L114" s="27">
        <v>0</v>
      </c>
      <c r="M114" s="21">
        <f>ROUND(G114*L114,P4)</f>
        <v>0</v>
      </c>
      <c r="N114" s="22" t="s">
        <v>1807</v>
      </c>
      <c r="O114" s="28">
        <f>M114*AA114</f>
        <v>0</v>
      </c>
      <c r="P114" s="1">
        <v>3</v>
      </c>
      <c r="AA114" s="1">
        <f>IF(P114=1,$O$3,IF(P114=2,$O$4,$O$5))</f>
        <v>0.21</v>
      </c>
    </row>
    <row r="115" spans="1:27" ht="26.4" x14ac:dyDescent="0.25">
      <c r="A115" s="1" t="s">
        <v>637</v>
      </c>
      <c r="E115" s="24" t="s">
        <v>1808</v>
      </c>
    </row>
    <row r="116" spans="1:27" x14ac:dyDescent="0.25">
      <c r="A116" s="1" t="s">
        <v>638</v>
      </c>
      <c r="E116" s="29" t="s">
        <v>11241</v>
      </c>
    </row>
    <row r="117" spans="1:27" ht="198" x14ac:dyDescent="0.25">
      <c r="A117" s="1" t="s">
        <v>640</v>
      </c>
      <c r="E117"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D00-000000000000}">
  <sheetPr>
    <pageSetUpPr fitToPage="1"/>
  </sheetPr>
  <dimension ref="A1:AA13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COUNTIFS(L8:L139,"=0",A8:A139,"P")+COUNTIFS(L8:L139,"",A8:A139,"P")+SUM(Q8:Q139)</f>
        <v>31</v>
      </c>
    </row>
    <row r="8" spans="1:27" ht="26.4" x14ac:dyDescent="0.25">
      <c r="A8" s="1" t="s">
        <v>626</v>
      </c>
      <c r="C8" s="19" t="s">
        <v>11286</v>
      </c>
      <c r="E8" s="20" t="s">
        <v>473</v>
      </c>
      <c r="L8" s="21">
        <f>L9+L70+L75+L80+L109+L134</f>
        <v>0</v>
      </c>
      <c r="M8" s="21">
        <f>M9+M70+M75+M80+M109+M134</f>
        <v>0</v>
      </c>
      <c r="N8" s="22"/>
    </row>
    <row r="9" spans="1:27" x14ac:dyDescent="0.25">
      <c r="A9" s="1" t="s">
        <v>628</v>
      </c>
      <c r="C9" s="19" t="s">
        <v>866</v>
      </c>
      <c r="E9" s="20" t="s">
        <v>1466</v>
      </c>
      <c r="L9" s="21">
        <f>SUMIFS(L10:L69,A10:A69,"P")</f>
        <v>0</v>
      </c>
      <c r="M9" s="21">
        <f>SUMIFS(M10:M69,A10:A69,"P")</f>
        <v>0</v>
      </c>
      <c r="N9" s="22"/>
    </row>
    <row r="10" spans="1:27" x14ac:dyDescent="0.25">
      <c r="A10" s="1" t="s">
        <v>631</v>
      </c>
      <c r="B10" s="1">
        <v>1</v>
      </c>
      <c r="C10" s="23" t="s">
        <v>7489</v>
      </c>
      <c r="D10" t="s">
        <v>633</v>
      </c>
      <c r="E10" s="24" t="s">
        <v>7490</v>
      </c>
      <c r="F10" s="25" t="s">
        <v>874</v>
      </c>
      <c r="G10" s="26">
        <v>707</v>
      </c>
      <c r="H10" s="25">
        <v>0</v>
      </c>
      <c r="I10" s="27">
        <f>ROUND(G10*H10,P4)</f>
        <v>0</v>
      </c>
      <c r="L10" s="27">
        <v>0</v>
      </c>
      <c r="M10" s="21">
        <f>ROUND(G10*L10,P4)</f>
        <v>0</v>
      </c>
      <c r="N10" s="22" t="s">
        <v>636</v>
      </c>
      <c r="O10" s="28">
        <f>M10*AA10</f>
        <v>0</v>
      </c>
      <c r="P10" s="1">
        <v>3</v>
      </c>
      <c r="AA10" s="1">
        <f>IF(P10=1,$O$3,IF(P10=2,$O$4,$O$5))</f>
        <v>0.21</v>
      </c>
    </row>
    <row r="11" spans="1:27" ht="26.4" x14ac:dyDescent="0.25">
      <c r="A11" s="1" t="s">
        <v>637</v>
      </c>
      <c r="E11" s="24" t="s">
        <v>11287</v>
      </c>
    </row>
    <row r="12" spans="1:27" ht="26.4" x14ac:dyDescent="0.25">
      <c r="A12" s="1" t="s">
        <v>638</v>
      </c>
      <c r="E12" s="29" t="s">
        <v>11288</v>
      </c>
    </row>
    <row r="13" spans="1:27" ht="39.6" x14ac:dyDescent="0.25">
      <c r="A13" s="1" t="s">
        <v>640</v>
      </c>
      <c r="E13" s="24" t="s">
        <v>7492</v>
      </c>
    </row>
    <row r="14" spans="1:27" x14ac:dyDescent="0.25">
      <c r="A14" s="1" t="s">
        <v>631</v>
      </c>
      <c r="B14" s="1">
        <v>2</v>
      </c>
      <c r="C14" s="23" t="s">
        <v>5497</v>
      </c>
      <c r="D14" t="s">
        <v>633</v>
      </c>
      <c r="E14" s="24" t="s">
        <v>11263</v>
      </c>
      <c r="F14" s="25" t="s">
        <v>874</v>
      </c>
      <c r="G14" s="26">
        <v>707</v>
      </c>
      <c r="H14" s="25">
        <v>0</v>
      </c>
      <c r="I14" s="27">
        <f>ROUND(G14*H14,P4)</f>
        <v>0</v>
      </c>
      <c r="L14" s="27">
        <v>0</v>
      </c>
      <c r="M14" s="21">
        <f>ROUND(G14*L14,P4)</f>
        <v>0</v>
      </c>
      <c r="N14" s="22" t="s">
        <v>636</v>
      </c>
      <c r="O14" s="28">
        <f>M14*AA14</f>
        <v>0</v>
      </c>
      <c r="P14" s="1">
        <v>3</v>
      </c>
      <c r="AA14" s="1">
        <f>IF(P14=1,$O$3,IF(P14=2,$O$4,$O$5))</f>
        <v>0.21</v>
      </c>
    </row>
    <row r="15" spans="1:27" ht="26.4" x14ac:dyDescent="0.25">
      <c r="A15" s="1" t="s">
        <v>637</v>
      </c>
      <c r="E15" s="24" t="s">
        <v>11287</v>
      </c>
    </row>
    <row r="16" spans="1:27" ht="26.4" x14ac:dyDescent="0.25">
      <c r="A16" s="1" t="s">
        <v>638</v>
      </c>
      <c r="E16" s="29" t="s">
        <v>11288</v>
      </c>
    </row>
    <row r="17" spans="1:27" x14ac:dyDescent="0.25">
      <c r="A17" s="1" t="s">
        <v>640</v>
      </c>
      <c r="E17" s="24" t="s">
        <v>11264</v>
      </c>
    </row>
    <row r="18" spans="1:27" x14ac:dyDescent="0.25">
      <c r="A18" s="1" t="s">
        <v>631</v>
      </c>
      <c r="B18" s="1">
        <v>3</v>
      </c>
      <c r="C18" s="23" t="s">
        <v>10219</v>
      </c>
      <c r="D18" t="s">
        <v>633</v>
      </c>
      <c r="E18" s="24" t="s">
        <v>10220</v>
      </c>
      <c r="F18" s="25" t="s">
        <v>874</v>
      </c>
      <c r="G18" s="26">
        <v>219</v>
      </c>
      <c r="H18" s="25">
        <v>0</v>
      </c>
      <c r="I18" s="27">
        <f>ROUND(G18*H18,P4)</f>
        <v>0</v>
      </c>
      <c r="L18" s="27">
        <v>0</v>
      </c>
      <c r="M18" s="21">
        <f>ROUND(G18*L18,P4)</f>
        <v>0</v>
      </c>
      <c r="N18" s="22" t="s">
        <v>636</v>
      </c>
      <c r="O18" s="28">
        <f>M18*AA18</f>
        <v>0</v>
      </c>
      <c r="P18" s="1">
        <v>3</v>
      </c>
      <c r="AA18" s="1">
        <f>IF(P18=1,$O$3,IF(P18=2,$O$4,$O$5))</f>
        <v>0.21</v>
      </c>
    </row>
    <row r="19" spans="1:27" ht="26.4" x14ac:dyDescent="0.25">
      <c r="A19" s="1" t="s">
        <v>637</v>
      </c>
      <c r="E19" s="24" t="s">
        <v>10149</v>
      </c>
    </row>
    <row r="20" spans="1:27" ht="26.4" x14ac:dyDescent="0.25">
      <c r="A20" s="1" t="s">
        <v>638</v>
      </c>
      <c r="E20" s="29" t="s">
        <v>11289</v>
      </c>
    </row>
    <row r="21" spans="1:27" ht="382.8" x14ac:dyDescent="0.25">
      <c r="A21" s="1" t="s">
        <v>640</v>
      </c>
      <c r="E21" s="24" t="s">
        <v>7497</v>
      </c>
    </row>
    <row r="22" spans="1:27" x14ac:dyDescent="0.25">
      <c r="A22" s="1" t="s">
        <v>631</v>
      </c>
      <c r="B22" s="1">
        <v>4</v>
      </c>
      <c r="C22" s="23" t="s">
        <v>10140</v>
      </c>
      <c r="D22" t="s">
        <v>633</v>
      </c>
      <c r="E22" s="24" t="s">
        <v>10141</v>
      </c>
      <c r="F22" s="25" t="s">
        <v>874</v>
      </c>
      <c r="G22" s="26">
        <v>1155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11290</v>
      </c>
    </row>
    <row r="25" spans="1:27" ht="382.8" x14ac:dyDescent="0.25">
      <c r="A25" s="1" t="s">
        <v>640</v>
      </c>
      <c r="E25" s="24" t="s">
        <v>7497</v>
      </c>
    </row>
    <row r="26" spans="1:27" x14ac:dyDescent="0.25">
      <c r="A26" s="1" t="s">
        <v>631</v>
      </c>
      <c r="B26" s="1">
        <v>5</v>
      </c>
      <c r="C26" s="23" t="s">
        <v>6817</v>
      </c>
      <c r="D26" t="s">
        <v>633</v>
      </c>
      <c r="E26" s="24" t="s">
        <v>7498</v>
      </c>
      <c r="F26" s="25" t="s">
        <v>874</v>
      </c>
      <c r="G26" s="26">
        <v>368</v>
      </c>
      <c r="H26" s="25">
        <v>0</v>
      </c>
      <c r="I26" s="27">
        <f>ROUND(G26*H26,P4)</f>
        <v>0</v>
      </c>
      <c r="L26" s="27">
        <v>0</v>
      </c>
      <c r="M26" s="21">
        <f>ROUND(G26*L26,P4)</f>
        <v>0</v>
      </c>
      <c r="N26" s="22" t="s">
        <v>636</v>
      </c>
      <c r="O26" s="28">
        <f>M26*AA26</f>
        <v>0</v>
      </c>
      <c r="P26" s="1">
        <v>3</v>
      </c>
      <c r="AA26" s="1">
        <f>IF(P26=1,$O$3,IF(P26=2,$O$4,$O$5))</f>
        <v>0.21</v>
      </c>
    </row>
    <row r="27" spans="1:27" ht="26.4" x14ac:dyDescent="0.25">
      <c r="A27" s="1" t="s">
        <v>637</v>
      </c>
      <c r="E27" s="24" t="s">
        <v>11291</v>
      </c>
    </row>
    <row r="28" spans="1:27" ht="26.4" x14ac:dyDescent="0.25">
      <c r="A28" s="1" t="s">
        <v>638</v>
      </c>
      <c r="E28" s="29" t="s">
        <v>11292</v>
      </c>
    </row>
    <row r="29" spans="1:27" ht="316.8" x14ac:dyDescent="0.25">
      <c r="A29" s="1" t="s">
        <v>640</v>
      </c>
      <c r="E29" s="24" t="s">
        <v>7499</v>
      </c>
    </row>
    <row r="30" spans="1:27" x14ac:dyDescent="0.25">
      <c r="A30" s="1" t="s">
        <v>631</v>
      </c>
      <c r="B30" s="1">
        <v>6</v>
      </c>
      <c r="C30" s="23" t="s">
        <v>6972</v>
      </c>
      <c r="D30" t="s">
        <v>633</v>
      </c>
      <c r="E30" s="24" t="s">
        <v>6973</v>
      </c>
      <c r="F30" s="25" t="s">
        <v>874</v>
      </c>
      <c r="G30" s="26">
        <v>219</v>
      </c>
      <c r="H30" s="25">
        <v>0</v>
      </c>
      <c r="I30" s="27">
        <f>ROUND(G30*H30,P4)</f>
        <v>0</v>
      </c>
      <c r="L30" s="27">
        <v>0</v>
      </c>
      <c r="M30" s="21">
        <f>ROUND(G30*L30,P4)</f>
        <v>0</v>
      </c>
      <c r="N30" s="22" t="s">
        <v>636</v>
      </c>
      <c r="O30" s="28">
        <f>M30*AA30</f>
        <v>0</v>
      </c>
      <c r="P30" s="1">
        <v>3</v>
      </c>
      <c r="AA30" s="1">
        <f>IF(P30=1,$O$3,IF(P30=2,$O$4,$O$5))</f>
        <v>0.21</v>
      </c>
    </row>
    <row r="31" spans="1:27" ht="26.4" x14ac:dyDescent="0.25">
      <c r="A31" s="1" t="s">
        <v>637</v>
      </c>
      <c r="E31" s="24" t="s">
        <v>10618</v>
      </c>
    </row>
    <row r="32" spans="1:27" ht="26.4" x14ac:dyDescent="0.25">
      <c r="A32" s="1" t="s">
        <v>638</v>
      </c>
      <c r="E32" s="29" t="s">
        <v>11289</v>
      </c>
    </row>
    <row r="33" spans="1:27" ht="277.2" x14ac:dyDescent="0.25">
      <c r="A33" s="1" t="s">
        <v>640</v>
      </c>
      <c r="E33" s="24" t="s">
        <v>4761</v>
      </c>
    </row>
    <row r="34" spans="1:27" x14ac:dyDescent="0.25">
      <c r="A34" s="1" t="s">
        <v>631</v>
      </c>
      <c r="B34" s="1">
        <v>7</v>
      </c>
      <c r="C34" s="23" t="s">
        <v>4702</v>
      </c>
      <c r="D34" t="s">
        <v>633</v>
      </c>
      <c r="E34" s="24" t="s">
        <v>4703</v>
      </c>
      <c r="F34" s="25" t="s">
        <v>874</v>
      </c>
      <c r="G34" s="26">
        <v>2081</v>
      </c>
      <c r="H34" s="25">
        <v>0</v>
      </c>
      <c r="I34" s="27">
        <f>ROUND(G34*H34,P4)</f>
        <v>0</v>
      </c>
      <c r="L34" s="27">
        <v>0</v>
      </c>
      <c r="M34" s="21">
        <f>ROUND(G34*L34,P4)</f>
        <v>0</v>
      </c>
      <c r="N34" s="22" t="s">
        <v>636</v>
      </c>
      <c r="O34" s="28">
        <f>M34*AA34</f>
        <v>0</v>
      </c>
      <c r="P34" s="1">
        <v>3</v>
      </c>
      <c r="AA34" s="1">
        <f>IF(P34=1,$O$3,IF(P34=2,$O$4,$O$5))</f>
        <v>0.21</v>
      </c>
    </row>
    <row r="35" spans="1:27" ht="92.4" x14ac:dyDescent="0.25">
      <c r="A35" s="1" t="s">
        <v>637</v>
      </c>
      <c r="E35" s="24" t="s">
        <v>10519</v>
      </c>
    </row>
    <row r="36" spans="1:27" ht="26.4" x14ac:dyDescent="0.25">
      <c r="A36" s="1" t="s">
        <v>638</v>
      </c>
      <c r="E36" s="29" t="s">
        <v>11293</v>
      </c>
    </row>
    <row r="37" spans="1:27" ht="198" x14ac:dyDescent="0.25">
      <c r="A37" s="1" t="s">
        <v>640</v>
      </c>
      <c r="E37" s="24" t="s">
        <v>4705</v>
      </c>
    </row>
    <row r="38" spans="1:27" ht="26.4" x14ac:dyDescent="0.25">
      <c r="A38" s="1" t="s">
        <v>631</v>
      </c>
      <c r="B38" s="1">
        <v>8</v>
      </c>
      <c r="C38" s="23" t="s">
        <v>10231</v>
      </c>
      <c r="D38" t="s">
        <v>633</v>
      </c>
      <c r="E38" s="24" t="s">
        <v>11133</v>
      </c>
      <c r="F38" s="25" t="s">
        <v>874</v>
      </c>
      <c r="G38" s="26">
        <v>538.46900000000005</v>
      </c>
      <c r="H38" s="25">
        <v>0</v>
      </c>
      <c r="I38" s="27">
        <f>ROUND(G38*H38,P4)</f>
        <v>0</v>
      </c>
      <c r="L38" s="27">
        <v>0</v>
      </c>
      <c r="M38" s="21">
        <f>ROUND(G38*L38,P4)</f>
        <v>0</v>
      </c>
      <c r="N38" s="22" t="s">
        <v>636</v>
      </c>
      <c r="O38" s="28">
        <f>M38*AA38</f>
        <v>0</v>
      </c>
      <c r="P38" s="1">
        <v>3</v>
      </c>
      <c r="AA38" s="1">
        <f>IF(P38=1,$O$3,IF(P38=2,$O$4,$O$5))</f>
        <v>0.21</v>
      </c>
    </row>
    <row r="39" spans="1:27" ht="26.4" x14ac:dyDescent="0.25">
      <c r="A39" s="1" t="s">
        <v>637</v>
      </c>
      <c r="E39" s="24" t="s">
        <v>11294</v>
      </c>
    </row>
    <row r="40" spans="1:27" ht="26.4" x14ac:dyDescent="0.25">
      <c r="A40" s="1" t="s">
        <v>638</v>
      </c>
      <c r="E40" s="29" t="s">
        <v>11295</v>
      </c>
    </row>
    <row r="41" spans="1:27" ht="277.2" x14ac:dyDescent="0.25">
      <c r="A41" s="1" t="s">
        <v>640</v>
      </c>
      <c r="E41" s="24" t="s">
        <v>10764</v>
      </c>
    </row>
    <row r="42" spans="1:27" x14ac:dyDescent="0.25">
      <c r="A42" s="1" t="s">
        <v>631</v>
      </c>
      <c r="B42" s="1">
        <v>9</v>
      </c>
      <c r="C42" s="23" t="s">
        <v>7795</v>
      </c>
      <c r="D42" t="s">
        <v>633</v>
      </c>
      <c r="E42" s="24" t="s">
        <v>7796</v>
      </c>
      <c r="F42" s="25" t="s">
        <v>874</v>
      </c>
      <c r="G42" s="26">
        <v>12</v>
      </c>
      <c r="H42" s="25">
        <v>0</v>
      </c>
      <c r="I42" s="27">
        <f>ROUND(G42*H42,P4)</f>
        <v>0</v>
      </c>
      <c r="L42" s="27">
        <v>0</v>
      </c>
      <c r="M42" s="21">
        <f>ROUND(G42*L42,P4)</f>
        <v>0</v>
      </c>
      <c r="N42" s="22" t="s">
        <v>636</v>
      </c>
      <c r="O42" s="28">
        <f>M42*AA42</f>
        <v>0</v>
      </c>
      <c r="P42" s="1">
        <v>3</v>
      </c>
      <c r="AA42" s="1">
        <f>IF(P42=1,$O$3,IF(P42=2,$O$4,$O$5))</f>
        <v>0.21</v>
      </c>
    </row>
    <row r="43" spans="1:27" ht="26.4" x14ac:dyDescent="0.25">
      <c r="A43" s="1" t="s">
        <v>637</v>
      </c>
      <c r="E43" s="24" t="s">
        <v>11296</v>
      </c>
    </row>
    <row r="44" spans="1:27" ht="26.4" x14ac:dyDescent="0.25">
      <c r="A44" s="1" t="s">
        <v>638</v>
      </c>
      <c r="E44" s="29" t="s">
        <v>11297</v>
      </c>
    </row>
    <row r="45" spans="1:27" ht="250.8" x14ac:dyDescent="0.25">
      <c r="A45" s="1" t="s">
        <v>640</v>
      </c>
      <c r="E45" s="24" t="s">
        <v>7798</v>
      </c>
    </row>
    <row r="46" spans="1:27" x14ac:dyDescent="0.25">
      <c r="A46" s="1" t="s">
        <v>631</v>
      </c>
      <c r="B46" s="1">
        <v>10</v>
      </c>
      <c r="C46" s="23" t="s">
        <v>10235</v>
      </c>
      <c r="D46" t="s">
        <v>633</v>
      </c>
      <c r="E46" s="24" t="s">
        <v>10236</v>
      </c>
      <c r="F46" s="25" t="s">
        <v>874</v>
      </c>
      <c r="G46" s="26">
        <v>45.308</v>
      </c>
      <c r="H46" s="25">
        <v>0</v>
      </c>
      <c r="I46" s="27">
        <f>ROUND(G46*H46,P4)</f>
        <v>0</v>
      </c>
      <c r="L46" s="27">
        <v>0</v>
      </c>
      <c r="M46" s="21">
        <f>ROUND(G46*L46,P4)</f>
        <v>0</v>
      </c>
      <c r="N46" s="22" t="s">
        <v>636</v>
      </c>
      <c r="O46" s="28">
        <f>M46*AA46</f>
        <v>0</v>
      </c>
      <c r="P46" s="1">
        <v>3</v>
      </c>
      <c r="AA46" s="1">
        <f>IF(P46=1,$O$3,IF(P46=2,$O$4,$O$5))</f>
        <v>0.21</v>
      </c>
    </row>
    <row r="47" spans="1:27" ht="66" x14ac:dyDescent="0.25">
      <c r="A47" s="1" t="s">
        <v>637</v>
      </c>
      <c r="E47" s="24" t="s">
        <v>11298</v>
      </c>
    </row>
    <row r="48" spans="1:27" ht="26.4" x14ac:dyDescent="0.25">
      <c r="A48" s="1" t="s">
        <v>638</v>
      </c>
      <c r="E48" s="29" t="s">
        <v>11299</v>
      </c>
    </row>
    <row r="49" spans="1:27" ht="290.39999999999998" x14ac:dyDescent="0.25">
      <c r="A49" s="1" t="s">
        <v>640</v>
      </c>
      <c r="E49" s="24" t="s">
        <v>6607</v>
      </c>
    </row>
    <row r="50" spans="1:27" x14ac:dyDescent="0.25">
      <c r="A50" s="1" t="s">
        <v>631</v>
      </c>
      <c r="B50" s="1">
        <v>11</v>
      </c>
      <c r="C50" s="23" t="s">
        <v>4053</v>
      </c>
      <c r="D50" t="s">
        <v>633</v>
      </c>
      <c r="E50" s="24" t="s">
        <v>4054</v>
      </c>
      <c r="F50" s="25" t="s">
        <v>870</v>
      </c>
      <c r="G50" s="26">
        <v>1076.9390000000001</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10627</v>
      </c>
    </row>
    <row r="52" spans="1:27" ht="26.4" x14ac:dyDescent="0.25">
      <c r="A52" s="1" t="s">
        <v>638</v>
      </c>
      <c r="E52" s="29" t="s">
        <v>11300</v>
      </c>
    </row>
    <row r="53" spans="1:27" ht="26.4" x14ac:dyDescent="0.25">
      <c r="A53" s="1" t="s">
        <v>640</v>
      </c>
      <c r="E53" s="24" t="s">
        <v>4717</v>
      </c>
    </row>
    <row r="54" spans="1:27" x14ac:dyDescent="0.25">
      <c r="A54" s="1" t="s">
        <v>631</v>
      </c>
      <c r="B54" s="1">
        <v>12</v>
      </c>
      <c r="C54" s="23" t="s">
        <v>4718</v>
      </c>
      <c r="D54" t="s">
        <v>633</v>
      </c>
      <c r="E54" s="24" t="s">
        <v>4719</v>
      </c>
      <c r="F54" s="25" t="s">
        <v>870</v>
      </c>
      <c r="G54" s="26">
        <v>993.33299999999997</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26.4" x14ac:dyDescent="0.25">
      <c r="A56" s="1" t="s">
        <v>638</v>
      </c>
      <c r="E56" s="29" t="s">
        <v>11301</v>
      </c>
    </row>
    <row r="57" spans="1:27" ht="39.6" x14ac:dyDescent="0.25">
      <c r="A57" s="1" t="s">
        <v>640</v>
      </c>
      <c r="E57" s="24" t="s">
        <v>4721</v>
      </c>
    </row>
    <row r="58" spans="1:27" x14ac:dyDescent="0.25">
      <c r="A58" s="1" t="s">
        <v>631</v>
      </c>
      <c r="B58" s="1">
        <v>13</v>
      </c>
      <c r="C58" s="23" t="s">
        <v>4722</v>
      </c>
      <c r="D58" t="s">
        <v>633</v>
      </c>
      <c r="E58" s="24" t="s">
        <v>4723</v>
      </c>
      <c r="F58" s="25" t="s">
        <v>870</v>
      </c>
      <c r="G58" s="26">
        <v>993.33299999999997</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26.4" x14ac:dyDescent="0.25">
      <c r="A60" s="1" t="s">
        <v>638</v>
      </c>
      <c r="E60" s="29" t="s">
        <v>11301</v>
      </c>
    </row>
    <row r="61" spans="1:27" ht="26.4" x14ac:dyDescent="0.25">
      <c r="A61" s="1" t="s">
        <v>640</v>
      </c>
      <c r="E61" s="24" t="s">
        <v>4724</v>
      </c>
    </row>
    <row r="62" spans="1:27" x14ac:dyDescent="0.25">
      <c r="A62" s="1" t="s">
        <v>631</v>
      </c>
      <c r="B62" s="1">
        <v>14</v>
      </c>
      <c r="C62" s="23" t="s">
        <v>4725</v>
      </c>
      <c r="D62" t="s">
        <v>633</v>
      </c>
      <c r="E62" s="24" t="s">
        <v>4726</v>
      </c>
      <c r="F62" s="25" t="s">
        <v>870</v>
      </c>
      <c r="G62" s="26">
        <v>993.33299999999997</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26.4" x14ac:dyDescent="0.25">
      <c r="A64" s="1" t="s">
        <v>638</v>
      </c>
      <c r="E64" s="29" t="s">
        <v>11301</v>
      </c>
    </row>
    <row r="65" spans="1:27" ht="39.6" x14ac:dyDescent="0.25">
      <c r="A65" s="1" t="s">
        <v>640</v>
      </c>
      <c r="E65" s="24" t="s">
        <v>4727</v>
      </c>
    </row>
    <row r="66" spans="1:27" x14ac:dyDescent="0.25">
      <c r="A66" s="1" t="s">
        <v>631</v>
      </c>
      <c r="B66" s="1">
        <v>15</v>
      </c>
      <c r="C66" s="23" t="s">
        <v>6247</v>
      </c>
      <c r="D66" t="s">
        <v>633</v>
      </c>
      <c r="E66" s="24" t="s">
        <v>4767</v>
      </c>
      <c r="F66" s="25" t="s">
        <v>874</v>
      </c>
      <c r="G66" s="26">
        <v>707</v>
      </c>
      <c r="H66" s="25">
        <v>0</v>
      </c>
      <c r="I66" s="27">
        <f>ROUND(G66*H66,P4)</f>
        <v>0</v>
      </c>
      <c r="L66" s="27">
        <v>0</v>
      </c>
      <c r="M66" s="21">
        <f>ROUND(G66*L66,P4)</f>
        <v>0</v>
      </c>
      <c r="N66" s="22" t="s">
        <v>636</v>
      </c>
      <c r="O66" s="28">
        <f>M66*AA66</f>
        <v>0</v>
      </c>
      <c r="P66" s="1">
        <v>3</v>
      </c>
      <c r="AA66" s="1">
        <f>IF(P66=1,$O$3,IF(P66=2,$O$4,$O$5))</f>
        <v>0.21</v>
      </c>
    </row>
    <row r="67" spans="1:27" ht="26.4" x14ac:dyDescent="0.25">
      <c r="A67" s="1" t="s">
        <v>637</v>
      </c>
      <c r="E67" s="24" t="s">
        <v>11287</v>
      </c>
    </row>
    <row r="68" spans="1:27" ht="26.4" x14ac:dyDescent="0.25">
      <c r="A68" s="1" t="s">
        <v>638</v>
      </c>
      <c r="E68" s="29" t="s">
        <v>11288</v>
      </c>
    </row>
    <row r="69" spans="1:27" ht="52.8" x14ac:dyDescent="0.25">
      <c r="A69" s="1" t="s">
        <v>640</v>
      </c>
      <c r="E69" s="24" t="s">
        <v>4770</v>
      </c>
    </row>
    <row r="70" spans="1:27" x14ac:dyDescent="0.25">
      <c r="A70" s="1" t="s">
        <v>628</v>
      </c>
      <c r="C70" s="19" t="s">
        <v>2745</v>
      </c>
      <c r="E70" s="20" t="s">
        <v>4061</v>
      </c>
      <c r="L70" s="21">
        <f>SUMIFS(L71:L74,A71:A74,"P")</f>
        <v>0</v>
      </c>
      <c r="M70" s="21">
        <f>SUMIFS(M71:M74,A71:A74,"P")</f>
        <v>0</v>
      </c>
      <c r="N70" s="22"/>
    </row>
    <row r="71" spans="1:27" x14ac:dyDescent="0.25">
      <c r="A71" s="1" t="s">
        <v>631</v>
      </c>
      <c r="B71" s="1">
        <v>16</v>
      </c>
      <c r="C71" s="23" t="s">
        <v>8098</v>
      </c>
      <c r="D71" t="s">
        <v>633</v>
      </c>
      <c r="E71" s="24" t="s">
        <v>8099</v>
      </c>
      <c r="F71" s="25" t="s">
        <v>870</v>
      </c>
      <c r="G71" s="26">
        <v>147.5</v>
      </c>
      <c r="H71" s="25">
        <v>0</v>
      </c>
      <c r="I71" s="27">
        <f>ROUND(G71*H71,P4)</f>
        <v>0</v>
      </c>
      <c r="L71" s="27">
        <v>0</v>
      </c>
      <c r="M71" s="21">
        <f>ROUND(G71*L71,P4)</f>
        <v>0</v>
      </c>
      <c r="N71" s="22" t="s">
        <v>636</v>
      </c>
      <c r="O71" s="28">
        <f>M71*AA71</f>
        <v>0</v>
      </c>
      <c r="P71" s="1">
        <v>3</v>
      </c>
      <c r="AA71" s="1">
        <f>IF(P71=1,$O$3,IF(P71=2,$O$4,$O$5))</f>
        <v>0.21</v>
      </c>
    </row>
    <row r="72" spans="1:27" ht="66" x14ac:dyDescent="0.25">
      <c r="A72" s="1" t="s">
        <v>637</v>
      </c>
      <c r="E72" s="24" t="s">
        <v>11302</v>
      </c>
    </row>
    <row r="73" spans="1:27" ht="26.4" x14ac:dyDescent="0.25">
      <c r="A73" s="1" t="s">
        <v>638</v>
      </c>
      <c r="E73" s="29" t="s">
        <v>11303</v>
      </c>
    </row>
    <row r="74" spans="1:27" ht="105.6" x14ac:dyDescent="0.25">
      <c r="A74" s="1" t="s">
        <v>640</v>
      </c>
      <c r="E74" s="24" t="s">
        <v>5827</v>
      </c>
    </row>
    <row r="75" spans="1:27" x14ac:dyDescent="0.25">
      <c r="A75" s="1" t="s">
        <v>628</v>
      </c>
      <c r="C75" s="19" t="s">
        <v>3232</v>
      </c>
      <c r="E75" s="20" t="s">
        <v>4807</v>
      </c>
      <c r="L75" s="21">
        <f>SUMIFS(L76:L79,A76:A79,"P")</f>
        <v>0</v>
      </c>
      <c r="M75" s="21">
        <f>SUMIFS(M76:M79,A76:A79,"P")</f>
        <v>0</v>
      </c>
      <c r="N75" s="22"/>
    </row>
    <row r="76" spans="1:27" x14ac:dyDescent="0.25">
      <c r="A76" s="1" t="s">
        <v>631</v>
      </c>
      <c r="B76" s="1">
        <v>17</v>
      </c>
      <c r="C76" s="23" t="s">
        <v>4830</v>
      </c>
      <c r="D76" t="s">
        <v>633</v>
      </c>
      <c r="E76" s="24" t="s">
        <v>4831</v>
      </c>
      <c r="F76" s="25" t="s">
        <v>874</v>
      </c>
      <c r="G76" s="26">
        <v>1.5</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ht="26.4" x14ac:dyDescent="0.25">
      <c r="A78" s="1" t="s">
        <v>638</v>
      </c>
      <c r="E78" s="29" t="s">
        <v>11304</v>
      </c>
    </row>
    <row r="79" spans="1:27" ht="105.6" x14ac:dyDescent="0.25">
      <c r="A79" s="1" t="s">
        <v>640</v>
      </c>
      <c r="E79" s="24" t="s">
        <v>4833</v>
      </c>
    </row>
    <row r="80" spans="1:27" x14ac:dyDescent="0.25">
      <c r="A80" s="1" t="s">
        <v>628</v>
      </c>
      <c r="C80" s="19" t="s">
        <v>891</v>
      </c>
      <c r="E80" s="20" t="s">
        <v>4454</v>
      </c>
      <c r="L80" s="21">
        <f>SUMIFS(L81:L108,A81:A108,"P")</f>
        <v>0</v>
      </c>
      <c r="M80" s="21">
        <f>SUMIFS(M81:M108,A81:A108,"P")</f>
        <v>0</v>
      </c>
      <c r="N80" s="22"/>
    </row>
    <row r="81" spans="1:27" x14ac:dyDescent="0.25">
      <c r="A81" s="1" t="s">
        <v>631</v>
      </c>
      <c r="B81" s="1">
        <v>18</v>
      </c>
      <c r="C81" s="23" t="s">
        <v>10638</v>
      </c>
      <c r="D81" t="s">
        <v>633</v>
      </c>
      <c r="E81" s="24" t="s">
        <v>10639</v>
      </c>
      <c r="F81" s="25" t="s">
        <v>874</v>
      </c>
      <c r="G81" s="26">
        <v>25.84</v>
      </c>
      <c r="H81" s="25">
        <v>0</v>
      </c>
      <c r="I81" s="27">
        <f>ROUND(G81*H81,P4)</f>
        <v>0</v>
      </c>
      <c r="L81" s="27">
        <v>0</v>
      </c>
      <c r="M81" s="21">
        <f>ROUND(G81*L81,P4)</f>
        <v>0</v>
      </c>
      <c r="N81" s="22" t="s">
        <v>636</v>
      </c>
      <c r="O81" s="28">
        <f>M81*AA81</f>
        <v>0</v>
      </c>
      <c r="P81" s="1">
        <v>3</v>
      </c>
      <c r="AA81" s="1">
        <f>IF(P81=1,$O$3,IF(P81=2,$O$4,$O$5))</f>
        <v>0.21</v>
      </c>
    </row>
    <row r="82" spans="1:27" ht="66" x14ac:dyDescent="0.25">
      <c r="A82" s="1" t="s">
        <v>637</v>
      </c>
      <c r="E82" s="24" t="s">
        <v>11305</v>
      </c>
    </row>
    <row r="83" spans="1:27" ht="39.6" x14ac:dyDescent="0.25">
      <c r="A83" s="1" t="s">
        <v>638</v>
      </c>
      <c r="E83" s="29" t="s">
        <v>11306</v>
      </c>
    </row>
    <row r="84" spans="1:27" ht="132" x14ac:dyDescent="0.25">
      <c r="A84" s="1" t="s">
        <v>640</v>
      </c>
      <c r="E84" s="24" t="s">
        <v>4852</v>
      </c>
    </row>
    <row r="85" spans="1:27" x14ac:dyDescent="0.25">
      <c r="A85" s="1" t="s">
        <v>631</v>
      </c>
      <c r="B85" s="1">
        <v>19</v>
      </c>
      <c r="C85" s="23" t="s">
        <v>3713</v>
      </c>
      <c r="D85" t="s">
        <v>633</v>
      </c>
      <c r="E85" s="24" t="s">
        <v>3714</v>
      </c>
      <c r="F85" s="25" t="s">
        <v>870</v>
      </c>
      <c r="G85" s="26">
        <v>1076.9390000000001</v>
      </c>
      <c r="H85" s="25">
        <v>0</v>
      </c>
      <c r="I85" s="27">
        <f>ROUND(G85*H85,P4)</f>
        <v>0</v>
      </c>
      <c r="L85" s="27">
        <v>0</v>
      </c>
      <c r="M85" s="21">
        <f>ROUND(G85*L85,P4)</f>
        <v>0</v>
      </c>
      <c r="N85" s="22" t="s">
        <v>636</v>
      </c>
      <c r="O85" s="28">
        <f>M85*AA85</f>
        <v>0</v>
      </c>
      <c r="P85" s="1">
        <v>3</v>
      </c>
      <c r="AA85" s="1">
        <f>IF(P85=1,$O$3,IF(P85=2,$O$4,$O$5))</f>
        <v>0.21</v>
      </c>
    </row>
    <row r="86" spans="1:27" x14ac:dyDescent="0.25">
      <c r="A86" s="1" t="s">
        <v>637</v>
      </c>
      <c r="E86" s="24" t="s">
        <v>10627</v>
      </c>
    </row>
    <row r="87" spans="1:27" ht="26.4" x14ac:dyDescent="0.25">
      <c r="A87" s="1" t="s">
        <v>638</v>
      </c>
      <c r="E87" s="29" t="s">
        <v>11300</v>
      </c>
    </row>
    <row r="88" spans="1:27" ht="52.8" x14ac:dyDescent="0.25">
      <c r="A88" s="1" t="s">
        <v>640</v>
      </c>
      <c r="E88" s="24" t="s">
        <v>6298</v>
      </c>
    </row>
    <row r="89" spans="1:27" x14ac:dyDescent="0.25">
      <c r="A89" s="1" t="s">
        <v>631</v>
      </c>
      <c r="B89" s="1">
        <v>20</v>
      </c>
      <c r="C89" s="23" t="s">
        <v>10172</v>
      </c>
      <c r="D89" t="s">
        <v>633</v>
      </c>
      <c r="E89" s="24" t="s">
        <v>10173</v>
      </c>
      <c r="F89" s="25" t="s">
        <v>870</v>
      </c>
      <c r="G89" s="26">
        <v>220</v>
      </c>
      <c r="H89" s="25">
        <v>0</v>
      </c>
      <c r="I89" s="27">
        <f>ROUND(G89*H89,P4)</f>
        <v>0</v>
      </c>
      <c r="L89" s="27">
        <v>0</v>
      </c>
      <c r="M89" s="21">
        <f>ROUND(G89*L89,P4)</f>
        <v>0</v>
      </c>
      <c r="N89" s="22" t="s">
        <v>636</v>
      </c>
      <c r="O89" s="28">
        <f>M89*AA89</f>
        <v>0</v>
      </c>
      <c r="P89" s="1">
        <v>3</v>
      </c>
      <c r="AA89" s="1">
        <f>IF(P89=1,$O$3,IF(P89=2,$O$4,$O$5))</f>
        <v>0.21</v>
      </c>
    </row>
    <row r="90" spans="1:27" x14ac:dyDescent="0.25">
      <c r="A90" s="1" t="s">
        <v>637</v>
      </c>
      <c r="E90" s="24" t="s">
        <v>633</v>
      </c>
    </row>
    <row r="91" spans="1:27" ht="26.4" x14ac:dyDescent="0.25">
      <c r="A91" s="1" t="s">
        <v>638</v>
      </c>
      <c r="E91" s="29" t="s">
        <v>11307</v>
      </c>
    </row>
    <row r="92" spans="1:27" ht="39.6" x14ac:dyDescent="0.25">
      <c r="A92" s="1" t="s">
        <v>640</v>
      </c>
      <c r="E92" s="24" t="s">
        <v>5888</v>
      </c>
    </row>
    <row r="93" spans="1:27" x14ac:dyDescent="0.25">
      <c r="A93" s="1" t="s">
        <v>631</v>
      </c>
      <c r="B93" s="1">
        <v>21</v>
      </c>
      <c r="C93" s="23" t="s">
        <v>7506</v>
      </c>
      <c r="D93" t="s">
        <v>633</v>
      </c>
      <c r="E93" s="24" t="s">
        <v>7507</v>
      </c>
      <c r="F93" s="25" t="s">
        <v>870</v>
      </c>
      <c r="G93" s="26">
        <v>1076.9390000000001</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10627</v>
      </c>
    </row>
    <row r="95" spans="1:27" ht="26.4" x14ac:dyDescent="0.25">
      <c r="A95" s="1" t="s">
        <v>638</v>
      </c>
      <c r="E95" s="29" t="s">
        <v>11300</v>
      </c>
    </row>
    <row r="96" spans="1:27" ht="52.8" x14ac:dyDescent="0.25">
      <c r="A96" s="1" t="s">
        <v>640</v>
      </c>
      <c r="E96" s="24" t="s">
        <v>6409</v>
      </c>
    </row>
    <row r="97" spans="1:27" x14ac:dyDescent="0.25">
      <c r="A97" s="1" t="s">
        <v>631</v>
      </c>
      <c r="B97" s="1">
        <v>22</v>
      </c>
      <c r="C97" s="23" t="s">
        <v>7509</v>
      </c>
      <c r="D97" t="s">
        <v>633</v>
      </c>
      <c r="E97" s="24" t="s">
        <v>7510</v>
      </c>
      <c r="F97" s="25" t="s">
        <v>870</v>
      </c>
      <c r="G97" s="26">
        <v>875.56</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10644</v>
      </c>
    </row>
    <row r="99" spans="1:27" ht="26.4" x14ac:dyDescent="0.25">
      <c r="A99" s="1" t="s">
        <v>638</v>
      </c>
      <c r="E99" s="29" t="s">
        <v>11308</v>
      </c>
    </row>
    <row r="100" spans="1:27" ht="52.8" x14ac:dyDescent="0.25">
      <c r="A100" s="1" t="s">
        <v>640</v>
      </c>
      <c r="E100" s="24" t="s">
        <v>6409</v>
      </c>
    </row>
    <row r="101" spans="1:27" x14ac:dyDescent="0.25">
      <c r="A101" s="1" t="s">
        <v>631</v>
      </c>
      <c r="B101" s="1">
        <v>23</v>
      </c>
      <c r="C101" s="23" t="s">
        <v>7512</v>
      </c>
      <c r="D101" t="s">
        <v>633</v>
      </c>
      <c r="E101" s="24" t="s">
        <v>7513</v>
      </c>
      <c r="F101" s="25" t="s">
        <v>870</v>
      </c>
      <c r="G101" s="26">
        <v>826</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10629</v>
      </c>
    </row>
    <row r="103" spans="1:27" ht="26.4" x14ac:dyDescent="0.25">
      <c r="A103" s="1" t="s">
        <v>638</v>
      </c>
      <c r="E103" s="29" t="s">
        <v>11309</v>
      </c>
    </row>
    <row r="104" spans="1:27" ht="145.19999999999999" x14ac:dyDescent="0.25">
      <c r="A104" s="1" t="s">
        <v>640</v>
      </c>
      <c r="E104" s="24" t="s">
        <v>6416</v>
      </c>
    </row>
    <row r="105" spans="1:27" x14ac:dyDescent="0.25">
      <c r="A105" s="1" t="s">
        <v>631</v>
      </c>
      <c r="B105" s="1">
        <v>24</v>
      </c>
      <c r="C105" s="23" t="s">
        <v>10445</v>
      </c>
      <c r="D105" t="s">
        <v>633</v>
      </c>
      <c r="E105" s="24" t="s">
        <v>10446</v>
      </c>
      <c r="F105" s="25" t="s">
        <v>870</v>
      </c>
      <c r="G105" s="26">
        <v>875.56</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10644</v>
      </c>
    </row>
    <row r="107" spans="1:27" ht="26.4" x14ac:dyDescent="0.25">
      <c r="A107" s="1" t="s">
        <v>638</v>
      </c>
      <c r="E107" s="29" t="s">
        <v>11308</v>
      </c>
    </row>
    <row r="108" spans="1:27" ht="145.19999999999999" x14ac:dyDescent="0.25">
      <c r="A108" s="1" t="s">
        <v>640</v>
      </c>
      <c r="E108" s="24" t="s">
        <v>6416</v>
      </c>
    </row>
    <row r="109" spans="1:27" x14ac:dyDescent="0.25">
      <c r="A109" s="1" t="s">
        <v>628</v>
      </c>
      <c r="C109" s="19" t="s">
        <v>1966</v>
      </c>
      <c r="E109" s="20" t="s">
        <v>4616</v>
      </c>
      <c r="L109" s="21">
        <f>SUMIFS(L110:L133,A110:A133,"P")</f>
        <v>0</v>
      </c>
      <c r="M109" s="21">
        <f>SUMIFS(M110:M133,A110:A133,"P")</f>
        <v>0</v>
      </c>
      <c r="N109" s="22"/>
    </row>
    <row r="110" spans="1:27" ht="26.4" x14ac:dyDescent="0.25">
      <c r="A110" s="1" t="s">
        <v>631</v>
      </c>
      <c r="B110" s="1">
        <v>25</v>
      </c>
      <c r="C110" s="23" t="s">
        <v>11175</v>
      </c>
      <c r="D110" t="s">
        <v>633</v>
      </c>
      <c r="E110" s="24" t="s">
        <v>11176</v>
      </c>
      <c r="F110" s="25" t="s">
        <v>657</v>
      </c>
      <c r="G110" s="26">
        <v>2</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11177</v>
      </c>
    </row>
    <row r="112" spans="1:27" ht="26.4" x14ac:dyDescent="0.25">
      <c r="A112" s="1" t="s">
        <v>638</v>
      </c>
      <c r="E112" s="29" t="s">
        <v>11310</v>
      </c>
    </row>
    <row r="113" spans="1:27" ht="26.4" x14ac:dyDescent="0.25">
      <c r="A113" s="1" t="s">
        <v>640</v>
      </c>
      <c r="E113" s="24" t="s">
        <v>10184</v>
      </c>
    </row>
    <row r="114" spans="1:27" x14ac:dyDescent="0.25">
      <c r="A114" s="1" t="s">
        <v>631</v>
      </c>
      <c r="B114" s="1">
        <v>26</v>
      </c>
      <c r="C114" s="23" t="s">
        <v>11179</v>
      </c>
      <c r="D114" t="s">
        <v>633</v>
      </c>
      <c r="E114" s="24" t="s">
        <v>11180</v>
      </c>
      <c r="F114" s="25" t="s">
        <v>657</v>
      </c>
      <c r="G114" s="26">
        <v>2</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11181</v>
      </c>
    </row>
    <row r="116" spans="1:27" ht="26.4" x14ac:dyDescent="0.25">
      <c r="A116" s="1" t="s">
        <v>638</v>
      </c>
      <c r="E116" s="29" t="s">
        <v>11311</v>
      </c>
    </row>
    <row r="117" spans="1:27" ht="26.4" x14ac:dyDescent="0.25">
      <c r="A117" s="1" t="s">
        <v>640</v>
      </c>
      <c r="E117" s="24" t="s">
        <v>10184</v>
      </c>
    </row>
    <row r="118" spans="1:27" ht="26.4" x14ac:dyDescent="0.25">
      <c r="A118" s="1" t="s">
        <v>631</v>
      </c>
      <c r="B118" s="1">
        <v>27</v>
      </c>
      <c r="C118" s="23" t="s">
        <v>11183</v>
      </c>
      <c r="D118" t="s">
        <v>633</v>
      </c>
      <c r="E118" s="24" t="s">
        <v>11184</v>
      </c>
      <c r="F118" s="25" t="s">
        <v>657</v>
      </c>
      <c r="G118" s="26">
        <v>2</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10629</v>
      </c>
    </row>
    <row r="120" spans="1:27" ht="26.4" x14ac:dyDescent="0.25">
      <c r="A120" s="1" t="s">
        <v>638</v>
      </c>
      <c r="E120" s="29" t="s">
        <v>11312</v>
      </c>
    </row>
    <row r="121" spans="1:27" ht="26.4" x14ac:dyDescent="0.25">
      <c r="A121" s="1" t="s">
        <v>640</v>
      </c>
      <c r="E121" s="24" t="s">
        <v>11185</v>
      </c>
    </row>
    <row r="122" spans="1:27" x14ac:dyDescent="0.25">
      <c r="A122" s="1" t="s">
        <v>631</v>
      </c>
      <c r="B122" s="1">
        <v>28</v>
      </c>
      <c r="C122" s="23" t="s">
        <v>10452</v>
      </c>
      <c r="D122" t="s">
        <v>633</v>
      </c>
      <c r="E122" s="24" t="s">
        <v>10595</v>
      </c>
      <c r="F122" s="25" t="s">
        <v>657</v>
      </c>
      <c r="G122" s="26">
        <v>6</v>
      </c>
      <c r="H122" s="25">
        <v>0</v>
      </c>
      <c r="I122" s="27">
        <f>ROUND(G122*H122,P4)</f>
        <v>0</v>
      </c>
      <c r="L122" s="27">
        <v>0</v>
      </c>
      <c r="M122" s="21">
        <f>ROUND(G122*L122,P4)</f>
        <v>0</v>
      </c>
      <c r="N122" s="22" t="s">
        <v>636</v>
      </c>
      <c r="O122" s="28">
        <f>M122*AA122</f>
        <v>0</v>
      </c>
      <c r="P122" s="1">
        <v>3</v>
      </c>
      <c r="AA122" s="1">
        <f>IF(P122=1,$O$3,IF(P122=2,$O$4,$O$5))</f>
        <v>0.21</v>
      </c>
    </row>
    <row r="123" spans="1:27" ht="26.4" x14ac:dyDescent="0.25">
      <c r="A123" s="1" t="s">
        <v>637</v>
      </c>
      <c r="E123" s="24" t="s">
        <v>11313</v>
      </c>
    </row>
    <row r="124" spans="1:27" ht="26.4" x14ac:dyDescent="0.25">
      <c r="A124" s="1" t="s">
        <v>638</v>
      </c>
      <c r="E124" s="29" t="s">
        <v>11314</v>
      </c>
    </row>
    <row r="125" spans="1:27" ht="409.6" x14ac:dyDescent="0.25">
      <c r="A125" s="1" t="s">
        <v>640</v>
      </c>
      <c r="E125" s="24" t="s">
        <v>4889</v>
      </c>
    </row>
    <row r="126" spans="1:27" x14ac:dyDescent="0.25">
      <c r="A126" s="1" t="s">
        <v>631</v>
      </c>
      <c r="B126" s="1">
        <v>29</v>
      </c>
      <c r="C126" s="23" t="s">
        <v>11054</v>
      </c>
      <c r="D126" t="s">
        <v>633</v>
      </c>
      <c r="E126" s="24" t="s">
        <v>11055</v>
      </c>
      <c r="F126" s="25" t="s">
        <v>647</v>
      </c>
      <c r="G126" s="26">
        <v>35.39</v>
      </c>
      <c r="H126" s="25">
        <v>0</v>
      </c>
      <c r="I126" s="27">
        <f>ROUND(G126*H126,P4)</f>
        <v>0</v>
      </c>
      <c r="L126" s="27">
        <v>0</v>
      </c>
      <c r="M126" s="21">
        <f>ROUND(G126*L126,P4)</f>
        <v>0</v>
      </c>
      <c r="N126" s="22" t="s">
        <v>636</v>
      </c>
      <c r="O126" s="28">
        <f>M126*AA126</f>
        <v>0</v>
      </c>
      <c r="P126" s="1">
        <v>3</v>
      </c>
      <c r="AA126" s="1">
        <f>IF(P126=1,$O$3,IF(P126=2,$O$4,$O$5))</f>
        <v>0.21</v>
      </c>
    </row>
    <row r="127" spans="1:27" ht="66" x14ac:dyDescent="0.25">
      <c r="A127" s="1" t="s">
        <v>637</v>
      </c>
      <c r="E127" s="24" t="s">
        <v>11315</v>
      </c>
    </row>
    <row r="128" spans="1:27" ht="26.4" x14ac:dyDescent="0.25">
      <c r="A128" s="1" t="s">
        <v>638</v>
      </c>
      <c r="E128" s="29" t="s">
        <v>11316</v>
      </c>
    </row>
    <row r="129" spans="1:27" ht="66" x14ac:dyDescent="0.25">
      <c r="A129" s="1" t="s">
        <v>640</v>
      </c>
      <c r="E129" s="24" t="s">
        <v>10276</v>
      </c>
    </row>
    <row r="130" spans="1:27" x14ac:dyDescent="0.25">
      <c r="A130" s="1" t="s">
        <v>631</v>
      </c>
      <c r="B130" s="1">
        <v>30</v>
      </c>
      <c r="C130" s="23" t="s">
        <v>11280</v>
      </c>
      <c r="D130" t="s">
        <v>633</v>
      </c>
      <c r="E130" s="24" t="s">
        <v>11317</v>
      </c>
      <c r="F130" s="25" t="s">
        <v>647</v>
      </c>
      <c r="G130" s="26">
        <v>16</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39.6" x14ac:dyDescent="0.25">
      <c r="A132" s="1" t="s">
        <v>638</v>
      </c>
      <c r="E132" s="29" t="s">
        <v>11318</v>
      </c>
    </row>
    <row r="133" spans="1:27" ht="79.2" x14ac:dyDescent="0.25">
      <c r="A133" s="1" t="s">
        <v>640</v>
      </c>
      <c r="E133" s="24" t="s">
        <v>10292</v>
      </c>
    </row>
    <row r="134" spans="1:27" x14ac:dyDescent="0.25">
      <c r="A134" s="1" t="s">
        <v>628</v>
      </c>
      <c r="C134" s="19" t="s">
        <v>1801</v>
      </c>
      <c r="E134" s="20" t="s">
        <v>1802</v>
      </c>
      <c r="L134" s="21">
        <f>SUMIFS(L135:L138,A135:A138,"P")</f>
        <v>0</v>
      </c>
      <c r="M134" s="21">
        <f>SUMIFS(M135:M138,A135:A138,"P")</f>
        <v>0</v>
      </c>
      <c r="N134" s="22"/>
    </row>
    <row r="135" spans="1:27" ht="26.4" x14ac:dyDescent="0.25">
      <c r="A135" s="1" t="s">
        <v>631</v>
      </c>
      <c r="B135" s="1">
        <v>31</v>
      </c>
      <c r="C135" s="23" t="s">
        <v>1872</v>
      </c>
      <c r="D135" t="s">
        <v>1873</v>
      </c>
      <c r="E135" s="24" t="s">
        <v>1874</v>
      </c>
      <c r="F135" s="25" t="s">
        <v>1806</v>
      </c>
      <c r="G135" s="26">
        <v>1</v>
      </c>
      <c r="H135" s="25">
        <v>0</v>
      </c>
      <c r="I135" s="27">
        <f>ROUND(G135*H135,P4)</f>
        <v>0</v>
      </c>
      <c r="L135" s="27">
        <v>0</v>
      </c>
      <c r="M135" s="21">
        <f>ROUND(G135*L135,P4)</f>
        <v>0</v>
      </c>
      <c r="N135" s="22" t="s">
        <v>1807</v>
      </c>
      <c r="O135" s="28">
        <f>M135*AA135</f>
        <v>0</v>
      </c>
      <c r="P135" s="1">
        <v>3</v>
      </c>
      <c r="AA135" s="1">
        <f>IF(P135=1,$O$3,IF(P135=2,$O$4,$O$5))</f>
        <v>0.21</v>
      </c>
    </row>
    <row r="136" spans="1:27" ht="26.4" x14ac:dyDescent="0.25">
      <c r="A136" s="1" t="s">
        <v>637</v>
      </c>
      <c r="E136" s="24" t="s">
        <v>1808</v>
      </c>
    </row>
    <row r="137" spans="1:27" ht="26.4" x14ac:dyDescent="0.25">
      <c r="A137" s="1" t="s">
        <v>638</v>
      </c>
      <c r="E137" s="29" t="s">
        <v>11319</v>
      </c>
    </row>
    <row r="138" spans="1:27" ht="198" x14ac:dyDescent="0.25">
      <c r="A138" s="1" t="s">
        <v>640</v>
      </c>
      <c r="E138"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E00-000000000000}">
  <sheetPr>
    <pageSetUpPr fitToPage="1"/>
  </sheetPr>
  <dimension ref="A1:AA20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COUNTIFS(L8:L204,"=0",A8:A204,"P")+COUNTIFS(L8:L204,"",A8:A204,"P")+SUM(Q8:Q204)</f>
        <v>47</v>
      </c>
    </row>
    <row r="8" spans="1:27" ht="26.4" x14ac:dyDescent="0.25">
      <c r="A8" s="1" t="s">
        <v>626</v>
      </c>
      <c r="C8" s="19" t="s">
        <v>11320</v>
      </c>
      <c r="E8" s="20" t="s">
        <v>475</v>
      </c>
      <c r="L8" s="21">
        <f>L9+L82+L103+L112+L145+L162+L199</f>
        <v>0</v>
      </c>
      <c r="M8" s="21">
        <f>M9+M82+M103+M112+M145+M162+M199</f>
        <v>0</v>
      </c>
      <c r="N8" s="22"/>
    </row>
    <row r="9" spans="1:27" x14ac:dyDescent="0.25">
      <c r="A9" s="1" t="s">
        <v>628</v>
      </c>
      <c r="C9" s="19" t="s">
        <v>866</v>
      </c>
      <c r="E9" s="20" t="s">
        <v>1466</v>
      </c>
      <c r="L9" s="21">
        <f>SUMIFS(L10:L81,A10:A81,"P")</f>
        <v>0</v>
      </c>
      <c r="M9" s="21">
        <f>SUMIFS(M10:M81,A10:A81,"P")</f>
        <v>0</v>
      </c>
      <c r="N9" s="22"/>
    </row>
    <row r="10" spans="1:27" x14ac:dyDescent="0.25">
      <c r="A10" s="1" t="s">
        <v>631</v>
      </c>
      <c r="B10" s="1">
        <v>1</v>
      </c>
      <c r="C10" s="23" t="s">
        <v>5786</v>
      </c>
      <c r="D10" t="s">
        <v>633</v>
      </c>
      <c r="E10" s="24" t="s">
        <v>11120</v>
      </c>
      <c r="F10" s="25" t="s">
        <v>814</v>
      </c>
      <c r="G10" s="26">
        <v>2880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11321</v>
      </c>
    </row>
    <row r="13" spans="1:27" ht="39.6" x14ac:dyDescent="0.25">
      <c r="A13" s="1" t="s">
        <v>640</v>
      </c>
      <c r="E13" s="24" t="s">
        <v>11123</v>
      </c>
    </row>
    <row r="14" spans="1:27" x14ac:dyDescent="0.25">
      <c r="A14" s="1" t="s">
        <v>631</v>
      </c>
      <c r="B14" s="1">
        <v>2</v>
      </c>
      <c r="C14" s="23" t="s">
        <v>11088</v>
      </c>
      <c r="D14" t="s">
        <v>633</v>
      </c>
      <c r="E14" s="24" t="s">
        <v>11089</v>
      </c>
      <c r="F14" s="25" t="s">
        <v>874</v>
      </c>
      <c r="G14" s="26">
        <v>743</v>
      </c>
      <c r="H14" s="25">
        <v>0</v>
      </c>
      <c r="I14" s="27">
        <f>ROUND(G14*H14,P4)</f>
        <v>0</v>
      </c>
      <c r="L14" s="27">
        <v>0</v>
      </c>
      <c r="M14" s="21">
        <f>ROUND(G14*L14,P4)</f>
        <v>0</v>
      </c>
      <c r="N14" s="22" t="s">
        <v>636</v>
      </c>
      <c r="O14" s="28">
        <f>M14*AA14</f>
        <v>0</v>
      </c>
      <c r="P14" s="1">
        <v>3</v>
      </c>
      <c r="AA14" s="1">
        <f>IF(P14=1,$O$3,IF(P14=2,$O$4,$O$5))</f>
        <v>0.21</v>
      </c>
    </row>
    <row r="15" spans="1:27" ht="26.4" x14ac:dyDescent="0.25">
      <c r="A15" s="1" t="s">
        <v>637</v>
      </c>
      <c r="E15" s="24" t="s">
        <v>11322</v>
      </c>
    </row>
    <row r="16" spans="1:27" x14ac:dyDescent="0.25">
      <c r="A16" s="1" t="s">
        <v>638</v>
      </c>
      <c r="E16" s="29" t="s">
        <v>11323</v>
      </c>
    </row>
    <row r="17" spans="1:27" ht="39.6" x14ac:dyDescent="0.25">
      <c r="A17" s="1" t="s">
        <v>640</v>
      </c>
      <c r="E17" s="24" t="s">
        <v>4736</v>
      </c>
    </row>
    <row r="18" spans="1:27" x14ac:dyDescent="0.25">
      <c r="A18" s="1" t="s">
        <v>631</v>
      </c>
      <c r="B18" s="1">
        <v>3</v>
      </c>
      <c r="C18" s="23" t="s">
        <v>7489</v>
      </c>
      <c r="D18" t="s">
        <v>633</v>
      </c>
      <c r="E18" s="24" t="s">
        <v>10136</v>
      </c>
      <c r="F18" s="25" t="s">
        <v>874</v>
      </c>
      <c r="G18" s="26">
        <v>558</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10362</v>
      </c>
    </row>
    <row r="20" spans="1:27" x14ac:dyDescent="0.25">
      <c r="A20" s="1" t="s">
        <v>638</v>
      </c>
      <c r="E20" s="29" t="s">
        <v>11324</v>
      </c>
    </row>
    <row r="21" spans="1:27" ht="39.6" x14ac:dyDescent="0.25">
      <c r="A21" s="1" t="s">
        <v>640</v>
      </c>
      <c r="E21" s="24" t="s">
        <v>4736</v>
      </c>
    </row>
    <row r="22" spans="1:27" x14ac:dyDescent="0.25">
      <c r="A22" s="1" t="s">
        <v>631</v>
      </c>
      <c r="B22" s="1">
        <v>4</v>
      </c>
      <c r="C22" s="23" t="s">
        <v>5497</v>
      </c>
      <c r="D22" t="s">
        <v>633</v>
      </c>
      <c r="E22" s="24" t="s">
        <v>11263</v>
      </c>
      <c r="F22" s="25" t="s">
        <v>874</v>
      </c>
      <c r="G22" s="26">
        <v>1301</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11325</v>
      </c>
    </row>
    <row r="25" spans="1:27" x14ac:dyDescent="0.25">
      <c r="A25" s="1" t="s">
        <v>640</v>
      </c>
      <c r="E25" s="24" t="s">
        <v>11264</v>
      </c>
    </row>
    <row r="26" spans="1:27" x14ac:dyDescent="0.25">
      <c r="A26" s="1" t="s">
        <v>631</v>
      </c>
      <c r="B26" s="1">
        <v>5</v>
      </c>
      <c r="C26" s="23" t="s">
        <v>10219</v>
      </c>
      <c r="D26" t="s">
        <v>633</v>
      </c>
      <c r="E26" s="24" t="s">
        <v>10220</v>
      </c>
      <c r="F26" s="25" t="s">
        <v>874</v>
      </c>
      <c r="G26" s="26">
        <v>8352</v>
      </c>
      <c r="H26" s="25">
        <v>0</v>
      </c>
      <c r="I26" s="27">
        <f>ROUND(G26*H26,P4)</f>
        <v>0</v>
      </c>
      <c r="L26" s="27">
        <v>0</v>
      </c>
      <c r="M26" s="21">
        <f>ROUND(G26*L26,P4)</f>
        <v>0</v>
      </c>
      <c r="N26" s="22" t="s">
        <v>636</v>
      </c>
      <c r="O26" s="28">
        <f>M26*AA26</f>
        <v>0</v>
      </c>
      <c r="P26" s="1">
        <v>3</v>
      </c>
      <c r="AA26" s="1">
        <f>IF(P26=1,$O$3,IF(P26=2,$O$4,$O$5))</f>
        <v>0.21</v>
      </c>
    </row>
    <row r="27" spans="1:27" ht="39.6" x14ac:dyDescent="0.25">
      <c r="A27" s="1" t="s">
        <v>637</v>
      </c>
      <c r="E27" s="24" t="s">
        <v>11326</v>
      </c>
    </row>
    <row r="28" spans="1:27" x14ac:dyDescent="0.25">
      <c r="A28" s="1" t="s">
        <v>638</v>
      </c>
      <c r="E28" s="29" t="s">
        <v>11327</v>
      </c>
    </row>
    <row r="29" spans="1:27" ht="382.8" x14ac:dyDescent="0.25">
      <c r="A29" s="1" t="s">
        <v>640</v>
      </c>
      <c r="E29" s="24" t="s">
        <v>7497</v>
      </c>
    </row>
    <row r="30" spans="1:27" x14ac:dyDescent="0.25">
      <c r="A30" s="1" t="s">
        <v>631</v>
      </c>
      <c r="B30" s="1">
        <v>6</v>
      </c>
      <c r="C30" s="23" t="s">
        <v>10140</v>
      </c>
      <c r="D30" t="s">
        <v>633</v>
      </c>
      <c r="E30" s="24" t="s">
        <v>10141</v>
      </c>
      <c r="F30" s="25" t="s">
        <v>874</v>
      </c>
      <c r="G30" s="26">
        <v>1700</v>
      </c>
      <c r="H30" s="25">
        <v>0</v>
      </c>
      <c r="I30" s="27">
        <f>ROUND(G30*H30,P4)</f>
        <v>0</v>
      </c>
      <c r="L30" s="27">
        <v>0</v>
      </c>
      <c r="M30" s="21">
        <f>ROUND(G30*L30,P4)</f>
        <v>0</v>
      </c>
      <c r="N30" s="22" t="s">
        <v>636</v>
      </c>
      <c r="O30" s="28">
        <f>M30*AA30</f>
        <v>0</v>
      </c>
      <c r="P30" s="1">
        <v>3</v>
      </c>
      <c r="AA30" s="1">
        <f>IF(P30=1,$O$3,IF(P30=2,$O$4,$O$5))</f>
        <v>0.21</v>
      </c>
    </row>
    <row r="31" spans="1:27" ht="26.4" x14ac:dyDescent="0.25">
      <c r="A31" s="1" t="s">
        <v>637</v>
      </c>
      <c r="E31" s="24" t="s">
        <v>10222</v>
      </c>
    </row>
    <row r="32" spans="1:27" x14ac:dyDescent="0.25">
      <c r="A32" s="1" t="s">
        <v>638</v>
      </c>
      <c r="E32" s="29" t="s">
        <v>11328</v>
      </c>
    </row>
    <row r="33" spans="1:27" ht="382.8" x14ac:dyDescent="0.25">
      <c r="A33" s="1" t="s">
        <v>640</v>
      </c>
      <c r="E33" s="24" t="s">
        <v>7497</v>
      </c>
    </row>
    <row r="34" spans="1:27" x14ac:dyDescent="0.25">
      <c r="A34" s="1" t="s">
        <v>631</v>
      </c>
      <c r="B34" s="1">
        <v>7</v>
      </c>
      <c r="C34" s="23" t="s">
        <v>6817</v>
      </c>
      <c r="D34" t="s">
        <v>633</v>
      </c>
      <c r="E34" s="24" t="s">
        <v>7498</v>
      </c>
      <c r="F34" s="25" t="s">
        <v>874</v>
      </c>
      <c r="G34" s="26">
        <v>211</v>
      </c>
      <c r="H34" s="25">
        <v>0</v>
      </c>
      <c r="I34" s="27">
        <f>ROUND(G34*H34,P4)</f>
        <v>0</v>
      </c>
      <c r="L34" s="27">
        <v>0</v>
      </c>
      <c r="M34" s="21">
        <f>ROUND(G34*L34,P4)</f>
        <v>0</v>
      </c>
      <c r="N34" s="22" t="s">
        <v>636</v>
      </c>
      <c r="O34" s="28">
        <f>M34*AA34</f>
        <v>0</v>
      </c>
      <c r="P34" s="1">
        <v>3</v>
      </c>
      <c r="AA34" s="1">
        <f>IF(P34=1,$O$3,IF(P34=2,$O$4,$O$5))</f>
        <v>0.21</v>
      </c>
    </row>
    <row r="35" spans="1:27" ht="26.4" x14ac:dyDescent="0.25">
      <c r="A35" s="1" t="s">
        <v>637</v>
      </c>
      <c r="E35" s="24" t="s">
        <v>11329</v>
      </c>
    </row>
    <row r="36" spans="1:27" x14ac:dyDescent="0.25">
      <c r="A36" s="1" t="s">
        <v>638</v>
      </c>
      <c r="E36" s="29" t="s">
        <v>11330</v>
      </c>
    </row>
    <row r="37" spans="1:27" ht="316.8" x14ac:dyDescent="0.25">
      <c r="A37" s="1" t="s">
        <v>640</v>
      </c>
      <c r="E37" s="24" t="s">
        <v>7499</v>
      </c>
    </row>
    <row r="38" spans="1:27" x14ac:dyDescent="0.25">
      <c r="A38" s="1" t="s">
        <v>631</v>
      </c>
      <c r="B38" s="1">
        <v>8</v>
      </c>
      <c r="C38" s="23" t="s">
        <v>6972</v>
      </c>
      <c r="D38" t="s">
        <v>633</v>
      </c>
      <c r="E38" s="24" t="s">
        <v>6973</v>
      </c>
      <c r="F38" s="25" t="s">
        <v>874</v>
      </c>
      <c r="G38" s="26">
        <v>26</v>
      </c>
      <c r="H38" s="25">
        <v>0</v>
      </c>
      <c r="I38" s="27">
        <f>ROUND(G38*H38,P4)</f>
        <v>0</v>
      </c>
      <c r="L38" s="27">
        <v>0</v>
      </c>
      <c r="M38" s="21">
        <f>ROUND(G38*L38,P4)</f>
        <v>0</v>
      </c>
      <c r="N38" s="22" t="s">
        <v>636</v>
      </c>
      <c r="O38" s="28">
        <f>M38*AA38</f>
        <v>0</v>
      </c>
      <c r="P38" s="1">
        <v>3</v>
      </c>
      <c r="AA38" s="1">
        <f>IF(P38=1,$O$3,IF(P38=2,$O$4,$O$5))</f>
        <v>0.21</v>
      </c>
    </row>
    <row r="39" spans="1:27" ht="26.4" x14ac:dyDescent="0.25">
      <c r="A39" s="1" t="s">
        <v>637</v>
      </c>
      <c r="E39" s="24" t="s">
        <v>10618</v>
      </c>
    </row>
    <row r="40" spans="1:27" x14ac:dyDescent="0.25">
      <c r="A40" s="1" t="s">
        <v>638</v>
      </c>
      <c r="E40" s="29" t="s">
        <v>10291</v>
      </c>
    </row>
    <row r="41" spans="1:27" ht="277.2" x14ac:dyDescent="0.25">
      <c r="A41" s="1" t="s">
        <v>640</v>
      </c>
      <c r="E41" s="24" t="s">
        <v>4761</v>
      </c>
    </row>
    <row r="42" spans="1:27" x14ac:dyDescent="0.25">
      <c r="A42" s="1" t="s">
        <v>631</v>
      </c>
      <c r="B42" s="1">
        <v>9</v>
      </c>
      <c r="C42" s="23" t="s">
        <v>4702</v>
      </c>
      <c r="D42" t="s">
        <v>633</v>
      </c>
      <c r="E42" s="24" t="s">
        <v>4703</v>
      </c>
      <c r="F42" s="25" t="s">
        <v>874</v>
      </c>
      <c r="G42" s="26">
        <v>9095</v>
      </c>
      <c r="H42" s="25">
        <v>0</v>
      </c>
      <c r="I42" s="27">
        <f>ROUND(G42*H42,P4)</f>
        <v>0</v>
      </c>
      <c r="L42" s="27">
        <v>0</v>
      </c>
      <c r="M42" s="21">
        <f>ROUND(G42*L42,P4)</f>
        <v>0</v>
      </c>
      <c r="N42" s="22" t="s">
        <v>636</v>
      </c>
      <c r="O42" s="28">
        <f>M42*AA42</f>
        <v>0</v>
      </c>
      <c r="P42" s="1">
        <v>3</v>
      </c>
      <c r="AA42" s="1">
        <f>IF(P42=1,$O$3,IF(P42=2,$O$4,$O$5))</f>
        <v>0.21</v>
      </c>
    </row>
    <row r="43" spans="1:27" ht="92.4" x14ac:dyDescent="0.25">
      <c r="A43" s="1" t="s">
        <v>637</v>
      </c>
      <c r="E43" s="24" t="s">
        <v>10519</v>
      </c>
    </row>
    <row r="44" spans="1:27" x14ac:dyDescent="0.25">
      <c r="A44" s="1" t="s">
        <v>638</v>
      </c>
      <c r="E44" s="29" t="s">
        <v>11331</v>
      </c>
    </row>
    <row r="45" spans="1:27" ht="198" x14ac:dyDescent="0.25">
      <c r="A45" s="1" t="s">
        <v>640</v>
      </c>
      <c r="E45" s="24" t="s">
        <v>4705</v>
      </c>
    </row>
    <row r="46" spans="1:27" ht="26.4" x14ac:dyDescent="0.25">
      <c r="A46" s="1" t="s">
        <v>631</v>
      </c>
      <c r="B46" s="1">
        <v>10</v>
      </c>
      <c r="C46" s="23" t="s">
        <v>10231</v>
      </c>
      <c r="D46" t="s">
        <v>633</v>
      </c>
      <c r="E46" s="24" t="s">
        <v>11133</v>
      </c>
      <c r="F46" s="25" t="s">
        <v>874</v>
      </c>
      <c r="G46" s="26">
        <v>81.795000000000002</v>
      </c>
      <c r="H46" s="25">
        <v>0</v>
      </c>
      <c r="I46" s="27">
        <f>ROUND(G46*H46,P4)</f>
        <v>0</v>
      </c>
      <c r="L46" s="27">
        <v>0</v>
      </c>
      <c r="M46" s="21">
        <f>ROUND(G46*L46,P4)</f>
        <v>0</v>
      </c>
      <c r="N46" s="22" t="s">
        <v>636</v>
      </c>
      <c r="O46" s="28">
        <f>M46*AA46</f>
        <v>0</v>
      </c>
      <c r="P46" s="1">
        <v>3</v>
      </c>
      <c r="AA46" s="1">
        <f>IF(P46=1,$O$3,IF(P46=2,$O$4,$O$5))</f>
        <v>0.21</v>
      </c>
    </row>
    <row r="47" spans="1:27" ht="26.4" x14ac:dyDescent="0.25">
      <c r="A47" s="1" t="s">
        <v>637</v>
      </c>
      <c r="E47" s="24" t="s">
        <v>11332</v>
      </c>
    </row>
    <row r="48" spans="1:27" x14ac:dyDescent="0.25">
      <c r="A48" s="1" t="s">
        <v>638</v>
      </c>
      <c r="E48" s="29" t="s">
        <v>11333</v>
      </c>
    </row>
    <row r="49" spans="1:27" ht="277.2" x14ac:dyDescent="0.25">
      <c r="A49" s="1" t="s">
        <v>640</v>
      </c>
      <c r="E49" s="24" t="s">
        <v>10764</v>
      </c>
    </row>
    <row r="50" spans="1:27" x14ac:dyDescent="0.25">
      <c r="A50" s="1" t="s">
        <v>631</v>
      </c>
      <c r="B50" s="1">
        <v>11</v>
      </c>
      <c r="C50" s="23" t="s">
        <v>6599</v>
      </c>
      <c r="D50" t="s">
        <v>633</v>
      </c>
      <c r="E50" s="24" t="s">
        <v>11334</v>
      </c>
      <c r="F50" s="25" t="s">
        <v>874</v>
      </c>
      <c r="G50" s="26">
        <v>8.6999999999999993</v>
      </c>
      <c r="H50" s="25">
        <v>0</v>
      </c>
      <c r="I50" s="27">
        <f>ROUND(G50*H50,P4)</f>
        <v>0</v>
      </c>
      <c r="L50" s="27">
        <v>0</v>
      </c>
      <c r="M50" s="21">
        <f>ROUND(G50*L50,P4)</f>
        <v>0</v>
      </c>
      <c r="N50" s="22" t="s">
        <v>636</v>
      </c>
      <c r="O50" s="28">
        <f>M50*AA50</f>
        <v>0</v>
      </c>
      <c r="P50" s="1">
        <v>3</v>
      </c>
      <c r="AA50" s="1">
        <f>IF(P50=1,$O$3,IF(P50=2,$O$4,$O$5))</f>
        <v>0.21</v>
      </c>
    </row>
    <row r="51" spans="1:27" ht="26.4" x14ac:dyDescent="0.25">
      <c r="A51" s="1" t="s">
        <v>637</v>
      </c>
      <c r="E51" s="24" t="s">
        <v>11335</v>
      </c>
    </row>
    <row r="52" spans="1:27" x14ac:dyDescent="0.25">
      <c r="A52" s="1" t="s">
        <v>638</v>
      </c>
      <c r="E52" s="29" t="s">
        <v>11336</v>
      </c>
    </row>
    <row r="53" spans="1:27" ht="250.8" x14ac:dyDescent="0.25">
      <c r="A53" s="1" t="s">
        <v>640</v>
      </c>
      <c r="E53" s="24" t="s">
        <v>11337</v>
      </c>
    </row>
    <row r="54" spans="1:27" x14ac:dyDescent="0.25">
      <c r="A54" s="1" t="s">
        <v>631</v>
      </c>
      <c r="B54" s="1">
        <v>12</v>
      </c>
      <c r="C54" s="23" t="s">
        <v>1888</v>
      </c>
      <c r="D54" t="s">
        <v>633</v>
      </c>
      <c r="E54" s="24" t="s">
        <v>1889</v>
      </c>
      <c r="F54" s="25" t="s">
        <v>874</v>
      </c>
      <c r="G54" s="26">
        <v>628.20000000000005</v>
      </c>
      <c r="H54" s="25">
        <v>0</v>
      </c>
      <c r="I54" s="27">
        <f>ROUND(G54*H54,P4)</f>
        <v>0</v>
      </c>
      <c r="L54" s="27">
        <v>0</v>
      </c>
      <c r="M54" s="21">
        <f>ROUND(G54*L54,P4)</f>
        <v>0</v>
      </c>
      <c r="N54" s="22" t="s">
        <v>636</v>
      </c>
      <c r="O54" s="28">
        <f>M54*AA54</f>
        <v>0</v>
      </c>
      <c r="P54" s="1">
        <v>3</v>
      </c>
      <c r="AA54" s="1">
        <f>IF(P54=1,$O$3,IF(P54=2,$O$4,$O$5))</f>
        <v>0.21</v>
      </c>
    </row>
    <row r="55" spans="1:27" ht="26.4" x14ac:dyDescent="0.25">
      <c r="A55" s="1" t="s">
        <v>637</v>
      </c>
      <c r="E55" s="24" t="s">
        <v>11338</v>
      </c>
    </row>
    <row r="56" spans="1:27" x14ac:dyDescent="0.25">
      <c r="A56" s="1" t="s">
        <v>638</v>
      </c>
      <c r="E56" s="29" t="s">
        <v>11339</v>
      </c>
    </row>
    <row r="57" spans="1:27" ht="237.6" x14ac:dyDescent="0.25">
      <c r="A57" s="1" t="s">
        <v>640</v>
      </c>
      <c r="E57" s="24" t="s">
        <v>5535</v>
      </c>
    </row>
    <row r="58" spans="1:27" x14ac:dyDescent="0.25">
      <c r="A58" s="1" t="s">
        <v>631</v>
      </c>
      <c r="B58" s="1">
        <v>13</v>
      </c>
      <c r="C58" s="23" t="s">
        <v>3879</v>
      </c>
      <c r="D58" t="s">
        <v>633</v>
      </c>
      <c r="E58" s="24" t="s">
        <v>10623</v>
      </c>
      <c r="F58" s="25" t="s">
        <v>874</v>
      </c>
      <c r="G58" s="26">
        <v>12.6</v>
      </c>
      <c r="H58" s="25">
        <v>0</v>
      </c>
      <c r="I58" s="27">
        <f>ROUND(G58*H58,P4)</f>
        <v>0</v>
      </c>
      <c r="L58" s="27">
        <v>0</v>
      </c>
      <c r="M58" s="21">
        <f>ROUND(G58*L58,P4)</f>
        <v>0</v>
      </c>
      <c r="N58" s="22" t="s">
        <v>636</v>
      </c>
      <c r="O58" s="28">
        <f>M58*AA58</f>
        <v>0</v>
      </c>
      <c r="P58" s="1">
        <v>3</v>
      </c>
      <c r="AA58" s="1">
        <f>IF(P58=1,$O$3,IF(P58=2,$O$4,$O$5))</f>
        <v>0.21</v>
      </c>
    </row>
    <row r="59" spans="1:27" ht="26.4" x14ac:dyDescent="0.25">
      <c r="A59" s="1" t="s">
        <v>637</v>
      </c>
      <c r="E59" s="24" t="s">
        <v>11340</v>
      </c>
    </row>
    <row r="60" spans="1:27" x14ac:dyDescent="0.25">
      <c r="A60" s="1" t="s">
        <v>638</v>
      </c>
      <c r="E60" s="29" t="s">
        <v>11341</v>
      </c>
    </row>
    <row r="61" spans="1:27" ht="303.60000000000002" x14ac:dyDescent="0.25">
      <c r="A61" s="1" t="s">
        <v>640</v>
      </c>
      <c r="E61" s="24" t="s">
        <v>10626</v>
      </c>
    </row>
    <row r="62" spans="1:27" x14ac:dyDescent="0.25">
      <c r="A62" s="1" t="s">
        <v>631</v>
      </c>
      <c r="B62" s="1">
        <v>14</v>
      </c>
      <c r="C62" s="23" t="s">
        <v>4053</v>
      </c>
      <c r="D62" t="s">
        <v>633</v>
      </c>
      <c r="E62" s="24" t="s">
        <v>4054</v>
      </c>
      <c r="F62" s="25" t="s">
        <v>870</v>
      </c>
      <c r="G62" s="26">
        <v>1298.71</v>
      </c>
      <c r="H62" s="25">
        <v>0</v>
      </c>
      <c r="I62" s="27">
        <f>ROUND(G62*H62,P4)</f>
        <v>0</v>
      </c>
      <c r="L62" s="27">
        <v>0</v>
      </c>
      <c r="M62" s="21">
        <f>ROUND(G62*L62,P4)</f>
        <v>0</v>
      </c>
      <c r="N62" s="22" t="s">
        <v>636</v>
      </c>
      <c r="O62" s="28">
        <f>M62*AA62</f>
        <v>0</v>
      </c>
      <c r="P62" s="1">
        <v>3</v>
      </c>
      <c r="AA62" s="1">
        <f>IF(P62=1,$O$3,IF(P62=2,$O$4,$O$5))</f>
        <v>0.21</v>
      </c>
    </row>
    <row r="63" spans="1:27" ht="26.4" x14ac:dyDescent="0.25">
      <c r="A63" s="1" t="s">
        <v>637</v>
      </c>
      <c r="E63" s="24" t="s">
        <v>11342</v>
      </c>
    </row>
    <row r="64" spans="1:27" x14ac:dyDescent="0.25">
      <c r="A64" s="1" t="s">
        <v>638</v>
      </c>
      <c r="E64" s="29" t="s">
        <v>11343</v>
      </c>
    </row>
    <row r="65" spans="1:27" ht="26.4" x14ac:dyDescent="0.25">
      <c r="A65" s="1" t="s">
        <v>640</v>
      </c>
      <c r="E65" s="24" t="s">
        <v>4717</v>
      </c>
    </row>
    <row r="66" spans="1:27" x14ac:dyDescent="0.25">
      <c r="A66" s="1" t="s">
        <v>631</v>
      </c>
      <c r="B66" s="1">
        <v>15</v>
      </c>
      <c r="C66" s="23" t="s">
        <v>4718</v>
      </c>
      <c r="D66" t="s">
        <v>633</v>
      </c>
      <c r="E66" s="24" t="s">
        <v>4719</v>
      </c>
      <c r="F66" s="25" t="s">
        <v>870</v>
      </c>
      <c r="G66" s="26">
        <v>1233.3330000000001</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x14ac:dyDescent="0.25">
      <c r="A68" s="1" t="s">
        <v>638</v>
      </c>
      <c r="E68" s="29" t="s">
        <v>11344</v>
      </c>
    </row>
    <row r="69" spans="1:27" ht="39.6" x14ac:dyDescent="0.25">
      <c r="A69" s="1" t="s">
        <v>640</v>
      </c>
      <c r="E69" s="24" t="s">
        <v>4721</v>
      </c>
    </row>
    <row r="70" spans="1:27" x14ac:dyDescent="0.25">
      <c r="A70" s="1" t="s">
        <v>631</v>
      </c>
      <c r="B70" s="1">
        <v>16</v>
      </c>
      <c r="C70" s="23" t="s">
        <v>4722</v>
      </c>
      <c r="D70" t="s">
        <v>633</v>
      </c>
      <c r="E70" s="24" t="s">
        <v>4723</v>
      </c>
      <c r="F70" s="25" t="s">
        <v>870</v>
      </c>
      <c r="G70" s="26">
        <v>1233.3330000000001</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x14ac:dyDescent="0.25">
      <c r="A72" s="1" t="s">
        <v>638</v>
      </c>
      <c r="E72" s="29" t="s">
        <v>11345</v>
      </c>
    </row>
    <row r="73" spans="1:27" ht="26.4" x14ac:dyDescent="0.25">
      <c r="A73" s="1" t="s">
        <v>640</v>
      </c>
      <c r="E73" s="24" t="s">
        <v>4724</v>
      </c>
    </row>
    <row r="74" spans="1:27" x14ac:dyDescent="0.25">
      <c r="A74" s="1" t="s">
        <v>631</v>
      </c>
      <c r="B74" s="1">
        <v>17</v>
      </c>
      <c r="C74" s="23" t="s">
        <v>4725</v>
      </c>
      <c r="D74" t="s">
        <v>633</v>
      </c>
      <c r="E74" s="24" t="s">
        <v>4726</v>
      </c>
      <c r="F74" s="25" t="s">
        <v>870</v>
      </c>
      <c r="G74" s="26">
        <v>1233.3330000000001</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x14ac:dyDescent="0.25">
      <c r="A76" s="1" t="s">
        <v>638</v>
      </c>
      <c r="E76" s="29" t="s">
        <v>11344</v>
      </c>
    </row>
    <row r="77" spans="1:27" ht="39.6" x14ac:dyDescent="0.25">
      <c r="A77" s="1" t="s">
        <v>640</v>
      </c>
      <c r="E77" s="24" t="s">
        <v>4727</v>
      </c>
    </row>
    <row r="78" spans="1:27" x14ac:dyDescent="0.25">
      <c r="A78" s="1" t="s">
        <v>631</v>
      </c>
      <c r="B78" s="1">
        <v>18</v>
      </c>
      <c r="C78" s="23" t="s">
        <v>6247</v>
      </c>
      <c r="D78" t="s">
        <v>633</v>
      </c>
      <c r="E78" s="24" t="s">
        <v>4767</v>
      </c>
      <c r="F78" s="25" t="s">
        <v>874</v>
      </c>
      <c r="G78" s="26">
        <v>1301</v>
      </c>
      <c r="H78" s="25">
        <v>0</v>
      </c>
      <c r="I78" s="27">
        <f>ROUND(G78*H78,P4)</f>
        <v>0</v>
      </c>
      <c r="L78" s="27">
        <v>0</v>
      </c>
      <c r="M78" s="21">
        <f>ROUND(G78*L78,P4)</f>
        <v>0</v>
      </c>
      <c r="N78" s="22" t="s">
        <v>636</v>
      </c>
      <c r="O78" s="28">
        <f>M78*AA78</f>
        <v>0</v>
      </c>
      <c r="P78" s="1">
        <v>3</v>
      </c>
      <c r="AA78" s="1">
        <f>IF(P78=1,$O$3,IF(P78=2,$O$4,$O$5))</f>
        <v>0.21</v>
      </c>
    </row>
    <row r="79" spans="1:27" ht="26.4" x14ac:dyDescent="0.25">
      <c r="A79" s="1" t="s">
        <v>637</v>
      </c>
      <c r="E79" s="24" t="s">
        <v>11322</v>
      </c>
    </row>
    <row r="80" spans="1:27" x14ac:dyDescent="0.25">
      <c r="A80" s="1" t="s">
        <v>638</v>
      </c>
      <c r="E80" s="29" t="s">
        <v>11325</v>
      </c>
    </row>
    <row r="81" spans="1:27" ht="52.8" x14ac:dyDescent="0.25">
      <c r="A81" s="1" t="s">
        <v>640</v>
      </c>
      <c r="E81" s="24" t="s">
        <v>4770</v>
      </c>
    </row>
    <row r="82" spans="1:27" x14ac:dyDescent="0.25">
      <c r="A82" s="1" t="s">
        <v>628</v>
      </c>
      <c r="C82" s="19" t="s">
        <v>2745</v>
      </c>
      <c r="E82" s="20" t="s">
        <v>4061</v>
      </c>
      <c r="L82" s="21">
        <f>SUMIFS(L83:L102,A83:A102,"P")</f>
        <v>0</v>
      </c>
      <c r="M82" s="21">
        <f>SUMIFS(M83:M102,A83:A102,"P")</f>
        <v>0</v>
      </c>
      <c r="N82" s="22"/>
    </row>
    <row r="83" spans="1:27" x14ac:dyDescent="0.25">
      <c r="A83" s="1" t="s">
        <v>631</v>
      </c>
      <c r="B83" s="1">
        <v>19</v>
      </c>
      <c r="C83" s="23" t="s">
        <v>11144</v>
      </c>
      <c r="D83" t="s">
        <v>633</v>
      </c>
      <c r="E83" s="24" t="s">
        <v>11145</v>
      </c>
      <c r="F83" s="25" t="s">
        <v>874</v>
      </c>
      <c r="G83" s="26">
        <v>45</v>
      </c>
      <c r="H83" s="25">
        <v>0</v>
      </c>
      <c r="I83" s="27">
        <f>ROUND(G83*H83,P4)</f>
        <v>0</v>
      </c>
      <c r="L83" s="27">
        <v>0</v>
      </c>
      <c r="M83" s="21">
        <f>ROUND(G83*L83,P4)</f>
        <v>0</v>
      </c>
      <c r="N83" s="22" t="s">
        <v>636</v>
      </c>
      <c r="O83" s="28">
        <f>M83*AA83</f>
        <v>0</v>
      </c>
      <c r="P83" s="1">
        <v>3</v>
      </c>
      <c r="AA83" s="1">
        <f>IF(P83=1,$O$3,IF(P83=2,$O$4,$O$5))</f>
        <v>0.21</v>
      </c>
    </row>
    <row r="84" spans="1:27" ht="26.4" x14ac:dyDescent="0.25">
      <c r="A84" s="1" t="s">
        <v>637</v>
      </c>
      <c r="E84" s="24" t="s">
        <v>11346</v>
      </c>
    </row>
    <row r="85" spans="1:27" x14ac:dyDescent="0.25">
      <c r="A85" s="1" t="s">
        <v>638</v>
      </c>
      <c r="E85" s="29" t="s">
        <v>11347</v>
      </c>
    </row>
    <row r="86" spans="1:27" ht="39.6" x14ac:dyDescent="0.25">
      <c r="A86" s="1" t="s">
        <v>640</v>
      </c>
      <c r="E86" s="24" t="s">
        <v>10370</v>
      </c>
    </row>
    <row r="87" spans="1:27" x14ac:dyDescent="0.25">
      <c r="A87" s="1" t="s">
        <v>631</v>
      </c>
      <c r="B87" s="1">
        <v>20</v>
      </c>
      <c r="C87" s="23" t="s">
        <v>4794</v>
      </c>
      <c r="D87" t="s">
        <v>633</v>
      </c>
      <c r="E87" s="24" t="s">
        <v>4795</v>
      </c>
      <c r="F87" s="25" t="s">
        <v>647</v>
      </c>
      <c r="G87" s="26">
        <v>147.5</v>
      </c>
      <c r="H87" s="25">
        <v>0</v>
      </c>
      <c r="I87" s="27">
        <f>ROUND(G87*H87,P4)</f>
        <v>0</v>
      </c>
      <c r="L87" s="27">
        <v>0</v>
      </c>
      <c r="M87" s="21">
        <f>ROUND(G87*L87,P4)</f>
        <v>0</v>
      </c>
      <c r="N87" s="22" t="s">
        <v>636</v>
      </c>
      <c r="O87" s="28">
        <f>M87*AA87</f>
        <v>0</v>
      </c>
      <c r="P87" s="1">
        <v>3</v>
      </c>
      <c r="AA87" s="1">
        <f>IF(P87=1,$O$3,IF(P87=2,$O$4,$O$5))</f>
        <v>0.21</v>
      </c>
    </row>
    <row r="88" spans="1:27" ht="26.4" x14ac:dyDescent="0.25">
      <c r="A88" s="1" t="s">
        <v>637</v>
      </c>
      <c r="E88" s="24" t="s">
        <v>11348</v>
      </c>
    </row>
    <row r="89" spans="1:27" x14ac:dyDescent="0.25">
      <c r="A89" s="1" t="s">
        <v>638</v>
      </c>
      <c r="E89" s="29" t="s">
        <v>11349</v>
      </c>
    </row>
    <row r="90" spans="1:27" ht="171.6" x14ac:dyDescent="0.25">
      <c r="A90" s="1" t="s">
        <v>640</v>
      </c>
      <c r="E90" s="24" t="s">
        <v>4797</v>
      </c>
    </row>
    <row r="91" spans="1:27" x14ac:dyDescent="0.25">
      <c r="A91" s="1" t="s">
        <v>631</v>
      </c>
      <c r="B91" s="1">
        <v>21</v>
      </c>
      <c r="C91" s="23" t="s">
        <v>6266</v>
      </c>
      <c r="D91" t="s">
        <v>633</v>
      </c>
      <c r="E91" s="24" t="s">
        <v>6267</v>
      </c>
      <c r="F91" s="25" t="s">
        <v>870</v>
      </c>
      <c r="G91" s="26">
        <v>30</v>
      </c>
      <c r="H91" s="25">
        <v>0</v>
      </c>
      <c r="I91" s="27">
        <f>ROUND(G91*H91,P4)</f>
        <v>0</v>
      </c>
      <c r="L91" s="27">
        <v>0</v>
      </c>
      <c r="M91" s="21">
        <f>ROUND(G91*L91,P4)</f>
        <v>0</v>
      </c>
      <c r="N91" s="22" t="s">
        <v>636</v>
      </c>
      <c r="O91" s="28">
        <f>M91*AA91</f>
        <v>0</v>
      </c>
      <c r="P91" s="1">
        <v>3</v>
      </c>
      <c r="AA91" s="1">
        <f>IF(P91=1,$O$3,IF(P91=2,$O$4,$O$5))</f>
        <v>0.21</v>
      </c>
    </row>
    <row r="92" spans="1:27" ht="26.4" x14ac:dyDescent="0.25">
      <c r="A92" s="1" t="s">
        <v>637</v>
      </c>
      <c r="E92" s="24" t="s">
        <v>11350</v>
      </c>
    </row>
    <row r="93" spans="1:27" x14ac:dyDescent="0.25">
      <c r="A93" s="1" t="s">
        <v>638</v>
      </c>
      <c r="E93" s="29" t="s">
        <v>11351</v>
      </c>
    </row>
    <row r="94" spans="1:27" ht="105.6" x14ac:dyDescent="0.25">
      <c r="A94" s="1" t="s">
        <v>640</v>
      </c>
      <c r="E94" s="24" t="s">
        <v>5827</v>
      </c>
    </row>
    <row r="95" spans="1:27" x14ac:dyDescent="0.25">
      <c r="A95" s="1" t="s">
        <v>631</v>
      </c>
      <c r="B95" s="1">
        <v>22</v>
      </c>
      <c r="C95" s="23" t="s">
        <v>6906</v>
      </c>
      <c r="D95" t="s">
        <v>633</v>
      </c>
      <c r="E95" s="24" t="s">
        <v>6907</v>
      </c>
      <c r="F95" s="25" t="s">
        <v>874</v>
      </c>
      <c r="G95" s="26">
        <v>4.5720000000000001</v>
      </c>
      <c r="H95" s="25">
        <v>0</v>
      </c>
      <c r="I95" s="27">
        <f>ROUND(G95*H95,P4)</f>
        <v>0</v>
      </c>
      <c r="L95" s="27">
        <v>0</v>
      </c>
      <c r="M95" s="21">
        <f>ROUND(G95*L95,P4)</f>
        <v>0</v>
      </c>
      <c r="N95" s="22" t="s">
        <v>636</v>
      </c>
      <c r="O95" s="28">
        <f>M95*AA95</f>
        <v>0</v>
      </c>
      <c r="P95" s="1">
        <v>3</v>
      </c>
      <c r="AA95" s="1">
        <f>IF(P95=1,$O$3,IF(P95=2,$O$4,$O$5))</f>
        <v>0.21</v>
      </c>
    </row>
    <row r="96" spans="1:27" ht="26.4" x14ac:dyDescent="0.25">
      <c r="A96" s="1" t="s">
        <v>637</v>
      </c>
      <c r="E96" s="24" t="s">
        <v>11352</v>
      </c>
    </row>
    <row r="97" spans="1:27" ht="26.4" x14ac:dyDescent="0.25">
      <c r="A97" s="1" t="s">
        <v>638</v>
      </c>
      <c r="E97" s="29" t="s">
        <v>11353</v>
      </c>
    </row>
    <row r="98" spans="1:27" ht="369.6" x14ac:dyDescent="0.25">
      <c r="A98" s="1" t="s">
        <v>640</v>
      </c>
      <c r="E98" s="24" t="s">
        <v>5568</v>
      </c>
    </row>
    <row r="99" spans="1:27" x14ac:dyDescent="0.25">
      <c r="A99" s="1" t="s">
        <v>631</v>
      </c>
      <c r="B99" s="1">
        <v>23</v>
      </c>
      <c r="C99" s="23" t="s">
        <v>8098</v>
      </c>
      <c r="D99" t="s">
        <v>633</v>
      </c>
      <c r="E99" s="24" t="s">
        <v>8099</v>
      </c>
      <c r="F99" s="25" t="s">
        <v>870</v>
      </c>
      <c r="G99" s="26">
        <v>2584.5</v>
      </c>
      <c r="H99" s="25">
        <v>0</v>
      </c>
      <c r="I99" s="27">
        <f>ROUND(G99*H99,P4)</f>
        <v>0</v>
      </c>
      <c r="L99" s="27">
        <v>0</v>
      </c>
      <c r="M99" s="21">
        <f>ROUND(G99*L99,P4)</f>
        <v>0</v>
      </c>
      <c r="N99" s="22" t="s">
        <v>636</v>
      </c>
      <c r="O99" s="28">
        <f>M99*AA99</f>
        <v>0</v>
      </c>
      <c r="P99" s="1">
        <v>3</v>
      </c>
      <c r="AA99" s="1">
        <f>IF(P99=1,$O$3,IF(P99=2,$O$4,$O$5))</f>
        <v>0.21</v>
      </c>
    </row>
    <row r="100" spans="1:27" ht="26.4" x14ac:dyDescent="0.25">
      <c r="A100" s="1" t="s">
        <v>637</v>
      </c>
      <c r="E100" s="24" t="s">
        <v>11354</v>
      </c>
    </row>
    <row r="101" spans="1:27" x14ac:dyDescent="0.25">
      <c r="A101" s="1" t="s">
        <v>638</v>
      </c>
      <c r="E101" s="29" t="s">
        <v>11355</v>
      </c>
    </row>
    <row r="102" spans="1:27" ht="105.6" x14ac:dyDescent="0.25">
      <c r="A102" s="1" t="s">
        <v>640</v>
      </c>
      <c r="E102" s="24" t="s">
        <v>5827</v>
      </c>
    </row>
    <row r="103" spans="1:27" x14ac:dyDescent="0.25">
      <c r="A103" s="1" t="s">
        <v>628</v>
      </c>
      <c r="C103" s="19" t="s">
        <v>3232</v>
      </c>
      <c r="E103" s="20" t="s">
        <v>4807</v>
      </c>
      <c r="L103" s="21">
        <f>SUMIFS(L104:L111,A104:A111,"P")</f>
        <v>0</v>
      </c>
      <c r="M103" s="21">
        <f>SUMIFS(M104:M111,A104:A111,"P")</f>
        <v>0</v>
      </c>
      <c r="N103" s="22"/>
    </row>
    <row r="104" spans="1:27" x14ac:dyDescent="0.25">
      <c r="A104" s="1" t="s">
        <v>631</v>
      </c>
      <c r="B104" s="1">
        <v>24</v>
      </c>
      <c r="C104" s="23" t="s">
        <v>4830</v>
      </c>
      <c r="D104" t="s">
        <v>633</v>
      </c>
      <c r="E104" s="24" t="s">
        <v>4831</v>
      </c>
      <c r="F104" s="25" t="s">
        <v>874</v>
      </c>
      <c r="G104" s="26">
        <v>2.35</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x14ac:dyDescent="0.25">
      <c r="A106" s="1" t="s">
        <v>638</v>
      </c>
      <c r="E106" s="29" t="s">
        <v>11356</v>
      </c>
    </row>
    <row r="107" spans="1:27" ht="105.6" x14ac:dyDescent="0.25">
      <c r="A107" s="1" t="s">
        <v>640</v>
      </c>
      <c r="E107" s="24" t="s">
        <v>4833</v>
      </c>
    </row>
    <row r="108" spans="1:27" x14ac:dyDescent="0.25">
      <c r="A108" s="1" t="s">
        <v>631</v>
      </c>
      <c r="B108" s="1">
        <v>25</v>
      </c>
      <c r="C108" s="23" t="s">
        <v>7640</v>
      </c>
      <c r="D108" t="s">
        <v>633</v>
      </c>
      <c r="E108" s="24" t="s">
        <v>7641</v>
      </c>
      <c r="F108" s="25" t="s">
        <v>874</v>
      </c>
      <c r="G108" s="26">
        <v>3.1139999999999999</v>
      </c>
      <c r="H108" s="25">
        <v>0</v>
      </c>
      <c r="I108" s="27">
        <f>ROUND(G108*H108,P4)</f>
        <v>0</v>
      </c>
      <c r="L108" s="27">
        <v>0</v>
      </c>
      <c r="M108" s="21">
        <f>ROUND(G108*L108,P4)</f>
        <v>0</v>
      </c>
      <c r="N108" s="22" t="s">
        <v>636</v>
      </c>
      <c r="O108" s="28">
        <f>M108*AA108</f>
        <v>0</v>
      </c>
      <c r="P108" s="1">
        <v>3</v>
      </c>
      <c r="AA108" s="1">
        <f>IF(P108=1,$O$3,IF(P108=2,$O$4,$O$5))</f>
        <v>0.21</v>
      </c>
    </row>
    <row r="109" spans="1:27" ht="26.4" x14ac:dyDescent="0.25">
      <c r="A109" s="1" t="s">
        <v>637</v>
      </c>
      <c r="E109" s="24" t="s">
        <v>11357</v>
      </c>
    </row>
    <row r="110" spans="1:27" x14ac:dyDescent="0.25">
      <c r="A110" s="1" t="s">
        <v>638</v>
      </c>
      <c r="E110" s="29" t="s">
        <v>11358</v>
      </c>
    </row>
    <row r="111" spans="1:27" ht="356.4" x14ac:dyDescent="0.25">
      <c r="A111" s="1" t="s">
        <v>640</v>
      </c>
      <c r="E111" s="24" t="s">
        <v>6780</v>
      </c>
    </row>
    <row r="112" spans="1:27" x14ac:dyDescent="0.25">
      <c r="A112" s="1" t="s">
        <v>628</v>
      </c>
      <c r="C112" s="19" t="s">
        <v>891</v>
      </c>
      <c r="E112" s="20" t="s">
        <v>4454</v>
      </c>
      <c r="L112" s="21">
        <f>SUMIFS(L113:L144,A113:A144,"P")</f>
        <v>0</v>
      </c>
      <c r="M112" s="21">
        <f>SUMIFS(M113:M144,A113:A144,"P")</f>
        <v>0</v>
      </c>
      <c r="N112" s="22"/>
    </row>
    <row r="113" spans="1:27" x14ac:dyDescent="0.25">
      <c r="A113" s="1" t="s">
        <v>631</v>
      </c>
      <c r="B113" s="1">
        <v>26</v>
      </c>
      <c r="C113" s="23" t="s">
        <v>6299</v>
      </c>
      <c r="D113" t="s">
        <v>633</v>
      </c>
      <c r="E113" s="24" t="s">
        <v>6300</v>
      </c>
      <c r="F113" s="25" t="s">
        <v>870</v>
      </c>
      <c r="G113" s="26">
        <v>506</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x14ac:dyDescent="0.25">
      <c r="A115" s="1" t="s">
        <v>638</v>
      </c>
      <c r="E115" s="29" t="s">
        <v>11359</v>
      </c>
    </row>
    <row r="116" spans="1:27" ht="52.8" x14ac:dyDescent="0.25">
      <c r="A116" s="1" t="s">
        <v>640</v>
      </c>
      <c r="E116" s="24" t="s">
        <v>6298</v>
      </c>
    </row>
    <row r="117" spans="1:27" x14ac:dyDescent="0.25">
      <c r="A117" s="1" t="s">
        <v>631</v>
      </c>
      <c r="B117" s="1">
        <v>27</v>
      </c>
      <c r="C117" s="23" t="s">
        <v>3713</v>
      </c>
      <c r="D117" t="s">
        <v>633</v>
      </c>
      <c r="E117" s="24" t="s">
        <v>3714</v>
      </c>
      <c r="F117" s="25" t="s">
        <v>870</v>
      </c>
      <c r="G117" s="26">
        <v>792.71</v>
      </c>
      <c r="H117" s="25">
        <v>0</v>
      </c>
      <c r="I117" s="27">
        <f>ROUND(G117*H117,P4)</f>
        <v>0</v>
      </c>
      <c r="L117" s="27">
        <v>0</v>
      </c>
      <c r="M117" s="21">
        <f>ROUND(G117*L117,P4)</f>
        <v>0</v>
      </c>
      <c r="N117" s="22" t="s">
        <v>636</v>
      </c>
      <c r="O117" s="28">
        <f>M117*AA117</f>
        <v>0</v>
      </c>
      <c r="P117" s="1">
        <v>3</v>
      </c>
      <c r="AA117" s="1">
        <f>IF(P117=1,$O$3,IF(P117=2,$O$4,$O$5))</f>
        <v>0.21</v>
      </c>
    </row>
    <row r="118" spans="1:27" x14ac:dyDescent="0.25">
      <c r="A118" s="1" t="s">
        <v>637</v>
      </c>
      <c r="E118" s="24" t="s">
        <v>633</v>
      </c>
    </row>
    <row r="119" spans="1:27" x14ac:dyDescent="0.25">
      <c r="A119" s="1" t="s">
        <v>638</v>
      </c>
      <c r="E119" s="29" t="s">
        <v>11360</v>
      </c>
    </row>
    <row r="120" spans="1:27" ht="52.8" x14ac:dyDescent="0.25">
      <c r="A120" s="1" t="s">
        <v>640</v>
      </c>
      <c r="E120" s="24" t="s">
        <v>6298</v>
      </c>
    </row>
    <row r="121" spans="1:27" x14ac:dyDescent="0.25">
      <c r="A121" s="1" t="s">
        <v>631</v>
      </c>
      <c r="B121" s="1">
        <v>28</v>
      </c>
      <c r="C121" s="23" t="s">
        <v>10172</v>
      </c>
      <c r="D121" t="s">
        <v>633</v>
      </c>
      <c r="E121" s="24" t="s">
        <v>10173</v>
      </c>
      <c r="F121" s="25" t="s">
        <v>870</v>
      </c>
      <c r="G121" s="26">
        <v>215</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10629</v>
      </c>
    </row>
    <row r="123" spans="1:27" x14ac:dyDescent="0.25">
      <c r="A123" s="1" t="s">
        <v>638</v>
      </c>
      <c r="E123" s="29" t="s">
        <v>11361</v>
      </c>
    </row>
    <row r="124" spans="1:27" ht="39.6" x14ac:dyDescent="0.25">
      <c r="A124" s="1" t="s">
        <v>640</v>
      </c>
      <c r="E124" s="24" t="s">
        <v>5888</v>
      </c>
    </row>
    <row r="125" spans="1:27" x14ac:dyDescent="0.25">
      <c r="A125" s="1" t="s">
        <v>631</v>
      </c>
      <c r="B125" s="1">
        <v>29</v>
      </c>
      <c r="C125" s="23" t="s">
        <v>7506</v>
      </c>
      <c r="D125" t="s">
        <v>633</v>
      </c>
      <c r="E125" s="24" t="s">
        <v>7507</v>
      </c>
      <c r="F125" s="25" t="s">
        <v>870</v>
      </c>
      <c r="G125" s="26">
        <v>792.71</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633</v>
      </c>
    </row>
    <row r="127" spans="1:27" x14ac:dyDescent="0.25">
      <c r="A127" s="1" t="s">
        <v>638</v>
      </c>
      <c r="E127" s="29" t="s">
        <v>11360</v>
      </c>
    </row>
    <row r="128" spans="1:27" ht="52.8" x14ac:dyDescent="0.25">
      <c r="A128" s="1" t="s">
        <v>640</v>
      </c>
      <c r="E128" s="24" t="s">
        <v>6409</v>
      </c>
    </row>
    <row r="129" spans="1:27" x14ac:dyDescent="0.25">
      <c r="A129" s="1" t="s">
        <v>631</v>
      </c>
      <c r="B129" s="1">
        <v>30</v>
      </c>
      <c r="C129" s="23" t="s">
        <v>7509</v>
      </c>
      <c r="D129" t="s">
        <v>633</v>
      </c>
      <c r="E129" s="24" t="s">
        <v>7510</v>
      </c>
      <c r="F129" s="25" t="s">
        <v>870</v>
      </c>
      <c r="G129" s="26">
        <v>644.48</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10644</v>
      </c>
    </row>
    <row r="131" spans="1:27" x14ac:dyDescent="0.25">
      <c r="A131" s="1" t="s">
        <v>638</v>
      </c>
      <c r="E131" s="29" t="s">
        <v>11362</v>
      </c>
    </row>
    <row r="132" spans="1:27" ht="52.8" x14ac:dyDescent="0.25">
      <c r="A132" s="1" t="s">
        <v>640</v>
      </c>
      <c r="E132" s="24" t="s">
        <v>6409</v>
      </c>
    </row>
    <row r="133" spans="1:27" x14ac:dyDescent="0.25">
      <c r="A133" s="1" t="s">
        <v>631</v>
      </c>
      <c r="B133" s="1">
        <v>31</v>
      </c>
      <c r="C133" s="23" t="s">
        <v>7512</v>
      </c>
      <c r="D133" t="s">
        <v>633</v>
      </c>
      <c r="E133" s="24" t="s">
        <v>7513</v>
      </c>
      <c r="F133" s="25" t="s">
        <v>870</v>
      </c>
      <c r="G133" s="26">
        <v>608</v>
      </c>
      <c r="H133" s="25">
        <v>0</v>
      </c>
      <c r="I133" s="27">
        <f>ROUND(G133*H133,P4)</f>
        <v>0</v>
      </c>
      <c r="L133" s="27">
        <v>0</v>
      </c>
      <c r="M133" s="21">
        <f>ROUND(G133*L133,P4)</f>
        <v>0</v>
      </c>
      <c r="N133" s="22" t="s">
        <v>636</v>
      </c>
      <c r="O133" s="28">
        <f>M133*AA133</f>
        <v>0</v>
      </c>
      <c r="P133" s="1">
        <v>3</v>
      </c>
      <c r="AA133" s="1">
        <f>IF(P133=1,$O$3,IF(P133=2,$O$4,$O$5))</f>
        <v>0.21</v>
      </c>
    </row>
    <row r="134" spans="1:27" x14ac:dyDescent="0.25">
      <c r="A134" s="1" t="s">
        <v>637</v>
      </c>
      <c r="E134" s="24" t="s">
        <v>633</v>
      </c>
    </row>
    <row r="135" spans="1:27" x14ac:dyDescent="0.25">
      <c r="A135" s="1" t="s">
        <v>638</v>
      </c>
      <c r="E135" s="29" t="s">
        <v>11363</v>
      </c>
    </row>
    <row r="136" spans="1:27" ht="145.19999999999999" x14ac:dyDescent="0.25">
      <c r="A136" s="1" t="s">
        <v>640</v>
      </c>
      <c r="E136" s="24" t="s">
        <v>6416</v>
      </c>
    </row>
    <row r="137" spans="1:27" x14ac:dyDescent="0.25">
      <c r="A137" s="1" t="s">
        <v>631</v>
      </c>
      <c r="B137" s="1">
        <v>32</v>
      </c>
      <c r="C137" s="23" t="s">
        <v>10445</v>
      </c>
      <c r="D137" t="s">
        <v>633</v>
      </c>
      <c r="E137" s="24" t="s">
        <v>10446</v>
      </c>
      <c r="F137" s="25" t="s">
        <v>870</v>
      </c>
      <c r="G137" s="26">
        <v>644.48</v>
      </c>
      <c r="H137" s="25">
        <v>0</v>
      </c>
      <c r="I137" s="27">
        <f>ROUND(G137*H137,P4)</f>
        <v>0</v>
      </c>
      <c r="L137" s="27">
        <v>0</v>
      </c>
      <c r="M137" s="21">
        <f>ROUND(G137*L137,P4)</f>
        <v>0</v>
      </c>
      <c r="N137" s="22" t="s">
        <v>636</v>
      </c>
      <c r="O137" s="28">
        <f>M137*AA137</f>
        <v>0</v>
      </c>
      <c r="P137" s="1">
        <v>3</v>
      </c>
      <c r="AA137" s="1">
        <f>IF(P137=1,$O$3,IF(P137=2,$O$4,$O$5))</f>
        <v>0.21</v>
      </c>
    </row>
    <row r="138" spans="1:27" x14ac:dyDescent="0.25">
      <c r="A138" s="1" t="s">
        <v>637</v>
      </c>
      <c r="E138" s="24" t="s">
        <v>10644</v>
      </c>
    </row>
    <row r="139" spans="1:27" x14ac:dyDescent="0.25">
      <c r="A139" s="1" t="s">
        <v>638</v>
      </c>
      <c r="E139" s="29" t="s">
        <v>11362</v>
      </c>
    </row>
    <row r="140" spans="1:27" ht="145.19999999999999" x14ac:dyDescent="0.25">
      <c r="A140" s="1" t="s">
        <v>640</v>
      </c>
      <c r="E140" s="24" t="s">
        <v>6416</v>
      </c>
    </row>
    <row r="141" spans="1:27" x14ac:dyDescent="0.25">
      <c r="A141" s="1" t="s">
        <v>631</v>
      </c>
      <c r="B141" s="1">
        <v>33</v>
      </c>
      <c r="C141" s="23" t="s">
        <v>7175</v>
      </c>
      <c r="D141" t="s">
        <v>633</v>
      </c>
      <c r="E141" s="24" t="s">
        <v>7176</v>
      </c>
      <c r="F141" s="25" t="s">
        <v>870</v>
      </c>
      <c r="G141" s="26">
        <v>506</v>
      </c>
      <c r="H141" s="25">
        <v>0</v>
      </c>
      <c r="I141" s="27">
        <f>ROUND(G141*H141,P4)</f>
        <v>0</v>
      </c>
      <c r="L141" s="27">
        <v>0</v>
      </c>
      <c r="M141" s="21">
        <f>ROUND(G141*L141,P4)</f>
        <v>0</v>
      </c>
      <c r="N141" s="22" t="s">
        <v>636</v>
      </c>
      <c r="O141" s="28">
        <f>M141*AA141</f>
        <v>0</v>
      </c>
      <c r="P141" s="1">
        <v>3</v>
      </c>
      <c r="AA141" s="1">
        <f>IF(P141=1,$O$3,IF(P141=2,$O$4,$O$5))</f>
        <v>0.21</v>
      </c>
    </row>
    <row r="142" spans="1:27" x14ac:dyDescent="0.25">
      <c r="A142" s="1" t="s">
        <v>637</v>
      </c>
      <c r="E142" s="24" t="s">
        <v>10629</v>
      </c>
    </row>
    <row r="143" spans="1:27" x14ac:dyDescent="0.25">
      <c r="A143" s="1" t="s">
        <v>638</v>
      </c>
      <c r="E143" s="29" t="s">
        <v>11364</v>
      </c>
    </row>
    <row r="144" spans="1:27" ht="158.4" x14ac:dyDescent="0.25">
      <c r="A144" s="1" t="s">
        <v>640</v>
      </c>
      <c r="E144" s="24" t="s">
        <v>6305</v>
      </c>
    </row>
    <row r="145" spans="1:27" x14ac:dyDescent="0.25">
      <c r="A145" s="1" t="s">
        <v>628</v>
      </c>
      <c r="C145" s="19" t="s">
        <v>4857</v>
      </c>
      <c r="E145" s="20" t="s">
        <v>5595</v>
      </c>
      <c r="L145" s="21">
        <f>SUMIFS(L146:L161,A146:A161,"P")</f>
        <v>0</v>
      </c>
      <c r="M145" s="21">
        <f>SUMIFS(M146:M161,A146:A161,"P")</f>
        <v>0</v>
      </c>
      <c r="N145" s="22"/>
    </row>
    <row r="146" spans="1:27" x14ac:dyDescent="0.25">
      <c r="A146" s="1" t="s">
        <v>631</v>
      </c>
      <c r="B146" s="1">
        <v>34</v>
      </c>
      <c r="C146" s="23" t="s">
        <v>5855</v>
      </c>
      <c r="D146" t="s">
        <v>633</v>
      </c>
      <c r="E146" s="24" t="s">
        <v>5856</v>
      </c>
      <c r="F146" s="25" t="s">
        <v>647</v>
      </c>
      <c r="G146" s="26">
        <v>16.5</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11365</v>
      </c>
    </row>
    <row r="148" spans="1:27" x14ac:dyDescent="0.25">
      <c r="A148" s="1" t="s">
        <v>638</v>
      </c>
      <c r="E148" s="29" t="s">
        <v>11366</v>
      </c>
    </row>
    <row r="149" spans="1:27" ht="250.8" x14ac:dyDescent="0.25">
      <c r="A149" s="1" t="s">
        <v>640</v>
      </c>
      <c r="E149" s="24" t="s">
        <v>5304</v>
      </c>
    </row>
    <row r="150" spans="1:27" x14ac:dyDescent="0.25">
      <c r="A150" s="1" t="s">
        <v>631</v>
      </c>
      <c r="B150" s="1">
        <v>35</v>
      </c>
      <c r="C150" s="23" t="s">
        <v>5615</v>
      </c>
      <c r="D150" t="s">
        <v>633</v>
      </c>
      <c r="E150" s="24" t="s">
        <v>11367</v>
      </c>
      <c r="F150" s="25" t="s">
        <v>657</v>
      </c>
      <c r="G150" s="26">
        <v>5</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11368</v>
      </c>
    </row>
    <row r="152" spans="1:27" x14ac:dyDescent="0.25">
      <c r="A152" s="1" t="s">
        <v>638</v>
      </c>
      <c r="E152" s="29" t="s">
        <v>11369</v>
      </c>
    </row>
    <row r="153" spans="1:27" ht="92.4" x14ac:dyDescent="0.25">
      <c r="A153" s="1" t="s">
        <v>640</v>
      </c>
      <c r="E153" s="24" t="s">
        <v>11370</v>
      </c>
    </row>
    <row r="154" spans="1:27" x14ac:dyDescent="0.25">
      <c r="A154" s="1" t="s">
        <v>631</v>
      </c>
      <c r="B154" s="1">
        <v>36</v>
      </c>
      <c r="C154" s="23" t="s">
        <v>4869</v>
      </c>
      <c r="D154" t="s">
        <v>633</v>
      </c>
      <c r="E154" s="24" t="s">
        <v>4870</v>
      </c>
      <c r="F154" s="25" t="s">
        <v>657</v>
      </c>
      <c r="G154" s="26">
        <v>1</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11371</v>
      </c>
    </row>
    <row r="156" spans="1:27" x14ac:dyDescent="0.25">
      <c r="A156" s="1" t="s">
        <v>638</v>
      </c>
      <c r="E156" s="29" t="s">
        <v>11372</v>
      </c>
    </row>
    <row r="157" spans="1:27" ht="158.4" x14ac:dyDescent="0.25">
      <c r="A157" s="1" t="s">
        <v>640</v>
      </c>
      <c r="E157" s="24" t="s">
        <v>4872</v>
      </c>
    </row>
    <row r="158" spans="1:27" x14ac:dyDescent="0.25">
      <c r="A158" s="1" t="s">
        <v>631</v>
      </c>
      <c r="B158" s="1">
        <v>37</v>
      </c>
      <c r="C158" s="23" t="s">
        <v>9597</v>
      </c>
      <c r="D158" t="s">
        <v>633</v>
      </c>
      <c r="E158" s="24" t="s">
        <v>9598</v>
      </c>
      <c r="F158" s="25" t="s">
        <v>657</v>
      </c>
      <c r="G158" s="26">
        <v>1</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10629</v>
      </c>
    </row>
    <row r="160" spans="1:27" x14ac:dyDescent="0.25">
      <c r="A160" s="1" t="s">
        <v>638</v>
      </c>
      <c r="E160" s="29" t="s">
        <v>11174</v>
      </c>
    </row>
    <row r="161" spans="1:27" ht="79.2" x14ac:dyDescent="0.25">
      <c r="A161" s="1" t="s">
        <v>640</v>
      </c>
      <c r="E161" s="24" t="s">
        <v>5864</v>
      </c>
    </row>
    <row r="162" spans="1:27" x14ac:dyDescent="0.25">
      <c r="A162" s="1" t="s">
        <v>628</v>
      </c>
      <c r="C162" s="19" t="s">
        <v>1966</v>
      </c>
      <c r="E162" s="20" t="s">
        <v>4616</v>
      </c>
      <c r="L162" s="21">
        <f>SUMIFS(L163:L198,A163:A198,"P")</f>
        <v>0</v>
      </c>
      <c r="M162" s="21">
        <f>SUMIFS(M163:M198,A163:A198,"P")</f>
        <v>0</v>
      </c>
      <c r="N162" s="22"/>
    </row>
    <row r="163" spans="1:27" ht="26.4" x14ac:dyDescent="0.25">
      <c r="A163" s="1" t="s">
        <v>631</v>
      </c>
      <c r="B163" s="1">
        <v>38</v>
      </c>
      <c r="C163" s="23" t="s">
        <v>10650</v>
      </c>
      <c r="D163" t="s">
        <v>633</v>
      </c>
      <c r="E163" s="24" t="s">
        <v>10651</v>
      </c>
      <c r="F163" s="25" t="s">
        <v>647</v>
      </c>
      <c r="G163" s="26">
        <v>58</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10629</v>
      </c>
    </row>
    <row r="165" spans="1:27" x14ac:dyDescent="0.25">
      <c r="A165" s="1" t="s">
        <v>638</v>
      </c>
      <c r="E165" s="29" t="s">
        <v>11373</v>
      </c>
    </row>
    <row r="166" spans="1:27" ht="132" x14ac:dyDescent="0.25">
      <c r="A166" s="1" t="s">
        <v>640</v>
      </c>
      <c r="E166" s="24" t="s">
        <v>10485</v>
      </c>
    </row>
    <row r="167" spans="1:27" x14ac:dyDescent="0.25">
      <c r="A167" s="1" t="s">
        <v>631</v>
      </c>
      <c r="B167" s="1">
        <v>39</v>
      </c>
      <c r="C167" s="23" t="s">
        <v>11114</v>
      </c>
      <c r="D167" t="s">
        <v>633</v>
      </c>
      <c r="E167" s="24" t="s">
        <v>11115</v>
      </c>
      <c r="F167" s="25" t="s">
        <v>657</v>
      </c>
      <c r="G167" s="26">
        <v>1</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10629</v>
      </c>
    </row>
    <row r="169" spans="1:27" x14ac:dyDescent="0.25">
      <c r="A169" s="1" t="s">
        <v>638</v>
      </c>
      <c r="E169" s="29" t="s">
        <v>11174</v>
      </c>
    </row>
    <row r="170" spans="1:27" ht="26.4" x14ac:dyDescent="0.25">
      <c r="A170" s="1" t="s">
        <v>640</v>
      </c>
      <c r="E170" s="24" t="s">
        <v>11116</v>
      </c>
    </row>
    <row r="171" spans="1:27" ht="26.4" x14ac:dyDescent="0.25">
      <c r="A171" s="1" t="s">
        <v>631</v>
      </c>
      <c r="B171" s="1">
        <v>40</v>
      </c>
      <c r="C171" s="23" t="s">
        <v>11175</v>
      </c>
      <c r="D171" t="s">
        <v>633</v>
      </c>
      <c r="E171" s="24" t="s">
        <v>11176</v>
      </c>
      <c r="F171" s="25" t="s">
        <v>657</v>
      </c>
      <c r="G171" s="26">
        <v>1</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11177</v>
      </c>
    </row>
    <row r="173" spans="1:27" x14ac:dyDescent="0.25">
      <c r="A173" s="1" t="s">
        <v>638</v>
      </c>
      <c r="E173" s="29" t="s">
        <v>11178</v>
      </c>
    </row>
    <row r="174" spans="1:27" ht="26.4" x14ac:dyDescent="0.25">
      <c r="A174" s="1" t="s">
        <v>640</v>
      </c>
      <c r="E174" s="24" t="s">
        <v>10184</v>
      </c>
    </row>
    <row r="175" spans="1:27" x14ac:dyDescent="0.25">
      <c r="A175" s="1" t="s">
        <v>631</v>
      </c>
      <c r="B175" s="1">
        <v>41</v>
      </c>
      <c r="C175" s="23" t="s">
        <v>11179</v>
      </c>
      <c r="D175" t="s">
        <v>633</v>
      </c>
      <c r="E175" s="24" t="s">
        <v>11180</v>
      </c>
      <c r="F175" s="25" t="s">
        <v>657</v>
      </c>
      <c r="G175" s="26">
        <v>1</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11181</v>
      </c>
    </row>
    <row r="177" spans="1:27" x14ac:dyDescent="0.25">
      <c r="A177" s="1" t="s">
        <v>638</v>
      </c>
      <c r="E177" s="29" t="s">
        <v>11182</v>
      </c>
    </row>
    <row r="178" spans="1:27" ht="26.4" x14ac:dyDescent="0.25">
      <c r="A178" s="1" t="s">
        <v>640</v>
      </c>
      <c r="E178" s="24" t="s">
        <v>10184</v>
      </c>
    </row>
    <row r="179" spans="1:27" ht="26.4" x14ac:dyDescent="0.25">
      <c r="A179" s="1" t="s">
        <v>631</v>
      </c>
      <c r="B179" s="1">
        <v>42</v>
      </c>
      <c r="C179" s="23" t="s">
        <v>11183</v>
      </c>
      <c r="D179" t="s">
        <v>633</v>
      </c>
      <c r="E179" s="24" t="s">
        <v>11184</v>
      </c>
      <c r="F179" s="25" t="s">
        <v>657</v>
      </c>
      <c r="G179" s="26">
        <v>1</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10629</v>
      </c>
    </row>
    <row r="181" spans="1:27" x14ac:dyDescent="0.25">
      <c r="A181" s="1" t="s">
        <v>638</v>
      </c>
      <c r="E181" s="29" t="s">
        <v>11174</v>
      </c>
    </row>
    <row r="182" spans="1:27" ht="26.4" x14ac:dyDescent="0.25">
      <c r="A182" s="1" t="s">
        <v>640</v>
      </c>
      <c r="E182" s="24" t="s">
        <v>11185</v>
      </c>
    </row>
    <row r="183" spans="1:27" x14ac:dyDescent="0.25">
      <c r="A183" s="1" t="s">
        <v>631</v>
      </c>
      <c r="B183" s="1">
        <v>43</v>
      </c>
      <c r="C183" s="23" t="s">
        <v>8025</v>
      </c>
      <c r="D183" t="s">
        <v>633</v>
      </c>
      <c r="E183" s="24" t="s">
        <v>8026</v>
      </c>
      <c r="F183" s="25" t="s">
        <v>647</v>
      </c>
      <c r="G183" s="26">
        <v>59</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10629</v>
      </c>
    </row>
    <row r="185" spans="1:27" x14ac:dyDescent="0.25">
      <c r="A185" s="1" t="s">
        <v>638</v>
      </c>
      <c r="E185" s="29" t="s">
        <v>11374</v>
      </c>
    </row>
    <row r="186" spans="1:27" ht="52.8" x14ac:dyDescent="0.25">
      <c r="A186" s="1" t="s">
        <v>640</v>
      </c>
      <c r="E186" s="24" t="s">
        <v>5770</v>
      </c>
    </row>
    <row r="187" spans="1:27" x14ac:dyDescent="0.25">
      <c r="A187" s="1" t="s">
        <v>631</v>
      </c>
      <c r="B187" s="1">
        <v>44</v>
      </c>
      <c r="C187" s="23" t="s">
        <v>10452</v>
      </c>
      <c r="D187" t="s">
        <v>633</v>
      </c>
      <c r="E187" s="24" t="s">
        <v>10595</v>
      </c>
      <c r="F187" s="25" t="s">
        <v>657</v>
      </c>
      <c r="G187" s="26">
        <v>2</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10660</v>
      </c>
    </row>
    <row r="189" spans="1:27" x14ac:dyDescent="0.25">
      <c r="A189" s="1" t="s">
        <v>638</v>
      </c>
      <c r="E189" s="29" t="s">
        <v>10657</v>
      </c>
    </row>
    <row r="190" spans="1:27" ht="409.6" x14ac:dyDescent="0.25">
      <c r="A190" s="1" t="s">
        <v>640</v>
      </c>
      <c r="E190" s="24" t="s">
        <v>4889</v>
      </c>
    </row>
    <row r="191" spans="1:27" x14ac:dyDescent="0.25">
      <c r="A191" s="1" t="s">
        <v>631</v>
      </c>
      <c r="B191" s="1">
        <v>45</v>
      </c>
      <c r="C191" s="23" t="s">
        <v>11054</v>
      </c>
      <c r="D191" t="s">
        <v>633</v>
      </c>
      <c r="E191" s="24" t="s">
        <v>11055</v>
      </c>
      <c r="F191" s="25" t="s">
        <v>647</v>
      </c>
      <c r="G191" s="26">
        <v>9</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10660</v>
      </c>
    </row>
    <row r="193" spans="1:27" x14ac:dyDescent="0.25">
      <c r="A193" s="1" t="s">
        <v>638</v>
      </c>
      <c r="E193" s="29" t="s">
        <v>11375</v>
      </c>
    </row>
    <row r="194" spans="1:27" ht="66" x14ac:dyDescent="0.25">
      <c r="A194" s="1" t="s">
        <v>640</v>
      </c>
      <c r="E194" s="24" t="s">
        <v>10276</v>
      </c>
    </row>
    <row r="195" spans="1:27" x14ac:dyDescent="0.25">
      <c r="A195" s="1" t="s">
        <v>631</v>
      </c>
      <c r="B195" s="1">
        <v>46</v>
      </c>
      <c r="C195" s="23" t="s">
        <v>5327</v>
      </c>
      <c r="D195" t="s">
        <v>633</v>
      </c>
      <c r="E195" s="24" t="s">
        <v>5328</v>
      </c>
      <c r="F195" s="25" t="s">
        <v>647</v>
      </c>
      <c r="G195" s="26">
        <v>142</v>
      </c>
      <c r="H195" s="25">
        <v>0</v>
      </c>
      <c r="I195" s="27">
        <f>ROUND(G195*H195,P4)</f>
        <v>0</v>
      </c>
      <c r="L195" s="27">
        <v>0</v>
      </c>
      <c r="M195" s="21">
        <f>ROUND(G195*L195,P4)</f>
        <v>0</v>
      </c>
      <c r="N195" s="22" t="s">
        <v>636</v>
      </c>
      <c r="O195" s="28">
        <f>M195*AA195</f>
        <v>0</v>
      </c>
      <c r="P195" s="1">
        <v>3</v>
      </c>
      <c r="AA195" s="1">
        <f>IF(P195=1,$O$3,IF(P195=2,$O$4,$O$5))</f>
        <v>0.21</v>
      </c>
    </row>
    <row r="196" spans="1:27" ht="26.4" x14ac:dyDescent="0.25">
      <c r="A196" s="1" t="s">
        <v>637</v>
      </c>
      <c r="E196" s="24" t="s">
        <v>11376</v>
      </c>
    </row>
    <row r="197" spans="1:27" x14ac:dyDescent="0.25">
      <c r="A197" s="1" t="s">
        <v>638</v>
      </c>
      <c r="E197" s="29" t="s">
        <v>11377</v>
      </c>
    </row>
    <row r="198" spans="1:27" ht="92.4" x14ac:dyDescent="0.25">
      <c r="A198" s="1" t="s">
        <v>640</v>
      </c>
      <c r="E198" s="24" t="s">
        <v>4893</v>
      </c>
    </row>
    <row r="199" spans="1:27" x14ac:dyDescent="0.25">
      <c r="A199" s="1" t="s">
        <v>628</v>
      </c>
      <c r="C199" s="19" t="s">
        <v>1801</v>
      </c>
      <c r="E199" s="20" t="s">
        <v>1802</v>
      </c>
      <c r="L199" s="21">
        <f>SUMIFS(L200:L203,A200:A203,"P")</f>
        <v>0</v>
      </c>
      <c r="M199" s="21">
        <f>SUMIFS(M200:M203,A200:A203,"P")</f>
        <v>0</v>
      </c>
      <c r="N199" s="22"/>
    </row>
    <row r="200" spans="1:27" ht="26.4" x14ac:dyDescent="0.25">
      <c r="A200" s="1" t="s">
        <v>631</v>
      </c>
      <c r="B200" s="1">
        <v>47</v>
      </c>
      <c r="C200" s="23" t="s">
        <v>1872</v>
      </c>
      <c r="D200" t="s">
        <v>1873</v>
      </c>
      <c r="E200" s="24" t="s">
        <v>1874</v>
      </c>
      <c r="F200" s="25" t="s">
        <v>1806</v>
      </c>
      <c r="G200" s="26">
        <v>1</v>
      </c>
      <c r="H200" s="25">
        <v>0</v>
      </c>
      <c r="I200" s="27">
        <f>ROUND(G200*H200,P4)</f>
        <v>0</v>
      </c>
      <c r="L200" s="27">
        <v>0</v>
      </c>
      <c r="M200" s="21">
        <f>ROUND(G200*L200,P4)</f>
        <v>0</v>
      </c>
      <c r="N200" s="22" t="s">
        <v>1807</v>
      </c>
      <c r="O200" s="28">
        <f>M200*AA200</f>
        <v>0</v>
      </c>
      <c r="P200" s="1">
        <v>3</v>
      </c>
      <c r="AA200" s="1">
        <f>IF(P200=1,$O$3,IF(P200=2,$O$4,$O$5))</f>
        <v>0.21</v>
      </c>
    </row>
    <row r="201" spans="1:27" ht="26.4" x14ac:dyDescent="0.25">
      <c r="A201" s="1" t="s">
        <v>637</v>
      </c>
      <c r="E201" s="24" t="s">
        <v>1808</v>
      </c>
    </row>
    <row r="202" spans="1:27" x14ac:dyDescent="0.25">
      <c r="A202" s="1" t="s">
        <v>638</v>
      </c>
      <c r="E202" s="29" t="s">
        <v>11241</v>
      </c>
    </row>
    <row r="203" spans="1:27" ht="198" x14ac:dyDescent="0.25">
      <c r="A203" s="1" t="s">
        <v>640</v>
      </c>
      <c r="E203"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F00-000000000000}">
  <sheetPr>
    <pageSetUpPr fitToPage="1"/>
  </sheetPr>
  <dimension ref="A1:AA13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COUNTIFS(L8:L134,"=0",A8:A134,"P")+COUNTIFS(L8:L134,"",A8:A134,"P")+SUM(Q8:Q134)</f>
        <v>30</v>
      </c>
    </row>
    <row r="8" spans="1:27" ht="26.4" x14ac:dyDescent="0.25">
      <c r="A8" s="1" t="s">
        <v>626</v>
      </c>
      <c r="C8" s="19" t="s">
        <v>11378</v>
      </c>
      <c r="E8" s="20" t="s">
        <v>477</v>
      </c>
      <c r="L8" s="21">
        <f>L9+L74+L83+L112+L117</f>
        <v>0</v>
      </c>
      <c r="M8" s="21">
        <f>M9+M74+M83+M112+M117</f>
        <v>0</v>
      </c>
      <c r="N8" s="22"/>
    </row>
    <row r="9" spans="1:27" x14ac:dyDescent="0.25">
      <c r="A9" s="1" t="s">
        <v>628</v>
      </c>
      <c r="C9" s="19" t="s">
        <v>866</v>
      </c>
      <c r="E9" s="20" t="s">
        <v>1466</v>
      </c>
      <c r="L9" s="21">
        <f>SUMIFS(L10:L73,A10:A73,"P")</f>
        <v>0</v>
      </c>
      <c r="M9" s="21">
        <f>SUMIFS(M10:M73,A10:A73,"P")</f>
        <v>0</v>
      </c>
      <c r="N9" s="22"/>
    </row>
    <row r="10" spans="1:27" ht="26.4" x14ac:dyDescent="0.25">
      <c r="A10" s="1" t="s">
        <v>631</v>
      </c>
      <c r="B10" s="1">
        <v>1</v>
      </c>
      <c r="C10" s="23" t="s">
        <v>6187</v>
      </c>
      <c r="D10" t="s">
        <v>633</v>
      </c>
      <c r="E10" s="24" t="s">
        <v>7484</v>
      </c>
      <c r="F10" s="25" t="s">
        <v>874</v>
      </c>
      <c r="G10" s="26">
        <v>217.65</v>
      </c>
      <c r="H10" s="25">
        <v>0</v>
      </c>
      <c r="I10" s="27">
        <f>ROUND(G10*H10,P4)</f>
        <v>0</v>
      </c>
      <c r="L10" s="27">
        <v>0</v>
      </c>
      <c r="M10" s="21">
        <f>ROUND(G10*L10,P4)</f>
        <v>0</v>
      </c>
      <c r="N10" s="22" t="s">
        <v>636</v>
      </c>
      <c r="O10" s="28">
        <f>M10*AA10</f>
        <v>0</v>
      </c>
      <c r="P10" s="1">
        <v>3</v>
      </c>
      <c r="AA10" s="1">
        <f>IF(P10=1,$O$3,IF(P10=2,$O$4,$O$5))</f>
        <v>0.21</v>
      </c>
    </row>
    <row r="11" spans="1:27" ht="26.4" x14ac:dyDescent="0.25">
      <c r="A11" s="1" t="s">
        <v>637</v>
      </c>
      <c r="E11" s="24" t="s">
        <v>11379</v>
      </c>
    </row>
    <row r="12" spans="1:27" x14ac:dyDescent="0.25">
      <c r="A12" s="1" t="s">
        <v>638</v>
      </c>
      <c r="E12" s="29" t="s">
        <v>11380</v>
      </c>
    </row>
    <row r="13" spans="1:27" ht="66" x14ac:dyDescent="0.25">
      <c r="A13" s="1" t="s">
        <v>640</v>
      </c>
      <c r="E13" s="24" t="s">
        <v>7486</v>
      </c>
    </row>
    <row r="14" spans="1:27" ht="26.4" x14ac:dyDescent="0.25">
      <c r="A14" s="1" t="s">
        <v>631</v>
      </c>
      <c r="B14" s="1">
        <v>2</v>
      </c>
      <c r="C14" s="23" t="s">
        <v>6450</v>
      </c>
      <c r="D14" t="s">
        <v>633</v>
      </c>
      <c r="E14" s="24" t="s">
        <v>7487</v>
      </c>
      <c r="F14" s="25" t="s">
        <v>874</v>
      </c>
      <c r="G14" s="26">
        <v>580.4</v>
      </c>
      <c r="H14" s="25">
        <v>0</v>
      </c>
      <c r="I14" s="27">
        <f>ROUND(G14*H14,P4)</f>
        <v>0</v>
      </c>
      <c r="L14" s="27">
        <v>0</v>
      </c>
      <c r="M14" s="21">
        <f>ROUND(G14*L14,P4)</f>
        <v>0</v>
      </c>
      <c r="N14" s="22" t="s">
        <v>636</v>
      </c>
      <c r="O14" s="28">
        <f>M14*AA14</f>
        <v>0</v>
      </c>
      <c r="P14" s="1">
        <v>3</v>
      </c>
      <c r="AA14" s="1">
        <f>IF(P14=1,$O$3,IF(P14=2,$O$4,$O$5))</f>
        <v>0.21</v>
      </c>
    </row>
    <row r="15" spans="1:27" ht="26.4" x14ac:dyDescent="0.25">
      <c r="A15" s="1" t="s">
        <v>637</v>
      </c>
      <c r="E15" s="24" t="s">
        <v>11381</v>
      </c>
    </row>
    <row r="16" spans="1:27" x14ac:dyDescent="0.25">
      <c r="A16" s="1" t="s">
        <v>638</v>
      </c>
      <c r="E16" s="29" t="s">
        <v>11382</v>
      </c>
    </row>
    <row r="17" spans="1:27" ht="66" x14ac:dyDescent="0.25">
      <c r="A17" s="1" t="s">
        <v>640</v>
      </c>
      <c r="E17" s="24" t="s">
        <v>7486</v>
      </c>
    </row>
    <row r="18" spans="1:27" x14ac:dyDescent="0.25">
      <c r="A18" s="1" t="s">
        <v>631</v>
      </c>
      <c r="B18" s="1">
        <v>3</v>
      </c>
      <c r="C18" s="23" t="s">
        <v>7489</v>
      </c>
      <c r="D18" t="s">
        <v>633</v>
      </c>
      <c r="E18" s="24" t="s">
        <v>7490</v>
      </c>
      <c r="F18" s="25" t="s">
        <v>874</v>
      </c>
      <c r="G18" s="26">
        <v>209</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11383</v>
      </c>
    </row>
    <row r="21" spans="1:27" ht="39.6" x14ac:dyDescent="0.25">
      <c r="A21" s="1" t="s">
        <v>640</v>
      </c>
      <c r="E21" s="24" t="s">
        <v>7492</v>
      </c>
    </row>
    <row r="22" spans="1:27" x14ac:dyDescent="0.25">
      <c r="A22" s="1" t="s">
        <v>631</v>
      </c>
      <c r="B22" s="1">
        <v>4</v>
      </c>
      <c r="C22" s="23" t="s">
        <v>5497</v>
      </c>
      <c r="D22" t="s">
        <v>633</v>
      </c>
      <c r="E22" s="24" t="s">
        <v>11263</v>
      </c>
      <c r="F22" s="25" t="s">
        <v>874</v>
      </c>
      <c r="G22" s="26">
        <v>209</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11383</v>
      </c>
    </row>
    <row r="25" spans="1:27" x14ac:dyDescent="0.25">
      <c r="A25" s="1" t="s">
        <v>640</v>
      </c>
      <c r="E25" s="24" t="s">
        <v>11264</v>
      </c>
    </row>
    <row r="26" spans="1:27" x14ac:dyDescent="0.25">
      <c r="A26" s="1" t="s">
        <v>631</v>
      </c>
      <c r="B26" s="1">
        <v>5</v>
      </c>
      <c r="C26" s="23" t="s">
        <v>10140</v>
      </c>
      <c r="D26" t="s">
        <v>633</v>
      </c>
      <c r="E26" s="24" t="s">
        <v>10141</v>
      </c>
      <c r="F26" s="25" t="s">
        <v>874</v>
      </c>
      <c r="G26" s="26">
        <v>1122</v>
      </c>
      <c r="H26" s="25">
        <v>0</v>
      </c>
      <c r="I26" s="27">
        <f>ROUND(G26*H26,P4)</f>
        <v>0</v>
      </c>
      <c r="L26" s="27">
        <v>0</v>
      </c>
      <c r="M26" s="21">
        <f>ROUND(G26*L26,P4)</f>
        <v>0</v>
      </c>
      <c r="N26" s="22" t="s">
        <v>636</v>
      </c>
      <c r="O26" s="28">
        <f>M26*AA26</f>
        <v>0</v>
      </c>
      <c r="P26" s="1">
        <v>3</v>
      </c>
      <c r="AA26" s="1">
        <f>IF(P26=1,$O$3,IF(P26=2,$O$4,$O$5))</f>
        <v>0.21</v>
      </c>
    </row>
    <row r="27" spans="1:27" ht="39.6" x14ac:dyDescent="0.25">
      <c r="A27" s="1" t="s">
        <v>637</v>
      </c>
      <c r="E27" s="24" t="s">
        <v>11384</v>
      </c>
    </row>
    <row r="28" spans="1:27" x14ac:dyDescent="0.25">
      <c r="A28" s="1" t="s">
        <v>638</v>
      </c>
      <c r="E28" s="29" t="s">
        <v>11385</v>
      </c>
    </row>
    <row r="29" spans="1:27" ht="382.8" x14ac:dyDescent="0.25">
      <c r="A29" s="1" t="s">
        <v>640</v>
      </c>
      <c r="E29" s="24" t="s">
        <v>7497</v>
      </c>
    </row>
    <row r="30" spans="1:27" x14ac:dyDescent="0.25">
      <c r="A30" s="1" t="s">
        <v>631</v>
      </c>
      <c r="B30" s="1">
        <v>6</v>
      </c>
      <c r="C30" s="23" t="s">
        <v>6817</v>
      </c>
      <c r="D30" t="s">
        <v>633</v>
      </c>
      <c r="E30" s="24" t="s">
        <v>7498</v>
      </c>
      <c r="F30" s="25" t="s">
        <v>874</v>
      </c>
      <c r="G30" s="26">
        <v>250</v>
      </c>
      <c r="H30" s="25">
        <v>0</v>
      </c>
      <c r="I30" s="27">
        <f>ROUND(G30*H30,P4)</f>
        <v>0</v>
      </c>
      <c r="L30" s="27">
        <v>0</v>
      </c>
      <c r="M30" s="21">
        <f>ROUND(G30*L30,P4)</f>
        <v>0</v>
      </c>
      <c r="N30" s="22" t="s">
        <v>636</v>
      </c>
      <c r="O30" s="28">
        <f>M30*AA30</f>
        <v>0</v>
      </c>
      <c r="P30" s="1">
        <v>3</v>
      </c>
      <c r="AA30" s="1">
        <f>IF(P30=1,$O$3,IF(P30=2,$O$4,$O$5))</f>
        <v>0.21</v>
      </c>
    </row>
    <row r="31" spans="1:27" ht="26.4" x14ac:dyDescent="0.25">
      <c r="A31" s="1" t="s">
        <v>637</v>
      </c>
      <c r="E31" s="24" t="s">
        <v>11386</v>
      </c>
    </row>
    <row r="32" spans="1:27" x14ac:dyDescent="0.25">
      <c r="A32" s="1" t="s">
        <v>638</v>
      </c>
      <c r="E32" s="29" t="s">
        <v>11387</v>
      </c>
    </row>
    <row r="33" spans="1:27" ht="316.8" x14ac:dyDescent="0.25">
      <c r="A33" s="1" t="s">
        <v>640</v>
      </c>
      <c r="E33" s="24" t="s">
        <v>7499</v>
      </c>
    </row>
    <row r="34" spans="1:27" x14ac:dyDescent="0.25">
      <c r="A34" s="1" t="s">
        <v>631</v>
      </c>
      <c r="B34" s="1">
        <v>7</v>
      </c>
      <c r="C34" s="23" t="s">
        <v>10390</v>
      </c>
      <c r="D34" t="s">
        <v>633</v>
      </c>
      <c r="E34" s="24" t="s">
        <v>10391</v>
      </c>
      <c r="F34" s="25" t="s">
        <v>874</v>
      </c>
      <c r="G34" s="26">
        <v>13.1</v>
      </c>
      <c r="H34" s="25">
        <v>0</v>
      </c>
      <c r="I34" s="27">
        <f>ROUND(G34*H34,P4)</f>
        <v>0</v>
      </c>
      <c r="L34" s="27">
        <v>0</v>
      </c>
      <c r="M34" s="21">
        <f>ROUND(G34*L34,P4)</f>
        <v>0</v>
      </c>
      <c r="N34" s="22" t="s">
        <v>636</v>
      </c>
      <c r="O34" s="28">
        <f>M34*AA34</f>
        <v>0</v>
      </c>
      <c r="P34" s="1">
        <v>3</v>
      </c>
      <c r="AA34" s="1">
        <f>IF(P34=1,$O$3,IF(P34=2,$O$4,$O$5))</f>
        <v>0.21</v>
      </c>
    </row>
    <row r="35" spans="1:27" ht="26.4" x14ac:dyDescent="0.25">
      <c r="A35" s="1" t="s">
        <v>637</v>
      </c>
      <c r="E35" s="24" t="s">
        <v>11388</v>
      </c>
    </row>
    <row r="36" spans="1:27" x14ac:dyDescent="0.25">
      <c r="A36" s="1" t="s">
        <v>638</v>
      </c>
      <c r="E36" s="29" t="s">
        <v>11389</v>
      </c>
    </row>
    <row r="37" spans="1:27" ht="330" x14ac:dyDescent="0.25">
      <c r="A37" s="1" t="s">
        <v>640</v>
      </c>
      <c r="E37" s="24" t="s">
        <v>10392</v>
      </c>
    </row>
    <row r="38" spans="1:27" x14ac:dyDescent="0.25">
      <c r="A38" s="1" t="s">
        <v>631</v>
      </c>
      <c r="B38" s="1">
        <v>8</v>
      </c>
      <c r="C38" s="23" t="s">
        <v>6972</v>
      </c>
      <c r="D38" t="s">
        <v>633</v>
      </c>
      <c r="E38" s="24" t="s">
        <v>6973</v>
      </c>
      <c r="F38" s="25" t="s">
        <v>874</v>
      </c>
      <c r="G38" s="26">
        <v>35</v>
      </c>
      <c r="H38" s="25">
        <v>0</v>
      </c>
      <c r="I38" s="27">
        <f>ROUND(G38*H38,P4)</f>
        <v>0</v>
      </c>
      <c r="L38" s="27">
        <v>0</v>
      </c>
      <c r="M38" s="21">
        <f>ROUND(G38*L38,P4)</f>
        <v>0</v>
      </c>
      <c r="N38" s="22" t="s">
        <v>636</v>
      </c>
      <c r="O38" s="28">
        <f>M38*AA38</f>
        <v>0</v>
      </c>
      <c r="P38" s="1">
        <v>3</v>
      </c>
      <c r="AA38" s="1">
        <f>IF(P38=1,$O$3,IF(P38=2,$O$4,$O$5))</f>
        <v>0.21</v>
      </c>
    </row>
    <row r="39" spans="1:27" ht="26.4" x14ac:dyDescent="0.25">
      <c r="A39" s="1" t="s">
        <v>637</v>
      </c>
      <c r="E39" s="24" t="s">
        <v>10618</v>
      </c>
    </row>
    <row r="40" spans="1:27" x14ac:dyDescent="0.25">
      <c r="A40" s="1" t="s">
        <v>638</v>
      </c>
      <c r="E40" s="29" t="s">
        <v>11081</v>
      </c>
    </row>
    <row r="41" spans="1:27" ht="277.2" x14ac:dyDescent="0.25">
      <c r="A41" s="1" t="s">
        <v>640</v>
      </c>
      <c r="E41" s="24" t="s">
        <v>4761</v>
      </c>
    </row>
    <row r="42" spans="1:27" x14ac:dyDescent="0.25">
      <c r="A42" s="1" t="s">
        <v>631</v>
      </c>
      <c r="B42" s="1">
        <v>9</v>
      </c>
      <c r="C42" s="23" t="s">
        <v>4702</v>
      </c>
      <c r="D42" t="s">
        <v>633</v>
      </c>
      <c r="E42" s="24" t="s">
        <v>11390</v>
      </c>
      <c r="F42" s="25" t="s">
        <v>874</v>
      </c>
      <c r="G42" s="26">
        <v>1344.1</v>
      </c>
      <c r="H42" s="25">
        <v>0</v>
      </c>
      <c r="I42" s="27">
        <f>ROUND(G42*H42,P4)</f>
        <v>0</v>
      </c>
      <c r="L42" s="27">
        <v>0</v>
      </c>
      <c r="M42" s="21">
        <f>ROUND(G42*L42,P4)</f>
        <v>0</v>
      </c>
      <c r="N42" s="22" t="s">
        <v>636</v>
      </c>
      <c r="O42" s="28">
        <f>M42*AA42</f>
        <v>0</v>
      </c>
      <c r="P42" s="1">
        <v>3</v>
      </c>
      <c r="AA42" s="1">
        <f>IF(P42=1,$O$3,IF(P42=2,$O$4,$O$5))</f>
        <v>0.21</v>
      </c>
    </row>
    <row r="43" spans="1:27" ht="92.4" x14ac:dyDescent="0.25">
      <c r="A43" s="1" t="s">
        <v>637</v>
      </c>
      <c r="E43" s="24" t="s">
        <v>10519</v>
      </c>
    </row>
    <row r="44" spans="1:27" x14ac:dyDescent="0.25">
      <c r="A44" s="1" t="s">
        <v>638</v>
      </c>
      <c r="E44" s="29" t="s">
        <v>11391</v>
      </c>
    </row>
    <row r="45" spans="1:27" ht="198" x14ac:dyDescent="0.25">
      <c r="A45" s="1" t="s">
        <v>640</v>
      </c>
      <c r="E45" s="24" t="s">
        <v>11392</v>
      </c>
    </row>
    <row r="46" spans="1:27" ht="26.4" x14ac:dyDescent="0.25">
      <c r="A46" s="1" t="s">
        <v>631</v>
      </c>
      <c r="B46" s="1">
        <v>10</v>
      </c>
      <c r="C46" s="23" t="s">
        <v>10231</v>
      </c>
      <c r="D46" t="s">
        <v>633</v>
      </c>
      <c r="E46" s="24" t="s">
        <v>11133</v>
      </c>
      <c r="F46" s="25" t="s">
        <v>874</v>
      </c>
      <c r="G46" s="26">
        <v>1354.2270000000001</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11393</v>
      </c>
    </row>
    <row r="48" spans="1:27" x14ac:dyDescent="0.25">
      <c r="A48" s="1" t="s">
        <v>638</v>
      </c>
      <c r="E48" s="29" t="s">
        <v>11394</v>
      </c>
    </row>
    <row r="49" spans="1:27" ht="277.2" x14ac:dyDescent="0.25">
      <c r="A49" s="1" t="s">
        <v>640</v>
      </c>
      <c r="E49" s="24" t="s">
        <v>10764</v>
      </c>
    </row>
    <row r="50" spans="1:27" x14ac:dyDescent="0.25">
      <c r="A50" s="1" t="s">
        <v>631</v>
      </c>
      <c r="B50" s="1">
        <v>11</v>
      </c>
      <c r="C50" s="23" t="s">
        <v>7795</v>
      </c>
      <c r="D50" t="s">
        <v>633</v>
      </c>
      <c r="E50" s="24" t="s">
        <v>7796</v>
      </c>
      <c r="F50" s="25" t="s">
        <v>874</v>
      </c>
      <c r="G50" s="26">
        <v>5.4960000000000004</v>
      </c>
      <c r="H50" s="25">
        <v>0</v>
      </c>
      <c r="I50" s="27">
        <f>ROUND(G50*H50,P4)</f>
        <v>0</v>
      </c>
      <c r="L50" s="27">
        <v>0</v>
      </c>
      <c r="M50" s="21">
        <f>ROUND(G50*L50,P4)</f>
        <v>0</v>
      </c>
      <c r="N50" s="22" t="s">
        <v>636</v>
      </c>
      <c r="O50" s="28">
        <f>M50*AA50</f>
        <v>0</v>
      </c>
      <c r="P50" s="1">
        <v>3</v>
      </c>
      <c r="AA50" s="1">
        <f>IF(P50=1,$O$3,IF(P50=2,$O$4,$O$5))</f>
        <v>0.21</v>
      </c>
    </row>
    <row r="51" spans="1:27" ht="26.4" x14ac:dyDescent="0.25">
      <c r="A51" s="1" t="s">
        <v>637</v>
      </c>
      <c r="E51" s="24" t="s">
        <v>11395</v>
      </c>
    </row>
    <row r="52" spans="1:27" x14ac:dyDescent="0.25">
      <c r="A52" s="1" t="s">
        <v>638</v>
      </c>
      <c r="E52" s="29" t="s">
        <v>11396</v>
      </c>
    </row>
    <row r="53" spans="1:27" ht="250.8" x14ac:dyDescent="0.25">
      <c r="A53" s="1" t="s">
        <v>640</v>
      </c>
      <c r="E53" s="24" t="s">
        <v>7798</v>
      </c>
    </row>
    <row r="54" spans="1:27" x14ac:dyDescent="0.25">
      <c r="A54" s="1" t="s">
        <v>631</v>
      </c>
      <c r="B54" s="1">
        <v>12</v>
      </c>
      <c r="C54" s="23" t="s">
        <v>4053</v>
      </c>
      <c r="D54" t="s">
        <v>633</v>
      </c>
      <c r="E54" s="24" t="s">
        <v>4054</v>
      </c>
      <c r="F54" s="25" t="s">
        <v>870</v>
      </c>
      <c r="G54" s="26">
        <v>2701.8649999999998</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11397</v>
      </c>
    </row>
    <row r="57" spans="1:27" ht="26.4" x14ac:dyDescent="0.25">
      <c r="A57" s="1" t="s">
        <v>640</v>
      </c>
      <c r="E57" s="24" t="s">
        <v>4717</v>
      </c>
    </row>
    <row r="58" spans="1:27" x14ac:dyDescent="0.25">
      <c r="A58" s="1" t="s">
        <v>631</v>
      </c>
      <c r="B58" s="1">
        <v>13</v>
      </c>
      <c r="C58" s="23" t="s">
        <v>4718</v>
      </c>
      <c r="D58" t="s">
        <v>633</v>
      </c>
      <c r="E58" s="24" t="s">
        <v>4719</v>
      </c>
      <c r="F58" s="25" t="s">
        <v>870</v>
      </c>
      <c r="G58" s="26">
        <v>1393.3330000000001</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x14ac:dyDescent="0.25">
      <c r="A60" s="1" t="s">
        <v>638</v>
      </c>
      <c r="E60" s="29" t="s">
        <v>11398</v>
      </c>
    </row>
    <row r="61" spans="1:27" ht="39.6" x14ac:dyDescent="0.25">
      <c r="A61" s="1" t="s">
        <v>640</v>
      </c>
      <c r="E61" s="24" t="s">
        <v>4721</v>
      </c>
    </row>
    <row r="62" spans="1:27" x14ac:dyDescent="0.25">
      <c r="A62" s="1" t="s">
        <v>631</v>
      </c>
      <c r="B62" s="1">
        <v>14</v>
      </c>
      <c r="C62" s="23" t="s">
        <v>4722</v>
      </c>
      <c r="D62" t="s">
        <v>633</v>
      </c>
      <c r="E62" s="24" t="s">
        <v>4723</v>
      </c>
      <c r="F62" s="25" t="s">
        <v>870</v>
      </c>
      <c r="G62" s="26">
        <v>1393.3330000000001</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c r="E64" s="29" t="s">
        <v>11398</v>
      </c>
    </row>
    <row r="65" spans="1:27" ht="26.4" x14ac:dyDescent="0.25">
      <c r="A65" s="1" t="s">
        <v>640</v>
      </c>
      <c r="E65" s="24" t="s">
        <v>4724</v>
      </c>
    </row>
    <row r="66" spans="1:27" x14ac:dyDescent="0.25">
      <c r="A66" s="1" t="s">
        <v>631</v>
      </c>
      <c r="B66" s="1">
        <v>15</v>
      </c>
      <c r="C66" s="23" t="s">
        <v>4725</v>
      </c>
      <c r="D66" t="s">
        <v>633</v>
      </c>
      <c r="E66" s="24" t="s">
        <v>4726</v>
      </c>
      <c r="F66" s="25" t="s">
        <v>870</v>
      </c>
      <c r="G66" s="26">
        <v>1393.3330000000001</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x14ac:dyDescent="0.25">
      <c r="A68" s="1" t="s">
        <v>638</v>
      </c>
      <c r="E68" s="29" t="s">
        <v>11398</v>
      </c>
    </row>
    <row r="69" spans="1:27" ht="39.6" x14ac:dyDescent="0.25">
      <c r="A69" s="1" t="s">
        <v>640</v>
      </c>
      <c r="E69" s="24" t="s">
        <v>4727</v>
      </c>
    </row>
    <row r="70" spans="1:27" x14ac:dyDescent="0.25">
      <c r="A70" s="1" t="s">
        <v>631</v>
      </c>
      <c r="B70" s="1">
        <v>16</v>
      </c>
      <c r="C70" s="23" t="s">
        <v>6247</v>
      </c>
      <c r="D70" t="s">
        <v>633</v>
      </c>
      <c r="E70" s="24" t="s">
        <v>4767</v>
      </c>
      <c r="F70" s="25" t="s">
        <v>874</v>
      </c>
      <c r="G70" s="26">
        <v>209</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x14ac:dyDescent="0.25">
      <c r="A72" s="1" t="s">
        <v>638</v>
      </c>
      <c r="E72" s="29" t="s">
        <v>11399</v>
      </c>
    </row>
    <row r="73" spans="1:27" ht="52.8" x14ac:dyDescent="0.25">
      <c r="A73" s="1" t="s">
        <v>640</v>
      </c>
      <c r="E73" s="24" t="s">
        <v>4770</v>
      </c>
    </row>
    <row r="74" spans="1:27" x14ac:dyDescent="0.25">
      <c r="A74" s="1" t="s">
        <v>628</v>
      </c>
      <c r="C74" s="19" t="s">
        <v>2745</v>
      </c>
      <c r="E74" s="20" t="s">
        <v>4061</v>
      </c>
      <c r="L74" s="21">
        <f>SUMIFS(L75:L82,A75:A82,"P")</f>
        <v>0</v>
      </c>
      <c r="M74" s="21">
        <f>SUMIFS(M75:M82,A75:A82,"P")</f>
        <v>0</v>
      </c>
      <c r="N74" s="22"/>
    </row>
    <row r="75" spans="1:27" x14ac:dyDescent="0.25">
      <c r="A75" s="1" t="s">
        <v>631</v>
      </c>
      <c r="B75" s="1">
        <v>17</v>
      </c>
      <c r="C75" s="23" t="s">
        <v>10366</v>
      </c>
      <c r="D75" t="s">
        <v>633</v>
      </c>
      <c r="E75" s="24" t="s">
        <v>10367</v>
      </c>
      <c r="F75" s="25" t="s">
        <v>874</v>
      </c>
      <c r="G75" s="26">
        <v>13.1</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11400</v>
      </c>
    </row>
    <row r="77" spans="1:27" x14ac:dyDescent="0.25">
      <c r="A77" s="1" t="s">
        <v>638</v>
      </c>
      <c r="E77" s="29" t="s">
        <v>11401</v>
      </c>
    </row>
    <row r="78" spans="1:27" ht="39.6" x14ac:dyDescent="0.25">
      <c r="A78" s="1" t="s">
        <v>640</v>
      </c>
      <c r="E78" s="24" t="s">
        <v>10370</v>
      </c>
    </row>
    <row r="79" spans="1:27" x14ac:dyDescent="0.25">
      <c r="A79" s="1" t="s">
        <v>631</v>
      </c>
      <c r="B79" s="1">
        <v>18</v>
      </c>
      <c r="C79" s="23" t="s">
        <v>4790</v>
      </c>
      <c r="D79" t="s">
        <v>633</v>
      </c>
      <c r="E79" s="24" t="s">
        <v>4791</v>
      </c>
      <c r="F79" s="25" t="s">
        <v>870</v>
      </c>
      <c r="G79" s="26">
        <v>104.8</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11402</v>
      </c>
    </row>
    <row r="81" spans="1:27" x14ac:dyDescent="0.25">
      <c r="A81" s="1" t="s">
        <v>638</v>
      </c>
      <c r="E81" s="29" t="s">
        <v>11403</v>
      </c>
    </row>
    <row r="82" spans="1:27" ht="26.4" x14ac:dyDescent="0.25">
      <c r="A82" s="1" t="s">
        <v>640</v>
      </c>
      <c r="E82" s="24" t="s">
        <v>4793</v>
      </c>
    </row>
    <row r="83" spans="1:27" x14ac:dyDescent="0.25">
      <c r="A83" s="1" t="s">
        <v>628</v>
      </c>
      <c r="C83" s="19" t="s">
        <v>891</v>
      </c>
      <c r="E83" s="20" t="s">
        <v>4454</v>
      </c>
      <c r="L83" s="21">
        <f>SUMIFS(L84:L111,A84:A111,"P")</f>
        <v>0</v>
      </c>
      <c r="M83" s="21">
        <f>SUMIFS(M84:M111,A84:A111,"P")</f>
        <v>0</v>
      </c>
      <c r="N83" s="22"/>
    </row>
    <row r="84" spans="1:27" x14ac:dyDescent="0.25">
      <c r="A84" s="1" t="s">
        <v>631</v>
      </c>
      <c r="B84" s="1">
        <v>19</v>
      </c>
      <c r="C84" s="23" t="s">
        <v>11404</v>
      </c>
      <c r="D84" t="s">
        <v>633</v>
      </c>
      <c r="E84" s="24" t="s">
        <v>11405</v>
      </c>
      <c r="F84" s="25" t="s">
        <v>870</v>
      </c>
      <c r="G84" s="26">
        <v>2196.6379999999999</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11406</v>
      </c>
    </row>
    <row r="86" spans="1:27" x14ac:dyDescent="0.25">
      <c r="A86" s="1" t="s">
        <v>638</v>
      </c>
      <c r="E86" s="29" t="s">
        <v>11407</v>
      </c>
    </row>
    <row r="87" spans="1:27" ht="132" x14ac:dyDescent="0.25">
      <c r="A87" s="1" t="s">
        <v>640</v>
      </c>
      <c r="E87" s="24" t="s">
        <v>4852</v>
      </c>
    </row>
    <row r="88" spans="1:27" x14ac:dyDescent="0.25">
      <c r="A88" s="1" t="s">
        <v>631</v>
      </c>
      <c r="B88" s="1">
        <v>20</v>
      </c>
      <c r="C88" s="23" t="s">
        <v>6299</v>
      </c>
      <c r="D88" t="s">
        <v>633</v>
      </c>
      <c r="E88" s="24" t="s">
        <v>6300</v>
      </c>
      <c r="F88" s="25" t="s">
        <v>870</v>
      </c>
      <c r="G88" s="26">
        <v>2701.8649999999998</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10629</v>
      </c>
    </row>
    <row r="90" spans="1:27" x14ac:dyDescent="0.25">
      <c r="A90" s="1" t="s">
        <v>638</v>
      </c>
      <c r="E90" s="29" t="s">
        <v>11408</v>
      </c>
    </row>
    <row r="91" spans="1:27" ht="52.8" x14ac:dyDescent="0.25">
      <c r="A91" s="1" t="s">
        <v>640</v>
      </c>
      <c r="E91" s="24" t="s">
        <v>6298</v>
      </c>
    </row>
    <row r="92" spans="1:27" x14ac:dyDescent="0.25">
      <c r="A92" s="1" t="s">
        <v>631</v>
      </c>
      <c r="B92" s="1">
        <v>21</v>
      </c>
      <c r="C92" s="23" t="s">
        <v>10172</v>
      </c>
      <c r="D92" t="s">
        <v>633</v>
      </c>
      <c r="E92" s="24" t="s">
        <v>10173</v>
      </c>
      <c r="F92" s="25" t="s">
        <v>870</v>
      </c>
      <c r="G92" s="26">
        <v>227</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10629</v>
      </c>
    </row>
    <row r="94" spans="1:27" x14ac:dyDescent="0.25">
      <c r="A94" s="1" t="s">
        <v>638</v>
      </c>
      <c r="E94" s="29" t="s">
        <v>11409</v>
      </c>
    </row>
    <row r="95" spans="1:27" ht="39.6" x14ac:dyDescent="0.25">
      <c r="A95" s="1" t="s">
        <v>640</v>
      </c>
      <c r="E95" s="24" t="s">
        <v>5888</v>
      </c>
    </row>
    <row r="96" spans="1:27" x14ac:dyDescent="0.25">
      <c r="A96" s="1" t="s">
        <v>631</v>
      </c>
      <c r="B96" s="1">
        <v>22</v>
      </c>
      <c r="C96" s="23" t="s">
        <v>7506</v>
      </c>
      <c r="D96" t="s">
        <v>633</v>
      </c>
      <c r="E96" s="24" t="s">
        <v>7507</v>
      </c>
      <c r="F96" s="25" t="s">
        <v>870</v>
      </c>
      <c r="G96" s="26">
        <v>2701.8649999999998</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11410</v>
      </c>
    </row>
    <row r="98" spans="1:27" x14ac:dyDescent="0.25">
      <c r="A98" s="1" t="s">
        <v>638</v>
      </c>
      <c r="E98" s="29" t="s">
        <v>11408</v>
      </c>
    </row>
    <row r="99" spans="1:27" ht="52.8" x14ac:dyDescent="0.25">
      <c r="A99" s="1" t="s">
        <v>640</v>
      </c>
      <c r="E99" s="24" t="s">
        <v>6409</v>
      </c>
    </row>
    <row r="100" spans="1:27" x14ac:dyDescent="0.25">
      <c r="A100" s="1" t="s">
        <v>631</v>
      </c>
      <c r="B100" s="1">
        <v>23</v>
      </c>
      <c r="C100" s="23" t="s">
        <v>7509</v>
      </c>
      <c r="D100" t="s">
        <v>633</v>
      </c>
      <c r="E100" s="24" t="s">
        <v>7510</v>
      </c>
      <c r="F100" s="25" t="s">
        <v>870</v>
      </c>
      <c r="G100" s="26">
        <v>2072.3000000000002</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10644</v>
      </c>
    </row>
    <row r="102" spans="1:27" x14ac:dyDescent="0.25">
      <c r="A102" s="1" t="s">
        <v>638</v>
      </c>
      <c r="E102" s="29" t="s">
        <v>11411</v>
      </c>
    </row>
    <row r="103" spans="1:27" ht="52.8" x14ac:dyDescent="0.25">
      <c r="A103" s="1" t="s">
        <v>640</v>
      </c>
      <c r="E103" s="24" t="s">
        <v>6409</v>
      </c>
    </row>
    <row r="104" spans="1:27" x14ac:dyDescent="0.25">
      <c r="A104" s="1" t="s">
        <v>631</v>
      </c>
      <c r="B104" s="1">
        <v>24</v>
      </c>
      <c r="C104" s="23" t="s">
        <v>7512</v>
      </c>
      <c r="D104" t="s">
        <v>633</v>
      </c>
      <c r="E104" s="24" t="s">
        <v>7513</v>
      </c>
      <c r="F104" s="25" t="s">
        <v>870</v>
      </c>
      <c r="G104" s="26">
        <v>1955</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10629</v>
      </c>
    </row>
    <row r="106" spans="1:27" x14ac:dyDescent="0.25">
      <c r="A106" s="1" t="s">
        <v>638</v>
      </c>
      <c r="E106" s="29" t="s">
        <v>11412</v>
      </c>
    </row>
    <row r="107" spans="1:27" ht="145.19999999999999" x14ac:dyDescent="0.25">
      <c r="A107" s="1" t="s">
        <v>640</v>
      </c>
      <c r="E107" s="24" t="s">
        <v>6416</v>
      </c>
    </row>
    <row r="108" spans="1:27" x14ac:dyDescent="0.25">
      <c r="A108" s="1" t="s">
        <v>631</v>
      </c>
      <c r="B108" s="1">
        <v>25</v>
      </c>
      <c r="C108" s="23" t="s">
        <v>10722</v>
      </c>
      <c r="D108" t="s">
        <v>633</v>
      </c>
      <c r="E108" s="24" t="s">
        <v>10723</v>
      </c>
      <c r="F108" s="25" t="s">
        <v>870</v>
      </c>
      <c r="G108" s="26">
        <v>2072.3000000000002</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10644</v>
      </c>
    </row>
    <row r="110" spans="1:27" x14ac:dyDescent="0.25">
      <c r="A110" s="1" t="s">
        <v>638</v>
      </c>
      <c r="E110" s="29" t="s">
        <v>11411</v>
      </c>
    </row>
    <row r="111" spans="1:27" ht="145.19999999999999" x14ac:dyDescent="0.25">
      <c r="A111" s="1" t="s">
        <v>640</v>
      </c>
      <c r="E111" s="24" t="s">
        <v>6416</v>
      </c>
    </row>
    <row r="112" spans="1:27" x14ac:dyDescent="0.25">
      <c r="A112" s="1" t="s">
        <v>628</v>
      </c>
      <c r="C112" s="19" t="s">
        <v>1966</v>
      </c>
      <c r="E112" s="20" t="s">
        <v>4616</v>
      </c>
      <c r="L112" s="21">
        <f>SUMIFS(L113:L116,A113:A116,"P")</f>
        <v>0</v>
      </c>
      <c r="M112" s="21">
        <f>SUMIFS(M113:M116,A113:A116,"P")</f>
        <v>0</v>
      </c>
      <c r="N112" s="22"/>
    </row>
    <row r="113" spans="1:27" x14ac:dyDescent="0.25">
      <c r="A113" s="1" t="s">
        <v>631</v>
      </c>
      <c r="B113" s="1">
        <v>26</v>
      </c>
      <c r="C113" s="23" t="s">
        <v>9950</v>
      </c>
      <c r="D113" t="s">
        <v>633</v>
      </c>
      <c r="E113" s="24" t="s">
        <v>9951</v>
      </c>
      <c r="F113" s="25" t="s">
        <v>657</v>
      </c>
      <c r="G113" s="26">
        <v>8</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10629</v>
      </c>
    </row>
    <row r="115" spans="1:27" x14ac:dyDescent="0.25">
      <c r="A115" s="1" t="s">
        <v>638</v>
      </c>
      <c r="E115" s="29" t="s">
        <v>11172</v>
      </c>
    </row>
    <row r="116" spans="1:27" ht="52.8" x14ac:dyDescent="0.25">
      <c r="A116" s="1" t="s">
        <v>640</v>
      </c>
      <c r="E116" s="24" t="s">
        <v>8017</v>
      </c>
    </row>
    <row r="117" spans="1:27" x14ac:dyDescent="0.25">
      <c r="A117" s="1" t="s">
        <v>628</v>
      </c>
      <c r="C117" s="19" t="s">
        <v>1801</v>
      </c>
      <c r="E117" s="20" t="s">
        <v>1802</v>
      </c>
      <c r="L117" s="21">
        <f>SUMIFS(L118:L133,A118:A133,"P")</f>
        <v>0</v>
      </c>
      <c r="M117" s="21">
        <f>SUMIFS(M118:M133,A118:A133,"P")</f>
        <v>0</v>
      </c>
      <c r="N117" s="22"/>
    </row>
    <row r="118" spans="1:27" ht="26.4" x14ac:dyDescent="0.25">
      <c r="A118" s="1" t="s">
        <v>631</v>
      </c>
      <c r="B118" s="1">
        <v>27</v>
      </c>
      <c r="C118" s="23" t="s">
        <v>2224</v>
      </c>
      <c r="D118" t="s">
        <v>2225</v>
      </c>
      <c r="E118" s="24" t="s">
        <v>2226</v>
      </c>
      <c r="F118" s="25" t="s">
        <v>1806</v>
      </c>
      <c r="G118" s="26">
        <v>202.65</v>
      </c>
      <c r="H118" s="25">
        <v>0</v>
      </c>
      <c r="I118" s="27">
        <f>ROUND(G118*H118,P4)</f>
        <v>0</v>
      </c>
      <c r="L118" s="27">
        <v>0</v>
      </c>
      <c r="M118" s="21">
        <f>ROUND(G118*L118,P4)</f>
        <v>0</v>
      </c>
      <c r="N118" s="22" t="s">
        <v>1807</v>
      </c>
      <c r="O118" s="28">
        <f>M118*AA118</f>
        <v>0</v>
      </c>
      <c r="P118" s="1">
        <v>3</v>
      </c>
      <c r="AA118" s="1">
        <f>IF(P118=1,$O$3,IF(P118=2,$O$4,$O$5))</f>
        <v>0.21</v>
      </c>
    </row>
    <row r="119" spans="1:27" ht="26.4" x14ac:dyDescent="0.25">
      <c r="A119" s="1" t="s">
        <v>637</v>
      </c>
      <c r="E119" s="24" t="s">
        <v>1808</v>
      </c>
    </row>
    <row r="120" spans="1:27" x14ac:dyDescent="0.25">
      <c r="A120" s="1" t="s">
        <v>638</v>
      </c>
      <c r="E120" s="29" t="s">
        <v>11413</v>
      </c>
    </row>
    <row r="121" spans="1:27" ht="198" x14ac:dyDescent="0.25">
      <c r="A121" s="1" t="s">
        <v>640</v>
      </c>
      <c r="E121" s="24" t="s">
        <v>4127</v>
      </c>
    </row>
    <row r="122" spans="1:27" ht="26.4" x14ac:dyDescent="0.25">
      <c r="A122" s="1" t="s">
        <v>631</v>
      </c>
      <c r="B122" s="1">
        <v>28</v>
      </c>
      <c r="C122" s="23" t="s">
        <v>1872</v>
      </c>
      <c r="D122" t="s">
        <v>1873</v>
      </c>
      <c r="E122" s="24" t="s">
        <v>1874</v>
      </c>
      <c r="F122" s="25" t="s">
        <v>1806</v>
      </c>
      <c r="G122" s="26">
        <v>0.5</v>
      </c>
      <c r="H122" s="25">
        <v>0</v>
      </c>
      <c r="I122" s="27">
        <f>ROUND(G122*H122,P4)</f>
        <v>0</v>
      </c>
      <c r="L122" s="27">
        <v>0</v>
      </c>
      <c r="M122" s="21">
        <f>ROUND(G122*L122,P4)</f>
        <v>0</v>
      </c>
      <c r="N122" s="22" t="s">
        <v>1807</v>
      </c>
      <c r="O122" s="28">
        <f>M122*AA122</f>
        <v>0</v>
      </c>
      <c r="P122" s="1">
        <v>3</v>
      </c>
      <c r="AA122" s="1">
        <f>IF(P122=1,$O$3,IF(P122=2,$O$4,$O$5))</f>
        <v>0.21</v>
      </c>
    </row>
    <row r="123" spans="1:27" ht="26.4" x14ac:dyDescent="0.25">
      <c r="A123" s="1" t="s">
        <v>637</v>
      </c>
      <c r="E123" s="24" t="s">
        <v>1808</v>
      </c>
    </row>
    <row r="124" spans="1:27" x14ac:dyDescent="0.25">
      <c r="A124" s="1" t="s">
        <v>638</v>
      </c>
      <c r="E124" s="29" t="s">
        <v>10604</v>
      </c>
    </row>
    <row r="125" spans="1:27" ht="198" x14ac:dyDescent="0.25">
      <c r="A125" s="1" t="s">
        <v>640</v>
      </c>
      <c r="E125" s="24" t="s">
        <v>3751</v>
      </c>
    </row>
    <row r="126" spans="1:27" ht="26.4" x14ac:dyDescent="0.25">
      <c r="A126" s="1" t="s">
        <v>631</v>
      </c>
      <c r="B126" s="1">
        <v>29</v>
      </c>
      <c r="C126" s="23" t="s">
        <v>5336</v>
      </c>
      <c r="D126" t="s">
        <v>5337</v>
      </c>
      <c r="E126" s="24" t="s">
        <v>5338</v>
      </c>
      <c r="F126" s="25" t="s">
        <v>1806</v>
      </c>
      <c r="G126" s="26">
        <v>1181.114</v>
      </c>
      <c r="H126" s="25">
        <v>0</v>
      </c>
      <c r="I126" s="27">
        <f>ROUND(G126*H126,P4)</f>
        <v>0</v>
      </c>
      <c r="L126" s="27">
        <v>0</v>
      </c>
      <c r="M126" s="21">
        <f>ROUND(G126*L126,P4)</f>
        <v>0</v>
      </c>
      <c r="N126" s="22" t="s">
        <v>1807</v>
      </c>
      <c r="O126" s="28">
        <f>M126*AA126</f>
        <v>0</v>
      </c>
      <c r="P126" s="1">
        <v>3</v>
      </c>
      <c r="AA126" s="1">
        <f>IF(P126=1,$O$3,IF(P126=2,$O$4,$O$5))</f>
        <v>0.21</v>
      </c>
    </row>
    <row r="127" spans="1:27" ht="26.4" x14ac:dyDescent="0.25">
      <c r="A127" s="1" t="s">
        <v>637</v>
      </c>
      <c r="E127" s="24" t="s">
        <v>1808</v>
      </c>
    </row>
    <row r="128" spans="1:27" x14ac:dyDescent="0.25">
      <c r="A128" s="1" t="s">
        <v>638</v>
      </c>
      <c r="E128" s="29" t="s">
        <v>11414</v>
      </c>
    </row>
    <row r="129" spans="1:27" ht="198" x14ac:dyDescent="0.25">
      <c r="A129" s="1" t="s">
        <v>640</v>
      </c>
      <c r="E129" s="24" t="s">
        <v>3751</v>
      </c>
    </row>
    <row r="130" spans="1:27" ht="26.4" x14ac:dyDescent="0.25">
      <c r="A130" s="1" t="s">
        <v>631</v>
      </c>
      <c r="B130" s="1">
        <v>30</v>
      </c>
      <c r="C130" s="23" t="s">
        <v>10298</v>
      </c>
      <c r="D130" t="s">
        <v>10299</v>
      </c>
      <c r="E130" s="24" t="s">
        <v>10300</v>
      </c>
      <c r="F130" s="25" t="s">
        <v>1806</v>
      </c>
      <c r="G130" s="26">
        <v>22.5</v>
      </c>
      <c r="H130" s="25">
        <v>0</v>
      </c>
      <c r="I130" s="27">
        <f>ROUND(G130*H130,P4)</f>
        <v>0</v>
      </c>
      <c r="L130" s="27">
        <v>0</v>
      </c>
      <c r="M130" s="21">
        <f>ROUND(G130*L130,P4)</f>
        <v>0</v>
      </c>
      <c r="N130" s="22" t="s">
        <v>1807</v>
      </c>
      <c r="O130" s="28">
        <f>M130*AA130</f>
        <v>0</v>
      </c>
      <c r="P130" s="1">
        <v>3</v>
      </c>
      <c r="AA130" s="1">
        <f>IF(P130=1,$O$3,IF(P130=2,$O$4,$O$5))</f>
        <v>0.21</v>
      </c>
    </row>
    <row r="131" spans="1:27" ht="26.4" x14ac:dyDescent="0.25">
      <c r="A131" s="1" t="s">
        <v>637</v>
      </c>
      <c r="E131" s="24" t="s">
        <v>1808</v>
      </c>
    </row>
    <row r="132" spans="1:27" x14ac:dyDescent="0.25">
      <c r="A132" s="1" t="s">
        <v>638</v>
      </c>
      <c r="E132" s="29" t="s">
        <v>11415</v>
      </c>
    </row>
    <row r="133" spans="1:27" ht="198" x14ac:dyDescent="0.25">
      <c r="A133" s="1" t="s">
        <v>640</v>
      </c>
      <c r="E133" s="24" t="s">
        <v>10302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000-000000000000}">
  <sheetPr>
    <pageSetUpPr fitToPage="1"/>
  </sheetPr>
  <dimension ref="A1:AA14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COUNTIFS(L8:L147,"=0",A8:A147,"P")+COUNTIFS(L8:L147,"",A8:A147,"P")+SUM(Q8:Q147)</f>
        <v>33</v>
      </c>
    </row>
    <row r="8" spans="1:27" ht="26.4" x14ac:dyDescent="0.25">
      <c r="A8" s="1" t="s">
        <v>626</v>
      </c>
      <c r="C8" s="19" t="s">
        <v>11416</v>
      </c>
      <c r="E8" s="20" t="s">
        <v>479</v>
      </c>
      <c r="L8" s="21">
        <f>L9+L66+L71+L76+L105+L138</f>
        <v>0</v>
      </c>
      <c r="M8" s="21">
        <f>M9+M66+M71+M76+M105+M138</f>
        <v>0</v>
      </c>
      <c r="N8" s="22"/>
    </row>
    <row r="9" spans="1:27" x14ac:dyDescent="0.25">
      <c r="A9" s="1" t="s">
        <v>628</v>
      </c>
      <c r="C9" s="19" t="s">
        <v>866</v>
      </c>
      <c r="E9" s="20" t="s">
        <v>1466</v>
      </c>
      <c r="L9" s="21">
        <f>SUMIFS(L10:L65,A10:A65,"P")</f>
        <v>0</v>
      </c>
      <c r="M9" s="21">
        <f>SUMIFS(M10:M65,A10:A65,"P")</f>
        <v>0</v>
      </c>
      <c r="N9" s="22"/>
    </row>
    <row r="10" spans="1:27" x14ac:dyDescent="0.25">
      <c r="A10" s="1" t="s">
        <v>631</v>
      </c>
      <c r="B10" s="1">
        <v>1</v>
      </c>
      <c r="C10" s="23" t="s">
        <v>7489</v>
      </c>
      <c r="D10" t="s">
        <v>633</v>
      </c>
      <c r="E10" s="24" t="s">
        <v>10136</v>
      </c>
      <c r="F10" s="25" t="s">
        <v>874</v>
      </c>
      <c r="G10" s="26">
        <v>294</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11417</v>
      </c>
    </row>
    <row r="13" spans="1:27" ht="39.6" x14ac:dyDescent="0.25">
      <c r="A13" s="1" t="s">
        <v>640</v>
      </c>
      <c r="E13" s="24" t="s">
        <v>4736</v>
      </c>
    </row>
    <row r="14" spans="1:27" x14ac:dyDescent="0.25">
      <c r="A14" s="1" t="s">
        <v>631</v>
      </c>
      <c r="B14" s="1">
        <v>2</v>
      </c>
      <c r="C14" s="23" t="s">
        <v>5497</v>
      </c>
      <c r="D14" t="s">
        <v>633</v>
      </c>
      <c r="E14" s="24" t="s">
        <v>11263</v>
      </c>
      <c r="F14" s="25" t="s">
        <v>874</v>
      </c>
      <c r="G14" s="26">
        <v>294</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11417</v>
      </c>
    </row>
    <row r="17" spans="1:27" x14ac:dyDescent="0.25">
      <c r="A17" s="1" t="s">
        <v>640</v>
      </c>
      <c r="E17" s="24" t="s">
        <v>11264</v>
      </c>
    </row>
    <row r="18" spans="1:27" x14ac:dyDescent="0.25">
      <c r="A18" s="1" t="s">
        <v>631</v>
      </c>
      <c r="B18" s="1">
        <v>3</v>
      </c>
      <c r="C18" s="23" t="s">
        <v>10140</v>
      </c>
      <c r="D18" t="s">
        <v>633</v>
      </c>
      <c r="E18" s="24" t="s">
        <v>10141</v>
      </c>
      <c r="F18" s="25" t="s">
        <v>874</v>
      </c>
      <c r="G18" s="26">
        <v>202</v>
      </c>
      <c r="H18" s="25">
        <v>0</v>
      </c>
      <c r="I18" s="27">
        <f>ROUND(G18*H18,P4)</f>
        <v>0</v>
      </c>
      <c r="L18" s="27">
        <v>0</v>
      </c>
      <c r="M18" s="21">
        <f>ROUND(G18*L18,P4)</f>
        <v>0</v>
      </c>
      <c r="N18" s="22" t="s">
        <v>636</v>
      </c>
      <c r="O18" s="28">
        <f>M18*AA18</f>
        <v>0</v>
      </c>
      <c r="P18" s="1">
        <v>3</v>
      </c>
      <c r="AA18" s="1">
        <f>IF(P18=1,$O$3,IF(P18=2,$O$4,$O$5))</f>
        <v>0.21</v>
      </c>
    </row>
    <row r="19" spans="1:27" ht="39.6" x14ac:dyDescent="0.25">
      <c r="A19" s="1" t="s">
        <v>637</v>
      </c>
      <c r="E19" s="24" t="s">
        <v>11418</v>
      </c>
    </row>
    <row r="20" spans="1:27" x14ac:dyDescent="0.25">
      <c r="A20" s="1" t="s">
        <v>638</v>
      </c>
      <c r="E20" s="29" t="s">
        <v>11419</v>
      </c>
    </row>
    <row r="21" spans="1:27" ht="382.8" x14ac:dyDescent="0.25">
      <c r="A21" s="1" t="s">
        <v>640</v>
      </c>
      <c r="E21" s="24" t="s">
        <v>7497</v>
      </c>
    </row>
    <row r="22" spans="1:27" x14ac:dyDescent="0.25">
      <c r="A22" s="1" t="s">
        <v>631</v>
      </c>
      <c r="B22" s="1">
        <v>4</v>
      </c>
      <c r="C22" s="23" t="s">
        <v>5501</v>
      </c>
      <c r="D22" t="s">
        <v>633</v>
      </c>
      <c r="E22" s="24" t="s">
        <v>10144</v>
      </c>
      <c r="F22" s="25" t="s">
        <v>874</v>
      </c>
      <c r="G22" s="26">
        <v>6</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11420</v>
      </c>
    </row>
    <row r="24" spans="1:27" x14ac:dyDescent="0.25">
      <c r="A24" s="1" t="s">
        <v>638</v>
      </c>
      <c r="E24" s="29" t="s">
        <v>10383</v>
      </c>
    </row>
    <row r="25" spans="1:27" ht="382.8" x14ac:dyDescent="0.25">
      <c r="A25" s="1" t="s">
        <v>640</v>
      </c>
      <c r="E25" s="24" t="s">
        <v>10147</v>
      </c>
    </row>
    <row r="26" spans="1:27" x14ac:dyDescent="0.25">
      <c r="A26" s="1" t="s">
        <v>631</v>
      </c>
      <c r="B26" s="1">
        <v>5</v>
      </c>
      <c r="C26" s="23" t="s">
        <v>6817</v>
      </c>
      <c r="D26" t="s">
        <v>633</v>
      </c>
      <c r="E26" s="24" t="s">
        <v>7498</v>
      </c>
      <c r="F26" s="25" t="s">
        <v>874</v>
      </c>
      <c r="G26" s="26">
        <v>226</v>
      </c>
      <c r="H26" s="25">
        <v>0</v>
      </c>
      <c r="I26" s="27">
        <f>ROUND(G26*H26,P4)</f>
        <v>0</v>
      </c>
      <c r="L26" s="27">
        <v>0</v>
      </c>
      <c r="M26" s="21">
        <f>ROUND(G26*L26,P4)</f>
        <v>0</v>
      </c>
      <c r="N26" s="22" t="s">
        <v>636</v>
      </c>
      <c r="O26" s="28">
        <f>M26*AA26</f>
        <v>0</v>
      </c>
      <c r="P26" s="1">
        <v>3</v>
      </c>
      <c r="AA26" s="1">
        <f>IF(P26=1,$O$3,IF(P26=2,$O$4,$O$5))</f>
        <v>0.21</v>
      </c>
    </row>
    <row r="27" spans="1:27" ht="26.4" x14ac:dyDescent="0.25">
      <c r="A27" s="1" t="s">
        <v>637</v>
      </c>
      <c r="E27" s="24" t="s">
        <v>11421</v>
      </c>
    </row>
    <row r="28" spans="1:27" x14ac:dyDescent="0.25">
      <c r="A28" s="1" t="s">
        <v>638</v>
      </c>
      <c r="E28" s="29" t="s">
        <v>11422</v>
      </c>
    </row>
    <row r="29" spans="1:27" ht="316.8" x14ac:dyDescent="0.25">
      <c r="A29" s="1" t="s">
        <v>640</v>
      </c>
      <c r="E29" s="24" t="s">
        <v>7499</v>
      </c>
    </row>
    <row r="30" spans="1:27" x14ac:dyDescent="0.25">
      <c r="A30" s="1" t="s">
        <v>631</v>
      </c>
      <c r="B30" s="1">
        <v>6</v>
      </c>
      <c r="C30" s="23" t="s">
        <v>6972</v>
      </c>
      <c r="D30" t="s">
        <v>633</v>
      </c>
      <c r="E30" s="24" t="s">
        <v>6973</v>
      </c>
      <c r="F30" s="25" t="s">
        <v>874</v>
      </c>
      <c r="G30" s="26">
        <v>202</v>
      </c>
      <c r="H30" s="25">
        <v>0</v>
      </c>
      <c r="I30" s="27">
        <f>ROUND(G30*H30,P4)</f>
        <v>0</v>
      </c>
      <c r="L30" s="27">
        <v>0</v>
      </c>
      <c r="M30" s="21">
        <f>ROUND(G30*L30,P4)</f>
        <v>0</v>
      </c>
      <c r="N30" s="22" t="s">
        <v>636</v>
      </c>
      <c r="O30" s="28">
        <f>M30*AA30</f>
        <v>0</v>
      </c>
      <c r="P30" s="1">
        <v>3</v>
      </c>
      <c r="AA30" s="1">
        <f>IF(P30=1,$O$3,IF(P30=2,$O$4,$O$5))</f>
        <v>0.21</v>
      </c>
    </row>
    <row r="31" spans="1:27" ht="26.4" x14ac:dyDescent="0.25">
      <c r="A31" s="1" t="s">
        <v>637</v>
      </c>
      <c r="E31" s="24" t="s">
        <v>10618</v>
      </c>
    </row>
    <row r="32" spans="1:27" x14ac:dyDescent="0.25">
      <c r="A32" s="1" t="s">
        <v>638</v>
      </c>
      <c r="E32" s="29" t="s">
        <v>11419</v>
      </c>
    </row>
    <row r="33" spans="1:27" ht="277.2" x14ac:dyDescent="0.25">
      <c r="A33" s="1" t="s">
        <v>640</v>
      </c>
      <c r="E33" s="24" t="s">
        <v>4761</v>
      </c>
    </row>
    <row r="34" spans="1:27" x14ac:dyDescent="0.25">
      <c r="A34" s="1" t="s">
        <v>631</v>
      </c>
      <c r="B34" s="1">
        <v>7</v>
      </c>
      <c r="C34" s="23" t="s">
        <v>4702</v>
      </c>
      <c r="D34" t="s">
        <v>633</v>
      </c>
      <c r="E34" s="24" t="s">
        <v>11390</v>
      </c>
      <c r="F34" s="25" t="s">
        <v>874</v>
      </c>
      <c r="G34" s="26">
        <v>496</v>
      </c>
      <c r="H34" s="25">
        <v>0</v>
      </c>
      <c r="I34" s="27">
        <f>ROUND(G34*H34,P4)</f>
        <v>0</v>
      </c>
      <c r="L34" s="27">
        <v>0</v>
      </c>
      <c r="M34" s="21">
        <f>ROUND(G34*L34,P4)</f>
        <v>0</v>
      </c>
      <c r="N34" s="22" t="s">
        <v>636</v>
      </c>
      <c r="O34" s="28">
        <f>M34*AA34</f>
        <v>0</v>
      </c>
      <c r="P34" s="1">
        <v>3</v>
      </c>
      <c r="AA34" s="1">
        <f>IF(P34=1,$O$3,IF(P34=2,$O$4,$O$5))</f>
        <v>0.21</v>
      </c>
    </row>
    <row r="35" spans="1:27" ht="92.4" x14ac:dyDescent="0.25">
      <c r="A35" s="1" t="s">
        <v>637</v>
      </c>
      <c r="E35" s="24" t="s">
        <v>10519</v>
      </c>
    </row>
    <row r="36" spans="1:27" x14ac:dyDescent="0.25">
      <c r="A36" s="1" t="s">
        <v>638</v>
      </c>
      <c r="E36" s="29" t="s">
        <v>11423</v>
      </c>
    </row>
    <row r="37" spans="1:27" ht="198" x14ac:dyDescent="0.25">
      <c r="A37" s="1" t="s">
        <v>640</v>
      </c>
      <c r="E37" s="24" t="s">
        <v>11392</v>
      </c>
    </row>
    <row r="38" spans="1:27" x14ac:dyDescent="0.25">
      <c r="A38" s="1" t="s">
        <v>631</v>
      </c>
      <c r="B38" s="1">
        <v>8</v>
      </c>
      <c r="C38" s="23" t="s">
        <v>7795</v>
      </c>
      <c r="D38" t="s">
        <v>633</v>
      </c>
      <c r="E38" s="24" t="s">
        <v>7796</v>
      </c>
      <c r="F38" s="25" t="s">
        <v>874</v>
      </c>
      <c r="G38" s="26">
        <v>1.972</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11424</v>
      </c>
    </row>
    <row r="40" spans="1:27" x14ac:dyDescent="0.25">
      <c r="A40" s="1" t="s">
        <v>638</v>
      </c>
      <c r="E40" s="29" t="s">
        <v>11425</v>
      </c>
    </row>
    <row r="41" spans="1:27" ht="250.8" x14ac:dyDescent="0.25">
      <c r="A41" s="1" t="s">
        <v>640</v>
      </c>
      <c r="E41" s="24" t="s">
        <v>7798</v>
      </c>
    </row>
    <row r="42" spans="1:27" x14ac:dyDescent="0.25">
      <c r="A42" s="1" t="s">
        <v>631</v>
      </c>
      <c r="B42" s="1">
        <v>9</v>
      </c>
      <c r="C42" s="23" t="s">
        <v>3879</v>
      </c>
      <c r="D42" t="s">
        <v>633</v>
      </c>
      <c r="E42" s="24" t="s">
        <v>10623</v>
      </c>
      <c r="F42" s="25" t="s">
        <v>874</v>
      </c>
      <c r="G42" s="26">
        <v>32.875</v>
      </c>
      <c r="H42" s="25">
        <v>0</v>
      </c>
      <c r="I42" s="27">
        <f>ROUND(G42*H42,P4)</f>
        <v>0</v>
      </c>
      <c r="L42" s="27">
        <v>0</v>
      </c>
      <c r="M42" s="21">
        <f>ROUND(G42*L42,P4)</f>
        <v>0</v>
      </c>
      <c r="N42" s="22" t="s">
        <v>636</v>
      </c>
      <c r="O42" s="28">
        <f>M42*AA42</f>
        <v>0</v>
      </c>
      <c r="P42" s="1">
        <v>3</v>
      </c>
      <c r="AA42" s="1">
        <f>IF(P42=1,$O$3,IF(P42=2,$O$4,$O$5))</f>
        <v>0.21</v>
      </c>
    </row>
    <row r="43" spans="1:27" ht="39.6" x14ac:dyDescent="0.25">
      <c r="A43" s="1" t="s">
        <v>637</v>
      </c>
      <c r="E43" s="24" t="s">
        <v>11426</v>
      </c>
    </row>
    <row r="44" spans="1:27" x14ac:dyDescent="0.25">
      <c r="A44" s="1" t="s">
        <v>638</v>
      </c>
      <c r="E44" s="29" t="s">
        <v>11427</v>
      </c>
    </row>
    <row r="45" spans="1:27" ht="303.60000000000002" x14ac:dyDescent="0.25">
      <c r="A45" s="1" t="s">
        <v>640</v>
      </c>
      <c r="E45" s="24" t="s">
        <v>10626</v>
      </c>
    </row>
    <row r="46" spans="1:27" x14ac:dyDescent="0.25">
      <c r="A46" s="1" t="s">
        <v>631</v>
      </c>
      <c r="B46" s="1">
        <v>10</v>
      </c>
      <c r="C46" s="23" t="s">
        <v>4053</v>
      </c>
      <c r="D46" t="s">
        <v>633</v>
      </c>
      <c r="E46" s="24" t="s">
        <v>4054</v>
      </c>
      <c r="F46" s="25" t="s">
        <v>870</v>
      </c>
      <c r="G46" s="26">
        <v>1020.875</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c r="E48" s="29" t="s">
        <v>11428</v>
      </c>
    </row>
    <row r="49" spans="1:27" ht="26.4" x14ac:dyDescent="0.25">
      <c r="A49" s="1" t="s">
        <v>640</v>
      </c>
      <c r="E49" s="24" t="s">
        <v>4717</v>
      </c>
    </row>
    <row r="50" spans="1:27" x14ac:dyDescent="0.25">
      <c r="A50" s="1" t="s">
        <v>631</v>
      </c>
      <c r="B50" s="1">
        <v>11</v>
      </c>
      <c r="C50" s="23" t="s">
        <v>4718</v>
      </c>
      <c r="D50" t="s">
        <v>633</v>
      </c>
      <c r="E50" s="24" t="s">
        <v>4719</v>
      </c>
      <c r="F50" s="25" t="s">
        <v>870</v>
      </c>
      <c r="G50" s="26">
        <v>160</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c r="E52" s="29" t="s">
        <v>11429</v>
      </c>
    </row>
    <row r="53" spans="1:27" ht="39.6" x14ac:dyDescent="0.25">
      <c r="A53" s="1" t="s">
        <v>640</v>
      </c>
      <c r="E53" s="24" t="s">
        <v>4721</v>
      </c>
    </row>
    <row r="54" spans="1:27" x14ac:dyDescent="0.25">
      <c r="A54" s="1" t="s">
        <v>631</v>
      </c>
      <c r="B54" s="1">
        <v>12</v>
      </c>
      <c r="C54" s="23" t="s">
        <v>4722</v>
      </c>
      <c r="D54" t="s">
        <v>633</v>
      </c>
      <c r="E54" s="24" t="s">
        <v>4723</v>
      </c>
      <c r="F54" s="25" t="s">
        <v>870</v>
      </c>
      <c r="G54" s="26">
        <v>160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11429</v>
      </c>
    </row>
    <row r="57" spans="1:27" ht="26.4" x14ac:dyDescent="0.25">
      <c r="A57" s="1" t="s">
        <v>640</v>
      </c>
      <c r="E57" s="24" t="s">
        <v>4724</v>
      </c>
    </row>
    <row r="58" spans="1:27" x14ac:dyDescent="0.25">
      <c r="A58" s="1" t="s">
        <v>631</v>
      </c>
      <c r="B58" s="1">
        <v>13</v>
      </c>
      <c r="C58" s="23" t="s">
        <v>4725</v>
      </c>
      <c r="D58" t="s">
        <v>633</v>
      </c>
      <c r="E58" s="24" t="s">
        <v>4726</v>
      </c>
      <c r="F58" s="25" t="s">
        <v>870</v>
      </c>
      <c r="G58" s="26">
        <v>160</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x14ac:dyDescent="0.25">
      <c r="A60" s="1" t="s">
        <v>638</v>
      </c>
      <c r="E60" s="29" t="s">
        <v>11429</v>
      </c>
    </row>
    <row r="61" spans="1:27" ht="39.6" x14ac:dyDescent="0.25">
      <c r="A61" s="1" t="s">
        <v>640</v>
      </c>
      <c r="E61" s="24" t="s">
        <v>4727</v>
      </c>
    </row>
    <row r="62" spans="1:27" x14ac:dyDescent="0.25">
      <c r="A62" s="1" t="s">
        <v>631</v>
      </c>
      <c r="B62" s="1">
        <v>14</v>
      </c>
      <c r="C62" s="23" t="s">
        <v>6247</v>
      </c>
      <c r="D62" t="s">
        <v>633</v>
      </c>
      <c r="E62" s="24" t="s">
        <v>4767</v>
      </c>
      <c r="F62" s="25" t="s">
        <v>874</v>
      </c>
      <c r="G62" s="26">
        <v>294</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c r="E64" s="29" t="s">
        <v>11430</v>
      </c>
    </row>
    <row r="65" spans="1:27" ht="52.8" x14ac:dyDescent="0.25">
      <c r="A65" s="1" t="s">
        <v>640</v>
      </c>
      <c r="E65" s="24" t="s">
        <v>4770</v>
      </c>
    </row>
    <row r="66" spans="1:27" x14ac:dyDescent="0.25">
      <c r="A66" s="1" t="s">
        <v>628</v>
      </c>
      <c r="C66" s="19" t="s">
        <v>2745</v>
      </c>
      <c r="E66" s="20" t="s">
        <v>4061</v>
      </c>
      <c r="L66" s="21">
        <f>SUMIFS(L67:L70,A67:A70,"P")</f>
        <v>0</v>
      </c>
      <c r="M66" s="21">
        <f>SUMIFS(M67:M70,A67:A70,"P")</f>
        <v>0</v>
      </c>
      <c r="N66" s="22"/>
    </row>
    <row r="67" spans="1:27" x14ac:dyDescent="0.25">
      <c r="A67" s="1" t="s">
        <v>631</v>
      </c>
      <c r="B67" s="1">
        <v>15</v>
      </c>
      <c r="C67" s="23" t="s">
        <v>8098</v>
      </c>
      <c r="D67" t="s">
        <v>633</v>
      </c>
      <c r="E67" s="24" t="s">
        <v>8099</v>
      </c>
      <c r="F67" s="25" t="s">
        <v>870</v>
      </c>
      <c r="G67" s="26">
        <v>62.5</v>
      </c>
      <c r="H67" s="25">
        <v>0</v>
      </c>
      <c r="I67" s="27">
        <f>ROUND(G67*H67,P4)</f>
        <v>0</v>
      </c>
      <c r="L67" s="27">
        <v>0</v>
      </c>
      <c r="M67" s="21">
        <f>ROUND(G67*L67,P4)</f>
        <v>0</v>
      </c>
      <c r="N67" s="22" t="s">
        <v>636</v>
      </c>
      <c r="O67" s="28">
        <f>M67*AA67</f>
        <v>0</v>
      </c>
      <c r="P67" s="1">
        <v>3</v>
      </c>
      <c r="AA67" s="1">
        <f>IF(P67=1,$O$3,IF(P67=2,$O$4,$O$5))</f>
        <v>0.21</v>
      </c>
    </row>
    <row r="68" spans="1:27" ht="52.8" x14ac:dyDescent="0.25">
      <c r="A68" s="1" t="s">
        <v>637</v>
      </c>
      <c r="E68" s="24" t="s">
        <v>11431</v>
      </c>
    </row>
    <row r="69" spans="1:27" x14ac:dyDescent="0.25">
      <c r="A69" s="1" t="s">
        <v>638</v>
      </c>
      <c r="E69" s="29" t="s">
        <v>11432</v>
      </c>
    </row>
    <row r="70" spans="1:27" ht="105.6" x14ac:dyDescent="0.25">
      <c r="A70" s="1" t="s">
        <v>640</v>
      </c>
      <c r="E70" s="24" t="s">
        <v>5827</v>
      </c>
    </row>
    <row r="71" spans="1:27" x14ac:dyDescent="0.25">
      <c r="A71" s="1" t="s">
        <v>628</v>
      </c>
      <c r="C71" s="19" t="s">
        <v>3232</v>
      </c>
      <c r="E71" s="20" t="s">
        <v>4807</v>
      </c>
      <c r="L71" s="21">
        <f>SUMIFS(L72:L75,A72:A75,"P")</f>
        <v>0</v>
      </c>
      <c r="M71" s="21">
        <f>SUMIFS(M72:M75,A72:A75,"P")</f>
        <v>0</v>
      </c>
      <c r="N71" s="22"/>
    </row>
    <row r="72" spans="1:27" x14ac:dyDescent="0.25">
      <c r="A72" s="1" t="s">
        <v>631</v>
      </c>
      <c r="B72" s="1">
        <v>16</v>
      </c>
      <c r="C72" s="23" t="s">
        <v>4830</v>
      </c>
      <c r="D72" t="s">
        <v>633</v>
      </c>
      <c r="E72" s="24" t="s">
        <v>4831</v>
      </c>
      <c r="F72" s="25" t="s">
        <v>874</v>
      </c>
      <c r="G72" s="26">
        <v>2.8079999999999998</v>
      </c>
      <c r="H72" s="25">
        <v>0</v>
      </c>
      <c r="I72" s="27">
        <f>ROUND(G72*H72,P4)</f>
        <v>0</v>
      </c>
      <c r="L72" s="27">
        <v>0</v>
      </c>
      <c r="M72" s="21">
        <f>ROUND(G72*L72,P4)</f>
        <v>0</v>
      </c>
      <c r="N72" s="22" t="s">
        <v>636</v>
      </c>
      <c r="O72" s="28">
        <f>M72*AA72</f>
        <v>0</v>
      </c>
      <c r="P72" s="1">
        <v>3</v>
      </c>
      <c r="AA72" s="1">
        <f>IF(P72=1,$O$3,IF(P72=2,$O$4,$O$5))</f>
        <v>0.21</v>
      </c>
    </row>
    <row r="73" spans="1:27" ht="52.8" x14ac:dyDescent="0.25">
      <c r="A73" s="1" t="s">
        <v>637</v>
      </c>
      <c r="E73" s="24" t="s">
        <v>11433</v>
      </c>
    </row>
    <row r="74" spans="1:27" x14ac:dyDescent="0.25">
      <c r="A74" s="1" t="s">
        <v>638</v>
      </c>
      <c r="E74" s="29" t="s">
        <v>11434</v>
      </c>
    </row>
    <row r="75" spans="1:27" ht="105.6" x14ac:dyDescent="0.25">
      <c r="A75" s="1" t="s">
        <v>640</v>
      </c>
      <c r="E75" s="24" t="s">
        <v>4833</v>
      </c>
    </row>
    <row r="76" spans="1:27" x14ac:dyDescent="0.25">
      <c r="A76" s="1" t="s">
        <v>628</v>
      </c>
      <c r="C76" s="19" t="s">
        <v>891</v>
      </c>
      <c r="E76" s="20" t="s">
        <v>4454</v>
      </c>
      <c r="L76" s="21">
        <f>SUMIFS(L77:L104,A77:A104,"P")</f>
        <v>0</v>
      </c>
      <c r="M76" s="21">
        <f>SUMIFS(M77:M104,A77:A104,"P")</f>
        <v>0</v>
      </c>
      <c r="N76" s="22"/>
    </row>
    <row r="77" spans="1:27" x14ac:dyDescent="0.25">
      <c r="A77" s="1" t="s">
        <v>631</v>
      </c>
      <c r="B77" s="1">
        <v>17</v>
      </c>
      <c r="C77" s="23" t="s">
        <v>10638</v>
      </c>
      <c r="D77" t="s">
        <v>633</v>
      </c>
      <c r="E77" s="24" t="s">
        <v>10639</v>
      </c>
      <c r="F77" s="25" t="s">
        <v>874</v>
      </c>
      <c r="G77" s="26">
        <v>11</v>
      </c>
      <c r="H77" s="25">
        <v>0</v>
      </c>
      <c r="I77" s="27">
        <f>ROUND(G77*H77,P4)</f>
        <v>0</v>
      </c>
      <c r="L77" s="27">
        <v>0</v>
      </c>
      <c r="M77" s="21">
        <f>ROUND(G77*L77,P4)</f>
        <v>0</v>
      </c>
      <c r="N77" s="22" t="s">
        <v>636</v>
      </c>
      <c r="O77" s="28">
        <f>M77*AA77</f>
        <v>0</v>
      </c>
      <c r="P77" s="1">
        <v>3</v>
      </c>
      <c r="AA77" s="1">
        <f>IF(P77=1,$O$3,IF(P77=2,$O$4,$O$5))</f>
        <v>0.21</v>
      </c>
    </row>
    <row r="78" spans="1:27" ht="39.6" x14ac:dyDescent="0.25">
      <c r="A78" s="1" t="s">
        <v>637</v>
      </c>
      <c r="E78" s="24" t="s">
        <v>11435</v>
      </c>
    </row>
    <row r="79" spans="1:27" x14ac:dyDescent="0.25">
      <c r="A79" s="1" t="s">
        <v>638</v>
      </c>
      <c r="E79" s="29" t="s">
        <v>11436</v>
      </c>
    </row>
    <row r="80" spans="1:27" ht="132" x14ac:dyDescent="0.25">
      <c r="A80" s="1" t="s">
        <v>640</v>
      </c>
      <c r="E80" s="24" t="s">
        <v>4852</v>
      </c>
    </row>
    <row r="81" spans="1:27" x14ac:dyDescent="0.25">
      <c r="A81" s="1" t="s">
        <v>631</v>
      </c>
      <c r="B81" s="1">
        <v>18</v>
      </c>
      <c r="C81" s="23" t="s">
        <v>7502</v>
      </c>
      <c r="D81" t="s">
        <v>633</v>
      </c>
      <c r="E81" s="24" t="s">
        <v>7503</v>
      </c>
      <c r="F81" s="25" t="s">
        <v>870</v>
      </c>
      <c r="G81" s="26">
        <v>829.98</v>
      </c>
      <c r="H81" s="25">
        <v>0</v>
      </c>
      <c r="I81" s="27">
        <f>ROUND(G81*H81,P4)</f>
        <v>0</v>
      </c>
      <c r="L81" s="27">
        <v>0</v>
      </c>
      <c r="M81" s="21">
        <f>ROUND(G81*L81,P4)</f>
        <v>0</v>
      </c>
      <c r="N81" s="22" t="s">
        <v>636</v>
      </c>
      <c r="O81" s="28">
        <f>M81*AA81</f>
        <v>0</v>
      </c>
      <c r="P81" s="1">
        <v>3</v>
      </c>
      <c r="AA81" s="1">
        <f>IF(P81=1,$O$3,IF(P81=2,$O$4,$O$5))</f>
        <v>0.21</v>
      </c>
    </row>
    <row r="82" spans="1:27" x14ac:dyDescent="0.25">
      <c r="A82" s="1" t="s">
        <v>637</v>
      </c>
      <c r="E82" s="24" t="s">
        <v>10644</v>
      </c>
    </row>
    <row r="83" spans="1:27" x14ac:dyDescent="0.25">
      <c r="A83" s="1" t="s">
        <v>638</v>
      </c>
      <c r="E83" s="29" t="s">
        <v>11437</v>
      </c>
    </row>
    <row r="84" spans="1:27" ht="132" x14ac:dyDescent="0.25">
      <c r="A84" s="1" t="s">
        <v>640</v>
      </c>
      <c r="E84" s="24" t="s">
        <v>4852</v>
      </c>
    </row>
    <row r="85" spans="1:27" x14ac:dyDescent="0.25">
      <c r="A85" s="1" t="s">
        <v>631</v>
      </c>
      <c r="B85" s="1">
        <v>19</v>
      </c>
      <c r="C85" s="23" t="s">
        <v>6462</v>
      </c>
      <c r="D85" t="s">
        <v>633</v>
      </c>
      <c r="E85" s="24" t="s">
        <v>6463</v>
      </c>
      <c r="F85" s="25" t="s">
        <v>870</v>
      </c>
      <c r="G85" s="26">
        <v>1020.875</v>
      </c>
      <c r="H85" s="25">
        <v>0</v>
      </c>
      <c r="I85" s="27">
        <f>ROUND(G85*H85,P4)</f>
        <v>0</v>
      </c>
      <c r="L85" s="27">
        <v>0</v>
      </c>
      <c r="M85" s="21">
        <f>ROUND(G85*L85,P4)</f>
        <v>0</v>
      </c>
      <c r="N85" s="22" t="s">
        <v>636</v>
      </c>
      <c r="O85" s="28">
        <f>M85*AA85</f>
        <v>0</v>
      </c>
      <c r="P85" s="1">
        <v>3</v>
      </c>
      <c r="AA85" s="1">
        <f>IF(P85=1,$O$3,IF(P85=2,$O$4,$O$5))</f>
        <v>0.21</v>
      </c>
    </row>
    <row r="86" spans="1:27" x14ac:dyDescent="0.25">
      <c r="A86" s="1" t="s">
        <v>637</v>
      </c>
      <c r="E86" s="24" t="s">
        <v>11438</v>
      </c>
    </row>
    <row r="87" spans="1:27" x14ac:dyDescent="0.25">
      <c r="A87" s="1" t="s">
        <v>638</v>
      </c>
      <c r="E87" s="29" t="s">
        <v>11439</v>
      </c>
    </row>
    <row r="88" spans="1:27" ht="52.8" x14ac:dyDescent="0.25">
      <c r="A88" s="1" t="s">
        <v>640</v>
      </c>
      <c r="E88" s="24" t="s">
        <v>6298</v>
      </c>
    </row>
    <row r="89" spans="1:27" x14ac:dyDescent="0.25">
      <c r="A89" s="1" t="s">
        <v>631</v>
      </c>
      <c r="B89" s="1">
        <v>20</v>
      </c>
      <c r="C89" s="23" t="s">
        <v>10172</v>
      </c>
      <c r="D89" t="s">
        <v>633</v>
      </c>
      <c r="E89" s="24" t="s">
        <v>10173</v>
      </c>
      <c r="F89" s="25" t="s">
        <v>870</v>
      </c>
      <c r="G89" s="26">
        <v>69</v>
      </c>
      <c r="H89" s="25">
        <v>0</v>
      </c>
      <c r="I89" s="27">
        <f>ROUND(G89*H89,P4)</f>
        <v>0</v>
      </c>
      <c r="L89" s="27">
        <v>0</v>
      </c>
      <c r="M89" s="21">
        <f>ROUND(G89*L89,P4)</f>
        <v>0</v>
      </c>
      <c r="N89" s="22" t="s">
        <v>636</v>
      </c>
      <c r="O89" s="28">
        <f>M89*AA89</f>
        <v>0</v>
      </c>
      <c r="P89" s="1">
        <v>3</v>
      </c>
      <c r="AA89" s="1">
        <f>IF(P89=1,$O$3,IF(P89=2,$O$4,$O$5))</f>
        <v>0.21</v>
      </c>
    </row>
    <row r="90" spans="1:27" x14ac:dyDescent="0.25">
      <c r="A90" s="1" t="s">
        <v>637</v>
      </c>
      <c r="E90" s="24" t="s">
        <v>10629</v>
      </c>
    </row>
    <row r="91" spans="1:27" x14ac:dyDescent="0.25">
      <c r="A91" s="1" t="s">
        <v>638</v>
      </c>
      <c r="E91" s="29" t="s">
        <v>11440</v>
      </c>
    </row>
    <row r="92" spans="1:27" ht="39.6" x14ac:dyDescent="0.25">
      <c r="A92" s="1" t="s">
        <v>640</v>
      </c>
      <c r="E92" s="24" t="s">
        <v>5888</v>
      </c>
    </row>
    <row r="93" spans="1:27" x14ac:dyDescent="0.25">
      <c r="A93" s="1" t="s">
        <v>631</v>
      </c>
      <c r="B93" s="1">
        <v>21</v>
      </c>
      <c r="C93" s="23" t="s">
        <v>7506</v>
      </c>
      <c r="D93" t="s">
        <v>633</v>
      </c>
      <c r="E93" s="24" t="s">
        <v>7507</v>
      </c>
      <c r="F93" s="25" t="s">
        <v>870</v>
      </c>
      <c r="G93" s="26">
        <v>1020.875</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11438</v>
      </c>
    </row>
    <row r="95" spans="1:27" x14ac:dyDescent="0.25">
      <c r="A95" s="1" t="s">
        <v>638</v>
      </c>
      <c r="E95" s="29" t="s">
        <v>11441</v>
      </c>
    </row>
    <row r="96" spans="1:27" ht="52.8" x14ac:dyDescent="0.25">
      <c r="A96" s="1" t="s">
        <v>640</v>
      </c>
      <c r="E96" s="24" t="s">
        <v>6409</v>
      </c>
    </row>
    <row r="97" spans="1:27" x14ac:dyDescent="0.25">
      <c r="A97" s="1" t="s">
        <v>631</v>
      </c>
      <c r="B97" s="1">
        <v>22</v>
      </c>
      <c r="C97" s="23" t="s">
        <v>7509</v>
      </c>
      <c r="D97" t="s">
        <v>633</v>
      </c>
      <c r="E97" s="24" t="s">
        <v>7510</v>
      </c>
      <c r="F97" s="25" t="s">
        <v>870</v>
      </c>
      <c r="G97" s="26">
        <v>829.98</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10644</v>
      </c>
    </row>
    <row r="99" spans="1:27" x14ac:dyDescent="0.25">
      <c r="A99" s="1" t="s">
        <v>638</v>
      </c>
      <c r="E99" s="29" t="s">
        <v>11437</v>
      </c>
    </row>
    <row r="100" spans="1:27" ht="52.8" x14ac:dyDescent="0.25">
      <c r="A100" s="1" t="s">
        <v>640</v>
      </c>
      <c r="E100" s="24" t="s">
        <v>6409</v>
      </c>
    </row>
    <row r="101" spans="1:27" x14ac:dyDescent="0.25">
      <c r="A101" s="1" t="s">
        <v>631</v>
      </c>
      <c r="B101" s="1">
        <v>23</v>
      </c>
      <c r="C101" s="23" t="s">
        <v>7512</v>
      </c>
      <c r="D101" t="s">
        <v>633</v>
      </c>
      <c r="E101" s="24" t="s">
        <v>7513</v>
      </c>
      <c r="F101" s="25" t="s">
        <v>870</v>
      </c>
      <c r="G101" s="26">
        <v>783</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10629</v>
      </c>
    </row>
    <row r="103" spans="1:27" x14ac:dyDescent="0.25">
      <c r="A103" s="1" t="s">
        <v>638</v>
      </c>
      <c r="E103" s="29" t="s">
        <v>11442</v>
      </c>
    </row>
    <row r="104" spans="1:27" ht="145.19999999999999" x14ac:dyDescent="0.25">
      <c r="A104" s="1" t="s">
        <v>640</v>
      </c>
      <c r="E104" s="24" t="s">
        <v>6416</v>
      </c>
    </row>
    <row r="105" spans="1:27" x14ac:dyDescent="0.25">
      <c r="A105" s="1" t="s">
        <v>628</v>
      </c>
      <c r="C105" s="19" t="s">
        <v>1966</v>
      </c>
      <c r="E105" s="20" t="s">
        <v>4616</v>
      </c>
      <c r="L105" s="21">
        <f>SUMIFS(L106:L137,A106:A137,"P")</f>
        <v>0</v>
      </c>
      <c r="M105" s="21">
        <f>SUMIFS(M106:M137,A106:A137,"P")</f>
        <v>0</v>
      </c>
      <c r="N105" s="22"/>
    </row>
    <row r="106" spans="1:27" x14ac:dyDescent="0.25">
      <c r="A106" s="1" t="s">
        <v>631</v>
      </c>
      <c r="B106" s="1">
        <v>24</v>
      </c>
      <c r="C106" s="23" t="s">
        <v>11114</v>
      </c>
      <c r="D106" t="s">
        <v>633</v>
      </c>
      <c r="E106" s="24" t="s">
        <v>11115</v>
      </c>
      <c r="F106" s="25" t="s">
        <v>657</v>
      </c>
      <c r="G106" s="26">
        <v>1</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10629</v>
      </c>
    </row>
    <row r="108" spans="1:27" x14ac:dyDescent="0.25">
      <c r="A108" s="1" t="s">
        <v>638</v>
      </c>
      <c r="E108" s="29" t="s">
        <v>11174</v>
      </c>
    </row>
    <row r="109" spans="1:27" ht="26.4" x14ac:dyDescent="0.25">
      <c r="A109" s="1" t="s">
        <v>640</v>
      </c>
      <c r="E109" s="24" t="s">
        <v>11116</v>
      </c>
    </row>
    <row r="110" spans="1:27" ht="26.4" x14ac:dyDescent="0.25">
      <c r="A110" s="1" t="s">
        <v>631</v>
      </c>
      <c r="B110" s="1">
        <v>25</v>
      </c>
      <c r="C110" s="23" t="s">
        <v>11175</v>
      </c>
      <c r="D110" t="s">
        <v>633</v>
      </c>
      <c r="E110" s="24" t="s">
        <v>11176</v>
      </c>
      <c r="F110" s="25" t="s">
        <v>657</v>
      </c>
      <c r="G110" s="26">
        <v>1</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11177</v>
      </c>
    </row>
    <row r="112" spans="1:27" x14ac:dyDescent="0.25">
      <c r="A112" s="1" t="s">
        <v>638</v>
      </c>
      <c r="E112" s="29" t="s">
        <v>11178</v>
      </c>
    </row>
    <row r="113" spans="1:27" ht="26.4" x14ac:dyDescent="0.25">
      <c r="A113" s="1" t="s">
        <v>640</v>
      </c>
      <c r="E113" s="24" t="s">
        <v>10184</v>
      </c>
    </row>
    <row r="114" spans="1:27" x14ac:dyDescent="0.25">
      <c r="A114" s="1" t="s">
        <v>631</v>
      </c>
      <c r="B114" s="1">
        <v>26</v>
      </c>
      <c r="C114" s="23" t="s">
        <v>11179</v>
      </c>
      <c r="D114" t="s">
        <v>633</v>
      </c>
      <c r="E114" s="24" t="s">
        <v>11180</v>
      </c>
      <c r="F114" s="25" t="s">
        <v>657</v>
      </c>
      <c r="G114" s="26">
        <v>1</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11181</v>
      </c>
    </row>
    <row r="116" spans="1:27" x14ac:dyDescent="0.25">
      <c r="A116" s="1" t="s">
        <v>638</v>
      </c>
      <c r="E116" s="29" t="s">
        <v>11182</v>
      </c>
    </row>
    <row r="117" spans="1:27" ht="26.4" x14ac:dyDescent="0.25">
      <c r="A117" s="1" t="s">
        <v>640</v>
      </c>
      <c r="E117" s="24" t="s">
        <v>10184</v>
      </c>
    </row>
    <row r="118" spans="1:27" ht="26.4" x14ac:dyDescent="0.25">
      <c r="A118" s="1" t="s">
        <v>631</v>
      </c>
      <c r="B118" s="1">
        <v>27</v>
      </c>
      <c r="C118" s="23" t="s">
        <v>11183</v>
      </c>
      <c r="D118" t="s">
        <v>633</v>
      </c>
      <c r="E118" s="24" t="s">
        <v>11184</v>
      </c>
      <c r="F118" s="25" t="s">
        <v>657</v>
      </c>
      <c r="G118" s="26">
        <v>1</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10629</v>
      </c>
    </row>
    <row r="120" spans="1:27" x14ac:dyDescent="0.25">
      <c r="A120" s="1" t="s">
        <v>638</v>
      </c>
      <c r="E120" s="29" t="s">
        <v>11174</v>
      </c>
    </row>
    <row r="121" spans="1:27" ht="26.4" x14ac:dyDescent="0.25">
      <c r="A121" s="1" t="s">
        <v>640</v>
      </c>
      <c r="E121" s="24" t="s">
        <v>11185</v>
      </c>
    </row>
    <row r="122" spans="1:27" x14ac:dyDescent="0.25">
      <c r="A122" s="1" t="s">
        <v>631</v>
      </c>
      <c r="B122" s="1">
        <v>28</v>
      </c>
      <c r="C122" s="23" t="s">
        <v>10452</v>
      </c>
      <c r="D122" t="s">
        <v>633</v>
      </c>
      <c r="E122" s="24" t="s">
        <v>10595</v>
      </c>
      <c r="F122" s="25" t="s">
        <v>657</v>
      </c>
      <c r="G122" s="26">
        <v>2</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10660</v>
      </c>
    </row>
    <row r="124" spans="1:27" x14ac:dyDescent="0.25">
      <c r="A124" s="1" t="s">
        <v>638</v>
      </c>
      <c r="E124" s="29" t="s">
        <v>10657</v>
      </c>
    </row>
    <row r="125" spans="1:27" ht="409.6" x14ac:dyDescent="0.25">
      <c r="A125" s="1" t="s">
        <v>640</v>
      </c>
      <c r="E125" s="24" t="s">
        <v>4889</v>
      </c>
    </row>
    <row r="126" spans="1:27" x14ac:dyDescent="0.25">
      <c r="A126" s="1" t="s">
        <v>631</v>
      </c>
      <c r="B126" s="1">
        <v>29</v>
      </c>
      <c r="C126" s="23" t="s">
        <v>11054</v>
      </c>
      <c r="D126" t="s">
        <v>633</v>
      </c>
      <c r="E126" s="24" t="s">
        <v>11055</v>
      </c>
      <c r="F126" s="25" t="s">
        <v>647</v>
      </c>
      <c r="G126" s="26">
        <v>12.5</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11443</v>
      </c>
    </row>
    <row r="128" spans="1:27" x14ac:dyDescent="0.25">
      <c r="A128" s="1" t="s">
        <v>638</v>
      </c>
      <c r="E128" s="29" t="s">
        <v>11444</v>
      </c>
    </row>
    <row r="129" spans="1:27" ht="66" x14ac:dyDescent="0.25">
      <c r="A129" s="1" t="s">
        <v>640</v>
      </c>
      <c r="E129" s="24" t="s">
        <v>10276</v>
      </c>
    </row>
    <row r="130" spans="1:27" x14ac:dyDescent="0.25">
      <c r="A130" s="1" t="s">
        <v>631</v>
      </c>
      <c r="B130" s="1">
        <v>30</v>
      </c>
      <c r="C130" s="23" t="s">
        <v>5327</v>
      </c>
      <c r="D130" t="s">
        <v>633</v>
      </c>
      <c r="E130" s="24" t="s">
        <v>5328</v>
      </c>
      <c r="F130" s="25" t="s">
        <v>647</v>
      </c>
      <c r="G130" s="26">
        <v>3</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11445</v>
      </c>
    </row>
    <row r="132" spans="1:27" x14ac:dyDescent="0.25">
      <c r="A132" s="1" t="s">
        <v>638</v>
      </c>
      <c r="E132" s="29" t="s">
        <v>11446</v>
      </c>
    </row>
    <row r="133" spans="1:27" ht="92.4" x14ac:dyDescent="0.25">
      <c r="A133" s="1" t="s">
        <v>640</v>
      </c>
      <c r="E133" s="24" t="s">
        <v>4893</v>
      </c>
    </row>
    <row r="134" spans="1:27" x14ac:dyDescent="0.25">
      <c r="A134" s="1" t="s">
        <v>631</v>
      </c>
      <c r="B134" s="1">
        <v>31</v>
      </c>
      <c r="C134" s="23" t="s">
        <v>11189</v>
      </c>
      <c r="D134" t="s">
        <v>633</v>
      </c>
      <c r="E134" s="24" t="s">
        <v>11190</v>
      </c>
      <c r="F134" s="25" t="s">
        <v>647</v>
      </c>
      <c r="G134" s="26">
        <v>19</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11447</v>
      </c>
    </row>
    <row r="136" spans="1:27" x14ac:dyDescent="0.25">
      <c r="A136" s="1" t="s">
        <v>638</v>
      </c>
      <c r="E136" s="29" t="s">
        <v>11448</v>
      </c>
    </row>
    <row r="137" spans="1:27" ht="79.2" x14ac:dyDescent="0.25">
      <c r="A137" s="1" t="s">
        <v>640</v>
      </c>
      <c r="E137" s="24" t="s">
        <v>6357</v>
      </c>
    </row>
    <row r="138" spans="1:27" x14ac:dyDescent="0.25">
      <c r="A138" s="1" t="s">
        <v>628</v>
      </c>
      <c r="C138" s="19" t="s">
        <v>1801</v>
      </c>
      <c r="E138" s="20" t="s">
        <v>1802</v>
      </c>
      <c r="L138" s="21">
        <f>SUMIFS(L139:L146,A139:A146,"P")</f>
        <v>0</v>
      </c>
      <c r="M138" s="21">
        <f>SUMIFS(M139:M146,A139:A146,"P")</f>
        <v>0</v>
      </c>
      <c r="N138" s="22"/>
    </row>
    <row r="139" spans="1:27" ht="26.4" x14ac:dyDescent="0.25">
      <c r="A139" s="1" t="s">
        <v>631</v>
      </c>
      <c r="B139" s="1">
        <v>32</v>
      </c>
      <c r="C139" s="23" t="s">
        <v>1803</v>
      </c>
      <c r="D139" t="s">
        <v>1804</v>
      </c>
      <c r="E139" s="24" t="s">
        <v>1805</v>
      </c>
      <c r="F139" s="25" t="s">
        <v>1806</v>
      </c>
      <c r="G139" s="26">
        <v>10.848000000000001</v>
      </c>
      <c r="H139" s="25">
        <v>0</v>
      </c>
      <c r="I139" s="27">
        <f>ROUND(G139*H139,P4)</f>
        <v>0</v>
      </c>
      <c r="L139" s="27">
        <v>0</v>
      </c>
      <c r="M139" s="21">
        <f>ROUND(G139*L139,P4)</f>
        <v>0</v>
      </c>
      <c r="N139" s="22" t="s">
        <v>1807</v>
      </c>
      <c r="O139" s="28">
        <f>M139*AA139</f>
        <v>0</v>
      </c>
      <c r="P139" s="1">
        <v>3</v>
      </c>
      <c r="AA139" s="1">
        <f>IF(P139=1,$O$3,IF(P139=2,$O$4,$O$5))</f>
        <v>0.21</v>
      </c>
    </row>
    <row r="140" spans="1:27" ht="26.4" x14ac:dyDescent="0.25">
      <c r="A140" s="1" t="s">
        <v>637</v>
      </c>
      <c r="E140" s="24" t="s">
        <v>1808</v>
      </c>
    </row>
    <row r="141" spans="1:27" x14ac:dyDescent="0.25">
      <c r="A141" s="1" t="s">
        <v>638</v>
      </c>
      <c r="E141" s="29" t="s">
        <v>11449</v>
      </c>
    </row>
    <row r="142" spans="1:27" ht="198" x14ac:dyDescent="0.25">
      <c r="A142" s="1" t="s">
        <v>640</v>
      </c>
      <c r="E142" s="24" t="s">
        <v>3746</v>
      </c>
    </row>
    <row r="143" spans="1:27" ht="26.4" x14ac:dyDescent="0.25">
      <c r="A143" s="1" t="s">
        <v>631</v>
      </c>
      <c r="B143" s="1">
        <v>33</v>
      </c>
      <c r="C143" s="23" t="s">
        <v>1872</v>
      </c>
      <c r="D143" t="s">
        <v>1873</v>
      </c>
      <c r="E143" s="24" t="s">
        <v>1874</v>
      </c>
      <c r="F143" s="25" t="s">
        <v>1806</v>
      </c>
      <c r="G143" s="26">
        <v>1</v>
      </c>
      <c r="H143" s="25">
        <v>0</v>
      </c>
      <c r="I143" s="27">
        <f>ROUND(G143*H143,P4)</f>
        <v>0</v>
      </c>
      <c r="L143" s="27">
        <v>0</v>
      </c>
      <c r="M143" s="21">
        <f>ROUND(G143*L143,P4)</f>
        <v>0</v>
      </c>
      <c r="N143" s="22" t="s">
        <v>1807</v>
      </c>
      <c r="O143" s="28">
        <f>M143*AA143</f>
        <v>0</v>
      </c>
      <c r="P143" s="1">
        <v>3</v>
      </c>
      <c r="AA143" s="1">
        <f>IF(P143=1,$O$3,IF(P143=2,$O$4,$O$5))</f>
        <v>0.21</v>
      </c>
    </row>
    <row r="144" spans="1:27" ht="26.4" x14ac:dyDescent="0.25">
      <c r="A144" s="1" t="s">
        <v>637</v>
      </c>
      <c r="E144" s="24" t="s">
        <v>1808</v>
      </c>
    </row>
    <row r="145" spans="1:5" x14ac:dyDescent="0.25">
      <c r="A145" s="1" t="s">
        <v>638</v>
      </c>
      <c r="E145" s="29" t="s">
        <v>11241</v>
      </c>
    </row>
    <row r="146" spans="1:5" ht="198" x14ac:dyDescent="0.25">
      <c r="A146" s="1" t="s">
        <v>640</v>
      </c>
      <c r="E146"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100-000000000000}">
  <sheetPr>
    <pageSetUpPr fitToPage="1"/>
  </sheetPr>
  <dimension ref="A1:AA12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COUNTIFS(L8:L130,"=0",A8:A130,"P")+COUNTIFS(L8:L130,"",A8:A130,"P")+SUM(Q8:Q130)</f>
        <v>29</v>
      </c>
    </row>
    <row r="8" spans="1:27" x14ac:dyDescent="0.25">
      <c r="A8" s="1" t="s">
        <v>626</v>
      </c>
      <c r="C8" s="19" t="s">
        <v>11450</v>
      </c>
      <c r="E8" s="20" t="s">
        <v>481</v>
      </c>
      <c r="L8" s="21">
        <f>L9+L74+L83+L108+L121</f>
        <v>0</v>
      </c>
      <c r="M8" s="21">
        <f>M9+M74+M83+M108+M121</f>
        <v>0</v>
      </c>
      <c r="N8" s="22"/>
    </row>
    <row r="9" spans="1:27" x14ac:dyDescent="0.25">
      <c r="A9" s="1" t="s">
        <v>628</v>
      </c>
      <c r="C9" s="19" t="s">
        <v>866</v>
      </c>
      <c r="E9" s="20" t="s">
        <v>1466</v>
      </c>
      <c r="L9" s="21">
        <f>SUMIFS(L10:L73,A10:A73,"P")</f>
        <v>0</v>
      </c>
      <c r="M9" s="21">
        <f>SUMIFS(M10:M73,A10:A73,"P")</f>
        <v>0</v>
      </c>
      <c r="N9" s="22"/>
    </row>
    <row r="10" spans="1:27" x14ac:dyDescent="0.25">
      <c r="A10" s="1" t="s">
        <v>631</v>
      </c>
      <c r="B10" s="1">
        <v>1</v>
      </c>
      <c r="C10" s="23" t="s">
        <v>11451</v>
      </c>
      <c r="D10" t="s">
        <v>633</v>
      </c>
      <c r="E10" s="24" t="s">
        <v>11452</v>
      </c>
      <c r="F10" s="25" t="s">
        <v>874</v>
      </c>
      <c r="G10" s="26">
        <v>75.099999999999994</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11453</v>
      </c>
    </row>
    <row r="13" spans="1:27" ht="66" x14ac:dyDescent="0.25">
      <c r="A13" s="1" t="s">
        <v>640</v>
      </c>
      <c r="E13" s="24" t="s">
        <v>11454</v>
      </c>
    </row>
    <row r="14" spans="1:27" x14ac:dyDescent="0.25">
      <c r="A14" s="1" t="s">
        <v>631</v>
      </c>
      <c r="B14" s="1">
        <v>2</v>
      </c>
      <c r="C14" s="23" t="s">
        <v>7489</v>
      </c>
      <c r="D14" t="s">
        <v>633</v>
      </c>
      <c r="E14" s="24" t="s">
        <v>7490</v>
      </c>
      <c r="F14" s="25" t="s">
        <v>874</v>
      </c>
      <c r="G14" s="26">
        <v>990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11455</v>
      </c>
    </row>
    <row r="16" spans="1:27" x14ac:dyDescent="0.25">
      <c r="A16" s="1" t="s">
        <v>638</v>
      </c>
      <c r="E16" s="29" t="s">
        <v>11456</v>
      </c>
    </row>
    <row r="17" spans="1:27" ht="39.6" x14ac:dyDescent="0.25">
      <c r="A17" s="1" t="s">
        <v>640</v>
      </c>
      <c r="E17" s="24" t="s">
        <v>7492</v>
      </c>
    </row>
    <row r="18" spans="1:27" x14ac:dyDescent="0.25">
      <c r="A18" s="1" t="s">
        <v>631</v>
      </c>
      <c r="B18" s="1">
        <v>3</v>
      </c>
      <c r="C18" s="23" t="s">
        <v>5497</v>
      </c>
      <c r="D18" t="s">
        <v>633</v>
      </c>
      <c r="E18" s="24" t="s">
        <v>5498</v>
      </c>
      <c r="F18" s="25" t="s">
        <v>874</v>
      </c>
      <c r="G18" s="26">
        <v>990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11457</v>
      </c>
    </row>
    <row r="21" spans="1:27" x14ac:dyDescent="0.25">
      <c r="A21" s="1" t="s">
        <v>640</v>
      </c>
      <c r="E21" s="24" t="s">
        <v>5500</v>
      </c>
    </row>
    <row r="22" spans="1:27" x14ac:dyDescent="0.25">
      <c r="A22" s="1" t="s">
        <v>631</v>
      </c>
      <c r="B22" s="1">
        <v>4</v>
      </c>
      <c r="C22" s="23" t="s">
        <v>10140</v>
      </c>
      <c r="D22" t="s">
        <v>633</v>
      </c>
      <c r="E22" s="24" t="s">
        <v>11458</v>
      </c>
      <c r="F22" s="25" t="s">
        <v>874</v>
      </c>
      <c r="G22" s="26">
        <v>18</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11459</v>
      </c>
    </row>
    <row r="24" spans="1:27" ht="26.4" x14ac:dyDescent="0.25">
      <c r="A24" s="1" t="s">
        <v>638</v>
      </c>
      <c r="E24" s="29" t="s">
        <v>11460</v>
      </c>
    </row>
    <row r="25" spans="1:27" ht="382.8" x14ac:dyDescent="0.25">
      <c r="A25" s="1" t="s">
        <v>640</v>
      </c>
      <c r="E25" s="24" t="s">
        <v>11461</v>
      </c>
    </row>
    <row r="26" spans="1:27" x14ac:dyDescent="0.25">
      <c r="A26" s="1" t="s">
        <v>631</v>
      </c>
      <c r="B26" s="1">
        <v>5</v>
      </c>
      <c r="C26" s="23" t="s">
        <v>6817</v>
      </c>
      <c r="D26" t="s">
        <v>633</v>
      </c>
      <c r="E26" s="24" t="s">
        <v>6818</v>
      </c>
      <c r="F26" s="25" t="s">
        <v>874</v>
      </c>
      <c r="G26" s="26">
        <v>2502.2750000000001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11462</v>
      </c>
    </row>
    <row r="28" spans="1:27" ht="26.4" x14ac:dyDescent="0.25">
      <c r="A28" s="1" t="s">
        <v>638</v>
      </c>
      <c r="E28" s="29" t="s">
        <v>11463</v>
      </c>
    </row>
    <row r="29" spans="1:27" ht="316.8" x14ac:dyDescent="0.25">
      <c r="A29" s="1" t="s">
        <v>640</v>
      </c>
      <c r="E29" s="24" t="s">
        <v>4745</v>
      </c>
    </row>
    <row r="30" spans="1:27" x14ac:dyDescent="0.25">
      <c r="A30" s="1" t="s">
        <v>631</v>
      </c>
      <c r="B30" s="1">
        <v>6</v>
      </c>
      <c r="C30" s="23" t="s">
        <v>11464</v>
      </c>
      <c r="D30" t="s">
        <v>633</v>
      </c>
      <c r="E30" s="24" t="s">
        <v>11465</v>
      </c>
      <c r="F30" s="25" t="s">
        <v>874</v>
      </c>
      <c r="G30" s="26">
        <v>40.5</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11466</v>
      </c>
    </row>
    <row r="32" spans="1:27" ht="26.4" x14ac:dyDescent="0.25">
      <c r="A32" s="1" t="s">
        <v>638</v>
      </c>
      <c r="E32" s="29" t="s">
        <v>11467</v>
      </c>
    </row>
    <row r="33" spans="1:27" ht="303.60000000000002" x14ac:dyDescent="0.25">
      <c r="A33" s="1" t="s">
        <v>640</v>
      </c>
      <c r="E33" s="24" t="s">
        <v>11468</v>
      </c>
    </row>
    <row r="34" spans="1:27" x14ac:dyDescent="0.25">
      <c r="A34" s="1" t="s">
        <v>631</v>
      </c>
      <c r="B34" s="1">
        <v>7</v>
      </c>
      <c r="C34" s="23" t="s">
        <v>10390</v>
      </c>
      <c r="D34" t="s">
        <v>633</v>
      </c>
      <c r="E34" s="24" t="s">
        <v>11469</v>
      </c>
      <c r="F34" s="25" t="s">
        <v>874</v>
      </c>
      <c r="G34" s="26">
        <v>6.14</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26.4" x14ac:dyDescent="0.25">
      <c r="A36" s="1" t="s">
        <v>638</v>
      </c>
      <c r="E36" s="29" t="s">
        <v>11470</v>
      </c>
    </row>
    <row r="37" spans="1:27" ht="330" x14ac:dyDescent="0.25">
      <c r="A37" s="1" t="s">
        <v>640</v>
      </c>
      <c r="E37" s="24" t="s">
        <v>6938</v>
      </c>
    </row>
    <row r="38" spans="1:27" x14ac:dyDescent="0.25">
      <c r="A38" s="1" t="s">
        <v>631</v>
      </c>
      <c r="B38" s="1">
        <v>8</v>
      </c>
      <c r="C38" s="23" t="s">
        <v>6972</v>
      </c>
      <c r="D38" t="s">
        <v>633</v>
      </c>
      <c r="E38" s="24" t="s">
        <v>6973</v>
      </c>
      <c r="F38" s="25" t="s">
        <v>874</v>
      </c>
      <c r="G38" s="26">
        <v>1473</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11471</v>
      </c>
    </row>
    <row r="40" spans="1:27" ht="26.4" x14ac:dyDescent="0.25">
      <c r="A40" s="1" t="s">
        <v>638</v>
      </c>
      <c r="E40" s="29" t="s">
        <v>11472</v>
      </c>
    </row>
    <row r="41" spans="1:27" ht="277.2" x14ac:dyDescent="0.25">
      <c r="A41" s="1" t="s">
        <v>640</v>
      </c>
      <c r="E41" s="24" t="s">
        <v>4761</v>
      </c>
    </row>
    <row r="42" spans="1:27" x14ac:dyDescent="0.25">
      <c r="A42" s="1" t="s">
        <v>631</v>
      </c>
      <c r="B42" s="1">
        <v>9</v>
      </c>
      <c r="C42" s="23" t="s">
        <v>4702</v>
      </c>
      <c r="D42" t="s">
        <v>633</v>
      </c>
      <c r="E42" s="24" t="s">
        <v>4703</v>
      </c>
      <c r="F42" s="25" t="s">
        <v>874</v>
      </c>
      <c r="G42" s="26">
        <v>1054.6400000000001</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11473</v>
      </c>
    </row>
    <row r="44" spans="1:27" ht="26.4" x14ac:dyDescent="0.25">
      <c r="A44" s="1" t="s">
        <v>638</v>
      </c>
      <c r="E44" s="29" t="s">
        <v>11474</v>
      </c>
    </row>
    <row r="45" spans="1:27" ht="198" x14ac:dyDescent="0.25">
      <c r="A45" s="1" t="s">
        <v>640</v>
      </c>
      <c r="E45" s="24" t="s">
        <v>4705</v>
      </c>
    </row>
    <row r="46" spans="1:27" x14ac:dyDescent="0.25">
      <c r="A46" s="1" t="s">
        <v>631</v>
      </c>
      <c r="B46" s="1">
        <v>10</v>
      </c>
      <c r="C46" s="23" t="s">
        <v>10826</v>
      </c>
      <c r="D46" t="s">
        <v>633</v>
      </c>
      <c r="E46" s="24" t="s">
        <v>10827</v>
      </c>
      <c r="F46" s="25" t="s">
        <v>874</v>
      </c>
      <c r="G46" s="26">
        <v>954.60299999999995</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11475</v>
      </c>
    </row>
    <row r="48" spans="1:27" ht="26.4" x14ac:dyDescent="0.25">
      <c r="A48" s="1" t="s">
        <v>638</v>
      </c>
      <c r="E48" s="29" t="s">
        <v>11476</v>
      </c>
    </row>
    <row r="49" spans="1:27" ht="277.2" x14ac:dyDescent="0.25">
      <c r="A49" s="1" t="s">
        <v>640</v>
      </c>
      <c r="E49" s="24" t="s">
        <v>4761</v>
      </c>
    </row>
    <row r="50" spans="1:27" x14ac:dyDescent="0.25">
      <c r="A50" s="1" t="s">
        <v>631</v>
      </c>
      <c r="B50" s="1">
        <v>11</v>
      </c>
      <c r="C50" s="23" t="s">
        <v>7795</v>
      </c>
      <c r="D50" t="s">
        <v>633</v>
      </c>
      <c r="E50" s="24" t="s">
        <v>7796</v>
      </c>
      <c r="F50" s="25" t="s">
        <v>874</v>
      </c>
      <c r="G50" s="26">
        <v>10.71</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26.4" x14ac:dyDescent="0.25">
      <c r="A52" s="1" t="s">
        <v>638</v>
      </c>
      <c r="E52" s="29" t="s">
        <v>11477</v>
      </c>
    </row>
    <row r="53" spans="1:27" ht="250.8" x14ac:dyDescent="0.25">
      <c r="A53" s="1" t="s">
        <v>640</v>
      </c>
      <c r="E53" s="24" t="s">
        <v>7798</v>
      </c>
    </row>
    <row r="54" spans="1:27" x14ac:dyDescent="0.25">
      <c r="A54" s="1" t="s">
        <v>631</v>
      </c>
      <c r="B54" s="1">
        <v>12</v>
      </c>
      <c r="C54" s="23" t="s">
        <v>10235</v>
      </c>
      <c r="D54" t="s">
        <v>633</v>
      </c>
      <c r="E54" s="24" t="s">
        <v>10236</v>
      </c>
      <c r="F54" s="25" t="s">
        <v>874</v>
      </c>
      <c r="G54" s="26">
        <v>10.935</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11478</v>
      </c>
    </row>
    <row r="56" spans="1:27" ht="26.4" x14ac:dyDescent="0.25">
      <c r="A56" s="1" t="s">
        <v>638</v>
      </c>
      <c r="E56" s="29" t="s">
        <v>11479</v>
      </c>
    </row>
    <row r="57" spans="1:27" ht="290.39999999999998" x14ac:dyDescent="0.25">
      <c r="A57" s="1" t="s">
        <v>640</v>
      </c>
      <c r="E57" s="24" t="s">
        <v>6607</v>
      </c>
    </row>
    <row r="58" spans="1:27" x14ac:dyDescent="0.25">
      <c r="A58" s="1" t="s">
        <v>631</v>
      </c>
      <c r="B58" s="1">
        <v>13</v>
      </c>
      <c r="C58" s="23" t="s">
        <v>4053</v>
      </c>
      <c r="D58" t="s">
        <v>633</v>
      </c>
      <c r="E58" s="24" t="s">
        <v>4054</v>
      </c>
      <c r="F58" s="25" t="s">
        <v>870</v>
      </c>
      <c r="G58" s="26">
        <v>4255.8</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26.4" x14ac:dyDescent="0.25">
      <c r="A60" s="1" t="s">
        <v>638</v>
      </c>
      <c r="E60" s="29" t="s">
        <v>11480</v>
      </c>
    </row>
    <row r="61" spans="1:27" ht="26.4" x14ac:dyDescent="0.25">
      <c r="A61" s="1" t="s">
        <v>640</v>
      </c>
      <c r="E61" s="24" t="s">
        <v>4717</v>
      </c>
    </row>
    <row r="62" spans="1:27" x14ac:dyDescent="0.25">
      <c r="A62" s="1" t="s">
        <v>631</v>
      </c>
      <c r="B62" s="1">
        <v>14</v>
      </c>
      <c r="C62" s="23" t="s">
        <v>9085</v>
      </c>
      <c r="D62" t="s">
        <v>633</v>
      </c>
      <c r="E62" s="24" t="s">
        <v>9086</v>
      </c>
      <c r="F62" s="25" t="s">
        <v>870</v>
      </c>
      <c r="G62" s="26">
        <v>530</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26.4" x14ac:dyDescent="0.25">
      <c r="A64" s="1" t="s">
        <v>638</v>
      </c>
      <c r="E64" s="29" t="s">
        <v>11481</v>
      </c>
    </row>
    <row r="65" spans="1:27" ht="39.6" x14ac:dyDescent="0.25">
      <c r="A65" s="1" t="s">
        <v>640</v>
      </c>
      <c r="E65" s="24" t="s">
        <v>4721</v>
      </c>
    </row>
    <row r="66" spans="1:27" x14ac:dyDescent="0.25">
      <c r="A66" s="1" t="s">
        <v>631</v>
      </c>
      <c r="B66" s="1">
        <v>15</v>
      </c>
      <c r="C66" s="23" t="s">
        <v>4722</v>
      </c>
      <c r="D66" t="s">
        <v>633</v>
      </c>
      <c r="E66" s="24" t="s">
        <v>4723</v>
      </c>
      <c r="F66" s="25" t="s">
        <v>870</v>
      </c>
      <c r="G66" s="26">
        <v>530</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26.4" x14ac:dyDescent="0.25">
      <c r="A68" s="1" t="s">
        <v>638</v>
      </c>
      <c r="E68" s="29" t="s">
        <v>11482</v>
      </c>
    </row>
    <row r="69" spans="1:27" ht="26.4" x14ac:dyDescent="0.25">
      <c r="A69" s="1" t="s">
        <v>640</v>
      </c>
      <c r="E69" s="24" t="s">
        <v>4724</v>
      </c>
    </row>
    <row r="70" spans="1:27" x14ac:dyDescent="0.25">
      <c r="A70" s="1" t="s">
        <v>631</v>
      </c>
      <c r="B70" s="1">
        <v>16</v>
      </c>
      <c r="C70" s="23" t="s">
        <v>4725</v>
      </c>
      <c r="D70" t="s">
        <v>633</v>
      </c>
      <c r="E70" s="24" t="s">
        <v>4726</v>
      </c>
      <c r="F70" s="25" t="s">
        <v>870</v>
      </c>
      <c r="G70" s="26">
        <v>530</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26.4" x14ac:dyDescent="0.25">
      <c r="A72" s="1" t="s">
        <v>638</v>
      </c>
      <c r="E72" s="29" t="s">
        <v>11482</v>
      </c>
    </row>
    <row r="73" spans="1:27" ht="39.6" x14ac:dyDescent="0.25">
      <c r="A73" s="1" t="s">
        <v>640</v>
      </c>
      <c r="E73" s="24" t="s">
        <v>4727</v>
      </c>
    </row>
    <row r="74" spans="1:27" x14ac:dyDescent="0.25">
      <c r="A74" s="1" t="s">
        <v>628</v>
      </c>
      <c r="C74" s="19" t="s">
        <v>2745</v>
      </c>
      <c r="E74" s="20" t="s">
        <v>4061</v>
      </c>
      <c r="L74" s="21">
        <f>SUMIFS(L75:L82,A75:A82,"P")</f>
        <v>0</v>
      </c>
      <c r="M74" s="21">
        <f>SUMIFS(M75:M82,A75:A82,"P")</f>
        <v>0</v>
      </c>
      <c r="N74" s="22"/>
    </row>
    <row r="75" spans="1:27" x14ac:dyDescent="0.25">
      <c r="A75" s="1" t="s">
        <v>631</v>
      </c>
      <c r="B75" s="1">
        <v>17</v>
      </c>
      <c r="C75" s="23" t="s">
        <v>4794</v>
      </c>
      <c r="D75" t="s">
        <v>633</v>
      </c>
      <c r="E75" s="24" t="s">
        <v>4795</v>
      </c>
      <c r="F75" s="25" t="s">
        <v>647</v>
      </c>
      <c r="G75" s="26">
        <v>647.26</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ht="26.4" x14ac:dyDescent="0.25">
      <c r="A77" s="1" t="s">
        <v>638</v>
      </c>
      <c r="E77" s="29" t="s">
        <v>11483</v>
      </c>
    </row>
    <row r="78" spans="1:27" ht="171.6" x14ac:dyDescent="0.25">
      <c r="A78" s="1" t="s">
        <v>640</v>
      </c>
      <c r="E78" s="24" t="s">
        <v>4797</v>
      </c>
    </row>
    <row r="79" spans="1:27" x14ac:dyDescent="0.25">
      <c r="A79" s="1" t="s">
        <v>631</v>
      </c>
      <c r="B79" s="1">
        <v>18</v>
      </c>
      <c r="C79" s="23" t="s">
        <v>8098</v>
      </c>
      <c r="D79" t="s">
        <v>633</v>
      </c>
      <c r="E79" s="24" t="s">
        <v>8099</v>
      </c>
      <c r="F79" s="25" t="s">
        <v>870</v>
      </c>
      <c r="G79" s="26">
        <v>1109.8420000000001</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ht="26.4" x14ac:dyDescent="0.25">
      <c r="A81" s="1" t="s">
        <v>638</v>
      </c>
      <c r="E81" s="29" t="s">
        <v>11484</v>
      </c>
    </row>
    <row r="82" spans="1:27" ht="105.6" x14ac:dyDescent="0.25">
      <c r="A82" s="1" t="s">
        <v>640</v>
      </c>
      <c r="E82" s="24" t="s">
        <v>5827</v>
      </c>
    </row>
    <row r="83" spans="1:27" x14ac:dyDescent="0.25">
      <c r="A83" s="1" t="s">
        <v>628</v>
      </c>
      <c r="C83" s="19" t="s">
        <v>891</v>
      </c>
      <c r="E83" s="20" t="s">
        <v>4454</v>
      </c>
      <c r="L83" s="21">
        <f>SUMIFS(L84:L107,A84:A107,"P")</f>
        <v>0</v>
      </c>
      <c r="M83" s="21">
        <f>SUMIFS(M84:M107,A84:A107,"P")</f>
        <v>0</v>
      </c>
      <c r="N83" s="22"/>
    </row>
    <row r="84" spans="1:27" x14ac:dyDescent="0.25">
      <c r="A84" s="1" t="s">
        <v>631</v>
      </c>
      <c r="B84" s="1">
        <v>19</v>
      </c>
      <c r="C84" s="23" t="s">
        <v>10638</v>
      </c>
      <c r="D84" t="s">
        <v>633</v>
      </c>
      <c r="E84" s="24" t="s">
        <v>10639</v>
      </c>
      <c r="F84" s="25" t="s">
        <v>874</v>
      </c>
      <c r="G84" s="26">
        <v>6.14</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ht="26.4" x14ac:dyDescent="0.25">
      <c r="A86" s="1" t="s">
        <v>638</v>
      </c>
      <c r="E86" s="29" t="s">
        <v>11470</v>
      </c>
    </row>
    <row r="87" spans="1:27" ht="132" x14ac:dyDescent="0.25">
      <c r="A87" s="1" t="s">
        <v>640</v>
      </c>
      <c r="E87" s="24" t="s">
        <v>4852</v>
      </c>
    </row>
    <row r="88" spans="1:27" x14ac:dyDescent="0.25">
      <c r="A88" s="1" t="s">
        <v>631</v>
      </c>
      <c r="B88" s="1">
        <v>20</v>
      </c>
      <c r="C88" s="23" t="s">
        <v>7911</v>
      </c>
      <c r="D88" t="s">
        <v>633</v>
      </c>
      <c r="E88" s="24" t="s">
        <v>7913</v>
      </c>
      <c r="F88" s="25" t="s">
        <v>874</v>
      </c>
      <c r="G88" s="26">
        <v>52.2</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ht="26.4" x14ac:dyDescent="0.25">
      <c r="A90" s="1" t="s">
        <v>638</v>
      </c>
      <c r="E90" s="29" t="s">
        <v>11485</v>
      </c>
    </row>
    <row r="91" spans="1:27" ht="52.8" x14ac:dyDescent="0.25">
      <c r="A91" s="1" t="s">
        <v>640</v>
      </c>
      <c r="E91" s="24" t="s">
        <v>6298</v>
      </c>
    </row>
    <row r="92" spans="1:27" x14ac:dyDescent="0.25">
      <c r="A92" s="1" t="s">
        <v>631</v>
      </c>
      <c r="B92" s="1">
        <v>21</v>
      </c>
      <c r="C92" s="23" t="s">
        <v>6462</v>
      </c>
      <c r="D92" t="s">
        <v>633</v>
      </c>
      <c r="E92" s="24" t="s">
        <v>6463</v>
      </c>
      <c r="F92" s="25" t="s">
        <v>870</v>
      </c>
      <c r="G92" s="26">
        <v>5924.23</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ht="39.6" x14ac:dyDescent="0.25">
      <c r="A94" s="1" t="s">
        <v>638</v>
      </c>
      <c r="E94" s="29" t="s">
        <v>11486</v>
      </c>
    </row>
    <row r="95" spans="1:27" ht="52.8" x14ac:dyDescent="0.25">
      <c r="A95" s="1" t="s">
        <v>640</v>
      </c>
      <c r="E95" s="24" t="s">
        <v>6298</v>
      </c>
    </row>
    <row r="96" spans="1:27" x14ac:dyDescent="0.25">
      <c r="A96" s="1" t="s">
        <v>631</v>
      </c>
      <c r="B96" s="1">
        <v>22</v>
      </c>
      <c r="C96" s="23" t="s">
        <v>10172</v>
      </c>
      <c r="D96" t="s">
        <v>633</v>
      </c>
      <c r="E96" s="24" t="s">
        <v>10173</v>
      </c>
      <c r="F96" s="25" t="s">
        <v>870</v>
      </c>
      <c r="G96" s="26">
        <v>446.25</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ht="26.4" x14ac:dyDescent="0.25">
      <c r="A98" s="1" t="s">
        <v>638</v>
      </c>
      <c r="E98" s="29" t="s">
        <v>11487</v>
      </c>
    </row>
    <row r="99" spans="1:27" ht="39.6" x14ac:dyDescent="0.25">
      <c r="A99" s="1" t="s">
        <v>640</v>
      </c>
      <c r="E99" s="24" t="s">
        <v>5888</v>
      </c>
    </row>
    <row r="100" spans="1:27" x14ac:dyDescent="0.25">
      <c r="A100" s="1" t="s">
        <v>631</v>
      </c>
      <c r="B100" s="1">
        <v>23</v>
      </c>
      <c r="C100" s="23" t="s">
        <v>7506</v>
      </c>
      <c r="D100" t="s">
        <v>633</v>
      </c>
      <c r="E100" s="24" t="s">
        <v>7507</v>
      </c>
      <c r="F100" s="25" t="s">
        <v>870</v>
      </c>
      <c r="G100" s="26">
        <v>7923.4</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ht="26.4" x14ac:dyDescent="0.25">
      <c r="A102" s="1" t="s">
        <v>638</v>
      </c>
      <c r="E102" s="29" t="s">
        <v>11488</v>
      </c>
    </row>
    <row r="103" spans="1:27" ht="52.8" x14ac:dyDescent="0.25">
      <c r="A103" s="1" t="s">
        <v>640</v>
      </c>
      <c r="E103" s="24" t="s">
        <v>6409</v>
      </c>
    </row>
    <row r="104" spans="1:27" x14ac:dyDescent="0.25">
      <c r="A104" s="1" t="s">
        <v>631</v>
      </c>
      <c r="B104" s="1">
        <v>24</v>
      </c>
      <c r="C104" s="23" t="s">
        <v>6472</v>
      </c>
      <c r="D104" t="s">
        <v>633</v>
      </c>
      <c r="E104" s="24" t="s">
        <v>6473</v>
      </c>
      <c r="F104" s="25" t="s">
        <v>870</v>
      </c>
      <c r="G104" s="26">
        <v>3640</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ht="26.4" x14ac:dyDescent="0.25">
      <c r="A106" s="1" t="s">
        <v>638</v>
      </c>
      <c r="E106" s="29" t="s">
        <v>11489</v>
      </c>
    </row>
    <row r="107" spans="1:27" ht="145.19999999999999" x14ac:dyDescent="0.25">
      <c r="A107" s="1" t="s">
        <v>640</v>
      </c>
      <c r="E107" s="24" t="s">
        <v>6416</v>
      </c>
    </row>
    <row r="108" spans="1:27" x14ac:dyDescent="0.25">
      <c r="A108" s="1" t="s">
        <v>628</v>
      </c>
      <c r="C108" s="19" t="s">
        <v>1966</v>
      </c>
      <c r="E108" s="20" t="s">
        <v>4616</v>
      </c>
      <c r="L108" s="21">
        <f>SUMIFS(L109:L120,A109:A120,"P")</f>
        <v>0</v>
      </c>
      <c r="M108" s="21">
        <f>SUMIFS(M109:M120,A109:A120,"P")</f>
        <v>0</v>
      </c>
      <c r="N108" s="22"/>
    </row>
    <row r="109" spans="1:27" x14ac:dyDescent="0.25">
      <c r="A109" s="1" t="s">
        <v>631</v>
      </c>
      <c r="B109" s="1">
        <v>25</v>
      </c>
      <c r="C109" s="23" t="s">
        <v>10596</v>
      </c>
      <c r="D109" t="s">
        <v>633</v>
      </c>
      <c r="E109" s="24" t="s">
        <v>10597</v>
      </c>
      <c r="F109" s="25" t="s">
        <v>657</v>
      </c>
      <c r="G109" s="26">
        <v>2</v>
      </c>
      <c r="H109" s="25">
        <v>0</v>
      </c>
      <c r="I109" s="27">
        <f>ROUND(G109*H109,P4)</f>
        <v>0</v>
      </c>
      <c r="L109" s="27">
        <v>0</v>
      </c>
      <c r="M109" s="21">
        <f>ROUND(G109*L109,P4)</f>
        <v>0</v>
      </c>
      <c r="N109" s="22" t="s">
        <v>636</v>
      </c>
      <c r="O109" s="28">
        <f>M109*AA109</f>
        <v>0</v>
      </c>
      <c r="P109" s="1">
        <v>3</v>
      </c>
      <c r="AA109" s="1">
        <f>IF(P109=1,$O$3,IF(P109=2,$O$4,$O$5))</f>
        <v>0.21</v>
      </c>
    </row>
    <row r="110" spans="1:27" x14ac:dyDescent="0.25">
      <c r="A110" s="1" t="s">
        <v>637</v>
      </c>
      <c r="E110" s="24" t="s">
        <v>633</v>
      </c>
    </row>
    <row r="111" spans="1:27" ht="26.4" x14ac:dyDescent="0.25">
      <c r="A111" s="1" t="s">
        <v>638</v>
      </c>
      <c r="E111" s="29" t="s">
        <v>11490</v>
      </c>
    </row>
    <row r="112" spans="1:27" ht="409.6" x14ac:dyDescent="0.25">
      <c r="A112" s="1" t="s">
        <v>640</v>
      </c>
      <c r="E112" s="24" t="s">
        <v>4889</v>
      </c>
    </row>
    <row r="113" spans="1:27" x14ac:dyDescent="0.25">
      <c r="A113" s="1" t="s">
        <v>631</v>
      </c>
      <c r="B113" s="1">
        <v>26</v>
      </c>
      <c r="C113" s="23" t="s">
        <v>11219</v>
      </c>
      <c r="D113" t="s">
        <v>633</v>
      </c>
      <c r="E113" s="24" t="s">
        <v>11220</v>
      </c>
      <c r="F113" s="25" t="s">
        <v>647</v>
      </c>
      <c r="G113" s="26">
        <v>9.6630000000000003</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ht="26.4" x14ac:dyDescent="0.25">
      <c r="A115" s="1" t="s">
        <v>638</v>
      </c>
      <c r="E115" s="29" t="s">
        <v>11491</v>
      </c>
    </row>
    <row r="116" spans="1:27" ht="66" x14ac:dyDescent="0.25">
      <c r="A116" s="1" t="s">
        <v>640</v>
      </c>
      <c r="E116" s="24" t="s">
        <v>10276</v>
      </c>
    </row>
    <row r="117" spans="1:27" x14ac:dyDescent="0.25">
      <c r="A117" s="1" t="s">
        <v>631</v>
      </c>
      <c r="B117" s="1">
        <v>27</v>
      </c>
      <c r="C117" s="23" t="s">
        <v>10674</v>
      </c>
      <c r="D117" t="s">
        <v>633</v>
      </c>
      <c r="E117" s="24" t="s">
        <v>10675</v>
      </c>
      <c r="F117" s="25" t="s">
        <v>874</v>
      </c>
      <c r="G117" s="26">
        <v>7</v>
      </c>
      <c r="H117" s="25">
        <v>0</v>
      </c>
      <c r="I117" s="27">
        <f>ROUND(G117*H117,P4)</f>
        <v>0</v>
      </c>
      <c r="L117" s="27">
        <v>0</v>
      </c>
      <c r="M117" s="21">
        <f>ROUND(G117*L117,P4)</f>
        <v>0</v>
      </c>
      <c r="N117" s="22" t="s">
        <v>636</v>
      </c>
      <c r="O117" s="28">
        <f>M117*AA117</f>
        <v>0</v>
      </c>
      <c r="P117" s="1">
        <v>3</v>
      </c>
      <c r="AA117" s="1">
        <f>IF(P117=1,$O$3,IF(P117=2,$O$4,$O$5))</f>
        <v>0.21</v>
      </c>
    </row>
    <row r="118" spans="1:27" x14ac:dyDescent="0.25">
      <c r="A118" s="1" t="s">
        <v>637</v>
      </c>
      <c r="E118" s="24" t="s">
        <v>633</v>
      </c>
    </row>
    <row r="119" spans="1:27" ht="26.4" x14ac:dyDescent="0.25">
      <c r="A119" s="1" t="s">
        <v>638</v>
      </c>
      <c r="E119" s="29" t="s">
        <v>11492</v>
      </c>
    </row>
    <row r="120" spans="1:27" ht="39.6" x14ac:dyDescent="0.25">
      <c r="A120" s="1" t="s">
        <v>640</v>
      </c>
      <c r="E120" s="24" t="s">
        <v>10678</v>
      </c>
    </row>
    <row r="121" spans="1:27" x14ac:dyDescent="0.25">
      <c r="A121" s="1" t="s">
        <v>628</v>
      </c>
      <c r="C121" s="19" t="s">
        <v>1801</v>
      </c>
      <c r="E121" s="20" t="s">
        <v>1802</v>
      </c>
      <c r="L121" s="21">
        <f>SUMIFS(L122:L129,A122:A129,"P")</f>
        <v>0</v>
      </c>
      <c r="M121" s="21">
        <f>SUMIFS(M122:M129,A122:A129,"P")</f>
        <v>0</v>
      </c>
      <c r="N121" s="22"/>
    </row>
    <row r="122" spans="1:27" ht="26.4" x14ac:dyDescent="0.25">
      <c r="A122" s="1" t="s">
        <v>631</v>
      </c>
      <c r="B122" s="1">
        <v>28</v>
      </c>
      <c r="C122" s="23" t="s">
        <v>2224</v>
      </c>
      <c r="D122" t="s">
        <v>2225</v>
      </c>
      <c r="E122" s="24" t="s">
        <v>2226</v>
      </c>
      <c r="F122" s="25" t="s">
        <v>1806</v>
      </c>
      <c r="G122" s="26">
        <v>112.65</v>
      </c>
      <c r="H122" s="25">
        <v>0</v>
      </c>
      <c r="I122" s="27">
        <f>ROUND(G122*H122,P4)</f>
        <v>0</v>
      </c>
      <c r="L122" s="27">
        <v>0</v>
      </c>
      <c r="M122" s="21">
        <f>ROUND(G122*L122,P4)</f>
        <v>0</v>
      </c>
      <c r="N122" s="22" t="s">
        <v>1807</v>
      </c>
      <c r="O122" s="28">
        <f>M122*AA122</f>
        <v>0</v>
      </c>
      <c r="P122" s="1">
        <v>3</v>
      </c>
      <c r="AA122" s="1">
        <f>IF(P122=1,$O$3,IF(P122=2,$O$4,$O$5))</f>
        <v>0.21</v>
      </c>
    </row>
    <row r="123" spans="1:27" ht="26.4" x14ac:dyDescent="0.25">
      <c r="A123" s="1" t="s">
        <v>637</v>
      </c>
      <c r="E123" s="24" t="s">
        <v>1808</v>
      </c>
    </row>
    <row r="124" spans="1:27" ht="26.4" x14ac:dyDescent="0.25">
      <c r="A124" s="1" t="s">
        <v>638</v>
      </c>
      <c r="E124" s="29" t="s">
        <v>11493</v>
      </c>
    </row>
    <row r="125" spans="1:27" ht="198" x14ac:dyDescent="0.25">
      <c r="A125" s="1" t="s">
        <v>640</v>
      </c>
      <c r="E125" s="24" t="s">
        <v>4127</v>
      </c>
    </row>
    <row r="126" spans="1:27" ht="26.4" x14ac:dyDescent="0.25">
      <c r="A126" s="1" t="s">
        <v>631</v>
      </c>
      <c r="B126" s="1">
        <v>29</v>
      </c>
      <c r="C126" s="23" t="s">
        <v>1872</v>
      </c>
      <c r="D126" t="s">
        <v>1873</v>
      </c>
      <c r="E126" s="24" t="s">
        <v>1874</v>
      </c>
      <c r="F126" s="25" t="s">
        <v>1806</v>
      </c>
      <c r="G126" s="26">
        <v>0.5</v>
      </c>
      <c r="H126" s="25">
        <v>0</v>
      </c>
      <c r="I126" s="27">
        <f>ROUND(G126*H126,P4)</f>
        <v>0</v>
      </c>
      <c r="L126" s="27">
        <v>0</v>
      </c>
      <c r="M126" s="21">
        <f>ROUND(G126*L126,P4)</f>
        <v>0</v>
      </c>
      <c r="N126" s="22" t="s">
        <v>1807</v>
      </c>
      <c r="O126" s="28">
        <f>M126*AA126</f>
        <v>0</v>
      </c>
      <c r="P126" s="1">
        <v>3</v>
      </c>
      <c r="AA126" s="1">
        <f>IF(P126=1,$O$3,IF(P126=2,$O$4,$O$5))</f>
        <v>0.21</v>
      </c>
    </row>
    <row r="127" spans="1:27" ht="26.4" x14ac:dyDescent="0.25">
      <c r="A127" s="1" t="s">
        <v>637</v>
      </c>
      <c r="E127" s="24" t="s">
        <v>1808</v>
      </c>
    </row>
    <row r="128" spans="1:27" ht="26.4" x14ac:dyDescent="0.25">
      <c r="A128" s="1" t="s">
        <v>638</v>
      </c>
      <c r="E128" s="29" t="s">
        <v>11494</v>
      </c>
    </row>
    <row r="129" spans="1:5" ht="198" x14ac:dyDescent="0.25">
      <c r="A129" s="1" t="s">
        <v>640</v>
      </c>
      <c r="E129"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200-000000000000}">
  <sheetPr>
    <pageSetUpPr fitToPage="1"/>
  </sheetPr>
  <dimension ref="A1:AA16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COUNTIFS(L8:L167,"=0",A8:A167,"P")+COUNTIFS(L8:L167,"",A8:A167,"P")+SUM(Q8:Q167)</f>
        <v>38</v>
      </c>
    </row>
    <row r="8" spans="1:27" x14ac:dyDescent="0.25">
      <c r="A8" s="1" t="s">
        <v>626</v>
      </c>
      <c r="C8" s="19" t="s">
        <v>11495</v>
      </c>
      <c r="E8" s="20" t="s">
        <v>483</v>
      </c>
      <c r="L8" s="21">
        <f>L9+L82+L91+L112+L117+L154</f>
        <v>0</v>
      </c>
      <c r="M8" s="21">
        <f>M9+M82+M91+M112+M117+M154</f>
        <v>0</v>
      </c>
      <c r="N8" s="22"/>
    </row>
    <row r="9" spans="1:27" x14ac:dyDescent="0.25">
      <c r="A9" s="1" t="s">
        <v>628</v>
      </c>
      <c r="C9" s="19" t="s">
        <v>866</v>
      </c>
      <c r="E9" s="20" t="s">
        <v>1466</v>
      </c>
      <c r="L9" s="21">
        <f>SUMIFS(L10:L81,A10:A81,"P")</f>
        <v>0</v>
      </c>
      <c r="M9" s="21">
        <f>SUMIFS(M10:M81,A10:A81,"P")</f>
        <v>0</v>
      </c>
      <c r="N9" s="22"/>
    </row>
    <row r="10" spans="1:27" x14ac:dyDescent="0.25">
      <c r="A10" s="1" t="s">
        <v>631</v>
      </c>
      <c r="B10" s="1">
        <v>1</v>
      </c>
      <c r="C10" s="23" t="s">
        <v>9560</v>
      </c>
      <c r="D10" t="s">
        <v>633</v>
      </c>
      <c r="E10" s="24" t="s">
        <v>9561</v>
      </c>
      <c r="F10" s="25" t="s">
        <v>874</v>
      </c>
      <c r="G10" s="26">
        <v>328.04300000000001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11496</v>
      </c>
    </row>
    <row r="12" spans="1:27" ht="26.4" x14ac:dyDescent="0.25">
      <c r="A12" s="1" t="s">
        <v>638</v>
      </c>
      <c r="E12" s="29" t="s">
        <v>11497</v>
      </c>
    </row>
    <row r="13" spans="1:27" ht="66" x14ac:dyDescent="0.25">
      <c r="A13" s="1" t="s">
        <v>640</v>
      </c>
      <c r="E13" s="24" t="s">
        <v>11454</v>
      </c>
    </row>
    <row r="14" spans="1:27" x14ac:dyDescent="0.25">
      <c r="A14" s="1" t="s">
        <v>631</v>
      </c>
      <c r="B14" s="1">
        <v>2</v>
      </c>
      <c r="C14" s="23" t="s">
        <v>11451</v>
      </c>
      <c r="D14" t="s">
        <v>633</v>
      </c>
      <c r="E14" s="24" t="s">
        <v>11452</v>
      </c>
      <c r="F14" s="25" t="s">
        <v>874</v>
      </c>
      <c r="G14" s="26">
        <v>57.3</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11498</v>
      </c>
    </row>
    <row r="17" spans="1:27" ht="66" x14ac:dyDescent="0.25">
      <c r="A17" s="1" t="s">
        <v>640</v>
      </c>
      <c r="E17" s="24" t="s">
        <v>11454</v>
      </c>
    </row>
    <row r="18" spans="1:27" x14ac:dyDescent="0.25">
      <c r="A18" s="1" t="s">
        <v>631</v>
      </c>
      <c r="B18" s="1">
        <v>3</v>
      </c>
      <c r="C18" s="23" t="s">
        <v>7489</v>
      </c>
      <c r="D18" t="s">
        <v>7912</v>
      </c>
      <c r="E18" s="24" t="s">
        <v>7490</v>
      </c>
      <c r="F18" s="25" t="s">
        <v>874</v>
      </c>
      <c r="G18" s="26">
        <v>405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11499</v>
      </c>
    </row>
    <row r="20" spans="1:27" ht="26.4" x14ac:dyDescent="0.25">
      <c r="A20" s="1" t="s">
        <v>638</v>
      </c>
      <c r="E20" s="29" t="s">
        <v>11500</v>
      </c>
    </row>
    <row r="21" spans="1:27" ht="39.6" x14ac:dyDescent="0.25">
      <c r="A21" s="1" t="s">
        <v>640</v>
      </c>
      <c r="E21" s="24" t="s">
        <v>7492</v>
      </c>
    </row>
    <row r="22" spans="1:27" x14ac:dyDescent="0.25">
      <c r="A22" s="1" t="s">
        <v>631</v>
      </c>
      <c r="B22" s="1">
        <v>4</v>
      </c>
      <c r="C22" s="23" t="s">
        <v>7489</v>
      </c>
      <c r="D22" t="s">
        <v>11501</v>
      </c>
      <c r="E22" s="24" t="s">
        <v>7490</v>
      </c>
      <c r="F22" s="25" t="s">
        <v>874</v>
      </c>
      <c r="G22" s="26">
        <v>36.72</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11502</v>
      </c>
    </row>
    <row r="24" spans="1:27" ht="26.4" x14ac:dyDescent="0.25">
      <c r="A24" s="1" t="s">
        <v>638</v>
      </c>
      <c r="E24" s="29" t="s">
        <v>11503</v>
      </c>
    </row>
    <row r="25" spans="1:27" ht="39.6" x14ac:dyDescent="0.25">
      <c r="A25" s="1" t="s">
        <v>640</v>
      </c>
      <c r="E25" s="24" t="s">
        <v>7492</v>
      </c>
    </row>
    <row r="26" spans="1:27" x14ac:dyDescent="0.25">
      <c r="A26" s="1" t="s">
        <v>631</v>
      </c>
      <c r="B26" s="1">
        <v>5</v>
      </c>
      <c r="C26" s="23" t="s">
        <v>5497</v>
      </c>
      <c r="D26" t="s">
        <v>633</v>
      </c>
      <c r="E26" s="24" t="s">
        <v>5498</v>
      </c>
      <c r="F26" s="25" t="s">
        <v>874</v>
      </c>
      <c r="G26" s="26">
        <v>441.72</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26.4" x14ac:dyDescent="0.25">
      <c r="A28" s="1" t="s">
        <v>638</v>
      </c>
      <c r="E28" s="29" t="s">
        <v>11504</v>
      </c>
    </row>
    <row r="29" spans="1:27" x14ac:dyDescent="0.25">
      <c r="A29" s="1" t="s">
        <v>640</v>
      </c>
      <c r="E29" s="24" t="s">
        <v>5500</v>
      </c>
    </row>
    <row r="30" spans="1:27" x14ac:dyDescent="0.25">
      <c r="A30" s="1" t="s">
        <v>631</v>
      </c>
      <c r="B30" s="1">
        <v>6</v>
      </c>
      <c r="C30" s="23" t="s">
        <v>10140</v>
      </c>
      <c r="D30" t="s">
        <v>633</v>
      </c>
      <c r="E30" s="24" t="s">
        <v>11458</v>
      </c>
      <c r="F30" s="25" t="s">
        <v>874</v>
      </c>
      <c r="G30" s="26">
        <v>411</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11505</v>
      </c>
    </row>
    <row r="32" spans="1:27" ht="26.4" x14ac:dyDescent="0.25">
      <c r="A32" s="1" t="s">
        <v>638</v>
      </c>
      <c r="E32" s="29" t="s">
        <v>11506</v>
      </c>
    </row>
    <row r="33" spans="1:27" ht="382.8" x14ac:dyDescent="0.25">
      <c r="A33" s="1" t="s">
        <v>640</v>
      </c>
      <c r="E33" s="24" t="s">
        <v>11461</v>
      </c>
    </row>
    <row r="34" spans="1:27" x14ac:dyDescent="0.25">
      <c r="A34" s="1" t="s">
        <v>631</v>
      </c>
      <c r="B34" s="1">
        <v>7</v>
      </c>
      <c r="C34" s="23" t="s">
        <v>6817</v>
      </c>
      <c r="D34" t="s">
        <v>633</v>
      </c>
      <c r="E34" s="24" t="s">
        <v>6818</v>
      </c>
      <c r="F34" s="25" t="s">
        <v>874</v>
      </c>
      <c r="G34" s="26">
        <v>2586.4259999999999</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26.4" x14ac:dyDescent="0.25">
      <c r="A36" s="1" t="s">
        <v>638</v>
      </c>
      <c r="E36" s="29" t="s">
        <v>11507</v>
      </c>
    </row>
    <row r="37" spans="1:27" ht="316.8" x14ac:dyDescent="0.25">
      <c r="A37" s="1" t="s">
        <v>640</v>
      </c>
      <c r="E37" s="24" t="s">
        <v>4745</v>
      </c>
    </row>
    <row r="38" spans="1:27" x14ac:dyDescent="0.25">
      <c r="A38" s="1" t="s">
        <v>631</v>
      </c>
      <c r="B38" s="1">
        <v>8</v>
      </c>
      <c r="C38" s="23" t="s">
        <v>11464</v>
      </c>
      <c r="D38" t="s">
        <v>633</v>
      </c>
      <c r="E38" s="24" t="s">
        <v>11465</v>
      </c>
      <c r="F38" s="25" t="s">
        <v>874</v>
      </c>
      <c r="G38" s="26">
        <v>39</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11505</v>
      </c>
    </row>
    <row r="40" spans="1:27" x14ac:dyDescent="0.25">
      <c r="A40" s="1" t="s">
        <v>638</v>
      </c>
      <c r="E40" s="29" t="s">
        <v>11508</v>
      </c>
    </row>
    <row r="41" spans="1:27" ht="303.60000000000002" x14ac:dyDescent="0.25">
      <c r="A41" s="1" t="s">
        <v>640</v>
      </c>
      <c r="E41" s="24" t="s">
        <v>11468</v>
      </c>
    </row>
    <row r="42" spans="1:27" x14ac:dyDescent="0.25">
      <c r="A42" s="1" t="s">
        <v>631</v>
      </c>
      <c r="B42" s="1">
        <v>9</v>
      </c>
      <c r="C42" s="23" t="s">
        <v>10390</v>
      </c>
      <c r="D42" t="s">
        <v>633</v>
      </c>
      <c r="E42" s="24" t="s">
        <v>11469</v>
      </c>
      <c r="F42" s="25" t="s">
        <v>874</v>
      </c>
      <c r="G42" s="26">
        <v>6.14</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11505</v>
      </c>
    </row>
    <row r="44" spans="1:27" ht="26.4" x14ac:dyDescent="0.25">
      <c r="A44" s="1" t="s">
        <v>638</v>
      </c>
      <c r="E44" s="29" t="s">
        <v>11509</v>
      </c>
    </row>
    <row r="45" spans="1:27" ht="330" x14ac:dyDescent="0.25">
      <c r="A45" s="1" t="s">
        <v>640</v>
      </c>
      <c r="E45" s="24" t="s">
        <v>6938</v>
      </c>
    </row>
    <row r="46" spans="1:27" x14ac:dyDescent="0.25">
      <c r="A46" s="1" t="s">
        <v>631</v>
      </c>
      <c r="B46" s="1">
        <v>10</v>
      </c>
      <c r="C46" s="23" t="s">
        <v>6972</v>
      </c>
      <c r="D46" t="s">
        <v>633</v>
      </c>
      <c r="E46" s="24" t="s">
        <v>6973</v>
      </c>
      <c r="F46" s="25" t="s">
        <v>874</v>
      </c>
      <c r="G46" s="26">
        <v>450</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26.4" x14ac:dyDescent="0.25">
      <c r="A48" s="1" t="s">
        <v>638</v>
      </c>
      <c r="E48" s="29" t="s">
        <v>11510</v>
      </c>
    </row>
    <row r="49" spans="1:27" ht="277.2" x14ac:dyDescent="0.25">
      <c r="A49" s="1" t="s">
        <v>640</v>
      </c>
      <c r="E49" s="24" t="s">
        <v>4761</v>
      </c>
    </row>
    <row r="50" spans="1:27" x14ac:dyDescent="0.25">
      <c r="A50" s="1" t="s">
        <v>631</v>
      </c>
      <c r="B50" s="1">
        <v>11</v>
      </c>
      <c r="C50" s="23" t="s">
        <v>4702</v>
      </c>
      <c r="D50" t="s">
        <v>633</v>
      </c>
      <c r="E50" s="24" t="s">
        <v>4703</v>
      </c>
      <c r="F50" s="25" t="s">
        <v>874</v>
      </c>
      <c r="G50" s="26">
        <v>897.86</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11473</v>
      </c>
    </row>
    <row r="52" spans="1:27" ht="26.4" x14ac:dyDescent="0.25">
      <c r="A52" s="1" t="s">
        <v>638</v>
      </c>
      <c r="E52" s="29" t="s">
        <v>11511</v>
      </c>
    </row>
    <row r="53" spans="1:27" ht="198" x14ac:dyDescent="0.25">
      <c r="A53" s="1" t="s">
        <v>640</v>
      </c>
      <c r="E53" s="24" t="s">
        <v>4705</v>
      </c>
    </row>
    <row r="54" spans="1:27" x14ac:dyDescent="0.25">
      <c r="A54" s="1" t="s">
        <v>631</v>
      </c>
      <c r="B54" s="1">
        <v>12</v>
      </c>
      <c r="C54" s="23" t="s">
        <v>10826</v>
      </c>
      <c r="D54" t="s">
        <v>633</v>
      </c>
      <c r="E54" s="24" t="s">
        <v>10827</v>
      </c>
      <c r="F54" s="25" t="s">
        <v>874</v>
      </c>
      <c r="G54" s="26">
        <v>352.39499999999998</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26.4" x14ac:dyDescent="0.25">
      <c r="A56" s="1" t="s">
        <v>638</v>
      </c>
      <c r="E56" s="29" t="s">
        <v>11512</v>
      </c>
    </row>
    <row r="57" spans="1:27" ht="277.2" x14ac:dyDescent="0.25">
      <c r="A57" s="1" t="s">
        <v>640</v>
      </c>
      <c r="E57" s="24" t="s">
        <v>4761</v>
      </c>
    </row>
    <row r="58" spans="1:27" x14ac:dyDescent="0.25">
      <c r="A58" s="1" t="s">
        <v>631</v>
      </c>
      <c r="B58" s="1">
        <v>13</v>
      </c>
      <c r="C58" s="23" t="s">
        <v>7795</v>
      </c>
      <c r="D58" t="s">
        <v>633</v>
      </c>
      <c r="E58" s="24" t="s">
        <v>7796</v>
      </c>
      <c r="F58" s="25" t="s">
        <v>874</v>
      </c>
      <c r="G58" s="26">
        <v>1.8959999999999999</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26.4" x14ac:dyDescent="0.25">
      <c r="A60" s="1" t="s">
        <v>638</v>
      </c>
      <c r="E60" s="29" t="s">
        <v>11513</v>
      </c>
    </row>
    <row r="61" spans="1:27" ht="250.8" x14ac:dyDescent="0.25">
      <c r="A61" s="1" t="s">
        <v>640</v>
      </c>
      <c r="E61" s="24" t="s">
        <v>7798</v>
      </c>
    </row>
    <row r="62" spans="1:27" x14ac:dyDescent="0.25">
      <c r="A62" s="1" t="s">
        <v>631</v>
      </c>
      <c r="B62" s="1">
        <v>14</v>
      </c>
      <c r="C62" s="23" t="s">
        <v>10235</v>
      </c>
      <c r="D62" t="s">
        <v>633</v>
      </c>
      <c r="E62" s="24" t="s">
        <v>10236</v>
      </c>
      <c r="F62" s="25" t="s">
        <v>874</v>
      </c>
      <c r="G62" s="26">
        <v>10.935</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26.4" x14ac:dyDescent="0.25">
      <c r="A64" s="1" t="s">
        <v>638</v>
      </c>
      <c r="E64" s="29" t="s">
        <v>11479</v>
      </c>
    </row>
    <row r="65" spans="1:27" ht="290.39999999999998" x14ac:dyDescent="0.25">
      <c r="A65" s="1" t="s">
        <v>640</v>
      </c>
      <c r="E65" s="24" t="s">
        <v>6607</v>
      </c>
    </row>
    <row r="66" spans="1:27" x14ac:dyDescent="0.25">
      <c r="A66" s="1" t="s">
        <v>631</v>
      </c>
      <c r="B66" s="1">
        <v>15</v>
      </c>
      <c r="C66" s="23" t="s">
        <v>4053</v>
      </c>
      <c r="D66" t="s">
        <v>633</v>
      </c>
      <c r="E66" s="24" t="s">
        <v>4054</v>
      </c>
      <c r="F66" s="25" t="s">
        <v>870</v>
      </c>
      <c r="G66" s="26">
        <v>1174.6500000000001</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26.4" x14ac:dyDescent="0.25">
      <c r="A68" s="1" t="s">
        <v>638</v>
      </c>
      <c r="E68" s="29" t="s">
        <v>11514</v>
      </c>
    </row>
    <row r="69" spans="1:27" ht="26.4" x14ac:dyDescent="0.25">
      <c r="A69" s="1" t="s">
        <v>640</v>
      </c>
      <c r="E69" s="24" t="s">
        <v>4717</v>
      </c>
    </row>
    <row r="70" spans="1:27" x14ac:dyDescent="0.25">
      <c r="A70" s="1" t="s">
        <v>631</v>
      </c>
      <c r="B70" s="1">
        <v>16</v>
      </c>
      <c r="C70" s="23" t="s">
        <v>9085</v>
      </c>
      <c r="D70" t="s">
        <v>633</v>
      </c>
      <c r="E70" s="24" t="s">
        <v>9086</v>
      </c>
      <c r="F70" s="25" t="s">
        <v>870</v>
      </c>
      <c r="G70" s="26">
        <v>367.2</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26.4" x14ac:dyDescent="0.25">
      <c r="A72" s="1" t="s">
        <v>638</v>
      </c>
      <c r="E72" s="29" t="s">
        <v>11515</v>
      </c>
    </row>
    <row r="73" spans="1:27" ht="39.6" x14ac:dyDescent="0.25">
      <c r="A73" s="1" t="s">
        <v>640</v>
      </c>
      <c r="E73" s="24" t="s">
        <v>4721</v>
      </c>
    </row>
    <row r="74" spans="1:27" x14ac:dyDescent="0.25">
      <c r="A74" s="1" t="s">
        <v>631</v>
      </c>
      <c r="B74" s="1">
        <v>17</v>
      </c>
      <c r="C74" s="23" t="s">
        <v>4718</v>
      </c>
      <c r="D74" t="s">
        <v>633</v>
      </c>
      <c r="E74" s="24" t="s">
        <v>4719</v>
      </c>
      <c r="F74" s="25" t="s">
        <v>870</v>
      </c>
      <c r="G74" s="26">
        <v>54</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26.4" x14ac:dyDescent="0.25">
      <c r="A76" s="1" t="s">
        <v>638</v>
      </c>
      <c r="E76" s="29" t="s">
        <v>11516</v>
      </c>
    </row>
    <row r="77" spans="1:27" ht="39.6" x14ac:dyDescent="0.25">
      <c r="A77" s="1" t="s">
        <v>640</v>
      </c>
      <c r="E77" s="24" t="s">
        <v>4721</v>
      </c>
    </row>
    <row r="78" spans="1:27" x14ac:dyDescent="0.25">
      <c r="A78" s="1" t="s">
        <v>631</v>
      </c>
      <c r="B78" s="1">
        <v>18</v>
      </c>
      <c r="C78" s="23" t="s">
        <v>11517</v>
      </c>
      <c r="D78" t="s">
        <v>633</v>
      </c>
      <c r="E78" s="24" t="s">
        <v>11518</v>
      </c>
      <c r="F78" s="25" t="s">
        <v>870</v>
      </c>
      <c r="G78" s="26">
        <v>1350</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26.4" x14ac:dyDescent="0.25">
      <c r="A80" s="1" t="s">
        <v>638</v>
      </c>
      <c r="E80" s="29" t="s">
        <v>11519</v>
      </c>
    </row>
    <row r="81" spans="1:27" ht="39.6" x14ac:dyDescent="0.25">
      <c r="A81" s="1" t="s">
        <v>640</v>
      </c>
      <c r="E81" s="24" t="s">
        <v>6382</v>
      </c>
    </row>
    <row r="82" spans="1:27" x14ac:dyDescent="0.25">
      <c r="A82" s="1" t="s">
        <v>628</v>
      </c>
      <c r="C82" s="19" t="s">
        <v>2745</v>
      </c>
      <c r="E82" s="20" t="s">
        <v>4061</v>
      </c>
      <c r="L82" s="21">
        <f>SUMIFS(L83:L90,A83:A90,"P")</f>
        <v>0</v>
      </c>
      <c r="M82" s="21">
        <f>SUMIFS(M83:M90,A83:A90,"P")</f>
        <v>0</v>
      </c>
      <c r="N82" s="22"/>
    </row>
    <row r="83" spans="1:27" x14ac:dyDescent="0.25">
      <c r="A83" s="1" t="s">
        <v>631</v>
      </c>
      <c r="B83" s="1">
        <v>19</v>
      </c>
      <c r="C83" s="23" t="s">
        <v>4794</v>
      </c>
      <c r="D83" t="s">
        <v>633</v>
      </c>
      <c r="E83" s="24" t="s">
        <v>4795</v>
      </c>
      <c r="F83" s="25" t="s">
        <v>647</v>
      </c>
      <c r="G83" s="26">
        <v>66</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ht="26.4" x14ac:dyDescent="0.25">
      <c r="A85" s="1" t="s">
        <v>638</v>
      </c>
      <c r="E85" s="29" t="s">
        <v>11520</v>
      </c>
    </row>
    <row r="86" spans="1:27" ht="171.6" x14ac:dyDescent="0.25">
      <c r="A86" s="1" t="s">
        <v>640</v>
      </c>
      <c r="E86" s="24" t="s">
        <v>4797</v>
      </c>
    </row>
    <row r="87" spans="1:27" x14ac:dyDescent="0.25">
      <c r="A87" s="1" t="s">
        <v>631</v>
      </c>
      <c r="B87" s="1">
        <v>20</v>
      </c>
      <c r="C87" s="23" t="s">
        <v>8098</v>
      </c>
      <c r="D87" t="s">
        <v>633</v>
      </c>
      <c r="E87" s="24" t="s">
        <v>8099</v>
      </c>
      <c r="F87" s="25" t="s">
        <v>870</v>
      </c>
      <c r="G87" s="26">
        <v>121.7</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ht="26.4" x14ac:dyDescent="0.25">
      <c r="A89" s="1" t="s">
        <v>638</v>
      </c>
      <c r="E89" s="29" t="s">
        <v>11521</v>
      </c>
    </row>
    <row r="90" spans="1:27" ht="105.6" x14ac:dyDescent="0.25">
      <c r="A90" s="1" t="s">
        <v>640</v>
      </c>
      <c r="E90" s="24" t="s">
        <v>5827</v>
      </c>
    </row>
    <row r="91" spans="1:27" x14ac:dyDescent="0.25">
      <c r="A91" s="1" t="s">
        <v>628</v>
      </c>
      <c r="C91" s="19" t="s">
        <v>891</v>
      </c>
      <c r="E91" s="20" t="s">
        <v>4454</v>
      </c>
      <c r="L91" s="21">
        <f>SUMIFS(L92:L111,A92:A111,"P")</f>
        <v>0</v>
      </c>
      <c r="M91" s="21">
        <f>SUMIFS(M92:M111,A92:A111,"P")</f>
        <v>0</v>
      </c>
      <c r="N91" s="22"/>
    </row>
    <row r="92" spans="1:27" x14ac:dyDescent="0.25">
      <c r="A92" s="1" t="s">
        <v>631</v>
      </c>
      <c r="B92" s="1">
        <v>21</v>
      </c>
      <c r="C92" s="23" t="s">
        <v>10638</v>
      </c>
      <c r="D92" t="s">
        <v>633</v>
      </c>
      <c r="E92" s="24" t="s">
        <v>10639</v>
      </c>
      <c r="F92" s="25" t="s">
        <v>874</v>
      </c>
      <c r="G92" s="26">
        <v>6.14</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ht="26.4" x14ac:dyDescent="0.25">
      <c r="A94" s="1" t="s">
        <v>638</v>
      </c>
      <c r="E94" s="29" t="s">
        <v>11522</v>
      </c>
    </row>
    <row r="95" spans="1:27" ht="132" x14ac:dyDescent="0.25">
      <c r="A95" s="1" t="s">
        <v>640</v>
      </c>
      <c r="E95" s="24" t="s">
        <v>4852</v>
      </c>
    </row>
    <row r="96" spans="1:27" x14ac:dyDescent="0.25">
      <c r="A96" s="1" t="s">
        <v>631</v>
      </c>
      <c r="B96" s="1">
        <v>22</v>
      </c>
      <c r="C96" s="23" t="s">
        <v>6462</v>
      </c>
      <c r="D96" t="s">
        <v>633</v>
      </c>
      <c r="E96" s="24" t="s">
        <v>6463</v>
      </c>
      <c r="F96" s="25" t="s">
        <v>870</v>
      </c>
      <c r="G96" s="26">
        <v>2186.9499999999998</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ht="26.4" x14ac:dyDescent="0.25">
      <c r="A98" s="1" t="s">
        <v>638</v>
      </c>
      <c r="E98" s="29" t="s">
        <v>11523</v>
      </c>
    </row>
    <row r="99" spans="1:27" ht="52.8" x14ac:dyDescent="0.25">
      <c r="A99" s="1" t="s">
        <v>640</v>
      </c>
      <c r="E99" s="24" t="s">
        <v>6298</v>
      </c>
    </row>
    <row r="100" spans="1:27" x14ac:dyDescent="0.25">
      <c r="A100" s="1" t="s">
        <v>631</v>
      </c>
      <c r="B100" s="1">
        <v>23</v>
      </c>
      <c r="C100" s="23" t="s">
        <v>10172</v>
      </c>
      <c r="D100" t="s">
        <v>633</v>
      </c>
      <c r="E100" s="24" t="s">
        <v>10173</v>
      </c>
      <c r="F100" s="25" t="s">
        <v>870</v>
      </c>
      <c r="G100" s="26">
        <v>79</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ht="26.4" x14ac:dyDescent="0.25">
      <c r="A102" s="1" t="s">
        <v>638</v>
      </c>
      <c r="E102" s="29" t="s">
        <v>11524</v>
      </c>
    </row>
    <row r="103" spans="1:27" ht="39.6" x14ac:dyDescent="0.25">
      <c r="A103" s="1" t="s">
        <v>640</v>
      </c>
      <c r="E103" s="24" t="s">
        <v>5888</v>
      </c>
    </row>
    <row r="104" spans="1:27" x14ac:dyDescent="0.25">
      <c r="A104" s="1" t="s">
        <v>631</v>
      </c>
      <c r="B104" s="1">
        <v>24</v>
      </c>
      <c r="C104" s="23" t="s">
        <v>7506</v>
      </c>
      <c r="D104" t="s">
        <v>633</v>
      </c>
      <c r="E104" s="24" t="s">
        <v>7507</v>
      </c>
      <c r="F104" s="25" t="s">
        <v>870</v>
      </c>
      <c r="G104" s="26">
        <v>2186.9499999999998</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ht="26.4" x14ac:dyDescent="0.25">
      <c r="A106" s="1" t="s">
        <v>638</v>
      </c>
      <c r="E106" s="29" t="s">
        <v>11525</v>
      </c>
    </row>
    <row r="107" spans="1:27" ht="52.8" x14ac:dyDescent="0.25">
      <c r="A107" s="1" t="s">
        <v>640</v>
      </c>
      <c r="E107" s="24" t="s">
        <v>6409</v>
      </c>
    </row>
    <row r="108" spans="1:27" x14ac:dyDescent="0.25">
      <c r="A108" s="1" t="s">
        <v>631</v>
      </c>
      <c r="B108" s="1">
        <v>25</v>
      </c>
      <c r="C108" s="23" t="s">
        <v>6472</v>
      </c>
      <c r="D108" t="s">
        <v>633</v>
      </c>
      <c r="E108" s="24" t="s">
        <v>6473</v>
      </c>
      <c r="F108" s="25" t="s">
        <v>870</v>
      </c>
      <c r="G108" s="26">
        <v>955</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ht="26.4" x14ac:dyDescent="0.25">
      <c r="A110" s="1" t="s">
        <v>638</v>
      </c>
      <c r="E110" s="29" t="s">
        <v>11526</v>
      </c>
    </row>
    <row r="111" spans="1:27" ht="145.19999999999999" x14ac:dyDescent="0.25">
      <c r="A111" s="1" t="s">
        <v>640</v>
      </c>
      <c r="E111" s="24" t="s">
        <v>6416</v>
      </c>
    </row>
    <row r="112" spans="1:27" x14ac:dyDescent="0.25">
      <c r="A112" s="1" t="s">
        <v>628</v>
      </c>
      <c r="C112" s="19" t="s">
        <v>1544</v>
      </c>
      <c r="E112" s="20" t="s">
        <v>2049</v>
      </c>
      <c r="L112" s="21">
        <f>SUMIFS(L113:L116,A113:A116,"P")</f>
        <v>0</v>
      </c>
      <c r="M112" s="21">
        <f>SUMIFS(M113:M116,A113:A116,"P")</f>
        <v>0</v>
      </c>
      <c r="N112" s="22"/>
    </row>
    <row r="113" spans="1:27" x14ac:dyDescent="0.25">
      <c r="A113" s="1" t="s">
        <v>631</v>
      </c>
      <c r="B113" s="1">
        <v>26</v>
      </c>
      <c r="C113" s="23" t="s">
        <v>11527</v>
      </c>
      <c r="D113" t="s">
        <v>633</v>
      </c>
      <c r="E113" s="24" t="s">
        <v>11528</v>
      </c>
      <c r="F113" s="25" t="s">
        <v>870</v>
      </c>
      <c r="G113" s="26">
        <v>200</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ht="26.4" x14ac:dyDescent="0.25">
      <c r="A115" s="1" t="s">
        <v>638</v>
      </c>
      <c r="E115" s="29" t="s">
        <v>11529</v>
      </c>
    </row>
    <row r="116" spans="1:27" ht="92.4" x14ac:dyDescent="0.25">
      <c r="A116" s="1" t="s">
        <v>640</v>
      </c>
      <c r="E116" s="24" t="s">
        <v>11530</v>
      </c>
    </row>
    <row r="117" spans="1:27" x14ac:dyDescent="0.25">
      <c r="A117" s="1" t="s">
        <v>628</v>
      </c>
      <c r="C117" s="19" t="s">
        <v>1966</v>
      </c>
      <c r="E117" s="20" t="s">
        <v>4616</v>
      </c>
      <c r="L117" s="21">
        <f>SUMIFS(L118:L153,A118:A153,"P")</f>
        <v>0</v>
      </c>
      <c r="M117" s="21">
        <f>SUMIFS(M118:M153,A118:A153,"P")</f>
        <v>0</v>
      </c>
      <c r="N117" s="22"/>
    </row>
    <row r="118" spans="1:27" x14ac:dyDescent="0.25">
      <c r="A118" s="1" t="s">
        <v>631</v>
      </c>
      <c r="B118" s="1">
        <v>27</v>
      </c>
      <c r="C118" s="23" t="s">
        <v>9950</v>
      </c>
      <c r="D118" t="s">
        <v>633</v>
      </c>
      <c r="E118" s="24" t="s">
        <v>9951</v>
      </c>
      <c r="F118" s="25" t="s">
        <v>657</v>
      </c>
      <c r="G118" s="26">
        <v>2</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11531</v>
      </c>
    </row>
    <row r="120" spans="1:27" ht="26.4" x14ac:dyDescent="0.25">
      <c r="A120" s="1" t="s">
        <v>638</v>
      </c>
      <c r="E120" s="29" t="s">
        <v>11490</v>
      </c>
    </row>
    <row r="121" spans="1:27" ht="52.8" x14ac:dyDescent="0.25">
      <c r="A121" s="1" t="s">
        <v>640</v>
      </c>
      <c r="E121" s="24" t="s">
        <v>8017</v>
      </c>
    </row>
    <row r="122" spans="1:27" x14ac:dyDescent="0.25">
      <c r="A122" s="1" t="s">
        <v>631</v>
      </c>
      <c r="B122" s="1">
        <v>28</v>
      </c>
      <c r="C122" s="23" t="s">
        <v>10934</v>
      </c>
      <c r="D122" t="s">
        <v>633</v>
      </c>
      <c r="E122" s="24" t="s">
        <v>10935</v>
      </c>
      <c r="F122" s="25" t="s">
        <v>657</v>
      </c>
      <c r="G122" s="26">
        <v>2</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11531</v>
      </c>
    </row>
    <row r="124" spans="1:27" ht="26.4" x14ac:dyDescent="0.25">
      <c r="A124" s="1" t="s">
        <v>638</v>
      </c>
      <c r="E124" s="29" t="s">
        <v>11490</v>
      </c>
    </row>
    <row r="125" spans="1:27" ht="26.4" x14ac:dyDescent="0.25">
      <c r="A125" s="1" t="s">
        <v>640</v>
      </c>
      <c r="E125" s="24" t="s">
        <v>10936</v>
      </c>
    </row>
    <row r="126" spans="1:27" ht="26.4" x14ac:dyDescent="0.25">
      <c r="A126" s="1" t="s">
        <v>631</v>
      </c>
      <c r="B126" s="1">
        <v>29</v>
      </c>
      <c r="C126" s="23" t="s">
        <v>11532</v>
      </c>
      <c r="D126" t="s">
        <v>633</v>
      </c>
      <c r="E126" s="24" t="s">
        <v>11533</v>
      </c>
      <c r="F126" s="25" t="s">
        <v>657</v>
      </c>
      <c r="G126" s="26">
        <v>2</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11534</v>
      </c>
    </row>
    <row r="128" spans="1:27" ht="26.4" x14ac:dyDescent="0.25">
      <c r="A128" s="1" t="s">
        <v>638</v>
      </c>
      <c r="E128" s="29" t="s">
        <v>11490</v>
      </c>
    </row>
    <row r="129" spans="1:27" ht="26.4" x14ac:dyDescent="0.25">
      <c r="A129" s="1" t="s">
        <v>640</v>
      </c>
      <c r="E129" s="24" t="s">
        <v>10184</v>
      </c>
    </row>
    <row r="130" spans="1:27" ht="26.4" x14ac:dyDescent="0.25">
      <c r="A130" s="1" t="s">
        <v>631</v>
      </c>
      <c r="B130" s="1">
        <v>30</v>
      </c>
      <c r="C130" s="23" t="s">
        <v>11535</v>
      </c>
      <c r="D130" t="s">
        <v>633</v>
      </c>
      <c r="E130" s="24" t="s">
        <v>11536</v>
      </c>
      <c r="F130" s="25" t="s">
        <v>657</v>
      </c>
      <c r="G130" s="26">
        <v>2</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11534</v>
      </c>
    </row>
    <row r="132" spans="1:27" x14ac:dyDescent="0.25">
      <c r="A132" s="1" t="s">
        <v>638</v>
      </c>
      <c r="E132" s="29" t="s">
        <v>11537</v>
      </c>
    </row>
    <row r="133" spans="1:27" ht="26.4" x14ac:dyDescent="0.25">
      <c r="A133" s="1" t="s">
        <v>640</v>
      </c>
      <c r="E133" s="24" t="s">
        <v>10188</v>
      </c>
    </row>
    <row r="134" spans="1:27" x14ac:dyDescent="0.25">
      <c r="A134" s="1" t="s">
        <v>631</v>
      </c>
      <c r="B134" s="1">
        <v>31</v>
      </c>
      <c r="C134" s="23" t="s">
        <v>9953</v>
      </c>
      <c r="D134" t="s">
        <v>633</v>
      </c>
      <c r="E134" s="24" t="s">
        <v>9954</v>
      </c>
      <c r="F134" s="25" t="s">
        <v>870</v>
      </c>
      <c r="G134" s="26">
        <v>3.875</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11538</v>
      </c>
    </row>
    <row r="136" spans="1:27" ht="26.4" x14ac:dyDescent="0.25">
      <c r="A136" s="1" t="s">
        <v>638</v>
      </c>
      <c r="E136" s="29" t="s">
        <v>11539</v>
      </c>
    </row>
    <row r="137" spans="1:27" ht="39.6" x14ac:dyDescent="0.25">
      <c r="A137" s="1" t="s">
        <v>640</v>
      </c>
      <c r="E137" s="24" t="s">
        <v>10414</v>
      </c>
    </row>
    <row r="138" spans="1:27" x14ac:dyDescent="0.25">
      <c r="A138" s="1" t="s">
        <v>631</v>
      </c>
      <c r="B138" s="1">
        <v>32</v>
      </c>
      <c r="C138" s="23" t="s">
        <v>10596</v>
      </c>
      <c r="D138" t="s">
        <v>633</v>
      </c>
      <c r="E138" s="24" t="s">
        <v>10597</v>
      </c>
      <c r="F138" s="25" t="s">
        <v>657</v>
      </c>
      <c r="G138" s="26">
        <v>2</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26.4" x14ac:dyDescent="0.25">
      <c r="A140" s="1" t="s">
        <v>638</v>
      </c>
      <c r="E140" s="29" t="s">
        <v>11490</v>
      </c>
    </row>
    <row r="141" spans="1:27" ht="409.6" x14ac:dyDescent="0.25">
      <c r="A141" s="1" t="s">
        <v>640</v>
      </c>
      <c r="E141" s="24" t="s">
        <v>4889</v>
      </c>
    </row>
    <row r="142" spans="1:27" x14ac:dyDescent="0.25">
      <c r="A142" s="1" t="s">
        <v>631</v>
      </c>
      <c r="B142" s="1">
        <v>33</v>
      </c>
      <c r="C142" s="23" t="s">
        <v>11219</v>
      </c>
      <c r="D142" t="s">
        <v>633</v>
      </c>
      <c r="E142" s="24" t="s">
        <v>11220</v>
      </c>
      <c r="F142" s="25" t="s">
        <v>647</v>
      </c>
      <c r="G142" s="26">
        <v>9.1679999999999993</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26.4" x14ac:dyDescent="0.25">
      <c r="A144" s="1" t="s">
        <v>638</v>
      </c>
      <c r="E144" s="29" t="s">
        <v>11540</v>
      </c>
    </row>
    <row r="145" spans="1:27" ht="66" x14ac:dyDescent="0.25">
      <c r="A145" s="1" t="s">
        <v>640</v>
      </c>
      <c r="E145" s="24" t="s">
        <v>10276</v>
      </c>
    </row>
    <row r="146" spans="1:27" x14ac:dyDescent="0.25">
      <c r="A146" s="1" t="s">
        <v>631</v>
      </c>
      <c r="B146" s="1">
        <v>34</v>
      </c>
      <c r="C146" s="23" t="s">
        <v>10674</v>
      </c>
      <c r="D146" t="s">
        <v>633</v>
      </c>
      <c r="E146" s="24" t="s">
        <v>10675</v>
      </c>
      <c r="F146" s="25" t="s">
        <v>874</v>
      </c>
      <c r="G146" s="26">
        <v>7</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ht="26.4" x14ac:dyDescent="0.25">
      <c r="A148" s="1" t="s">
        <v>638</v>
      </c>
      <c r="E148" s="29" t="s">
        <v>11492</v>
      </c>
    </row>
    <row r="149" spans="1:27" ht="39.6" x14ac:dyDescent="0.25">
      <c r="A149" s="1" t="s">
        <v>640</v>
      </c>
      <c r="E149" s="24" t="s">
        <v>10678</v>
      </c>
    </row>
    <row r="150" spans="1:27" x14ac:dyDescent="0.25">
      <c r="A150" s="1" t="s">
        <v>631</v>
      </c>
      <c r="B150" s="1">
        <v>35</v>
      </c>
      <c r="C150" s="23" t="s">
        <v>11541</v>
      </c>
      <c r="D150" t="s">
        <v>633</v>
      </c>
      <c r="E150" s="24" t="s">
        <v>11542</v>
      </c>
      <c r="F150" s="25" t="s">
        <v>647</v>
      </c>
      <c r="G150" s="26">
        <v>100</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ht="26.4" x14ac:dyDescent="0.25">
      <c r="A152" s="1" t="s">
        <v>638</v>
      </c>
      <c r="E152" s="29" t="s">
        <v>11543</v>
      </c>
    </row>
    <row r="153" spans="1:27" ht="118.8" x14ac:dyDescent="0.25">
      <c r="A153" s="1" t="s">
        <v>640</v>
      </c>
      <c r="E153" s="24" t="s">
        <v>11544</v>
      </c>
    </row>
    <row r="154" spans="1:27" x14ac:dyDescent="0.25">
      <c r="A154" s="1" t="s">
        <v>628</v>
      </c>
      <c r="C154" s="19" t="s">
        <v>1801</v>
      </c>
      <c r="E154" s="20" t="s">
        <v>1802</v>
      </c>
      <c r="L154" s="21">
        <f>SUMIFS(L155:L166,A155:A166,"P")</f>
        <v>0</v>
      </c>
      <c r="M154" s="21">
        <f>SUMIFS(M155:M166,A155:A166,"P")</f>
        <v>0</v>
      </c>
      <c r="N154" s="22"/>
    </row>
    <row r="155" spans="1:27" ht="26.4" x14ac:dyDescent="0.25">
      <c r="A155" s="1" t="s">
        <v>631</v>
      </c>
      <c r="B155" s="1">
        <v>36</v>
      </c>
      <c r="C155" s="23" t="s">
        <v>2224</v>
      </c>
      <c r="D155" t="s">
        <v>2225</v>
      </c>
      <c r="E155" s="24" t="s">
        <v>2226</v>
      </c>
      <c r="F155" s="25" t="s">
        <v>1806</v>
      </c>
      <c r="G155" s="26">
        <v>85.95</v>
      </c>
      <c r="H155" s="25">
        <v>0</v>
      </c>
      <c r="I155" s="27">
        <f>ROUND(G155*H155,P4)</f>
        <v>0</v>
      </c>
      <c r="L155" s="27">
        <v>0</v>
      </c>
      <c r="M155" s="21">
        <f>ROUND(G155*L155,P4)</f>
        <v>0</v>
      </c>
      <c r="N155" s="22" t="s">
        <v>1807</v>
      </c>
      <c r="O155" s="28">
        <f>M155*AA155</f>
        <v>0</v>
      </c>
      <c r="P155" s="1">
        <v>3</v>
      </c>
      <c r="AA155" s="1">
        <f>IF(P155=1,$O$3,IF(P155=2,$O$4,$O$5))</f>
        <v>0.21</v>
      </c>
    </row>
    <row r="156" spans="1:27" ht="26.4" x14ac:dyDescent="0.25">
      <c r="A156" s="1" t="s">
        <v>637</v>
      </c>
      <c r="E156" s="24" t="s">
        <v>1808</v>
      </c>
    </row>
    <row r="157" spans="1:27" ht="26.4" x14ac:dyDescent="0.25">
      <c r="A157" s="1" t="s">
        <v>638</v>
      </c>
      <c r="E157" s="29" t="s">
        <v>11545</v>
      </c>
    </row>
    <row r="158" spans="1:27" ht="198" x14ac:dyDescent="0.25">
      <c r="A158" s="1" t="s">
        <v>640</v>
      </c>
      <c r="E158" s="24" t="s">
        <v>4127</v>
      </c>
    </row>
    <row r="159" spans="1:27" ht="26.4" x14ac:dyDescent="0.25">
      <c r="A159" s="1" t="s">
        <v>631</v>
      </c>
      <c r="B159" s="1">
        <v>37</v>
      </c>
      <c r="C159" s="23" t="s">
        <v>1872</v>
      </c>
      <c r="D159" t="s">
        <v>1873</v>
      </c>
      <c r="E159" s="24" t="s">
        <v>1874</v>
      </c>
      <c r="F159" s="25" t="s">
        <v>1806</v>
      </c>
      <c r="G159" s="26">
        <v>0.5</v>
      </c>
      <c r="H159" s="25">
        <v>0</v>
      </c>
      <c r="I159" s="27">
        <f>ROUND(G159*H159,P4)</f>
        <v>0</v>
      </c>
      <c r="L159" s="27">
        <v>0</v>
      </c>
      <c r="M159" s="21">
        <f>ROUND(G159*L159,P4)</f>
        <v>0</v>
      </c>
      <c r="N159" s="22" t="s">
        <v>1807</v>
      </c>
      <c r="O159" s="28">
        <f>M159*AA159</f>
        <v>0</v>
      </c>
      <c r="P159" s="1">
        <v>3</v>
      </c>
      <c r="AA159" s="1">
        <f>IF(P159=1,$O$3,IF(P159=2,$O$4,$O$5))</f>
        <v>0.21</v>
      </c>
    </row>
    <row r="160" spans="1:27" ht="26.4" x14ac:dyDescent="0.25">
      <c r="A160" s="1" t="s">
        <v>637</v>
      </c>
      <c r="E160" s="24" t="s">
        <v>1808</v>
      </c>
    </row>
    <row r="161" spans="1:27" ht="26.4" x14ac:dyDescent="0.25">
      <c r="A161" s="1" t="s">
        <v>638</v>
      </c>
      <c r="E161" s="29" t="s">
        <v>11494</v>
      </c>
    </row>
    <row r="162" spans="1:27" ht="198" x14ac:dyDescent="0.25">
      <c r="A162" s="1" t="s">
        <v>640</v>
      </c>
      <c r="E162" s="24" t="s">
        <v>3751</v>
      </c>
    </row>
    <row r="163" spans="1:27" ht="26.4" x14ac:dyDescent="0.25">
      <c r="A163" s="1" t="s">
        <v>631</v>
      </c>
      <c r="B163" s="1">
        <v>38</v>
      </c>
      <c r="C163" s="23" t="s">
        <v>5336</v>
      </c>
      <c r="D163" t="s">
        <v>5337</v>
      </c>
      <c r="E163" s="24" t="s">
        <v>5338</v>
      </c>
      <c r="F163" s="25" t="s">
        <v>1806</v>
      </c>
      <c r="G163" s="26">
        <v>667.56600000000003</v>
      </c>
      <c r="H163" s="25">
        <v>0</v>
      </c>
      <c r="I163" s="27">
        <f>ROUND(G163*H163,P4)</f>
        <v>0</v>
      </c>
      <c r="L163" s="27">
        <v>0</v>
      </c>
      <c r="M163" s="21">
        <f>ROUND(G163*L163,P4)</f>
        <v>0</v>
      </c>
      <c r="N163" s="22" t="s">
        <v>1807</v>
      </c>
      <c r="O163" s="28">
        <f>M163*AA163</f>
        <v>0</v>
      </c>
      <c r="P163" s="1">
        <v>3</v>
      </c>
      <c r="AA163" s="1">
        <f>IF(P163=1,$O$3,IF(P163=2,$O$4,$O$5))</f>
        <v>0.21</v>
      </c>
    </row>
    <row r="164" spans="1:27" ht="26.4" x14ac:dyDescent="0.25">
      <c r="A164" s="1" t="s">
        <v>637</v>
      </c>
      <c r="E164" s="24" t="s">
        <v>1808</v>
      </c>
    </row>
    <row r="165" spans="1:27" ht="26.4" x14ac:dyDescent="0.25">
      <c r="A165" s="1" t="s">
        <v>638</v>
      </c>
      <c r="E165" s="29" t="s">
        <v>11546</v>
      </c>
    </row>
    <row r="166" spans="1:27" ht="198" x14ac:dyDescent="0.25">
      <c r="A166" s="1" t="s">
        <v>640</v>
      </c>
      <c r="E166"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300-000000000000}">
  <sheetPr>
    <pageSetUpPr fitToPage="1"/>
  </sheetPr>
  <dimension ref="A1:AA7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COUNTIFS(L8:L77,"=0",A8:A77,"P")+COUNTIFS(L8:L77,"",A8:A77,"P")+SUM(Q8:Q77)</f>
        <v>16</v>
      </c>
    </row>
    <row r="8" spans="1:27" x14ac:dyDescent="0.25">
      <c r="A8" s="1" t="s">
        <v>626</v>
      </c>
      <c r="C8" s="19" t="s">
        <v>11547</v>
      </c>
      <c r="E8" s="20" t="s">
        <v>485</v>
      </c>
      <c r="L8" s="21">
        <f>L9+L18+L51+L68</f>
        <v>0</v>
      </c>
      <c r="M8" s="21">
        <f>M9+M18+M51+M68</f>
        <v>0</v>
      </c>
      <c r="N8" s="22"/>
    </row>
    <row r="9" spans="1:27" x14ac:dyDescent="0.25">
      <c r="A9" s="1" t="s">
        <v>628</v>
      </c>
      <c r="C9" s="19" t="s">
        <v>866</v>
      </c>
      <c r="E9" s="20" t="s">
        <v>1466</v>
      </c>
      <c r="L9" s="21">
        <f>SUMIFS(L10:L17,A10:A17,"P")</f>
        <v>0</v>
      </c>
      <c r="M9" s="21">
        <f>SUMIFS(M10:M17,A10:A17,"P")</f>
        <v>0</v>
      </c>
      <c r="N9" s="22"/>
    </row>
    <row r="10" spans="1:27" x14ac:dyDescent="0.25">
      <c r="A10" s="1" t="s">
        <v>631</v>
      </c>
      <c r="B10" s="1">
        <v>2</v>
      </c>
      <c r="C10" s="23" t="s">
        <v>2020</v>
      </c>
      <c r="D10" t="s">
        <v>633</v>
      </c>
      <c r="E10" s="24" t="s">
        <v>2021</v>
      </c>
      <c r="F10" s="25" t="s">
        <v>874</v>
      </c>
      <c r="G10" s="26">
        <v>6.68</v>
      </c>
      <c r="H10" s="25">
        <v>0</v>
      </c>
      <c r="I10" s="27">
        <f>ROUND(G10*H10,P4)</f>
        <v>0</v>
      </c>
      <c r="L10" s="27">
        <v>0</v>
      </c>
      <c r="M10" s="21">
        <f>ROUND(G10*L10,P4)</f>
        <v>0</v>
      </c>
      <c r="N10" s="22" t="s">
        <v>636</v>
      </c>
      <c r="O10" s="28">
        <f>M10*AA10</f>
        <v>0</v>
      </c>
      <c r="P10" s="1">
        <v>3</v>
      </c>
      <c r="AA10" s="1">
        <f>IF(P10=1,$O$3,IF(P10=2,$O$4,$O$5))</f>
        <v>0.21</v>
      </c>
    </row>
    <row r="11" spans="1:27" ht="66" x14ac:dyDescent="0.25">
      <c r="A11" s="1" t="s">
        <v>637</v>
      </c>
      <c r="E11" s="24" t="s">
        <v>11548</v>
      </c>
    </row>
    <row r="12" spans="1:27" ht="26.4" x14ac:dyDescent="0.25">
      <c r="A12" s="1" t="s">
        <v>638</v>
      </c>
      <c r="E12" s="29" t="s">
        <v>11549</v>
      </c>
    </row>
    <row r="13" spans="1:27" x14ac:dyDescent="0.25">
      <c r="A13" s="1" t="s">
        <v>640</v>
      </c>
      <c r="E13" s="24" t="s">
        <v>1380</v>
      </c>
    </row>
    <row r="14" spans="1:27" ht="26.4" x14ac:dyDescent="0.25">
      <c r="A14" s="1" t="s">
        <v>631</v>
      </c>
      <c r="B14" s="1">
        <v>3</v>
      </c>
      <c r="C14" s="23" t="s">
        <v>9564</v>
      </c>
      <c r="D14" t="s">
        <v>633</v>
      </c>
      <c r="E14" s="24" t="s">
        <v>9565</v>
      </c>
      <c r="F14" s="25" t="s">
        <v>874</v>
      </c>
      <c r="G14" s="26">
        <v>300.45</v>
      </c>
      <c r="H14" s="25">
        <v>0</v>
      </c>
      <c r="I14" s="27">
        <f>ROUND(G14*H14,P4)</f>
        <v>0</v>
      </c>
      <c r="L14" s="27">
        <v>0</v>
      </c>
      <c r="M14" s="21">
        <f>ROUND(G14*L14,P4)</f>
        <v>0</v>
      </c>
      <c r="N14" s="22" t="s">
        <v>636</v>
      </c>
      <c r="O14" s="28">
        <f>M14*AA14</f>
        <v>0</v>
      </c>
      <c r="P14" s="1">
        <v>3</v>
      </c>
      <c r="AA14" s="1">
        <f>IF(P14=1,$O$3,IF(P14=2,$O$4,$O$5))</f>
        <v>0.21</v>
      </c>
    </row>
    <row r="15" spans="1:27" ht="66" x14ac:dyDescent="0.25">
      <c r="A15" s="1" t="s">
        <v>637</v>
      </c>
      <c r="E15" s="24" t="s">
        <v>11548</v>
      </c>
    </row>
    <row r="16" spans="1:27" ht="26.4" x14ac:dyDescent="0.25">
      <c r="A16" s="1" t="s">
        <v>638</v>
      </c>
      <c r="E16" s="29" t="s">
        <v>11550</v>
      </c>
    </row>
    <row r="17" spans="1:27" x14ac:dyDescent="0.25">
      <c r="A17" s="1" t="s">
        <v>640</v>
      </c>
      <c r="E17" s="24" t="s">
        <v>1380</v>
      </c>
    </row>
    <row r="18" spans="1:27" x14ac:dyDescent="0.25">
      <c r="A18" s="1" t="s">
        <v>628</v>
      </c>
      <c r="C18" s="19" t="s">
        <v>891</v>
      </c>
      <c r="E18" s="20" t="s">
        <v>4454</v>
      </c>
      <c r="L18" s="21">
        <f>SUMIFS(L19:L50,A19:A50,"P")</f>
        <v>0</v>
      </c>
      <c r="M18" s="21">
        <f>SUMIFS(M19:M50,A19:A50,"P")</f>
        <v>0</v>
      </c>
      <c r="N18" s="22"/>
    </row>
    <row r="19" spans="1:27" x14ac:dyDescent="0.25">
      <c r="A19" s="1" t="s">
        <v>631</v>
      </c>
      <c r="B19" s="1">
        <v>4</v>
      </c>
      <c r="C19" s="23" t="s">
        <v>10863</v>
      </c>
      <c r="D19" t="s">
        <v>633</v>
      </c>
      <c r="E19" s="24" t="s">
        <v>10864</v>
      </c>
      <c r="F19" s="25" t="s">
        <v>870</v>
      </c>
      <c r="G19" s="26">
        <v>1152</v>
      </c>
      <c r="H19" s="25">
        <v>0</v>
      </c>
      <c r="I19" s="27">
        <f>ROUND(G19*H19,P4)</f>
        <v>0</v>
      </c>
      <c r="L19" s="27">
        <v>0</v>
      </c>
      <c r="M19" s="21">
        <f>ROUND(G19*L19,P4)</f>
        <v>0</v>
      </c>
      <c r="N19" s="22" t="s">
        <v>636</v>
      </c>
      <c r="O19" s="28">
        <f>M19*AA19</f>
        <v>0</v>
      </c>
      <c r="P19" s="1">
        <v>3</v>
      </c>
      <c r="AA19" s="1">
        <f>IF(P19=1,$O$3,IF(P19=2,$O$4,$O$5))</f>
        <v>0.21</v>
      </c>
    </row>
    <row r="20" spans="1:27" ht="52.8" x14ac:dyDescent="0.25">
      <c r="A20" s="1" t="s">
        <v>637</v>
      </c>
      <c r="E20" s="24" t="s">
        <v>11551</v>
      </c>
    </row>
    <row r="21" spans="1:27" ht="26.4" x14ac:dyDescent="0.25">
      <c r="A21" s="1" t="s">
        <v>638</v>
      </c>
      <c r="E21" s="29" t="s">
        <v>11552</v>
      </c>
    </row>
    <row r="22" spans="1:27" x14ac:dyDescent="0.25">
      <c r="A22" s="1" t="s">
        <v>640</v>
      </c>
      <c r="E22" s="24" t="s">
        <v>1380</v>
      </c>
    </row>
    <row r="23" spans="1:27" x14ac:dyDescent="0.25">
      <c r="A23" s="1" t="s">
        <v>631</v>
      </c>
      <c r="B23" s="1">
        <v>5</v>
      </c>
      <c r="C23" s="23" t="s">
        <v>6299</v>
      </c>
      <c r="D23" t="s">
        <v>633</v>
      </c>
      <c r="E23" s="24" t="s">
        <v>6300</v>
      </c>
      <c r="F23" s="25" t="s">
        <v>870</v>
      </c>
      <c r="G23" s="26">
        <v>5.85</v>
      </c>
      <c r="H23" s="25">
        <v>0</v>
      </c>
      <c r="I23" s="27">
        <f>ROUND(G23*H23,P4)</f>
        <v>0</v>
      </c>
      <c r="L23" s="27">
        <v>0</v>
      </c>
      <c r="M23" s="21">
        <f>ROUND(G23*L23,P4)</f>
        <v>0</v>
      </c>
      <c r="N23" s="22" t="s">
        <v>636</v>
      </c>
      <c r="O23" s="28">
        <f>M23*AA23</f>
        <v>0</v>
      </c>
      <c r="P23" s="1">
        <v>3</v>
      </c>
      <c r="AA23" s="1">
        <f>IF(P23=1,$O$3,IF(P23=2,$O$4,$O$5))</f>
        <v>0.21</v>
      </c>
    </row>
    <row r="24" spans="1:27" ht="52.8" x14ac:dyDescent="0.25">
      <c r="A24" s="1" t="s">
        <v>637</v>
      </c>
      <c r="E24" s="24" t="s">
        <v>11551</v>
      </c>
    </row>
    <row r="25" spans="1:27" ht="26.4" x14ac:dyDescent="0.25">
      <c r="A25" s="1" t="s">
        <v>638</v>
      </c>
      <c r="E25" s="29" t="s">
        <v>11553</v>
      </c>
    </row>
    <row r="26" spans="1:27" x14ac:dyDescent="0.25">
      <c r="A26" s="1" t="s">
        <v>640</v>
      </c>
      <c r="E26" s="24" t="s">
        <v>1380</v>
      </c>
    </row>
    <row r="27" spans="1:27" x14ac:dyDescent="0.25">
      <c r="A27" s="1" t="s">
        <v>631</v>
      </c>
      <c r="B27" s="1">
        <v>6</v>
      </c>
      <c r="C27" s="23" t="s">
        <v>10169</v>
      </c>
      <c r="D27" t="s">
        <v>633</v>
      </c>
      <c r="E27" s="24" t="s">
        <v>10170</v>
      </c>
      <c r="F27" s="25" t="s">
        <v>870</v>
      </c>
      <c r="G27" s="26">
        <v>1152</v>
      </c>
      <c r="H27" s="25">
        <v>0</v>
      </c>
      <c r="I27" s="27">
        <f>ROUND(G27*H27,P4)</f>
        <v>0</v>
      </c>
      <c r="L27" s="27">
        <v>0</v>
      </c>
      <c r="M27" s="21">
        <f>ROUND(G27*L27,P4)</f>
        <v>0</v>
      </c>
      <c r="N27" s="22" t="s">
        <v>636</v>
      </c>
      <c r="O27" s="28">
        <f>M27*AA27</f>
        <v>0</v>
      </c>
      <c r="P27" s="1">
        <v>3</v>
      </c>
      <c r="AA27" s="1">
        <f>IF(P27=1,$O$3,IF(P27=2,$O$4,$O$5))</f>
        <v>0.21</v>
      </c>
    </row>
    <row r="28" spans="1:27" ht="52.8" x14ac:dyDescent="0.25">
      <c r="A28" s="1" t="s">
        <v>637</v>
      </c>
      <c r="E28" s="24" t="s">
        <v>11551</v>
      </c>
    </row>
    <row r="29" spans="1:27" ht="26.4" x14ac:dyDescent="0.25">
      <c r="A29" s="1" t="s">
        <v>638</v>
      </c>
      <c r="E29" s="29" t="s">
        <v>11552</v>
      </c>
    </row>
    <row r="30" spans="1:27" x14ac:dyDescent="0.25">
      <c r="A30" s="1" t="s">
        <v>640</v>
      </c>
      <c r="E30" s="24" t="s">
        <v>1380</v>
      </c>
    </row>
    <row r="31" spans="1:27" x14ac:dyDescent="0.25">
      <c r="A31" s="1" t="s">
        <v>631</v>
      </c>
      <c r="B31" s="1">
        <v>7</v>
      </c>
      <c r="C31" s="23" t="s">
        <v>10172</v>
      </c>
      <c r="D31" t="s">
        <v>633</v>
      </c>
      <c r="E31" s="24" t="s">
        <v>10173</v>
      </c>
      <c r="F31" s="25" t="s">
        <v>870</v>
      </c>
      <c r="G31" s="26">
        <v>58.28</v>
      </c>
      <c r="H31" s="25">
        <v>0</v>
      </c>
      <c r="I31" s="27">
        <f>ROUND(G31*H31,P4)</f>
        <v>0</v>
      </c>
      <c r="L31" s="27">
        <v>0</v>
      </c>
      <c r="M31" s="21">
        <f>ROUND(G31*L31,P4)</f>
        <v>0</v>
      </c>
      <c r="N31" s="22" t="s">
        <v>636</v>
      </c>
      <c r="O31" s="28">
        <f>M31*AA31</f>
        <v>0</v>
      </c>
      <c r="P31" s="1">
        <v>3</v>
      </c>
      <c r="AA31" s="1">
        <f>IF(P31=1,$O$3,IF(P31=2,$O$4,$O$5))</f>
        <v>0.21</v>
      </c>
    </row>
    <row r="32" spans="1:27" ht="26.4" x14ac:dyDescent="0.25">
      <c r="A32" s="1" t="s">
        <v>637</v>
      </c>
      <c r="E32" s="24" t="s">
        <v>11554</v>
      </c>
    </row>
    <row r="33" spans="1:27" ht="26.4" x14ac:dyDescent="0.25">
      <c r="A33" s="1" t="s">
        <v>638</v>
      </c>
      <c r="E33" s="29" t="s">
        <v>11555</v>
      </c>
    </row>
    <row r="34" spans="1:27" x14ac:dyDescent="0.25">
      <c r="A34" s="1" t="s">
        <v>640</v>
      </c>
      <c r="E34" s="24" t="s">
        <v>1380</v>
      </c>
    </row>
    <row r="35" spans="1:27" x14ac:dyDescent="0.25">
      <c r="A35" s="1" t="s">
        <v>631</v>
      </c>
      <c r="B35" s="1">
        <v>8</v>
      </c>
      <c r="C35" s="23" t="s">
        <v>6413</v>
      </c>
      <c r="D35" t="s">
        <v>633</v>
      </c>
      <c r="E35" s="24" t="s">
        <v>6414</v>
      </c>
      <c r="F35" s="25" t="s">
        <v>870</v>
      </c>
      <c r="G35" s="26">
        <v>1.2749999999999999</v>
      </c>
      <c r="H35" s="25">
        <v>0</v>
      </c>
      <c r="I35" s="27">
        <f>ROUND(G35*H35,P4)</f>
        <v>0</v>
      </c>
      <c r="L35" s="27">
        <v>0</v>
      </c>
      <c r="M35" s="21">
        <f>ROUND(G35*L35,P4)</f>
        <v>0</v>
      </c>
      <c r="N35" s="22" t="s">
        <v>636</v>
      </c>
      <c r="O35" s="28">
        <f>M35*AA35</f>
        <v>0</v>
      </c>
      <c r="P35" s="1">
        <v>3</v>
      </c>
      <c r="AA35" s="1">
        <f>IF(P35=1,$O$3,IF(P35=2,$O$4,$O$5))</f>
        <v>0.21</v>
      </c>
    </row>
    <row r="36" spans="1:27" ht="105.6" x14ac:dyDescent="0.25">
      <c r="A36" s="1" t="s">
        <v>637</v>
      </c>
      <c r="E36" s="24" t="s">
        <v>11556</v>
      </c>
    </row>
    <row r="37" spans="1:27" ht="26.4" x14ac:dyDescent="0.25">
      <c r="A37" s="1" t="s">
        <v>638</v>
      </c>
      <c r="E37" s="29" t="s">
        <v>11557</v>
      </c>
    </row>
    <row r="38" spans="1:27" x14ac:dyDescent="0.25">
      <c r="A38" s="1" t="s">
        <v>640</v>
      </c>
      <c r="E38" s="24" t="s">
        <v>1380</v>
      </c>
    </row>
    <row r="39" spans="1:27" x14ac:dyDescent="0.25">
      <c r="A39" s="1" t="s">
        <v>631</v>
      </c>
      <c r="B39" s="1">
        <v>9</v>
      </c>
      <c r="C39" s="23" t="s">
        <v>10325</v>
      </c>
      <c r="D39" t="s">
        <v>633</v>
      </c>
      <c r="E39" s="24" t="s">
        <v>10326</v>
      </c>
      <c r="F39" s="25" t="s">
        <v>870</v>
      </c>
      <c r="G39" s="26">
        <v>5.85</v>
      </c>
      <c r="H39" s="25">
        <v>0</v>
      </c>
      <c r="I39" s="27">
        <f>ROUND(G39*H39,P4)</f>
        <v>0</v>
      </c>
      <c r="L39" s="27">
        <v>0</v>
      </c>
      <c r="M39" s="21">
        <f>ROUND(G39*L39,P4)</f>
        <v>0</v>
      </c>
      <c r="N39" s="22" t="s">
        <v>636</v>
      </c>
      <c r="O39" s="28">
        <f>M39*AA39</f>
        <v>0</v>
      </c>
      <c r="P39" s="1">
        <v>3</v>
      </c>
      <c r="AA39" s="1">
        <f>IF(P39=1,$O$3,IF(P39=2,$O$4,$O$5))</f>
        <v>0.21</v>
      </c>
    </row>
    <row r="40" spans="1:27" ht="145.19999999999999" x14ac:dyDescent="0.25">
      <c r="A40" s="1" t="s">
        <v>637</v>
      </c>
      <c r="E40" s="24" t="s">
        <v>11558</v>
      </c>
    </row>
    <row r="41" spans="1:27" ht="26.4" x14ac:dyDescent="0.25">
      <c r="A41" s="1" t="s">
        <v>638</v>
      </c>
      <c r="E41" s="29" t="s">
        <v>11553</v>
      </c>
    </row>
    <row r="42" spans="1:27" x14ac:dyDescent="0.25">
      <c r="A42" s="1" t="s">
        <v>640</v>
      </c>
      <c r="E42" s="24" t="s">
        <v>1380</v>
      </c>
    </row>
    <row r="43" spans="1:27" x14ac:dyDescent="0.25">
      <c r="A43" s="1" t="s">
        <v>631</v>
      </c>
      <c r="B43" s="1">
        <v>10</v>
      </c>
      <c r="C43" s="23" t="s">
        <v>7175</v>
      </c>
      <c r="D43" t="s">
        <v>633</v>
      </c>
      <c r="E43" s="24" t="s">
        <v>7176</v>
      </c>
      <c r="F43" s="25" t="s">
        <v>870</v>
      </c>
      <c r="G43" s="26">
        <v>1152</v>
      </c>
      <c r="H43" s="25">
        <v>0</v>
      </c>
      <c r="I43" s="27">
        <f>ROUND(G43*H43,P4)</f>
        <v>0</v>
      </c>
      <c r="L43" s="27">
        <v>0</v>
      </c>
      <c r="M43" s="21">
        <f>ROUND(G43*L43,P4)</f>
        <v>0</v>
      </c>
      <c r="N43" s="22" t="s">
        <v>636</v>
      </c>
      <c r="O43" s="28">
        <f>M43*AA43</f>
        <v>0</v>
      </c>
      <c r="P43" s="1">
        <v>3</v>
      </c>
      <c r="AA43" s="1">
        <f>IF(P43=1,$O$3,IF(P43=2,$O$4,$O$5))</f>
        <v>0.21</v>
      </c>
    </row>
    <row r="44" spans="1:27" ht="145.19999999999999" x14ac:dyDescent="0.25">
      <c r="A44" s="1" t="s">
        <v>637</v>
      </c>
      <c r="E44" s="24" t="s">
        <v>11558</v>
      </c>
    </row>
    <row r="45" spans="1:27" ht="26.4" x14ac:dyDescent="0.25">
      <c r="A45" s="1" t="s">
        <v>638</v>
      </c>
      <c r="E45" s="29" t="s">
        <v>11552</v>
      </c>
    </row>
    <row r="46" spans="1:27" x14ac:dyDescent="0.25">
      <c r="A46" s="1" t="s">
        <v>640</v>
      </c>
      <c r="E46" s="24" t="s">
        <v>1380</v>
      </c>
    </row>
    <row r="47" spans="1:27" x14ac:dyDescent="0.25">
      <c r="A47" s="1" t="s">
        <v>631</v>
      </c>
      <c r="B47" s="1">
        <v>11</v>
      </c>
      <c r="C47" s="23" t="s">
        <v>11559</v>
      </c>
      <c r="D47" t="s">
        <v>633</v>
      </c>
      <c r="E47" s="24" t="s">
        <v>11560</v>
      </c>
      <c r="F47" s="25" t="s">
        <v>647</v>
      </c>
      <c r="G47" s="26">
        <v>50.96</v>
      </c>
      <c r="H47" s="25">
        <v>0</v>
      </c>
      <c r="I47" s="27">
        <f>ROUND(G47*H47,P4)</f>
        <v>0</v>
      </c>
      <c r="L47" s="27">
        <v>0</v>
      </c>
      <c r="M47" s="21">
        <f>ROUND(G47*L47,P4)</f>
        <v>0</v>
      </c>
      <c r="N47" s="22" t="s">
        <v>636</v>
      </c>
      <c r="O47" s="28">
        <f>M47*AA47</f>
        <v>0</v>
      </c>
      <c r="P47" s="1">
        <v>3</v>
      </c>
      <c r="AA47" s="1">
        <f>IF(P47=1,$O$3,IF(P47=2,$O$4,$O$5))</f>
        <v>0.21</v>
      </c>
    </row>
    <row r="48" spans="1:27" ht="26.4" x14ac:dyDescent="0.25">
      <c r="A48" s="1" t="s">
        <v>637</v>
      </c>
      <c r="E48" s="24" t="s">
        <v>11561</v>
      </c>
    </row>
    <row r="49" spans="1:27" ht="26.4" x14ac:dyDescent="0.25">
      <c r="A49" s="1" t="s">
        <v>638</v>
      </c>
      <c r="E49" s="29" t="s">
        <v>11562</v>
      </c>
    </row>
    <row r="50" spans="1:27" x14ac:dyDescent="0.25">
      <c r="A50" s="1" t="s">
        <v>640</v>
      </c>
      <c r="E50" s="24" t="s">
        <v>1380</v>
      </c>
    </row>
    <row r="51" spans="1:27" x14ac:dyDescent="0.25">
      <c r="A51" s="1" t="s">
        <v>628</v>
      </c>
      <c r="C51" s="19" t="s">
        <v>1966</v>
      </c>
      <c r="E51" s="20" t="s">
        <v>4616</v>
      </c>
      <c r="L51" s="21">
        <f>SUMIFS(L52:L67,A52:A67,"P")</f>
        <v>0</v>
      </c>
      <c r="M51" s="21">
        <f>SUMIFS(M52:M67,A52:A67,"P")</f>
        <v>0</v>
      </c>
      <c r="N51" s="22"/>
    </row>
    <row r="52" spans="1:27" x14ac:dyDescent="0.25">
      <c r="A52" s="1" t="s">
        <v>631</v>
      </c>
      <c r="B52" s="1">
        <v>12</v>
      </c>
      <c r="C52" s="23" t="s">
        <v>6047</v>
      </c>
      <c r="D52" t="s">
        <v>633</v>
      </c>
      <c r="E52" s="24" t="s">
        <v>6048</v>
      </c>
      <c r="F52" s="25" t="s">
        <v>874</v>
      </c>
      <c r="G52" s="26">
        <v>0.35</v>
      </c>
      <c r="H52" s="25">
        <v>0</v>
      </c>
      <c r="I52" s="27">
        <f>ROUND(G52*H52,P4)</f>
        <v>0</v>
      </c>
      <c r="L52" s="27">
        <v>0</v>
      </c>
      <c r="M52" s="21">
        <f>ROUND(G52*L52,P4)</f>
        <v>0</v>
      </c>
      <c r="N52" s="22" t="s">
        <v>636</v>
      </c>
      <c r="O52" s="28">
        <f>M52*AA52</f>
        <v>0</v>
      </c>
      <c r="P52" s="1">
        <v>3</v>
      </c>
      <c r="AA52" s="1">
        <f>IF(P52=1,$O$3,IF(P52=2,$O$4,$O$5))</f>
        <v>0.21</v>
      </c>
    </row>
    <row r="53" spans="1:27" ht="26.4" x14ac:dyDescent="0.25">
      <c r="A53" s="1" t="s">
        <v>637</v>
      </c>
      <c r="E53" s="24" t="s">
        <v>11563</v>
      </c>
    </row>
    <row r="54" spans="1:27" ht="26.4" x14ac:dyDescent="0.25">
      <c r="A54" s="1" t="s">
        <v>638</v>
      </c>
      <c r="E54" s="29" t="s">
        <v>11564</v>
      </c>
    </row>
    <row r="55" spans="1:27" x14ac:dyDescent="0.25">
      <c r="A55" s="1" t="s">
        <v>640</v>
      </c>
      <c r="E55" s="24" t="s">
        <v>1380</v>
      </c>
    </row>
    <row r="56" spans="1:27" x14ac:dyDescent="0.25">
      <c r="A56" s="1" t="s">
        <v>631</v>
      </c>
      <c r="B56" s="1">
        <v>13</v>
      </c>
      <c r="C56" s="23" t="s">
        <v>5767</v>
      </c>
      <c r="D56" t="s">
        <v>633</v>
      </c>
      <c r="E56" s="24" t="s">
        <v>5768</v>
      </c>
      <c r="F56" s="25" t="s">
        <v>647</v>
      </c>
      <c r="G56" s="26">
        <v>76.349999999999994</v>
      </c>
      <c r="H56" s="25">
        <v>0</v>
      </c>
      <c r="I56" s="27">
        <f>ROUND(G56*H56,P4)</f>
        <v>0</v>
      </c>
      <c r="L56" s="27">
        <v>0</v>
      </c>
      <c r="M56" s="21">
        <f>ROUND(G56*L56,P4)</f>
        <v>0</v>
      </c>
      <c r="N56" s="22" t="s">
        <v>636</v>
      </c>
      <c r="O56" s="28">
        <f>M56*AA56</f>
        <v>0</v>
      </c>
      <c r="P56" s="1">
        <v>3</v>
      </c>
      <c r="AA56" s="1">
        <f>IF(P56=1,$O$3,IF(P56=2,$O$4,$O$5))</f>
        <v>0.21</v>
      </c>
    </row>
    <row r="57" spans="1:27" ht="26.4" x14ac:dyDescent="0.25">
      <c r="A57" s="1" t="s">
        <v>637</v>
      </c>
      <c r="E57" s="24" t="s">
        <v>11565</v>
      </c>
    </row>
    <row r="58" spans="1:27" ht="26.4" x14ac:dyDescent="0.25">
      <c r="A58" s="1" t="s">
        <v>638</v>
      </c>
      <c r="E58" s="29" t="s">
        <v>11566</v>
      </c>
    </row>
    <row r="59" spans="1:27" x14ac:dyDescent="0.25">
      <c r="A59" s="1" t="s">
        <v>640</v>
      </c>
      <c r="E59" s="24" t="s">
        <v>1380</v>
      </c>
    </row>
    <row r="60" spans="1:27" x14ac:dyDescent="0.25">
      <c r="A60" s="1" t="s">
        <v>631</v>
      </c>
      <c r="B60" s="1">
        <v>14</v>
      </c>
      <c r="C60" s="23" t="s">
        <v>8025</v>
      </c>
      <c r="D60" t="s">
        <v>633</v>
      </c>
      <c r="E60" s="24" t="s">
        <v>8026</v>
      </c>
      <c r="F60" s="25" t="s">
        <v>647</v>
      </c>
      <c r="G60" s="26">
        <v>50.96</v>
      </c>
      <c r="H60" s="25">
        <v>0</v>
      </c>
      <c r="I60" s="27">
        <f>ROUND(G60*H60,P4)</f>
        <v>0</v>
      </c>
      <c r="L60" s="27">
        <v>0</v>
      </c>
      <c r="M60" s="21">
        <f>ROUND(G60*L60,P4)</f>
        <v>0</v>
      </c>
      <c r="N60" s="22" t="s">
        <v>636</v>
      </c>
      <c r="O60" s="28">
        <f>M60*AA60</f>
        <v>0</v>
      </c>
      <c r="P60" s="1">
        <v>3</v>
      </c>
      <c r="AA60" s="1">
        <f>IF(P60=1,$O$3,IF(P60=2,$O$4,$O$5))</f>
        <v>0.21</v>
      </c>
    </row>
    <row r="61" spans="1:27" ht="26.4" x14ac:dyDescent="0.25">
      <c r="A61" s="1" t="s">
        <v>637</v>
      </c>
      <c r="E61" s="24" t="s">
        <v>11565</v>
      </c>
    </row>
    <row r="62" spans="1:27" ht="26.4" x14ac:dyDescent="0.25">
      <c r="A62" s="1" t="s">
        <v>638</v>
      </c>
      <c r="E62" s="29" t="s">
        <v>11562</v>
      </c>
    </row>
    <row r="63" spans="1:27" x14ac:dyDescent="0.25">
      <c r="A63" s="1" t="s">
        <v>640</v>
      </c>
      <c r="E63" s="24" t="s">
        <v>11567</v>
      </c>
    </row>
    <row r="64" spans="1:27" x14ac:dyDescent="0.25">
      <c r="A64" s="1" t="s">
        <v>631</v>
      </c>
      <c r="B64" s="1">
        <v>15</v>
      </c>
      <c r="C64" s="23" t="s">
        <v>10951</v>
      </c>
      <c r="D64" t="s">
        <v>633</v>
      </c>
      <c r="E64" s="24" t="s">
        <v>10952</v>
      </c>
      <c r="F64" s="25" t="s">
        <v>647</v>
      </c>
      <c r="G64" s="26">
        <v>50.96</v>
      </c>
      <c r="H64" s="25">
        <v>0</v>
      </c>
      <c r="I64" s="27">
        <f>ROUND(G64*H64,P4)</f>
        <v>0</v>
      </c>
      <c r="L64" s="27">
        <v>0</v>
      </c>
      <c r="M64" s="21">
        <f>ROUND(G64*L64,P4)</f>
        <v>0</v>
      </c>
      <c r="N64" s="22" t="s">
        <v>636</v>
      </c>
      <c r="O64" s="28">
        <f>M64*AA64</f>
        <v>0</v>
      </c>
      <c r="P64" s="1">
        <v>3</v>
      </c>
      <c r="AA64" s="1">
        <f>IF(P64=1,$O$3,IF(P64=2,$O$4,$O$5))</f>
        <v>0.21</v>
      </c>
    </row>
    <row r="65" spans="1:27" ht="26.4" x14ac:dyDescent="0.25">
      <c r="A65" s="1" t="s">
        <v>637</v>
      </c>
      <c r="E65" s="24" t="s">
        <v>11568</v>
      </c>
    </row>
    <row r="66" spans="1:27" ht="26.4" x14ac:dyDescent="0.25">
      <c r="A66" s="1" t="s">
        <v>638</v>
      </c>
      <c r="E66" s="29" t="s">
        <v>11562</v>
      </c>
    </row>
    <row r="67" spans="1:27" x14ac:dyDescent="0.25">
      <c r="A67" s="1" t="s">
        <v>640</v>
      </c>
      <c r="E67" s="24" t="s">
        <v>1380</v>
      </c>
    </row>
    <row r="68" spans="1:27" x14ac:dyDescent="0.25">
      <c r="A68" s="1" t="s">
        <v>628</v>
      </c>
      <c r="C68" s="19" t="s">
        <v>1801</v>
      </c>
      <c r="E68" s="20" t="s">
        <v>1802</v>
      </c>
      <c r="L68" s="21">
        <f>SUMIFS(L69:L76,A69:A76,"P")</f>
        <v>0</v>
      </c>
      <c r="M68" s="21">
        <f>SUMIFS(M69:M76,A69:A76,"P")</f>
        <v>0</v>
      </c>
      <c r="N68" s="22"/>
    </row>
    <row r="69" spans="1:27" ht="26.4" x14ac:dyDescent="0.25">
      <c r="A69" s="1" t="s">
        <v>631</v>
      </c>
      <c r="B69" s="1">
        <v>16</v>
      </c>
      <c r="C69" s="23" t="s">
        <v>1815</v>
      </c>
      <c r="D69" t="s">
        <v>1816</v>
      </c>
      <c r="E69" s="24" t="s">
        <v>1817</v>
      </c>
      <c r="F69" s="25" t="s">
        <v>1806</v>
      </c>
      <c r="G69" s="26">
        <v>811.21500000000003</v>
      </c>
      <c r="H69" s="25">
        <v>0</v>
      </c>
      <c r="I69" s="27">
        <f>ROUND(G69*H69,P4)</f>
        <v>0</v>
      </c>
      <c r="L69" s="27">
        <v>0</v>
      </c>
      <c r="M69" s="21">
        <f>ROUND(G69*L69,P4)</f>
        <v>0</v>
      </c>
      <c r="N69" s="22" t="s">
        <v>1807</v>
      </c>
      <c r="O69" s="28">
        <f>M69*AA69</f>
        <v>0</v>
      </c>
      <c r="P69" s="1">
        <v>3</v>
      </c>
      <c r="AA69" s="1">
        <f>IF(P69=1,$O$3,IF(P69=2,$O$4,$O$5))</f>
        <v>0.21</v>
      </c>
    </row>
    <row r="70" spans="1:27" ht="26.4" x14ac:dyDescent="0.25">
      <c r="A70" s="1" t="s">
        <v>637</v>
      </c>
      <c r="E70" s="24" t="s">
        <v>1808</v>
      </c>
    </row>
    <row r="71" spans="1:27" x14ac:dyDescent="0.25">
      <c r="A71" s="1" t="s">
        <v>638</v>
      </c>
      <c r="E71" s="29" t="s">
        <v>11569</v>
      </c>
    </row>
    <row r="72" spans="1:27" ht="198" x14ac:dyDescent="0.25">
      <c r="A72" s="1" t="s">
        <v>640</v>
      </c>
      <c r="E72" s="24" t="s">
        <v>4127</v>
      </c>
    </row>
    <row r="73" spans="1:27" ht="26.4" x14ac:dyDescent="0.25">
      <c r="A73" s="1" t="s">
        <v>631</v>
      </c>
      <c r="B73" s="1">
        <v>17</v>
      </c>
      <c r="C73" s="23" t="s">
        <v>2224</v>
      </c>
      <c r="D73" t="s">
        <v>2225</v>
      </c>
      <c r="E73" s="24" t="s">
        <v>2226</v>
      </c>
      <c r="F73" s="25" t="s">
        <v>1806</v>
      </c>
      <c r="G73" s="26">
        <v>14.696</v>
      </c>
      <c r="H73" s="25">
        <v>0</v>
      </c>
      <c r="I73" s="27">
        <f>ROUND(G73*H73,P4)</f>
        <v>0</v>
      </c>
      <c r="L73" s="27">
        <v>0</v>
      </c>
      <c r="M73" s="21">
        <f>ROUND(G73*L73,P4)</f>
        <v>0</v>
      </c>
      <c r="N73" s="22" t="s">
        <v>1807</v>
      </c>
      <c r="O73" s="28">
        <f>M73*AA73</f>
        <v>0</v>
      </c>
      <c r="P73" s="1">
        <v>3</v>
      </c>
      <c r="AA73" s="1">
        <f>IF(P73=1,$O$3,IF(P73=2,$O$4,$O$5))</f>
        <v>0.21</v>
      </c>
    </row>
    <row r="74" spans="1:27" ht="26.4" x14ac:dyDescent="0.25">
      <c r="A74" s="1" t="s">
        <v>637</v>
      </c>
      <c r="E74" s="24" t="s">
        <v>1808</v>
      </c>
    </row>
    <row r="75" spans="1:27" x14ac:dyDescent="0.25">
      <c r="A75" s="1" t="s">
        <v>638</v>
      </c>
      <c r="E75" s="29" t="s">
        <v>11570</v>
      </c>
    </row>
    <row r="76" spans="1:27" ht="198" x14ac:dyDescent="0.25">
      <c r="A76" s="1" t="s">
        <v>640</v>
      </c>
      <c r="E76"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400-000000000000}">
  <sheetPr>
    <pageSetUpPr fitToPage="1"/>
  </sheetPr>
  <dimension ref="A1:AA13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486</v>
      </c>
      <c r="M3" s="17">
        <f>Rekapitulace!C248</f>
        <v>0</v>
      </c>
      <c r="N3" s="4" t="s">
        <v>3</v>
      </c>
      <c r="O3">
        <v>0</v>
      </c>
      <c r="P3">
        <v>2</v>
      </c>
    </row>
    <row r="4" spans="1:27" ht="34.049999999999997" customHeight="1" x14ac:dyDescent="0.25">
      <c r="A4" s="14" t="s">
        <v>609</v>
      </c>
      <c r="B4" s="15" t="s">
        <v>610</v>
      </c>
      <c r="C4" s="34" t="s">
        <v>486</v>
      </c>
      <c r="D4" s="30"/>
      <c r="E4" s="35" t="s">
        <v>487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COUNTIFS(L8:L132,"=0",A8:A132,"P")+COUNTIFS(L8:L132,"",A8:A132,"P")+SUM(Q8:Q132)</f>
        <v>29</v>
      </c>
    </row>
    <row r="8" spans="1:27" x14ac:dyDescent="0.25">
      <c r="A8" s="1" t="s">
        <v>626</v>
      </c>
      <c r="C8" s="19" t="s">
        <v>11571</v>
      </c>
      <c r="E8" s="20" t="s">
        <v>489</v>
      </c>
      <c r="L8" s="21">
        <f>L9+L42+L55+L64+L77+L86+L95</f>
        <v>0</v>
      </c>
      <c r="M8" s="21">
        <f>M9+M42+M55+M64+M77+M86+M95</f>
        <v>0</v>
      </c>
      <c r="N8" s="22"/>
    </row>
    <row r="9" spans="1:27" x14ac:dyDescent="0.25">
      <c r="A9" s="1" t="s">
        <v>628</v>
      </c>
      <c r="C9" s="19" t="s">
        <v>866</v>
      </c>
      <c r="E9" s="20" t="s">
        <v>1466</v>
      </c>
      <c r="L9" s="21">
        <f>SUMIFS(L10:L41,A10:A41,"P")</f>
        <v>0</v>
      </c>
      <c r="M9" s="21">
        <f>SUMIFS(M10:M41,A10:A41,"P")</f>
        <v>0</v>
      </c>
      <c r="N9" s="22"/>
    </row>
    <row r="10" spans="1:27" x14ac:dyDescent="0.25">
      <c r="A10" s="1" t="s">
        <v>631</v>
      </c>
      <c r="B10" s="1">
        <v>1</v>
      </c>
      <c r="C10" s="23" t="s">
        <v>11088</v>
      </c>
      <c r="D10" t="s">
        <v>633</v>
      </c>
      <c r="E10" s="24" t="s">
        <v>11572</v>
      </c>
      <c r="F10" s="25" t="s">
        <v>874</v>
      </c>
      <c r="G10" s="26">
        <v>26.25</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11572</v>
      </c>
    </row>
    <row r="12" spans="1:27" x14ac:dyDescent="0.25">
      <c r="A12" s="1" t="s">
        <v>638</v>
      </c>
      <c r="E12" s="29" t="s">
        <v>11573</v>
      </c>
    </row>
    <row r="13" spans="1:27" ht="52.8" x14ac:dyDescent="0.25">
      <c r="A13" s="1" t="s">
        <v>640</v>
      </c>
      <c r="E13" s="24" t="s">
        <v>11574</v>
      </c>
    </row>
    <row r="14" spans="1:27" x14ac:dyDescent="0.25">
      <c r="A14" s="1" t="s">
        <v>631</v>
      </c>
      <c r="B14" s="1">
        <v>2</v>
      </c>
      <c r="C14" s="23" t="s">
        <v>3704</v>
      </c>
      <c r="D14" t="s">
        <v>633</v>
      </c>
      <c r="E14" s="24" t="s">
        <v>3705</v>
      </c>
      <c r="F14" s="25" t="s">
        <v>874</v>
      </c>
      <c r="G14" s="26">
        <v>866.69500000000005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3705</v>
      </c>
    </row>
    <row r="16" spans="1:27" ht="409.6" x14ac:dyDescent="0.25">
      <c r="A16" s="1" t="s">
        <v>638</v>
      </c>
      <c r="E16" s="29" t="s">
        <v>11575</v>
      </c>
    </row>
    <row r="17" spans="1:27" ht="330" x14ac:dyDescent="0.25">
      <c r="A17" s="1" t="s">
        <v>640</v>
      </c>
      <c r="E17" s="24" t="s">
        <v>6938</v>
      </c>
    </row>
    <row r="18" spans="1:27" x14ac:dyDescent="0.25">
      <c r="A18" s="1" t="s">
        <v>631</v>
      </c>
      <c r="B18" s="1">
        <v>3</v>
      </c>
      <c r="C18" s="23" t="s">
        <v>10390</v>
      </c>
      <c r="D18" t="s">
        <v>633</v>
      </c>
      <c r="E18" s="24" t="s">
        <v>11469</v>
      </c>
      <c r="F18" s="25" t="s">
        <v>874</v>
      </c>
      <c r="G18" s="26">
        <v>629.78700000000003</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11469</v>
      </c>
    </row>
    <row r="20" spans="1:27" x14ac:dyDescent="0.25">
      <c r="A20" s="1" t="s">
        <v>638</v>
      </c>
      <c r="E20" s="29" t="s">
        <v>11576</v>
      </c>
    </row>
    <row r="21" spans="1:27" ht="343.2" x14ac:dyDescent="0.25">
      <c r="A21" s="1" t="s">
        <v>640</v>
      </c>
      <c r="E21" s="24" t="s">
        <v>11577</v>
      </c>
    </row>
    <row r="22" spans="1:27" x14ac:dyDescent="0.25">
      <c r="A22" s="1" t="s">
        <v>631</v>
      </c>
      <c r="B22" s="1">
        <v>4</v>
      </c>
      <c r="C22" s="23" t="s">
        <v>1888</v>
      </c>
      <c r="D22" t="s">
        <v>633</v>
      </c>
      <c r="E22" s="24" t="s">
        <v>1889</v>
      </c>
      <c r="F22" s="25" t="s">
        <v>874</v>
      </c>
      <c r="G22" s="26">
        <v>236.71899999999999</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1889</v>
      </c>
    </row>
    <row r="24" spans="1:27" ht="409.6" x14ac:dyDescent="0.25">
      <c r="A24" s="1" t="s">
        <v>638</v>
      </c>
      <c r="E24" s="29" t="s">
        <v>11578</v>
      </c>
    </row>
    <row r="25" spans="1:27" ht="237.6" x14ac:dyDescent="0.25">
      <c r="A25" s="1" t="s">
        <v>640</v>
      </c>
      <c r="E25" s="24" t="s">
        <v>11579</v>
      </c>
    </row>
    <row r="26" spans="1:27" x14ac:dyDescent="0.25">
      <c r="A26" s="1" t="s">
        <v>631</v>
      </c>
      <c r="B26" s="1">
        <v>5</v>
      </c>
      <c r="C26" s="23" t="s">
        <v>10235</v>
      </c>
      <c r="D26" t="s">
        <v>633</v>
      </c>
      <c r="E26" s="24" t="s">
        <v>10236</v>
      </c>
      <c r="F26" s="25" t="s">
        <v>874</v>
      </c>
      <c r="G26" s="26">
        <v>611.399</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10236</v>
      </c>
    </row>
    <row r="28" spans="1:27" ht="409.6" x14ac:dyDescent="0.25">
      <c r="A28" s="1" t="s">
        <v>638</v>
      </c>
      <c r="E28" s="29" t="s">
        <v>11580</v>
      </c>
    </row>
    <row r="29" spans="1:27" ht="290.39999999999998" x14ac:dyDescent="0.25">
      <c r="A29" s="1" t="s">
        <v>640</v>
      </c>
      <c r="E29" s="24" t="s">
        <v>11581</v>
      </c>
    </row>
    <row r="30" spans="1:27" x14ac:dyDescent="0.25">
      <c r="A30" s="1" t="s">
        <v>631</v>
      </c>
      <c r="B30" s="1">
        <v>6</v>
      </c>
      <c r="C30" s="23" t="s">
        <v>4053</v>
      </c>
      <c r="D30" t="s">
        <v>633</v>
      </c>
      <c r="E30" s="24" t="s">
        <v>4054</v>
      </c>
      <c r="F30" s="25" t="s">
        <v>870</v>
      </c>
      <c r="G30" s="26">
        <v>802.36400000000003</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4054</v>
      </c>
    </row>
    <row r="32" spans="1:27" ht="409.6" x14ac:dyDescent="0.25">
      <c r="A32" s="1" t="s">
        <v>638</v>
      </c>
      <c r="E32" s="29" t="s">
        <v>11582</v>
      </c>
    </row>
    <row r="33" spans="1:27" ht="26.4" x14ac:dyDescent="0.25">
      <c r="A33" s="1" t="s">
        <v>640</v>
      </c>
      <c r="E33" s="24" t="s">
        <v>4717</v>
      </c>
    </row>
    <row r="34" spans="1:27" x14ac:dyDescent="0.25">
      <c r="A34" s="1" t="s">
        <v>631</v>
      </c>
      <c r="B34" s="1">
        <v>7</v>
      </c>
      <c r="C34" s="23" t="s">
        <v>6104</v>
      </c>
      <c r="D34" t="s">
        <v>633</v>
      </c>
      <c r="E34" s="24" t="s">
        <v>6105</v>
      </c>
      <c r="F34" s="25" t="s">
        <v>870</v>
      </c>
      <c r="G34" s="26">
        <v>174.90700000000001</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6105</v>
      </c>
    </row>
    <row r="36" spans="1:27" ht="237.6" x14ac:dyDescent="0.25">
      <c r="A36" s="1" t="s">
        <v>638</v>
      </c>
      <c r="E36" s="29" t="s">
        <v>11583</v>
      </c>
    </row>
    <row r="37" spans="1:27" ht="39.6" x14ac:dyDescent="0.25">
      <c r="A37" s="1" t="s">
        <v>640</v>
      </c>
      <c r="E37" s="24" t="s">
        <v>6382</v>
      </c>
    </row>
    <row r="38" spans="1:27" x14ac:dyDescent="0.25">
      <c r="A38" s="1" t="s">
        <v>631</v>
      </c>
      <c r="B38" s="1">
        <v>8</v>
      </c>
      <c r="C38" s="23" t="s">
        <v>1881</v>
      </c>
      <c r="D38" t="s">
        <v>633</v>
      </c>
      <c r="E38" s="24" t="s">
        <v>1882</v>
      </c>
      <c r="F38" s="25" t="s">
        <v>870</v>
      </c>
      <c r="G38" s="26">
        <v>174.90700000000001</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1882</v>
      </c>
    </row>
    <row r="40" spans="1:27" x14ac:dyDescent="0.25">
      <c r="A40" s="1" t="s">
        <v>638</v>
      </c>
    </row>
    <row r="41" spans="1:27" ht="26.4" x14ac:dyDescent="0.25">
      <c r="A41" s="1" t="s">
        <v>640</v>
      </c>
      <c r="E41" s="24" t="s">
        <v>6552</v>
      </c>
    </row>
    <row r="42" spans="1:27" x14ac:dyDescent="0.25">
      <c r="A42" s="1" t="s">
        <v>628</v>
      </c>
      <c r="C42" s="19" t="s">
        <v>2745</v>
      </c>
      <c r="E42" s="20" t="s">
        <v>11584</v>
      </c>
      <c r="L42" s="21">
        <f>SUMIFS(L43:L54,A43:A54,"P")</f>
        <v>0</v>
      </c>
      <c r="M42" s="21">
        <f>SUMIFS(M43:M54,A43:A54,"P")</f>
        <v>0</v>
      </c>
      <c r="N42" s="22"/>
    </row>
    <row r="43" spans="1:27" x14ac:dyDescent="0.25">
      <c r="A43" s="1" t="s">
        <v>631</v>
      </c>
      <c r="B43" s="1">
        <v>9</v>
      </c>
      <c r="C43" s="23" t="s">
        <v>6272</v>
      </c>
      <c r="D43" t="s">
        <v>633</v>
      </c>
      <c r="E43" s="24" t="s">
        <v>6273</v>
      </c>
      <c r="F43" s="25" t="s">
        <v>874</v>
      </c>
      <c r="G43" s="26">
        <v>66.010000000000005</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6273</v>
      </c>
    </row>
    <row r="45" spans="1:27" ht="184.8" x14ac:dyDescent="0.25">
      <c r="A45" s="1" t="s">
        <v>638</v>
      </c>
      <c r="E45" s="29" t="s">
        <v>11585</v>
      </c>
    </row>
    <row r="46" spans="1:27" ht="39.6" x14ac:dyDescent="0.25">
      <c r="A46" s="1" t="s">
        <v>640</v>
      </c>
      <c r="E46" s="24" t="s">
        <v>4816</v>
      </c>
    </row>
    <row r="47" spans="1:27" x14ac:dyDescent="0.25">
      <c r="A47" s="1" t="s">
        <v>631</v>
      </c>
      <c r="B47" s="1">
        <v>10</v>
      </c>
      <c r="C47" s="23" t="s">
        <v>3707</v>
      </c>
      <c r="D47" t="s">
        <v>633</v>
      </c>
      <c r="E47" s="24" t="s">
        <v>3708</v>
      </c>
      <c r="F47" s="25" t="s">
        <v>874</v>
      </c>
      <c r="G47" s="26">
        <v>2.96</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3708</v>
      </c>
    </row>
    <row r="49" spans="1:27" ht="39.6" x14ac:dyDescent="0.25">
      <c r="A49" s="1" t="s">
        <v>638</v>
      </c>
      <c r="E49" s="29" t="s">
        <v>11586</v>
      </c>
    </row>
    <row r="50" spans="1:27" ht="369.6" x14ac:dyDescent="0.25">
      <c r="A50" s="1" t="s">
        <v>640</v>
      </c>
      <c r="E50" s="24" t="s">
        <v>11587</v>
      </c>
    </row>
    <row r="51" spans="1:27" x14ac:dyDescent="0.25">
      <c r="A51" s="1" t="s">
        <v>631</v>
      </c>
      <c r="B51" s="1">
        <v>11</v>
      </c>
      <c r="C51" s="23" t="s">
        <v>6642</v>
      </c>
      <c r="D51" t="s">
        <v>633</v>
      </c>
      <c r="E51" s="24" t="s">
        <v>6643</v>
      </c>
      <c r="F51" s="25" t="s">
        <v>1806</v>
      </c>
      <c r="G51" s="26">
        <v>0.58099999999999996</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6643</v>
      </c>
    </row>
    <row r="53" spans="1:27" x14ac:dyDescent="0.25">
      <c r="A53" s="1" t="s">
        <v>638</v>
      </c>
      <c r="E53" s="29" t="s">
        <v>11588</v>
      </c>
    </row>
    <row r="54" spans="1:27" ht="277.2" x14ac:dyDescent="0.25">
      <c r="A54" s="1" t="s">
        <v>640</v>
      </c>
      <c r="E54" s="24" t="s">
        <v>5572</v>
      </c>
    </row>
    <row r="55" spans="1:27" x14ac:dyDescent="0.25">
      <c r="A55" s="1" t="s">
        <v>628</v>
      </c>
      <c r="C55" s="19" t="s">
        <v>3224</v>
      </c>
      <c r="E55" s="20" t="s">
        <v>11589</v>
      </c>
      <c r="L55" s="21">
        <f>SUMIFS(L56:L63,A56:A63,"P")</f>
        <v>0</v>
      </c>
      <c r="M55" s="21">
        <f>SUMIFS(M56:M63,A56:A63,"P")</f>
        <v>0</v>
      </c>
      <c r="N55" s="22"/>
    </row>
    <row r="56" spans="1:27" x14ac:dyDescent="0.25">
      <c r="A56" s="1" t="s">
        <v>631</v>
      </c>
      <c r="B56" s="1">
        <v>12</v>
      </c>
      <c r="C56" s="23" t="s">
        <v>11590</v>
      </c>
      <c r="D56" t="s">
        <v>633</v>
      </c>
      <c r="E56" s="24" t="s">
        <v>11591</v>
      </c>
      <c r="F56" s="25" t="s">
        <v>647</v>
      </c>
      <c r="G56" s="26">
        <v>2.5</v>
      </c>
      <c r="H56" s="25">
        <v>0</v>
      </c>
      <c r="I56" s="27">
        <f>ROUND(G56*H56,P4)</f>
        <v>0</v>
      </c>
      <c r="L56" s="27">
        <v>0</v>
      </c>
      <c r="M56" s="21">
        <f>ROUND(G56*L56,P4)</f>
        <v>0</v>
      </c>
      <c r="N56" s="22" t="s">
        <v>633</v>
      </c>
      <c r="O56" s="28">
        <f>M56*AA56</f>
        <v>0</v>
      </c>
      <c r="P56" s="1">
        <v>3</v>
      </c>
      <c r="AA56" s="1">
        <f>IF(P56=1,$O$3,IF(P56=2,$O$4,$O$5))</f>
        <v>0.21</v>
      </c>
    </row>
    <row r="57" spans="1:27" x14ac:dyDescent="0.25">
      <c r="A57" s="1" t="s">
        <v>637</v>
      </c>
      <c r="E57" s="24" t="s">
        <v>11591</v>
      </c>
    </row>
    <row r="58" spans="1:27" ht="26.4" x14ac:dyDescent="0.25">
      <c r="A58" s="1" t="s">
        <v>638</v>
      </c>
      <c r="E58" s="29" t="s">
        <v>11592</v>
      </c>
    </row>
    <row r="59" spans="1:27" ht="39.6" x14ac:dyDescent="0.25">
      <c r="A59" s="1" t="s">
        <v>640</v>
      </c>
      <c r="E59" s="24" t="s">
        <v>6287</v>
      </c>
    </row>
    <row r="60" spans="1:27" x14ac:dyDescent="0.25">
      <c r="A60" s="1" t="s">
        <v>631</v>
      </c>
      <c r="B60" s="1">
        <v>13</v>
      </c>
      <c r="C60" s="23" t="s">
        <v>11593</v>
      </c>
      <c r="D60" t="s">
        <v>633</v>
      </c>
      <c r="E60" s="24" t="s">
        <v>11594</v>
      </c>
      <c r="F60" s="25" t="s">
        <v>647</v>
      </c>
      <c r="G60" s="26">
        <v>1844.24</v>
      </c>
      <c r="H60" s="25">
        <v>1.7000000000000001E-2</v>
      </c>
      <c r="I60" s="27">
        <f>ROUND(G60*H60,P4)</f>
        <v>31.35</v>
      </c>
      <c r="L60" s="27">
        <v>0</v>
      </c>
      <c r="M60" s="21">
        <f>ROUND(G60*L60,P4)</f>
        <v>0</v>
      </c>
      <c r="N60" s="22" t="s">
        <v>633</v>
      </c>
      <c r="O60" s="28">
        <f>M60*AA60</f>
        <v>0</v>
      </c>
      <c r="P60" s="1">
        <v>3</v>
      </c>
      <c r="AA60" s="1">
        <f>IF(P60=1,$O$3,IF(P60=2,$O$4,$O$5))</f>
        <v>0.21</v>
      </c>
    </row>
    <row r="61" spans="1:27" x14ac:dyDescent="0.25">
      <c r="A61" s="1" t="s">
        <v>637</v>
      </c>
      <c r="E61" s="24" t="s">
        <v>11594</v>
      </c>
    </row>
    <row r="62" spans="1:27" ht="198" x14ac:dyDescent="0.25">
      <c r="A62" s="1" t="s">
        <v>638</v>
      </c>
      <c r="E62" s="29" t="s">
        <v>11595</v>
      </c>
    </row>
    <row r="63" spans="1:27" ht="39.6" x14ac:dyDescent="0.25">
      <c r="A63" s="1" t="s">
        <v>640</v>
      </c>
      <c r="E63" s="24" t="s">
        <v>6287</v>
      </c>
    </row>
    <row r="64" spans="1:27" x14ac:dyDescent="0.25">
      <c r="A64" s="1" t="s">
        <v>628</v>
      </c>
      <c r="C64" s="19" t="s">
        <v>3232</v>
      </c>
      <c r="E64" s="20" t="s">
        <v>4807</v>
      </c>
      <c r="L64" s="21">
        <f>SUMIFS(L65:L76,A65:A76,"P")</f>
        <v>0</v>
      </c>
      <c r="M64" s="21">
        <f>SUMIFS(M65:M76,A65:A76,"P")</f>
        <v>0</v>
      </c>
      <c r="N64" s="22"/>
    </row>
    <row r="65" spans="1:27" x14ac:dyDescent="0.25">
      <c r="A65" s="1" t="s">
        <v>631</v>
      </c>
      <c r="B65" s="1">
        <v>14</v>
      </c>
      <c r="C65" s="23" t="s">
        <v>11596</v>
      </c>
      <c r="D65" t="s">
        <v>633</v>
      </c>
      <c r="E65" s="24" t="s">
        <v>11597</v>
      </c>
      <c r="F65" s="25" t="s">
        <v>874</v>
      </c>
      <c r="G65" s="26">
        <v>1.1599999999999999</v>
      </c>
      <c r="H65" s="25">
        <v>0</v>
      </c>
      <c r="I65" s="27">
        <f>ROUND(G65*H65,P4)</f>
        <v>0</v>
      </c>
      <c r="L65" s="27">
        <v>0</v>
      </c>
      <c r="M65" s="21">
        <f>ROUND(G65*L65,P4)</f>
        <v>0</v>
      </c>
      <c r="N65" s="22" t="s">
        <v>636</v>
      </c>
      <c r="O65" s="28">
        <f>M65*AA65</f>
        <v>0</v>
      </c>
      <c r="P65" s="1">
        <v>3</v>
      </c>
      <c r="AA65" s="1">
        <f>IF(P65=1,$O$3,IF(P65=2,$O$4,$O$5))</f>
        <v>0.21</v>
      </c>
    </row>
    <row r="66" spans="1:27" x14ac:dyDescent="0.25">
      <c r="A66" s="1" t="s">
        <v>637</v>
      </c>
      <c r="E66" s="24" t="s">
        <v>11597</v>
      </c>
    </row>
    <row r="67" spans="1:27" x14ac:dyDescent="0.25">
      <c r="A67" s="1" t="s">
        <v>638</v>
      </c>
      <c r="E67" s="29" t="s">
        <v>11598</v>
      </c>
    </row>
    <row r="68" spans="1:27" ht="369.6" x14ac:dyDescent="0.25">
      <c r="A68" s="1" t="s">
        <v>640</v>
      </c>
      <c r="E68" s="24" t="s">
        <v>11599</v>
      </c>
    </row>
    <row r="69" spans="1:27" x14ac:dyDescent="0.25">
      <c r="A69" s="1" t="s">
        <v>631</v>
      </c>
      <c r="B69" s="1">
        <v>15</v>
      </c>
      <c r="C69" s="23" t="s">
        <v>11600</v>
      </c>
      <c r="D69" t="s">
        <v>633</v>
      </c>
      <c r="E69" s="24" t="s">
        <v>11601</v>
      </c>
      <c r="F69" s="25" t="s">
        <v>1806</v>
      </c>
      <c r="G69" s="26">
        <v>0.27300000000000002</v>
      </c>
      <c r="H69" s="25">
        <v>0</v>
      </c>
      <c r="I69" s="27">
        <f>ROUND(G69*H69,P4)</f>
        <v>0</v>
      </c>
      <c r="L69" s="27">
        <v>0</v>
      </c>
      <c r="M69" s="21">
        <f>ROUND(G69*L69,P4)</f>
        <v>0</v>
      </c>
      <c r="N69" s="22" t="s">
        <v>636</v>
      </c>
      <c r="O69" s="28">
        <f>M69*AA69</f>
        <v>0</v>
      </c>
      <c r="P69" s="1">
        <v>3</v>
      </c>
      <c r="AA69" s="1">
        <f>IF(P69=1,$O$3,IF(P69=2,$O$4,$O$5))</f>
        <v>0.21</v>
      </c>
    </row>
    <row r="70" spans="1:27" x14ac:dyDescent="0.25">
      <c r="A70" s="1" t="s">
        <v>637</v>
      </c>
      <c r="E70" s="24" t="s">
        <v>11601</v>
      </c>
    </row>
    <row r="71" spans="1:27" x14ac:dyDescent="0.25">
      <c r="A71" s="1" t="s">
        <v>638</v>
      </c>
      <c r="E71" s="29" t="s">
        <v>11602</v>
      </c>
    </row>
    <row r="72" spans="1:27" ht="277.2" x14ac:dyDescent="0.25">
      <c r="A72" s="1" t="s">
        <v>640</v>
      </c>
      <c r="E72" s="24" t="s">
        <v>5572</v>
      </c>
    </row>
    <row r="73" spans="1:27" x14ac:dyDescent="0.25">
      <c r="A73" s="1" t="s">
        <v>631</v>
      </c>
      <c r="B73" s="1">
        <v>16</v>
      </c>
      <c r="C73" s="23" t="s">
        <v>7038</v>
      </c>
      <c r="D73" t="s">
        <v>633</v>
      </c>
      <c r="E73" s="24" t="s">
        <v>7039</v>
      </c>
      <c r="F73" s="25" t="s">
        <v>874</v>
      </c>
      <c r="G73" s="26">
        <v>10.848000000000001</v>
      </c>
      <c r="H73" s="25">
        <v>0</v>
      </c>
      <c r="I73" s="27">
        <f>ROUND(G73*H73,P4)</f>
        <v>0</v>
      </c>
      <c r="L73" s="27">
        <v>0</v>
      </c>
      <c r="M73" s="21">
        <f>ROUND(G73*L73,P4)</f>
        <v>0</v>
      </c>
      <c r="N73" s="22" t="s">
        <v>636</v>
      </c>
      <c r="O73" s="28">
        <f>M73*AA73</f>
        <v>0</v>
      </c>
      <c r="P73" s="1">
        <v>3</v>
      </c>
      <c r="AA73" s="1">
        <f>IF(P73=1,$O$3,IF(P73=2,$O$4,$O$5))</f>
        <v>0.21</v>
      </c>
    </row>
    <row r="74" spans="1:27" x14ac:dyDescent="0.25">
      <c r="A74" s="1" t="s">
        <v>637</v>
      </c>
      <c r="E74" s="24" t="s">
        <v>7039</v>
      </c>
    </row>
    <row r="75" spans="1:27" ht="92.4" x14ac:dyDescent="0.25">
      <c r="A75" s="1" t="s">
        <v>638</v>
      </c>
      <c r="E75" s="29" t="s">
        <v>11603</v>
      </c>
    </row>
    <row r="76" spans="1:27" ht="369.6" x14ac:dyDescent="0.25">
      <c r="A76" s="1" t="s">
        <v>640</v>
      </c>
      <c r="E76" s="24" t="s">
        <v>11604</v>
      </c>
    </row>
    <row r="77" spans="1:27" x14ac:dyDescent="0.25">
      <c r="A77" s="1" t="s">
        <v>628</v>
      </c>
      <c r="C77" s="19" t="s">
        <v>5592</v>
      </c>
      <c r="E77" s="20" t="s">
        <v>11605</v>
      </c>
      <c r="L77" s="21">
        <f>SUMIFS(L78:L85,A78:A85,"P")</f>
        <v>0</v>
      </c>
      <c r="M77" s="21">
        <f>SUMIFS(M78:M85,A78:A85,"P")</f>
        <v>0</v>
      </c>
      <c r="N77" s="22"/>
    </row>
    <row r="78" spans="1:27" x14ac:dyDescent="0.25">
      <c r="A78" s="1" t="s">
        <v>631</v>
      </c>
      <c r="B78" s="1">
        <v>26</v>
      </c>
      <c r="C78" s="23" t="s">
        <v>6316</v>
      </c>
      <c r="D78" t="s">
        <v>633</v>
      </c>
      <c r="E78" s="24" t="s">
        <v>6317</v>
      </c>
      <c r="F78" s="25" t="s">
        <v>870</v>
      </c>
      <c r="G78" s="26">
        <v>457.15</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6317</v>
      </c>
    </row>
    <row r="80" spans="1:27" ht="118.8" x14ac:dyDescent="0.25">
      <c r="A80" s="1" t="s">
        <v>638</v>
      </c>
      <c r="E80" s="29" t="s">
        <v>11606</v>
      </c>
    </row>
    <row r="81" spans="1:27" ht="39.6" x14ac:dyDescent="0.25">
      <c r="A81" s="1" t="s">
        <v>640</v>
      </c>
      <c r="E81" s="24" t="s">
        <v>11607</v>
      </c>
    </row>
    <row r="82" spans="1:27" x14ac:dyDescent="0.25">
      <c r="A82" s="1" t="s">
        <v>631</v>
      </c>
      <c r="B82" s="1">
        <v>27</v>
      </c>
      <c r="C82" s="23" t="s">
        <v>11608</v>
      </c>
      <c r="D82" t="s">
        <v>633</v>
      </c>
      <c r="E82" s="24" t="s">
        <v>11609</v>
      </c>
      <c r="F82" s="25" t="s">
        <v>870</v>
      </c>
      <c r="G82" s="26">
        <v>537.16999999999996</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11609</v>
      </c>
    </row>
    <row r="84" spans="1:27" ht="145.19999999999999" x14ac:dyDescent="0.25">
      <c r="A84" s="1" t="s">
        <v>638</v>
      </c>
      <c r="E84" s="29" t="s">
        <v>11610</v>
      </c>
    </row>
    <row r="85" spans="1:27" ht="198" x14ac:dyDescent="0.25">
      <c r="A85" s="1" t="s">
        <v>640</v>
      </c>
      <c r="E85" s="24" t="s">
        <v>11611</v>
      </c>
    </row>
    <row r="86" spans="1:27" x14ac:dyDescent="0.25">
      <c r="A86" s="1" t="s">
        <v>628</v>
      </c>
      <c r="C86" s="19" t="s">
        <v>11612</v>
      </c>
      <c r="E86" s="20" t="s">
        <v>11613</v>
      </c>
      <c r="L86" s="21">
        <f>SUMIFS(L87:L94,A87:A94,"P")</f>
        <v>0</v>
      </c>
      <c r="M86" s="21">
        <f>SUMIFS(M87:M94,A87:A94,"P")</f>
        <v>0</v>
      </c>
      <c r="N86" s="22"/>
    </row>
    <row r="87" spans="1:27" ht="26.4" x14ac:dyDescent="0.25">
      <c r="A87" s="1" t="s">
        <v>631</v>
      </c>
      <c r="B87" s="1">
        <v>28</v>
      </c>
      <c r="C87" s="23" t="s">
        <v>916</v>
      </c>
      <c r="D87" t="s">
        <v>633</v>
      </c>
      <c r="E87" s="24" t="s">
        <v>917</v>
      </c>
      <c r="F87" s="25" t="s">
        <v>657</v>
      </c>
      <c r="G87" s="26">
        <v>72</v>
      </c>
      <c r="H87" s="25">
        <v>0</v>
      </c>
      <c r="I87" s="27">
        <f>ROUND(G87*H87,P4)</f>
        <v>0</v>
      </c>
      <c r="L87" s="27">
        <v>0</v>
      </c>
      <c r="M87" s="21">
        <f>ROUND(G87*L87,P4)</f>
        <v>0</v>
      </c>
      <c r="N87" s="22" t="s">
        <v>636</v>
      </c>
      <c r="O87" s="28">
        <f>M87*AA87</f>
        <v>0</v>
      </c>
      <c r="P87" s="1">
        <v>3</v>
      </c>
      <c r="AA87" s="1">
        <f>IF(P87=1,$O$3,IF(P87=2,$O$4,$O$5))</f>
        <v>0.21</v>
      </c>
    </row>
    <row r="88" spans="1:27" ht="26.4" x14ac:dyDescent="0.25">
      <c r="A88" s="1" t="s">
        <v>637</v>
      </c>
      <c r="E88" s="24" t="s">
        <v>917</v>
      </c>
    </row>
    <row r="89" spans="1:27" ht="26.4" x14ac:dyDescent="0.25">
      <c r="A89" s="1" t="s">
        <v>638</v>
      </c>
      <c r="E89" s="29" t="s">
        <v>11614</v>
      </c>
    </row>
    <row r="90" spans="1:27" ht="39.6" x14ac:dyDescent="0.25">
      <c r="A90" s="1" t="s">
        <v>640</v>
      </c>
      <c r="E90" s="24" t="s">
        <v>11615</v>
      </c>
    </row>
    <row r="91" spans="1:27" ht="26.4" x14ac:dyDescent="0.25">
      <c r="A91" s="1" t="s">
        <v>631</v>
      </c>
      <c r="B91" s="1">
        <v>29</v>
      </c>
      <c r="C91" s="23" t="s">
        <v>919</v>
      </c>
      <c r="D91" t="s">
        <v>633</v>
      </c>
      <c r="E91" s="24" t="s">
        <v>920</v>
      </c>
      <c r="F91" s="25" t="s">
        <v>657</v>
      </c>
      <c r="G91" s="26">
        <v>119</v>
      </c>
      <c r="H91" s="25">
        <v>0</v>
      </c>
      <c r="I91" s="27">
        <f>ROUND(G91*H91,P4)</f>
        <v>0</v>
      </c>
      <c r="L91" s="27">
        <v>0</v>
      </c>
      <c r="M91" s="21">
        <f>ROUND(G91*L91,P4)</f>
        <v>0</v>
      </c>
      <c r="N91" s="22" t="s">
        <v>636</v>
      </c>
      <c r="O91" s="28">
        <f>M91*AA91</f>
        <v>0</v>
      </c>
      <c r="P91" s="1">
        <v>3</v>
      </c>
      <c r="AA91" s="1">
        <f>IF(P91=1,$O$3,IF(P91=2,$O$4,$O$5))</f>
        <v>0.21</v>
      </c>
    </row>
    <row r="92" spans="1:27" ht="26.4" x14ac:dyDescent="0.25">
      <c r="A92" s="1" t="s">
        <v>637</v>
      </c>
      <c r="E92" s="24" t="s">
        <v>920</v>
      </c>
    </row>
    <row r="93" spans="1:27" ht="26.4" x14ac:dyDescent="0.25">
      <c r="A93" s="1" t="s">
        <v>638</v>
      </c>
      <c r="E93" s="29" t="s">
        <v>11616</v>
      </c>
    </row>
    <row r="94" spans="1:27" ht="39.6" x14ac:dyDescent="0.25">
      <c r="A94" s="1" t="s">
        <v>640</v>
      </c>
      <c r="E94" s="24" t="s">
        <v>11617</v>
      </c>
    </row>
    <row r="95" spans="1:27" x14ac:dyDescent="0.25">
      <c r="A95" s="1" t="s">
        <v>628</v>
      </c>
      <c r="C95" s="19" t="s">
        <v>4857</v>
      </c>
      <c r="E95" s="20" t="s">
        <v>4858</v>
      </c>
      <c r="L95" s="21">
        <f>SUMIFS(L96:L131,A96:A131,"P")</f>
        <v>0</v>
      </c>
      <c r="M95" s="21">
        <f>SUMIFS(M96:M131,A96:A131,"P")</f>
        <v>0</v>
      </c>
      <c r="N95" s="22"/>
    </row>
    <row r="96" spans="1:27" ht="26.4" x14ac:dyDescent="0.25">
      <c r="A96" s="1" t="s">
        <v>631</v>
      </c>
      <c r="B96" s="1">
        <v>17</v>
      </c>
      <c r="C96" s="23" t="s">
        <v>11618</v>
      </c>
      <c r="D96" t="s">
        <v>633</v>
      </c>
      <c r="E96" s="24" t="s">
        <v>11619</v>
      </c>
      <c r="F96" s="25" t="s">
        <v>657</v>
      </c>
      <c r="G96" s="26">
        <v>15</v>
      </c>
      <c r="H96" s="25">
        <v>0</v>
      </c>
      <c r="I96" s="27">
        <f>ROUND(G96*H96,P4)</f>
        <v>0</v>
      </c>
      <c r="L96" s="27">
        <v>0</v>
      </c>
      <c r="M96" s="21">
        <f>ROUND(G96*L96,P4)</f>
        <v>0</v>
      </c>
      <c r="N96" s="22" t="s">
        <v>636</v>
      </c>
      <c r="O96" s="28">
        <f>M96*AA96</f>
        <v>0</v>
      </c>
      <c r="P96" s="1">
        <v>3</v>
      </c>
      <c r="AA96" s="1">
        <f>IF(P96=1,$O$3,IF(P96=2,$O$4,$O$5))</f>
        <v>0.21</v>
      </c>
    </row>
    <row r="97" spans="1:27" ht="26.4" x14ac:dyDescent="0.25">
      <c r="A97" s="1" t="s">
        <v>637</v>
      </c>
      <c r="E97" s="24" t="s">
        <v>11619</v>
      </c>
    </row>
    <row r="98" spans="1:27" ht="39.6" x14ac:dyDescent="0.25">
      <c r="A98" s="1" t="s">
        <v>638</v>
      </c>
      <c r="E98" s="29" t="s">
        <v>11620</v>
      </c>
    </row>
    <row r="99" spans="1:27" ht="277.2" x14ac:dyDescent="0.25">
      <c r="A99" s="1" t="s">
        <v>640</v>
      </c>
      <c r="E99" s="24" t="s">
        <v>11621</v>
      </c>
    </row>
    <row r="100" spans="1:27" ht="26.4" x14ac:dyDescent="0.25">
      <c r="A100" s="1" t="s">
        <v>631</v>
      </c>
      <c r="B100" s="1">
        <v>18</v>
      </c>
      <c r="C100" s="23" t="s">
        <v>11622</v>
      </c>
      <c r="D100" t="s">
        <v>633</v>
      </c>
      <c r="E100" s="24" t="s">
        <v>11623</v>
      </c>
      <c r="F100" s="25" t="s">
        <v>657</v>
      </c>
      <c r="G100" s="26">
        <v>5</v>
      </c>
      <c r="H100" s="25">
        <v>0</v>
      </c>
      <c r="I100" s="27">
        <f>ROUND(G100*H100,P4)</f>
        <v>0</v>
      </c>
      <c r="L100" s="27">
        <v>0</v>
      </c>
      <c r="M100" s="21">
        <f>ROUND(G100*L100,P4)</f>
        <v>0</v>
      </c>
      <c r="N100" s="22" t="s">
        <v>636</v>
      </c>
      <c r="O100" s="28">
        <f>M100*AA100</f>
        <v>0</v>
      </c>
      <c r="P100" s="1">
        <v>3</v>
      </c>
      <c r="AA100" s="1">
        <f>IF(P100=1,$O$3,IF(P100=2,$O$4,$O$5))</f>
        <v>0.21</v>
      </c>
    </row>
    <row r="101" spans="1:27" ht="26.4" x14ac:dyDescent="0.25">
      <c r="A101" s="1" t="s">
        <v>637</v>
      </c>
      <c r="E101" s="24" t="s">
        <v>11623</v>
      </c>
    </row>
    <row r="102" spans="1:27" x14ac:dyDescent="0.25">
      <c r="A102" s="1" t="s">
        <v>638</v>
      </c>
      <c r="E102" s="29" t="s">
        <v>11624</v>
      </c>
    </row>
    <row r="103" spans="1:27" ht="277.2" x14ac:dyDescent="0.25">
      <c r="A103" s="1" t="s">
        <v>640</v>
      </c>
      <c r="E103" s="24" t="s">
        <v>11621</v>
      </c>
    </row>
    <row r="104" spans="1:27" ht="26.4" x14ac:dyDescent="0.25">
      <c r="A104" s="1" t="s">
        <v>631</v>
      </c>
      <c r="B104" s="1">
        <v>19</v>
      </c>
      <c r="C104" s="23" t="s">
        <v>11625</v>
      </c>
      <c r="D104" t="s">
        <v>633</v>
      </c>
      <c r="E104" s="24" t="s">
        <v>11626</v>
      </c>
      <c r="F104" s="25" t="s">
        <v>657</v>
      </c>
      <c r="G104" s="26">
        <v>1</v>
      </c>
      <c r="H104" s="25">
        <v>0</v>
      </c>
      <c r="I104" s="27">
        <f>ROUND(G104*H104,P4)</f>
        <v>0</v>
      </c>
      <c r="L104" s="27">
        <v>0</v>
      </c>
      <c r="M104" s="21">
        <f>ROUND(G104*L104,P4)</f>
        <v>0</v>
      </c>
      <c r="N104" s="22" t="s">
        <v>636</v>
      </c>
      <c r="O104" s="28">
        <f>M104*AA104</f>
        <v>0</v>
      </c>
      <c r="P104" s="1">
        <v>3</v>
      </c>
      <c r="AA104" s="1">
        <f>IF(P104=1,$O$3,IF(P104=2,$O$4,$O$5))</f>
        <v>0.21</v>
      </c>
    </row>
    <row r="105" spans="1:27" ht="26.4" x14ac:dyDescent="0.25">
      <c r="A105" s="1" t="s">
        <v>637</v>
      </c>
      <c r="E105" s="24" t="s">
        <v>11626</v>
      </c>
    </row>
    <row r="106" spans="1:27" x14ac:dyDescent="0.25">
      <c r="A106" s="1" t="s">
        <v>638</v>
      </c>
      <c r="E106" s="29" t="s">
        <v>11627</v>
      </c>
    </row>
    <row r="107" spans="1:27" ht="277.2" x14ac:dyDescent="0.25">
      <c r="A107" s="1" t="s">
        <v>640</v>
      </c>
      <c r="E107" s="24" t="s">
        <v>11621</v>
      </c>
    </row>
    <row r="108" spans="1:27" x14ac:dyDescent="0.25">
      <c r="A108" s="1" t="s">
        <v>631</v>
      </c>
      <c r="B108" s="1">
        <v>20</v>
      </c>
      <c r="C108" s="23" t="s">
        <v>11628</v>
      </c>
      <c r="D108" t="s">
        <v>633</v>
      </c>
      <c r="E108" s="24" t="s">
        <v>11629</v>
      </c>
      <c r="F108" s="25" t="s">
        <v>657</v>
      </c>
      <c r="G108" s="26">
        <v>5</v>
      </c>
      <c r="H108" s="25">
        <v>0</v>
      </c>
      <c r="I108" s="27">
        <f>ROUND(G108*H108,P4)</f>
        <v>0</v>
      </c>
      <c r="L108" s="27">
        <v>0</v>
      </c>
      <c r="M108" s="21">
        <f>ROUND(G108*L108,P4)</f>
        <v>0</v>
      </c>
      <c r="N108" s="22" t="s">
        <v>633</v>
      </c>
      <c r="O108" s="28">
        <f>M108*AA108</f>
        <v>0</v>
      </c>
      <c r="P108" s="1">
        <v>3</v>
      </c>
      <c r="AA108" s="1">
        <f>IF(P108=1,$O$3,IF(P108=2,$O$4,$O$5))</f>
        <v>0.21</v>
      </c>
    </row>
    <row r="109" spans="1:27" x14ac:dyDescent="0.25">
      <c r="A109" s="1" t="s">
        <v>637</v>
      </c>
      <c r="E109" s="24" t="s">
        <v>11629</v>
      </c>
    </row>
    <row r="110" spans="1:27" x14ac:dyDescent="0.25">
      <c r="A110" s="1" t="s">
        <v>638</v>
      </c>
      <c r="E110" s="29" t="s">
        <v>11630</v>
      </c>
    </row>
    <row r="111" spans="1:27" ht="277.2" x14ac:dyDescent="0.25">
      <c r="A111" s="1" t="s">
        <v>640</v>
      </c>
      <c r="E111" s="24" t="s">
        <v>11631</v>
      </c>
    </row>
    <row r="112" spans="1:27" x14ac:dyDescent="0.25">
      <c r="A112" s="1" t="s">
        <v>631</v>
      </c>
      <c r="B112" s="1">
        <v>21</v>
      </c>
      <c r="C112" s="23" t="s">
        <v>11632</v>
      </c>
      <c r="D112" t="s">
        <v>633</v>
      </c>
      <c r="E112" s="24" t="s">
        <v>11633</v>
      </c>
      <c r="F112" s="25" t="s">
        <v>657</v>
      </c>
      <c r="G112" s="26">
        <v>11</v>
      </c>
      <c r="H112" s="25">
        <v>0</v>
      </c>
      <c r="I112" s="27">
        <f>ROUND(G112*H112,P4)</f>
        <v>0</v>
      </c>
      <c r="L112" s="27">
        <v>0</v>
      </c>
      <c r="M112" s="21">
        <f>ROUND(G112*L112,P4)</f>
        <v>0</v>
      </c>
      <c r="N112" s="22" t="s">
        <v>633</v>
      </c>
      <c r="O112" s="28">
        <f>M112*AA112</f>
        <v>0</v>
      </c>
      <c r="P112" s="1">
        <v>3</v>
      </c>
      <c r="AA112" s="1">
        <f>IF(P112=1,$O$3,IF(P112=2,$O$4,$O$5))</f>
        <v>0.21</v>
      </c>
    </row>
    <row r="113" spans="1:27" x14ac:dyDescent="0.25">
      <c r="A113" s="1" t="s">
        <v>637</v>
      </c>
      <c r="E113" s="24" t="s">
        <v>11633</v>
      </c>
    </row>
    <row r="114" spans="1:27" x14ac:dyDescent="0.25">
      <c r="A114" s="1" t="s">
        <v>638</v>
      </c>
      <c r="E114" s="29" t="s">
        <v>11634</v>
      </c>
    </row>
    <row r="115" spans="1:27" x14ac:dyDescent="0.25">
      <c r="A115" s="1" t="s">
        <v>640</v>
      </c>
      <c r="E115" s="24" t="s">
        <v>5764</v>
      </c>
    </row>
    <row r="116" spans="1:27" x14ac:dyDescent="0.25">
      <c r="A116" s="1" t="s">
        <v>631</v>
      </c>
      <c r="B116" s="1">
        <v>22</v>
      </c>
      <c r="C116" s="23" t="s">
        <v>11635</v>
      </c>
      <c r="D116" t="s">
        <v>633</v>
      </c>
      <c r="E116" s="24" t="s">
        <v>11636</v>
      </c>
      <c r="F116" s="25" t="s">
        <v>657</v>
      </c>
      <c r="G116" s="26">
        <v>10</v>
      </c>
      <c r="H116" s="25">
        <v>0</v>
      </c>
      <c r="I116" s="27">
        <f>ROUND(G116*H116,P4)</f>
        <v>0</v>
      </c>
      <c r="L116" s="27">
        <v>0</v>
      </c>
      <c r="M116" s="21">
        <f>ROUND(G116*L116,P4)</f>
        <v>0</v>
      </c>
      <c r="N116" s="22" t="s">
        <v>633</v>
      </c>
      <c r="O116" s="28">
        <f>M116*AA116</f>
        <v>0</v>
      </c>
      <c r="P116" s="1">
        <v>3</v>
      </c>
      <c r="AA116" s="1">
        <f>IF(P116=1,$O$3,IF(P116=2,$O$4,$O$5))</f>
        <v>0.21</v>
      </c>
    </row>
    <row r="117" spans="1:27" x14ac:dyDescent="0.25">
      <c r="A117" s="1" t="s">
        <v>637</v>
      </c>
      <c r="E117" s="24" t="s">
        <v>11636</v>
      </c>
    </row>
    <row r="118" spans="1:27" x14ac:dyDescent="0.25">
      <c r="A118" s="1" t="s">
        <v>638</v>
      </c>
      <c r="E118" s="29" t="s">
        <v>11637</v>
      </c>
    </row>
    <row r="119" spans="1:27" x14ac:dyDescent="0.25">
      <c r="A119" s="1" t="s">
        <v>640</v>
      </c>
      <c r="E119" s="24" t="s">
        <v>5764</v>
      </c>
    </row>
    <row r="120" spans="1:27" x14ac:dyDescent="0.25">
      <c r="A120" s="1" t="s">
        <v>631</v>
      </c>
      <c r="B120" s="1">
        <v>23</v>
      </c>
      <c r="C120" s="23" t="s">
        <v>11638</v>
      </c>
      <c r="D120" t="s">
        <v>633</v>
      </c>
      <c r="E120" s="24" t="s">
        <v>11639</v>
      </c>
      <c r="F120" s="25" t="s">
        <v>657</v>
      </c>
      <c r="G120" s="26">
        <v>5</v>
      </c>
      <c r="H120" s="25">
        <v>4.4999999999999998E-2</v>
      </c>
      <c r="I120" s="27">
        <f>ROUND(G120*H120,P4)</f>
        <v>0.23</v>
      </c>
      <c r="L120" s="27">
        <v>0</v>
      </c>
      <c r="M120" s="21">
        <f>ROUND(G120*L120,P4)</f>
        <v>0</v>
      </c>
      <c r="N120" s="22" t="s">
        <v>633</v>
      </c>
      <c r="O120" s="28">
        <f>M120*AA120</f>
        <v>0</v>
      </c>
      <c r="P120" s="1">
        <v>3</v>
      </c>
      <c r="AA120" s="1">
        <f>IF(P120=1,$O$3,IF(P120=2,$O$4,$O$5))</f>
        <v>0.21</v>
      </c>
    </row>
    <row r="121" spans="1:27" x14ac:dyDescent="0.25">
      <c r="A121" s="1" t="s">
        <v>637</v>
      </c>
      <c r="E121" s="24" t="s">
        <v>11639</v>
      </c>
    </row>
    <row r="122" spans="1:27" x14ac:dyDescent="0.25">
      <c r="A122" s="1" t="s">
        <v>638</v>
      </c>
      <c r="E122" s="29" t="s">
        <v>11630</v>
      </c>
    </row>
    <row r="123" spans="1:27" ht="26.4" x14ac:dyDescent="0.25">
      <c r="A123" s="1" t="s">
        <v>640</v>
      </c>
      <c r="E123" s="24" t="s">
        <v>11640</v>
      </c>
    </row>
    <row r="124" spans="1:27" x14ac:dyDescent="0.25">
      <c r="A124" s="1" t="s">
        <v>631</v>
      </c>
      <c r="B124" s="1">
        <v>24</v>
      </c>
      <c r="C124" s="23" t="s">
        <v>11641</v>
      </c>
      <c r="D124" t="s">
        <v>633</v>
      </c>
      <c r="E124" s="24" t="s">
        <v>11642</v>
      </c>
      <c r="F124" s="25" t="s">
        <v>657</v>
      </c>
      <c r="G124" s="26">
        <v>22</v>
      </c>
      <c r="H124" s="25">
        <v>0</v>
      </c>
      <c r="I124" s="27">
        <f>ROUND(G124*H124,P4)</f>
        <v>0</v>
      </c>
      <c r="L124" s="27">
        <v>0</v>
      </c>
      <c r="M124" s="21">
        <f>ROUND(G124*L124,P4)</f>
        <v>0</v>
      </c>
      <c r="N124" s="22" t="s">
        <v>633</v>
      </c>
      <c r="O124" s="28">
        <f>M124*AA124</f>
        <v>0</v>
      </c>
      <c r="P124" s="1">
        <v>3</v>
      </c>
      <c r="AA124" s="1">
        <f>IF(P124=1,$O$3,IF(P124=2,$O$4,$O$5))</f>
        <v>0.21</v>
      </c>
    </row>
    <row r="125" spans="1:27" x14ac:dyDescent="0.25">
      <c r="A125" s="1" t="s">
        <v>637</v>
      </c>
      <c r="E125" s="24" t="s">
        <v>11642</v>
      </c>
    </row>
    <row r="126" spans="1:27" x14ac:dyDescent="0.25">
      <c r="A126" s="1" t="s">
        <v>638</v>
      </c>
    </row>
    <row r="127" spans="1:27" ht="26.4" x14ac:dyDescent="0.25">
      <c r="A127" s="1" t="s">
        <v>640</v>
      </c>
      <c r="E127" s="24" t="s">
        <v>11643</v>
      </c>
    </row>
    <row r="128" spans="1:27" x14ac:dyDescent="0.25">
      <c r="A128" s="1" t="s">
        <v>631</v>
      </c>
      <c r="B128" s="1">
        <v>25</v>
      </c>
      <c r="C128" s="23" t="s">
        <v>11644</v>
      </c>
      <c r="D128" t="s">
        <v>633</v>
      </c>
      <c r="E128" s="24" t="s">
        <v>11645</v>
      </c>
      <c r="F128" s="25" t="s">
        <v>647</v>
      </c>
      <c r="G128" s="26">
        <v>17017.47</v>
      </c>
      <c r="H128" s="25">
        <v>0</v>
      </c>
      <c r="I128" s="27">
        <f>ROUND(G128*H128,P4)</f>
        <v>0</v>
      </c>
      <c r="L128" s="27">
        <v>0</v>
      </c>
      <c r="M128" s="21">
        <f>ROUND(G128*L128,P4)</f>
        <v>0</v>
      </c>
      <c r="N128" s="22" t="s">
        <v>633</v>
      </c>
      <c r="O128" s="28">
        <f>M128*AA128</f>
        <v>0</v>
      </c>
      <c r="P128" s="1">
        <v>3</v>
      </c>
      <c r="AA128" s="1">
        <f>IF(P128=1,$O$3,IF(P128=2,$O$4,$O$5))</f>
        <v>0.21</v>
      </c>
    </row>
    <row r="129" spans="1:5" x14ac:dyDescent="0.25">
      <c r="A129" s="1" t="s">
        <v>637</v>
      </c>
      <c r="E129" s="24" t="s">
        <v>11645</v>
      </c>
    </row>
    <row r="130" spans="1:5" ht="39.6" x14ac:dyDescent="0.25">
      <c r="A130" s="1" t="s">
        <v>638</v>
      </c>
      <c r="E130" s="29" t="s">
        <v>11646</v>
      </c>
    </row>
    <row r="131" spans="1:5" ht="26.4" x14ac:dyDescent="0.25">
      <c r="A131" s="1" t="s">
        <v>640</v>
      </c>
      <c r="E131" s="24" t="s">
        <v>11647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500-000000000000}">
  <sheetPr>
    <pageSetUpPr fitToPage="1"/>
  </sheetPr>
  <dimension ref="A1:AA151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490</v>
      </c>
      <c r="M3" s="17">
        <f>Rekapitulace!C250</f>
        <v>0</v>
      </c>
      <c r="N3" s="4" t="s">
        <v>3</v>
      </c>
      <c r="O3">
        <v>0</v>
      </c>
      <c r="P3">
        <v>2</v>
      </c>
    </row>
    <row r="4" spans="1:27" ht="34.049999999999997" customHeight="1" x14ac:dyDescent="0.25">
      <c r="A4" s="14" t="s">
        <v>609</v>
      </c>
      <c r="B4" s="15"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COUNTIFS(L8:L1518,"=0",A8:A1518,"P")+COUNTIFS(L8:L1518,"",A8:A1518,"P")+SUM(Q8:Q1518)</f>
        <v>369</v>
      </c>
    </row>
    <row r="8" spans="1:27" x14ac:dyDescent="0.25">
      <c r="A8" s="1" t="s">
        <v>626</v>
      </c>
      <c r="C8" s="19" t="s">
        <v>11648</v>
      </c>
      <c r="E8" s="20" t="s">
        <v>493</v>
      </c>
      <c r="L8" s="21">
        <f>L9+L42+L127+L204+L221+L286+L339+L380+L417+L474+L507+L536+L593+L634+L651+L672+L729+L770+L795+L816+L849+L858+L895+L916+L937+L950+L1131+L1172+L1225+L1262+L1279+L1488+L1509</f>
        <v>0</v>
      </c>
      <c r="M8" s="21">
        <f>M9+M42+M127+M204+M221+M286+M339+M380+M417+M474+M507+M536+M593+M634+M651+M672+M729+M770+M795+M816+M849+M858+M895+M916+M937+M950+M1131+M1172+M1225+M1262+M1279+M1488+M1509</f>
        <v>0</v>
      </c>
      <c r="N8" s="22"/>
    </row>
    <row r="9" spans="1:27" x14ac:dyDescent="0.25">
      <c r="A9" s="1" t="s">
        <v>628</v>
      </c>
      <c r="C9" s="19" t="s">
        <v>866</v>
      </c>
      <c r="E9" s="20" t="s">
        <v>1466</v>
      </c>
      <c r="L9" s="21">
        <f>SUMIFS(L10:L41,A10:A41,"P")</f>
        <v>0</v>
      </c>
      <c r="M9" s="21">
        <f>SUMIFS(M10:M41,A10:A41,"P")</f>
        <v>0</v>
      </c>
      <c r="N9" s="22"/>
    </row>
    <row r="10" spans="1:27" x14ac:dyDescent="0.25">
      <c r="A10" s="1" t="s">
        <v>631</v>
      </c>
      <c r="B10" s="1">
        <v>3</v>
      </c>
      <c r="C10" s="23" t="s">
        <v>11649</v>
      </c>
      <c r="D10" t="s">
        <v>633</v>
      </c>
      <c r="E10" s="24" t="s">
        <v>11650</v>
      </c>
      <c r="F10" s="25" t="s">
        <v>870</v>
      </c>
      <c r="G10" s="26">
        <v>78</v>
      </c>
      <c r="H10" s="25">
        <v>0</v>
      </c>
      <c r="I10" s="27">
        <f>ROUND(G10*H10,P4)</f>
        <v>0</v>
      </c>
      <c r="L10" s="27">
        <v>0</v>
      </c>
      <c r="M10" s="21">
        <f>ROUND(G10*L10,P4)</f>
        <v>0</v>
      </c>
      <c r="N10" s="22" t="s">
        <v>11651</v>
      </c>
      <c r="O10" s="28">
        <f>M10*AA10</f>
        <v>0</v>
      </c>
      <c r="P10" s="1">
        <v>3</v>
      </c>
      <c r="AA10" s="1">
        <f>IF(P10=1,$O$3,IF(P10=2,$O$4,$O$5))</f>
        <v>0.21</v>
      </c>
    </row>
    <row r="11" spans="1:27" x14ac:dyDescent="0.25">
      <c r="A11" s="1" t="s">
        <v>637</v>
      </c>
      <c r="E11" s="24" t="s">
        <v>633</v>
      </c>
    </row>
    <row r="12" spans="1:27" ht="66" x14ac:dyDescent="0.25">
      <c r="A12" s="1" t="s">
        <v>638</v>
      </c>
      <c r="E12" s="29" t="s">
        <v>11652</v>
      </c>
    </row>
    <row r="13" spans="1:27" x14ac:dyDescent="0.25">
      <c r="A13" s="1" t="s">
        <v>640</v>
      </c>
      <c r="E13" s="24" t="s">
        <v>1380</v>
      </c>
    </row>
    <row r="14" spans="1:27" ht="26.4" x14ac:dyDescent="0.25">
      <c r="A14" s="1" t="s">
        <v>631</v>
      </c>
      <c r="B14" s="1">
        <v>6</v>
      </c>
      <c r="C14" s="23" t="s">
        <v>11653</v>
      </c>
      <c r="D14" t="s">
        <v>633</v>
      </c>
      <c r="E14" s="24" t="s">
        <v>11654</v>
      </c>
      <c r="F14" s="25" t="s">
        <v>874</v>
      </c>
      <c r="G14" s="26">
        <v>288.43200000000002</v>
      </c>
      <c r="H14" s="25">
        <v>0</v>
      </c>
      <c r="I14" s="27">
        <f>ROUND(G14*H14,P4)</f>
        <v>0</v>
      </c>
      <c r="L14" s="27">
        <v>0</v>
      </c>
      <c r="M14" s="21">
        <f>ROUND(G14*L14,P4)</f>
        <v>0</v>
      </c>
      <c r="N14" s="22" t="s">
        <v>11651</v>
      </c>
      <c r="O14" s="28">
        <f>M14*AA14</f>
        <v>0</v>
      </c>
      <c r="P14" s="1">
        <v>3</v>
      </c>
      <c r="AA14" s="1">
        <f>IF(P14=1,$O$3,IF(P14=2,$O$4,$O$5))</f>
        <v>0.21</v>
      </c>
    </row>
    <row r="15" spans="1:27" x14ac:dyDescent="0.25">
      <c r="A15" s="1" t="s">
        <v>637</v>
      </c>
      <c r="E15" s="24" t="s">
        <v>633</v>
      </c>
    </row>
    <row r="16" spans="1:27" ht="145.19999999999999" x14ac:dyDescent="0.25">
      <c r="A16" s="1" t="s">
        <v>638</v>
      </c>
      <c r="E16" s="29" t="s">
        <v>11655</v>
      </c>
    </row>
    <row r="17" spans="1:27" x14ac:dyDescent="0.25">
      <c r="A17" s="1" t="s">
        <v>640</v>
      </c>
      <c r="E17" s="24" t="s">
        <v>1380</v>
      </c>
    </row>
    <row r="18" spans="1:27" ht="26.4" x14ac:dyDescent="0.25">
      <c r="A18" s="1" t="s">
        <v>631</v>
      </c>
      <c r="B18" s="1">
        <v>7</v>
      </c>
      <c r="C18" s="23" t="s">
        <v>11656</v>
      </c>
      <c r="D18" t="s">
        <v>633</v>
      </c>
      <c r="E18" s="24" t="s">
        <v>11657</v>
      </c>
      <c r="F18" s="25" t="s">
        <v>874</v>
      </c>
      <c r="G18" s="26">
        <v>17.88</v>
      </c>
      <c r="H18" s="25">
        <v>0</v>
      </c>
      <c r="I18" s="27">
        <f>ROUND(G18*H18,P4)</f>
        <v>0</v>
      </c>
      <c r="L18" s="27">
        <v>0</v>
      </c>
      <c r="M18" s="21">
        <f>ROUND(G18*L18,P4)</f>
        <v>0</v>
      </c>
      <c r="N18" s="22" t="s">
        <v>11651</v>
      </c>
      <c r="O18" s="28">
        <f>M18*AA18</f>
        <v>0</v>
      </c>
      <c r="P18" s="1">
        <v>3</v>
      </c>
      <c r="AA18" s="1">
        <f>IF(P18=1,$O$3,IF(P18=2,$O$4,$O$5))</f>
        <v>0.21</v>
      </c>
    </row>
    <row r="19" spans="1:27" x14ac:dyDescent="0.25">
      <c r="A19" s="1" t="s">
        <v>637</v>
      </c>
      <c r="E19" s="24" t="s">
        <v>633</v>
      </c>
    </row>
    <row r="20" spans="1:27" ht="66" x14ac:dyDescent="0.25">
      <c r="A20" s="1" t="s">
        <v>638</v>
      </c>
      <c r="E20" s="29" t="s">
        <v>11658</v>
      </c>
    </row>
    <row r="21" spans="1:27" x14ac:dyDescent="0.25">
      <c r="A21" s="1" t="s">
        <v>640</v>
      </c>
      <c r="E21" s="24" t="s">
        <v>1380</v>
      </c>
    </row>
    <row r="22" spans="1:27" ht="26.4" x14ac:dyDescent="0.25">
      <c r="A22" s="1" t="s">
        <v>631</v>
      </c>
      <c r="B22" s="1">
        <v>8</v>
      </c>
      <c r="C22" s="23" t="s">
        <v>11659</v>
      </c>
      <c r="D22" t="s">
        <v>633</v>
      </c>
      <c r="E22" s="24" t="s">
        <v>11660</v>
      </c>
      <c r="F22" s="25" t="s">
        <v>874</v>
      </c>
      <c r="G22" s="26">
        <v>432.37099999999998</v>
      </c>
      <c r="H22" s="25">
        <v>0</v>
      </c>
      <c r="I22" s="27">
        <f>ROUND(G22*H22,P4)</f>
        <v>0</v>
      </c>
      <c r="L22" s="27">
        <v>0</v>
      </c>
      <c r="M22" s="21">
        <f>ROUND(G22*L22,P4)</f>
        <v>0</v>
      </c>
      <c r="N22" s="22" t="s">
        <v>11651</v>
      </c>
      <c r="O22" s="28">
        <f>M22*AA22</f>
        <v>0</v>
      </c>
      <c r="P22" s="1">
        <v>3</v>
      </c>
      <c r="AA22" s="1">
        <f>IF(P22=1,$O$3,IF(P22=2,$O$4,$O$5))</f>
        <v>0.21</v>
      </c>
    </row>
    <row r="23" spans="1:27" x14ac:dyDescent="0.25">
      <c r="A23" s="1" t="s">
        <v>637</v>
      </c>
      <c r="E23" s="24" t="s">
        <v>633</v>
      </c>
    </row>
    <row r="24" spans="1:27" ht="79.2" x14ac:dyDescent="0.25">
      <c r="A24" s="1" t="s">
        <v>638</v>
      </c>
      <c r="E24" s="29" t="s">
        <v>11661</v>
      </c>
    </row>
    <row r="25" spans="1:27" x14ac:dyDescent="0.25">
      <c r="A25" s="1" t="s">
        <v>640</v>
      </c>
      <c r="E25" s="24" t="s">
        <v>1380</v>
      </c>
    </row>
    <row r="26" spans="1:27" ht="26.4" x14ac:dyDescent="0.25">
      <c r="A26" s="1" t="s">
        <v>631</v>
      </c>
      <c r="B26" s="1">
        <v>9</v>
      </c>
      <c r="C26" s="23" t="s">
        <v>11662</v>
      </c>
      <c r="D26" t="s">
        <v>633</v>
      </c>
      <c r="E26" s="24" t="s">
        <v>11663</v>
      </c>
      <c r="F26" s="25" t="s">
        <v>874</v>
      </c>
      <c r="G26" s="26">
        <v>180.25299999999999</v>
      </c>
      <c r="H26" s="25">
        <v>0</v>
      </c>
      <c r="I26" s="27">
        <f>ROUND(G26*H26,P4)</f>
        <v>0</v>
      </c>
      <c r="L26" s="27">
        <v>0</v>
      </c>
      <c r="M26" s="21">
        <f>ROUND(G26*L26,P4)</f>
        <v>0</v>
      </c>
      <c r="N26" s="22" t="s">
        <v>11651</v>
      </c>
      <c r="O26" s="28">
        <f>M26*AA26</f>
        <v>0</v>
      </c>
      <c r="P26" s="1">
        <v>3</v>
      </c>
      <c r="AA26" s="1">
        <f>IF(P26=1,$O$3,IF(P26=2,$O$4,$O$5))</f>
        <v>0.21</v>
      </c>
    </row>
    <row r="27" spans="1:27" x14ac:dyDescent="0.25">
      <c r="A27" s="1" t="s">
        <v>637</v>
      </c>
      <c r="E27" s="24" t="s">
        <v>633</v>
      </c>
    </row>
    <row r="28" spans="1:27" ht="79.2" x14ac:dyDescent="0.25">
      <c r="A28" s="1" t="s">
        <v>638</v>
      </c>
      <c r="E28" s="29" t="s">
        <v>11664</v>
      </c>
    </row>
    <row r="29" spans="1:27" x14ac:dyDescent="0.25">
      <c r="A29" s="1" t="s">
        <v>640</v>
      </c>
      <c r="E29" s="24" t="s">
        <v>1380</v>
      </c>
    </row>
    <row r="30" spans="1:27" ht="26.4" x14ac:dyDescent="0.25">
      <c r="A30" s="1" t="s">
        <v>631</v>
      </c>
      <c r="B30" s="1">
        <v>10</v>
      </c>
      <c r="C30" s="23" t="s">
        <v>11665</v>
      </c>
      <c r="D30" t="s">
        <v>633</v>
      </c>
      <c r="E30" s="24" t="s">
        <v>11666</v>
      </c>
      <c r="F30" s="25" t="s">
        <v>874</v>
      </c>
      <c r="G30" s="26">
        <v>901.26499999999999</v>
      </c>
      <c r="H30" s="25">
        <v>0</v>
      </c>
      <c r="I30" s="27">
        <f>ROUND(G30*H30,P4)</f>
        <v>0</v>
      </c>
      <c r="L30" s="27">
        <v>0</v>
      </c>
      <c r="M30" s="21">
        <f>ROUND(G30*L30,P4)</f>
        <v>0</v>
      </c>
      <c r="N30" s="22" t="s">
        <v>11651</v>
      </c>
      <c r="O30" s="28">
        <f>M30*AA30</f>
        <v>0</v>
      </c>
      <c r="P30" s="1">
        <v>3</v>
      </c>
      <c r="AA30" s="1">
        <f>IF(P30=1,$O$3,IF(P30=2,$O$4,$O$5))</f>
        <v>0.21</v>
      </c>
    </row>
    <row r="31" spans="1:27" x14ac:dyDescent="0.25">
      <c r="A31" s="1" t="s">
        <v>637</v>
      </c>
      <c r="E31" s="24" t="s">
        <v>633</v>
      </c>
    </row>
    <row r="32" spans="1:27" ht="26.4" x14ac:dyDescent="0.25">
      <c r="A32" s="1" t="s">
        <v>638</v>
      </c>
      <c r="E32" s="29" t="s">
        <v>11667</v>
      </c>
    </row>
    <row r="33" spans="1:27" x14ac:dyDescent="0.25">
      <c r="A33" s="1" t="s">
        <v>640</v>
      </c>
      <c r="E33" s="24" t="s">
        <v>1380</v>
      </c>
    </row>
    <row r="34" spans="1:27" x14ac:dyDescent="0.25">
      <c r="A34" s="1" t="s">
        <v>631</v>
      </c>
      <c r="B34" s="1">
        <v>11</v>
      </c>
      <c r="C34" s="23" t="s">
        <v>11668</v>
      </c>
      <c r="D34" t="s">
        <v>633</v>
      </c>
      <c r="E34" s="24" t="s">
        <v>11669</v>
      </c>
      <c r="F34" s="25" t="s">
        <v>874</v>
      </c>
      <c r="G34" s="26">
        <v>126.059</v>
      </c>
      <c r="H34" s="25">
        <v>0</v>
      </c>
      <c r="I34" s="27">
        <f>ROUND(G34*H34,P4)</f>
        <v>0</v>
      </c>
      <c r="L34" s="27">
        <v>0</v>
      </c>
      <c r="M34" s="21">
        <f>ROUND(G34*L34,P4)</f>
        <v>0</v>
      </c>
      <c r="N34" s="22" t="s">
        <v>11651</v>
      </c>
      <c r="O34" s="28">
        <f>M34*AA34</f>
        <v>0</v>
      </c>
      <c r="P34" s="1">
        <v>3</v>
      </c>
      <c r="AA34" s="1">
        <f>IF(P34=1,$O$3,IF(P34=2,$O$4,$O$5))</f>
        <v>0.21</v>
      </c>
    </row>
    <row r="35" spans="1:27" x14ac:dyDescent="0.25">
      <c r="A35" s="1" t="s">
        <v>637</v>
      </c>
      <c r="E35" s="24" t="s">
        <v>633</v>
      </c>
    </row>
    <row r="36" spans="1:27" ht="158.4" x14ac:dyDescent="0.25">
      <c r="A36" s="1" t="s">
        <v>638</v>
      </c>
      <c r="E36" s="29" t="s">
        <v>11670</v>
      </c>
    </row>
    <row r="37" spans="1:27" x14ac:dyDescent="0.25">
      <c r="A37" s="1" t="s">
        <v>640</v>
      </c>
      <c r="E37" s="24" t="s">
        <v>1380</v>
      </c>
    </row>
    <row r="38" spans="1:27" x14ac:dyDescent="0.25">
      <c r="A38" s="1" t="s">
        <v>631</v>
      </c>
      <c r="B38" s="1">
        <v>12</v>
      </c>
      <c r="C38" s="23" t="s">
        <v>11671</v>
      </c>
      <c r="D38" t="s">
        <v>633</v>
      </c>
      <c r="E38" s="24" t="s">
        <v>11672</v>
      </c>
      <c r="F38" s="25" t="s">
        <v>870</v>
      </c>
      <c r="G38" s="26">
        <v>390.00099999999998</v>
      </c>
      <c r="H38" s="25">
        <v>0</v>
      </c>
      <c r="I38" s="27">
        <f>ROUND(G38*H38,P4)</f>
        <v>0</v>
      </c>
      <c r="L38" s="27">
        <v>0</v>
      </c>
      <c r="M38" s="21">
        <f>ROUND(G38*L38,P4)</f>
        <v>0</v>
      </c>
      <c r="N38" s="22" t="s">
        <v>11651</v>
      </c>
      <c r="O38" s="28">
        <f>M38*AA38</f>
        <v>0</v>
      </c>
      <c r="P38" s="1">
        <v>3</v>
      </c>
      <c r="AA38" s="1">
        <f>IF(P38=1,$O$3,IF(P38=2,$O$4,$O$5))</f>
        <v>0.21</v>
      </c>
    </row>
    <row r="39" spans="1:27" x14ac:dyDescent="0.25">
      <c r="A39" s="1" t="s">
        <v>637</v>
      </c>
      <c r="E39" s="24" t="s">
        <v>633</v>
      </c>
    </row>
    <row r="40" spans="1:27" ht="66" x14ac:dyDescent="0.25">
      <c r="A40" s="1" t="s">
        <v>638</v>
      </c>
      <c r="E40" s="29" t="s">
        <v>11673</v>
      </c>
    </row>
    <row r="41" spans="1:27" x14ac:dyDescent="0.25">
      <c r="A41" s="1" t="s">
        <v>640</v>
      </c>
      <c r="E41" s="24" t="s">
        <v>1380</v>
      </c>
    </row>
    <row r="42" spans="1:27" x14ac:dyDescent="0.25">
      <c r="A42" s="1" t="s">
        <v>628</v>
      </c>
      <c r="C42" s="19" t="s">
        <v>2745</v>
      </c>
      <c r="E42" s="20" t="s">
        <v>11674</v>
      </c>
      <c r="L42" s="21">
        <f>SUMIFS(L43:L126,A43:A126,"P")</f>
        <v>0</v>
      </c>
      <c r="M42" s="21">
        <f>SUMIFS(M43:M126,A43:A126,"P")</f>
        <v>0</v>
      </c>
      <c r="N42" s="22"/>
    </row>
    <row r="43" spans="1:27" x14ac:dyDescent="0.25">
      <c r="A43" s="1" t="s">
        <v>631</v>
      </c>
      <c r="B43" s="1">
        <v>13</v>
      </c>
      <c r="C43" s="23" t="s">
        <v>11675</v>
      </c>
      <c r="D43" t="s">
        <v>633</v>
      </c>
      <c r="E43" s="24" t="s">
        <v>11676</v>
      </c>
      <c r="F43" s="25" t="s">
        <v>870</v>
      </c>
      <c r="G43" s="26">
        <v>239.583</v>
      </c>
      <c r="H43" s="25">
        <v>0</v>
      </c>
      <c r="I43" s="27">
        <f>ROUND(G43*H43,P4)</f>
        <v>0</v>
      </c>
      <c r="L43" s="27">
        <v>0</v>
      </c>
      <c r="M43" s="21">
        <f>ROUND(G43*L43,P4)</f>
        <v>0</v>
      </c>
      <c r="N43" s="22" t="s">
        <v>11651</v>
      </c>
      <c r="O43" s="28">
        <f>M43*AA43</f>
        <v>0</v>
      </c>
      <c r="P43" s="1">
        <v>3</v>
      </c>
      <c r="AA43" s="1">
        <f>IF(P43=1,$O$3,IF(P43=2,$O$4,$O$5))</f>
        <v>0.21</v>
      </c>
    </row>
    <row r="44" spans="1:27" x14ac:dyDescent="0.25">
      <c r="A44" s="1" t="s">
        <v>637</v>
      </c>
      <c r="E44" s="24" t="s">
        <v>633</v>
      </c>
    </row>
    <row r="45" spans="1:27" ht="92.4" x14ac:dyDescent="0.25">
      <c r="A45" s="1" t="s">
        <v>638</v>
      </c>
      <c r="E45" s="29" t="s">
        <v>11677</v>
      </c>
    </row>
    <row r="46" spans="1:27" x14ac:dyDescent="0.25">
      <c r="A46" s="1" t="s">
        <v>640</v>
      </c>
      <c r="E46" s="24" t="s">
        <v>1380</v>
      </c>
    </row>
    <row r="47" spans="1:27" x14ac:dyDescent="0.25">
      <c r="A47" s="1" t="s">
        <v>631</v>
      </c>
      <c r="B47" s="1">
        <v>14</v>
      </c>
      <c r="C47" s="23" t="s">
        <v>11678</v>
      </c>
      <c r="D47" t="s">
        <v>633</v>
      </c>
      <c r="E47" s="24" t="s">
        <v>11679</v>
      </c>
      <c r="F47" s="25" t="s">
        <v>874</v>
      </c>
      <c r="G47" s="26">
        <v>0.89900000000000002</v>
      </c>
      <c r="H47" s="25">
        <v>0</v>
      </c>
      <c r="I47" s="27">
        <f>ROUND(G47*H47,P4)</f>
        <v>0</v>
      </c>
      <c r="L47" s="27">
        <v>0</v>
      </c>
      <c r="M47" s="21">
        <f>ROUND(G47*L47,P4)</f>
        <v>0</v>
      </c>
      <c r="N47" s="22" t="s">
        <v>11651</v>
      </c>
      <c r="O47" s="28">
        <f>M47*AA47</f>
        <v>0</v>
      </c>
      <c r="P47" s="1">
        <v>3</v>
      </c>
      <c r="AA47" s="1">
        <f>IF(P47=1,$O$3,IF(P47=2,$O$4,$O$5))</f>
        <v>0.21</v>
      </c>
    </row>
    <row r="48" spans="1:27" x14ac:dyDescent="0.25">
      <c r="A48" s="1" t="s">
        <v>637</v>
      </c>
      <c r="E48" s="24" t="s">
        <v>633</v>
      </c>
    </row>
    <row r="49" spans="1:27" ht="66" x14ac:dyDescent="0.25">
      <c r="A49" s="1" t="s">
        <v>638</v>
      </c>
      <c r="E49" s="29" t="s">
        <v>11680</v>
      </c>
    </row>
    <row r="50" spans="1:27" x14ac:dyDescent="0.25">
      <c r="A50" s="1" t="s">
        <v>640</v>
      </c>
      <c r="E50" s="24" t="s">
        <v>1380</v>
      </c>
    </row>
    <row r="51" spans="1:27" x14ac:dyDescent="0.25">
      <c r="A51" s="1" t="s">
        <v>631</v>
      </c>
      <c r="B51" s="1">
        <v>15</v>
      </c>
      <c r="C51" s="23" t="s">
        <v>11681</v>
      </c>
      <c r="D51" t="s">
        <v>633</v>
      </c>
      <c r="E51" s="24" t="s">
        <v>11682</v>
      </c>
      <c r="F51" s="25" t="s">
        <v>874</v>
      </c>
      <c r="G51" s="26">
        <v>23.957999999999998</v>
      </c>
      <c r="H51" s="25">
        <v>0</v>
      </c>
      <c r="I51" s="27">
        <f>ROUND(G51*H51,P4)</f>
        <v>0</v>
      </c>
      <c r="L51" s="27">
        <v>0</v>
      </c>
      <c r="M51" s="21">
        <f>ROUND(G51*L51,P4)</f>
        <v>0</v>
      </c>
      <c r="N51" s="22" t="s">
        <v>11651</v>
      </c>
      <c r="O51" s="28">
        <f>M51*AA51</f>
        <v>0</v>
      </c>
      <c r="P51" s="1">
        <v>3</v>
      </c>
      <c r="AA51" s="1">
        <f>IF(P51=1,$O$3,IF(P51=2,$O$4,$O$5))</f>
        <v>0.21</v>
      </c>
    </row>
    <row r="52" spans="1:27" x14ac:dyDescent="0.25">
      <c r="A52" s="1" t="s">
        <v>637</v>
      </c>
      <c r="E52" s="24" t="s">
        <v>633</v>
      </c>
    </row>
    <row r="53" spans="1:27" ht="92.4" x14ac:dyDescent="0.25">
      <c r="A53" s="1" t="s">
        <v>638</v>
      </c>
      <c r="E53" s="29" t="s">
        <v>11683</v>
      </c>
    </row>
    <row r="54" spans="1:27" x14ac:dyDescent="0.25">
      <c r="A54" s="1" t="s">
        <v>640</v>
      </c>
      <c r="E54" s="24" t="s">
        <v>1380</v>
      </c>
    </row>
    <row r="55" spans="1:27" x14ac:dyDescent="0.25">
      <c r="A55" s="1" t="s">
        <v>631</v>
      </c>
      <c r="B55" s="1">
        <v>16</v>
      </c>
      <c r="C55" s="23" t="s">
        <v>11684</v>
      </c>
      <c r="D55" t="s">
        <v>633</v>
      </c>
      <c r="E55" s="24" t="s">
        <v>11685</v>
      </c>
      <c r="F55" s="25" t="s">
        <v>874</v>
      </c>
      <c r="G55" s="26">
        <v>49.843000000000004</v>
      </c>
      <c r="H55" s="25">
        <v>0</v>
      </c>
      <c r="I55" s="27">
        <f>ROUND(G55*H55,P4)</f>
        <v>0</v>
      </c>
      <c r="L55" s="27">
        <v>0</v>
      </c>
      <c r="M55" s="21">
        <f>ROUND(G55*L55,P4)</f>
        <v>0</v>
      </c>
      <c r="N55" s="22" t="s">
        <v>11651</v>
      </c>
      <c r="O55" s="28">
        <f>M55*AA55</f>
        <v>0</v>
      </c>
      <c r="P55" s="1">
        <v>3</v>
      </c>
      <c r="AA55" s="1">
        <f>IF(P55=1,$O$3,IF(P55=2,$O$4,$O$5))</f>
        <v>0.21</v>
      </c>
    </row>
    <row r="56" spans="1:27" x14ac:dyDescent="0.25">
      <c r="A56" s="1" t="s">
        <v>637</v>
      </c>
      <c r="E56" s="24" t="s">
        <v>633</v>
      </c>
    </row>
    <row r="57" spans="1:27" ht="92.4" x14ac:dyDescent="0.25">
      <c r="A57" s="1" t="s">
        <v>638</v>
      </c>
      <c r="E57" s="29" t="s">
        <v>11686</v>
      </c>
    </row>
    <row r="58" spans="1:27" x14ac:dyDescent="0.25">
      <c r="A58" s="1" t="s">
        <v>640</v>
      </c>
      <c r="E58" s="24" t="s">
        <v>1380</v>
      </c>
    </row>
    <row r="59" spans="1:27" x14ac:dyDescent="0.25">
      <c r="A59" s="1" t="s">
        <v>631</v>
      </c>
      <c r="B59" s="1">
        <v>17</v>
      </c>
      <c r="C59" s="23" t="s">
        <v>11687</v>
      </c>
      <c r="D59" t="s">
        <v>633</v>
      </c>
      <c r="E59" s="24" t="s">
        <v>11688</v>
      </c>
      <c r="F59" s="25" t="s">
        <v>870</v>
      </c>
      <c r="G59" s="26">
        <v>19.841999999999999</v>
      </c>
      <c r="H59" s="25">
        <v>0</v>
      </c>
      <c r="I59" s="27">
        <f>ROUND(G59*H59,P4)</f>
        <v>0</v>
      </c>
      <c r="L59" s="27">
        <v>0</v>
      </c>
      <c r="M59" s="21">
        <f>ROUND(G59*L59,P4)</f>
        <v>0</v>
      </c>
      <c r="N59" s="22" t="s">
        <v>11651</v>
      </c>
      <c r="O59" s="28">
        <f>M59*AA59</f>
        <v>0</v>
      </c>
      <c r="P59" s="1">
        <v>3</v>
      </c>
      <c r="AA59" s="1">
        <f>IF(P59=1,$O$3,IF(P59=2,$O$4,$O$5))</f>
        <v>0.21</v>
      </c>
    </row>
    <row r="60" spans="1:27" x14ac:dyDescent="0.25">
      <c r="A60" s="1" t="s">
        <v>637</v>
      </c>
      <c r="E60" s="24" t="s">
        <v>633</v>
      </c>
    </row>
    <row r="61" spans="1:27" ht="92.4" x14ac:dyDescent="0.25">
      <c r="A61" s="1" t="s">
        <v>638</v>
      </c>
      <c r="E61" s="29" t="s">
        <v>11689</v>
      </c>
    </row>
    <row r="62" spans="1:27" x14ac:dyDescent="0.25">
      <c r="A62" s="1" t="s">
        <v>640</v>
      </c>
      <c r="E62" s="24" t="s">
        <v>1380</v>
      </c>
    </row>
    <row r="63" spans="1:27" x14ac:dyDescent="0.25">
      <c r="A63" s="1" t="s">
        <v>631</v>
      </c>
      <c r="B63" s="1">
        <v>18</v>
      </c>
      <c r="C63" s="23" t="s">
        <v>11690</v>
      </c>
      <c r="D63" t="s">
        <v>633</v>
      </c>
      <c r="E63" s="24" t="s">
        <v>11691</v>
      </c>
      <c r="F63" s="25" t="s">
        <v>870</v>
      </c>
      <c r="G63" s="26">
        <v>19.841999999999999</v>
      </c>
      <c r="H63" s="25">
        <v>0</v>
      </c>
      <c r="I63" s="27">
        <f>ROUND(G63*H63,P4)</f>
        <v>0</v>
      </c>
      <c r="L63" s="27">
        <v>0</v>
      </c>
      <c r="M63" s="21">
        <f>ROUND(G63*L63,P4)</f>
        <v>0</v>
      </c>
      <c r="N63" s="22" t="s">
        <v>11651</v>
      </c>
      <c r="O63" s="28">
        <f>M63*AA63</f>
        <v>0</v>
      </c>
      <c r="P63" s="1">
        <v>3</v>
      </c>
      <c r="AA63" s="1">
        <f>IF(P63=1,$O$3,IF(P63=2,$O$4,$O$5))</f>
        <v>0.21</v>
      </c>
    </row>
    <row r="64" spans="1:27" x14ac:dyDescent="0.25">
      <c r="A64" s="1" t="s">
        <v>637</v>
      </c>
      <c r="E64" s="24" t="s">
        <v>633</v>
      </c>
    </row>
    <row r="65" spans="1:27" ht="26.4" x14ac:dyDescent="0.25">
      <c r="A65" s="1" t="s">
        <v>638</v>
      </c>
      <c r="E65" s="29" t="s">
        <v>11692</v>
      </c>
    </row>
    <row r="66" spans="1:27" x14ac:dyDescent="0.25">
      <c r="A66" s="1" t="s">
        <v>640</v>
      </c>
      <c r="E66" s="24" t="s">
        <v>1380</v>
      </c>
    </row>
    <row r="67" spans="1:27" x14ac:dyDescent="0.25">
      <c r="A67" s="1" t="s">
        <v>631</v>
      </c>
      <c r="B67" s="1">
        <v>19</v>
      </c>
      <c r="C67" s="23" t="s">
        <v>11693</v>
      </c>
      <c r="D67" t="s">
        <v>633</v>
      </c>
      <c r="E67" s="24" t="s">
        <v>11694</v>
      </c>
      <c r="F67" s="25" t="s">
        <v>1806</v>
      </c>
      <c r="G67" s="26">
        <v>8.4730000000000008</v>
      </c>
      <c r="H67" s="25">
        <v>0</v>
      </c>
      <c r="I67" s="27">
        <f>ROUND(G67*H67,P4)</f>
        <v>0</v>
      </c>
      <c r="L67" s="27">
        <v>0</v>
      </c>
      <c r="M67" s="21">
        <f>ROUND(G67*L67,P4)</f>
        <v>0</v>
      </c>
      <c r="N67" s="22" t="s">
        <v>11651</v>
      </c>
      <c r="O67" s="28">
        <f>M67*AA67</f>
        <v>0</v>
      </c>
      <c r="P67" s="1">
        <v>3</v>
      </c>
      <c r="AA67" s="1">
        <f>IF(P67=1,$O$3,IF(P67=2,$O$4,$O$5))</f>
        <v>0.21</v>
      </c>
    </row>
    <row r="68" spans="1:27" x14ac:dyDescent="0.25">
      <c r="A68" s="1" t="s">
        <v>637</v>
      </c>
      <c r="E68" s="24" t="s">
        <v>633</v>
      </c>
    </row>
    <row r="69" spans="1:27" ht="52.8" x14ac:dyDescent="0.25">
      <c r="A69" s="1" t="s">
        <v>638</v>
      </c>
      <c r="E69" s="29" t="s">
        <v>11695</v>
      </c>
    </row>
    <row r="70" spans="1:27" x14ac:dyDescent="0.25">
      <c r="A70" s="1" t="s">
        <v>640</v>
      </c>
      <c r="E70" s="24" t="s">
        <v>1380</v>
      </c>
    </row>
    <row r="71" spans="1:27" x14ac:dyDescent="0.25">
      <c r="A71" s="1" t="s">
        <v>631</v>
      </c>
      <c r="B71" s="1">
        <v>20</v>
      </c>
      <c r="C71" s="23" t="s">
        <v>11696</v>
      </c>
      <c r="D71" t="s">
        <v>633</v>
      </c>
      <c r="E71" s="24" t="s">
        <v>11697</v>
      </c>
      <c r="F71" s="25" t="s">
        <v>1806</v>
      </c>
      <c r="G71" s="26">
        <v>1.17</v>
      </c>
      <c r="H71" s="25">
        <v>0</v>
      </c>
      <c r="I71" s="27">
        <f>ROUND(G71*H71,P4)</f>
        <v>0</v>
      </c>
      <c r="L71" s="27">
        <v>0</v>
      </c>
      <c r="M71" s="21">
        <f>ROUND(G71*L71,P4)</f>
        <v>0</v>
      </c>
      <c r="N71" s="22" t="s">
        <v>11651</v>
      </c>
      <c r="O71" s="28">
        <f>M71*AA71</f>
        <v>0</v>
      </c>
      <c r="P71" s="1">
        <v>3</v>
      </c>
      <c r="AA71" s="1">
        <f>IF(P71=1,$O$3,IF(P71=2,$O$4,$O$5))</f>
        <v>0.21</v>
      </c>
    </row>
    <row r="72" spans="1:27" x14ac:dyDescent="0.25">
      <c r="A72" s="1" t="s">
        <v>637</v>
      </c>
      <c r="E72" s="24" t="s">
        <v>633</v>
      </c>
    </row>
    <row r="73" spans="1:27" ht="92.4" x14ac:dyDescent="0.25">
      <c r="A73" s="1" t="s">
        <v>638</v>
      </c>
      <c r="E73" s="29" t="s">
        <v>11698</v>
      </c>
    </row>
    <row r="74" spans="1:27" x14ac:dyDescent="0.25">
      <c r="A74" s="1" t="s">
        <v>640</v>
      </c>
      <c r="E74" s="24" t="s">
        <v>1380</v>
      </c>
    </row>
    <row r="75" spans="1:27" x14ac:dyDescent="0.25">
      <c r="A75" s="1" t="s">
        <v>631</v>
      </c>
      <c r="B75" s="1">
        <v>21</v>
      </c>
      <c r="C75" s="23" t="s">
        <v>11699</v>
      </c>
      <c r="D75" t="s">
        <v>633</v>
      </c>
      <c r="E75" s="24" t="s">
        <v>11700</v>
      </c>
      <c r="F75" s="25" t="s">
        <v>874</v>
      </c>
      <c r="G75" s="26">
        <v>18.495999999999999</v>
      </c>
      <c r="H75" s="25">
        <v>0</v>
      </c>
      <c r="I75" s="27">
        <f>ROUND(G75*H75,P4)</f>
        <v>0</v>
      </c>
      <c r="L75" s="27">
        <v>0</v>
      </c>
      <c r="M75" s="21">
        <f>ROUND(G75*L75,P4)</f>
        <v>0</v>
      </c>
      <c r="N75" s="22" t="s">
        <v>11651</v>
      </c>
      <c r="O75" s="28">
        <f>M75*AA75</f>
        <v>0</v>
      </c>
      <c r="P75" s="1">
        <v>3</v>
      </c>
      <c r="AA75" s="1">
        <f>IF(P75=1,$O$3,IF(P75=2,$O$4,$O$5))</f>
        <v>0.21</v>
      </c>
    </row>
    <row r="76" spans="1:27" x14ac:dyDescent="0.25">
      <c r="A76" s="1" t="s">
        <v>637</v>
      </c>
      <c r="E76" s="24" t="s">
        <v>633</v>
      </c>
    </row>
    <row r="77" spans="1:27" ht="66" x14ac:dyDescent="0.25">
      <c r="A77" s="1" t="s">
        <v>638</v>
      </c>
      <c r="E77" s="29" t="s">
        <v>11701</v>
      </c>
    </row>
    <row r="78" spans="1:27" x14ac:dyDescent="0.25">
      <c r="A78" s="1" t="s">
        <v>640</v>
      </c>
      <c r="E78" s="24" t="s">
        <v>1380</v>
      </c>
    </row>
    <row r="79" spans="1:27" x14ac:dyDescent="0.25">
      <c r="A79" s="1" t="s">
        <v>631</v>
      </c>
      <c r="B79" s="1">
        <v>22</v>
      </c>
      <c r="C79" s="23" t="s">
        <v>11702</v>
      </c>
      <c r="D79" t="s">
        <v>633</v>
      </c>
      <c r="E79" s="24" t="s">
        <v>11703</v>
      </c>
      <c r="F79" s="25" t="s">
        <v>870</v>
      </c>
      <c r="G79" s="26">
        <v>9.9209999999999994</v>
      </c>
      <c r="H79" s="25">
        <v>0</v>
      </c>
      <c r="I79" s="27">
        <f>ROUND(G79*H79,P4)</f>
        <v>0</v>
      </c>
      <c r="L79" s="27">
        <v>0</v>
      </c>
      <c r="M79" s="21">
        <f>ROUND(G79*L79,P4)</f>
        <v>0</v>
      </c>
      <c r="N79" s="22" t="s">
        <v>11651</v>
      </c>
      <c r="O79" s="28">
        <f>M79*AA79</f>
        <v>0</v>
      </c>
      <c r="P79" s="1">
        <v>3</v>
      </c>
      <c r="AA79" s="1">
        <f>IF(P79=1,$O$3,IF(P79=2,$O$4,$O$5))</f>
        <v>0.21</v>
      </c>
    </row>
    <row r="80" spans="1:27" x14ac:dyDescent="0.25">
      <c r="A80" s="1" t="s">
        <v>637</v>
      </c>
      <c r="E80" s="24" t="s">
        <v>633</v>
      </c>
    </row>
    <row r="81" spans="1:27" ht="52.8" x14ac:dyDescent="0.25">
      <c r="A81" s="1" t="s">
        <v>638</v>
      </c>
      <c r="E81" s="29" t="s">
        <v>11704</v>
      </c>
    </row>
    <row r="82" spans="1:27" x14ac:dyDescent="0.25">
      <c r="A82" s="1" t="s">
        <v>640</v>
      </c>
      <c r="E82" s="24" t="s">
        <v>1380</v>
      </c>
    </row>
    <row r="83" spans="1:27" x14ac:dyDescent="0.25">
      <c r="A83" s="1" t="s">
        <v>631</v>
      </c>
      <c r="B83" s="1">
        <v>23</v>
      </c>
      <c r="C83" s="23" t="s">
        <v>11705</v>
      </c>
      <c r="D83" t="s">
        <v>633</v>
      </c>
      <c r="E83" s="24" t="s">
        <v>11706</v>
      </c>
      <c r="F83" s="25" t="s">
        <v>870</v>
      </c>
      <c r="G83" s="26">
        <v>9.9209999999999994</v>
      </c>
      <c r="H83" s="25">
        <v>0</v>
      </c>
      <c r="I83" s="27">
        <f>ROUND(G83*H83,P4)</f>
        <v>0</v>
      </c>
      <c r="L83" s="27">
        <v>0</v>
      </c>
      <c r="M83" s="21">
        <f>ROUND(G83*L83,P4)</f>
        <v>0</v>
      </c>
      <c r="N83" s="22" t="s">
        <v>11651</v>
      </c>
      <c r="O83" s="28">
        <f>M83*AA83</f>
        <v>0</v>
      </c>
      <c r="P83" s="1">
        <v>3</v>
      </c>
      <c r="AA83" s="1">
        <f>IF(P83=1,$O$3,IF(P83=2,$O$4,$O$5))</f>
        <v>0.21</v>
      </c>
    </row>
    <row r="84" spans="1:27" x14ac:dyDescent="0.25">
      <c r="A84" s="1" t="s">
        <v>637</v>
      </c>
      <c r="E84" s="24" t="s">
        <v>633</v>
      </c>
    </row>
    <row r="85" spans="1:27" ht="26.4" x14ac:dyDescent="0.25">
      <c r="A85" s="1" t="s">
        <v>638</v>
      </c>
      <c r="E85" s="29" t="s">
        <v>11707</v>
      </c>
    </row>
    <row r="86" spans="1:27" x14ac:dyDescent="0.25">
      <c r="A86" s="1" t="s">
        <v>640</v>
      </c>
      <c r="E86" s="24" t="s">
        <v>1380</v>
      </c>
    </row>
    <row r="87" spans="1:27" ht="26.4" x14ac:dyDescent="0.25">
      <c r="A87" s="1" t="s">
        <v>631</v>
      </c>
      <c r="B87" s="1">
        <v>24</v>
      </c>
      <c r="C87" s="23" t="s">
        <v>11708</v>
      </c>
      <c r="D87" t="s">
        <v>633</v>
      </c>
      <c r="E87" s="24" t="s">
        <v>11709</v>
      </c>
      <c r="F87" s="25" t="s">
        <v>870</v>
      </c>
      <c r="G87" s="26">
        <v>12.098000000000001</v>
      </c>
      <c r="H87" s="25">
        <v>0</v>
      </c>
      <c r="I87" s="27">
        <f>ROUND(G87*H87,P4)</f>
        <v>0</v>
      </c>
      <c r="L87" s="27">
        <v>0</v>
      </c>
      <c r="M87" s="21">
        <f>ROUND(G87*L87,P4)</f>
        <v>0</v>
      </c>
      <c r="N87" s="22" t="s">
        <v>11651</v>
      </c>
      <c r="O87" s="28">
        <f>M87*AA87</f>
        <v>0</v>
      </c>
      <c r="P87" s="1">
        <v>3</v>
      </c>
      <c r="AA87" s="1">
        <f>IF(P87=1,$O$3,IF(P87=2,$O$4,$O$5))</f>
        <v>0.21</v>
      </c>
    </row>
    <row r="88" spans="1:27" x14ac:dyDescent="0.25">
      <c r="A88" s="1" t="s">
        <v>637</v>
      </c>
      <c r="E88" s="24" t="s">
        <v>633</v>
      </c>
    </row>
    <row r="89" spans="1:27" ht="92.4" x14ac:dyDescent="0.25">
      <c r="A89" s="1" t="s">
        <v>638</v>
      </c>
      <c r="E89" s="29" t="s">
        <v>11710</v>
      </c>
    </row>
    <row r="90" spans="1:27" x14ac:dyDescent="0.25">
      <c r="A90" s="1" t="s">
        <v>640</v>
      </c>
      <c r="E90" s="24" t="s">
        <v>1380</v>
      </c>
    </row>
    <row r="91" spans="1:27" ht="26.4" x14ac:dyDescent="0.25">
      <c r="A91" s="1" t="s">
        <v>631</v>
      </c>
      <c r="B91" s="1">
        <v>25</v>
      </c>
      <c r="C91" s="23" t="s">
        <v>11711</v>
      </c>
      <c r="D91" t="s">
        <v>633</v>
      </c>
      <c r="E91" s="24" t="s">
        <v>11712</v>
      </c>
      <c r="F91" s="25" t="s">
        <v>870</v>
      </c>
      <c r="G91" s="26">
        <v>21.071000000000002</v>
      </c>
      <c r="H91" s="25">
        <v>0</v>
      </c>
      <c r="I91" s="27">
        <f>ROUND(G91*H91,P4)</f>
        <v>0</v>
      </c>
      <c r="L91" s="27">
        <v>0</v>
      </c>
      <c r="M91" s="21">
        <f>ROUND(G91*L91,P4)</f>
        <v>0</v>
      </c>
      <c r="N91" s="22" t="s">
        <v>11651</v>
      </c>
      <c r="O91" s="28">
        <f>M91*AA91</f>
        <v>0</v>
      </c>
      <c r="P91" s="1">
        <v>3</v>
      </c>
      <c r="AA91" s="1">
        <f>IF(P91=1,$O$3,IF(P91=2,$O$4,$O$5))</f>
        <v>0.21</v>
      </c>
    </row>
    <row r="92" spans="1:27" x14ac:dyDescent="0.25">
      <c r="A92" s="1" t="s">
        <v>637</v>
      </c>
      <c r="E92" s="24" t="s">
        <v>633</v>
      </c>
    </row>
    <row r="93" spans="1:27" ht="79.2" x14ac:dyDescent="0.25">
      <c r="A93" s="1" t="s">
        <v>638</v>
      </c>
      <c r="E93" s="29" t="s">
        <v>11713</v>
      </c>
    </row>
    <row r="94" spans="1:27" x14ac:dyDescent="0.25">
      <c r="A94" s="1" t="s">
        <v>640</v>
      </c>
      <c r="E94" s="24" t="s">
        <v>1380</v>
      </c>
    </row>
    <row r="95" spans="1:27" ht="26.4" x14ac:dyDescent="0.25">
      <c r="A95" s="1" t="s">
        <v>631</v>
      </c>
      <c r="B95" s="1">
        <v>26</v>
      </c>
      <c r="C95" s="23" t="s">
        <v>11714</v>
      </c>
      <c r="D95" t="s">
        <v>633</v>
      </c>
      <c r="E95" s="24" t="s">
        <v>11715</v>
      </c>
      <c r="F95" s="25" t="s">
        <v>870</v>
      </c>
      <c r="G95" s="26">
        <v>44.875999999999998</v>
      </c>
      <c r="H95" s="25">
        <v>0</v>
      </c>
      <c r="I95" s="27">
        <f>ROUND(G95*H95,P4)</f>
        <v>0</v>
      </c>
      <c r="L95" s="27">
        <v>0</v>
      </c>
      <c r="M95" s="21">
        <f>ROUND(G95*L95,P4)</f>
        <v>0</v>
      </c>
      <c r="N95" s="22" t="s">
        <v>11651</v>
      </c>
      <c r="O95" s="28">
        <f>M95*AA95</f>
        <v>0</v>
      </c>
      <c r="P95" s="1">
        <v>3</v>
      </c>
      <c r="AA95" s="1">
        <f>IF(P95=1,$O$3,IF(P95=2,$O$4,$O$5))</f>
        <v>0.21</v>
      </c>
    </row>
    <row r="96" spans="1:27" x14ac:dyDescent="0.25">
      <c r="A96" s="1" t="s">
        <v>637</v>
      </c>
      <c r="E96" s="24" t="s">
        <v>633</v>
      </c>
    </row>
    <row r="97" spans="1:27" ht="66" x14ac:dyDescent="0.25">
      <c r="A97" s="1" t="s">
        <v>638</v>
      </c>
      <c r="E97" s="29" t="s">
        <v>11716</v>
      </c>
    </row>
    <row r="98" spans="1:27" x14ac:dyDescent="0.25">
      <c r="A98" s="1" t="s">
        <v>640</v>
      </c>
      <c r="E98" s="24" t="s">
        <v>1380</v>
      </c>
    </row>
    <row r="99" spans="1:27" x14ac:dyDescent="0.25">
      <c r="A99" s="1" t="s">
        <v>631</v>
      </c>
      <c r="B99" s="1">
        <v>27</v>
      </c>
      <c r="C99" s="23" t="s">
        <v>11717</v>
      </c>
      <c r="D99" t="s">
        <v>633</v>
      </c>
      <c r="E99" s="24" t="s">
        <v>11718</v>
      </c>
      <c r="F99" s="25" t="s">
        <v>874</v>
      </c>
      <c r="G99" s="26">
        <v>2.024</v>
      </c>
      <c r="H99" s="25">
        <v>0</v>
      </c>
      <c r="I99" s="27">
        <f>ROUND(G99*H99,P4)</f>
        <v>0</v>
      </c>
      <c r="L99" s="27">
        <v>0</v>
      </c>
      <c r="M99" s="21">
        <f>ROUND(G99*L99,P4)</f>
        <v>0</v>
      </c>
      <c r="N99" s="22" t="s">
        <v>11651</v>
      </c>
      <c r="O99" s="28">
        <f>M99*AA99</f>
        <v>0</v>
      </c>
      <c r="P99" s="1">
        <v>3</v>
      </c>
      <c r="AA99" s="1">
        <f>IF(P99=1,$O$3,IF(P99=2,$O$4,$O$5))</f>
        <v>0.21</v>
      </c>
    </row>
    <row r="100" spans="1:27" x14ac:dyDescent="0.25">
      <c r="A100" s="1" t="s">
        <v>637</v>
      </c>
      <c r="E100" s="24" t="s">
        <v>633</v>
      </c>
    </row>
    <row r="101" spans="1:27" ht="66" x14ac:dyDescent="0.25">
      <c r="A101" s="1" t="s">
        <v>638</v>
      </c>
      <c r="E101" s="29" t="s">
        <v>11719</v>
      </c>
    </row>
    <row r="102" spans="1:27" x14ac:dyDescent="0.25">
      <c r="A102" s="1" t="s">
        <v>640</v>
      </c>
      <c r="E102" s="24" t="s">
        <v>1380</v>
      </c>
    </row>
    <row r="103" spans="1:27" x14ac:dyDescent="0.25">
      <c r="A103" s="1" t="s">
        <v>631</v>
      </c>
      <c r="B103" s="1">
        <v>28</v>
      </c>
      <c r="C103" s="23" t="s">
        <v>11720</v>
      </c>
      <c r="D103" t="s">
        <v>633</v>
      </c>
      <c r="E103" s="24" t="s">
        <v>11721</v>
      </c>
      <c r="F103" s="25" t="s">
        <v>870</v>
      </c>
      <c r="G103" s="26">
        <v>13.49</v>
      </c>
      <c r="H103" s="25">
        <v>0</v>
      </c>
      <c r="I103" s="27">
        <f>ROUND(G103*H103,P4)</f>
        <v>0</v>
      </c>
      <c r="L103" s="27">
        <v>0</v>
      </c>
      <c r="M103" s="21">
        <f>ROUND(G103*L103,P4)</f>
        <v>0</v>
      </c>
      <c r="N103" s="22" t="s">
        <v>11651</v>
      </c>
      <c r="O103" s="28">
        <f>M103*AA103</f>
        <v>0</v>
      </c>
      <c r="P103" s="1">
        <v>3</v>
      </c>
      <c r="AA103" s="1">
        <f>IF(P103=1,$O$3,IF(P103=2,$O$4,$O$5))</f>
        <v>0.21</v>
      </c>
    </row>
    <row r="104" spans="1:27" x14ac:dyDescent="0.25">
      <c r="A104" s="1" t="s">
        <v>637</v>
      </c>
      <c r="E104" s="24" t="s">
        <v>633</v>
      </c>
    </row>
    <row r="105" spans="1:27" ht="66" x14ac:dyDescent="0.25">
      <c r="A105" s="1" t="s">
        <v>638</v>
      </c>
      <c r="E105" s="29" t="s">
        <v>11722</v>
      </c>
    </row>
    <row r="106" spans="1:27" x14ac:dyDescent="0.25">
      <c r="A106" s="1" t="s">
        <v>640</v>
      </c>
      <c r="E106" s="24" t="s">
        <v>1380</v>
      </c>
    </row>
    <row r="107" spans="1:27" x14ac:dyDescent="0.25">
      <c r="A107" s="1" t="s">
        <v>631</v>
      </c>
      <c r="B107" s="1">
        <v>29</v>
      </c>
      <c r="C107" s="23" t="s">
        <v>11723</v>
      </c>
      <c r="D107" t="s">
        <v>633</v>
      </c>
      <c r="E107" s="24" t="s">
        <v>11724</v>
      </c>
      <c r="F107" s="25" t="s">
        <v>870</v>
      </c>
      <c r="G107" s="26">
        <v>13.49</v>
      </c>
      <c r="H107" s="25">
        <v>0</v>
      </c>
      <c r="I107" s="27">
        <f>ROUND(G107*H107,P4)</f>
        <v>0</v>
      </c>
      <c r="L107" s="27">
        <v>0</v>
      </c>
      <c r="M107" s="21">
        <f>ROUND(G107*L107,P4)</f>
        <v>0</v>
      </c>
      <c r="N107" s="22" t="s">
        <v>11651</v>
      </c>
      <c r="O107" s="28">
        <f>M107*AA107</f>
        <v>0</v>
      </c>
      <c r="P107" s="1">
        <v>3</v>
      </c>
      <c r="AA107" s="1">
        <f>IF(P107=1,$O$3,IF(P107=2,$O$4,$O$5))</f>
        <v>0.21</v>
      </c>
    </row>
    <row r="108" spans="1:27" x14ac:dyDescent="0.25">
      <c r="A108" s="1" t="s">
        <v>637</v>
      </c>
      <c r="E108" s="24" t="s">
        <v>633</v>
      </c>
    </row>
    <row r="109" spans="1:27" ht="26.4" x14ac:dyDescent="0.25">
      <c r="A109" s="1" t="s">
        <v>638</v>
      </c>
      <c r="E109" s="29" t="s">
        <v>11725</v>
      </c>
    </row>
    <row r="110" spans="1:27" x14ac:dyDescent="0.25">
      <c r="A110" s="1" t="s">
        <v>640</v>
      </c>
      <c r="E110" s="24" t="s">
        <v>1380</v>
      </c>
    </row>
    <row r="111" spans="1:27" x14ac:dyDescent="0.25">
      <c r="A111" s="1" t="s">
        <v>631</v>
      </c>
      <c r="B111" s="1">
        <v>30</v>
      </c>
      <c r="C111" s="23" t="s">
        <v>11726</v>
      </c>
      <c r="D111" t="s">
        <v>633</v>
      </c>
      <c r="E111" s="24" t="s">
        <v>11727</v>
      </c>
      <c r="F111" s="25" t="s">
        <v>1806</v>
      </c>
      <c r="G111" s="26">
        <v>1.22</v>
      </c>
      <c r="H111" s="25">
        <v>0</v>
      </c>
      <c r="I111" s="27">
        <f>ROUND(G111*H111,P4)</f>
        <v>0</v>
      </c>
      <c r="L111" s="27">
        <v>0</v>
      </c>
      <c r="M111" s="21">
        <f>ROUND(G111*L111,P4)</f>
        <v>0</v>
      </c>
      <c r="N111" s="22" t="s">
        <v>11651</v>
      </c>
      <c r="O111" s="28">
        <f>M111*AA111</f>
        <v>0</v>
      </c>
      <c r="P111" s="1">
        <v>3</v>
      </c>
      <c r="AA111" s="1">
        <f>IF(P111=1,$O$3,IF(P111=2,$O$4,$O$5))</f>
        <v>0.21</v>
      </c>
    </row>
    <row r="112" spans="1:27" x14ac:dyDescent="0.25">
      <c r="A112" s="1" t="s">
        <v>637</v>
      </c>
      <c r="E112" s="24" t="s">
        <v>633</v>
      </c>
    </row>
    <row r="113" spans="1:27" ht="52.8" x14ac:dyDescent="0.25">
      <c r="A113" s="1" t="s">
        <v>638</v>
      </c>
      <c r="E113" s="29" t="s">
        <v>11728</v>
      </c>
    </row>
    <row r="114" spans="1:27" x14ac:dyDescent="0.25">
      <c r="A114" s="1" t="s">
        <v>640</v>
      </c>
      <c r="E114" s="24" t="s">
        <v>1380</v>
      </c>
    </row>
    <row r="115" spans="1:27" x14ac:dyDescent="0.25">
      <c r="A115" s="1" t="s">
        <v>631</v>
      </c>
      <c r="B115" s="1">
        <v>135</v>
      </c>
      <c r="C115" s="23" t="s">
        <v>11729</v>
      </c>
      <c r="D115" t="s">
        <v>633</v>
      </c>
      <c r="E115" s="24" t="s">
        <v>11730</v>
      </c>
      <c r="F115" s="25" t="s">
        <v>870</v>
      </c>
      <c r="G115" s="26">
        <v>275.52</v>
      </c>
      <c r="H115" s="25">
        <v>0</v>
      </c>
      <c r="I115" s="27">
        <f>ROUND(G115*H115,P4)</f>
        <v>0</v>
      </c>
      <c r="L115" s="27">
        <v>0</v>
      </c>
      <c r="M115" s="21">
        <f>ROUND(G115*L115,P4)</f>
        <v>0</v>
      </c>
      <c r="N115" s="22" t="s">
        <v>11651</v>
      </c>
      <c r="O115" s="28">
        <f>M115*AA115</f>
        <v>0</v>
      </c>
      <c r="P115" s="1">
        <v>3</v>
      </c>
      <c r="AA115" s="1">
        <f>IF(P115=1,$O$3,IF(P115=2,$O$4,$O$5))</f>
        <v>0.21</v>
      </c>
    </row>
    <row r="116" spans="1:27" x14ac:dyDescent="0.25">
      <c r="A116" s="1" t="s">
        <v>637</v>
      </c>
      <c r="E116" s="24" t="s">
        <v>633</v>
      </c>
    </row>
    <row r="117" spans="1:27" ht="26.4" x14ac:dyDescent="0.25">
      <c r="A117" s="1" t="s">
        <v>638</v>
      </c>
      <c r="E117" s="29" t="s">
        <v>11731</v>
      </c>
    </row>
    <row r="118" spans="1:27" x14ac:dyDescent="0.25">
      <c r="A118" s="1" t="s">
        <v>640</v>
      </c>
      <c r="E118" s="24" t="s">
        <v>1380</v>
      </c>
    </row>
    <row r="119" spans="1:27" x14ac:dyDescent="0.25">
      <c r="A119" s="1" t="s">
        <v>631</v>
      </c>
      <c r="B119" s="1">
        <v>308</v>
      </c>
      <c r="C119" s="23" t="s">
        <v>11732</v>
      </c>
      <c r="D119" t="s">
        <v>633</v>
      </c>
      <c r="E119" s="24" t="s">
        <v>11733</v>
      </c>
      <c r="F119" s="25" t="s">
        <v>657</v>
      </c>
      <c r="G119" s="26">
        <v>1</v>
      </c>
      <c r="H119" s="25">
        <v>0</v>
      </c>
      <c r="I119" s="27">
        <f>ROUND(G119*H119,P4)</f>
        <v>0</v>
      </c>
      <c r="L119" s="27">
        <v>0</v>
      </c>
      <c r="M119" s="21">
        <f>ROUND(G119*L119,P4)</f>
        <v>0</v>
      </c>
      <c r="N119" s="22" t="s">
        <v>633</v>
      </c>
      <c r="O119" s="28">
        <f>M119*AA119</f>
        <v>0</v>
      </c>
      <c r="P119" s="1">
        <v>3</v>
      </c>
      <c r="AA119" s="1">
        <f>IF(P119=1,$O$3,IF(P119=2,$O$4,$O$5))</f>
        <v>0.21</v>
      </c>
    </row>
    <row r="120" spans="1:27" x14ac:dyDescent="0.25">
      <c r="A120" s="1" t="s">
        <v>637</v>
      </c>
      <c r="E120" s="24" t="s">
        <v>633</v>
      </c>
    </row>
    <row r="121" spans="1:27" ht="26.4" x14ac:dyDescent="0.25">
      <c r="A121" s="1" t="s">
        <v>638</v>
      </c>
      <c r="E121" s="29" t="s">
        <v>10011</v>
      </c>
    </row>
    <row r="122" spans="1:27" x14ac:dyDescent="0.25">
      <c r="A122" s="1" t="s">
        <v>640</v>
      </c>
      <c r="E122" s="24" t="s">
        <v>1380</v>
      </c>
    </row>
    <row r="123" spans="1:27" x14ac:dyDescent="0.25">
      <c r="A123" s="1" t="s">
        <v>631</v>
      </c>
      <c r="B123" s="1">
        <v>309</v>
      </c>
      <c r="C123" s="23" t="s">
        <v>11734</v>
      </c>
      <c r="D123" t="s">
        <v>633</v>
      </c>
      <c r="E123" s="24" t="s">
        <v>11735</v>
      </c>
      <c r="F123" s="25" t="s">
        <v>657</v>
      </c>
      <c r="G123" s="26">
        <v>1</v>
      </c>
      <c r="H123" s="25">
        <v>0</v>
      </c>
      <c r="I123" s="27">
        <f>ROUND(G123*H123,P4)</f>
        <v>0</v>
      </c>
      <c r="L123" s="27">
        <v>0</v>
      </c>
      <c r="M123" s="21">
        <f>ROUND(G123*L123,P4)</f>
        <v>0</v>
      </c>
      <c r="N123" s="22" t="s">
        <v>633</v>
      </c>
      <c r="O123" s="28">
        <f>M123*AA123</f>
        <v>0</v>
      </c>
      <c r="P123" s="1">
        <v>3</v>
      </c>
      <c r="AA123" s="1">
        <f>IF(P123=1,$O$3,IF(P123=2,$O$4,$O$5))</f>
        <v>0.21</v>
      </c>
    </row>
    <row r="124" spans="1:27" x14ac:dyDescent="0.25">
      <c r="A124" s="1" t="s">
        <v>637</v>
      </c>
      <c r="E124" s="24" t="s">
        <v>633</v>
      </c>
    </row>
    <row r="125" spans="1:27" ht="26.4" x14ac:dyDescent="0.25">
      <c r="A125" s="1" t="s">
        <v>638</v>
      </c>
      <c r="E125" s="29" t="s">
        <v>10011</v>
      </c>
    </row>
    <row r="126" spans="1:27" x14ac:dyDescent="0.25">
      <c r="A126" s="1" t="s">
        <v>640</v>
      </c>
      <c r="E126" s="24" t="s">
        <v>1380</v>
      </c>
    </row>
    <row r="127" spans="1:27" x14ac:dyDescent="0.25">
      <c r="A127" s="1" t="s">
        <v>628</v>
      </c>
      <c r="C127" s="19" t="s">
        <v>3224</v>
      </c>
      <c r="E127" s="20" t="s">
        <v>11589</v>
      </c>
      <c r="L127" s="21">
        <f>SUMIFS(L128:L203,A128:A203,"P")</f>
        <v>0</v>
      </c>
      <c r="M127" s="21">
        <f>SUMIFS(M128:M203,A128:A203,"P")</f>
        <v>0</v>
      </c>
      <c r="N127" s="22"/>
    </row>
    <row r="128" spans="1:27" x14ac:dyDescent="0.25">
      <c r="A128" s="1" t="s">
        <v>631</v>
      </c>
      <c r="B128" s="1">
        <v>4</v>
      </c>
      <c r="C128" s="23" t="s">
        <v>11736</v>
      </c>
      <c r="D128" t="s">
        <v>633</v>
      </c>
      <c r="E128" s="24" t="s">
        <v>11737</v>
      </c>
      <c r="F128" s="25" t="s">
        <v>1806</v>
      </c>
      <c r="G128" s="26">
        <v>3.3000000000000002E-2</v>
      </c>
      <c r="H128" s="25">
        <v>0</v>
      </c>
      <c r="I128" s="27">
        <f>ROUND(G128*H128,P4)</f>
        <v>0</v>
      </c>
      <c r="L128" s="27">
        <v>0</v>
      </c>
      <c r="M128" s="21">
        <f>ROUND(G128*L128,P4)</f>
        <v>0</v>
      </c>
      <c r="N128" s="22" t="s">
        <v>11651</v>
      </c>
      <c r="O128" s="28">
        <f>M128*AA128</f>
        <v>0</v>
      </c>
      <c r="P128" s="1">
        <v>3</v>
      </c>
      <c r="AA128" s="1">
        <f>IF(P128=1,$O$3,IF(P128=2,$O$4,$O$5))</f>
        <v>0.21</v>
      </c>
    </row>
    <row r="129" spans="1:27" x14ac:dyDescent="0.25">
      <c r="A129" s="1" t="s">
        <v>637</v>
      </c>
      <c r="E129" s="24" t="s">
        <v>633</v>
      </c>
    </row>
    <row r="130" spans="1:27" ht="52.8" x14ac:dyDescent="0.25">
      <c r="A130" s="1" t="s">
        <v>638</v>
      </c>
      <c r="E130" s="29" t="s">
        <v>11738</v>
      </c>
    </row>
    <row r="131" spans="1:27" x14ac:dyDescent="0.25">
      <c r="A131" s="1" t="s">
        <v>640</v>
      </c>
      <c r="E131" s="24" t="s">
        <v>1380</v>
      </c>
    </row>
    <row r="132" spans="1:27" x14ac:dyDescent="0.25">
      <c r="A132" s="1" t="s">
        <v>631</v>
      </c>
      <c r="B132" s="1">
        <v>5</v>
      </c>
      <c r="C132" s="23" t="s">
        <v>11739</v>
      </c>
      <c r="D132" t="s">
        <v>633</v>
      </c>
      <c r="E132" s="24" t="s">
        <v>11740</v>
      </c>
      <c r="F132" s="25" t="s">
        <v>1806</v>
      </c>
      <c r="G132" s="26">
        <v>4.4999999999999998E-2</v>
      </c>
      <c r="H132" s="25">
        <v>0</v>
      </c>
      <c r="I132" s="27">
        <f>ROUND(G132*H132,P4)</f>
        <v>0</v>
      </c>
      <c r="L132" s="27">
        <v>0</v>
      </c>
      <c r="M132" s="21">
        <f>ROUND(G132*L132,P4)</f>
        <v>0</v>
      </c>
      <c r="N132" s="22" t="s">
        <v>11651</v>
      </c>
      <c r="O132" s="28">
        <f>M132*AA132</f>
        <v>0</v>
      </c>
      <c r="P132" s="1">
        <v>3</v>
      </c>
      <c r="AA132" s="1">
        <f>IF(P132=1,$O$3,IF(P132=2,$O$4,$O$5))</f>
        <v>0.21</v>
      </c>
    </row>
    <row r="133" spans="1:27" x14ac:dyDescent="0.25">
      <c r="A133" s="1" t="s">
        <v>637</v>
      </c>
      <c r="E133" s="24" t="s">
        <v>633</v>
      </c>
    </row>
    <row r="134" spans="1:27" ht="52.8" x14ac:dyDescent="0.25">
      <c r="A134" s="1" t="s">
        <v>638</v>
      </c>
      <c r="E134" s="29" t="s">
        <v>11741</v>
      </c>
    </row>
    <row r="135" spans="1:27" x14ac:dyDescent="0.25">
      <c r="A135" s="1" t="s">
        <v>640</v>
      </c>
      <c r="E135" s="24" t="s">
        <v>1380</v>
      </c>
    </row>
    <row r="136" spans="1:27" ht="26.4" x14ac:dyDescent="0.25">
      <c r="A136" s="1" t="s">
        <v>631</v>
      </c>
      <c r="B136" s="1">
        <v>40</v>
      </c>
      <c r="C136" s="23" t="s">
        <v>11742</v>
      </c>
      <c r="D136" t="s">
        <v>633</v>
      </c>
      <c r="E136" s="24" t="s">
        <v>11743</v>
      </c>
      <c r="F136" s="25" t="s">
        <v>870</v>
      </c>
      <c r="G136" s="26">
        <v>31.45</v>
      </c>
      <c r="H136" s="25">
        <v>0</v>
      </c>
      <c r="I136" s="27">
        <f>ROUND(G136*H136,P4)</f>
        <v>0</v>
      </c>
      <c r="L136" s="27">
        <v>0</v>
      </c>
      <c r="M136" s="21">
        <f>ROUND(G136*L136,P4)</f>
        <v>0</v>
      </c>
      <c r="N136" s="22" t="s">
        <v>11651</v>
      </c>
      <c r="O136" s="28">
        <f>M136*AA136</f>
        <v>0</v>
      </c>
      <c r="P136" s="1">
        <v>3</v>
      </c>
      <c r="AA136" s="1">
        <f>IF(P136=1,$O$3,IF(P136=2,$O$4,$O$5))</f>
        <v>0.21</v>
      </c>
    </row>
    <row r="137" spans="1:27" x14ac:dyDescent="0.25">
      <c r="A137" s="1" t="s">
        <v>637</v>
      </c>
      <c r="E137" s="24" t="s">
        <v>633</v>
      </c>
    </row>
    <row r="138" spans="1:27" ht="66" x14ac:dyDescent="0.25">
      <c r="A138" s="1" t="s">
        <v>638</v>
      </c>
      <c r="E138" s="29" t="s">
        <v>11744</v>
      </c>
    </row>
    <row r="139" spans="1:27" x14ac:dyDescent="0.25">
      <c r="A139" s="1" t="s">
        <v>640</v>
      </c>
      <c r="E139" s="24" t="s">
        <v>1380</v>
      </c>
    </row>
    <row r="140" spans="1:27" ht="26.4" x14ac:dyDescent="0.25">
      <c r="A140" s="1" t="s">
        <v>631</v>
      </c>
      <c r="B140" s="1">
        <v>41</v>
      </c>
      <c r="C140" s="23" t="s">
        <v>11745</v>
      </c>
      <c r="D140" t="s">
        <v>633</v>
      </c>
      <c r="E140" s="24" t="s">
        <v>11746</v>
      </c>
      <c r="F140" s="25" t="s">
        <v>870</v>
      </c>
      <c r="G140" s="26">
        <v>65.900000000000006</v>
      </c>
      <c r="H140" s="25">
        <v>0</v>
      </c>
      <c r="I140" s="27">
        <f>ROUND(G140*H140,P4)</f>
        <v>0</v>
      </c>
      <c r="L140" s="27">
        <v>0</v>
      </c>
      <c r="M140" s="21">
        <f>ROUND(G140*L140,P4)</f>
        <v>0</v>
      </c>
      <c r="N140" s="22" t="s">
        <v>11651</v>
      </c>
      <c r="O140" s="28">
        <f>M140*AA140</f>
        <v>0</v>
      </c>
      <c r="P140" s="1">
        <v>3</v>
      </c>
      <c r="AA140" s="1">
        <f>IF(P140=1,$O$3,IF(P140=2,$O$4,$O$5))</f>
        <v>0.21</v>
      </c>
    </row>
    <row r="141" spans="1:27" x14ac:dyDescent="0.25">
      <c r="A141" s="1" t="s">
        <v>637</v>
      </c>
      <c r="E141" s="24" t="s">
        <v>633</v>
      </c>
    </row>
    <row r="142" spans="1:27" ht="52.8" x14ac:dyDescent="0.25">
      <c r="A142" s="1" t="s">
        <v>638</v>
      </c>
      <c r="E142" s="29" t="s">
        <v>11747</v>
      </c>
    </row>
    <row r="143" spans="1:27" x14ac:dyDescent="0.25">
      <c r="A143" s="1" t="s">
        <v>640</v>
      </c>
      <c r="E143" s="24" t="s">
        <v>1380</v>
      </c>
    </row>
    <row r="144" spans="1:27" ht="26.4" x14ac:dyDescent="0.25">
      <c r="A144" s="1" t="s">
        <v>631</v>
      </c>
      <c r="B144" s="1">
        <v>42</v>
      </c>
      <c r="C144" s="23" t="s">
        <v>11748</v>
      </c>
      <c r="D144" t="s">
        <v>633</v>
      </c>
      <c r="E144" s="24" t="s">
        <v>11749</v>
      </c>
      <c r="F144" s="25" t="s">
        <v>870</v>
      </c>
      <c r="G144" s="26">
        <v>188.28</v>
      </c>
      <c r="H144" s="25">
        <v>0</v>
      </c>
      <c r="I144" s="27">
        <f>ROUND(G144*H144,P4)</f>
        <v>0</v>
      </c>
      <c r="L144" s="27">
        <v>0</v>
      </c>
      <c r="M144" s="21">
        <f>ROUND(G144*L144,P4)</f>
        <v>0</v>
      </c>
      <c r="N144" s="22" t="s">
        <v>11651</v>
      </c>
      <c r="O144" s="28">
        <f>M144*AA144</f>
        <v>0</v>
      </c>
      <c r="P144" s="1">
        <v>3</v>
      </c>
      <c r="AA144" s="1">
        <f>IF(P144=1,$O$3,IF(P144=2,$O$4,$O$5))</f>
        <v>0.21</v>
      </c>
    </row>
    <row r="145" spans="1:27" x14ac:dyDescent="0.25">
      <c r="A145" s="1" t="s">
        <v>637</v>
      </c>
      <c r="E145" s="24" t="s">
        <v>633</v>
      </c>
    </row>
    <row r="146" spans="1:27" ht="66" x14ac:dyDescent="0.25">
      <c r="A146" s="1" t="s">
        <v>638</v>
      </c>
      <c r="E146" s="29" t="s">
        <v>11750</v>
      </c>
    </row>
    <row r="147" spans="1:27" x14ac:dyDescent="0.25">
      <c r="A147" s="1" t="s">
        <v>640</v>
      </c>
      <c r="E147" s="24" t="s">
        <v>1380</v>
      </c>
    </row>
    <row r="148" spans="1:27" ht="26.4" x14ac:dyDescent="0.25">
      <c r="A148" s="1" t="s">
        <v>631</v>
      </c>
      <c r="B148" s="1">
        <v>43</v>
      </c>
      <c r="C148" s="23" t="s">
        <v>11748</v>
      </c>
      <c r="D148" t="s">
        <v>866</v>
      </c>
      <c r="E148" s="24" t="s">
        <v>11749</v>
      </c>
      <c r="F148" s="25" t="s">
        <v>870</v>
      </c>
      <c r="G148" s="26">
        <v>6.0750000000000002</v>
      </c>
      <c r="H148" s="25">
        <v>0</v>
      </c>
      <c r="I148" s="27">
        <f>ROUND(G148*H148,P4)</f>
        <v>0</v>
      </c>
      <c r="L148" s="27">
        <v>0</v>
      </c>
      <c r="M148" s="21">
        <f>ROUND(G148*L148,P4)</f>
        <v>0</v>
      </c>
      <c r="N148" s="22" t="s">
        <v>11651</v>
      </c>
      <c r="O148" s="28">
        <f>M148*AA148</f>
        <v>0</v>
      </c>
      <c r="P148" s="1">
        <v>3</v>
      </c>
      <c r="AA148" s="1">
        <f>IF(P148=1,$O$3,IF(P148=2,$O$4,$O$5))</f>
        <v>0.21</v>
      </c>
    </row>
    <row r="149" spans="1:27" x14ac:dyDescent="0.25">
      <c r="A149" s="1" t="s">
        <v>637</v>
      </c>
      <c r="E149" s="24" t="s">
        <v>633</v>
      </c>
    </row>
    <row r="150" spans="1:27" ht="52.8" x14ac:dyDescent="0.25">
      <c r="A150" s="1" t="s">
        <v>638</v>
      </c>
      <c r="E150" s="29" t="s">
        <v>11751</v>
      </c>
    </row>
    <row r="151" spans="1:27" x14ac:dyDescent="0.25">
      <c r="A151" s="1" t="s">
        <v>640</v>
      </c>
      <c r="E151" s="24" t="s">
        <v>1380</v>
      </c>
    </row>
    <row r="152" spans="1:27" ht="26.4" x14ac:dyDescent="0.25">
      <c r="A152" s="1" t="s">
        <v>631</v>
      </c>
      <c r="B152" s="1">
        <v>44</v>
      </c>
      <c r="C152" s="23" t="s">
        <v>11752</v>
      </c>
      <c r="D152" t="s">
        <v>633</v>
      </c>
      <c r="E152" s="24" t="s">
        <v>11753</v>
      </c>
      <c r="F152" s="25" t="s">
        <v>647</v>
      </c>
      <c r="G152" s="26">
        <v>65.900000000000006</v>
      </c>
      <c r="H152" s="25">
        <v>0</v>
      </c>
      <c r="I152" s="27">
        <f>ROUND(G152*H152,P4)</f>
        <v>0</v>
      </c>
      <c r="L152" s="27">
        <v>0</v>
      </c>
      <c r="M152" s="21">
        <f>ROUND(G152*L152,P4)</f>
        <v>0</v>
      </c>
      <c r="N152" s="22" t="s">
        <v>11651</v>
      </c>
      <c r="O152" s="28">
        <f>M152*AA152</f>
        <v>0</v>
      </c>
      <c r="P152" s="1">
        <v>3</v>
      </c>
      <c r="AA152" s="1">
        <f>IF(P152=1,$O$3,IF(P152=2,$O$4,$O$5))</f>
        <v>0.21</v>
      </c>
    </row>
    <row r="153" spans="1:27" x14ac:dyDescent="0.25">
      <c r="A153" s="1" t="s">
        <v>637</v>
      </c>
      <c r="E153" s="24" t="s">
        <v>633</v>
      </c>
    </row>
    <row r="154" spans="1:27" ht="52.8" x14ac:dyDescent="0.25">
      <c r="A154" s="1" t="s">
        <v>638</v>
      </c>
      <c r="E154" s="29" t="s">
        <v>11754</v>
      </c>
    </row>
    <row r="155" spans="1:27" x14ac:dyDescent="0.25">
      <c r="A155" s="1" t="s">
        <v>640</v>
      </c>
      <c r="E155" s="24" t="s">
        <v>1380</v>
      </c>
    </row>
    <row r="156" spans="1:27" x14ac:dyDescent="0.25">
      <c r="A156" s="1" t="s">
        <v>631</v>
      </c>
      <c r="B156" s="1">
        <v>45</v>
      </c>
      <c r="C156" s="23" t="s">
        <v>11755</v>
      </c>
      <c r="D156" t="s">
        <v>633</v>
      </c>
      <c r="E156" s="24" t="s">
        <v>11756</v>
      </c>
      <c r="F156" s="25" t="s">
        <v>657</v>
      </c>
      <c r="G156" s="26">
        <v>6</v>
      </c>
      <c r="H156" s="25">
        <v>0</v>
      </c>
      <c r="I156" s="27">
        <f>ROUND(G156*H156,P4)</f>
        <v>0</v>
      </c>
      <c r="L156" s="27">
        <v>0</v>
      </c>
      <c r="M156" s="21">
        <f>ROUND(G156*L156,P4)</f>
        <v>0</v>
      </c>
      <c r="N156" s="22" t="s">
        <v>11651</v>
      </c>
      <c r="O156" s="28">
        <f>M156*AA156</f>
        <v>0</v>
      </c>
      <c r="P156" s="1">
        <v>3</v>
      </c>
      <c r="AA156" s="1">
        <f>IF(P156=1,$O$3,IF(P156=2,$O$4,$O$5))</f>
        <v>0.21</v>
      </c>
    </row>
    <row r="157" spans="1:27" x14ac:dyDescent="0.25">
      <c r="A157" s="1" t="s">
        <v>637</v>
      </c>
      <c r="E157" s="24" t="s">
        <v>633</v>
      </c>
    </row>
    <row r="158" spans="1:27" ht="52.8" x14ac:dyDescent="0.25">
      <c r="A158" s="1" t="s">
        <v>638</v>
      </c>
      <c r="E158" s="29" t="s">
        <v>11757</v>
      </c>
    </row>
    <row r="159" spans="1:27" x14ac:dyDescent="0.25">
      <c r="A159" s="1" t="s">
        <v>640</v>
      </c>
      <c r="E159" s="24" t="s">
        <v>1380</v>
      </c>
    </row>
    <row r="160" spans="1:27" x14ac:dyDescent="0.25">
      <c r="A160" s="1" t="s">
        <v>631</v>
      </c>
      <c r="B160" s="1">
        <v>46</v>
      </c>
      <c r="C160" s="23" t="s">
        <v>11758</v>
      </c>
      <c r="D160" t="s">
        <v>633</v>
      </c>
      <c r="E160" s="24" t="s">
        <v>11759</v>
      </c>
      <c r="F160" s="25" t="s">
        <v>657</v>
      </c>
      <c r="G160" s="26">
        <v>8</v>
      </c>
      <c r="H160" s="25">
        <v>0</v>
      </c>
      <c r="I160" s="27">
        <f>ROUND(G160*H160,P4)</f>
        <v>0</v>
      </c>
      <c r="L160" s="27">
        <v>0</v>
      </c>
      <c r="M160" s="21">
        <f>ROUND(G160*L160,P4)</f>
        <v>0</v>
      </c>
      <c r="N160" s="22" t="s">
        <v>11651</v>
      </c>
      <c r="O160" s="28">
        <f>M160*AA160</f>
        <v>0</v>
      </c>
      <c r="P160" s="1">
        <v>3</v>
      </c>
      <c r="AA160" s="1">
        <f>IF(P160=1,$O$3,IF(P160=2,$O$4,$O$5))</f>
        <v>0.21</v>
      </c>
    </row>
    <row r="161" spans="1:27" x14ac:dyDescent="0.25">
      <c r="A161" s="1" t="s">
        <v>637</v>
      </c>
      <c r="E161" s="24" t="s">
        <v>633</v>
      </c>
    </row>
    <row r="162" spans="1:27" ht="52.8" x14ac:dyDescent="0.25">
      <c r="A162" s="1" t="s">
        <v>638</v>
      </c>
      <c r="E162" s="29" t="s">
        <v>11760</v>
      </c>
    </row>
    <row r="163" spans="1:27" x14ac:dyDescent="0.25">
      <c r="A163" s="1" t="s">
        <v>640</v>
      </c>
      <c r="E163" s="24" t="s">
        <v>1380</v>
      </c>
    </row>
    <row r="164" spans="1:27" x14ac:dyDescent="0.25">
      <c r="A164" s="1" t="s">
        <v>631</v>
      </c>
      <c r="B164" s="1">
        <v>47</v>
      </c>
      <c r="C164" s="23" t="s">
        <v>11761</v>
      </c>
      <c r="D164" t="s">
        <v>633</v>
      </c>
      <c r="E164" s="24" t="s">
        <v>11762</v>
      </c>
      <c r="F164" s="25" t="s">
        <v>657</v>
      </c>
      <c r="G164" s="26">
        <v>5</v>
      </c>
      <c r="H164" s="25">
        <v>0</v>
      </c>
      <c r="I164" s="27">
        <f>ROUND(G164*H164,P4)</f>
        <v>0</v>
      </c>
      <c r="L164" s="27">
        <v>0</v>
      </c>
      <c r="M164" s="21">
        <f>ROUND(G164*L164,P4)</f>
        <v>0</v>
      </c>
      <c r="N164" s="22" t="s">
        <v>11651</v>
      </c>
      <c r="O164" s="28">
        <f>M164*AA164</f>
        <v>0</v>
      </c>
      <c r="P164" s="1">
        <v>3</v>
      </c>
      <c r="AA164" s="1">
        <f>IF(P164=1,$O$3,IF(P164=2,$O$4,$O$5))</f>
        <v>0.21</v>
      </c>
    </row>
    <row r="165" spans="1:27" x14ac:dyDescent="0.25">
      <c r="A165" s="1" t="s">
        <v>637</v>
      </c>
      <c r="E165" s="24" t="s">
        <v>633</v>
      </c>
    </row>
    <row r="166" spans="1:27" ht="52.8" x14ac:dyDescent="0.25">
      <c r="A166" s="1" t="s">
        <v>638</v>
      </c>
      <c r="E166" s="29" t="s">
        <v>11763</v>
      </c>
    </row>
    <row r="167" spans="1:27" x14ac:dyDescent="0.25">
      <c r="A167" s="1" t="s">
        <v>640</v>
      </c>
      <c r="E167" s="24" t="s">
        <v>1380</v>
      </c>
    </row>
    <row r="168" spans="1:27" x14ac:dyDescent="0.25">
      <c r="A168" s="1" t="s">
        <v>631</v>
      </c>
      <c r="B168" s="1">
        <v>48</v>
      </c>
      <c r="C168" s="23" t="s">
        <v>11764</v>
      </c>
      <c r="D168" t="s">
        <v>633</v>
      </c>
      <c r="E168" s="24" t="s">
        <v>11765</v>
      </c>
      <c r="F168" s="25" t="s">
        <v>657</v>
      </c>
      <c r="G168" s="26">
        <v>5</v>
      </c>
      <c r="H168" s="25">
        <v>0</v>
      </c>
      <c r="I168" s="27">
        <f>ROUND(G168*H168,P4)</f>
        <v>0</v>
      </c>
      <c r="L168" s="27">
        <v>0</v>
      </c>
      <c r="M168" s="21">
        <f>ROUND(G168*L168,P4)</f>
        <v>0</v>
      </c>
      <c r="N168" s="22" t="s">
        <v>11651</v>
      </c>
      <c r="O168" s="28">
        <f>M168*AA168</f>
        <v>0</v>
      </c>
      <c r="P168" s="1">
        <v>3</v>
      </c>
      <c r="AA168" s="1">
        <f>IF(P168=1,$O$3,IF(P168=2,$O$4,$O$5))</f>
        <v>0.21</v>
      </c>
    </row>
    <row r="169" spans="1:27" x14ac:dyDescent="0.25">
      <c r="A169" s="1" t="s">
        <v>637</v>
      </c>
      <c r="E169" s="24" t="s">
        <v>633</v>
      </c>
    </row>
    <row r="170" spans="1:27" ht="52.8" x14ac:dyDescent="0.25">
      <c r="A170" s="1" t="s">
        <v>638</v>
      </c>
      <c r="E170" s="29" t="s">
        <v>11763</v>
      </c>
    </row>
    <row r="171" spans="1:27" x14ac:dyDescent="0.25">
      <c r="A171" s="1" t="s">
        <v>640</v>
      </c>
      <c r="E171" s="24" t="s">
        <v>1380</v>
      </c>
    </row>
    <row r="172" spans="1:27" x14ac:dyDescent="0.25">
      <c r="A172" s="1" t="s">
        <v>631</v>
      </c>
      <c r="B172" s="1">
        <v>49</v>
      </c>
      <c r="C172" s="23" t="s">
        <v>11766</v>
      </c>
      <c r="D172" t="s">
        <v>633</v>
      </c>
      <c r="E172" s="24" t="s">
        <v>11767</v>
      </c>
      <c r="F172" s="25" t="s">
        <v>657</v>
      </c>
      <c r="G172" s="26">
        <v>5</v>
      </c>
      <c r="H172" s="25">
        <v>0</v>
      </c>
      <c r="I172" s="27">
        <f>ROUND(G172*H172,P4)</f>
        <v>0</v>
      </c>
      <c r="L172" s="27">
        <v>0</v>
      </c>
      <c r="M172" s="21">
        <f>ROUND(G172*L172,P4)</f>
        <v>0</v>
      </c>
      <c r="N172" s="22" t="s">
        <v>11651</v>
      </c>
      <c r="O172" s="28">
        <f>M172*AA172</f>
        <v>0</v>
      </c>
      <c r="P172" s="1">
        <v>3</v>
      </c>
      <c r="AA172" s="1">
        <f>IF(P172=1,$O$3,IF(P172=2,$O$4,$O$5))</f>
        <v>0.21</v>
      </c>
    </row>
    <row r="173" spans="1:27" x14ac:dyDescent="0.25">
      <c r="A173" s="1" t="s">
        <v>637</v>
      </c>
      <c r="E173" s="24" t="s">
        <v>633</v>
      </c>
    </row>
    <row r="174" spans="1:27" ht="52.8" x14ac:dyDescent="0.25">
      <c r="A174" s="1" t="s">
        <v>638</v>
      </c>
      <c r="E174" s="29" t="s">
        <v>11763</v>
      </c>
    </row>
    <row r="175" spans="1:27" x14ac:dyDescent="0.25">
      <c r="A175" s="1" t="s">
        <v>640</v>
      </c>
      <c r="E175" s="24" t="s">
        <v>1380</v>
      </c>
    </row>
    <row r="176" spans="1:27" ht="26.4" x14ac:dyDescent="0.25">
      <c r="A176" s="1" t="s">
        <v>631</v>
      </c>
      <c r="B176" s="1">
        <v>50</v>
      </c>
      <c r="C176" s="23" t="s">
        <v>11768</v>
      </c>
      <c r="D176" t="s">
        <v>633</v>
      </c>
      <c r="E176" s="24" t="s">
        <v>11769</v>
      </c>
      <c r="F176" s="25" t="s">
        <v>1806</v>
      </c>
      <c r="G176" s="26">
        <v>7.0999999999999994E-2</v>
      </c>
      <c r="H176" s="25">
        <v>0</v>
      </c>
      <c r="I176" s="27">
        <f>ROUND(G176*H176,P4)</f>
        <v>0</v>
      </c>
      <c r="L176" s="27">
        <v>0</v>
      </c>
      <c r="M176" s="21">
        <f>ROUND(G176*L176,P4)</f>
        <v>0</v>
      </c>
      <c r="N176" s="22" t="s">
        <v>11651</v>
      </c>
      <c r="O176" s="28">
        <f>M176*AA176</f>
        <v>0</v>
      </c>
      <c r="P176" s="1">
        <v>3</v>
      </c>
      <c r="AA176" s="1">
        <f>IF(P176=1,$O$3,IF(P176=2,$O$4,$O$5))</f>
        <v>0.21</v>
      </c>
    </row>
    <row r="177" spans="1:27" x14ac:dyDescent="0.25">
      <c r="A177" s="1" t="s">
        <v>637</v>
      </c>
      <c r="E177" s="24" t="s">
        <v>633</v>
      </c>
    </row>
    <row r="178" spans="1:27" ht="26.4" x14ac:dyDescent="0.25">
      <c r="A178" s="1" t="s">
        <v>638</v>
      </c>
      <c r="E178" s="29" t="s">
        <v>11770</v>
      </c>
    </row>
    <row r="179" spans="1:27" x14ac:dyDescent="0.25">
      <c r="A179" s="1" t="s">
        <v>640</v>
      </c>
      <c r="E179" s="24" t="s">
        <v>1380</v>
      </c>
    </row>
    <row r="180" spans="1:27" x14ac:dyDescent="0.25">
      <c r="A180" s="1" t="s">
        <v>631</v>
      </c>
      <c r="B180" s="1">
        <v>51</v>
      </c>
      <c r="C180" s="23" t="s">
        <v>11771</v>
      </c>
      <c r="D180" t="s">
        <v>633</v>
      </c>
      <c r="E180" s="24" t="s">
        <v>11772</v>
      </c>
      <c r="F180" s="25" t="s">
        <v>647</v>
      </c>
      <c r="G180" s="26">
        <v>7</v>
      </c>
      <c r="H180" s="25">
        <v>0</v>
      </c>
      <c r="I180" s="27">
        <f>ROUND(G180*H180,P4)</f>
        <v>0</v>
      </c>
      <c r="L180" s="27">
        <v>0</v>
      </c>
      <c r="M180" s="21">
        <f>ROUND(G180*L180,P4)</f>
        <v>0</v>
      </c>
      <c r="N180" s="22" t="s">
        <v>11651</v>
      </c>
      <c r="O180" s="28">
        <f>M180*AA180</f>
        <v>0</v>
      </c>
      <c r="P180" s="1">
        <v>3</v>
      </c>
      <c r="AA180" s="1">
        <f>IF(P180=1,$O$3,IF(P180=2,$O$4,$O$5))</f>
        <v>0.21</v>
      </c>
    </row>
    <row r="181" spans="1:27" x14ac:dyDescent="0.25">
      <c r="A181" s="1" t="s">
        <v>637</v>
      </c>
      <c r="E181" s="24" t="s">
        <v>633</v>
      </c>
    </row>
    <row r="182" spans="1:27" ht="52.8" x14ac:dyDescent="0.25">
      <c r="A182" s="1" t="s">
        <v>638</v>
      </c>
      <c r="E182" s="29" t="s">
        <v>11773</v>
      </c>
    </row>
    <row r="183" spans="1:27" x14ac:dyDescent="0.25">
      <c r="A183" s="1" t="s">
        <v>640</v>
      </c>
      <c r="E183" s="24" t="s">
        <v>1380</v>
      </c>
    </row>
    <row r="184" spans="1:27" x14ac:dyDescent="0.25">
      <c r="A184" s="1" t="s">
        <v>631</v>
      </c>
      <c r="B184" s="1">
        <v>56</v>
      </c>
      <c r="C184" s="23" t="s">
        <v>11774</v>
      </c>
      <c r="D184" t="s">
        <v>633</v>
      </c>
      <c r="E184" s="24" t="s">
        <v>11775</v>
      </c>
      <c r="F184" s="25" t="s">
        <v>647</v>
      </c>
      <c r="G184" s="26">
        <v>5.4</v>
      </c>
      <c r="H184" s="25">
        <v>0</v>
      </c>
      <c r="I184" s="27">
        <f>ROUND(G184*H184,P4)</f>
        <v>0</v>
      </c>
      <c r="L184" s="27">
        <v>0</v>
      </c>
      <c r="M184" s="21">
        <f>ROUND(G184*L184,P4)</f>
        <v>0</v>
      </c>
      <c r="N184" s="22" t="s">
        <v>11651</v>
      </c>
      <c r="O184" s="28">
        <f>M184*AA184</f>
        <v>0</v>
      </c>
      <c r="P184" s="1">
        <v>3</v>
      </c>
      <c r="AA184" s="1">
        <f>IF(P184=1,$O$3,IF(P184=2,$O$4,$O$5))</f>
        <v>0.21</v>
      </c>
    </row>
    <row r="185" spans="1:27" x14ac:dyDescent="0.25">
      <c r="A185" s="1" t="s">
        <v>637</v>
      </c>
      <c r="E185" s="24" t="s">
        <v>633</v>
      </c>
    </row>
    <row r="186" spans="1:27" ht="52.8" x14ac:dyDescent="0.25">
      <c r="A186" s="1" t="s">
        <v>638</v>
      </c>
      <c r="E186" s="29" t="s">
        <v>11776</v>
      </c>
    </row>
    <row r="187" spans="1:27" x14ac:dyDescent="0.25">
      <c r="A187" s="1" t="s">
        <v>640</v>
      </c>
      <c r="E187" s="24" t="s">
        <v>1380</v>
      </c>
    </row>
    <row r="188" spans="1:27" x14ac:dyDescent="0.25">
      <c r="A188" s="1" t="s">
        <v>631</v>
      </c>
      <c r="B188" s="1">
        <v>57</v>
      </c>
      <c r="C188" s="23" t="s">
        <v>11777</v>
      </c>
      <c r="D188" t="s">
        <v>633</v>
      </c>
      <c r="E188" s="24" t="s">
        <v>11778</v>
      </c>
      <c r="F188" s="25" t="s">
        <v>647</v>
      </c>
      <c r="G188" s="26">
        <v>0.2</v>
      </c>
      <c r="H188" s="25">
        <v>0</v>
      </c>
      <c r="I188" s="27">
        <f>ROUND(G188*H188,P4)</f>
        <v>0</v>
      </c>
      <c r="L188" s="27">
        <v>0</v>
      </c>
      <c r="M188" s="21">
        <f>ROUND(G188*L188,P4)</f>
        <v>0</v>
      </c>
      <c r="N188" s="22" t="s">
        <v>11651</v>
      </c>
      <c r="O188" s="28">
        <f>M188*AA188</f>
        <v>0</v>
      </c>
      <c r="P188" s="1">
        <v>3</v>
      </c>
      <c r="AA188" s="1">
        <f>IF(P188=1,$O$3,IF(P188=2,$O$4,$O$5))</f>
        <v>0.21</v>
      </c>
    </row>
    <row r="189" spans="1:27" x14ac:dyDescent="0.25">
      <c r="A189" s="1" t="s">
        <v>637</v>
      </c>
      <c r="E189" s="24" t="s">
        <v>633</v>
      </c>
    </row>
    <row r="190" spans="1:27" ht="52.8" x14ac:dyDescent="0.25">
      <c r="A190" s="1" t="s">
        <v>638</v>
      </c>
      <c r="E190" s="29" t="s">
        <v>11779</v>
      </c>
    </row>
    <row r="191" spans="1:27" x14ac:dyDescent="0.25">
      <c r="A191" s="1" t="s">
        <v>640</v>
      </c>
      <c r="E191" s="24" t="s">
        <v>1380</v>
      </c>
    </row>
    <row r="192" spans="1:27" x14ac:dyDescent="0.25">
      <c r="A192" s="1" t="s">
        <v>631</v>
      </c>
      <c r="B192" s="1">
        <v>58</v>
      </c>
      <c r="C192" s="23" t="s">
        <v>11780</v>
      </c>
      <c r="D192" t="s">
        <v>633</v>
      </c>
      <c r="E192" s="24" t="s">
        <v>11781</v>
      </c>
      <c r="F192" s="25" t="s">
        <v>647</v>
      </c>
      <c r="G192" s="26">
        <v>13.35</v>
      </c>
      <c r="H192" s="25">
        <v>0</v>
      </c>
      <c r="I192" s="27">
        <f>ROUND(G192*H192,P4)</f>
        <v>0</v>
      </c>
      <c r="L192" s="27">
        <v>0</v>
      </c>
      <c r="M192" s="21">
        <f>ROUND(G192*L192,P4)</f>
        <v>0</v>
      </c>
      <c r="N192" s="22" t="s">
        <v>11651</v>
      </c>
      <c r="O192" s="28">
        <f>M192*AA192</f>
        <v>0</v>
      </c>
      <c r="P192" s="1">
        <v>3</v>
      </c>
      <c r="AA192" s="1">
        <f>IF(P192=1,$O$3,IF(P192=2,$O$4,$O$5))</f>
        <v>0.21</v>
      </c>
    </row>
    <row r="193" spans="1:27" x14ac:dyDescent="0.25">
      <c r="A193" s="1" t="s">
        <v>637</v>
      </c>
      <c r="E193" s="24" t="s">
        <v>633</v>
      </c>
    </row>
    <row r="194" spans="1:27" ht="52.8" x14ac:dyDescent="0.25">
      <c r="A194" s="1" t="s">
        <v>638</v>
      </c>
      <c r="E194" s="29" t="s">
        <v>11782</v>
      </c>
    </row>
    <row r="195" spans="1:27" x14ac:dyDescent="0.25">
      <c r="A195" s="1" t="s">
        <v>640</v>
      </c>
      <c r="E195" s="24" t="s">
        <v>1380</v>
      </c>
    </row>
    <row r="196" spans="1:27" x14ac:dyDescent="0.25">
      <c r="A196" s="1" t="s">
        <v>631</v>
      </c>
      <c r="B196" s="1">
        <v>59</v>
      </c>
      <c r="C196" s="23" t="s">
        <v>11783</v>
      </c>
      <c r="D196" t="s">
        <v>633</v>
      </c>
      <c r="E196" s="24" t="s">
        <v>11784</v>
      </c>
      <c r="F196" s="25" t="s">
        <v>647</v>
      </c>
      <c r="G196" s="26">
        <v>1.6</v>
      </c>
      <c r="H196" s="25">
        <v>0</v>
      </c>
      <c r="I196" s="27">
        <f>ROUND(G196*H196,P4)</f>
        <v>0</v>
      </c>
      <c r="L196" s="27">
        <v>0</v>
      </c>
      <c r="M196" s="21">
        <f>ROUND(G196*L196,P4)</f>
        <v>0</v>
      </c>
      <c r="N196" s="22" t="s">
        <v>11651</v>
      </c>
      <c r="O196" s="28">
        <f>M196*AA196</f>
        <v>0</v>
      </c>
      <c r="P196" s="1">
        <v>3</v>
      </c>
      <c r="AA196" s="1">
        <f>IF(P196=1,$O$3,IF(P196=2,$O$4,$O$5))</f>
        <v>0.21</v>
      </c>
    </row>
    <row r="197" spans="1:27" x14ac:dyDescent="0.25">
      <c r="A197" s="1" t="s">
        <v>637</v>
      </c>
      <c r="E197" s="24" t="s">
        <v>633</v>
      </c>
    </row>
    <row r="198" spans="1:27" ht="52.8" x14ac:dyDescent="0.25">
      <c r="A198" s="1" t="s">
        <v>638</v>
      </c>
      <c r="E198" s="29" t="s">
        <v>11785</v>
      </c>
    </row>
    <row r="199" spans="1:27" x14ac:dyDescent="0.25">
      <c r="A199" s="1" t="s">
        <v>640</v>
      </c>
      <c r="E199" s="24" t="s">
        <v>1380</v>
      </c>
    </row>
    <row r="200" spans="1:27" x14ac:dyDescent="0.25">
      <c r="A200" s="1" t="s">
        <v>631</v>
      </c>
      <c r="B200" s="1">
        <v>324</v>
      </c>
      <c r="C200" s="23" t="s">
        <v>11786</v>
      </c>
      <c r="D200" t="s">
        <v>633</v>
      </c>
      <c r="E200" s="24" t="s">
        <v>11787</v>
      </c>
      <c r="F200" s="25" t="s">
        <v>647</v>
      </c>
      <c r="G200" s="26">
        <v>5.4</v>
      </c>
      <c r="H200" s="25">
        <v>0</v>
      </c>
      <c r="I200" s="27">
        <f>ROUND(G200*H200,P4)</f>
        <v>0</v>
      </c>
      <c r="L200" s="27">
        <v>0</v>
      </c>
      <c r="M200" s="21">
        <f>ROUND(G200*L200,P4)</f>
        <v>0</v>
      </c>
      <c r="N200" s="22" t="s">
        <v>633</v>
      </c>
      <c r="O200" s="28">
        <f>M200*AA200</f>
        <v>0</v>
      </c>
      <c r="P200" s="1">
        <v>3</v>
      </c>
      <c r="AA200" s="1">
        <f>IF(P200=1,$O$3,IF(P200=2,$O$4,$O$5))</f>
        <v>0.21</v>
      </c>
    </row>
    <row r="201" spans="1:27" x14ac:dyDescent="0.25">
      <c r="A201" s="1" t="s">
        <v>637</v>
      </c>
      <c r="E201" s="24" t="s">
        <v>633</v>
      </c>
    </row>
    <row r="202" spans="1:27" ht="52.8" x14ac:dyDescent="0.25">
      <c r="A202" s="1" t="s">
        <v>638</v>
      </c>
      <c r="E202" s="29" t="s">
        <v>11788</v>
      </c>
    </row>
    <row r="203" spans="1:27" x14ac:dyDescent="0.25">
      <c r="A203" s="1" t="s">
        <v>640</v>
      </c>
      <c r="E203" s="24" t="s">
        <v>1380</v>
      </c>
    </row>
    <row r="204" spans="1:27" x14ac:dyDescent="0.25">
      <c r="A204" s="1" t="s">
        <v>628</v>
      </c>
      <c r="C204" s="19" t="s">
        <v>11789</v>
      </c>
      <c r="E204" s="20" t="s">
        <v>11790</v>
      </c>
      <c r="L204" s="21">
        <f>SUMIFS(L205:L220,A205:A220,"P")</f>
        <v>0</v>
      </c>
      <c r="M204" s="21">
        <f>SUMIFS(M205:M220,A205:A220,"P")</f>
        <v>0</v>
      </c>
      <c r="N204" s="22"/>
    </row>
    <row r="205" spans="1:27" x14ac:dyDescent="0.25">
      <c r="A205" s="1" t="s">
        <v>631</v>
      </c>
      <c r="B205" s="1">
        <v>52</v>
      </c>
      <c r="C205" s="23" t="s">
        <v>11791</v>
      </c>
      <c r="D205" t="s">
        <v>633</v>
      </c>
      <c r="E205" s="24" t="s">
        <v>11792</v>
      </c>
      <c r="F205" s="25" t="s">
        <v>870</v>
      </c>
      <c r="G205" s="26">
        <v>127.13800000000001</v>
      </c>
      <c r="H205" s="25">
        <v>0</v>
      </c>
      <c r="I205" s="27">
        <f>ROUND(G205*H205,P4)</f>
        <v>0</v>
      </c>
      <c r="L205" s="27">
        <v>0</v>
      </c>
      <c r="M205" s="21">
        <f>ROUND(G205*L205,P4)</f>
        <v>0</v>
      </c>
      <c r="N205" s="22" t="s">
        <v>11651</v>
      </c>
      <c r="O205" s="28">
        <f>M205*AA205</f>
        <v>0</v>
      </c>
      <c r="P205" s="1">
        <v>3</v>
      </c>
      <c r="AA205" s="1">
        <f>IF(P205=1,$O$3,IF(P205=2,$O$4,$O$5))</f>
        <v>0.21</v>
      </c>
    </row>
    <row r="206" spans="1:27" x14ac:dyDescent="0.25">
      <c r="A206" s="1" t="s">
        <v>637</v>
      </c>
      <c r="E206" s="24" t="s">
        <v>633</v>
      </c>
    </row>
    <row r="207" spans="1:27" ht="66" x14ac:dyDescent="0.25">
      <c r="A207" s="1" t="s">
        <v>638</v>
      </c>
      <c r="E207" s="29" t="s">
        <v>11793</v>
      </c>
    </row>
    <row r="208" spans="1:27" x14ac:dyDescent="0.25">
      <c r="A208" s="1" t="s">
        <v>640</v>
      </c>
      <c r="E208" s="24" t="s">
        <v>1380</v>
      </c>
    </row>
    <row r="209" spans="1:27" x14ac:dyDescent="0.25">
      <c r="A209" s="1" t="s">
        <v>631</v>
      </c>
      <c r="B209" s="1">
        <v>53</v>
      </c>
      <c r="C209" s="23" t="s">
        <v>11794</v>
      </c>
      <c r="D209" t="s">
        <v>633</v>
      </c>
      <c r="E209" s="24" t="s">
        <v>11795</v>
      </c>
      <c r="F209" s="25" t="s">
        <v>647</v>
      </c>
      <c r="G209" s="26">
        <v>48.625</v>
      </c>
      <c r="H209" s="25">
        <v>0</v>
      </c>
      <c r="I209" s="27">
        <f>ROUND(G209*H209,P4)</f>
        <v>0</v>
      </c>
      <c r="L209" s="27">
        <v>0</v>
      </c>
      <c r="M209" s="21">
        <f>ROUND(G209*L209,P4)</f>
        <v>0</v>
      </c>
      <c r="N209" s="22" t="s">
        <v>11651</v>
      </c>
      <c r="O209" s="28">
        <f>M209*AA209</f>
        <v>0</v>
      </c>
      <c r="P209" s="1">
        <v>3</v>
      </c>
      <c r="AA209" s="1">
        <f>IF(P209=1,$O$3,IF(P209=2,$O$4,$O$5))</f>
        <v>0.21</v>
      </c>
    </row>
    <row r="210" spans="1:27" x14ac:dyDescent="0.25">
      <c r="A210" s="1" t="s">
        <v>637</v>
      </c>
      <c r="E210" s="24" t="s">
        <v>633</v>
      </c>
    </row>
    <row r="211" spans="1:27" ht="52.8" x14ac:dyDescent="0.25">
      <c r="A211" s="1" t="s">
        <v>638</v>
      </c>
      <c r="E211" s="29" t="s">
        <v>11796</v>
      </c>
    </row>
    <row r="212" spans="1:27" x14ac:dyDescent="0.25">
      <c r="A212" s="1" t="s">
        <v>640</v>
      </c>
      <c r="E212" s="24" t="s">
        <v>1380</v>
      </c>
    </row>
    <row r="213" spans="1:27" x14ac:dyDescent="0.25">
      <c r="A213" s="1" t="s">
        <v>631</v>
      </c>
      <c r="B213" s="1">
        <v>54</v>
      </c>
      <c r="C213" s="23" t="s">
        <v>11797</v>
      </c>
      <c r="D213" t="s">
        <v>633</v>
      </c>
      <c r="E213" s="24" t="s">
        <v>11798</v>
      </c>
      <c r="F213" s="25" t="s">
        <v>647</v>
      </c>
      <c r="G213" s="26">
        <v>42</v>
      </c>
      <c r="H213" s="25">
        <v>0</v>
      </c>
      <c r="I213" s="27">
        <f>ROUND(G213*H213,P4)</f>
        <v>0</v>
      </c>
      <c r="L213" s="27">
        <v>0</v>
      </c>
      <c r="M213" s="21">
        <f>ROUND(G213*L213,P4)</f>
        <v>0</v>
      </c>
      <c r="N213" s="22" t="s">
        <v>11651</v>
      </c>
      <c r="O213" s="28">
        <f>M213*AA213</f>
        <v>0</v>
      </c>
      <c r="P213" s="1">
        <v>3</v>
      </c>
      <c r="AA213" s="1">
        <f>IF(P213=1,$O$3,IF(P213=2,$O$4,$O$5))</f>
        <v>0.21</v>
      </c>
    </row>
    <row r="214" spans="1:27" x14ac:dyDescent="0.25">
      <c r="A214" s="1" t="s">
        <v>637</v>
      </c>
      <c r="E214" s="24" t="s">
        <v>633</v>
      </c>
    </row>
    <row r="215" spans="1:27" ht="52.8" x14ac:dyDescent="0.25">
      <c r="A215" s="1" t="s">
        <v>638</v>
      </c>
      <c r="E215" s="29" t="s">
        <v>11799</v>
      </c>
    </row>
    <row r="216" spans="1:27" x14ac:dyDescent="0.25">
      <c r="A216" s="1" t="s">
        <v>640</v>
      </c>
      <c r="E216" s="24" t="s">
        <v>1380</v>
      </c>
    </row>
    <row r="217" spans="1:27" x14ac:dyDescent="0.25">
      <c r="A217" s="1" t="s">
        <v>631</v>
      </c>
      <c r="B217" s="1">
        <v>55</v>
      </c>
      <c r="C217" s="23" t="s">
        <v>11800</v>
      </c>
      <c r="D217" t="s">
        <v>633</v>
      </c>
      <c r="E217" s="24" t="s">
        <v>11801</v>
      </c>
      <c r="F217" s="25" t="s">
        <v>870</v>
      </c>
      <c r="G217" s="26">
        <v>1.1399999999999999</v>
      </c>
      <c r="H217" s="25">
        <v>0</v>
      </c>
      <c r="I217" s="27">
        <f>ROUND(G217*H217,P4)</f>
        <v>0</v>
      </c>
      <c r="L217" s="27">
        <v>0</v>
      </c>
      <c r="M217" s="21">
        <f>ROUND(G217*L217,P4)</f>
        <v>0</v>
      </c>
      <c r="N217" s="22" t="s">
        <v>11651</v>
      </c>
      <c r="O217" s="28">
        <f>M217*AA217</f>
        <v>0</v>
      </c>
      <c r="P217" s="1">
        <v>3</v>
      </c>
      <c r="AA217" s="1">
        <f>IF(P217=1,$O$3,IF(P217=2,$O$4,$O$5))</f>
        <v>0.21</v>
      </c>
    </row>
    <row r="218" spans="1:27" x14ac:dyDescent="0.25">
      <c r="A218" s="1" t="s">
        <v>637</v>
      </c>
      <c r="E218" s="24" t="s">
        <v>633</v>
      </c>
    </row>
    <row r="219" spans="1:27" ht="52.8" x14ac:dyDescent="0.25">
      <c r="A219" s="1" t="s">
        <v>638</v>
      </c>
      <c r="E219" s="29" t="s">
        <v>11802</v>
      </c>
    </row>
    <row r="220" spans="1:27" x14ac:dyDescent="0.25">
      <c r="A220" s="1" t="s">
        <v>640</v>
      </c>
      <c r="E220" s="24" t="s">
        <v>1380</v>
      </c>
    </row>
    <row r="221" spans="1:27" x14ac:dyDescent="0.25">
      <c r="A221" s="1" t="s">
        <v>628</v>
      </c>
      <c r="C221" s="19" t="s">
        <v>3232</v>
      </c>
      <c r="E221" s="20" t="s">
        <v>4807</v>
      </c>
      <c r="L221" s="21">
        <f>SUMIFS(L222:L285,A222:A285,"P")</f>
        <v>0</v>
      </c>
      <c r="M221" s="21">
        <f>SUMIFS(M222:M285,A222:A285,"P")</f>
        <v>0</v>
      </c>
      <c r="N221" s="22"/>
    </row>
    <row r="222" spans="1:27" x14ac:dyDescent="0.25">
      <c r="A222" s="1" t="s">
        <v>631</v>
      </c>
      <c r="B222" s="1">
        <v>60</v>
      </c>
      <c r="C222" s="23" t="s">
        <v>11803</v>
      </c>
      <c r="D222" t="s">
        <v>633</v>
      </c>
      <c r="E222" s="24" t="s">
        <v>11804</v>
      </c>
      <c r="F222" s="25" t="s">
        <v>657</v>
      </c>
      <c r="G222" s="26">
        <v>20</v>
      </c>
      <c r="H222" s="25">
        <v>0</v>
      </c>
      <c r="I222" s="27">
        <f>ROUND(G222*H222,P4)</f>
        <v>0</v>
      </c>
      <c r="L222" s="27">
        <v>0</v>
      </c>
      <c r="M222" s="21">
        <f>ROUND(G222*L222,P4)</f>
        <v>0</v>
      </c>
      <c r="N222" s="22" t="s">
        <v>11651</v>
      </c>
      <c r="O222" s="28">
        <f>M222*AA222</f>
        <v>0</v>
      </c>
      <c r="P222" s="1">
        <v>3</v>
      </c>
      <c r="AA222" s="1">
        <f>IF(P222=1,$O$3,IF(P222=2,$O$4,$O$5))</f>
        <v>0.21</v>
      </c>
    </row>
    <row r="223" spans="1:27" x14ac:dyDescent="0.25">
      <c r="A223" s="1" t="s">
        <v>637</v>
      </c>
      <c r="E223" s="24" t="s">
        <v>633</v>
      </c>
    </row>
    <row r="224" spans="1:27" ht="52.8" x14ac:dyDescent="0.25">
      <c r="A224" s="1" t="s">
        <v>638</v>
      </c>
      <c r="E224" s="29" t="s">
        <v>11805</v>
      </c>
    </row>
    <row r="225" spans="1:27" x14ac:dyDescent="0.25">
      <c r="A225" s="1" t="s">
        <v>640</v>
      </c>
      <c r="E225" s="24" t="s">
        <v>1380</v>
      </c>
    </row>
    <row r="226" spans="1:27" x14ac:dyDescent="0.25">
      <c r="A226" s="1" t="s">
        <v>631</v>
      </c>
      <c r="B226" s="1">
        <v>61</v>
      </c>
      <c r="C226" s="23" t="s">
        <v>11806</v>
      </c>
      <c r="D226" t="s">
        <v>633</v>
      </c>
      <c r="E226" s="24" t="s">
        <v>11807</v>
      </c>
      <c r="F226" s="25" t="s">
        <v>874</v>
      </c>
      <c r="G226" s="26">
        <v>3.218</v>
      </c>
      <c r="H226" s="25">
        <v>0</v>
      </c>
      <c r="I226" s="27">
        <f>ROUND(G226*H226,P4)</f>
        <v>0</v>
      </c>
      <c r="L226" s="27">
        <v>0</v>
      </c>
      <c r="M226" s="21">
        <f>ROUND(G226*L226,P4)</f>
        <v>0</v>
      </c>
      <c r="N226" s="22" t="s">
        <v>11651</v>
      </c>
      <c r="O226" s="28">
        <f>M226*AA226</f>
        <v>0</v>
      </c>
      <c r="P226" s="1">
        <v>3</v>
      </c>
      <c r="AA226" s="1">
        <f>IF(P226=1,$O$3,IF(P226=2,$O$4,$O$5))</f>
        <v>0.21</v>
      </c>
    </row>
    <row r="227" spans="1:27" x14ac:dyDescent="0.25">
      <c r="A227" s="1" t="s">
        <v>637</v>
      </c>
      <c r="E227" s="24" t="s">
        <v>633</v>
      </c>
    </row>
    <row r="228" spans="1:27" ht="66" x14ac:dyDescent="0.25">
      <c r="A228" s="1" t="s">
        <v>638</v>
      </c>
      <c r="E228" s="29" t="s">
        <v>11808</v>
      </c>
    </row>
    <row r="229" spans="1:27" x14ac:dyDescent="0.25">
      <c r="A229" s="1" t="s">
        <v>640</v>
      </c>
      <c r="E229" s="24" t="s">
        <v>1380</v>
      </c>
    </row>
    <row r="230" spans="1:27" x14ac:dyDescent="0.25">
      <c r="A230" s="1" t="s">
        <v>631</v>
      </c>
      <c r="B230" s="1">
        <v>62</v>
      </c>
      <c r="C230" s="23" t="s">
        <v>11809</v>
      </c>
      <c r="D230" t="s">
        <v>633</v>
      </c>
      <c r="E230" s="24" t="s">
        <v>11810</v>
      </c>
      <c r="F230" s="25" t="s">
        <v>870</v>
      </c>
      <c r="G230" s="26">
        <v>13.92</v>
      </c>
      <c r="H230" s="25">
        <v>0</v>
      </c>
      <c r="I230" s="27">
        <f>ROUND(G230*H230,P4)</f>
        <v>0</v>
      </c>
      <c r="L230" s="27">
        <v>0</v>
      </c>
      <c r="M230" s="21">
        <f>ROUND(G230*L230,P4)</f>
        <v>0</v>
      </c>
      <c r="N230" s="22" t="s">
        <v>11651</v>
      </c>
      <c r="O230" s="28">
        <f>M230*AA230</f>
        <v>0</v>
      </c>
      <c r="P230" s="1">
        <v>3</v>
      </c>
      <c r="AA230" s="1">
        <f>IF(P230=1,$O$3,IF(P230=2,$O$4,$O$5))</f>
        <v>0.21</v>
      </c>
    </row>
    <row r="231" spans="1:27" x14ac:dyDescent="0.25">
      <c r="A231" s="1" t="s">
        <v>637</v>
      </c>
      <c r="E231" s="24" t="s">
        <v>633</v>
      </c>
    </row>
    <row r="232" spans="1:27" ht="66" x14ac:dyDescent="0.25">
      <c r="A232" s="1" t="s">
        <v>638</v>
      </c>
      <c r="E232" s="29" t="s">
        <v>11811</v>
      </c>
    </row>
    <row r="233" spans="1:27" x14ac:dyDescent="0.25">
      <c r="A233" s="1" t="s">
        <v>640</v>
      </c>
      <c r="E233" s="24" t="s">
        <v>1380</v>
      </c>
    </row>
    <row r="234" spans="1:27" x14ac:dyDescent="0.25">
      <c r="A234" s="1" t="s">
        <v>631</v>
      </c>
      <c r="B234" s="1">
        <v>63</v>
      </c>
      <c r="C234" s="23" t="s">
        <v>11812</v>
      </c>
      <c r="D234" t="s">
        <v>633</v>
      </c>
      <c r="E234" s="24" t="s">
        <v>11813</v>
      </c>
      <c r="F234" s="25" t="s">
        <v>870</v>
      </c>
      <c r="G234" s="26">
        <v>13.92</v>
      </c>
      <c r="H234" s="25">
        <v>0</v>
      </c>
      <c r="I234" s="27">
        <f>ROUND(G234*H234,P4)</f>
        <v>0</v>
      </c>
      <c r="L234" s="27">
        <v>0</v>
      </c>
      <c r="M234" s="21">
        <f>ROUND(G234*L234,P4)</f>
        <v>0</v>
      </c>
      <c r="N234" s="22" t="s">
        <v>11651</v>
      </c>
      <c r="O234" s="28">
        <f>M234*AA234</f>
        <v>0</v>
      </c>
      <c r="P234" s="1">
        <v>3</v>
      </c>
      <c r="AA234" s="1">
        <f>IF(P234=1,$O$3,IF(P234=2,$O$4,$O$5))</f>
        <v>0.21</v>
      </c>
    </row>
    <row r="235" spans="1:27" x14ac:dyDescent="0.25">
      <c r="A235" s="1" t="s">
        <v>637</v>
      </c>
      <c r="E235" s="24" t="s">
        <v>633</v>
      </c>
    </row>
    <row r="236" spans="1:27" ht="26.4" x14ac:dyDescent="0.25">
      <c r="A236" s="1" t="s">
        <v>638</v>
      </c>
      <c r="E236" s="29" t="s">
        <v>11814</v>
      </c>
    </row>
    <row r="237" spans="1:27" x14ac:dyDescent="0.25">
      <c r="A237" s="1" t="s">
        <v>640</v>
      </c>
      <c r="E237" s="24" t="s">
        <v>1380</v>
      </c>
    </row>
    <row r="238" spans="1:27" x14ac:dyDescent="0.25">
      <c r="A238" s="1" t="s">
        <v>631</v>
      </c>
      <c r="B238" s="1">
        <v>64</v>
      </c>
      <c r="C238" s="23" t="s">
        <v>11815</v>
      </c>
      <c r="D238" t="s">
        <v>633</v>
      </c>
      <c r="E238" s="24" t="s">
        <v>11816</v>
      </c>
      <c r="F238" s="25" t="s">
        <v>870</v>
      </c>
      <c r="G238" s="26">
        <v>12.87</v>
      </c>
      <c r="H238" s="25">
        <v>0</v>
      </c>
      <c r="I238" s="27">
        <f>ROUND(G238*H238,P4)</f>
        <v>0</v>
      </c>
      <c r="L238" s="27">
        <v>0</v>
      </c>
      <c r="M238" s="21">
        <f>ROUND(G238*L238,P4)</f>
        <v>0</v>
      </c>
      <c r="N238" s="22" t="s">
        <v>11651</v>
      </c>
      <c r="O238" s="28">
        <f>M238*AA238</f>
        <v>0</v>
      </c>
      <c r="P238" s="1">
        <v>3</v>
      </c>
      <c r="AA238" s="1">
        <f>IF(P238=1,$O$3,IF(P238=2,$O$4,$O$5))</f>
        <v>0.21</v>
      </c>
    </row>
    <row r="239" spans="1:27" x14ac:dyDescent="0.25">
      <c r="A239" s="1" t="s">
        <v>637</v>
      </c>
      <c r="E239" s="24" t="s">
        <v>633</v>
      </c>
    </row>
    <row r="240" spans="1:27" ht="66" x14ac:dyDescent="0.25">
      <c r="A240" s="1" t="s">
        <v>638</v>
      </c>
      <c r="E240" s="29" t="s">
        <v>11817</v>
      </c>
    </row>
    <row r="241" spans="1:27" x14ac:dyDescent="0.25">
      <c r="A241" s="1" t="s">
        <v>640</v>
      </c>
      <c r="E241" s="24" t="s">
        <v>1380</v>
      </c>
    </row>
    <row r="242" spans="1:27" x14ac:dyDescent="0.25">
      <c r="A242" s="1" t="s">
        <v>631</v>
      </c>
      <c r="B242" s="1">
        <v>65</v>
      </c>
      <c r="C242" s="23" t="s">
        <v>11818</v>
      </c>
      <c r="D242" t="s">
        <v>633</v>
      </c>
      <c r="E242" s="24" t="s">
        <v>11819</v>
      </c>
      <c r="F242" s="25" t="s">
        <v>870</v>
      </c>
      <c r="G242" s="26">
        <v>12.87</v>
      </c>
      <c r="H242" s="25">
        <v>0</v>
      </c>
      <c r="I242" s="27">
        <f>ROUND(G242*H242,P4)</f>
        <v>0</v>
      </c>
      <c r="L242" s="27">
        <v>0</v>
      </c>
      <c r="M242" s="21">
        <f>ROUND(G242*L242,P4)</f>
        <v>0</v>
      </c>
      <c r="N242" s="22" t="s">
        <v>11651</v>
      </c>
      <c r="O242" s="28">
        <f>M242*AA242</f>
        <v>0</v>
      </c>
      <c r="P242" s="1">
        <v>3</v>
      </c>
      <c r="AA242" s="1">
        <f>IF(P242=1,$O$3,IF(P242=2,$O$4,$O$5))</f>
        <v>0.21</v>
      </c>
    </row>
    <row r="243" spans="1:27" x14ac:dyDescent="0.25">
      <c r="A243" s="1" t="s">
        <v>637</v>
      </c>
      <c r="E243" s="24" t="s">
        <v>633</v>
      </c>
    </row>
    <row r="244" spans="1:27" ht="26.4" x14ac:dyDescent="0.25">
      <c r="A244" s="1" t="s">
        <v>638</v>
      </c>
      <c r="E244" s="29" t="s">
        <v>11820</v>
      </c>
    </row>
    <row r="245" spans="1:27" x14ac:dyDescent="0.25">
      <c r="A245" s="1" t="s">
        <v>640</v>
      </c>
      <c r="E245" s="24" t="s">
        <v>1380</v>
      </c>
    </row>
    <row r="246" spans="1:27" x14ac:dyDescent="0.25">
      <c r="A246" s="1" t="s">
        <v>631</v>
      </c>
      <c r="B246" s="1">
        <v>66</v>
      </c>
      <c r="C246" s="23" t="s">
        <v>11821</v>
      </c>
      <c r="D246" t="s">
        <v>633</v>
      </c>
      <c r="E246" s="24" t="s">
        <v>11822</v>
      </c>
      <c r="F246" s="25" t="s">
        <v>1806</v>
      </c>
      <c r="G246" s="26">
        <v>0.876</v>
      </c>
      <c r="H246" s="25">
        <v>0</v>
      </c>
      <c r="I246" s="27">
        <f>ROUND(G246*H246,P4)</f>
        <v>0</v>
      </c>
      <c r="L246" s="27">
        <v>0</v>
      </c>
      <c r="M246" s="21">
        <f>ROUND(G246*L246,P4)</f>
        <v>0</v>
      </c>
      <c r="N246" s="22" t="s">
        <v>11651</v>
      </c>
      <c r="O246" s="28">
        <f>M246*AA246</f>
        <v>0</v>
      </c>
      <c r="P246" s="1">
        <v>3</v>
      </c>
      <c r="AA246" s="1">
        <f>IF(P246=1,$O$3,IF(P246=2,$O$4,$O$5))</f>
        <v>0.21</v>
      </c>
    </row>
    <row r="247" spans="1:27" x14ac:dyDescent="0.25">
      <c r="A247" s="1" t="s">
        <v>637</v>
      </c>
      <c r="E247" s="24" t="s">
        <v>633</v>
      </c>
    </row>
    <row r="248" spans="1:27" ht="79.2" x14ac:dyDescent="0.25">
      <c r="A248" s="1" t="s">
        <v>638</v>
      </c>
      <c r="E248" s="29" t="s">
        <v>11823</v>
      </c>
    </row>
    <row r="249" spans="1:27" x14ac:dyDescent="0.25">
      <c r="A249" s="1" t="s">
        <v>640</v>
      </c>
      <c r="E249" s="24" t="s">
        <v>1380</v>
      </c>
    </row>
    <row r="250" spans="1:27" ht="26.4" x14ac:dyDescent="0.25">
      <c r="A250" s="1" t="s">
        <v>631</v>
      </c>
      <c r="B250" s="1">
        <v>67</v>
      </c>
      <c r="C250" s="23" t="s">
        <v>11824</v>
      </c>
      <c r="D250" t="s">
        <v>633</v>
      </c>
      <c r="E250" s="24" t="s">
        <v>11825</v>
      </c>
      <c r="F250" s="25" t="s">
        <v>647</v>
      </c>
      <c r="G250" s="26">
        <v>154.35</v>
      </c>
      <c r="H250" s="25">
        <v>0</v>
      </c>
      <c r="I250" s="27">
        <f>ROUND(G250*H250,P4)</f>
        <v>0</v>
      </c>
      <c r="L250" s="27">
        <v>0</v>
      </c>
      <c r="M250" s="21">
        <f>ROUND(G250*L250,P4)</f>
        <v>0</v>
      </c>
      <c r="N250" s="22" t="s">
        <v>11651</v>
      </c>
      <c r="O250" s="28">
        <f>M250*AA250</f>
        <v>0</v>
      </c>
      <c r="P250" s="1">
        <v>3</v>
      </c>
      <c r="AA250" s="1">
        <f>IF(P250=1,$O$3,IF(P250=2,$O$4,$O$5))</f>
        <v>0.21</v>
      </c>
    </row>
    <row r="251" spans="1:27" x14ac:dyDescent="0.25">
      <c r="A251" s="1" t="s">
        <v>637</v>
      </c>
      <c r="E251" s="24" t="s">
        <v>633</v>
      </c>
    </row>
    <row r="252" spans="1:27" ht="105.6" x14ac:dyDescent="0.25">
      <c r="A252" s="1" t="s">
        <v>638</v>
      </c>
      <c r="E252" s="29" t="s">
        <v>11826</v>
      </c>
    </row>
    <row r="253" spans="1:27" x14ac:dyDescent="0.25">
      <c r="A253" s="1" t="s">
        <v>640</v>
      </c>
      <c r="E253" s="24" t="s">
        <v>1380</v>
      </c>
    </row>
    <row r="254" spans="1:27" x14ac:dyDescent="0.25">
      <c r="A254" s="1" t="s">
        <v>631</v>
      </c>
      <c r="B254" s="1">
        <v>68</v>
      </c>
      <c r="C254" s="23" t="s">
        <v>11827</v>
      </c>
      <c r="D254" t="s">
        <v>633</v>
      </c>
      <c r="E254" s="24" t="s">
        <v>11828</v>
      </c>
      <c r="F254" s="25" t="s">
        <v>874</v>
      </c>
      <c r="G254" s="26">
        <v>12.147</v>
      </c>
      <c r="H254" s="25">
        <v>0</v>
      </c>
      <c r="I254" s="27">
        <f>ROUND(G254*H254,P4)</f>
        <v>0</v>
      </c>
      <c r="L254" s="27">
        <v>0</v>
      </c>
      <c r="M254" s="21">
        <f>ROUND(G254*L254,P4)</f>
        <v>0</v>
      </c>
      <c r="N254" s="22" t="s">
        <v>11651</v>
      </c>
      <c r="O254" s="28">
        <f>M254*AA254</f>
        <v>0</v>
      </c>
      <c r="P254" s="1">
        <v>3</v>
      </c>
      <c r="AA254" s="1">
        <f>IF(P254=1,$O$3,IF(P254=2,$O$4,$O$5))</f>
        <v>0.21</v>
      </c>
    </row>
    <row r="255" spans="1:27" x14ac:dyDescent="0.25">
      <c r="A255" s="1" t="s">
        <v>637</v>
      </c>
      <c r="E255" s="24" t="s">
        <v>633</v>
      </c>
    </row>
    <row r="256" spans="1:27" ht="105.6" x14ac:dyDescent="0.25">
      <c r="A256" s="1" t="s">
        <v>638</v>
      </c>
      <c r="E256" s="29" t="s">
        <v>11829</v>
      </c>
    </row>
    <row r="257" spans="1:27" x14ac:dyDescent="0.25">
      <c r="A257" s="1" t="s">
        <v>640</v>
      </c>
      <c r="E257" s="24" t="s">
        <v>1380</v>
      </c>
    </row>
    <row r="258" spans="1:27" x14ac:dyDescent="0.25">
      <c r="A258" s="1" t="s">
        <v>631</v>
      </c>
      <c r="B258" s="1">
        <v>69</v>
      </c>
      <c r="C258" s="23" t="s">
        <v>11830</v>
      </c>
      <c r="D258" t="s">
        <v>633</v>
      </c>
      <c r="E258" s="24" t="s">
        <v>11831</v>
      </c>
      <c r="F258" s="25" t="s">
        <v>870</v>
      </c>
      <c r="G258" s="26">
        <v>38.15</v>
      </c>
      <c r="H258" s="25">
        <v>0</v>
      </c>
      <c r="I258" s="27">
        <f>ROUND(G258*H258,P4)</f>
        <v>0</v>
      </c>
      <c r="L258" s="27">
        <v>0</v>
      </c>
      <c r="M258" s="21">
        <f>ROUND(G258*L258,P4)</f>
        <v>0</v>
      </c>
      <c r="N258" s="22" t="s">
        <v>11651</v>
      </c>
      <c r="O258" s="28">
        <f>M258*AA258</f>
        <v>0</v>
      </c>
      <c r="P258" s="1">
        <v>3</v>
      </c>
      <c r="AA258" s="1">
        <f>IF(P258=1,$O$3,IF(P258=2,$O$4,$O$5))</f>
        <v>0.21</v>
      </c>
    </row>
    <row r="259" spans="1:27" x14ac:dyDescent="0.25">
      <c r="A259" s="1" t="s">
        <v>637</v>
      </c>
      <c r="E259" s="24" t="s">
        <v>633</v>
      </c>
    </row>
    <row r="260" spans="1:27" ht="105.6" x14ac:dyDescent="0.25">
      <c r="A260" s="1" t="s">
        <v>638</v>
      </c>
      <c r="E260" s="29" t="s">
        <v>11832</v>
      </c>
    </row>
    <row r="261" spans="1:27" x14ac:dyDescent="0.25">
      <c r="A261" s="1" t="s">
        <v>640</v>
      </c>
      <c r="E261" s="24" t="s">
        <v>1380</v>
      </c>
    </row>
    <row r="262" spans="1:27" x14ac:dyDescent="0.25">
      <c r="A262" s="1" t="s">
        <v>631</v>
      </c>
      <c r="B262" s="1">
        <v>70</v>
      </c>
      <c r="C262" s="23" t="s">
        <v>11833</v>
      </c>
      <c r="D262" t="s">
        <v>633</v>
      </c>
      <c r="E262" s="24" t="s">
        <v>11834</v>
      </c>
      <c r="F262" s="25" t="s">
        <v>870</v>
      </c>
      <c r="G262" s="26">
        <v>38.15</v>
      </c>
      <c r="H262" s="25">
        <v>0</v>
      </c>
      <c r="I262" s="27">
        <f>ROUND(G262*H262,P4)</f>
        <v>0</v>
      </c>
      <c r="L262" s="27">
        <v>0</v>
      </c>
      <c r="M262" s="21">
        <f>ROUND(G262*L262,P4)</f>
        <v>0</v>
      </c>
      <c r="N262" s="22" t="s">
        <v>11651</v>
      </c>
      <c r="O262" s="28">
        <f>M262*AA262</f>
        <v>0</v>
      </c>
      <c r="P262" s="1">
        <v>3</v>
      </c>
      <c r="AA262" s="1">
        <f>IF(P262=1,$O$3,IF(P262=2,$O$4,$O$5))</f>
        <v>0.21</v>
      </c>
    </row>
    <row r="263" spans="1:27" x14ac:dyDescent="0.25">
      <c r="A263" s="1" t="s">
        <v>637</v>
      </c>
      <c r="E263" s="24" t="s">
        <v>633</v>
      </c>
    </row>
    <row r="264" spans="1:27" ht="26.4" x14ac:dyDescent="0.25">
      <c r="A264" s="1" t="s">
        <v>638</v>
      </c>
      <c r="E264" s="29" t="s">
        <v>11835</v>
      </c>
    </row>
    <row r="265" spans="1:27" x14ac:dyDescent="0.25">
      <c r="A265" s="1" t="s">
        <v>640</v>
      </c>
      <c r="E265" s="24" t="s">
        <v>1380</v>
      </c>
    </row>
    <row r="266" spans="1:27" x14ac:dyDescent="0.25">
      <c r="A266" s="1" t="s">
        <v>631</v>
      </c>
      <c r="B266" s="1">
        <v>71</v>
      </c>
      <c r="C266" s="23" t="s">
        <v>11836</v>
      </c>
      <c r="D266" t="s">
        <v>633</v>
      </c>
      <c r="E266" s="24" t="s">
        <v>11837</v>
      </c>
      <c r="F266" s="25" t="s">
        <v>1806</v>
      </c>
      <c r="G266" s="26">
        <v>2.0649999999999999</v>
      </c>
      <c r="H266" s="25">
        <v>0</v>
      </c>
      <c r="I266" s="27">
        <f>ROUND(G266*H266,P4)</f>
        <v>0</v>
      </c>
      <c r="L266" s="27">
        <v>0</v>
      </c>
      <c r="M266" s="21">
        <f>ROUND(G266*L266,P4)</f>
        <v>0</v>
      </c>
      <c r="N266" s="22" t="s">
        <v>11651</v>
      </c>
      <c r="O266" s="28">
        <f>M266*AA266</f>
        <v>0</v>
      </c>
      <c r="P266" s="1">
        <v>3</v>
      </c>
      <c r="AA266" s="1">
        <f>IF(P266=1,$O$3,IF(P266=2,$O$4,$O$5))</f>
        <v>0.21</v>
      </c>
    </row>
    <row r="267" spans="1:27" x14ac:dyDescent="0.25">
      <c r="A267" s="1" t="s">
        <v>637</v>
      </c>
      <c r="E267" s="24" t="s">
        <v>633</v>
      </c>
    </row>
    <row r="268" spans="1:27" ht="52.8" x14ac:dyDescent="0.25">
      <c r="A268" s="1" t="s">
        <v>638</v>
      </c>
      <c r="E268" s="29" t="s">
        <v>11838</v>
      </c>
    </row>
    <row r="269" spans="1:27" x14ac:dyDescent="0.25">
      <c r="A269" s="1" t="s">
        <v>640</v>
      </c>
      <c r="E269" s="24" t="s">
        <v>1380</v>
      </c>
    </row>
    <row r="270" spans="1:27" x14ac:dyDescent="0.25">
      <c r="A270" s="1" t="s">
        <v>631</v>
      </c>
      <c r="B270" s="1">
        <v>90</v>
      </c>
      <c r="C270" s="23" t="s">
        <v>11839</v>
      </c>
      <c r="D270" t="s">
        <v>866</v>
      </c>
      <c r="E270" s="24" t="s">
        <v>11840</v>
      </c>
      <c r="F270" s="25" t="s">
        <v>647</v>
      </c>
      <c r="G270" s="26">
        <v>168.3</v>
      </c>
      <c r="H270" s="25">
        <v>0</v>
      </c>
      <c r="I270" s="27">
        <f>ROUND(G270*H270,P4)</f>
        <v>0</v>
      </c>
      <c r="L270" s="27">
        <v>0</v>
      </c>
      <c r="M270" s="21">
        <f>ROUND(G270*L270,P4)</f>
        <v>0</v>
      </c>
      <c r="N270" s="22" t="s">
        <v>11651</v>
      </c>
      <c r="O270" s="28">
        <f>M270*AA270</f>
        <v>0</v>
      </c>
      <c r="P270" s="1">
        <v>3</v>
      </c>
      <c r="AA270" s="1">
        <f>IF(P270=1,$O$3,IF(P270=2,$O$4,$O$5))</f>
        <v>0.21</v>
      </c>
    </row>
    <row r="271" spans="1:27" x14ac:dyDescent="0.25">
      <c r="A271" s="1" t="s">
        <v>637</v>
      </c>
      <c r="E271" s="24" t="s">
        <v>633</v>
      </c>
    </row>
    <row r="272" spans="1:27" ht="52.8" x14ac:dyDescent="0.25">
      <c r="A272" s="1" t="s">
        <v>638</v>
      </c>
      <c r="E272" s="29" t="s">
        <v>11841</v>
      </c>
    </row>
    <row r="273" spans="1:27" x14ac:dyDescent="0.25">
      <c r="A273" s="1" t="s">
        <v>640</v>
      </c>
      <c r="E273" s="24" t="s">
        <v>1380</v>
      </c>
    </row>
    <row r="274" spans="1:27" x14ac:dyDescent="0.25">
      <c r="A274" s="1" t="s">
        <v>631</v>
      </c>
      <c r="B274" s="1">
        <v>91</v>
      </c>
      <c r="C274" s="23" t="s">
        <v>11839</v>
      </c>
      <c r="D274" t="s">
        <v>3224</v>
      </c>
      <c r="E274" s="24" t="s">
        <v>11842</v>
      </c>
      <c r="F274" s="25" t="s">
        <v>647</v>
      </c>
      <c r="G274" s="26">
        <v>9.9</v>
      </c>
      <c r="H274" s="25">
        <v>0</v>
      </c>
      <c r="I274" s="27">
        <f>ROUND(G274*H274,P4)</f>
        <v>0</v>
      </c>
      <c r="L274" s="27">
        <v>0</v>
      </c>
      <c r="M274" s="21">
        <f>ROUND(G274*L274,P4)</f>
        <v>0</v>
      </c>
      <c r="N274" s="22" t="s">
        <v>11651</v>
      </c>
      <c r="O274" s="28">
        <f>M274*AA274</f>
        <v>0</v>
      </c>
      <c r="P274" s="1">
        <v>3</v>
      </c>
      <c r="AA274" s="1">
        <f>IF(P274=1,$O$3,IF(P274=2,$O$4,$O$5))</f>
        <v>0.21</v>
      </c>
    </row>
    <row r="275" spans="1:27" x14ac:dyDescent="0.25">
      <c r="A275" s="1" t="s">
        <v>637</v>
      </c>
      <c r="E275" s="24" t="s">
        <v>633</v>
      </c>
    </row>
    <row r="276" spans="1:27" ht="52.8" x14ac:dyDescent="0.25">
      <c r="A276" s="1" t="s">
        <v>638</v>
      </c>
      <c r="E276" s="29" t="s">
        <v>11843</v>
      </c>
    </row>
    <row r="277" spans="1:27" x14ac:dyDescent="0.25">
      <c r="A277" s="1" t="s">
        <v>640</v>
      </c>
      <c r="E277" s="24" t="s">
        <v>1380</v>
      </c>
    </row>
    <row r="278" spans="1:27" x14ac:dyDescent="0.25">
      <c r="A278" s="1" t="s">
        <v>631</v>
      </c>
      <c r="B278" s="1">
        <v>92</v>
      </c>
      <c r="C278" s="23" t="s">
        <v>11844</v>
      </c>
      <c r="D278" t="s">
        <v>2745</v>
      </c>
      <c r="E278" s="24" t="s">
        <v>11845</v>
      </c>
      <c r="F278" s="25" t="s">
        <v>647</v>
      </c>
      <c r="G278" s="26">
        <v>8.3000000000000007</v>
      </c>
      <c r="H278" s="25">
        <v>0</v>
      </c>
      <c r="I278" s="27">
        <f>ROUND(G278*H278,P4)</f>
        <v>0</v>
      </c>
      <c r="L278" s="27">
        <v>0</v>
      </c>
      <c r="M278" s="21">
        <f>ROUND(G278*L278,P4)</f>
        <v>0</v>
      </c>
      <c r="N278" s="22" t="s">
        <v>11651</v>
      </c>
      <c r="O278" s="28">
        <f>M278*AA278</f>
        <v>0</v>
      </c>
      <c r="P278" s="1">
        <v>3</v>
      </c>
      <c r="AA278" s="1">
        <f>IF(P278=1,$O$3,IF(P278=2,$O$4,$O$5))</f>
        <v>0.21</v>
      </c>
    </row>
    <row r="279" spans="1:27" x14ac:dyDescent="0.25">
      <c r="A279" s="1" t="s">
        <v>637</v>
      </c>
      <c r="E279" s="24" t="s">
        <v>633</v>
      </c>
    </row>
    <row r="280" spans="1:27" ht="52.8" x14ac:dyDescent="0.25">
      <c r="A280" s="1" t="s">
        <v>638</v>
      </c>
      <c r="E280" s="29" t="s">
        <v>11846</v>
      </c>
    </row>
    <row r="281" spans="1:27" x14ac:dyDescent="0.25">
      <c r="A281" s="1" t="s">
        <v>640</v>
      </c>
      <c r="E281" s="24" t="s">
        <v>1380</v>
      </c>
    </row>
    <row r="282" spans="1:27" x14ac:dyDescent="0.25">
      <c r="A282" s="1" t="s">
        <v>631</v>
      </c>
      <c r="B282" s="1">
        <v>325</v>
      </c>
      <c r="C282" s="23" t="s">
        <v>11847</v>
      </c>
      <c r="D282" t="s">
        <v>633</v>
      </c>
      <c r="E282" s="24" t="s">
        <v>11848</v>
      </c>
      <c r="F282" s="25" t="s">
        <v>9060</v>
      </c>
      <c r="G282" s="26">
        <v>1</v>
      </c>
      <c r="H282" s="25">
        <v>0</v>
      </c>
      <c r="I282" s="27">
        <f>ROUND(G282*H282,P4)</f>
        <v>0</v>
      </c>
      <c r="L282" s="27">
        <v>0</v>
      </c>
      <c r="M282" s="21">
        <f>ROUND(G282*L282,P4)</f>
        <v>0</v>
      </c>
      <c r="N282" s="22" t="s">
        <v>633</v>
      </c>
      <c r="O282" s="28">
        <f>M282*AA282</f>
        <v>0</v>
      </c>
      <c r="P282" s="1">
        <v>3</v>
      </c>
      <c r="AA282" s="1">
        <f>IF(P282=1,$O$3,IF(P282=2,$O$4,$O$5))</f>
        <v>0.21</v>
      </c>
    </row>
    <row r="283" spans="1:27" x14ac:dyDescent="0.25">
      <c r="A283" s="1" t="s">
        <v>637</v>
      </c>
      <c r="E283" s="24" t="s">
        <v>633</v>
      </c>
    </row>
    <row r="284" spans="1:27" ht="26.4" x14ac:dyDescent="0.25">
      <c r="A284" s="1" t="s">
        <v>638</v>
      </c>
      <c r="E284" s="29" t="s">
        <v>10011</v>
      </c>
    </row>
    <row r="285" spans="1:27" x14ac:dyDescent="0.25">
      <c r="A285" s="1" t="s">
        <v>640</v>
      </c>
      <c r="E285" s="24" t="s">
        <v>1380</v>
      </c>
    </row>
    <row r="286" spans="1:27" x14ac:dyDescent="0.25">
      <c r="A286" s="1" t="s">
        <v>628</v>
      </c>
      <c r="C286" s="19" t="s">
        <v>11849</v>
      </c>
      <c r="E286" s="20" t="s">
        <v>11850</v>
      </c>
      <c r="L286" s="21">
        <f>SUMIFS(L287:L338,A287:A338,"P")</f>
        <v>0</v>
      </c>
      <c r="M286" s="21">
        <f>SUMIFS(M287:M338,A287:A338,"P")</f>
        <v>0</v>
      </c>
      <c r="N286" s="22"/>
    </row>
    <row r="287" spans="1:27" x14ac:dyDescent="0.25">
      <c r="A287" s="1" t="s">
        <v>631</v>
      </c>
      <c r="B287" s="1">
        <v>101</v>
      </c>
      <c r="C287" s="23" t="s">
        <v>11851</v>
      </c>
      <c r="D287" t="s">
        <v>633</v>
      </c>
      <c r="E287" s="24" t="s">
        <v>11852</v>
      </c>
      <c r="F287" s="25" t="s">
        <v>870</v>
      </c>
      <c r="G287" s="26">
        <v>200.08</v>
      </c>
      <c r="H287" s="25">
        <v>0</v>
      </c>
      <c r="I287" s="27">
        <f>ROUND(G287*H287,P4)</f>
        <v>0</v>
      </c>
      <c r="L287" s="27">
        <v>0</v>
      </c>
      <c r="M287" s="21">
        <f>ROUND(G287*L287,P4)</f>
        <v>0</v>
      </c>
      <c r="N287" s="22" t="s">
        <v>11651</v>
      </c>
      <c r="O287" s="28">
        <f>M287*AA287</f>
        <v>0</v>
      </c>
      <c r="P287" s="1">
        <v>3</v>
      </c>
      <c r="AA287" s="1">
        <f>IF(P287=1,$O$3,IF(P287=2,$O$4,$O$5))</f>
        <v>0.21</v>
      </c>
    </row>
    <row r="288" spans="1:27" x14ac:dyDescent="0.25">
      <c r="A288" s="1" t="s">
        <v>637</v>
      </c>
      <c r="E288" s="24" t="s">
        <v>633</v>
      </c>
    </row>
    <row r="289" spans="1:27" ht="26.4" x14ac:dyDescent="0.25">
      <c r="A289" s="1" t="s">
        <v>638</v>
      </c>
      <c r="E289" s="29" t="s">
        <v>11853</v>
      </c>
    </row>
    <row r="290" spans="1:27" x14ac:dyDescent="0.25">
      <c r="A290" s="1" t="s">
        <v>640</v>
      </c>
      <c r="E290" s="24" t="s">
        <v>1380</v>
      </c>
    </row>
    <row r="291" spans="1:27" x14ac:dyDescent="0.25">
      <c r="A291" s="1" t="s">
        <v>631</v>
      </c>
      <c r="B291" s="1">
        <v>102</v>
      </c>
      <c r="C291" s="23" t="s">
        <v>11854</v>
      </c>
      <c r="D291" t="s">
        <v>633</v>
      </c>
      <c r="E291" s="24" t="s">
        <v>11855</v>
      </c>
      <c r="F291" s="25" t="s">
        <v>870</v>
      </c>
      <c r="G291" s="26">
        <v>50.02</v>
      </c>
      <c r="H291" s="25">
        <v>0</v>
      </c>
      <c r="I291" s="27">
        <f>ROUND(G291*H291,P4)</f>
        <v>0</v>
      </c>
      <c r="L291" s="27">
        <v>0</v>
      </c>
      <c r="M291" s="21">
        <f>ROUND(G291*L291,P4)</f>
        <v>0</v>
      </c>
      <c r="N291" s="22" t="s">
        <v>11651</v>
      </c>
      <c r="O291" s="28">
        <f>M291*AA291</f>
        <v>0</v>
      </c>
      <c r="P291" s="1">
        <v>3</v>
      </c>
      <c r="AA291" s="1">
        <f>IF(P291=1,$O$3,IF(P291=2,$O$4,$O$5))</f>
        <v>0.21</v>
      </c>
    </row>
    <row r="292" spans="1:27" x14ac:dyDescent="0.25">
      <c r="A292" s="1" t="s">
        <v>637</v>
      </c>
      <c r="E292" s="24" t="s">
        <v>633</v>
      </c>
    </row>
    <row r="293" spans="1:27" ht="52.8" x14ac:dyDescent="0.25">
      <c r="A293" s="1" t="s">
        <v>638</v>
      </c>
      <c r="E293" s="29" t="s">
        <v>11856</v>
      </c>
    </row>
    <row r="294" spans="1:27" x14ac:dyDescent="0.25">
      <c r="A294" s="1" t="s">
        <v>640</v>
      </c>
      <c r="E294" s="24" t="s">
        <v>1380</v>
      </c>
    </row>
    <row r="295" spans="1:27" ht="26.4" x14ac:dyDescent="0.25">
      <c r="A295" s="1" t="s">
        <v>631</v>
      </c>
      <c r="B295" s="1">
        <v>103</v>
      </c>
      <c r="C295" s="23" t="s">
        <v>11857</v>
      </c>
      <c r="D295" t="s">
        <v>633</v>
      </c>
      <c r="E295" s="24" t="s">
        <v>11858</v>
      </c>
      <c r="F295" s="25" t="s">
        <v>870</v>
      </c>
      <c r="G295" s="26">
        <v>200.08</v>
      </c>
      <c r="H295" s="25">
        <v>0</v>
      </c>
      <c r="I295" s="27">
        <f>ROUND(G295*H295,P4)</f>
        <v>0</v>
      </c>
      <c r="L295" s="27">
        <v>0</v>
      </c>
      <c r="M295" s="21">
        <f>ROUND(G295*L295,P4)</f>
        <v>0</v>
      </c>
      <c r="N295" s="22" t="s">
        <v>11651</v>
      </c>
      <c r="O295" s="28">
        <f>M295*AA295</f>
        <v>0</v>
      </c>
      <c r="P295" s="1">
        <v>3</v>
      </c>
      <c r="AA295" s="1">
        <f>IF(P295=1,$O$3,IF(P295=2,$O$4,$O$5))</f>
        <v>0.21</v>
      </c>
    </row>
    <row r="296" spans="1:27" x14ac:dyDescent="0.25">
      <c r="A296" s="1" t="s">
        <v>637</v>
      </c>
      <c r="E296" s="24" t="s">
        <v>633</v>
      </c>
    </row>
    <row r="297" spans="1:27" ht="52.8" x14ac:dyDescent="0.25">
      <c r="A297" s="1" t="s">
        <v>638</v>
      </c>
      <c r="E297" s="29" t="s">
        <v>11859</v>
      </c>
    </row>
    <row r="298" spans="1:27" x14ac:dyDescent="0.25">
      <c r="A298" s="1" t="s">
        <v>640</v>
      </c>
      <c r="E298" s="24" t="s">
        <v>1380</v>
      </c>
    </row>
    <row r="299" spans="1:27" x14ac:dyDescent="0.25">
      <c r="A299" s="1" t="s">
        <v>631</v>
      </c>
      <c r="B299" s="1">
        <v>106</v>
      </c>
      <c r="C299" s="23" t="s">
        <v>11860</v>
      </c>
      <c r="D299" t="s">
        <v>633</v>
      </c>
      <c r="E299" s="24" t="s">
        <v>11861</v>
      </c>
      <c r="F299" s="25" t="s">
        <v>870</v>
      </c>
      <c r="G299" s="26">
        <v>623.06700000000001</v>
      </c>
      <c r="H299" s="25">
        <v>0</v>
      </c>
      <c r="I299" s="27">
        <f>ROUND(G299*H299,P4)</f>
        <v>0</v>
      </c>
      <c r="L299" s="27">
        <v>0</v>
      </c>
      <c r="M299" s="21">
        <f>ROUND(G299*L299,P4)</f>
        <v>0</v>
      </c>
      <c r="N299" s="22" t="s">
        <v>11651</v>
      </c>
      <c r="O299" s="28">
        <f>M299*AA299</f>
        <v>0</v>
      </c>
      <c r="P299" s="1">
        <v>3</v>
      </c>
      <c r="AA299" s="1">
        <f>IF(P299=1,$O$3,IF(P299=2,$O$4,$O$5))</f>
        <v>0.21</v>
      </c>
    </row>
    <row r="300" spans="1:27" x14ac:dyDescent="0.25">
      <c r="A300" s="1" t="s">
        <v>637</v>
      </c>
      <c r="E300" s="24" t="s">
        <v>633</v>
      </c>
    </row>
    <row r="301" spans="1:27" ht="39.6" x14ac:dyDescent="0.25">
      <c r="A301" s="1" t="s">
        <v>638</v>
      </c>
      <c r="E301" s="29" t="s">
        <v>11862</v>
      </c>
    </row>
    <row r="302" spans="1:27" x14ac:dyDescent="0.25">
      <c r="A302" s="1" t="s">
        <v>640</v>
      </c>
      <c r="E302" s="24" t="s">
        <v>1380</v>
      </c>
    </row>
    <row r="303" spans="1:27" x14ac:dyDescent="0.25">
      <c r="A303" s="1" t="s">
        <v>631</v>
      </c>
      <c r="B303" s="1">
        <v>107</v>
      </c>
      <c r="C303" s="23" t="s">
        <v>11863</v>
      </c>
      <c r="D303" t="s">
        <v>633</v>
      </c>
      <c r="E303" s="24" t="s">
        <v>11864</v>
      </c>
      <c r="F303" s="25" t="s">
        <v>870</v>
      </c>
      <c r="G303" s="26">
        <v>155.767</v>
      </c>
      <c r="H303" s="25">
        <v>0</v>
      </c>
      <c r="I303" s="27">
        <f>ROUND(G303*H303,P4)</f>
        <v>0</v>
      </c>
      <c r="L303" s="27">
        <v>0</v>
      </c>
      <c r="M303" s="21">
        <f>ROUND(G303*L303,P4)</f>
        <v>0</v>
      </c>
      <c r="N303" s="22" t="s">
        <v>11651</v>
      </c>
      <c r="O303" s="28">
        <f>M303*AA303</f>
        <v>0</v>
      </c>
      <c r="P303" s="1">
        <v>3</v>
      </c>
      <c r="AA303" s="1">
        <f>IF(P303=1,$O$3,IF(P303=2,$O$4,$O$5))</f>
        <v>0.21</v>
      </c>
    </row>
    <row r="304" spans="1:27" x14ac:dyDescent="0.25">
      <c r="A304" s="1" t="s">
        <v>637</v>
      </c>
      <c r="E304" s="24" t="s">
        <v>633</v>
      </c>
    </row>
    <row r="305" spans="1:27" ht="52.8" x14ac:dyDescent="0.25">
      <c r="A305" s="1" t="s">
        <v>638</v>
      </c>
      <c r="E305" s="29" t="s">
        <v>11865</v>
      </c>
    </row>
    <row r="306" spans="1:27" x14ac:dyDescent="0.25">
      <c r="A306" s="1" t="s">
        <v>640</v>
      </c>
      <c r="E306" s="24" t="s">
        <v>1380</v>
      </c>
    </row>
    <row r="307" spans="1:27" x14ac:dyDescent="0.25">
      <c r="A307" s="1" t="s">
        <v>631</v>
      </c>
      <c r="B307" s="1">
        <v>108</v>
      </c>
      <c r="C307" s="23" t="s">
        <v>11866</v>
      </c>
      <c r="D307" t="s">
        <v>633</v>
      </c>
      <c r="E307" s="24" t="s">
        <v>11867</v>
      </c>
      <c r="F307" s="25" t="s">
        <v>870</v>
      </c>
      <c r="G307" s="26">
        <v>79.021000000000001</v>
      </c>
      <c r="H307" s="25">
        <v>0</v>
      </c>
      <c r="I307" s="27">
        <f>ROUND(G307*H307,P4)</f>
        <v>0</v>
      </c>
      <c r="L307" s="27">
        <v>0</v>
      </c>
      <c r="M307" s="21">
        <f>ROUND(G307*L307,P4)</f>
        <v>0</v>
      </c>
      <c r="N307" s="22" t="s">
        <v>11651</v>
      </c>
      <c r="O307" s="28">
        <f>M307*AA307</f>
        <v>0</v>
      </c>
      <c r="P307" s="1">
        <v>3</v>
      </c>
      <c r="AA307" s="1">
        <f>IF(P307=1,$O$3,IF(P307=2,$O$4,$O$5))</f>
        <v>0.21</v>
      </c>
    </row>
    <row r="308" spans="1:27" x14ac:dyDescent="0.25">
      <c r="A308" s="1" t="s">
        <v>637</v>
      </c>
      <c r="E308" s="24" t="s">
        <v>633</v>
      </c>
    </row>
    <row r="309" spans="1:27" ht="92.4" x14ac:dyDescent="0.25">
      <c r="A309" s="1" t="s">
        <v>638</v>
      </c>
      <c r="E309" s="29" t="s">
        <v>11868</v>
      </c>
    </row>
    <row r="310" spans="1:27" x14ac:dyDescent="0.25">
      <c r="A310" s="1" t="s">
        <v>640</v>
      </c>
      <c r="E310" s="24" t="s">
        <v>1380</v>
      </c>
    </row>
    <row r="311" spans="1:27" x14ac:dyDescent="0.25">
      <c r="A311" s="1" t="s">
        <v>631</v>
      </c>
      <c r="B311" s="1">
        <v>109</v>
      </c>
      <c r="C311" s="23" t="s">
        <v>11869</v>
      </c>
      <c r="D311" t="s">
        <v>633</v>
      </c>
      <c r="E311" s="24" t="s">
        <v>11870</v>
      </c>
      <c r="F311" s="25" t="s">
        <v>870</v>
      </c>
      <c r="G311" s="26">
        <v>544.04600000000005</v>
      </c>
      <c r="H311" s="25">
        <v>0</v>
      </c>
      <c r="I311" s="27">
        <f>ROUND(G311*H311,P4)</f>
        <v>0</v>
      </c>
      <c r="L311" s="27">
        <v>0</v>
      </c>
      <c r="M311" s="21">
        <f>ROUND(G311*L311,P4)</f>
        <v>0</v>
      </c>
      <c r="N311" s="22" t="s">
        <v>11651</v>
      </c>
      <c r="O311" s="28">
        <f>M311*AA311</f>
        <v>0</v>
      </c>
      <c r="P311" s="1">
        <v>3</v>
      </c>
      <c r="AA311" s="1">
        <f>IF(P311=1,$O$3,IF(P311=2,$O$4,$O$5))</f>
        <v>0.21</v>
      </c>
    </row>
    <row r="312" spans="1:27" x14ac:dyDescent="0.25">
      <c r="A312" s="1" t="s">
        <v>637</v>
      </c>
      <c r="E312" s="24" t="s">
        <v>633</v>
      </c>
    </row>
    <row r="313" spans="1:27" ht="145.19999999999999" x14ac:dyDescent="0.25">
      <c r="A313" s="1" t="s">
        <v>638</v>
      </c>
      <c r="E313" s="29" t="s">
        <v>11871</v>
      </c>
    </row>
    <row r="314" spans="1:27" x14ac:dyDescent="0.25">
      <c r="A314" s="1" t="s">
        <v>640</v>
      </c>
      <c r="E314" s="24" t="s">
        <v>1380</v>
      </c>
    </row>
    <row r="315" spans="1:27" x14ac:dyDescent="0.25">
      <c r="A315" s="1" t="s">
        <v>631</v>
      </c>
      <c r="B315" s="1">
        <v>110</v>
      </c>
      <c r="C315" s="23" t="s">
        <v>11872</v>
      </c>
      <c r="D315" t="s">
        <v>633</v>
      </c>
      <c r="E315" s="24" t="s">
        <v>11873</v>
      </c>
      <c r="F315" s="25" t="s">
        <v>870</v>
      </c>
      <c r="G315" s="26">
        <v>9.42</v>
      </c>
      <c r="H315" s="25">
        <v>0</v>
      </c>
      <c r="I315" s="27">
        <f>ROUND(G315*H315,P4)</f>
        <v>0</v>
      </c>
      <c r="L315" s="27">
        <v>0</v>
      </c>
      <c r="M315" s="21">
        <f>ROUND(G315*L315,P4)</f>
        <v>0</v>
      </c>
      <c r="N315" s="22" t="s">
        <v>11651</v>
      </c>
      <c r="O315" s="28">
        <f>M315*AA315</f>
        <v>0</v>
      </c>
      <c r="P315" s="1">
        <v>3</v>
      </c>
      <c r="AA315" s="1">
        <f>IF(P315=1,$O$3,IF(P315=2,$O$4,$O$5))</f>
        <v>0.21</v>
      </c>
    </row>
    <row r="316" spans="1:27" x14ac:dyDescent="0.25">
      <c r="A316" s="1" t="s">
        <v>637</v>
      </c>
      <c r="E316" s="24" t="s">
        <v>633</v>
      </c>
    </row>
    <row r="317" spans="1:27" ht="39.6" x14ac:dyDescent="0.25">
      <c r="A317" s="1" t="s">
        <v>638</v>
      </c>
      <c r="E317" s="29" t="s">
        <v>11874</v>
      </c>
    </row>
    <row r="318" spans="1:27" x14ac:dyDescent="0.25">
      <c r="A318" s="1" t="s">
        <v>640</v>
      </c>
      <c r="E318" s="24" t="s">
        <v>1380</v>
      </c>
    </row>
    <row r="319" spans="1:27" ht="26.4" x14ac:dyDescent="0.25">
      <c r="A319" s="1" t="s">
        <v>631</v>
      </c>
      <c r="B319" s="1">
        <v>111</v>
      </c>
      <c r="C319" s="23" t="s">
        <v>11875</v>
      </c>
      <c r="D319" t="s">
        <v>633</v>
      </c>
      <c r="E319" s="24" t="s">
        <v>11876</v>
      </c>
      <c r="F319" s="25" t="s">
        <v>870</v>
      </c>
      <c r="G319" s="26">
        <v>8.8000000000000007</v>
      </c>
      <c r="H319" s="25">
        <v>0</v>
      </c>
      <c r="I319" s="27">
        <f>ROUND(G319*H319,P4)</f>
        <v>0</v>
      </c>
      <c r="L319" s="27">
        <v>0</v>
      </c>
      <c r="M319" s="21">
        <f>ROUND(G319*L319,P4)</f>
        <v>0</v>
      </c>
      <c r="N319" s="22" t="s">
        <v>11651</v>
      </c>
      <c r="O319" s="28">
        <f>M319*AA319</f>
        <v>0</v>
      </c>
      <c r="P319" s="1">
        <v>3</v>
      </c>
      <c r="AA319" s="1">
        <f>IF(P319=1,$O$3,IF(P319=2,$O$4,$O$5))</f>
        <v>0.21</v>
      </c>
    </row>
    <row r="320" spans="1:27" x14ac:dyDescent="0.25">
      <c r="A320" s="1" t="s">
        <v>637</v>
      </c>
      <c r="E320" s="24" t="s">
        <v>633</v>
      </c>
    </row>
    <row r="321" spans="1:27" ht="52.8" x14ac:dyDescent="0.25">
      <c r="A321" s="1" t="s">
        <v>638</v>
      </c>
      <c r="E321" s="29" t="s">
        <v>11877</v>
      </c>
    </row>
    <row r="322" spans="1:27" x14ac:dyDescent="0.25">
      <c r="A322" s="1" t="s">
        <v>640</v>
      </c>
      <c r="E322" s="24" t="s">
        <v>1380</v>
      </c>
    </row>
    <row r="323" spans="1:27" ht="26.4" x14ac:dyDescent="0.25">
      <c r="A323" s="1" t="s">
        <v>631</v>
      </c>
      <c r="B323" s="1">
        <v>115</v>
      </c>
      <c r="C323" s="23" t="s">
        <v>11878</v>
      </c>
      <c r="D323" t="s">
        <v>633</v>
      </c>
      <c r="E323" s="24" t="s">
        <v>11879</v>
      </c>
      <c r="F323" s="25" t="s">
        <v>870</v>
      </c>
      <c r="G323" s="26">
        <v>35.1</v>
      </c>
      <c r="H323" s="25">
        <v>0</v>
      </c>
      <c r="I323" s="27">
        <f>ROUND(G323*H323,P4)</f>
        <v>0</v>
      </c>
      <c r="L323" s="27">
        <v>0</v>
      </c>
      <c r="M323" s="21">
        <f>ROUND(G323*L323,P4)</f>
        <v>0</v>
      </c>
      <c r="N323" s="22" t="s">
        <v>11651</v>
      </c>
      <c r="O323" s="28">
        <f>M323*AA323</f>
        <v>0</v>
      </c>
      <c r="P323" s="1">
        <v>3</v>
      </c>
      <c r="AA323" s="1">
        <f>IF(P323=1,$O$3,IF(P323=2,$O$4,$O$5))</f>
        <v>0.21</v>
      </c>
    </row>
    <row r="324" spans="1:27" x14ac:dyDescent="0.25">
      <c r="A324" s="1" t="s">
        <v>637</v>
      </c>
      <c r="E324" s="24" t="s">
        <v>633</v>
      </c>
    </row>
    <row r="325" spans="1:27" ht="52.8" x14ac:dyDescent="0.25">
      <c r="A325" s="1" t="s">
        <v>638</v>
      </c>
      <c r="E325" s="29" t="s">
        <v>11880</v>
      </c>
    </row>
    <row r="326" spans="1:27" x14ac:dyDescent="0.25">
      <c r="A326" s="1" t="s">
        <v>640</v>
      </c>
      <c r="E326" s="24" t="s">
        <v>1380</v>
      </c>
    </row>
    <row r="327" spans="1:27" x14ac:dyDescent="0.25">
      <c r="A327" s="1" t="s">
        <v>631</v>
      </c>
      <c r="B327" s="1">
        <v>130</v>
      </c>
      <c r="C327" s="23" t="s">
        <v>11881</v>
      </c>
      <c r="D327" t="s">
        <v>866</v>
      </c>
      <c r="E327" s="24" t="s">
        <v>11882</v>
      </c>
      <c r="F327" s="25" t="s">
        <v>870</v>
      </c>
      <c r="G327" s="26">
        <v>9.24</v>
      </c>
      <c r="H327" s="25">
        <v>0</v>
      </c>
      <c r="I327" s="27">
        <f>ROUND(G327*H327,P4)</f>
        <v>0</v>
      </c>
      <c r="L327" s="27">
        <v>0</v>
      </c>
      <c r="M327" s="21">
        <f>ROUND(G327*L327,P4)</f>
        <v>0</v>
      </c>
      <c r="N327" s="22" t="s">
        <v>11651</v>
      </c>
      <c r="O327" s="28">
        <f>M327*AA327</f>
        <v>0</v>
      </c>
      <c r="P327" s="1">
        <v>3</v>
      </c>
      <c r="AA327" s="1">
        <f>IF(P327=1,$O$3,IF(P327=2,$O$4,$O$5))</f>
        <v>0.21</v>
      </c>
    </row>
    <row r="328" spans="1:27" x14ac:dyDescent="0.25">
      <c r="A328" s="1" t="s">
        <v>637</v>
      </c>
      <c r="E328" s="24" t="s">
        <v>633</v>
      </c>
    </row>
    <row r="329" spans="1:27" ht="26.4" x14ac:dyDescent="0.25">
      <c r="A329" s="1" t="s">
        <v>638</v>
      </c>
      <c r="E329" s="29" t="s">
        <v>11883</v>
      </c>
    </row>
    <row r="330" spans="1:27" x14ac:dyDescent="0.25">
      <c r="A330" s="1" t="s">
        <v>640</v>
      </c>
      <c r="E330" s="24" t="s">
        <v>1380</v>
      </c>
    </row>
    <row r="331" spans="1:27" x14ac:dyDescent="0.25">
      <c r="A331" s="1" t="s">
        <v>631</v>
      </c>
      <c r="B331" s="1">
        <v>330</v>
      </c>
      <c r="C331" s="23" t="s">
        <v>11884</v>
      </c>
      <c r="D331" t="s">
        <v>633</v>
      </c>
      <c r="E331" s="24" t="s">
        <v>11885</v>
      </c>
      <c r="F331" s="25" t="s">
        <v>870</v>
      </c>
      <c r="G331" s="26">
        <v>623.06700000000001</v>
      </c>
      <c r="H331" s="25">
        <v>0</v>
      </c>
      <c r="I331" s="27">
        <f>ROUND(G331*H331,P4)</f>
        <v>0</v>
      </c>
      <c r="L331" s="27">
        <v>0</v>
      </c>
      <c r="M331" s="21">
        <f>ROUND(G331*L331,P4)</f>
        <v>0</v>
      </c>
      <c r="N331" s="22" t="s">
        <v>633</v>
      </c>
      <c r="O331" s="28">
        <f>M331*AA331</f>
        <v>0</v>
      </c>
      <c r="P331" s="1">
        <v>3</v>
      </c>
      <c r="AA331" s="1">
        <f>IF(P331=1,$O$3,IF(P331=2,$O$4,$O$5))</f>
        <v>0.21</v>
      </c>
    </row>
    <row r="332" spans="1:27" x14ac:dyDescent="0.25">
      <c r="A332" s="1" t="s">
        <v>637</v>
      </c>
      <c r="E332" s="24" t="s">
        <v>633</v>
      </c>
    </row>
    <row r="333" spans="1:27" ht="39.6" x14ac:dyDescent="0.25">
      <c r="A333" s="1" t="s">
        <v>638</v>
      </c>
      <c r="E333" s="29" t="s">
        <v>11862</v>
      </c>
    </row>
    <row r="334" spans="1:27" x14ac:dyDescent="0.25">
      <c r="A334" s="1" t="s">
        <v>640</v>
      </c>
      <c r="E334" s="24" t="s">
        <v>1380</v>
      </c>
    </row>
    <row r="335" spans="1:27" x14ac:dyDescent="0.25">
      <c r="A335" s="1" t="s">
        <v>631</v>
      </c>
      <c r="B335" s="1">
        <v>382</v>
      </c>
      <c r="C335" s="23" t="s">
        <v>11881</v>
      </c>
      <c r="D335" t="s">
        <v>2745</v>
      </c>
      <c r="E335" s="24" t="s">
        <v>11882</v>
      </c>
      <c r="F335" s="25" t="s">
        <v>870</v>
      </c>
      <c r="G335" s="26">
        <v>36.854999999999997</v>
      </c>
      <c r="H335" s="25">
        <v>0</v>
      </c>
      <c r="I335" s="27">
        <f>ROUND(G335*H335,P4)</f>
        <v>0</v>
      </c>
      <c r="L335" s="27">
        <v>0</v>
      </c>
      <c r="M335" s="21">
        <f>ROUND(G335*L335,P4)</f>
        <v>0</v>
      </c>
      <c r="N335" s="22" t="s">
        <v>11651</v>
      </c>
      <c r="O335" s="28">
        <f>M335*AA335</f>
        <v>0</v>
      </c>
      <c r="P335" s="1">
        <v>3</v>
      </c>
      <c r="AA335" s="1">
        <f>IF(P335=1,$O$3,IF(P335=2,$O$4,$O$5))</f>
        <v>0.21</v>
      </c>
    </row>
    <row r="336" spans="1:27" x14ac:dyDescent="0.25">
      <c r="A336" s="1" t="s">
        <v>637</v>
      </c>
      <c r="E336" s="24" t="s">
        <v>633</v>
      </c>
    </row>
    <row r="337" spans="1:27" ht="26.4" x14ac:dyDescent="0.25">
      <c r="A337" s="1" t="s">
        <v>638</v>
      </c>
      <c r="E337" s="29" t="s">
        <v>11886</v>
      </c>
    </row>
    <row r="338" spans="1:27" x14ac:dyDescent="0.25">
      <c r="A338" s="1" t="s">
        <v>640</v>
      </c>
      <c r="E338" s="24" t="s">
        <v>1380</v>
      </c>
    </row>
    <row r="339" spans="1:27" x14ac:dyDescent="0.25">
      <c r="A339" s="1" t="s">
        <v>628</v>
      </c>
      <c r="C339" s="19" t="s">
        <v>11887</v>
      </c>
      <c r="E339" s="20" t="s">
        <v>11888</v>
      </c>
      <c r="L339" s="21">
        <f>SUMIFS(L340:L379,A340:A379,"P")</f>
        <v>0</v>
      </c>
      <c r="M339" s="21">
        <f>SUMIFS(M340:M379,A340:A379,"P")</f>
        <v>0</v>
      </c>
      <c r="N339" s="22"/>
    </row>
    <row r="340" spans="1:27" x14ac:dyDescent="0.25">
      <c r="A340" s="1" t="s">
        <v>631</v>
      </c>
      <c r="B340" s="1">
        <v>36</v>
      </c>
      <c r="C340" s="23" t="s">
        <v>11889</v>
      </c>
      <c r="D340" t="s">
        <v>633</v>
      </c>
      <c r="E340" s="24" t="s">
        <v>11890</v>
      </c>
      <c r="F340" s="25" t="s">
        <v>870</v>
      </c>
      <c r="G340" s="26">
        <v>38.057000000000002</v>
      </c>
      <c r="H340" s="25">
        <v>0</v>
      </c>
      <c r="I340" s="27">
        <f>ROUND(G340*H340,P4)</f>
        <v>0</v>
      </c>
      <c r="L340" s="27">
        <v>0</v>
      </c>
      <c r="M340" s="21">
        <f>ROUND(G340*L340,P4)</f>
        <v>0</v>
      </c>
      <c r="N340" s="22" t="s">
        <v>11651</v>
      </c>
      <c r="O340" s="28">
        <f>M340*AA340</f>
        <v>0</v>
      </c>
      <c r="P340" s="1">
        <v>3</v>
      </c>
      <c r="AA340" s="1">
        <f>IF(P340=1,$O$3,IF(P340=2,$O$4,$O$5))</f>
        <v>0.21</v>
      </c>
    </row>
    <row r="341" spans="1:27" x14ac:dyDescent="0.25">
      <c r="A341" s="1" t="s">
        <v>637</v>
      </c>
      <c r="E341" s="24" t="s">
        <v>633</v>
      </c>
    </row>
    <row r="342" spans="1:27" ht="26.4" x14ac:dyDescent="0.25">
      <c r="A342" s="1" t="s">
        <v>638</v>
      </c>
      <c r="E342" s="29" t="s">
        <v>11891</v>
      </c>
    </row>
    <row r="343" spans="1:27" x14ac:dyDescent="0.25">
      <c r="A343" s="1" t="s">
        <v>640</v>
      </c>
      <c r="E343" s="24" t="s">
        <v>1380</v>
      </c>
    </row>
    <row r="344" spans="1:27" x14ac:dyDescent="0.25">
      <c r="A344" s="1" t="s">
        <v>631</v>
      </c>
      <c r="B344" s="1">
        <v>112</v>
      </c>
      <c r="C344" s="23" t="s">
        <v>11892</v>
      </c>
      <c r="D344" t="s">
        <v>633</v>
      </c>
      <c r="E344" s="24" t="s">
        <v>11893</v>
      </c>
      <c r="F344" s="25" t="s">
        <v>870</v>
      </c>
      <c r="G344" s="26">
        <v>342.34800000000001</v>
      </c>
      <c r="H344" s="25">
        <v>0</v>
      </c>
      <c r="I344" s="27">
        <f>ROUND(G344*H344,P4)</f>
        <v>0</v>
      </c>
      <c r="L344" s="27">
        <v>0</v>
      </c>
      <c r="M344" s="21">
        <f>ROUND(G344*L344,P4)</f>
        <v>0</v>
      </c>
      <c r="N344" s="22" t="s">
        <v>11651</v>
      </c>
      <c r="O344" s="28">
        <f>M344*AA344</f>
        <v>0</v>
      </c>
      <c r="P344" s="1">
        <v>3</v>
      </c>
      <c r="AA344" s="1">
        <f>IF(P344=1,$O$3,IF(P344=2,$O$4,$O$5))</f>
        <v>0.21</v>
      </c>
    </row>
    <row r="345" spans="1:27" x14ac:dyDescent="0.25">
      <c r="A345" s="1" t="s">
        <v>637</v>
      </c>
      <c r="E345" s="24" t="s">
        <v>633</v>
      </c>
    </row>
    <row r="346" spans="1:27" ht="39.6" x14ac:dyDescent="0.25">
      <c r="A346" s="1" t="s">
        <v>638</v>
      </c>
      <c r="E346" s="29" t="s">
        <v>11894</v>
      </c>
    </row>
    <row r="347" spans="1:27" x14ac:dyDescent="0.25">
      <c r="A347" s="1" t="s">
        <v>640</v>
      </c>
      <c r="E347" s="24" t="s">
        <v>1380</v>
      </c>
    </row>
    <row r="348" spans="1:27" x14ac:dyDescent="0.25">
      <c r="A348" s="1" t="s">
        <v>631</v>
      </c>
      <c r="B348" s="1">
        <v>113</v>
      </c>
      <c r="C348" s="23" t="s">
        <v>11895</v>
      </c>
      <c r="D348" t="s">
        <v>633</v>
      </c>
      <c r="E348" s="24" t="s">
        <v>11896</v>
      </c>
      <c r="F348" s="25" t="s">
        <v>870</v>
      </c>
      <c r="G348" s="26">
        <v>76.525999999999996</v>
      </c>
      <c r="H348" s="25">
        <v>0</v>
      </c>
      <c r="I348" s="27">
        <f>ROUND(G348*H348,P4)</f>
        <v>0</v>
      </c>
      <c r="L348" s="27">
        <v>0</v>
      </c>
      <c r="M348" s="21">
        <f>ROUND(G348*L348,P4)</f>
        <v>0</v>
      </c>
      <c r="N348" s="22" t="s">
        <v>11651</v>
      </c>
      <c r="O348" s="28">
        <f>M348*AA348</f>
        <v>0</v>
      </c>
      <c r="P348" s="1">
        <v>3</v>
      </c>
      <c r="AA348" s="1">
        <f>IF(P348=1,$O$3,IF(P348=2,$O$4,$O$5))</f>
        <v>0.21</v>
      </c>
    </row>
    <row r="349" spans="1:27" x14ac:dyDescent="0.25">
      <c r="A349" s="1" t="s">
        <v>637</v>
      </c>
      <c r="E349" s="24" t="s">
        <v>633</v>
      </c>
    </row>
    <row r="350" spans="1:27" ht="52.8" x14ac:dyDescent="0.25">
      <c r="A350" s="1" t="s">
        <v>638</v>
      </c>
      <c r="E350" s="29" t="s">
        <v>11897</v>
      </c>
    </row>
    <row r="351" spans="1:27" x14ac:dyDescent="0.25">
      <c r="A351" s="1" t="s">
        <v>640</v>
      </c>
      <c r="E351" s="24" t="s">
        <v>1380</v>
      </c>
    </row>
    <row r="352" spans="1:27" ht="26.4" x14ac:dyDescent="0.25">
      <c r="A352" s="1" t="s">
        <v>631</v>
      </c>
      <c r="B352" s="1">
        <v>114</v>
      </c>
      <c r="C352" s="23" t="s">
        <v>11898</v>
      </c>
      <c r="D352" t="s">
        <v>633</v>
      </c>
      <c r="E352" s="24" t="s">
        <v>11899</v>
      </c>
      <c r="F352" s="25" t="s">
        <v>870</v>
      </c>
      <c r="G352" s="26">
        <v>36.244999999999997</v>
      </c>
      <c r="H352" s="25">
        <v>0</v>
      </c>
      <c r="I352" s="27">
        <f>ROUND(G352*H352,P4)</f>
        <v>0</v>
      </c>
      <c r="L352" s="27">
        <v>0</v>
      </c>
      <c r="M352" s="21">
        <f>ROUND(G352*L352,P4)</f>
        <v>0</v>
      </c>
      <c r="N352" s="22" t="s">
        <v>11651</v>
      </c>
      <c r="O352" s="28">
        <f>M352*AA352</f>
        <v>0</v>
      </c>
      <c r="P352" s="1">
        <v>3</v>
      </c>
      <c r="AA352" s="1">
        <f>IF(P352=1,$O$3,IF(P352=2,$O$4,$O$5))</f>
        <v>0.21</v>
      </c>
    </row>
    <row r="353" spans="1:27" x14ac:dyDescent="0.25">
      <c r="A353" s="1" t="s">
        <v>637</v>
      </c>
      <c r="E353" s="24" t="s">
        <v>633</v>
      </c>
    </row>
    <row r="354" spans="1:27" ht="52.8" x14ac:dyDescent="0.25">
      <c r="A354" s="1" t="s">
        <v>638</v>
      </c>
      <c r="E354" s="29" t="s">
        <v>11900</v>
      </c>
    </row>
    <row r="355" spans="1:27" x14ac:dyDescent="0.25">
      <c r="A355" s="1" t="s">
        <v>640</v>
      </c>
      <c r="E355" s="24" t="s">
        <v>1380</v>
      </c>
    </row>
    <row r="356" spans="1:27" x14ac:dyDescent="0.25">
      <c r="A356" s="1" t="s">
        <v>631</v>
      </c>
      <c r="B356" s="1">
        <v>116</v>
      </c>
      <c r="C356" s="23" t="s">
        <v>11901</v>
      </c>
      <c r="D356" t="s">
        <v>633</v>
      </c>
      <c r="E356" s="24" t="s">
        <v>11902</v>
      </c>
      <c r="F356" s="25" t="s">
        <v>870</v>
      </c>
      <c r="G356" s="26">
        <v>36.244999999999997</v>
      </c>
      <c r="H356" s="25">
        <v>0</v>
      </c>
      <c r="I356" s="27">
        <f>ROUND(G356*H356,P4)</f>
        <v>0</v>
      </c>
      <c r="L356" s="27">
        <v>0</v>
      </c>
      <c r="M356" s="21">
        <f>ROUND(G356*L356,P4)</f>
        <v>0</v>
      </c>
      <c r="N356" s="22" t="s">
        <v>11651</v>
      </c>
      <c r="O356" s="28">
        <f>M356*AA356</f>
        <v>0</v>
      </c>
      <c r="P356" s="1">
        <v>3</v>
      </c>
      <c r="AA356" s="1">
        <f>IF(P356=1,$O$3,IF(P356=2,$O$4,$O$5))</f>
        <v>0.21</v>
      </c>
    </row>
    <row r="357" spans="1:27" x14ac:dyDescent="0.25">
      <c r="A357" s="1" t="s">
        <v>637</v>
      </c>
      <c r="E357" s="24" t="s">
        <v>633</v>
      </c>
    </row>
    <row r="358" spans="1:27" ht="52.8" x14ac:dyDescent="0.25">
      <c r="A358" s="1" t="s">
        <v>638</v>
      </c>
      <c r="E358" s="29" t="s">
        <v>11903</v>
      </c>
    </row>
    <row r="359" spans="1:27" x14ac:dyDescent="0.25">
      <c r="A359" s="1" t="s">
        <v>640</v>
      </c>
      <c r="E359" s="24" t="s">
        <v>1380</v>
      </c>
    </row>
    <row r="360" spans="1:27" x14ac:dyDescent="0.25">
      <c r="A360" s="1" t="s">
        <v>631</v>
      </c>
      <c r="B360" s="1">
        <v>117</v>
      </c>
      <c r="C360" s="23" t="s">
        <v>11904</v>
      </c>
      <c r="D360" t="s">
        <v>633</v>
      </c>
      <c r="E360" s="24" t="s">
        <v>11905</v>
      </c>
      <c r="F360" s="25" t="s">
        <v>870</v>
      </c>
      <c r="G360" s="26">
        <v>306.10300000000001</v>
      </c>
      <c r="H360" s="25">
        <v>0</v>
      </c>
      <c r="I360" s="27">
        <f>ROUND(G360*H360,P4)</f>
        <v>0</v>
      </c>
      <c r="L360" s="27">
        <v>0</v>
      </c>
      <c r="M360" s="21">
        <f>ROUND(G360*L360,P4)</f>
        <v>0</v>
      </c>
      <c r="N360" s="22" t="s">
        <v>11651</v>
      </c>
      <c r="O360" s="28">
        <f>M360*AA360</f>
        <v>0</v>
      </c>
      <c r="P360" s="1">
        <v>3</v>
      </c>
      <c r="AA360" s="1">
        <f>IF(P360=1,$O$3,IF(P360=2,$O$4,$O$5))</f>
        <v>0.21</v>
      </c>
    </row>
    <row r="361" spans="1:27" x14ac:dyDescent="0.25">
      <c r="A361" s="1" t="s">
        <v>637</v>
      </c>
      <c r="E361" s="24" t="s">
        <v>633</v>
      </c>
    </row>
    <row r="362" spans="1:27" ht="26.4" x14ac:dyDescent="0.25">
      <c r="A362" s="1" t="s">
        <v>638</v>
      </c>
      <c r="E362" s="29" t="s">
        <v>11906</v>
      </c>
    </row>
    <row r="363" spans="1:27" x14ac:dyDescent="0.25">
      <c r="A363" s="1" t="s">
        <v>640</v>
      </c>
      <c r="E363" s="24" t="s">
        <v>1380</v>
      </c>
    </row>
    <row r="364" spans="1:27" x14ac:dyDescent="0.25">
      <c r="A364" s="1" t="s">
        <v>631</v>
      </c>
      <c r="B364" s="1">
        <v>118</v>
      </c>
      <c r="C364" s="23" t="s">
        <v>11907</v>
      </c>
      <c r="D364" t="s">
        <v>633</v>
      </c>
      <c r="E364" s="24" t="s">
        <v>11908</v>
      </c>
      <c r="F364" s="25" t="s">
        <v>870</v>
      </c>
      <c r="G364" s="26">
        <v>306.10300000000001</v>
      </c>
      <c r="H364" s="25">
        <v>0</v>
      </c>
      <c r="I364" s="27">
        <f>ROUND(G364*H364,P4)</f>
        <v>0</v>
      </c>
      <c r="L364" s="27">
        <v>0</v>
      </c>
      <c r="M364" s="21">
        <f>ROUND(G364*L364,P4)</f>
        <v>0</v>
      </c>
      <c r="N364" s="22" t="s">
        <v>11651</v>
      </c>
      <c r="O364" s="28">
        <f>M364*AA364</f>
        <v>0</v>
      </c>
      <c r="P364" s="1">
        <v>3</v>
      </c>
      <c r="AA364" s="1">
        <f>IF(P364=1,$O$3,IF(P364=2,$O$4,$O$5))</f>
        <v>0.21</v>
      </c>
    </row>
    <row r="365" spans="1:27" x14ac:dyDescent="0.25">
      <c r="A365" s="1" t="s">
        <v>637</v>
      </c>
      <c r="E365" s="24" t="s">
        <v>633</v>
      </c>
    </row>
    <row r="366" spans="1:27" ht="105.6" x14ac:dyDescent="0.25">
      <c r="A366" s="1" t="s">
        <v>638</v>
      </c>
      <c r="E366" s="29" t="s">
        <v>11909</v>
      </c>
    </row>
    <row r="367" spans="1:27" x14ac:dyDescent="0.25">
      <c r="A367" s="1" t="s">
        <v>640</v>
      </c>
      <c r="E367" s="24" t="s">
        <v>1380</v>
      </c>
    </row>
    <row r="368" spans="1:27" x14ac:dyDescent="0.25">
      <c r="A368" s="1" t="s">
        <v>631</v>
      </c>
      <c r="B368" s="1">
        <v>121</v>
      </c>
      <c r="C368" s="23" t="s">
        <v>11910</v>
      </c>
      <c r="D368" t="s">
        <v>633</v>
      </c>
      <c r="E368" s="24" t="s">
        <v>11911</v>
      </c>
      <c r="F368" s="25" t="s">
        <v>870</v>
      </c>
      <c r="G368" s="26">
        <v>9.24</v>
      </c>
      <c r="H368" s="25">
        <v>0</v>
      </c>
      <c r="I368" s="27">
        <f>ROUND(G368*H368,P4)</f>
        <v>0</v>
      </c>
      <c r="L368" s="27">
        <v>0</v>
      </c>
      <c r="M368" s="21">
        <f>ROUND(G368*L368,P4)</f>
        <v>0</v>
      </c>
      <c r="N368" s="22" t="s">
        <v>11651</v>
      </c>
      <c r="O368" s="28">
        <f>M368*AA368</f>
        <v>0</v>
      </c>
      <c r="P368" s="1">
        <v>3</v>
      </c>
      <c r="AA368" s="1">
        <f>IF(P368=1,$O$3,IF(P368=2,$O$4,$O$5))</f>
        <v>0.21</v>
      </c>
    </row>
    <row r="369" spans="1:27" x14ac:dyDescent="0.25">
      <c r="A369" s="1" t="s">
        <v>637</v>
      </c>
      <c r="E369" s="24" t="s">
        <v>633</v>
      </c>
    </row>
    <row r="370" spans="1:27" ht="26.4" x14ac:dyDescent="0.25">
      <c r="A370" s="1" t="s">
        <v>638</v>
      </c>
      <c r="E370" s="29" t="s">
        <v>11912</v>
      </c>
    </row>
    <row r="371" spans="1:27" x14ac:dyDescent="0.25">
      <c r="A371" s="1" t="s">
        <v>640</v>
      </c>
      <c r="E371" s="24" t="s">
        <v>1380</v>
      </c>
    </row>
    <row r="372" spans="1:27" x14ac:dyDescent="0.25">
      <c r="A372" s="1" t="s">
        <v>631</v>
      </c>
      <c r="B372" s="1">
        <v>331</v>
      </c>
      <c r="C372" s="23" t="s">
        <v>11913</v>
      </c>
      <c r="D372" t="s">
        <v>633</v>
      </c>
      <c r="E372" s="24" t="s">
        <v>11914</v>
      </c>
      <c r="F372" s="25" t="s">
        <v>870</v>
      </c>
      <c r="G372" s="26">
        <v>342.34800000000001</v>
      </c>
      <c r="H372" s="25">
        <v>0</v>
      </c>
      <c r="I372" s="27">
        <f>ROUND(G372*H372,P4)</f>
        <v>0</v>
      </c>
      <c r="L372" s="27">
        <v>0</v>
      </c>
      <c r="M372" s="21">
        <f>ROUND(G372*L372,P4)</f>
        <v>0</v>
      </c>
      <c r="N372" s="22" t="s">
        <v>633</v>
      </c>
      <c r="O372" s="28">
        <f>M372*AA372</f>
        <v>0</v>
      </c>
      <c r="P372" s="1">
        <v>3</v>
      </c>
      <c r="AA372" s="1">
        <f>IF(P372=1,$O$3,IF(P372=2,$O$4,$O$5))</f>
        <v>0.21</v>
      </c>
    </row>
    <row r="373" spans="1:27" x14ac:dyDescent="0.25">
      <c r="A373" s="1" t="s">
        <v>637</v>
      </c>
      <c r="E373" s="24" t="s">
        <v>633</v>
      </c>
    </row>
    <row r="374" spans="1:27" ht="39.6" x14ac:dyDescent="0.25">
      <c r="A374" s="1" t="s">
        <v>638</v>
      </c>
      <c r="E374" s="29" t="s">
        <v>11894</v>
      </c>
    </row>
    <row r="375" spans="1:27" x14ac:dyDescent="0.25">
      <c r="A375" s="1" t="s">
        <v>640</v>
      </c>
      <c r="E375" s="24" t="s">
        <v>1380</v>
      </c>
    </row>
    <row r="376" spans="1:27" x14ac:dyDescent="0.25">
      <c r="A376" s="1" t="s">
        <v>631</v>
      </c>
      <c r="B376" s="1">
        <v>332</v>
      </c>
      <c r="C376" s="23" t="s">
        <v>11915</v>
      </c>
      <c r="D376" t="s">
        <v>633</v>
      </c>
      <c r="E376" s="24" t="s">
        <v>11916</v>
      </c>
      <c r="F376" s="25" t="s">
        <v>657</v>
      </c>
      <c r="G376" s="26">
        <v>3</v>
      </c>
      <c r="H376" s="25">
        <v>0</v>
      </c>
      <c r="I376" s="27">
        <f>ROUND(G376*H376,P4)</f>
        <v>0</v>
      </c>
      <c r="L376" s="27">
        <v>0</v>
      </c>
      <c r="M376" s="21">
        <f>ROUND(G376*L376,P4)</f>
        <v>0</v>
      </c>
      <c r="N376" s="22" t="s">
        <v>633</v>
      </c>
      <c r="O376" s="28">
        <f>M376*AA376</f>
        <v>0</v>
      </c>
      <c r="P376" s="1">
        <v>3</v>
      </c>
      <c r="AA376" s="1">
        <f>IF(P376=1,$O$3,IF(P376=2,$O$4,$O$5))</f>
        <v>0.21</v>
      </c>
    </row>
    <row r="377" spans="1:27" x14ac:dyDescent="0.25">
      <c r="A377" s="1" t="s">
        <v>637</v>
      </c>
      <c r="E377" s="24" t="s">
        <v>633</v>
      </c>
    </row>
    <row r="378" spans="1:27" ht="26.4" x14ac:dyDescent="0.25">
      <c r="A378" s="1" t="s">
        <v>638</v>
      </c>
      <c r="E378" s="29" t="s">
        <v>11917</v>
      </c>
    </row>
    <row r="379" spans="1:27" x14ac:dyDescent="0.25">
      <c r="A379" s="1" t="s">
        <v>640</v>
      </c>
      <c r="E379" s="24" t="s">
        <v>1380</v>
      </c>
    </row>
    <row r="380" spans="1:27" x14ac:dyDescent="0.25">
      <c r="A380" s="1" t="s">
        <v>628</v>
      </c>
      <c r="C380" s="19" t="s">
        <v>11918</v>
      </c>
      <c r="E380" s="20" t="s">
        <v>11919</v>
      </c>
      <c r="L380" s="21">
        <f>SUMIFS(L381:L416,A381:A416,"P")</f>
        <v>0</v>
      </c>
      <c r="M380" s="21">
        <f>SUMIFS(M381:M416,A381:A416,"P")</f>
        <v>0</v>
      </c>
      <c r="N380" s="22"/>
    </row>
    <row r="381" spans="1:27" ht="26.4" x14ac:dyDescent="0.25">
      <c r="A381" s="1" t="s">
        <v>631</v>
      </c>
      <c r="B381" s="1">
        <v>122</v>
      </c>
      <c r="C381" s="23" t="s">
        <v>11920</v>
      </c>
      <c r="D381" t="s">
        <v>633</v>
      </c>
      <c r="E381" s="24" t="s">
        <v>11921</v>
      </c>
      <c r="F381" s="25" t="s">
        <v>874</v>
      </c>
      <c r="G381" s="26">
        <v>10.497</v>
      </c>
      <c r="H381" s="25">
        <v>0</v>
      </c>
      <c r="I381" s="27">
        <f>ROUND(G381*H381,P4)</f>
        <v>0</v>
      </c>
      <c r="L381" s="27">
        <v>0</v>
      </c>
      <c r="M381" s="21">
        <f>ROUND(G381*L381,P4)</f>
        <v>0</v>
      </c>
      <c r="N381" s="22" t="s">
        <v>11651</v>
      </c>
      <c r="O381" s="28">
        <f>M381*AA381</f>
        <v>0</v>
      </c>
      <c r="P381" s="1">
        <v>3</v>
      </c>
      <c r="AA381" s="1">
        <f>IF(P381=1,$O$3,IF(P381=2,$O$4,$O$5))</f>
        <v>0.21</v>
      </c>
    </row>
    <row r="382" spans="1:27" x14ac:dyDescent="0.25">
      <c r="A382" s="1" t="s">
        <v>637</v>
      </c>
      <c r="E382" s="24" t="s">
        <v>633</v>
      </c>
    </row>
    <row r="383" spans="1:27" ht="52.8" x14ac:dyDescent="0.25">
      <c r="A383" s="1" t="s">
        <v>638</v>
      </c>
      <c r="E383" s="29" t="s">
        <v>11922</v>
      </c>
    </row>
    <row r="384" spans="1:27" x14ac:dyDescent="0.25">
      <c r="A384" s="1" t="s">
        <v>640</v>
      </c>
      <c r="E384" s="24" t="s">
        <v>1380</v>
      </c>
    </row>
    <row r="385" spans="1:27" x14ac:dyDescent="0.25">
      <c r="A385" s="1" t="s">
        <v>631</v>
      </c>
      <c r="B385" s="1">
        <v>123</v>
      </c>
      <c r="C385" s="23" t="s">
        <v>11923</v>
      </c>
      <c r="D385" t="s">
        <v>633</v>
      </c>
      <c r="E385" s="24" t="s">
        <v>11924</v>
      </c>
      <c r="F385" s="25" t="s">
        <v>874</v>
      </c>
      <c r="G385" s="26">
        <v>10.497</v>
      </c>
      <c r="H385" s="25">
        <v>0</v>
      </c>
      <c r="I385" s="27">
        <f>ROUND(G385*H385,P4)</f>
        <v>0</v>
      </c>
      <c r="L385" s="27">
        <v>0</v>
      </c>
      <c r="M385" s="21">
        <f>ROUND(G385*L385,P4)</f>
        <v>0</v>
      </c>
      <c r="N385" s="22" t="s">
        <v>11651</v>
      </c>
      <c r="O385" s="28">
        <f>M385*AA385</f>
        <v>0</v>
      </c>
      <c r="P385" s="1">
        <v>3</v>
      </c>
      <c r="AA385" s="1">
        <f>IF(P385=1,$O$3,IF(P385=2,$O$4,$O$5))</f>
        <v>0.21</v>
      </c>
    </row>
    <row r="386" spans="1:27" x14ac:dyDescent="0.25">
      <c r="A386" s="1" t="s">
        <v>637</v>
      </c>
      <c r="E386" s="24" t="s">
        <v>633</v>
      </c>
    </row>
    <row r="387" spans="1:27" ht="26.4" x14ac:dyDescent="0.25">
      <c r="A387" s="1" t="s">
        <v>638</v>
      </c>
      <c r="E387" s="29" t="s">
        <v>11925</v>
      </c>
    </row>
    <row r="388" spans="1:27" x14ac:dyDescent="0.25">
      <c r="A388" s="1" t="s">
        <v>640</v>
      </c>
      <c r="E388" s="24" t="s">
        <v>1380</v>
      </c>
    </row>
    <row r="389" spans="1:27" ht="26.4" x14ac:dyDescent="0.25">
      <c r="A389" s="1" t="s">
        <v>631</v>
      </c>
      <c r="B389" s="1">
        <v>124</v>
      </c>
      <c r="C389" s="23" t="s">
        <v>11926</v>
      </c>
      <c r="D389" t="s">
        <v>633</v>
      </c>
      <c r="E389" s="24" t="s">
        <v>11927</v>
      </c>
      <c r="F389" s="25" t="s">
        <v>874</v>
      </c>
      <c r="G389" s="26">
        <v>10.497</v>
      </c>
      <c r="H389" s="25">
        <v>0</v>
      </c>
      <c r="I389" s="27">
        <f>ROUND(G389*H389,P4)</f>
        <v>0</v>
      </c>
      <c r="L389" s="27">
        <v>0</v>
      </c>
      <c r="M389" s="21">
        <f>ROUND(G389*L389,P4)</f>
        <v>0</v>
      </c>
      <c r="N389" s="22" t="s">
        <v>11651</v>
      </c>
      <c r="O389" s="28">
        <f>M389*AA389</f>
        <v>0</v>
      </c>
      <c r="P389" s="1">
        <v>3</v>
      </c>
      <c r="AA389" s="1">
        <f>IF(P389=1,$O$3,IF(P389=2,$O$4,$O$5))</f>
        <v>0.21</v>
      </c>
    </row>
    <row r="390" spans="1:27" x14ac:dyDescent="0.25">
      <c r="A390" s="1" t="s">
        <v>637</v>
      </c>
      <c r="E390" s="24" t="s">
        <v>633</v>
      </c>
    </row>
    <row r="391" spans="1:27" ht="26.4" x14ac:dyDescent="0.25">
      <c r="A391" s="1" t="s">
        <v>638</v>
      </c>
      <c r="E391" s="29" t="s">
        <v>11925</v>
      </c>
    </row>
    <row r="392" spans="1:27" x14ac:dyDescent="0.25">
      <c r="A392" s="1" t="s">
        <v>640</v>
      </c>
      <c r="E392" s="24" t="s">
        <v>1380</v>
      </c>
    </row>
    <row r="393" spans="1:27" x14ac:dyDescent="0.25">
      <c r="A393" s="1" t="s">
        <v>631</v>
      </c>
      <c r="B393" s="1">
        <v>125</v>
      </c>
      <c r="C393" s="23" t="s">
        <v>11928</v>
      </c>
      <c r="D393" t="s">
        <v>633</v>
      </c>
      <c r="E393" s="24" t="s">
        <v>11929</v>
      </c>
      <c r="F393" s="25" t="s">
        <v>874</v>
      </c>
      <c r="G393" s="26">
        <v>39.838000000000001</v>
      </c>
      <c r="H393" s="25">
        <v>0</v>
      </c>
      <c r="I393" s="27">
        <f>ROUND(G393*H393,P4)</f>
        <v>0</v>
      </c>
      <c r="L393" s="27">
        <v>0</v>
      </c>
      <c r="M393" s="21">
        <f>ROUND(G393*L393,P4)</f>
        <v>0</v>
      </c>
      <c r="N393" s="22" t="s">
        <v>11651</v>
      </c>
      <c r="O393" s="28">
        <f>M393*AA393</f>
        <v>0</v>
      </c>
      <c r="P393" s="1">
        <v>3</v>
      </c>
      <c r="AA393" s="1">
        <f>IF(P393=1,$O$3,IF(P393=2,$O$4,$O$5))</f>
        <v>0.21</v>
      </c>
    </row>
    <row r="394" spans="1:27" x14ac:dyDescent="0.25">
      <c r="A394" s="1" t="s">
        <v>637</v>
      </c>
      <c r="E394" s="24" t="s">
        <v>633</v>
      </c>
    </row>
    <row r="395" spans="1:27" ht="79.2" x14ac:dyDescent="0.25">
      <c r="A395" s="1" t="s">
        <v>638</v>
      </c>
      <c r="E395" s="29" t="s">
        <v>11930</v>
      </c>
    </row>
    <row r="396" spans="1:27" x14ac:dyDescent="0.25">
      <c r="A396" s="1" t="s">
        <v>640</v>
      </c>
      <c r="E396" s="24" t="s">
        <v>1380</v>
      </c>
    </row>
    <row r="397" spans="1:27" x14ac:dyDescent="0.25">
      <c r="A397" s="1" t="s">
        <v>631</v>
      </c>
      <c r="B397" s="1">
        <v>126</v>
      </c>
      <c r="C397" s="23" t="s">
        <v>11931</v>
      </c>
      <c r="D397" t="s">
        <v>633</v>
      </c>
      <c r="E397" s="24" t="s">
        <v>11932</v>
      </c>
      <c r="F397" s="25" t="s">
        <v>1806</v>
      </c>
      <c r="G397" s="26">
        <v>0.54</v>
      </c>
      <c r="H397" s="25">
        <v>0</v>
      </c>
      <c r="I397" s="27">
        <f>ROUND(G397*H397,P4)</f>
        <v>0</v>
      </c>
      <c r="L397" s="27">
        <v>0</v>
      </c>
      <c r="M397" s="21">
        <f>ROUND(G397*L397,P4)</f>
        <v>0</v>
      </c>
      <c r="N397" s="22" t="s">
        <v>11651</v>
      </c>
      <c r="O397" s="28">
        <f>M397*AA397</f>
        <v>0</v>
      </c>
      <c r="P397" s="1">
        <v>3</v>
      </c>
      <c r="AA397" s="1">
        <f>IF(P397=1,$O$3,IF(P397=2,$O$4,$O$5))</f>
        <v>0.21</v>
      </c>
    </row>
    <row r="398" spans="1:27" x14ac:dyDescent="0.25">
      <c r="A398" s="1" t="s">
        <v>637</v>
      </c>
      <c r="E398" s="24" t="s">
        <v>633</v>
      </c>
    </row>
    <row r="399" spans="1:27" ht="52.8" x14ac:dyDescent="0.25">
      <c r="A399" s="1" t="s">
        <v>638</v>
      </c>
      <c r="E399" s="29" t="s">
        <v>11933</v>
      </c>
    </row>
    <row r="400" spans="1:27" x14ac:dyDescent="0.25">
      <c r="A400" s="1" t="s">
        <v>640</v>
      </c>
      <c r="E400" s="24" t="s">
        <v>1380</v>
      </c>
    </row>
    <row r="401" spans="1:27" x14ac:dyDescent="0.25">
      <c r="A401" s="1" t="s">
        <v>631</v>
      </c>
      <c r="B401" s="1">
        <v>131</v>
      </c>
      <c r="C401" s="23" t="s">
        <v>11934</v>
      </c>
      <c r="D401" t="s">
        <v>633</v>
      </c>
      <c r="E401" s="24" t="s">
        <v>11935</v>
      </c>
      <c r="F401" s="25" t="s">
        <v>870</v>
      </c>
      <c r="G401" s="26">
        <v>221.69499999999999</v>
      </c>
      <c r="H401" s="25">
        <v>0</v>
      </c>
      <c r="I401" s="27">
        <f>ROUND(G401*H401,P4)</f>
        <v>0</v>
      </c>
      <c r="L401" s="27">
        <v>0</v>
      </c>
      <c r="M401" s="21">
        <f>ROUND(G401*L401,P4)</f>
        <v>0</v>
      </c>
      <c r="N401" s="22" t="s">
        <v>11651</v>
      </c>
      <c r="O401" s="28">
        <f>M401*AA401</f>
        <v>0</v>
      </c>
      <c r="P401" s="1">
        <v>3</v>
      </c>
      <c r="AA401" s="1">
        <f>IF(P401=1,$O$3,IF(P401=2,$O$4,$O$5))</f>
        <v>0.21</v>
      </c>
    </row>
    <row r="402" spans="1:27" x14ac:dyDescent="0.25">
      <c r="A402" s="1" t="s">
        <v>637</v>
      </c>
      <c r="E402" s="24" t="s">
        <v>633</v>
      </c>
    </row>
    <row r="403" spans="1:27" ht="52.8" x14ac:dyDescent="0.25">
      <c r="A403" s="1" t="s">
        <v>638</v>
      </c>
      <c r="E403" s="29" t="s">
        <v>11936</v>
      </c>
    </row>
    <row r="404" spans="1:27" x14ac:dyDescent="0.25">
      <c r="A404" s="1" t="s">
        <v>640</v>
      </c>
      <c r="E404" s="24" t="s">
        <v>1380</v>
      </c>
    </row>
    <row r="405" spans="1:27" x14ac:dyDescent="0.25">
      <c r="A405" s="1" t="s">
        <v>631</v>
      </c>
      <c r="B405" s="1">
        <v>132</v>
      </c>
      <c r="C405" s="23" t="s">
        <v>11937</v>
      </c>
      <c r="D405" t="s">
        <v>633</v>
      </c>
      <c r="E405" s="24" t="s">
        <v>11938</v>
      </c>
      <c r="F405" s="25" t="s">
        <v>870</v>
      </c>
      <c r="G405" s="26">
        <v>110.49</v>
      </c>
      <c r="H405" s="25">
        <v>0</v>
      </c>
      <c r="I405" s="27">
        <f>ROUND(G405*H405,P4)</f>
        <v>0</v>
      </c>
      <c r="L405" s="27">
        <v>0</v>
      </c>
      <c r="M405" s="21">
        <f>ROUND(G405*L405,P4)</f>
        <v>0</v>
      </c>
      <c r="N405" s="22" t="s">
        <v>11651</v>
      </c>
      <c r="O405" s="28">
        <f>M405*AA405</f>
        <v>0</v>
      </c>
      <c r="P405" s="1">
        <v>3</v>
      </c>
      <c r="AA405" s="1">
        <f>IF(P405=1,$O$3,IF(P405=2,$O$4,$O$5))</f>
        <v>0.21</v>
      </c>
    </row>
    <row r="406" spans="1:27" x14ac:dyDescent="0.25">
      <c r="A406" s="1" t="s">
        <v>637</v>
      </c>
      <c r="E406" s="24" t="s">
        <v>633</v>
      </c>
    </row>
    <row r="407" spans="1:27" ht="52.8" x14ac:dyDescent="0.25">
      <c r="A407" s="1" t="s">
        <v>638</v>
      </c>
      <c r="E407" s="29" t="s">
        <v>11939</v>
      </c>
    </row>
    <row r="408" spans="1:27" x14ac:dyDescent="0.25">
      <c r="A408" s="1" t="s">
        <v>640</v>
      </c>
      <c r="E408" s="24" t="s">
        <v>1380</v>
      </c>
    </row>
    <row r="409" spans="1:27" ht="26.4" x14ac:dyDescent="0.25">
      <c r="A409" s="1" t="s">
        <v>631</v>
      </c>
      <c r="B409" s="1">
        <v>133</v>
      </c>
      <c r="C409" s="23" t="s">
        <v>11940</v>
      </c>
      <c r="D409" t="s">
        <v>633</v>
      </c>
      <c r="E409" s="24" t="s">
        <v>11941</v>
      </c>
      <c r="F409" s="25" t="s">
        <v>647</v>
      </c>
      <c r="G409" s="26">
        <v>95.1</v>
      </c>
      <c r="H409" s="25">
        <v>0</v>
      </c>
      <c r="I409" s="27">
        <f>ROUND(G409*H409,P4)</f>
        <v>0</v>
      </c>
      <c r="L409" s="27">
        <v>0</v>
      </c>
      <c r="M409" s="21">
        <f>ROUND(G409*L409,P4)</f>
        <v>0</v>
      </c>
      <c r="N409" s="22" t="s">
        <v>11651</v>
      </c>
      <c r="O409" s="28">
        <f>M409*AA409</f>
        <v>0</v>
      </c>
      <c r="P409" s="1">
        <v>3</v>
      </c>
      <c r="AA409" s="1">
        <f>IF(P409=1,$O$3,IF(P409=2,$O$4,$O$5))</f>
        <v>0.21</v>
      </c>
    </row>
    <row r="410" spans="1:27" x14ac:dyDescent="0.25">
      <c r="A410" s="1" t="s">
        <v>637</v>
      </c>
      <c r="E410" s="24" t="s">
        <v>633</v>
      </c>
    </row>
    <row r="411" spans="1:27" ht="52.8" x14ac:dyDescent="0.25">
      <c r="A411" s="1" t="s">
        <v>638</v>
      </c>
      <c r="E411" s="29" t="s">
        <v>11942</v>
      </c>
    </row>
    <row r="412" spans="1:27" x14ac:dyDescent="0.25">
      <c r="A412" s="1" t="s">
        <v>640</v>
      </c>
      <c r="E412" s="24" t="s">
        <v>1380</v>
      </c>
    </row>
    <row r="413" spans="1:27" ht="26.4" x14ac:dyDescent="0.25">
      <c r="A413" s="1" t="s">
        <v>631</v>
      </c>
      <c r="B413" s="1">
        <v>134</v>
      </c>
      <c r="C413" s="23" t="s">
        <v>11943</v>
      </c>
      <c r="D413" t="s">
        <v>633</v>
      </c>
      <c r="E413" s="24" t="s">
        <v>11944</v>
      </c>
      <c r="F413" s="25" t="s">
        <v>870</v>
      </c>
      <c r="G413" s="26">
        <v>16.725000000000001</v>
      </c>
      <c r="H413" s="25">
        <v>0</v>
      </c>
      <c r="I413" s="27">
        <f>ROUND(G413*H413,P4)</f>
        <v>0</v>
      </c>
      <c r="L413" s="27">
        <v>0</v>
      </c>
      <c r="M413" s="21">
        <f>ROUND(G413*L413,P4)</f>
        <v>0</v>
      </c>
      <c r="N413" s="22" t="s">
        <v>11651</v>
      </c>
      <c r="O413" s="28">
        <f>M413*AA413</f>
        <v>0</v>
      </c>
      <c r="P413" s="1">
        <v>3</v>
      </c>
      <c r="AA413" s="1">
        <f>IF(P413=1,$O$3,IF(P413=2,$O$4,$O$5))</f>
        <v>0.21</v>
      </c>
    </row>
    <row r="414" spans="1:27" x14ac:dyDescent="0.25">
      <c r="A414" s="1" t="s">
        <v>637</v>
      </c>
      <c r="E414" s="24" t="s">
        <v>633</v>
      </c>
    </row>
    <row r="415" spans="1:27" ht="52.8" x14ac:dyDescent="0.25">
      <c r="A415" s="1" t="s">
        <v>638</v>
      </c>
      <c r="E415" s="29" t="s">
        <v>11945</v>
      </c>
    </row>
    <row r="416" spans="1:27" x14ac:dyDescent="0.25">
      <c r="A416" s="1" t="s">
        <v>640</v>
      </c>
      <c r="E416" s="24" t="s">
        <v>1380</v>
      </c>
    </row>
    <row r="417" spans="1:27" x14ac:dyDescent="0.25">
      <c r="A417" s="1" t="s">
        <v>628</v>
      </c>
      <c r="C417" s="19" t="s">
        <v>5592</v>
      </c>
      <c r="E417" s="20" t="s">
        <v>11605</v>
      </c>
      <c r="L417" s="21">
        <f>SUMIFS(L418:L473,A418:A473,"P")</f>
        <v>0</v>
      </c>
      <c r="M417" s="21">
        <f>SUMIFS(M418:M473,A418:A473,"P")</f>
        <v>0</v>
      </c>
      <c r="N417" s="22"/>
    </row>
    <row r="418" spans="1:27" x14ac:dyDescent="0.25">
      <c r="A418" s="1" t="s">
        <v>631</v>
      </c>
      <c r="B418" s="1">
        <v>2</v>
      </c>
      <c r="C418" s="23" t="s">
        <v>11946</v>
      </c>
      <c r="D418" t="s">
        <v>866</v>
      </c>
      <c r="E418" s="24" t="s">
        <v>11947</v>
      </c>
      <c r="F418" s="25" t="s">
        <v>1806</v>
      </c>
      <c r="G418" s="26">
        <v>2.7E-2</v>
      </c>
      <c r="H418" s="25">
        <v>0</v>
      </c>
      <c r="I418" s="27">
        <f>ROUND(G418*H418,P4)</f>
        <v>0</v>
      </c>
      <c r="L418" s="27">
        <v>0</v>
      </c>
      <c r="M418" s="21">
        <f>ROUND(G418*L418,P4)</f>
        <v>0</v>
      </c>
      <c r="N418" s="22" t="s">
        <v>11651</v>
      </c>
      <c r="O418" s="28">
        <f>M418*AA418</f>
        <v>0</v>
      </c>
      <c r="P418" s="1">
        <v>3</v>
      </c>
      <c r="AA418" s="1">
        <f>IF(P418=1,$O$3,IF(P418=2,$O$4,$O$5))</f>
        <v>0.21</v>
      </c>
    </row>
    <row r="419" spans="1:27" x14ac:dyDescent="0.25">
      <c r="A419" s="1" t="s">
        <v>637</v>
      </c>
      <c r="E419" s="24" t="s">
        <v>633</v>
      </c>
    </row>
    <row r="420" spans="1:27" ht="39.6" x14ac:dyDescent="0.25">
      <c r="A420" s="1" t="s">
        <v>638</v>
      </c>
      <c r="E420" s="29" t="s">
        <v>11948</v>
      </c>
    </row>
    <row r="421" spans="1:27" x14ac:dyDescent="0.25">
      <c r="A421" s="1" t="s">
        <v>640</v>
      </c>
      <c r="E421" s="24" t="s">
        <v>1380</v>
      </c>
    </row>
    <row r="422" spans="1:27" ht="26.4" x14ac:dyDescent="0.25">
      <c r="A422" s="1" t="s">
        <v>631</v>
      </c>
      <c r="B422" s="1">
        <v>120</v>
      </c>
      <c r="C422" s="23" t="s">
        <v>11949</v>
      </c>
      <c r="D422" t="s">
        <v>866</v>
      </c>
      <c r="E422" s="24" t="s">
        <v>11950</v>
      </c>
      <c r="F422" s="25" t="s">
        <v>870</v>
      </c>
      <c r="G422" s="26">
        <v>297.63400000000001</v>
      </c>
      <c r="H422" s="25">
        <v>0</v>
      </c>
      <c r="I422" s="27">
        <f>ROUND(G422*H422,P4)</f>
        <v>0</v>
      </c>
      <c r="L422" s="27">
        <v>0</v>
      </c>
      <c r="M422" s="21">
        <f>ROUND(G422*L422,P4)</f>
        <v>0</v>
      </c>
      <c r="N422" s="22" t="s">
        <v>11651</v>
      </c>
      <c r="O422" s="28">
        <f>M422*AA422</f>
        <v>0</v>
      </c>
      <c r="P422" s="1">
        <v>3</v>
      </c>
      <c r="AA422" s="1">
        <f>IF(P422=1,$O$3,IF(P422=2,$O$4,$O$5))</f>
        <v>0.21</v>
      </c>
    </row>
    <row r="423" spans="1:27" x14ac:dyDescent="0.25">
      <c r="A423" s="1" t="s">
        <v>637</v>
      </c>
      <c r="E423" s="24" t="s">
        <v>633</v>
      </c>
    </row>
    <row r="424" spans="1:27" ht="26.4" x14ac:dyDescent="0.25">
      <c r="A424" s="1" t="s">
        <v>638</v>
      </c>
      <c r="E424" s="29" t="s">
        <v>11951</v>
      </c>
    </row>
    <row r="425" spans="1:27" x14ac:dyDescent="0.25">
      <c r="A425" s="1" t="s">
        <v>640</v>
      </c>
      <c r="E425" s="24" t="s">
        <v>1380</v>
      </c>
    </row>
    <row r="426" spans="1:27" x14ac:dyDescent="0.25">
      <c r="A426" s="1" t="s">
        <v>631</v>
      </c>
      <c r="B426" s="1">
        <v>136</v>
      </c>
      <c r="C426" s="23" t="s">
        <v>11952</v>
      </c>
      <c r="D426" t="s">
        <v>633</v>
      </c>
      <c r="E426" s="24" t="s">
        <v>11953</v>
      </c>
      <c r="F426" s="25" t="s">
        <v>870</v>
      </c>
      <c r="G426" s="26">
        <v>275.52</v>
      </c>
      <c r="H426" s="25">
        <v>0</v>
      </c>
      <c r="I426" s="27">
        <f>ROUND(G426*H426,P4)</f>
        <v>0</v>
      </c>
      <c r="L426" s="27">
        <v>0</v>
      </c>
      <c r="M426" s="21">
        <f>ROUND(G426*L426,P4)</f>
        <v>0</v>
      </c>
      <c r="N426" s="22" t="s">
        <v>11651</v>
      </c>
      <c r="O426" s="28">
        <f>M426*AA426</f>
        <v>0</v>
      </c>
      <c r="P426" s="1">
        <v>3</v>
      </c>
      <c r="AA426" s="1">
        <f>IF(P426=1,$O$3,IF(P426=2,$O$4,$O$5))</f>
        <v>0.21</v>
      </c>
    </row>
    <row r="427" spans="1:27" x14ac:dyDescent="0.25">
      <c r="A427" s="1" t="s">
        <v>637</v>
      </c>
      <c r="E427" s="24" t="s">
        <v>633</v>
      </c>
    </row>
    <row r="428" spans="1:27" ht="26.4" x14ac:dyDescent="0.25">
      <c r="A428" s="1" t="s">
        <v>638</v>
      </c>
      <c r="E428" s="29" t="s">
        <v>11731</v>
      </c>
    </row>
    <row r="429" spans="1:27" x14ac:dyDescent="0.25">
      <c r="A429" s="1" t="s">
        <v>640</v>
      </c>
      <c r="E429" s="24" t="s">
        <v>1380</v>
      </c>
    </row>
    <row r="430" spans="1:27" x14ac:dyDescent="0.25">
      <c r="A430" s="1" t="s">
        <v>631</v>
      </c>
      <c r="B430" s="1">
        <v>137</v>
      </c>
      <c r="C430" s="23" t="s">
        <v>11954</v>
      </c>
      <c r="D430" t="s">
        <v>633</v>
      </c>
      <c r="E430" s="24" t="s">
        <v>11955</v>
      </c>
      <c r="F430" s="25" t="s">
        <v>870</v>
      </c>
      <c r="G430" s="26">
        <v>239.583</v>
      </c>
      <c r="H430" s="25">
        <v>0</v>
      </c>
      <c r="I430" s="27">
        <f>ROUND(G430*H430,P4)</f>
        <v>0</v>
      </c>
      <c r="L430" s="27">
        <v>0</v>
      </c>
      <c r="M430" s="21">
        <f>ROUND(G430*L430,P4)</f>
        <v>0</v>
      </c>
      <c r="N430" s="22" t="s">
        <v>11651</v>
      </c>
      <c r="O430" s="28">
        <f>M430*AA430</f>
        <v>0</v>
      </c>
      <c r="P430" s="1">
        <v>3</v>
      </c>
      <c r="AA430" s="1">
        <f>IF(P430=1,$O$3,IF(P430=2,$O$4,$O$5))</f>
        <v>0.21</v>
      </c>
    </row>
    <row r="431" spans="1:27" x14ac:dyDescent="0.25">
      <c r="A431" s="1" t="s">
        <v>637</v>
      </c>
      <c r="E431" s="24" t="s">
        <v>633</v>
      </c>
    </row>
    <row r="432" spans="1:27" ht="92.4" x14ac:dyDescent="0.25">
      <c r="A432" s="1" t="s">
        <v>638</v>
      </c>
      <c r="E432" s="29" t="s">
        <v>11677</v>
      </c>
    </row>
    <row r="433" spans="1:27" x14ac:dyDescent="0.25">
      <c r="A433" s="1" t="s">
        <v>640</v>
      </c>
      <c r="E433" s="24" t="s">
        <v>1380</v>
      </c>
    </row>
    <row r="434" spans="1:27" x14ac:dyDescent="0.25">
      <c r="A434" s="1" t="s">
        <v>631</v>
      </c>
      <c r="B434" s="1">
        <v>138</v>
      </c>
      <c r="C434" s="23" t="s">
        <v>11956</v>
      </c>
      <c r="D434" t="s">
        <v>633</v>
      </c>
      <c r="E434" s="24" t="s">
        <v>11957</v>
      </c>
      <c r="F434" s="25" t="s">
        <v>870</v>
      </c>
      <c r="G434" s="26">
        <v>82.676000000000002</v>
      </c>
      <c r="H434" s="25">
        <v>0</v>
      </c>
      <c r="I434" s="27">
        <f>ROUND(G434*H434,P4)</f>
        <v>0</v>
      </c>
      <c r="L434" s="27">
        <v>0</v>
      </c>
      <c r="M434" s="21">
        <f>ROUND(G434*L434,P4)</f>
        <v>0</v>
      </c>
      <c r="N434" s="22" t="s">
        <v>11651</v>
      </c>
      <c r="O434" s="28">
        <f>M434*AA434</f>
        <v>0</v>
      </c>
      <c r="P434" s="1">
        <v>3</v>
      </c>
      <c r="AA434" s="1">
        <f>IF(P434=1,$O$3,IF(P434=2,$O$4,$O$5))</f>
        <v>0.21</v>
      </c>
    </row>
    <row r="435" spans="1:27" x14ac:dyDescent="0.25">
      <c r="A435" s="1" t="s">
        <v>637</v>
      </c>
      <c r="E435" s="24" t="s">
        <v>633</v>
      </c>
    </row>
    <row r="436" spans="1:27" ht="66" x14ac:dyDescent="0.25">
      <c r="A436" s="1" t="s">
        <v>638</v>
      </c>
      <c r="E436" s="29" t="s">
        <v>11958</v>
      </c>
    </row>
    <row r="437" spans="1:27" x14ac:dyDescent="0.25">
      <c r="A437" s="1" t="s">
        <v>640</v>
      </c>
      <c r="E437" s="24" t="s">
        <v>1380</v>
      </c>
    </row>
    <row r="438" spans="1:27" x14ac:dyDescent="0.25">
      <c r="A438" s="1" t="s">
        <v>631</v>
      </c>
      <c r="B438" s="1">
        <v>139</v>
      </c>
      <c r="C438" s="23" t="s">
        <v>11959</v>
      </c>
      <c r="D438" t="s">
        <v>633</v>
      </c>
      <c r="E438" s="24" t="s">
        <v>11960</v>
      </c>
      <c r="F438" s="25" t="s">
        <v>870</v>
      </c>
      <c r="G438" s="26">
        <v>718.74900000000002</v>
      </c>
      <c r="H438" s="25">
        <v>0</v>
      </c>
      <c r="I438" s="27">
        <f>ROUND(G438*H438,P4)</f>
        <v>0</v>
      </c>
      <c r="L438" s="27">
        <v>0</v>
      </c>
      <c r="M438" s="21">
        <f>ROUND(G438*L438,P4)</f>
        <v>0</v>
      </c>
      <c r="N438" s="22" t="s">
        <v>11651</v>
      </c>
      <c r="O438" s="28">
        <f>M438*AA438</f>
        <v>0</v>
      </c>
      <c r="P438" s="1">
        <v>3</v>
      </c>
      <c r="AA438" s="1">
        <f>IF(P438=1,$O$3,IF(P438=2,$O$4,$O$5))</f>
        <v>0.21</v>
      </c>
    </row>
    <row r="439" spans="1:27" x14ac:dyDescent="0.25">
      <c r="A439" s="1" t="s">
        <v>637</v>
      </c>
      <c r="E439" s="24" t="s">
        <v>633</v>
      </c>
    </row>
    <row r="440" spans="1:27" ht="26.4" x14ac:dyDescent="0.25">
      <c r="A440" s="1" t="s">
        <v>638</v>
      </c>
      <c r="E440" s="29" t="s">
        <v>11961</v>
      </c>
    </row>
    <row r="441" spans="1:27" x14ac:dyDescent="0.25">
      <c r="A441" s="1" t="s">
        <v>640</v>
      </c>
      <c r="E441" s="24" t="s">
        <v>1380</v>
      </c>
    </row>
    <row r="442" spans="1:27" x14ac:dyDescent="0.25">
      <c r="A442" s="1" t="s">
        <v>631</v>
      </c>
      <c r="B442" s="1">
        <v>140</v>
      </c>
      <c r="C442" s="23" t="s">
        <v>11962</v>
      </c>
      <c r="D442" t="s">
        <v>633</v>
      </c>
      <c r="E442" s="24" t="s">
        <v>11963</v>
      </c>
      <c r="F442" s="25" t="s">
        <v>870</v>
      </c>
      <c r="G442" s="26">
        <v>248.02799999999999</v>
      </c>
      <c r="H442" s="25">
        <v>0</v>
      </c>
      <c r="I442" s="27">
        <f>ROUND(G442*H442,P4)</f>
        <v>0</v>
      </c>
      <c r="L442" s="27">
        <v>0</v>
      </c>
      <c r="M442" s="21">
        <f>ROUND(G442*L442,P4)</f>
        <v>0</v>
      </c>
      <c r="N442" s="22" t="s">
        <v>11651</v>
      </c>
      <c r="O442" s="28">
        <f>M442*AA442</f>
        <v>0</v>
      </c>
      <c r="P442" s="1">
        <v>3</v>
      </c>
      <c r="AA442" s="1">
        <f>IF(P442=1,$O$3,IF(P442=2,$O$4,$O$5))</f>
        <v>0.21</v>
      </c>
    </row>
    <row r="443" spans="1:27" x14ac:dyDescent="0.25">
      <c r="A443" s="1" t="s">
        <v>637</v>
      </c>
      <c r="E443" s="24" t="s">
        <v>633</v>
      </c>
    </row>
    <row r="444" spans="1:27" ht="26.4" x14ac:dyDescent="0.25">
      <c r="A444" s="1" t="s">
        <v>638</v>
      </c>
      <c r="E444" s="29" t="s">
        <v>11964</v>
      </c>
    </row>
    <row r="445" spans="1:27" x14ac:dyDescent="0.25">
      <c r="A445" s="1" t="s">
        <v>640</v>
      </c>
      <c r="E445" s="24" t="s">
        <v>1380</v>
      </c>
    </row>
    <row r="446" spans="1:27" ht="26.4" x14ac:dyDescent="0.25">
      <c r="A446" s="1" t="s">
        <v>631</v>
      </c>
      <c r="B446" s="1">
        <v>141</v>
      </c>
      <c r="C446" s="23" t="s">
        <v>11965</v>
      </c>
      <c r="D446" t="s">
        <v>633</v>
      </c>
      <c r="E446" s="24" t="s">
        <v>11966</v>
      </c>
      <c r="F446" s="25" t="s">
        <v>870</v>
      </c>
      <c r="G446" s="26">
        <v>59.996000000000002</v>
      </c>
      <c r="H446" s="25">
        <v>0</v>
      </c>
      <c r="I446" s="27">
        <f>ROUND(G446*H446,P4)</f>
        <v>0</v>
      </c>
      <c r="L446" s="27">
        <v>0</v>
      </c>
      <c r="M446" s="21">
        <f>ROUND(G446*L446,P4)</f>
        <v>0</v>
      </c>
      <c r="N446" s="22" t="s">
        <v>11651</v>
      </c>
      <c r="O446" s="28">
        <f>M446*AA446</f>
        <v>0</v>
      </c>
      <c r="P446" s="1">
        <v>3</v>
      </c>
      <c r="AA446" s="1">
        <f>IF(P446=1,$O$3,IF(P446=2,$O$4,$O$5))</f>
        <v>0.21</v>
      </c>
    </row>
    <row r="447" spans="1:27" x14ac:dyDescent="0.25">
      <c r="A447" s="1" t="s">
        <v>637</v>
      </c>
      <c r="E447" s="24" t="s">
        <v>633</v>
      </c>
    </row>
    <row r="448" spans="1:27" ht="66" x14ac:dyDescent="0.25">
      <c r="A448" s="1" t="s">
        <v>638</v>
      </c>
      <c r="E448" s="29" t="s">
        <v>11967</v>
      </c>
    </row>
    <row r="449" spans="1:27" x14ac:dyDescent="0.25">
      <c r="A449" s="1" t="s">
        <v>640</v>
      </c>
      <c r="E449" s="24" t="s">
        <v>1380</v>
      </c>
    </row>
    <row r="450" spans="1:27" ht="26.4" x14ac:dyDescent="0.25">
      <c r="A450" s="1" t="s">
        <v>631</v>
      </c>
      <c r="B450" s="1">
        <v>142</v>
      </c>
      <c r="C450" s="23" t="s">
        <v>11968</v>
      </c>
      <c r="D450" t="s">
        <v>633</v>
      </c>
      <c r="E450" s="24" t="s">
        <v>11969</v>
      </c>
      <c r="F450" s="25" t="s">
        <v>870</v>
      </c>
      <c r="G450" s="26">
        <v>6.25</v>
      </c>
      <c r="H450" s="25">
        <v>0</v>
      </c>
      <c r="I450" s="27">
        <f>ROUND(G450*H450,P4)</f>
        <v>0</v>
      </c>
      <c r="L450" s="27">
        <v>0</v>
      </c>
      <c r="M450" s="21">
        <f>ROUND(G450*L450,P4)</f>
        <v>0</v>
      </c>
      <c r="N450" s="22" t="s">
        <v>11651</v>
      </c>
      <c r="O450" s="28">
        <f>M450*AA450</f>
        <v>0</v>
      </c>
      <c r="P450" s="1">
        <v>3</v>
      </c>
      <c r="AA450" s="1">
        <f>IF(P450=1,$O$3,IF(P450=2,$O$4,$O$5))</f>
        <v>0.21</v>
      </c>
    </row>
    <row r="451" spans="1:27" x14ac:dyDescent="0.25">
      <c r="A451" s="1" t="s">
        <v>637</v>
      </c>
      <c r="E451" s="24" t="s">
        <v>633</v>
      </c>
    </row>
    <row r="452" spans="1:27" ht="52.8" x14ac:dyDescent="0.25">
      <c r="A452" s="1" t="s">
        <v>638</v>
      </c>
      <c r="E452" s="29" t="s">
        <v>11970</v>
      </c>
    </row>
    <row r="453" spans="1:27" x14ac:dyDescent="0.25">
      <c r="A453" s="1" t="s">
        <v>640</v>
      </c>
      <c r="E453" s="24" t="s">
        <v>1380</v>
      </c>
    </row>
    <row r="454" spans="1:27" x14ac:dyDescent="0.25">
      <c r="A454" s="1" t="s">
        <v>631</v>
      </c>
      <c r="B454" s="1">
        <v>143</v>
      </c>
      <c r="C454" s="23" t="s">
        <v>11971</v>
      </c>
      <c r="D454" t="s">
        <v>633</v>
      </c>
      <c r="E454" s="24" t="s">
        <v>11972</v>
      </c>
      <c r="F454" s="25" t="s">
        <v>870</v>
      </c>
      <c r="G454" s="26">
        <v>239.583</v>
      </c>
      <c r="H454" s="25">
        <v>0</v>
      </c>
      <c r="I454" s="27">
        <f>ROUND(G454*H454,P4)</f>
        <v>0</v>
      </c>
      <c r="L454" s="27">
        <v>0</v>
      </c>
      <c r="M454" s="21">
        <f>ROUND(G454*L454,P4)</f>
        <v>0</v>
      </c>
      <c r="N454" s="22" t="s">
        <v>11651</v>
      </c>
      <c r="O454" s="28">
        <f>M454*AA454</f>
        <v>0</v>
      </c>
      <c r="P454" s="1">
        <v>3</v>
      </c>
      <c r="AA454" s="1">
        <f>IF(P454=1,$O$3,IF(P454=2,$O$4,$O$5))</f>
        <v>0.21</v>
      </c>
    </row>
    <row r="455" spans="1:27" x14ac:dyDescent="0.25">
      <c r="A455" s="1" t="s">
        <v>637</v>
      </c>
      <c r="E455" s="24" t="s">
        <v>633</v>
      </c>
    </row>
    <row r="456" spans="1:27" ht="26.4" x14ac:dyDescent="0.25">
      <c r="A456" s="1" t="s">
        <v>638</v>
      </c>
      <c r="E456" s="29" t="s">
        <v>11973</v>
      </c>
    </row>
    <row r="457" spans="1:27" x14ac:dyDescent="0.25">
      <c r="A457" s="1" t="s">
        <v>640</v>
      </c>
      <c r="E457" s="24" t="s">
        <v>1380</v>
      </c>
    </row>
    <row r="458" spans="1:27" ht="26.4" x14ac:dyDescent="0.25">
      <c r="A458" s="1" t="s">
        <v>631</v>
      </c>
      <c r="B458" s="1">
        <v>144</v>
      </c>
      <c r="C458" s="23" t="s">
        <v>11974</v>
      </c>
      <c r="D458" t="s">
        <v>633</v>
      </c>
      <c r="E458" s="24" t="s">
        <v>11975</v>
      </c>
      <c r="F458" s="25" t="s">
        <v>657</v>
      </c>
      <c r="G458" s="26">
        <v>126</v>
      </c>
      <c r="H458" s="25">
        <v>0</v>
      </c>
      <c r="I458" s="27">
        <f>ROUND(G458*H458,P4)</f>
        <v>0</v>
      </c>
      <c r="L458" s="27">
        <v>0</v>
      </c>
      <c r="M458" s="21">
        <f>ROUND(G458*L458,P4)</f>
        <v>0</v>
      </c>
      <c r="N458" s="22" t="s">
        <v>11651</v>
      </c>
      <c r="O458" s="28">
        <f>M458*AA458</f>
        <v>0</v>
      </c>
      <c r="P458" s="1">
        <v>3</v>
      </c>
      <c r="AA458" s="1">
        <f>IF(P458=1,$O$3,IF(P458=2,$O$4,$O$5))</f>
        <v>0.21</v>
      </c>
    </row>
    <row r="459" spans="1:27" x14ac:dyDescent="0.25">
      <c r="A459" s="1" t="s">
        <v>637</v>
      </c>
      <c r="E459" s="24" t="s">
        <v>633</v>
      </c>
    </row>
    <row r="460" spans="1:27" ht="66" x14ac:dyDescent="0.25">
      <c r="A460" s="1" t="s">
        <v>638</v>
      </c>
      <c r="E460" s="29" t="s">
        <v>11976</v>
      </c>
    </row>
    <row r="461" spans="1:27" x14ac:dyDescent="0.25">
      <c r="A461" s="1" t="s">
        <v>640</v>
      </c>
      <c r="E461" s="24" t="s">
        <v>1380</v>
      </c>
    </row>
    <row r="462" spans="1:27" x14ac:dyDescent="0.25">
      <c r="A462" s="1" t="s">
        <v>631</v>
      </c>
      <c r="B462" s="1">
        <v>374</v>
      </c>
      <c r="C462" s="23" t="s">
        <v>11977</v>
      </c>
      <c r="D462" t="s">
        <v>633</v>
      </c>
      <c r="E462" s="24" t="s">
        <v>11978</v>
      </c>
      <c r="F462" s="25" t="s">
        <v>657</v>
      </c>
      <c r="G462" s="26">
        <v>126</v>
      </c>
      <c r="H462" s="25">
        <v>0</v>
      </c>
      <c r="I462" s="27">
        <f>ROUND(G462*H462,P4)</f>
        <v>0</v>
      </c>
      <c r="L462" s="27">
        <v>0</v>
      </c>
      <c r="M462" s="21">
        <f>ROUND(G462*L462,P4)</f>
        <v>0</v>
      </c>
      <c r="N462" s="22" t="s">
        <v>633</v>
      </c>
      <c r="O462" s="28">
        <f>M462*AA462</f>
        <v>0</v>
      </c>
      <c r="P462" s="1">
        <v>3</v>
      </c>
      <c r="AA462" s="1">
        <f>IF(P462=1,$O$3,IF(P462=2,$O$4,$O$5))</f>
        <v>0.21</v>
      </c>
    </row>
    <row r="463" spans="1:27" x14ac:dyDescent="0.25">
      <c r="A463" s="1" t="s">
        <v>637</v>
      </c>
      <c r="E463" s="24" t="s">
        <v>633</v>
      </c>
    </row>
    <row r="464" spans="1:27" ht="26.4" x14ac:dyDescent="0.25">
      <c r="A464" s="1" t="s">
        <v>638</v>
      </c>
      <c r="E464" s="29" t="s">
        <v>11979</v>
      </c>
    </row>
    <row r="465" spans="1:27" x14ac:dyDescent="0.25">
      <c r="A465" s="1" t="s">
        <v>640</v>
      </c>
      <c r="E465" s="24" t="s">
        <v>1380</v>
      </c>
    </row>
    <row r="466" spans="1:27" x14ac:dyDescent="0.25">
      <c r="A466" s="1" t="s">
        <v>631</v>
      </c>
      <c r="B466" s="1">
        <v>380</v>
      </c>
      <c r="C466" s="23" t="s">
        <v>11946</v>
      </c>
      <c r="D466" t="s">
        <v>2745</v>
      </c>
      <c r="E466" s="24" t="s">
        <v>11947</v>
      </c>
      <c r="F466" s="25" t="s">
        <v>1806</v>
      </c>
      <c r="G466" s="26">
        <v>7.9000000000000001E-2</v>
      </c>
      <c r="H466" s="25">
        <v>0</v>
      </c>
      <c r="I466" s="27">
        <f>ROUND(G466*H466,P4)</f>
        <v>0</v>
      </c>
      <c r="L466" s="27">
        <v>0</v>
      </c>
      <c r="M466" s="21">
        <f>ROUND(G466*L466,P4)</f>
        <v>0</v>
      </c>
      <c r="N466" s="22" t="s">
        <v>11651</v>
      </c>
      <c r="O466" s="28">
        <f>M466*AA466</f>
        <v>0</v>
      </c>
      <c r="P466" s="1">
        <v>3</v>
      </c>
      <c r="AA466" s="1">
        <f>IF(P466=1,$O$3,IF(P466=2,$O$4,$O$5))</f>
        <v>0.21</v>
      </c>
    </row>
    <row r="467" spans="1:27" x14ac:dyDescent="0.25">
      <c r="A467" s="1" t="s">
        <v>637</v>
      </c>
      <c r="E467" s="24" t="s">
        <v>633</v>
      </c>
    </row>
    <row r="468" spans="1:27" ht="39.6" x14ac:dyDescent="0.25">
      <c r="A468" s="1" t="s">
        <v>638</v>
      </c>
      <c r="E468" s="29" t="s">
        <v>11980</v>
      </c>
    </row>
    <row r="469" spans="1:27" x14ac:dyDescent="0.25">
      <c r="A469" s="1" t="s">
        <v>640</v>
      </c>
      <c r="E469" s="24" t="s">
        <v>1380</v>
      </c>
    </row>
    <row r="470" spans="1:27" ht="26.4" x14ac:dyDescent="0.25">
      <c r="A470" s="1" t="s">
        <v>631</v>
      </c>
      <c r="B470" s="1">
        <v>381</v>
      </c>
      <c r="C470" s="23" t="s">
        <v>11949</v>
      </c>
      <c r="D470" t="s">
        <v>2745</v>
      </c>
      <c r="E470" s="24" t="s">
        <v>11950</v>
      </c>
      <c r="F470" s="25" t="s">
        <v>870</v>
      </c>
      <c r="G470" s="26">
        <v>826.56100000000004</v>
      </c>
      <c r="H470" s="25">
        <v>0</v>
      </c>
      <c r="I470" s="27">
        <f>ROUND(G470*H470,P4)</f>
        <v>0</v>
      </c>
      <c r="L470" s="27">
        <v>0</v>
      </c>
      <c r="M470" s="21">
        <f>ROUND(G470*L470,P4)</f>
        <v>0</v>
      </c>
      <c r="N470" s="22" t="s">
        <v>11651</v>
      </c>
      <c r="O470" s="28">
        <f>M470*AA470</f>
        <v>0</v>
      </c>
      <c r="P470" s="1">
        <v>3</v>
      </c>
      <c r="AA470" s="1">
        <f>IF(P470=1,$O$3,IF(P470=2,$O$4,$O$5))</f>
        <v>0.21</v>
      </c>
    </row>
    <row r="471" spans="1:27" x14ac:dyDescent="0.25">
      <c r="A471" s="1" t="s">
        <v>637</v>
      </c>
      <c r="E471" s="24" t="s">
        <v>633</v>
      </c>
    </row>
    <row r="472" spans="1:27" ht="39.6" x14ac:dyDescent="0.25">
      <c r="A472" s="1" t="s">
        <v>638</v>
      </c>
      <c r="E472" s="29" t="s">
        <v>11981</v>
      </c>
    </row>
    <row r="473" spans="1:27" x14ac:dyDescent="0.25">
      <c r="A473" s="1" t="s">
        <v>640</v>
      </c>
      <c r="E473" s="24" t="s">
        <v>1380</v>
      </c>
    </row>
    <row r="474" spans="1:27" x14ac:dyDescent="0.25">
      <c r="A474" s="1" t="s">
        <v>628</v>
      </c>
      <c r="C474" s="19" t="s">
        <v>11982</v>
      </c>
      <c r="E474" s="20" t="s">
        <v>11983</v>
      </c>
      <c r="L474" s="21">
        <f>SUMIFS(L475:L506,A475:A506,"P")</f>
        <v>0</v>
      </c>
      <c r="M474" s="21">
        <f>SUMIFS(M475:M506,A475:A506,"P")</f>
        <v>0</v>
      </c>
      <c r="N474" s="22"/>
    </row>
    <row r="475" spans="1:27" x14ac:dyDescent="0.25">
      <c r="A475" s="1" t="s">
        <v>631</v>
      </c>
      <c r="B475" s="1">
        <v>1</v>
      </c>
      <c r="C475" s="23" t="s">
        <v>11946</v>
      </c>
      <c r="D475" t="s">
        <v>633</v>
      </c>
      <c r="E475" s="24" t="s">
        <v>11947</v>
      </c>
      <c r="F475" s="25" t="s">
        <v>1806</v>
      </c>
      <c r="G475" s="26">
        <v>7.0999999999999994E-2</v>
      </c>
      <c r="H475" s="25">
        <v>0</v>
      </c>
      <c r="I475" s="27">
        <f>ROUND(G475*H475,P4)</f>
        <v>0</v>
      </c>
      <c r="L475" s="27">
        <v>0</v>
      </c>
      <c r="M475" s="21">
        <f>ROUND(G475*L475,P4)</f>
        <v>0</v>
      </c>
      <c r="N475" s="22" t="s">
        <v>11651</v>
      </c>
      <c r="O475" s="28">
        <f>M475*AA475</f>
        <v>0</v>
      </c>
      <c r="P475" s="1">
        <v>3</v>
      </c>
      <c r="AA475" s="1">
        <f>IF(P475=1,$O$3,IF(P475=2,$O$4,$O$5))</f>
        <v>0.21</v>
      </c>
    </row>
    <row r="476" spans="1:27" x14ac:dyDescent="0.25">
      <c r="A476" s="1" t="s">
        <v>637</v>
      </c>
      <c r="E476" s="24" t="s">
        <v>633</v>
      </c>
    </row>
    <row r="477" spans="1:27" ht="39.6" x14ac:dyDescent="0.25">
      <c r="A477" s="1" t="s">
        <v>638</v>
      </c>
      <c r="E477" s="29" t="s">
        <v>11984</v>
      </c>
    </row>
    <row r="478" spans="1:27" x14ac:dyDescent="0.25">
      <c r="A478" s="1" t="s">
        <v>640</v>
      </c>
      <c r="E478" s="24" t="s">
        <v>1380</v>
      </c>
    </row>
    <row r="479" spans="1:27" ht="26.4" x14ac:dyDescent="0.25">
      <c r="A479" s="1" t="s">
        <v>631</v>
      </c>
      <c r="B479" s="1">
        <v>31</v>
      </c>
      <c r="C479" s="23" t="s">
        <v>11985</v>
      </c>
      <c r="D479" t="s">
        <v>633</v>
      </c>
      <c r="E479" s="24" t="s">
        <v>11986</v>
      </c>
      <c r="F479" s="25" t="s">
        <v>870</v>
      </c>
      <c r="G479" s="26">
        <v>254.94900000000001</v>
      </c>
      <c r="H479" s="25">
        <v>0</v>
      </c>
      <c r="I479" s="27">
        <f>ROUND(G479*H479,P4)</f>
        <v>0</v>
      </c>
      <c r="L479" s="27">
        <v>0</v>
      </c>
      <c r="M479" s="21">
        <f>ROUND(G479*L479,P4)</f>
        <v>0</v>
      </c>
      <c r="N479" s="22" t="s">
        <v>11651</v>
      </c>
      <c r="O479" s="28">
        <f>M479*AA479</f>
        <v>0</v>
      </c>
      <c r="P479" s="1">
        <v>3</v>
      </c>
      <c r="AA479" s="1">
        <f>IF(P479=1,$O$3,IF(P479=2,$O$4,$O$5))</f>
        <v>0.21</v>
      </c>
    </row>
    <row r="480" spans="1:27" x14ac:dyDescent="0.25">
      <c r="A480" s="1" t="s">
        <v>637</v>
      </c>
      <c r="E480" s="24" t="s">
        <v>633</v>
      </c>
    </row>
    <row r="481" spans="1:27" ht="39.6" x14ac:dyDescent="0.25">
      <c r="A481" s="1" t="s">
        <v>638</v>
      </c>
      <c r="E481" s="29" t="s">
        <v>11987</v>
      </c>
    </row>
    <row r="482" spans="1:27" x14ac:dyDescent="0.25">
      <c r="A482" s="1" t="s">
        <v>640</v>
      </c>
      <c r="E482" s="24" t="s">
        <v>1380</v>
      </c>
    </row>
    <row r="483" spans="1:27" ht="26.4" x14ac:dyDescent="0.25">
      <c r="A483" s="1" t="s">
        <v>631</v>
      </c>
      <c r="B483" s="1">
        <v>33</v>
      </c>
      <c r="C483" s="23" t="s">
        <v>11988</v>
      </c>
      <c r="D483" t="s">
        <v>633</v>
      </c>
      <c r="E483" s="24" t="s">
        <v>11989</v>
      </c>
      <c r="F483" s="25" t="s">
        <v>870</v>
      </c>
      <c r="G483" s="26">
        <v>265.14699999999999</v>
      </c>
      <c r="H483" s="25">
        <v>0</v>
      </c>
      <c r="I483" s="27">
        <f>ROUND(G483*H483,P4)</f>
        <v>0</v>
      </c>
      <c r="L483" s="27">
        <v>0</v>
      </c>
      <c r="M483" s="21">
        <f>ROUND(G483*L483,P4)</f>
        <v>0</v>
      </c>
      <c r="N483" s="22" t="s">
        <v>11651</v>
      </c>
      <c r="O483" s="28">
        <f>M483*AA483</f>
        <v>0</v>
      </c>
      <c r="P483" s="1">
        <v>3</v>
      </c>
      <c r="AA483" s="1">
        <f>IF(P483=1,$O$3,IF(P483=2,$O$4,$O$5))</f>
        <v>0.21</v>
      </c>
    </row>
    <row r="484" spans="1:27" x14ac:dyDescent="0.25">
      <c r="A484" s="1" t="s">
        <v>637</v>
      </c>
      <c r="E484" s="24" t="s">
        <v>633</v>
      </c>
    </row>
    <row r="485" spans="1:27" ht="39.6" x14ac:dyDescent="0.25">
      <c r="A485" s="1" t="s">
        <v>638</v>
      </c>
      <c r="E485" s="29" t="s">
        <v>11990</v>
      </c>
    </row>
    <row r="486" spans="1:27" x14ac:dyDescent="0.25">
      <c r="A486" s="1" t="s">
        <v>640</v>
      </c>
      <c r="E486" s="24" t="s">
        <v>1380</v>
      </c>
    </row>
    <row r="487" spans="1:27" ht="26.4" x14ac:dyDescent="0.25">
      <c r="A487" s="1" t="s">
        <v>631</v>
      </c>
      <c r="B487" s="1">
        <v>119</v>
      </c>
      <c r="C487" s="23" t="s">
        <v>11949</v>
      </c>
      <c r="D487" t="s">
        <v>633</v>
      </c>
      <c r="E487" s="24" t="s">
        <v>11950</v>
      </c>
      <c r="F487" s="25" t="s">
        <v>870</v>
      </c>
      <c r="G487" s="26">
        <v>254.94900000000001</v>
      </c>
      <c r="H487" s="25">
        <v>0</v>
      </c>
      <c r="I487" s="27">
        <f>ROUND(G487*H487,P4)</f>
        <v>0</v>
      </c>
      <c r="L487" s="27">
        <v>0</v>
      </c>
      <c r="M487" s="21">
        <f>ROUND(G487*L487,P4)</f>
        <v>0</v>
      </c>
      <c r="N487" s="22" t="s">
        <v>11651</v>
      </c>
      <c r="O487" s="28">
        <f>M487*AA487</f>
        <v>0</v>
      </c>
      <c r="P487" s="1">
        <v>3</v>
      </c>
      <c r="AA487" s="1">
        <f>IF(P487=1,$O$3,IF(P487=2,$O$4,$O$5))</f>
        <v>0.21</v>
      </c>
    </row>
    <row r="488" spans="1:27" x14ac:dyDescent="0.25">
      <c r="A488" s="1" t="s">
        <v>637</v>
      </c>
      <c r="E488" s="24" t="s">
        <v>633</v>
      </c>
    </row>
    <row r="489" spans="1:27" ht="39.6" x14ac:dyDescent="0.25">
      <c r="A489" s="1" t="s">
        <v>638</v>
      </c>
      <c r="E489" s="29" t="s">
        <v>11987</v>
      </c>
    </row>
    <row r="490" spans="1:27" x14ac:dyDescent="0.25">
      <c r="A490" s="1" t="s">
        <v>640</v>
      </c>
      <c r="E490" s="24" t="s">
        <v>1380</v>
      </c>
    </row>
    <row r="491" spans="1:27" ht="26.4" x14ac:dyDescent="0.25">
      <c r="A491" s="1" t="s">
        <v>631</v>
      </c>
      <c r="B491" s="1">
        <v>145</v>
      </c>
      <c r="C491" s="23" t="s">
        <v>11991</v>
      </c>
      <c r="D491" t="s">
        <v>633</v>
      </c>
      <c r="E491" s="24" t="s">
        <v>11992</v>
      </c>
      <c r="F491" s="25" t="s">
        <v>870</v>
      </c>
      <c r="G491" s="26">
        <v>221.69499999999999</v>
      </c>
      <c r="H491" s="25">
        <v>0</v>
      </c>
      <c r="I491" s="27">
        <f>ROUND(G491*H491,P4)</f>
        <v>0</v>
      </c>
      <c r="L491" s="27">
        <v>0</v>
      </c>
      <c r="M491" s="21">
        <f>ROUND(G491*L491,P4)</f>
        <v>0</v>
      </c>
      <c r="N491" s="22" t="s">
        <v>11651</v>
      </c>
      <c r="O491" s="28">
        <f>M491*AA491</f>
        <v>0</v>
      </c>
      <c r="P491" s="1">
        <v>3</v>
      </c>
      <c r="AA491" s="1">
        <f>IF(P491=1,$O$3,IF(P491=2,$O$4,$O$5))</f>
        <v>0.21</v>
      </c>
    </row>
    <row r="492" spans="1:27" x14ac:dyDescent="0.25">
      <c r="A492" s="1" t="s">
        <v>637</v>
      </c>
      <c r="E492" s="24" t="s">
        <v>633</v>
      </c>
    </row>
    <row r="493" spans="1:27" ht="52.8" x14ac:dyDescent="0.25">
      <c r="A493" s="1" t="s">
        <v>638</v>
      </c>
      <c r="E493" s="29" t="s">
        <v>11936</v>
      </c>
    </row>
    <row r="494" spans="1:27" x14ac:dyDescent="0.25">
      <c r="A494" s="1" t="s">
        <v>640</v>
      </c>
      <c r="E494" s="24" t="s">
        <v>1380</v>
      </c>
    </row>
    <row r="495" spans="1:27" x14ac:dyDescent="0.25">
      <c r="A495" s="1" t="s">
        <v>631</v>
      </c>
      <c r="B495" s="1">
        <v>146</v>
      </c>
      <c r="C495" s="23" t="s">
        <v>11993</v>
      </c>
      <c r="D495" t="s">
        <v>633</v>
      </c>
      <c r="E495" s="24" t="s">
        <v>11994</v>
      </c>
      <c r="F495" s="25" t="s">
        <v>870</v>
      </c>
      <c r="G495" s="26">
        <v>221.69499999999999</v>
      </c>
      <c r="H495" s="25">
        <v>0</v>
      </c>
      <c r="I495" s="27">
        <f>ROUND(G495*H495,P4)</f>
        <v>0</v>
      </c>
      <c r="L495" s="27">
        <v>0</v>
      </c>
      <c r="M495" s="21">
        <f>ROUND(G495*L495,P4)</f>
        <v>0</v>
      </c>
      <c r="N495" s="22" t="s">
        <v>11651</v>
      </c>
      <c r="O495" s="28">
        <f>M495*AA495</f>
        <v>0</v>
      </c>
      <c r="P495" s="1">
        <v>3</v>
      </c>
      <c r="AA495" s="1">
        <f>IF(P495=1,$O$3,IF(P495=2,$O$4,$O$5))</f>
        <v>0.21</v>
      </c>
    </row>
    <row r="496" spans="1:27" x14ac:dyDescent="0.25">
      <c r="A496" s="1" t="s">
        <v>637</v>
      </c>
      <c r="E496" s="24" t="s">
        <v>633</v>
      </c>
    </row>
    <row r="497" spans="1:27" ht="52.8" x14ac:dyDescent="0.25">
      <c r="A497" s="1" t="s">
        <v>638</v>
      </c>
      <c r="E497" s="29" t="s">
        <v>11936</v>
      </c>
    </row>
    <row r="498" spans="1:27" x14ac:dyDescent="0.25">
      <c r="A498" s="1" t="s">
        <v>640</v>
      </c>
      <c r="E498" s="24" t="s">
        <v>1380</v>
      </c>
    </row>
    <row r="499" spans="1:27" x14ac:dyDescent="0.25">
      <c r="A499" s="1" t="s">
        <v>631</v>
      </c>
      <c r="B499" s="1">
        <v>147</v>
      </c>
      <c r="C499" s="23" t="s">
        <v>11995</v>
      </c>
      <c r="D499" t="s">
        <v>633</v>
      </c>
      <c r="E499" s="24" t="s">
        <v>11996</v>
      </c>
      <c r="F499" s="25" t="s">
        <v>870</v>
      </c>
      <c r="G499" s="26">
        <v>221.69499999999999</v>
      </c>
      <c r="H499" s="25">
        <v>0</v>
      </c>
      <c r="I499" s="27">
        <f>ROUND(G499*H499,P4)</f>
        <v>0</v>
      </c>
      <c r="L499" s="27">
        <v>0</v>
      </c>
      <c r="M499" s="21">
        <f>ROUND(G499*L499,P4)</f>
        <v>0</v>
      </c>
      <c r="N499" s="22" t="s">
        <v>11651</v>
      </c>
      <c r="O499" s="28">
        <f>M499*AA499</f>
        <v>0</v>
      </c>
      <c r="P499" s="1">
        <v>3</v>
      </c>
      <c r="AA499" s="1">
        <f>IF(P499=1,$O$3,IF(P499=2,$O$4,$O$5))</f>
        <v>0.21</v>
      </c>
    </row>
    <row r="500" spans="1:27" x14ac:dyDescent="0.25">
      <c r="A500" s="1" t="s">
        <v>637</v>
      </c>
      <c r="E500" s="24" t="s">
        <v>633</v>
      </c>
    </row>
    <row r="501" spans="1:27" ht="52.8" x14ac:dyDescent="0.25">
      <c r="A501" s="1" t="s">
        <v>638</v>
      </c>
      <c r="E501" s="29" t="s">
        <v>11936</v>
      </c>
    </row>
    <row r="502" spans="1:27" x14ac:dyDescent="0.25">
      <c r="A502" s="1" t="s">
        <v>640</v>
      </c>
      <c r="E502" s="24" t="s">
        <v>1380</v>
      </c>
    </row>
    <row r="503" spans="1:27" x14ac:dyDescent="0.25">
      <c r="A503" s="1" t="s">
        <v>631</v>
      </c>
      <c r="B503" s="1">
        <v>148</v>
      </c>
      <c r="C503" s="23" t="s">
        <v>11997</v>
      </c>
      <c r="D503" t="s">
        <v>633</v>
      </c>
      <c r="E503" s="24" t="s">
        <v>11998</v>
      </c>
      <c r="F503" s="25" t="s">
        <v>870</v>
      </c>
      <c r="G503" s="26">
        <v>230.56299999999999</v>
      </c>
      <c r="H503" s="25">
        <v>0</v>
      </c>
      <c r="I503" s="27">
        <f>ROUND(G503*H503,P4)</f>
        <v>0</v>
      </c>
      <c r="L503" s="27">
        <v>0</v>
      </c>
      <c r="M503" s="21">
        <f>ROUND(G503*L503,P4)</f>
        <v>0</v>
      </c>
      <c r="N503" s="22" t="s">
        <v>11651</v>
      </c>
      <c r="O503" s="28">
        <f>M503*AA503</f>
        <v>0</v>
      </c>
      <c r="P503" s="1">
        <v>3</v>
      </c>
      <c r="AA503" s="1">
        <f>IF(P503=1,$O$3,IF(P503=2,$O$4,$O$5))</f>
        <v>0.21</v>
      </c>
    </row>
    <row r="504" spans="1:27" x14ac:dyDescent="0.25">
      <c r="A504" s="1" t="s">
        <v>637</v>
      </c>
      <c r="E504" s="24" t="s">
        <v>633</v>
      </c>
    </row>
    <row r="505" spans="1:27" ht="52.8" x14ac:dyDescent="0.25">
      <c r="A505" s="1" t="s">
        <v>638</v>
      </c>
      <c r="E505" s="29" t="s">
        <v>11999</v>
      </c>
    </row>
    <row r="506" spans="1:27" x14ac:dyDescent="0.25">
      <c r="A506" s="1" t="s">
        <v>640</v>
      </c>
      <c r="E506" s="24" t="s">
        <v>1380</v>
      </c>
    </row>
    <row r="507" spans="1:27" x14ac:dyDescent="0.25">
      <c r="A507" s="1" t="s">
        <v>628</v>
      </c>
      <c r="C507" s="19" t="s">
        <v>12000</v>
      </c>
      <c r="E507" s="20" t="s">
        <v>12001</v>
      </c>
      <c r="L507" s="21">
        <f>SUMIFS(L508:L535,A508:A535,"P")</f>
        <v>0</v>
      </c>
      <c r="M507" s="21">
        <f>SUMIFS(M508:M535,A508:A535,"P")</f>
        <v>0</v>
      </c>
      <c r="N507" s="22"/>
    </row>
    <row r="508" spans="1:27" x14ac:dyDescent="0.25">
      <c r="A508" s="1" t="s">
        <v>631</v>
      </c>
      <c r="B508" s="1">
        <v>34</v>
      </c>
      <c r="C508" s="23" t="s">
        <v>12002</v>
      </c>
      <c r="D508" t="s">
        <v>633</v>
      </c>
      <c r="E508" s="24" t="s">
        <v>12003</v>
      </c>
      <c r="F508" s="25" t="s">
        <v>870</v>
      </c>
      <c r="G508" s="26">
        <v>13.917999999999999</v>
      </c>
      <c r="H508" s="25">
        <v>0</v>
      </c>
      <c r="I508" s="27">
        <f>ROUND(G508*H508,P4)</f>
        <v>0</v>
      </c>
      <c r="L508" s="27">
        <v>0</v>
      </c>
      <c r="M508" s="21">
        <f>ROUND(G508*L508,P4)</f>
        <v>0</v>
      </c>
      <c r="N508" s="22" t="s">
        <v>11651</v>
      </c>
      <c r="O508" s="28">
        <f>M508*AA508</f>
        <v>0</v>
      </c>
      <c r="P508" s="1">
        <v>3</v>
      </c>
      <c r="AA508" s="1">
        <f>IF(P508=1,$O$3,IF(P508=2,$O$4,$O$5))</f>
        <v>0.21</v>
      </c>
    </row>
    <row r="509" spans="1:27" x14ac:dyDescent="0.25">
      <c r="A509" s="1" t="s">
        <v>637</v>
      </c>
      <c r="E509" s="24" t="s">
        <v>633</v>
      </c>
    </row>
    <row r="510" spans="1:27" ht="52.8" x14ac:dyDescent="0.25">
      <c r="A510" s="1" t="s">
        <v>638</v>
      </c>
      <c r="E510" s="29" t="s">
        <v>12004</v>
      </c>
    </row>
    <row r="511" spans="1:27" x14ac:dyDescent="0.25">
      <c r="A511" s="1" t="s">
        <v>640</v>
      </c>
      <c r="E511" s="24" t="s">
        <v>1380</v>
      </c>
    </row>
    <row r="512" spans="1:27" x14ac:dyDescent="0.25">
      <c r="A512" s="1" t="s">
        <v>631</v>
      </c>
      <c r="B512" s="1">
        <v>35</v>
      </c>
      <c r="C512" s="23" t="s">
        <v>12005</v>
      </c>
      <c r="D512" t="s">
        <v>633</v>
      </c>
      <c r="E512" s="24" t="s">
        <v>12006</v>
      </c>
      <c r="F512" s="25" t="s">
        <v>870</v>
      </c>
      <c r="G512" s="26">
        <v>62.996000000000002</v>
      </c>
      <c r="H512" s="25">
        <v>0</v>
      </c>
      <c r="I512" s="27">
        <f>ROUND(G512*H512,P4)</f>
        <v>0</v>
      </c>
      <c r="L512" s="27">
        <v>0</v>
      </c>
      <c r="M512" s="21">
        <f>ROUND(G512*L512,P4)</f>
        <v>0</v>
      </c>
      <c r="N512" s="22" t="s">
        <v>11651</v>
      </c>
      <c r="O512" s="28">
        <f>M512*AA512</f>
        <v>0</v>
      </c>
      <c r="P512" s="1">
        <v>3</v>
      </c>
      <c r="AA512" s="1">
        <f>IF(P512=1,$O$3,IF(P512=2,$O$4,$O$5))</f>
        <v>0.21</v>
      </c>
    </row>
    <row r="513" spans="1:27" x14ac:dyDescent="0.25">
      <c r="A513" s="1" t="s">
        <v>637</v>
      </c>
      <c r="E513" s="24" t="s">
        <v>633</v>
      </c>
    </row>
    <row r="514" spans="1:27" ht="66" x14ac:dyDescent="0.25">
      <c r="A514" s="1" t="s">
        <v>638</v>
      </c>
      <c r="E514" s="29" t="s">
        <v>12007</v>
      </c>
    </row>
    <row r="515" spans="1:27" x14ac:dyDescent="0.25">
      <c r="A515" s="1" t="s">
        <v>640</v>
      </c>
      <c r="E515" s="24" t="s">
        <v>1380</v>
      </c>
    </row>
    <row r="516" spans="1:27" x14ac:dyDescent="0.25">
      <c r="A516" s="1" t="s">
        <v>631</v>
      </c>
      <c r="B516" s="1">
        <v>127</v>
      </c>
      <c r="C516" s="23" t="s">
        <v>12008</v>
      </c>
      <c r="D516" t="s">
        <v>633</v>
      </c>
      <c r="E516" s="24" t="s">
        <v>12009</v>
      </c>
      <c r="F516" s="25" t="s">
        <v>870</v>
      </c>
      <c r="G516" s="26">
        <v>232.78</v>
      </c>
      <c r="H516" s="25">
        <v>0</v>
      </c>
      <c r="I516" s="27">
        <f>ROUND(G516*H516,P4)</f>
        <v>0</v>
      </c>
      <c r="L516" s="27">
        <v>0</v>
      </c>
      <c r="M516" s="21">
        <f>ROUND(G516*L516,P4)</f>
        <v>0</v>
      </c>
      <c r="N516" s="22" t="s">
        <v>11651</v>
      </c>
      <c r="O516" s="28">
        <f>M516*AA516</f>
        <v>0</v>
      </c>
      <c r="P516" s="1">
        <v>3</v>
      </c>
      <c r="AA516" s="1">
        <f>IF(P516=1,$O$3,IF(P516=2,$O$4,$O$5))</f>
        <v>0.21</v>
      </c>
    </row>
    <row r="517" spans="1:27" x14ac:dyDescent="0.25">
      <c r="A517" s="1" t="s">
        <v>637</v>
      </c>
      <c r="E517" s="24" t="s">
        <v>633</v>
      </c>
    </row>
    <row r="518" spans="1:27" ht="52.8" x14ac:dyDescent="0.25">
      <c r="A518" s="1" t="s">
        <v>638</v>
      </c>
      <c r="E518" s="29" t="s">
        <v>12010</v>
      </c>
    </row>
    <row r="519" spans="1:27" x14ac:dyDescent="0.25">
      <c r="A519" s="1" t="s">
        <v>640</v>
      </c>
      <c r="E519" s="24" t="s">
        <v>1380</v>
      </c>
    </row>
    <row r="520" spans="1:27" x14ac:dyDescent="0.25">
      <c r="A520" s="1" t="s">
        <v>631</v>
      </c>
      <c r="B520" s="1">
        <v>128</v>
      </c>
      <c r="C520" s="23" t="s">
        <v>12011</v>
      </c>
      <c r="D520" t="s">
        <v>633</v>
      </c>
      <c r="E520" s="24" t="s">
        <v>12012</v>
      </c>
      <c r="F520" s="25" t="s">
        <v>870</v>
      </c>
      <c r="G520" s="26">
        <v>232.78</v>
      </c>
      <c r="H520" s="25">
        <v>0</v>
      </c>
      <c r="I520" s="27">
        <f>ROUND(G520*H520,P4)</f>
        <v>0</v>
      </c>
      <c r="L520" s="27">
        <v>0</v>
      </c>
      <c r="M520" s="21">
        <f>ROUND(G520*L520,P4)</f>
        <v>0</v>
      </c>
      <c r="N520" s="22" t="s">
        <v>11651</v>
      </c>
      <c r="O520" s="28">
        <f>M520*AA520</f>
        <v>0</v>
      </c>
      <c r="P520" s="1">
        <v>3</v>
      </c>
      <c r="AA520" s="1">
        <f>IF(P520=1,$O$3,IF(P520=2,$O$4,$O$5))</f>
        <v>0.21</v>
      </c>
    </row>
    <row r="521" spans="1:27" x14ac:dyDescent="0.25">
      <c r="A521" s="1" t="s">
        <v>637</v>
      </c>
      <c r="E521" s="24" t="s">
        <v>633</v>
      </c>
    </row>
    <row r="522" spans="1:27" ht="39.6" x14ac:dyDescent="0.25">
      <c r="A522" s="1" t="s">
        <v>638</v>
      </c>
      <c r="E522" s="29" t="s">
        <v>12013</v>
      </c>
    </row>
    <row r="523" spans="1:27" x14ac:dyDescent="0.25">
      <c r="A523" s="1" t="s">
        <v>640</v>
      </c>
      <c r="E523" s="24" t="s">
        <v>1380</v>
      </c>
    </row>
    <row r="524" spans="1:27" x14ac:dyDescent="0.25">
      <c r="A524" s="1" t="s">
        <v>631</v>
      </c>
      <c r="B524" s="1">
        <v>129</v>
      </c>
      <c r="C524" s="23" t="s">
        <v>11881</v>
      </c>
      <c r="D524" t="s">
        <v>633</v>
      </c>
      <c r="E524" s="24" t="s">
        <v>11882</v>
      </c>
      <c r="F524" s="25" t="s">
        <v>870</v>
      </c>
      <c r="G524" s="26">
        <v>8.5210000000000008</v>
      </c>
      <c r="H524" s="25">
        <v>0</v>
      </c>
      <c r="I524" s="27">
        <f>ROUND(G524*H524,P4)</f>
        <v>0</v>
      </c>
      <c r="L524" s="27">
        <v>0</v>
      </c>
      <c r="M524" s="21">
        <f>ROUND(G524*L524,P4)</f>
        <v>0</v>
      </c>
      <c r="N524" s="22" t="s">
        <v>11651</v>
      </c>
      <c r="O524" s="28">
        <f>M524*AA524</f>
        <v>0</v>
      </c>
      <c r="P524" s="1">
        <v>3</v>
      </c>
      <c r="AA524" s="1">
        <f>IF(P524=1,$O$3,IF(P524=2,$O$4,$O$5))</f>
        <v>0.21</v>
      </c>
    </row>
    <row r="525" spans="1:27" x14ac:dyDescent="0.25">
      <c r="A525" s="1" t="s">
        <v>637</v>
      </c>
      <c r="E525" s="24" t="s">
        <v>633</v>
      </c>
    </row>
    <row r="526" spans="1:27" ht="52.8" x14ac:dyDescent="0.25">
      <c r="A526" s="1" t="s">
        <v>638</v>
      </c>
      <c r="E526" s="29" t="s">
        <v>12014</v>
      </c>
    </row>
    <row r="527" spans="1:27" x14ac:dyDescent="0.25">
      <c r="A527" s="1" t="s">
        <v>640</v>
      </c>
      <c r="E527" s="24" t="s">
        <v>1380</v>
      </c>
    </row>
    <row r="528" spans="1:27" ht="26.4" x14ac:dyDescent="0.25">
      <c r="A528" s="1" t="s">
        <v>631</v>
      </c>
      <c r="B528" s="1">
        <v>149</v>
      </c>
      <c r="C528" s="23" t="s">
        <v>12015</v>
      </c>
      <c r="D528" t="s">
        <v>633</v>
      </c>
      <c r="E528" s="24" t="s">
        <v>12016</v>
      </c>
      <c r="F528" s="25" t="s">
        <v>870</v>
      </c>
      <c r="G528" s="26">
        <v>443.39</v>
      </c>
      <c r="H528" s="25">
        <v>0</v>
      </c>
      <c r="I528" s="27">
        <f>ROUND(G528*H528,P4)</f>
        <v>0</v>
      </c>
      <c r="L528" s="27">
        <v>0</v>
      </c>
      <c r="M528" s="21">
        <f>ROUND(G528*L528,P4)</f>
        <v>0</v>
      </c>
      <c r="N528" s="22" t="s">
        <v>11651</v>
      </c>
      <c r="O528" s="28">
        <f>M528*AA528</f>
        <v>0</v>
      </c>
      <c r="P528" s="1">
        <v>3</v>
      </c>
      <c r="AA528" s="1">
        <f>IF(P528=1,$O$3,IF(P528=2,$O$4,$O$5))</f>
        <v>0.21</v>
      </c>
    </row>
    <row r="529" spans="1:27" x14ac:dyDescent="0.25">
      <c r="A529" s="1" t="s">
        <v>637</v>
      </c>
      <c r="E529" s="24" t="s">
        <v>633</v>
      </c>
    </row>
    <row r="530" spans="1:27" ht="52.8" x14ac:dyDescent="0.25">
      <c r="A530" s="1" t="s">
        <v>638</v>
      </c>
      <c r="E530" s="29" t="s">
        <v>12017</v>
      </c>
    </row>
    <row r="531" spans="1:27" x14ac:dyDescent="0.25">
      <c r="A531" s="1" t="s">
        <v>640</v>
      </c>
      <c r="E531" s="24" t="s">
        <v>1380</v>
      </c>
    </row>
    <row r="532" spans="1:27" x14ac:dyDescent="0.25">
      <c r="A532" s="1" t="s">
        <v>631</v>
      </c>
      <c r="B532" s="1">
        <v>150</v>
      </c>
      <c r="C532" s="23" t="s">
        <v>12018</v>
      </c>
      <c r="D532" t="s">
        <v>633</v>
      </c>
      <c r="E532" s="24" t="s">
        <v>12019</v>
      </c>
      <c r="F532" s="25" t="s">
        <v>870</v>
      </c>
      <c r="G532" s="26">
        <v>81.366</v>
      </c>
      <c r="H532" s="25">
        <v>0</v>
      </c>
      <c r="I532" s="27">
        <f>ROUND(G532*H532,P4)</f>
        <v>0</v>
      </c>
      <c r="L532" s="27">
        <v>0</v>
      </c>
      <c r="M532" s="21">
        <f>ROUND(G532*L532,P4)</f>
        <v>0</v>
      </c>
      <c r="N532" s="22" t="s">
        <v>11651</v>
      </c>
      <c r="O532" s="28">
        <f>M532*AA532</f>
        <v>0</v>
      </c>
      <c r="P532" s="1">
        <v>3</v>
      </c>
      <c r="AA532" s="1">
        <f>IF(P532=1,$O$3,IF(P532=2,$O$4,$O$5))</f>
        <v>0.21</v>
      </c>
    </row>
    <row r="533" spans="1:27" x14ac:dyDescent="0.25">
      <c r="A533" s="1" t="s">
        <v>637</v>
      </c>
      <c r="E533" s="24" t="s">
        <v>633</v>
      </c>
    </row>
    <row r="534" spans="1:27" ht="118.8" x14ac:dyDescent="0.25">
      <c r="A534" s="1" t="s">
        <v>638</v>
      </c>
      <c r="E534" s="29" t="s">
        <v>12020</v>
      </c>
    </row>
    <row r="535" spans="1:27" x14ac:dyDescent="0.25">
      <c r="A535" s="1" t="s">
        <v>640</v>
      </c>
      <c r="E535" s="24" t="s">
        <v>1380</v>
      </c>
    </row>
    <row r="536" spans="1:27" x14ac:dyDescent="0.25">
      <c r="A536" s="1" t="s">
        <v>628</v>
      </c>
      <c r="C536" s="19" t="s">
        <v>12021</v>
      </c>
      <c r="E536" s="20" t="s">
        <v>12022</v>
      </c>
      <c r="L536" s="21">
        <f>SUMIFS(L537:L592,A537:A592,"P")</f>
        <v>0</v>
      </c>
      <c r="M536" s="21">
        <f>SUMIFS(M537:M592,A537:A592,"P")</f>
        <v>0</v>
      </c>
      <c r="N536" s="22"/>
    </row>
    <row r="537" spans="1:27" x14ac:dyDescent="0.25">
      <c r="A537" s="1" t="s">
        <v>631</v>
      </c>
      <c r="B537" s="1">
        <v>97</v>
      </c>
      <c r="C537" s="23" t="s">
        <v>12023</v>
      </c>
      <c r="D537" t="s">
        <v>633</v>
      </c>
      <c r="E537" s="24" t="s">
        <v>12024</v>
      </c>
      <c r="F537" s="25" t="s">
        <v>874</v>
      </c>
      <c r="G537" s="26">
        <v>1.236</v>
      </c>
      <c r="H537" s="25">
        <v>0</v>
      </c>
      <c r="I537" s="27">
        <f>ROUND(G537*H537,P4)</f>
        <v>0</v>
      </c>
      <c r="L537" s="27">
        <v>0</v>
      </c>
      <c r="M537" s="21">
        <f>ROUND(G537*L537,P4)</f>
        <v>0</v>
      </c>
      <c r="N537" s="22" t="s">
        <v>11651</v>
      </c>
      <c r="O537" s="28">
        <f>M537*AA537</f>
        <v>0</v>
      </c>
      <c r="P537" s="1">
        <v>3</v>
      </c>
      <c r="AA537" s="1">
        <f>IF(P537=1,$O$3,IF(P537=2,$O$4,$O$5))</f>
        <v>0.21</v>
      </c>
    </row>
    <row r="538" spans="1:27" x14ac:dyDescent="0.25">
      <c r="A538" s="1" t="s">
        <v>637</v>
      </c>
      <c r="E538" s="24" t="s">
        <v>633</v>
      </c>
    </row>
    <row r="539" spans="1:27" ht="39.6" x14ac:dyDescent="0.25">
      <c r="A539" s="1" t="s">
        <v>638</v>
      </c>
      <c r="E539" s="29" t="s">
        <v>12025</v>
      </c>
    </row>
    <row r="540" spans="1:27" x14ac:dyDescent="0.25">
      <c r="A540" s="1" t="s">
        <v>640</v>
      </c>
      <c r="E540" s="24" t="s">
        <v>1380</v>
      </c>
    </row>
    <row r="541" spans="1:27" x14ac:dyDescent="0.25">
      <c r="A541" s="1" t="s">
        <v>631</v>
      </c>
      <c r="B541" s="1">
        <v>98</v>
      </c>
      <c r="C541" s="23" t="s">
        <v>12026</v>
      </c>
      <c r="D541" t="s">
        <v>633</v>
      </c>
      <c r="E541" s="24" t="s">
        <v>12027</v>
      </c>
      <c r="F541" s="25" t="s">
        <v>874</v>
      </c>
      <c r="G541" s="26">
        <v>0.60899999999999999</v>
      </c>
      <c r="H541" s="25">
        <v>0</v>
      </c>
      <c r="I541" s="27">
        <f>ROUND(G541*H541,P4)</f>
        <v>0</v>
      </c>
      <c r="L541" s="27">
        <v>0</v>
      </c>
      <c r="M541" s="21">
        <f>ROUND(G541*L541,P4)</f>
        <v>0</v>
      </c>
      <c r="N541" s="22" t="s">
        <v>11651</v>
      </c>
      <c r="O541" s="28">
        <f>M541*AA541</f>
        <v>0</v>
      </c>
      <c r="P541" s="1">
        <v>3</v>
      </c>
      <c r="AA541" s="1">
        <f>IF(P541=1,$O$3,IF(P541=2,$O$4,$O$5))</f>
        <v>0.21</v>
      </c>
    </row>
    <row r="542" spans="1:27" x14ac:dyDescent="0.25">
      <c r="A542" s="1" t="s">
        <v>637</v>
      </c>
      <c r="E542" s="24" t="s">
        <v>633</v>
      </c>
    </row>
    <row r="543" spans="1:27" ht="52.8" x14ac:dyDescent="0.25">
      <c r="A543" s="1" t="s">
        <v>638</v>
      </c>
      <c r="E543" s="29" t="s">
        <v>12028</v>
      </c>
    </row>
    <row r="544" spans="1:27" x14ac:dyDescent="0.25">
      <c r="A544" s="1" t="s">
        <v>640</v>
      </c>
      <c r="E544" s="24" t="s">
        <v>1380</v>
      </c>
    </row>
    <row r="545" spans="1:27" x14ac:dyDescent="0.25">
      <c r="A545" s="1" t="s">
        <v>631</v>
      </c>
      <c r="B545" s="1">
        <v>105</v>
      </c>
      <c r="C545" s="23" t="s">
        <v>12029</v>
      </c>
      <c r="D545" t="s">
        <v>633</v>
      </c>
      <c r="E545" s="24" t="s">
        <v>12030</v>
      </c>
      <c r="F545" s="25" t="s">
        <v>870</v>
      </c>
      <c r="G545" s="26">
        <v>9.6579999999999995</v>
      </c>
      <c r="H545" s="25">
        <v>0</v>
      </c>
      <c r="I545" s="27">
        <f>ROUND(G545*H545,P4)</f>
        <v>0</v>
      </c>
      <c r="L545" s="27">
        <v>0</v>
      </c>
      <c r="M545" s="21">
        <f>ROUND(G545*L545,P4)</f>
        <v>0</v>
      </c>
      <c r="N545" s="22" t="s">
        <v>11651</v>
      </c>
      <c r="O545" s="28">
        <f>M545*AA545</f>
        <v>0</v>
      </c>
      <c r="P545" s="1">
        <v>3</v>
      </c>
      <c r="AA545" s="1">
        <f>IF(P545=1,$O$3,IF(P545=2,$O$4,$O$5))</f>
        <v>0.21</v>
      </c>
    </row>
    <row r="546" spans="1:27" x14ac:dyDescent="0.25">
      <c r="A546" s="1" t="s">
        <v>637</v>
      </c>
      <c r="E546" s="24" t="s">
        <v>633</v>
      </c>
    </row>
    <row r="547" spans="1:27" ht="26.4" x14ac:dyDescent="0.25">
      <c r="A547" s="1" t="s">
        <v>638</v>
      </c>
      <c r="E547" s="29" t="s">
        <v>12031</v>
      </c>
    </row>
    <row r="548" spans="1:27" x14ac:dyDescent="0.25">
      <c r="A548" s="1" t="s">
        <v>640</v>
      </c>
      <c r="E548" s="24" t="s">
        <v>1380</v>
      </c>
    </row>
    <row r="549" spans="1:27" ht="26.4" x14ac:dyDescent="0.25">
      <c r="A549" s="1" t="s">
        <v>631</v>
      </c>
      <c r="B549" s="1">
        <v>205</v>
      </c>
      <c r="C549" s="23" t="s">
        <v>12032</v>
      </c>
      <c r="D549" t="s">
        <v>633</v>
      </c>
      <c r="E549" s="24" t="s">
        <v>12033</v>
      </c>
      <c r="F549" s="25" t="s">
        <v>874</v>
      </c>
      <c r="G549" s="26">
        <v>1.236</v>
      </c>
      <c r="H549" s="25">
        <v>0</v>
      </c>
      <c r="I549" s="27">
        <f>ROUND(G549*H549,P4)</f>
        <v>0</v>
      </c>
      <c r="L549" s="27">
        <v>0</v>
      </c>
      <c r="M549" s="21">
        <f>ROUND(G549*L549,P4)</f>
        <v>0</v>
      </c>
      <c r="N549" s="22" t="s">
        <v>11651</v>
      </c>
      <c r="O549" s="28">
        <f>M549*AA549</f>
        <v>0</v>
      </c>
      <c r="P549" s="1">
        <v>3</v>
      </c>
      <c r="AA549" s="1">
        <f>IF(P549=1,$O$3,IF(P549=2,$O$4,$O$5))</f>
        <v>0.21</v>
      </c>
    </row>
    <row r="550" spans="1:27" x14ac:dyDescent="0.25">
      <c r="A550" s="1" t="s">
        <v>637</v>
      </c>
      <c r="E550" s="24" t="s">
        <v>633</v>
      </c>
    </row>
    <row r="551" spans="1:27" ht="26.4" x14ac:dyDescent="0.25">
      <c r="A551" s="1" t="s">
        <v>638</v>
      </c>
      <c r="E551" s="29" t="s">
        <v>12034</v>
      </c>
    </row>
    <row r="552" spans="1:27" x14ac:dyDescent="0.25">
      <c r="A552" s="1" t="s">
        <v>640</v>
      </c>
      <c r="E552" s="24" t="s">
        <v>1380</v>
      </c>
    </row>
    <row r="553" spans="1:27" x14ac:dyDescent="0.25">
      <c r="A553" s="1" t="s">
        <v>631</v>
      </c>
      <c r="B553" s="1">
        <v>206</v>
      </c>
      <c r="C553" s="23" t="s">
        <v>12035</v>
      </c>
      <c r="D553" t="s">
        <v>633</v>
      </c>
      <c r="E553" s="24" t="s">
        <v>12036</v>
      </c>
      <c r="F553" s="25" t="s">
        <v>657</v>
      </c>
      <c r="G553" s="26">
        <v>42</v>
      </c>
      <c r="H553" s="25">
        <v>0</v>
      </c>
      <c r="I553" s="27">
        <f>ROUND(G553*H553,P4)</f>
        <v>0</v>
      </c>
      <c r="L553" s="27">
        <v>0</v>
      </c>
      <c r="M553" s="21">
        <f>ROUND(G553*L553,P4)</f>
        <v>0</v>
      </c>
      <c r="N553" s="22" t="s">
        <v>11651</v>
      </c>
      <c r="O553" s="28">
        <f>M553*AA553</f>
        <v>0</v>
      </c>
      <c r="P553" s="1">
        <v>3</v>
      </c>
      <c r="AA553" s="1">
        <f>IF(P553=1,$O$3,IF(P553=2,$O$4,$O$5))</f>
        <v>0.21</v>
      </c>
    </row>
    <row r="554" spans="1:27" x14ac:dyDescent="0.25">
      <c r="A554" s="1" t="s">
        <v>637</v>
      </c>
      <c r="E554" s="24" t="s">
        <v>633</v>
      </c>
    </row>
    <row r="555" spans="1:27" ht="52.8" x14ac:dyDescent="0.25">
      <c r="A555" s="1" t="s">
        <v>638</v>
      </c>
      <c r="E555" s="29" t="s">
        <v>12037</v>
      </c>
    </row>
    <row r="556" spans="1:27" x14ac:dyDescent="0.25">
      <c r="A556" s="1" t="s">
        <v>640</v>
      </c>
      <c r="E556" s="24" t="s">
        <v>1380</v>
      </c>
    </row>
    <row r="557" spans="1:27" ht="26.4" x14ac:dyDescent="0.25">
      <c r="A557" s="1" t="s">
        <v>631</v>
      </c>
      <c r="B557" s="1">
        <v>207</v>
      </c>
      <c r="C557" s="23" t="s">
        <v>12038</v>
      </c>
      <c r="D557" t="s">
        <v>633</v>
      </c>
      <c r="E557" s="24" t="s">
        <v>12039</v>
      </c>
      <c r="F557" s="25" t="s">
        <v>647</v>
      </c>
      <c r="G557" s="26">
        <v>43.9</v>
      </c>
      <c r="H557" s="25">
        <v>0</v>
      </c>
      <c r="I557" s="27">
        <f>ROUND(G557*H557,P4)</f>
        <v>0</v>
      </c>
      <c r="L557" s="27">
        <v>0</v>
      </c>
      <c r="M557" s="21">
        <f>ROUND(G557*L557,P4)</f>
        <v>0</v>
      </c>
      <c r="N557" s="22" t="s">
        <v>11651</v>
      </c>
      <c r="O557" s="28">
        <f>M557*AA557</f>
        <v>0</v>
      </c>
      <c r="P557" s="1">
        <v>3</v>
      </c>
      <c r="AA557" s="1">
        <f>IF(P557=1,$O$3,IF(P557=2,$O$4,$O$5))</f>
        <v>0.21</v>
      </c>
    </row>
    <row r="558" spans="1:27" x14ac:dyDescent="0.25">
      <c r="A558" s="1" t="s">
        <v>637</v>
      </c>
      <c r="E558" s="24" t="s">
        <v>633</v>
      </c>
    </row>
    <row r="559" spans="1:27" ht="52.8" x14ac:dyDescent="0.25">
      <c r="A559" s="1" t="s">
        <v>638</v>
      </c>
      <c r="E559" s="29" t="s">
        <v>12040</v>
      </c>
    </row>
    <row r="560" spans="1:27" x14ac:dyDescent="0.25">
      <c r="A560" s="1" t="s">
        <v>640</v>
      </c>
      <c r="E560" s="24" t="s">
        <v>1380</v>
      </c>
    </row>
    <row r="561" spans="1:27" ht="26.4" x14ac:dyDescent="0.25">
      <c r="A561" s="1" t="s">
        <v>631</v>
      </c>
      <c r="B561" s="1">
        <v>208</v>
      </c>
      <c r="C561" s="23" t="s">
        <v>12041</v>
      </c>
      <c r="D561" t="s">
        <v>633</v>
      </c>
      <c r="E561" s="24" t="s">
        <v>12042</v>
      </c>
      <c r="F561" s="25" t="s">
        <v>870</v>
      </c>
      <c r="G561" s="26">
        <v>230.56299999999999</v>
      </c>
      <c r="H561" s="25">
        <v>0</v>
      </c>
      <c r="I561" s="27">
        <f>ROUND(G561*H561,P4)</f>
        <v>0</v>
      </c>
      <c r="L561" s="27">
        <v>0</v>
      </c>
      <c r="M561" s="21">
        <f>ROUND(G561*L561,P4)</f>
        <v>0</v>
      </c>
      <c r="N561" s="22" t="s">
        <v>11651</v>
      </c>
      <c r="O561" s="28">
        <f>M561*AA561</f>
        <v>0</v>
      </c>
      <c r="P561" s="1">
        <v>3</v>
      </c>
      <c r="AA561" s="1">
        <f>IF(P561=1,$O$3,IF(P561=2,$O$4,$O$5))</f>
        <v>0.21</v>
      </c>
    </row>
    <row r="562" spans="1:27" x14ac:dyDescent="0.25">
      <c r="A562" s="1" t="s">
        <v>637</v>
      </c>
      <c r="E562" s="24" t="s">
        <v>633</v>
      </c>
    </row>
    <row r="563" spans="1:27" ht="52.8" x14ac:dyDescent="0.25">
      <c r="A563" s="1" t="s">
        <v>638</v>
      </c>
      <c r="E563" s="29" t="s">
        <v>11999</v>
      </c>
    </row>
    <row r="564" spans="1:27" x14ac:dyDescent="0.25">
      <c r="A564" s="1" t="s">
        <v>640</v>
      </c>
      <c r="E564" s="24" t="s">
        <v>1380</v>
      </c>
    </row>
    <row r="565" spans="1:27" x14ac:dyDescent="0.25">
      <c r="A565" s="1" t="s">
        <v>631</v>
      </c>
      <c r="B565" s="1">
        <v>209</v>
      </c>
      <c r="C565" s="23" t="s">
        <v>12043</v>
      </c>
      <c r="D565" t="s">
        <v>633</v>
      </c>
      <c r="E565" s="24" t="s">
        <v>12044</v>
      </c>
      <c r="F565" s="25" t="s">
        <v>870</v>
      </c>
      <c r="G565" s="26">
        <v>8.7799999999999994</v>
      </c>
      <c r="H565" s="25">
        <v>0</v>
      </c>
      <c r="I565" s="27">
        <f>ROUND(G565*H565,P4)</f>
        <v>0</v>
      </c>
      <c r="L565" s="27">
        <v>0</v>
      </c>
      <c r="M565" s="21">
        <f>ROUND(G565*L565,P4)</f>
        <v>0</v>
      </c>
      <c r="N565" s="22" t="s">
        <v>11651</v>
      </c>
      <c r="O565" s="28">
        <f>M565*AA565</f>
        <v>0</v>
      </c>
      <c r="P565" s="1">
        <v>3</v>
      </c>
      <c r="AA565" s="1">
        <f>IF(P565=1,$O$3,IF(P565=2,$O$4,$O$5))</f>
        <v>0.21</v>
      </c>
    </row>
    <row r="566" spans="1:27" x14ac:dyDescent="0.25">
      <c r="A566" s="1" t="s">
        <v>637</v>
      </c>
      <c r="E566" s="24" t="s">
        <v>633</v>
      </c>
    </row>
    <row r="567" spans="1:27" ht="52.8" x14ac:dyDescent="0.25">
      <c r="A567" s="1" t="s">
        <v>638</v>
      </c>
      <c r="E567" s="29" t="s">
        <v>12045</v>
      </c>
    </row>
    <row r="568" spans="1:27" x14ac:dyDescent="0.25">
      <c r="A568" s="1" t="s">
        <v>640</v>
      </c>
      <c r="E568" s="24" t="s">
        <v>1380</v>
      </c>
    </row>
    <row r="569" spans="1:27" x14ac:dyDescent="0.25">
      <c r="A569" s="1" t="s">
        <v>631</v>
      </c>
      <c r="B569" s="1">
        <v>210</v>
      </c>
      <c r="C569" s="23" t="s">
        <v>12046</v>
      </c>
      <c r="D569" t="s">
        <v>633</v>
      </c>
      <c r="E569" s="24" t="s">
        <v>12047</v>
      </c>
      <c r="F569" s="25" t="s">
        <v>647</v>
      </c>
      <c r="G569" s="26">
        <v>230.56299999999999</v>
      </c>
      <c r="H569" s="25">
        <v>0</v>
      </c>
      <c r="I569" s="27">
        <f>ROUND(G569*H569,P4)</f>
        <v>0</v>
      </c>
      <c r="L569" s="27">
        <v>0</v>
      </c>
      <c r="M569" s="21">
        <f>ROUND(G569*L569,P4)</f>
        <v>0</v>
      </c>
      <c r="N569" s="22" t="s">
        <v>11651</v>
      </c>
      <c r="O569" s="28">
        <f>M569*AA569</f>
        <v>0</v>
      </c>
      <c r="P569" s="1">
        <v>3</v>
      </c>
      <c r="AA569" s="1">
        <f>IF(P569=1,$O$3,IF(P569=2,$O$4,$O$5))</f>
        <v>0.21</v>
      </c>
    </row>
    <row r="570" spans="1:27" x14ac:dyDescent="0.25">
      <c r="A570" s="1" t="s">
        <v>637</v>
      </c>
      <c r="E570" s="24" t="s">
        <v>633</v>
      </c>
    </row>
    <row r="571" spans="1:27" ht="52.8" x14ac:dyDescent="0.25">
      <c r="A571" s="1" t="s">
        <v>638</v>
      </c>
      <c r="E571" s="29" t="s">
        <v>11999</v>
      </c>
    </row>
    <row r="572" spans="1:27" x14ac:dyDescent="0.25">
      <c r="A572" s="1" t="s">
        <v>640</v>
      </c>
      <c r="E572" s="24" t="s">
        <v>1380</v>
      </c>
    </row>
    <row r="573" spans="1:27" x14ac:dyDescent="0.25">
      <c r="A573" s="1" t="s">
        <v>631</v>
      </c>
      <c r="B573" s="1">
        <v>211</v>
      </c>
      <c r="C573" s="23" t="s">
        <v>12048</v>
      </c>
      <c r="D573" t="s">
        <v>633</v>
      </c>
      <c r="E573" s="24" t="s">
        <v>12049</v>
      </c>
      <c r="F573" s="25" t="s">
        <v>874</v>
      </c>
      <c r="G573" s="26">
        <v>7.8789999999999996</v>
      </c>
      <c r="H573" s="25">
        <v>0</v>
      </c>
      <c r="I573" s="27">
        <f>ROUND(G573*H573,P4)</f>
        <v>0</v>
      </c>
      <c r="L573" s="27">
        <v>0</v>
      </c>
      <c r="M573" s="21">
        <f>ROUND(G573*L573,P4)</f>
        <v>0</v>
      </c>
      <c r="N573" s="22" t="s">
        <v>11651</v>
      </c>
      <c r="O573" s="28">
        <f>M573*AA573</f>
        <v>0</v>
      </c>
      <c r="P573" s="1">
        <v>3</v>
      </c>
      <c r="AA573" s="1">
        <f>IF(P573=1,$O$3,IF(P573=2,$O$4,$O$5))</f>
        <v>0.21</v>
      </c>
    </row>
    <row r="574" spans="1:27" x14ac:dyDescent="0.25">
      <c r="A574" s="1" t="s">
        <v>637</v>
      </c>
      <c r="E574" s="24" t="s">
        <v>633</v>
      </c>
    </row>
    <row r="575" spans="1:27" ht="39.6" x14ac:dyDescent="0.25">
      <c r="A575" s="1" t="s">
        <v>638</v>
      </c>
      <c r="E575" s="29" t="s">
        <v>12050</v>
      </c>
    </row>
    <row r="576" spans="1:27" x14ac:dyDescent="0.25">
      <c r="A576" s="1" t="s">
        <v>640</v>
      </c>
      <c r="E576" s="24" t="s">
        <v>1380</v>
      </c>
    </row>
    <row r="577" spans="1:27" x14ac:dyDescent="0.25">
      <c r="A577" s="1" t="s">
        <v>631</v>
      </c>
      <c r="B577" s="1">
        <v>212</v>
      </c>
      <c r="C577" s="23" t="s">
        <v>12051</v>
      </c>
      <c r="D577" t="s">
        <v>633</v>
      </c>
      <c r="E577" s="24" t="s">
        <v>12052</v>
      </c>
      <c r="F577" s="25" t="s">
        <v>870</v>
      </c>
      <c r="G577" s="26">
        <v>26.344000000000001</v>
      </c>
      <c r="H577" s="25">
        <v>0</v>
      </c>
      <c r="I577" s="27">
        <f>ROUND(G577*H577,P4)</f>
        <v>0</v>
      </c>
      <c r="L577" s="27">
        <v>0</v>
      </c>
      <c r="M577" s="21">
        <f>ROUND(G577*L577,P4)</f>
        <v>0</v>
      </c>
      <c r="N577" s="22" t="s">
        <v>11651</v>
      </c>
      <c r="O577" s="28">
        <f>M577*AA577</f>
        <v>0</v>
      </c>
      <c r="P577" s="1">
        <v>3</v>
      </c>
      <c r="AA577" s="1">
        <f>IF(P577=1,$O$3,IF(P577=2,$O$4,$O$5))</f>
        <v>0.21</v>
      </c>
    </row>
    <row r="578" spans="1:27" x14ac:dyDescent="0.25">
      <c r="A578" s="1" t="s">
        <v>637</v>
      </c>
      <c r="E578" s="24" t="s">
        <v>633</v>
      </c>
    </row>
    <row r="579" spans="1:27" ht="52.8" x14ac:dyDescent="0.25">
      <c r="A579" s="1" t="s">
        <v>638</v>
      </c>
      <c r="E579" s="29" t="s">
        <v>12053</v>
      </c>
    </row>
    <row r="580" spans="1:27" x14ac:dyDescent="0.25">
      <c r="A580" s="1" t="s">
        <v>640</v>
      </c>
      <c r="E580" s="24" t="s">
        <v>1380</v>
      </c>
    </row>
    <row r="581" spans="1:27" x14ac:dyDescent="0.25">
      <c r="A581" s="1" t="s">
        <v>631</v>
      </c>
      <c r="B581" s="1">
        <v>213</v>
      </c>
      <c r="C581" s="23" t="s">
        <v>12054</v>
      </c>
      <c r="D581" t="s">
        <v>633</v>
      </c>
      <c r="E581" s="24" t="s">
        <v>12055</v>
      </c>
      <c r="F581" s="25" t="s">
        <v>870</v>
      </c>
      <c r="G581" s="26">
        <v>26.344000000000001</v>
      </c>
      <c r="H581" s="25">
        <v>0</v>
      </c>
      <c r="I581" s="27">
        <f>ROUND(G581*H581,P4)</f>
        <v>0</v>
      </c>
      <c r="L581" s="27">
        <v>0</v>
      </c>
      <c r="M581" s="21">
        <f>ROUND(G581*L581,P4)</f>
        <v>0</v>
      </c>
      <c r="N581" s="22" t="s">
        <v>11651</v>
      </c>
      <c r="O581" s="28">
        <f>M581*AA581</f>
        <v>0</v>
      </c>
      <c r="P581" s="1">
        <v>3</v>
      </c>
      <c r="AA581" s="1">
        <f>IF(P581=1,$O$3,IF(P581=2,$O$4,$O$5))</f>
        <v>0.21</v>
      </c>
    </row>
    <row r="582" spans="1:27" x14ac:dyDescent="0.25">
      <c r="A582" s="1" t="s">
        <v>637</v>
      </c>
      <c r="E582" s="24" t="s">
        <v>633</v>
      </c>
    </row>
    <row r="583" spans="1:27" ht="26.4" x14ac:dyDescent="0.25">
      <c r="A583" s="1" t="s">
        <v>638</v>
      </c>
      <c r="E583" s="29" t="s">
        <v>12056</v>
      </c>
    </row>
    <row r="584" spans="1:27" x14ac:dyDescent="0.25">
      <c r="A584" s="1" t="s">
        <v>640</v>
      </c>
      <c r="E584" s="24" t="s">
        <v>1380</v>
      </c>
    </row>
    <row r="585" spans="1:27" ht="26.4" x14ac:dyDescent="0.25">
      <c r="A585" s="1" t="s">
        <v>631</v>
      </c>
      <c r="B585" s="1">
        <v>371</v>
      </c>
      <c r="C585" s="23" t="s">
        <v>12057</v>
      </c>
      <c r="D585" t="s">
        <v>633</v>
      </c>
      <c r="E585" s="24" t="s">
        <v>12058</v>
      </c>
      <c r="F585" s="25" t="s">
        <v>870</v>
      </c>
      <c r="G585" s="26">
        <v>221.69499999999999</v>
      </c>
      <c r="H585" s="25">
        <v>0</v>
      </c>
      <c r="I585" s="27">
        <f>ROUND(G585*H585,P4)</f>
        <v>0</v>
      </c>
      <c r="L585" s="27">
        <v>0</v>
      </c>
      <c r="M585" s="21">
        <f>ROUND(G585*L585,P4)</f>
        <v>0</v>
      </c>
      <c r="N585" s="22" t="s">
        <v>633</v>
      </c>
      <c r="O585" s="28">
        <f>M585*AA585</f>
        <v>0</v>
      </c>
      <c r="P585" s="1">
        <v>3</v>
      </c>
      <c r="AA585" s="1">
        <f>IF(P585=1,$O$3,IF(P585=2,$O$4,$O$5))</f>
        <v>0.21</v>
      </c>
    </row>
    <row r="586" spans="1:27" x14ac:dyDescent="0.25">
      <c r="A586" s="1" t="s">
        <v>637</v>
      </c>
      <c r="E586" s="24" t="s">
        <v>633</v>
      </c>
    </row>
    <row r="587" spans="1:27" ht="52.8" x14ac:dyDescent="0.25">
      <c r="A587" s="1" t="s">
        <v>638</v>
      </c>
      <c r="E587" s="29" t="s">
        <v>12059</v>
      </c>
    </row>
    <row r="588" spans="1:27" x14ac:dyDescent="0.25">
      <c r="A588" s="1" t="s">
        <v>640</v>
      </c>
      <c r="E588" s="24" t="s">
        <v>1380</v>
      </c>
    </row>
    <row r="589" spans="1:27" x14ac:dyDescent="0.25">
      <c r="A589" s="1" t="s">
        <v>631</v>
      </c>
      <c r="B589" s="1">
        <v>372</v>
      </c>
      <c r="C589" s="23" t="s">
        <v>12060</v>
      </c>
      <c r="D589" t="s">
        <v>633</v>
      </c>
      <c r="E589" s="24" t="s">
        <v>12061</v>
      </c>
      <c r="F589" s="25" t="s">
        <v>657</v>
      </c>
      <c r="G589" s="26">
        <v>42</v>
      </c>
      <c r="H589" s="25">
        <v>0</v>
      </c>
      <c r="I589" s="27">
        <f>ROUND(G589*H589,P4)</f>
        <v>0</v>
      </c>
      <c r="L589" s="27">
        <v>0</v>
      </c>
      <c r="M589" s="21">
        <f>ROUND(G589*L589,P4)</f>
        <v>0</v>
      </c>
      <c r="N589" s="22" t="s">
        <v>633</v>
      </c>
      <c r="O589" s="28">
        <f>M589*AA589</f>
        <v>0</v>
      </c>
      <c r="P589" s="1">
        <v>3</v>
      </c>
      <c r="AA589" s="1">
        <f>IF(P589=1,$O$3,IF(P589=2,$O$4,$O$5))</f>
        <v>0.21</v>
      </c>
    </row>
    <row r="590" spans="1:27" x14ac:dyDescent="0.25">
      <c r="A590" s="1" t="s">
        <v>637</v>
      </c>
      <c r="E590" s="24" t="s">
        <v>633</v>
      </c>
    </row>
    <row r="591" spans="1:27" ht="26.4" x14ac:dyDescent="0.25">
      <c r="A591" s="1" t="s">
        <v>638</v>
      </c>
      <c r="E591" s="29" t="s">
        <v>12062</v>
      </c>
    </row>
    <row r="592" spans="1:27" x14ac:dyDescent="0.25">
      <c r="A592" s="1" t="s">
        <v>640</v>
      </c>
      <c r="E592" s="24" t="s">
        <v>1380</v>
      </c>
    </row>
    <row r="593" spans="1:27" x14ac:dyDescent="0.25">
      <c r="A593" s="1" t="s">
        <v>628</v>
      </c>
      <c r="C593" s="19" t="s">
        <v>12063</v>
      </c>
      <c r="E593" s="20" t="s">
        <v>12064</v>
      </c>
      <c r="L593" s="21">
        <f>SUMIFS(L594:L633,A594:A633,"P")</f>
        <v>0</v>
      </c>
      <c r="M593" s="21">
        <f>SUMIFS(M594:M633,A594:A633,"P")</f>
        <v>0</v>
      </c>
      <c r="N593" s="22"/>
    </row>
    <row r="594" spans="1:27" ht="26.4" x14ac:dyDescent="0.25">
      <c r="A594" s="1" t="s">
        <v>631</v>
      </c>
      <c r="B594" s="1">
        <v>214</v>
      </c>
      <c r="C594" s="23" t="s">
        <v>12065</v>
      </c>
      <c r="D594" t="s">
        <v>633</v>
      </c>
      <c r="E594" s="24" t="s">
        <v>12066</v>
      </c>
      <c r="F594" s="25" t="s">
        <v>870</v>
      </c>
      <c r="G594" s="26">
        <v>230.56299999999999</v>
      </c>
      <c r="H594" s="25">
        <v>0</v>
      </c>
      <c r="I594" s="27">
        <f>ROUND(G594*H594,P4)</f>
        <v>0</v>
      </c>
      <c r="L594" s="27">
        <v>0</v>
      </c>
      <c r="M594" s="21">
        <f>ROUND(G594*L594,P4)</f>
        <v>0</v>
      </c>
      <c r="N594" s="22" t="s">
        <v>11651</v>
      </c>
      <c r="O594" s="28">
        <f>M594*AA594</f>
        <v>0</v>
      </c>
      <c r="P594" s="1">
        <v>3</v>
      </c>
      <c r="AA594" s="1">
        <f>IF(P594=1,$O$3,IF(P594=2,$O$4,$O$5))</f>
        <v>0.21</v>
      </c>
    </row>
    <row r="595" spans="1:27" x14ac:dyDescent="0.25">
      <c r="A595" s="1" t="s">
        <v>637</v>
      </c>
      <c r="E595" s="24" t="s">
        <v>633</v>
      </c>
    </row>
    <row r="596" spans="1:27" ht="52.8" x14ac:dyDescent="0.25">
      <c r="A596" s="1" t="s">
        <v>638</v>
      </c>
      <c r="E596" s="29" t="s">
        <v>11999</v>
      </c>
    </row>
    <row r="597" spans="1:27" x14ac:dyDescent="0.25">
      <c r="A597" s="1" t="s">
        <v>640</v>
      </c>
      <c r="E597" s="24" t="s">
        <v>1380</v>
      </c>
    </row>
    <row r="598" spans="1:27" x14ac:dyDescent="0.25">
      <c r="A598" s="1" t="s">
        <v>631</v>
      </c>
      <c r="B598" s="1">
        <v>215</v>
      </c>
      <c r="C598" s="23" t="s">
        <v>12067</v>
      </c>
      <c r="D598" t="s">
        <v>633</v>
      </c>
      <c r="E598" s="24" t="s">
        <v>12068</v>
      </c>
      <c r="F598" s="25" t="s">
        <v>647</v>
      </c>
      <c r="G598" s="26">
        <v>22.55</v>
      </c>
      <c r="H598" s="25">
        <v>0</v>
      </c>
      <c r="I598" s="27">
        <f>ROUND(G598*H598,P4)</f>
        <v>0</v>
      </c>
      <c r="L598" s="27">
        <v>0</v>
      </c>
      <c r="M598" s="21">
        <f>ROUND(G598*L598,P4)</f>
        <v>0</v>
      </c>
      <c r="N598" s="22" t="s">
        <v>11651</v>
      </c>
      <c r="O598" s="28">
        <f>M598*AA598</f>
        <v>0</v>
      </c>
      <c r="P598" s="1">
        <v>3</v>
      </c>
      <c r="AA598" s="1">
        <f>IF(P598=1,$O$3,IF(P598=2,$O$4,$O$5))</f>
        <v>0.21</v>
      </c>
    </row>
    <row r="599" spans="1:27" x14ac:dyDescent="0.25">
      <c r="A599" s="1" t="s">
        <v>637</v>
      </c>
      <c r="E599" s="24" t="s">
        <v>633</v>
      </c>
    </row>
    <row r="600" spans="1:27" ht="52.8" x14ac:dyDescent="0.25">
      <c r="A600" s="1" t="s">
        <v>638</v>
      </c>
      <c r="E600" s="29" t="s">
        <v>12069</v>
      </c>
    </row>
    <row r="601" spans="1:27" x14ac:dyDescent="0.25">
      <c r="A601" s="1" t="s">
        <v>640</v>
      </c>
      <c r="E601" s="24" t="s">
        <v>1380</v>
      </c>
    </row>
    <row r="602" spans="1:27" x14ac:dyDescent="0.25">
      <c r="A602" s="1" t="s">
        <v>631</v>
      </c>
      <c r="B602" s="1">
        <v>216</v>
      </c>
      <c r="C602" s="23" t="s">
        <v>12070</v>
      </c>
      <c r="D602" t="s">
        <v>633</v>
      </c>
      <c r="E602" s="24" t="s">
        <v>12071</v>
      </c>
      <c r="F602" s="25" t="s">
        <v>647</v>
      </c>
      <c r="G602" s="26">
        <v>22.55</v>
      </c>
      <c r="H602" s="25">
        <v>0</v>
      </c>
      <c r="I602" s="27">
        <f>ROUND(G602*H602,P4)</f>
        <v>0</v>
      </c>
      <c r="L602" s="27">
        <v>0</v>
      </c>
      <c r="M602" s="21">
        <f>ROUND(G602*L602,P4)</f>
        <v>0</v>
      </c>
      <c r="N602" s="22" t="s">
        <v>11651</v>
      </c>
      <c r="O602" s="28">
        <f>M602*AA602</f>
        <v>0</v>
      </c>
      <c r="P602" s="1">
        <v>3</v>
      </c>
      <c r="AA602" s="1">
        <f>IF(P602=1,$O$3,IF(P602=2,$O$4,$O$5))</f>
        <v>0.21</v>
      </c>
    </row>
    <row r="603" spans="1:27" x14ac:dyDescent="0.25">
      <c r="A603" s="1" t="s">
        <v>637</v>
      </c>
      <c r="E603" s="24" t="s">
        <v>633</v>
      </c>
    </row>
    <row r="604" spans="1:27" ht="52.8" x14ac:dyDescent="0.25">
      <c r="A604" s="1" t="s">
        <v>638</v>
      </c>
      <c r="E604" s="29" t="s">
        <v>12072</v>
      </c>
    </row>
    <row r="605" spans="1:27" x14ac:dyDescent="0.25">
      <c r="A605" s="1" t="s">
        <v>640</v>
      </c>
      <c r="E605" s="24" t="s">
        <v>1380</v>
      </c>
    </row>
    <row r="606" spans="1:27" ht="26.4" x14ac:dyDescent="0.25">
      <c r="A606" s="1" t="s">
        <v>631</v>
      </c>
      <c r="B606" s="1">
        <v>217</v>
      </c>
      <c r="C606" s="23" t="s">
        <v>12073</v>
      </c>
      <c r="D606" t="s">
        <v>633</v>
      </c>
      <c r="E606" s="24" t="s">
        <v>12074</v>
      </c>
      <c r="F606" s="25" t="s">
        <v>647</v>
      </c>
      <c r="G606" s="26">
        <v>43.35</v>
      </c>
      <c r="H606" s="25">
        <v>0</v>
      </c>
      <c r="I606" s="27">
        <f>ROUND(G606*H606,P4)</f>
        <v>0</v>
      </c>
      <c r="L606" s="27">
        <v>0</v>
      </c>
      <c r="M606" s="21">
        <f>ROUND(G606*L606,P4)</f>
        <v>0</v>
      </c>
      <c r="N606" s="22" t="s">
        <v>11651</v>
      </c>
      <c r="O606" s="28">
        <f>M606*AA606</f>
        <v>0</v>
      </c>
      <c r="P606" s="1">
        <v>3</v>
      </c>
      <c r="AA606" s="1">
        <f>IF(P606=1,$O$3,IF(P606=2,$O$4,$O$5))</f>
        <v>0.21</v>
      </c>
    </row>
    <row r="607" spans="1:27" x14ac:dyDescent="0.25">
      <c r="A607" s="1" t="s">
        <v>637</v>
      </c>
      <c r="E607" s="24" t="s">
        <v>633</v>
      </c>
    </row>
    <row r="608" spans="1:27" ht="52.8" x14ac:dyDescent="0.25">
      <c r="A608" s="1" t="s">
        <v>638</v>
      </c>
      <c r="E608" s="29" t="s">
        <v>12075</v>
      </c>
    </row>
    <row r="609" spans="1:27" x14ac:dyDescent="0.25">
      <c r="A609" s="1" t="s">
        <v>640</v>
      </c>
      <c r="E609" s="24" t="s">
        <v>1380</v>
      </c>
    </row>
    <row r="610" spans="1:27" ht="26.4" x14ac:dyDescent="0.25">
      <c r="A610" s="1" t="s">
        <v>631</v>
      </c>
      <c r="B610" s="1">
        <v>218</v>
      </c>
      <c r="C610" s="23" t="s">
        <v>12076</v>
      </c>
      <c r="D610" t="s">
        <v>633</v>
      </c>
      <c r="E610" s="24" t="s">
        <v>12077</v>
      </c>
      <c r="F610" s="25" t="s">
        <v>647</v>
      </c>
      <c r="G610" s="26">
        <v>1.5</v>
      </c>
      <c r="H610" s="25">
        <v>0</v>
      </c>
      <c r="I610" s="27">
        <f>ROUND(G610*H610,P4)</f>
        <v>0</v>
      </c>
      <c r="L610" s="27">
        <v>0</v>
      </c>
      <c r="M610" s="21">
        <f>ROUND(G610*L610,P4)</f>
        <v>0</v>
      </c>
      <c r="N610" s="22" t="s">
        <v>11651</v>
      </c>
      <c r="O610" s="28">
        <f>M610*AA610</f>
        <v>0</v>
      </c>
      <c r="P610" s="1">
        <v>3</v>
      </c>
      <c r="AA610" s="1">
        <f>IF(P610=1,$O$3,IF(P610=2,$O$4,$O$5))</f>
        <v>0.21</v>
      </c>
    </row>
    <row r="611" spans="1:27" x14ac:dyDescent="0.25">
      <c r="A611" s="1" t="s">
        <v>637</v>
      </c>
      <c r="E611" s="24" t="s">
        <v>633</v>
      </c>
    </row>
    <row r="612" spans="1:27" ht="52.8" x14ac:dyDescent="0.25">
      <c r="A612" s="1" t="s">
        <v>638</v>
      </c>
      <c r="E612" s="29" t="s">
        <v>12078</v>
      </c>
    </row>
    <row r="613" spans="1:27" x14ac:dyDescent="0.25">
      <c r="A613" s="1" t="s">
        <v>640</v>
      </c>
      <c r="E613" s="24" t="s">
        <v>1380</v>
      </c>
    </row>
    <row r="614" spans="1:27" ht="26.4" x14ac:dyDescent="0.25">
      <c r="A614" s="1" t="s">
        <v>631</v>
      </c>
      <c r="B614" s="1">
        <v>219</v>
      </c>
      <c r="C614" s="23" t="s">
        <v>12079</v>
      </c>
      <c r="D614" t="s">
        <v>633</v>
      </c>
      <c r="E614" s="24" t="s">
        <v>12080</v>
      </c>
      <c r="F614" s="25" t="s">
        <v>657</v>
      </c>
      <c r="G614" s="26">
        <v>2</v>
      </c>
      <c r="H614" s="25">
        <v>0</v>
      </c>
      <c r="I614" s="27">
        <f>ROUND(G614*H614,P4)</f>
        <v>0</v>
      </c>
      <c r="L614" s="27">
        <v>0</v>
      </c>
      <c r="M614" s="21">
        <f>ROUND(G614*L614,P4)</f>
        <v>0</v>
      </c>
      <c r="N614" s="22" t="s">
        <v>11651</v>
      </c>
      <c r="O614" s="28">
        <f>M614*AA614</f>
        <v>0</v>
      </c>
      <c r="P614" s="1">
        <v>3</v>
      </c>
      <c r="AA614" s="1">
        <f>IF(P614=1,$O$3,IF(P614=2,$O$4,$O$5))</f>
        <v>0.21</v>
      </c>
    </row>
    <row r="615" spans="1:27" x14ac:dyDescent="0.25">
      <c r="A615" s="1" t="s">
        <v>637</v>
      </c>
      <c r="E615" s="24" t="s">
        <v>633</v>
      </c>
    </row>
    <row r="616" spans="1:27" ht="52.8" x14ac:dyDescent="0.25">
      <c r="A616" s="1" t="s">
        <v>638</v>
      </c>
      <c r="E616" s="29" t="s">
        <v>12081</v>
      </c>
    </row>
    <row r="617" spans="1:27" x14ac:dyDescent="0.25">
      <c r="A617" s="1" t="s">
        <v>640</v>
      </c>
      <c r="E617" s="24" t="s">
        <v>1380</v>
      </c>
    </row>
    <row r="618" spans="1:27" ht="26.4" x14ac:dyDescent="0.25">
      <c r="A618" s="1" t="s">
        <v>631</v>
      </c>
      <c r="B618" s="1">
        <v>220</v>
      </c>
      <c r="C618" s="23" t="s">
        <v>12082</v>
      </c>
      <c r="D618" t="s">
        <v>633</v>
      </c>
      <c r="E618" s="24" t="s">
        <v>12083</v>
      </c>
      <c r="F618" s="25" t="s">
        <v>647</v>
      </c>
      <c r="G618" s="26">
        <v>42.957999999999998</v>
      </c>
      <c r="H618" s="25">
        <v>0</v>
      </c>
      <c r="I618" s="27">
        <f>ROUND(G618*H618,P4)</f>
        <v>0</v>
      </c>
      <c r="L618" s="27">
        <v>0</v>
      </c>
      <c r="M618" s="21">
        <f>ROUND(G618*L618,P4)</f>
        <v>0</v>
      </c>
      <c r="N618" s="22" t="s">
        <v>11651</v>
      </c>
      <c r="O618" s="28">
        <f>M618*AA618</f>
        <v>0</v>
      </c>
      <c r="P618" s="1">
        <v>3</v>
      </c>
      <c r="AA618" s="1">
        <f>IF(P618=1,$O$3,IF(P618=2,$O$4,$O$5))</f>
        <v>0.21</v>
      </c>
    </row>
    <row r="619" spans="1:27" x14ac:dyDescent="0.25">
      <c r="A619" s="1" t="s">
        <v>637</v>
      </c>
      <c r="E619" s="24" t="s">
        <v>633</v>
      </c>
    </row>
    <row r="620" spans="1:27" ht="52.8" x14ac:dyDescent="0.25">
      <c r="A620" s="1" t="s">
        <v>638</v>
      </c>
      <c r="E620" s="29" t="s">
        <v>12084</v>
      </c>
    </row>
    <row r="621" spans="1:27" x14ac:dyDescent="0.25">
      <c r="A621" s="1" t="s">
        <v>640</v>
      </c>
      <c r="E621" s="24" t="s">
        <v>1380</v>
      </c>
    </row>
    <row r="622" spans="1:27" x14ac:dyDescent="0.25">
      <c r="A622" s="1" t="s">
        <v>631</v>
      </c>
      <c r="B622" s="1">
        <v>221</v>
      </c>
      <c r="C622" s="23" t="s">
        <v>12085</v>
      </c>
      <c r="D622" t="s">
        <v>633</v>
      </c>
      <c r="E622" s="24" t="s">
        <v>12086</v>
      </c>
      <c r="F622" s="25" t="s">
        <v>647</v>
      </c>
      <c r="G622" s="26">
        <v>22.55</v>
      </c>
      <c r="H622" s="25">
        <v>0</v>
      </c>
      <c r="I622" s="27">
        <f>ROUND(G622*H622,P4)</f>
        <v>0</v>
      </c>
      <c r="L622" s="27">
        <v>0</v>
      </c>
      <c r="M622" s="21">
        <f>ROUND(G622*L622,P4)</f>
        <v>0</v>
      </c>
      <c r="N622" s="22" t="s">
        <v>11651</v>
      </c>
      <c r="O622" s="28">
        <f>M622*AA622</f>
        <v>0</v>
      </c>
      <c r="P622" s="1">
        <v>3</v>
      </c>
      <c r="AA622" s="1">
        <f>IF(P622=1,$O$3,IF(P622=2,$O$4,$O$5))</f>
        <v>0.21</v>
      </c>
    </row>
    <row r="623" spans="1:27" x14ac:dyDescent="0.25">
      <c r="A623" s="1" t="s">
        <v>637</v>
      </c>
      <c r="E623" s="24" t="s">
        <v>633</v>
      </c>
    </row>
    <row r="624" spans="1:27" ht="52.8" x14ac:dyDescent="0.25">
      <c r="A624" s="1" t="s">
        <v>638</v>
      </c>
      <c r="E624" s="29" t="s">
        <v>12087</v>
      </c>
    </row>
    <row r="625" spans="1:27" x14ac:dyDescent="0.25">
      <c r="A625" s="1" t="s">
        <v>640</v>
      </c>
      <c r="E625" s="24" t="s">
        <v>1380</v>
      </c>
    </row>
    <row r="626" spans="1:27" x14ac:dyDescent="0.25">
      <c r="A626" s="1" t="s">
        <v>631</v>
      </c>
      <c r="B626" s="1">
        <v>222</v>
      </c>
      <c r="C626" s="23" t="s">
        <v>12088</v>
      </c>
      <c r="D626" t="s">
        <v>633</v>
      </c>
      <c r="E626" s="24" t="s">
        <v>12089</v>
      </c>
      <c r="F626" s="25" t="s">
        <v>657</v>
      </c>
      <c r="G626" s="26">
        <v>2</v>
      </c>
      <c r="H626" s="25">
        <v>0</v>
      </c>
      <c r="I626" s="27">
        <f>ROUND(G626*H626,P4)</f>
        <v>0</v>
      </c>
      <c r="L626" s="27">
        <v>0</v>
      </c>
      <c r="M626" s="21">
        <f>ROUND(G626*L626,P4)</f>
        <v>0</v>
      </c>
      <c r="N626" s="22" t="s">
        <v>11651</v>
      </c>
      <c r="O626" s="28">
        <f>M626*AA626</f>
        <v>0</v>
      </c>
      <c r="P626" s="1">
        <v>3</v>
      </c>
      <c r="AA626" s="1">
        <f>IF(P626=1,$O$3,IF(P626=2,$O$4,$O$5))</f>
        <v>0.21</v>
      </c>
    </row>
    <row r="627" spans="1:27" x14ac:dyDescent="0.25">
      <c r="A627" s="1" t="s">
        <v>637</v>
      </c>
      <c r="E627" s="24" t="s">
        <v>633</v>
      </c>
    </row>
    <row r="628" spans="1:27" ht="52.8" x14ac:dyDescent="0.25">
      <c r="A628" s="1" t="s">
        <v>638</v>
      </c>
      <c r="E628" s="29" t="s">
        <v>12090</v>
      </c>
    </row>
    <row r="629" spans="1:27" x14ac:dyDescent="0.25">
      <c r="A629" s="1" t="s">
        <v>640</v>
      </c>
      <c r="E629" s="24" t="s">
        <v>1380</v>
      </c>
    </row>
    <row r="630" spans="1:27" x14ac:dyDescent="0.25">
      <c r="A630" s="1" t="s">
        <v>631</v>
      </c>
      <c r="B630" s="1">
        <v>223</v>
      </c>
      <c r="C630" s="23" t="s">
        <v>12091</v>
      </c>
      <c r="D630" t="s">
        <v>633</v>
      </c>
      <c r="E630" s="24" t="s">
        <v>12092</v>
      </c>
      <c r="F630" s="25" t="s">
        <v>647</v>
      </c>
      <c r="G630" s="26">
        <v>8.4</v>
      </c>
      <c r="H630" s="25">
        <v>0</v>
      </c>
      <c r="I630" s="27">
        <f>ROUND(G630*H630,P4)</f>
        <v>0</v>
      </c>
      <c r="L630" s="27">
        <v>0</v>
      </c>
      <c r="M630" s="21">
        <f>ROUND(G630*L630,P4)</f>
        <v>0</v>
      </c>
      <c r="N630" s="22" t="s">
        <v>11651</v>
      </c>
      <c r="O630" s="28">
        <f>M630*AA630</f>
        <v>0</v>
      </c>
      <c r="P630" s="1">
        <v>3</v>
      </c>
      <c r="AA630" s="1">
        <f>IF(P630=1,$O$3,IF(P630=2,$O$4,$O$5))</f>
        <v>0.21</v>
      </c>
    </row>
    <row r="631" spans="1:27" x14ac:dyDescent="0.25">
      <c r="A631" s="1" t="s">
        <v>637</v>
      </c>
      <c r="E631" s="24" t="s">
        <v>633</v>
      </c>
    </row>
    <row r="632" spans="1:27" ht="52.8" x14ac:dyDescent="0.25">
      <c r="A632" s="1" t="s">
        <v>638</v>
      </c>
      <c r="E632" s="29" t="s">
        <v>12093</v>
      </c>
    </row>
    <row r="633" spans="1:27" x14ac:dyDescent="0.25">
      <c r="A633" s="1" t="s">
        <v>640</v>
      </c>
      <c r="E633" s="24" t="s">
        <v>1380</v>
      </c>
    </row>
    <row r="634" spans="1:27" x14ac:dyDescent="0.25">
      <c r="A634" s="1" t="s">
        <v>628</v>
      </c>
      <c r="C634" s="19" t="s">
        <v>12094</v>
      </c>
      <c r="E634" s="20" t="s">
        <v>12095</v>
      </c>
      <c r="L634" s="21">
        <f>SUMIFS(L635:L650,A635:A650,"P")</f>
        <v>0</v>
      </c>
      <c r="M634" s="21">
        <f>SUMIFS(M635:M650,A635:A650,"P")</f>
        <v>0</v>
      </c>
      <c r="N634" s="22"/>
    </row>
    <row r="635" spans="1:27" ht="26.4" x14ac:dyDescent="0.25">
      <c r="A635" s="1" t="s">
        <v>631</v>
      </c>
      <c r="B635" s="1">
        <v>32</v>
      </c>
      <c r="C635" s="23" t="s">
        <v>12096</v>
      </c>
      <c r="D635" t="s">
        <v>633</v>
      </c>
      <c r="E635" s="24" t="s">
        <v>12097</v>
      </c>
      <c r="F635" s="25" t="s">
        <v>870</v>
      </c>
      <c r="G635" s="26">
        <v>265.14699999999999</v>
      </c>
      <c r="H635" s="25">
        <v>0</v>
      </c>
      <c r="I635" s="27">
        <f>ROUND(G635*H635,P4)</f>
        <v>0</v>
      </c>
      <c r="L635" s="27">
        <v>0</v>
      </c>
      <c r="M635" s="21">
        <f>ROUND(G635*L635,P4)</f>
        <v>0</v>
      </c>
      <c r="N635" s="22" t="s">
        <v>11651</v>
      </c>
      <c r="O635" s="28">
        <f>M635*AA635</f>
        <v>0</v>
      </c>
      <c r="P635" s="1">
        <v>3</v>
      </c>
      <c r="AA635" s="1">
        <f>IF(P635=1,$O$3,IF(P635=2,$O$4,$O$5))</f>
        <v>0.21</v>
      </c>
    </row>
    <row r="636" spans="1:27" x14ac:dyDescent="0.25">
      <c r="A636" s="1" t="s">
        <v>637</v>
      </c>
      <c r="E636" s="24" t="s">
        <v>633</v>
      </c>
    </row>
    <row r="637" spans="1:27" ht="39.6" x14ac:dyDescent="0.25">
      <c r="A637" s="1" t="s">
        <v>638</v>
      </c>
      <c r="E637" s="29" t="s">
        <v>11990</v>
      </c>
    </row>
    <row r="638" spans="1:27" x14ac:dyDescent="0.25">
      <c r="A638" s="1" t="s">
        <v>640</v>
      </c>
      <c r="E638" s="24" t="s">
        <v>1380</v>
      </c>
    </row>
    <row r="639" spans="1:27" x14ac:dyDescent="0.25">
      <c r="A639" s="1" t="s">
        <v>631</v>
      </c>
      <c r="B639" s="1">
        <v>93</v>
      </c>
      <c r="C639" s="23" t="s">
        <v>12098</v>
      </c>
      <c r="D639" t="s">
        <v>633</v>
      </c>
      <c r="E639" s="24" t="s">
        <v>12099</v>
      </c>
      <c r="F639" s="25" t="s">
        <v>647</v>
      </c>
      <c r="G639" s="26">
        <v>24.145</v>
      </c>
      <c r="H639" s="25">
        <v>0</v>
      </c>
      <c r="I639" s="27">
        <f>ROUND(G639*H639,P4)</f>
        <v>0</v>
      </c>
      <c r="L639" s="27">
        <v>0</v>
      </c>
      <c r="M639" s="21">
        <f>ROUND(G639*L639,P4)</f>
        <v>0</v>
      </c>
      <c r="N639" s="22" t="s">
        <v>11651</v>
      </c>
      <c r="O639" s="28">
        <f>M639*AA639</f>
        <v>0</v>
      </c>
      <c r="P639" s="1">
        <v>3</v>
      </c>
      <c r="AA639" s="1">
        <f>IF(P639=1,$O$3,IF(P639=2,$O$4,$O$5))</f>
        <v>0.21</v>
      </c>
    </row>
    <row r="640" spans="1:27" x14ac:dyDescent="0.25">
      <c r="A640" s="1" t="s">
        <v>637</v>
      </c>
      <c r="E640" s="24" t="s">
        <v>633</v>
      </c>
    </row>
    <row r="641" spans="1:27" ht="26.4" x14ac:dyDescent="0.25">
      <c r="A641" s="1" t="s">
        <v>638</v>
      </c>
      <c r="E641" s="29" t="s">
        <v>12100</v>
      </c>
    </row>
    <row r="642" spans="1:27" x14ac:dyDescent="0.25">
      <c r="A642" s="1" t="s">
        <v>640</v>
      </c>
      <c r="E642" s="24" t="s">
        <v>1380</v>
      </c>
    </row>
    <row r="643" spans="1:27" x14ac:dyDescent="0.25">
      <c r="A643" s="1" t="s">
        <v>631</v>
      </c>
      <c r="B643" s="1">
        <v>224</v>
      </c>
      <c r="C643" s="23" t="s">
        <v>12101</v>
      </c>
      <c r="D643" t="s">
        <v>633</v>
      </c>
      <c r="E643" s="24" t="s">
        <v>12102</v>
      </c>
      <c r="F643" s="25" t="s">
        <v>647</v>
      </c>
      <c r="G643" s="26">
        <v>21.95</v>
      </c>
      <c r="H643" s="25">
        <v>0</v>
      </c>
      <c r="I643" s="27">
        <f>ROUND(G643*H643,P4)</f>
        <v>0</v>
      </c>
      <c r="L643" s="27">
        <v>0</v>
      </c>
      <c r="M643" s="21">
        <f>ROUND(G643*L643,P4)</f>
        <v>0</v>
      </c>
      <c r="N643" s="22" t="s">
        <v>11651</v>
      </c>
      <c r="O643" s="28">
        <f>M643*AA643</f>
        <v>0</v>
      </c>
      <c r="P643" s="1">
        <v>3</v>
      </c>
      <c r="AA643" s="1">
        <f>IF(P643=1,$O$3,IF(P643=2,$O$4,$O$5))</f>
        <v>0.21</v>
      </c>
    </row>
    <row r="644" spans="1:27" x14ac:dyDescent="0.25">
      <c r="A644" s="1" t="s">
        <v>637</v>
      </c>
      <c r="E644" s="24" t="s">
        <v>633</v>
      </c>
    </row>
    <row r="645" spans="1:27" ht="26.4" x14ac:dyDescent="0.25">
      <c r="A645" s="1" t="s">
        <v>638</v>
      </c>
      <c r="E645" s="29" t="s">
        <v>12103</v>
      </c>
    </row>
    <row r="646" spans="1:27" x14ac:dyDescent="0.25">
      <c r="A646" s="1" t="s">
        <v>640</v>
      </c>
      <c r="E646" s="24" t="s">
        <v>1380</v>
      </c>
    </row>
    <row r="647" spans="1:27" ht="26.4" x14ac:dyDescent="0.25">
      <c r="A647" s="1" t="s">
        <v>631</v>
      </c>
      <c r="B647" s="1">
        <v>225</v>
      </c>
      <c r="C647" s="23" t="s">
        <v>12104</v>
      </c>
      <c r="D647" t="s">
        <v>633</v>
      </c>
      <c r="E647" s="24" t="s">
        <v>12105</v>
      </c>
      <c r="F647" s="25" t="s">
        <v>870</v>
      </c>
      <c r="G647" s="26">
        <v>230.56299999999999</v>
      </c>
      <c r="H647" s="25">
        <v>0</v>
      </c>
      <c r="I647" s="27">
        <f>ROUND(G647*H647,P4)</f>
        <v>0</v>
      </c>
      <c r="L647" s="27">
        <v>0</v>
      </c>
      <c r="M647" s="21">
        <f>ROUND(G647*L647,P4)</f>
        <v>0</v>
      </c>
      <c r="N647" s="22" t="s">
        <v>11651</v>
      </c>
      <c r="O647" s="28">
        <f>M647*AA647</f>
        <v>0</v>
      </c>
      <c r="P647" s="1">
        <v>3</v>
      </c>
      <c r="AA647" s="1">
        <f>IF(P647=1,$O$3,IF(P647=2,$O$4,$O$5))</f>
        <v>0.21</v>
      </c>
    </row>
    <row r="648" spans="1:27" x14ac:dyDescent="0.25">
      <c r="A648" s="1" t="s">
        <v>637</v>
      </c>
      <c r="E648" s="24" t="s">
        <v>633</v>
      </c>
    </row>
    <row r="649" spans="1:27" ht="52.8" x14ac:dyDescent="0.25">
      <c r="A649" s="1" t="s">
        <v>638</v>
      </c>
      <c r="E649" s="29" t="s">
        <v>11999</v>
      </c>
    </row>
    <row r="650" spans="1:27" x14ac:dyDescent="0.25">
      <c r="A650" s="1" t="s">
        <v>640</v>
      </c>
      <c r="E650" s="24" t="s">
        <v>1380</v>
      </c>
    </row>
    <row r="651" spans="1:27" x14ac:dyDescent="0.25">
      <c r="A651" s="1" t="s">
        <v>628</v>
      </c>
      <c r="C651" s="19" t="s">
        <v>12106</v>
      </c>
      <c r="E651" s="20" t="s">
        <v>12107</v>
      </c>
      <c r="L651" s="21">
        <f>SUMIFS(L652:L671,A652:A671,"P")</f>
        <v>0</v>
      </c>
      <c r="M651" s="21">
        <f>SUMIFS(M652:M671,A652:A671,"P")</f>
        <v>0</v>
      </c>
      <c r="N651" s="22"/>
    </row>
    <row r="652" spans="1:27" x14ac:dyDescent="0.25">
      <c r="A652" s="1" t="s">
        <v>631</v>
      </c>
      <c r="B652" s="1">
        <v>100</v>
      </c>
      <c r="C652" s="23" t="s">
        <v>12108</v>
      </c>
      <c r="D652" t="s">
        <v>633</v>
      </c>
      <c r="E652" s="24" t="s">
        <v>12109</v>
      </c>
      <c r="F652" s="25" t="s">
        <v>647</v>
      </c>
      <c r="G652" s="26">
        <v>1.575</v>
      </c>
      <c r="H652" s="25">
        <v>0</v>
      </c>
      <c r="I652" s="27">
        <f>ROUND(G652*H652,P4)</f>
        <v>0</v>
      </c>
      <c r="L652" s="27">
        <v>0</v>
      </c>
      <c r="M652" s="21">
        <f>ROUND(G652*L652,P4)</f>
        <v>0</v>
      </c>
      <c r="N652" s="22" t="s">
        <v>11651</v>
      </c>
      <c r="O652" s="28">
        <f>M652*AA652</f>
        <v>0</v>
      </c>
      <c r="P652" s="1">
        <v>3</v>
      </c>
      <c r="AA652" s="1">
        <f>IF(P652=1,$O$3,IF(P652=2,$O$4,$O$5))</f>
        <v>0.21</v>
      </c>
    </row>
    <row r="653" spans="1:27" x14ac:dyDescent="0.25">
      <c r="A653" s="1" t="s">
        <v>637</v>
      </c>
      <c r="E653" s="24" t="s">
        <v>633</v>
      </c>
    </row>
    <row r="654" spans="1:27" ht="52.8" x14ac:dyDescent="0.25">
      <c r="A654" s="1" t="s">
        <v>638</v>
      </c>
      <c r="E654" s="29" t="s">
        <v>12110</v>
      </c>
    </row>
    <row r="655" spans="1:27" x14ac:dyDescent="0.25">
      <c r="A655" s="1" t="s">
        <v>640</v>
      </c>
      <c r="E655" s="24" t="s">
        <v>1380</v>
      </c>
    </row>
    <row r="656" spans="1:27" x14ac:dyDescent="0.25">
      <c r="A656" s="1" t="s">
        <v>631</v>
      </c>
      <c r="B656" s="1">
        <v>104</v>
      </c>
      <c r="C656" s="23" t="s">
        <v>12111</v>
      </c>
      <c r="D656" t="s">
        <v>633</v>
      </c>
      <c r="E656" s="24" t="s">
        <v>12112</v>
      </c>
      <c r="F656" s="25" t="s">
        <v>657</v>
      </c>
      <c r="G656" s="26">
        <v>1</v>
      </c>
      <c r="H656" s="25">
        <v>0</v>
      </c>
      <c r="I656" s="27">
        <f>ROUND(G656*H656,P4)</f>
        <v>0</v>
      </c>
      <c r="L656" s="27">
        <v>0</v>
      </c>
      <c r="M656" s="21">
        <f>ROUND(G656*L656,P4)</f>
        <v>0</v>
      </c>
      <c r="N656" s="22" t="s">
        <v>11651</v>
      </c>
      <c r="O656" s="28">
        <f>M656*AA656</f>
        <v>0</v>
      </c>
      <c r="P656" s="1">
        <v>3</v>
      </c>
      <c r="AA656" s="1">
        <f>IF(P656=1,$O$3,IF(P656=2,$O$4,$O$5))</f>
        <v>0.21</v>
      </c>
    </row>
    <row r="657" spans="1:27" x14ac:dyDescent="0.25">
      <c r="A657" s="1" t="s">
        <v>637</v>
      </c>
      <c r="E657" s="24" t="s">
        <v>633</v>
      </c>
    </row>
    <row r="658" spans="1:27" ht="26.4" x14ac:dyDescent="0.25">
      <c r="A658" s="1" t="s">
        <v>638</v>
      </c>
      <c r="E658" s="29" t="s">
        <v>10011</v>
      </c>
    </row>
    <row r="659" spans="1:27" x14ac:dyDescent="0.25">
      <c r="A659" s="1" t="s">
        <v>640</v>
      </c>
      <c r="E659" s="24" t="s">
        <v>1380</v>
      </c>
    </row>
    <row r="660" spans="1:27" x14ac:dyDescent="0.25">
      <c r="A660" s="1" t="s">
        <v>631</v>
      </c>
      <c r="B660" s="1">
        <v>226</v>
      </c>
      <c r="C660" s="23" t="s">
        <v>12113</v>
      </c>
      <c r="D660" t="s">
        <v>633</v>
      </c>
      <c r="E660" s="24" t="s">
        <v>12114</v>
      </c>
      <c r="F660" s="25" t="s">
        <v>657</v>
      </c>
      <c r="G660" s="26">
        <v>1</v>
      </c>
      <c r="H660" s="25">
        <v>0</v>
      </c>
      <c r="I660" s="27">
        <f>ROUND(G660*H660,P4)</f>
        <v>0</v>
      </c>
      <c r="L660" s="27">
        <v>0</v>
      </c>
      <c r="M660" s="21">
        <f>ROUND(G660*L660,P4)</f>
        <v>0</v>
      </c>
      <c r="N660" s="22" t="s">
        <v>11651</v>
      </c>
      <c r="O660" s="28">
        <f>M660*AA660</f>
        <v>0</v>
      </c>
      <c r="P660" s="1">
        <v>3</v>
      </c>
      <c r="AA660" s="1">
        <f>IF(P660=1,$O$3,IF(P660=2,$O$4,$O$5))</f>
        <v>0.21</v>
      </c>
    </row>
    <row r="661" spans="1:27" x14ac:dyDescent="0.25">
      <c r="A661" s="1" t="s">
        <v>637</v>
      </c>
      <c r="E661" s="24" t="s">
        <v>633</v>
      </c>
    </row>
    <row r="662" spans="1:27" ht="52.8" x14ac:dyDescent="0.25">
      <c r="A662" s="1" t="s">
        <v>638</v>
      </c>
      <c r="E662" s="29" t="s">
        <v>12115</v>
      </c>
    </row>
    <row r="663" spans="1:27" x14ac:dyDescent="0.25">
      <c r="A663" s="1" t="s">
        <v>640</v>
      </c>
      <c r="E663" s="24" t="s">
        <v>1380</v>
      </c>
    </row>
    <row r="664" spans="1:27" ht="26.4" x14ac:dyDescent="0.25">
      <c r="A664" s="1" t="s">
        <v>631</v>
      </c>
      <c r="B664" s="1">
        <v>326</v>
      </c>
      <c r="C664" s="23" t="s">
        <v>12116</v>
      </c>
      <c r="D664" t="s">
        <v>633</v>
      </c>
      <c r="E664" s="24" t="s">
        <v>12117</v>
      </c>
      <c r="F664" s="25" t="s">
        <v>657</v>
      </c>
      <c r="G664" s="26">
        <v>1</v>
      </c>
      <c r="H664" s="25">
        <v>0</v>
      </c>
      <c r="I664" s="27">
        <f>ROUND(G664*H664,P4)</f>
        <v>0</v>
      </c>
      <c r="L664" s="27">
        <v>0</v>
      </c>
      <c r="M664" s="21">
        <f>ROUND(G664*L664,P4)</f>
        <v>0</v>
      </c>
      <c r="N664" s="22" t="s">
        <v>633</v>
      </c>
      <c r="O664" s="28">
        <f>M664*AA664</f>
        <v>0</v>
      </c>
      <c r="P664" s="1">
        <v>3</v>
      </c>
      <c r="AA664" s="1">
        <f>IF(P664=1,$O$3,IF(P664=2,$O$4,$O$5))</f>
        <v>0.21</v>
      </c>
    </row>
    <row r="665" spans="1:27" x14ac:dyDescent="0.25">
      <c r="A665" s="1" t="s">
        <v>637</v>
      </c>
      <c r="E665" s="24" t="s">
        <v>633</v>
      </c>
    </row>
    <row r="666" spans="1:27" ht="26.4" x14ac:dyDescent="0.25">
      <c r="A666" s="1" t="s">
        <v>638</v>
      </c>
      <c r="E666" s="29" t="s">
        <v>10011</v>
      </c>
    </row>
    <row r="667" spans="1:27" x14ac:dyDescent="0.25">
      <c r="A667" s="1" t="s">
        <v>640</v>
      </c>
      <c r="E667" s="24" t="s">
        <v>1380</v>
      </c>
    </row>
    <row r="668" spans="1:27" ht="26.4" x14ac:dyDescent="0.25">
      <c r="A668" s="1" t="s">
        <v>631</v>
      </c>
      <c r="B668" s="1">
        <v>328</v>
      </c>
      <c r="C668" s="23" t="s">
        <v>12118</v>
      </c>
      <c r="D668" t="s">
        <v>633</v>
      </c>
      <c r="E668" s="24" t="s">
        <v>12119</v>
      </c>
      <c r="F668" s="25" t="s">
        <v>657</v>
      </c>
      <c r="G668" s="26">
        <v>2</v>
      </c>
      <c r="H668" s="25">
        <v>0</v>
      </c>
      <c r="I668" s="27">
        <f>ROUND(G668*H668,P4)</f>
        <v>0</v>
      </c>
      <c r="L668" s="27">
        <v>0</v>
      </c>
      <c r="M668" s="21">
        <f>ROUND(G668*L668,P4)</f>
        <v>0</v>
      </c>
      <c r="N668" s="22" t="s">
        <v>633</v>
      </c>
      <c r="O668" s="28">
        <f>M668*AA668</f>
        <v>0</v>
      </c>
      <c r="P668" s="1">
        <v>3</v>
      </c>
      <c r="AA668" s="1">
        <f>IF(P668=1,$O$3,IF(P668=2,$O$4,$O$5))</f>
        <v>0.21</v>
      </c>
    </row>
    <row r="669" spans="1:27" x14ac:dyDescent="0.25">
      <c r="A669" s="1" t="s">
        <v>637</v>
      </c>
      <c r="E669" s="24" t="s">
        <v>633</v>
      </c>
    </row>
    <row r="670" spans="1:27" ht="26.4" x14ac:dyDescent="0.25">
      <c r="A670" s="1" t="s">
        <v>638</v>
      </c>
      <c r="E670" s="29" t="s">
        <v>12120</v>
      </c>
    </row>
    <row r="671" spans="1:27" x14ac:dyDescent="0.25">
      <c r="A671" s="1" t="s">
        <v>640</v>
      </c>
      <c r="E671" s="24" t="s">
        <v>1380</v>
      </c>
    </row>
    <row r="672" spans="1:27" x14ac:dyDescent="0.25">
      <c r="A672" s="1" t="s">
        <v>628</v>
      </c>
      <c r="C672" s="19" t="s">
        <v>12121</v>
      </c>
      <c r="E672" s="20" t="s">
        <v>12122</v>
      </c>
      <c r="L672" s="21">
        <f>SUMIFS(L673:L728,A673:A728,"P")</f>
        <v>0</v>
      </c>
      <c r="M672" s="21">
        <f>SUMIFS(M673:M728,A673:A728,"P")</f>
        <v>0</v>
      </c>
      <c r="N672" s="22"/>
    </row>
    <row r="673" spans="1:27" ht="26.4" x14ac:dyDescent="0.25">
      <c r="A673" s="1" t="s">
        <v>631</v>
      </c>
      <c r="B673" s="1">
        <v>99</v>
      </c>
      <c r="C673" s="23" t="s">
        <v>12123</v>
      </c>
      <c r="D673" t="s">
        <v>633</v>
      </c>
      <c r="E673" s="24" t="s">
        <v>12124</v>
      </c>
      <c r="F673" s="25" t="s">
        <v>870</v>
      </c>
      <c r="G673" s="26">
        <v>98.549000000000007</v>
      </c>
      <c r="H673" s="25">
        <v>0</v>
      </c>
      <c r="I673" s="27">
        <f>ROUND(G673*H673,P4)</f>
        <v>0</v>
      </c>
      <c r="L673" s="27">
        <v>0</v>
      </c>
      <c r="M673" s="21">
        <f>ROUND(G673*L673,P4)</f>
        <v>0</v>
      </c>
      <c r="N673" s="22" t="s">
        <v>11651</v>
      </c>
      <c r="O673" s="28">
        <f>M673*AA673</f>
        <v>0</v>
      </c>
      <c r="P673" s="1">
        <v>3</v>
      </c>
      <c r="AA673" s="1">
        <f>IF(P673=1,$O$3,IF(P673=2,$O$4,$O$5))</f>
        <v>0.21</v>
      </c>
    </row>
    <row r="674" spans="1:27" x14ac:dyDescent="0.25">
      <c r="A674" s="1" t="s">
        <v>637</v>
      </c>
      <c r="E674" s="24" t="s">
        <v>633</v>
      </c>
    </row>
    <row r="675" spans="1:27" ht="26.4" x14ac:dyDescent="0.25">
      <c r="A675" s="1" t="s">
        <v>638</v>
      </c>
      <c r="E675" s="29" t="s">
        <v>12125</v>
      </c>
    </row>
    <row r="676" spans="1:27" x14ac:dyDescent="0.25">
      <c r="A676" s="1" t="s">
        <v>640</v>
      </c>
      <c r="E676" s="24" t="s">
        <v>1380</v>
      </c>
    </row>
    <row r="677" spans="1:27" ht="26.4" x14ac:dyDescent="0.25">
      <c r="A677" s="1" t="s">
        <v>631</v>
      </c>
      <c r="B677" s="1">
        <v>227</v>
      </c>
      <c r="C677" s="23" t="s">
        <v>12126</v>
      </c>
      <c r="D677" t="s">
        <v>633</v>
      </c>
      <c r="E677" s="24" t="s">
        <v>12127</v>
      </c>
      <c r="F677" s="25" t="s">
        <v>870</v>
      </c>
      <c r="G677" s="26">
        <v>89.59</v>
      </c>
      <c r="H677" s="25">
        <v>0</v>
      </c>
      <c r="I677" s="27">
        <f>ROUND(G677*H677,P4)</f>
        <v>0</v>
      </c>
      <c r="L677" s="27">
        <v>0</v>
      </c>
      <c r="M677" s="21">
        <f>ROUND(G677*L677,P4)</f>
        <v>0</v>
      </c>
      <c r="N677" s="22" t="s">
        <v>11651</v>
      </c>
      <c r="O677" s="28">
        <f>M677*AA677</f>
        <v>0</v>
      </c>
      <c r="P677" s="1">
        <v>3</v>
      </c>
      <c r="AA677" s="1">
        <f>IF(P677=1,$O$3,IF(P677=2,$O$4,$O$5))</f>
        <v>0.21</v>
      </c>
    </row>
    <row r="678" spans="1:27" x14ac:dyDescent="0.25">
      <c r="A678" s="1" t="s">
        <v>637</v>
      </c>
      <c r="E678" s="24" t="s">
        <v>633</v>
      </c>
    </row>
    <row r="679" spans="1:27" ht="52.8" x14ac:dyDescent="0.25">
      <c r="A679" s="1" t="s">
        <v>638</v>
      </c>
      <c r="E679" s="29" t="s">
        <v>12128</v>
      </c>
    </row>
    <row r="680" spans="1:27" x14ac:dyDescent="0.25">
      <c r="A680" s="1" t="s">
        <v>640</v>
      </c>
      <c r="E680" s="24" t="s">
        <v>1380</v>
      </c>
    </row>
    <row r="681" spans="1:27" x14ac:dyDescent="0.25">
      <c r="A681" s="1" t="s">
        <v>631</v>
      </c>
      <c r="B681" s="1">
        <v>228</v>
      </c>
      <c r="C681" s="23" t="s">
        <v>12129</v>
      </c>
      <c r="D681" t="s">
        <v>633</v>
      </c>
      <c r="E681" s="24" t="s">
        <v>12130</v>
      </c>
      <c r="F681" s="25" t="s">
        <v>870</v>
      </c>
      <c r="G681" s="26">
        <v>89.59</v>
      </c>
      <c r="H681" s="25">
        <v>0</v>
      </c>
      <c r="I681" s="27">
        <f>ROUND(G681*H681,P4)</f>
        <v>0</v>
      </c>
      <c r="L681" s="27">
        <v>0</v>
      </c>
      <c r="M681" s="21">
        <f>ROUND(G681*L681,P4)</f>
        <v>0</v>
      </c>
      <c r="N681" s="22" t="s">
        <v>11651</v>
      </c>
      <c r="O681" s="28">
        <f>M681*AA681</f>
        <v>0</v>
      </c>
      <c r="P681" s="1">
        <v>3</v>
      </c>
      <c r="AA681" s="1">
        <f>IF(P681=1,$O$3,IF(P681=2,$O$4,$O$5))</f>
        <v>0.21</v>
      </c>
    </row>
    <row r="682" spans="1:27" x14ac:dyDescent="0.25">
      <c r="A682" s="1" t="s">
        <v>637</v>
      </c>
      <c r="E682" s="24" t="s">
        <v>633</v>
      </c>
    </row>
    <row r="683" spans="1:27" ht="26.4" x14ac:dyDescent="0.25">
      <c r="A683" s="1" t="s">
        <v>638</v>
      </c>
      <c r="E683" s="29" t="s">
        <v>12131</v>
      </c>
    </row>
    <row r="684" spans="1:27" x14ac:dyDescent="0.25">
      <c r="A684" s="1" t="s">
        <v>640</v>
      </c>
      <c r="E684" s="24" t="s">
        <v>1380</v>
      </c>
    </row>
    <row r="685" spans="1:27" x14ac:dyDescent="0.25">
      <c r="A685" s="1" t="s">
        <v>631</v>
      </c>
      <c r="B685" s="1">
        <v>288</v>
      </c>
      <c r="C685" s="23" t="s">
        <v>12132</v>
      </c>
      <c r="D685" t="s">
        <v>633</v>
      </c>
      <c r="E685" s="24" t="s">
        <v>12133</v>
      </c>
      <c r="F685" s="25" t="s">
        <v>2636</v>
      </c>
      <c r="G685" s="26">
        <v>40</v>
      </c>
      <c r="H685" s="25">
        <v>0</v>
      </c>
      <c r="I685" s="27">
        <f>ROUND(G685*H685,P4)</f>
        <v>0</v>
      </c>
      <c r="L685" s="27">
        <v>0</v>
      </c>
      <c r="M685" s="21">
        <f>ROUND(G685*L685,P4)</f>
        <v>0</v>
      </c>
      <c r="N685" s="22" t="s">
        <v>633</v>
      </c>
      <c r="O685" s="28">
        <f>M685*AA685</f>
        <v>0</v>
      </c>
      <c r="P685" s="1">
        <v>3</v>
      </c>
      <c r="AA685" s="1">
        <f>IF(P685=1,$O$3,IF(P685=2,$O$4,$O$5))</f>
        <v>0.21</v>
      </c>
    </row>
    <row r="686" spans="1:27" x14ac:dyDescent="0.25">
      <c r="A686" s="1" t="s">
        <v>637</v>
      </c>
      <c r="E686" s="24" t="s">
        <v>633</v>
      </c>
    </row>
    <row r="687" spans="1:27" ht="26.4" x14ac:dyDescent="0.25">
      <c r="A687" s="1" t="s">
        <v>638</v>
      </c>
      <c r="E687" s="29" t="s">
        <v>12134</v>
      </c>
    </row>
    <row r="688" spans="1:27" x14ac:dyDescent="0.25">
      <c r="A688" s="1" t="s">
        <v>640</v>
      </c>
      <c r="E688" s="24" t="s">
        <v>1380</v>
      </c>
    </row>
    <row r="689" spans="1:27" x14ac:dyDescent="0.25">
      <c r="A689" s="1" t="s">
        <v>631</v>
      </c>
      <c r="B689" s="1">
        <v>291</v>
      </c>
      <c r="C689" s="23" t="s">
        <v>12135</v>
      </c>
      <c r="D689" t="s">
        <v>633</v>
      </c>
      <c r="E689" s="24" t="s">
        <v>12136</v>
      </c>
      <c r="F689" s="25" t="s">
        <v>9060</v>
      </c>
      <c r="G689" s="26">
        <v>1</v>
      </c>
      <c r="H689" s="25">
        <v>0</v>
      </c>
      <c r="I689" s="27">
        <f>ROUND(G689*H689,P4)</f>
        <v>0</v>
      </c>
      <c r="L689" s="27">
        <v>0</v>
      </c>
      <c r="M689" s="21">
        <f>ROUND(G689*L689,P4)</f>
        <v>0</v>
      </c>
      <c r="N689" s="22" t="s">
        <v>633</v>
      </c>
      <c r="O689" s="28">
        <f>M689*AA689</f>
        <v>0</v>
      </c>
      <c r="P689" s="1">
        <v>3</v>
      </c>
      <c r="AA689" s="1">
        <f>IF(P689=1,$O$3,IF(P689=2,$O$4,$O$5))</f>
        <v>0.21</v>
      </c>
    </row>
    <row r="690" spans="1:27" x14ac:dyDescent="0.25">
      <c r="A690" s="1" t="s">
        <v>637</v>
      </c>
      <c r="E690" s="24" t="s">
        <v>633</v>
      </c>
    </row>
    <row r="691" spans="1:27" ht="26.4" x14ac:dyDescent="0.25">
      <c r="A691" s="1" t="s">
        <v>638</v>
      </c>
      <c r="E691" s="29" t="s">
        <v>10011</v>
      </c>
    </row>
    <row r="692" spans="1:27" x14ac:dyDescent="0.25">
      <c r="A692" s="1" t="s">
        <v>640</v>
      </c>
      <c r="E692" s="24" t="s">
        <v>1380</v>
      </c>
    </row>
    <row r="693" spans="1:27" ht="26.4" x14ac:dyDescent="0.25">
      <c r="A693" s="1" t="s">
        <v>631</v>
      </c>
      <c r="B693" s="1">
        <v>292</v>
      </c>
      <c r="C693" s="23" t="s">
        <v>12137</v>
      </c>
      <c r="D693" t="s">
        <v>633</v>
      </c>
      <c r="E693" s="24" t="s">
        <v>12138</v>
      </c>
      <c r="F693" s="25" t="s">
        <v>657</v>
      </c>
      <c r="G693" s="26">
        <v>1</v>
      </c>
      <c r="H693" s="25">
        <v>0</v>
      </c>
      <c r="I693" s="27">
        <f>ROUND(G693*H693,P4)</f>
        <v>0</v>
      </c>
      <c r="L693" s="27">
        <v>0</v>
      </c>
      <c r="M693" s="21">
        <f>ROUND(G693*L693,P4)</f>
        <v>0</v>
      </c>
      <c r="N693" s="22" t="s">
        <v>633</v>
      </c>
      <c r="O693" s="28">
        <f>M693*AA693</f>
        <v>0</v>
      </c>
      <c r="P693" s="1">
        <v>3</v>
      </c>
      <c r="AA693" s="1">
        <f>IF(P693=1,$O$3,IF(P693=2,$O$4,$O$5))</f>
        <v>0.21</v>
      </c>
    </row>
    <row r="694" spans="1:27" x14ac:dyDescent="0.25">
      <c r="A694" s="1" t="s">
        <v>637</v>
      </c>
      <c r="E694" s="24" t="s">
        <v>633</v>
      </c>
    </row>
    <row r="695" spans="1:27" ht="26.4" x14ac:dyDescent="0.25">
      <c r="A695" s="1" t="s">
        <v>638</v>
      </c>
      <c r="E695" s="29" t="s">
        <v>10011</v>
      </c>
    </row>
    <row r="696" spans="1:27" x14ac:dyDescent="0.25">
      <c r="A696" s="1" t="s">
        <v>640</v>
      </c>
      <c r="E696" s="24" t="s">
        <v>1380</v>
      </c>
    </row>
    <row r="697" spans="1:27" ht="26.4" x14ac:dyDescent="0.25">
      <c r="A697" s="1" t="s">
        <v>631</v>
      </c>
      <c r="B697" s="1">
        <v>293</v>
      </c>
      <c r="C697" s="23" t="s">
        <v>12139</v>
      </c>
      <c r="D697" t="s">
        <v>633</v>
      </c>
      <c r="E697" s="24" t="s">
        <v>12140</v>
      </c>
      <c r="F697" s="25" t="s">
        <v>657</v>
      </c>
      <c r="G697" s="26">
        <v>2</v>
      </c>
      <c r="H697" s="25">
        <v>0</v>
      </c>
      <c r="I697" s="27">
        <f>ROUND(G697*H697,P4)</f>
        <v>0</v>
      </c>
      <c r="L697" s="27">
        <v>0</v>
      </c>
      <c r="M697" s="21">
        <f>ROUND(G697*L697,P4)</f>
        <v>0</v>
      </c>
      <c r="N697" s="22" t="s">
        <v>633</v>
      </c>
      <c r="O697" s="28">
        <f>M697*AA697</f>
        <v>0</v>
      </c>
      <c r="P697" s="1">
        <v>3</v>
      </c>
      <c r="AA697" s="1">
        <f>IF(P697=1,$O$3,IF(P697=2,$O$4,$O$5))</f>
        <v>0.21</v>
      </c>
    </row>
    <row r="698" spans="1:27" x14ac:dyDescent="0.25">
      <c r="A698" s="1" t="s">
        <v>637</v>
      </c>
      <c r="E698" s="24" t="s">
        <v>633</v>
      </c>
    </row>
    <row r="699" spans="1:27" ht="26.4" x14ac:dyDescent="0.25">
      <c r="A699" s="1" t="s">
        <v>638</v>
      </c>
      <c r="E699" s="29" t="s">
        <v>12120</v>
      </c>
    </row>
    <row r="700" spans="1:27" x14ac:dyDescent="0.25">
      <c r="A700" s="1" t="s">
        <v>640</v>
      </c>
      <c r="E700" s="24" t="s">
        <v>1380</v>
      </c>
    </row>
    <row r="701" spans="1:27" ht="26.4" x14ac:dyDescent="0.25">
      <c r="A701" s="1" t="s">
        <v>631</v>
      </c>
      <c r="B701" s="1">
        <v>294</v>
      </c>
      <c r="C701" s="23" t="s">
        <v>12141</v>
      </c>
      <c r="D701" t="s">
        <v>633</v>
      </c>
      <c r="E701" s="24" t="s">
        <v>12142</v>
      </c>
      <c r="F701" s="25" t="s">
        <v>657</v>
      </c>
      <c r="G701" s="26">
        <v>1</v>
      </c>
      <c r="H701" s="25">
        <v>0</v>
      </c>
      <c r="I701" s="27">
        <f>ROUND(G701*H701,P4)</f>
        <v>0</v>
      </c>
      <c r="L701" s="27">
        <v>0</v>
      </c>
      <c r="M701" s="21">
        <f>ROUND(G701*L701,P4)</f>
        <v>0</v>
      </c>
      <c r="N701" s="22" t="s">
        <v>633</v>
      </c>
      <c r="O701" s="28">
        <f>M701*AA701</f>
        <v>0</v>
      </c>
      <c r="P701" s="1">
        <v>3</v>
      </c>
      <c r="AA701" s="1">
        <f>IF(P701=1,$O$3,IF(P701=2,$O$4,$O$5))</f>
        <v>0.21</v>
      </c>
    </row>
    <row r="702" spans="1:27" x14ac:dyDescent="0.25">
      <c r="A702" s="1" t="s">
        <v>637</v>
      </c>
      <c r="E702" s="24" t="s">
        <v>633</v>
      </c>
    </row>
    <row r="703" spans="1:27" ht="26.4" x14ac:dyDescent="0.25">
      <c r="A703" s="1" t="s">
        <v>638</v>
      </c>
      <c r="E703" s="29" t="s">
        <v>10011</v>
      </c>
    </row>
    <row r="704" spans="1:27" x14ac:dyDescent="0.25">
      <c r="A704" s="1" t="s">
        <v>640</v>
      </c>
      <c r="E704" s="24" t="s">
        <v>1380</v>
      </c>
    </row>
    <row r="705" spans="1:27" ht="26.4" x14ac:dyDescent="0.25">
      <c r="A705" s="1" t="s">
        <v>631</v>
      </c>
      <c r="B705" s="1">
        <v>295</v>
      </c>
      <c r="C705" s="23" t="s">
        <v>12143</v>
      </c>
      <c r="D705" t="s">
        <v>633</v>
      </c>
      <c r="E705" s="24" t="s">
        <v>12144</v>
      </c>
      <c r="F705" s="25" t="s">
        <v>657</v>
      </c>
      <c r="G705" s="26">
        <v>1</v>
      </c>
      <c r="H705" s="25">
        <v>0</v>
      </c>
      <c r="I705" s="27">
        <f>ROUND(G705*H705,P4)</f>
        <v>0</v>
      </c>
      <c r="L705" s="27">
        <v>0</v>
      </c>
      <c r="M705" s="21">
        <f>ROUND(G705*L705,P4)</f>
        <v>0</v>
      </c>
      <c r="N705" s="22" t="s">
        <v>633</v>
      </c>
      <c r="O705" s="28">
        <f>M705*AA705</f>
        <v>0</v>
      </c>
      <c r="P705" s="1">
        <v>3</v>
      </c>
      <c r="AA705" s="1">
        <f>IF(P705=1,$O$3,IF(P705=2,$O$4,$O$5))</f>
        <v>0.21</v>
      </c>
    </row>
    <row r="706" spans="1:27" x14ac:dyDescent="0.25">
      <c r="A706" s="1" t="s">
        <v>637</v>
      </c>
      <c r="E706" s="24" t="s">
        <v>633</v>
      </c>
    </row>
    <row r="707" spans="1:27" ht="26.4" x14ac:dyDescent="0.25">
      <c r="A707" s="1" t="s">
        <v>638</v>
      </c>
      <c r="E707" s="29" t="s">
        <v>10011</v>
      </c>
    </row>
    <row r="708" spans="1:27" x14ac:dyDescent="0.25">
      <c r="A708" s="1" t="s">
        <v>640</v>
      </c>
      <c r="E708" s="24" t="s">
        <v>1380</v>
      </c>
    </row>
    <row r="709" spans="1:27" x14ac:dyDescent="0.25">
      <c r="A709" s="1" t="s">
        <v>631</v>
      </c>
      <c r="B709" s="1">
        <v>306</v>
      </c>
      <c r="C709" s="23" t="s">
        <v>12145</v>
      </c>
      <c r="D709" t="s">
        <v>633</v>
      </c>
      <c r="E709" s="24" t="s">
        <v>12146</v>
      </c>
      <c r="F709" s="25" t="s">
        <v>2636</v>
      </c>
      <c r="G709" s="26">
        <v>50.95</v>
      </c>
      <c r="H709" s="25">
        <v>0</v>
      </c>
      <c r="I709" s="27">
        <f>ROUND(G709*H709,P4)</f>
        <v>0</v>
      </c>
      <c r="L709" s="27">
        <v>0</v>
      </c>
      <c r="M709" s="21">
        <f>ROUND(G709*L709,P4)</f>
        <v>0</v>
      </c>
      <c r="N709" s="22" t="s">
        <v>633</v>
      </c>
      <c r="O709" s="28">
        <f>M709*AA709</f>
        <v>0</v>
      </c>
      <c r="P709" s="1">
        <v>3</v>
      </c>
      <c r="AA709" s="1">
        <f>IF(P709=1,$O$3,IF(P709=2,$O$4,$O$5))</f>
        <v>0.21</v>
      </c>
    </row>
    <row r="710" spans="1:27" x14ac:dyDescent="0.25">
      <c r="A710" s="1" t="s">
        <v>637</v>
      </c>
      <c r="E710" s="24" t="s">
        <v>633</v>
      </c>
    </row>
    <row r="711" spans="1:27" ht="26.4" x14ac:dyDescent="0.25">
      <c r="A711" s="1" t="s">
        <v>638</v>
      </c>
      <c r="E711" s="29" t="s">
        <v>12147</v>
      </c>
    </row>
    <row r="712" spans="1:27" x14ac:dyDescent="0.25">
      <c r="A712" s="1" t="s">
        <v>640</v>
      </c>
      <c r="E712" s="24" t="s">
        <v>1380</v>
      </c>
    </row>
    <row r="713" spans="1:27" ht="26.4" x14ac:dyDescent="0.25">
      <c r="A713" s="1" t="s">
        <v>631</v>
      </c>
      <c r="B713" s="1">
        <v>307</v>
      </c>
      <c r="C713" s="23" t="s">
        <v>12148</v>
      </c>
      <c r="D713" t="s">
        <v>633</v>
      </c>
      <c r="E713" s="24" t="s">
        <v>12149</v>
      </c>
      <c r="F713" s="25" t="s">
        <v>657</v>
      </c>
      <c r="G713" s="26">
        <v>1</v>
      </c>
      <c r="H713" s="25">
        <v>0</v>
      </c>
      <c r="I713" s="27">
        <f>ROUND(G713*H713,P4)</f>
        <v>0</v>
      </c>
      <c r="L713" s="27">
        <v>0</v>
      </c>
      <c r="M713" s="21">
        <f>ROUND(G713*L713,P4)</f>
        <v>0</v>
      </c>
      <c r="N713" s="22" t="s">
        <v>633</v>
      </c>
      <c r="O713" s="28">
        <f>M713*AA713</f>
        <v>0</v>
      </c>
      <c r="P713" s="1">
        <v>3</v>
      </c>
      <c r="AA713" s="1">
        <f>IF(P713=1,$O$3,IF(P713=2,$O$4,$O$5))</f>
        <v>0.21</v>
      </c>
    </row>
    <row r="714" spans="1:27" x14ac:dyDescent="0.25">
      <c r="A714" s="1" t="s">
        <v>637</v>
      </c>
      <c r="E714" s="24" t="s">
        <v>633</v>
      </c>
    </row>
    <row r="715" spans="1:27" ht="26.4" x14ac:dyDescent="0.25">
      <c r="A715" s="1" t="s">
        <v>638</v>
      </c>
      <c r="E715" s="29" t="s">
        <v>10011</v>
      </c>
    </row>
    <row r="716" spans="1:27" x14ac:dyDescent="0.25">
      <c r="A716" s="1" t="s">
        <v>640</v>
      </c>
      <c r="E716" s="24" t="s">
        <v>1380</v>
      </c>
    </row>
    <row r="717" spans="1:27" x14ac:dyDescent="0.25">
      <c r="A717" s="1" t="s">
        <v>631</v>
      </c>
      <c r="B717" s="1">
        <v>323</v>
      </c>
      <c r="C717" s="23" t="s">
        <v>12150</v>
      </c>
      <c r="D717" t="s">
        <v>633</v>
      </c>
      <c r="E717" s="24" t="s">
        <v>12151</v>
      </c>
      <c r="F717" s="25" t="s">
        <v>9060</v>
      </c>
      <c r="G717" s="26">
        <v>1</v>
      </c>
      <c r="H717" s="25">
        <v>0</v>
      </c>
      <c r="I717" s="27">
        <f>ROUND(G717*H717,P4)</f>
        <v>0</v>
      </c>
      <c r="L717" s="27">
        <v>0</v>
      </c>
      <c r="M717" s="21">
        <f>ROUND(G717*L717,P4)</f>
        <v>0</v>
      </c>
      <c r="N717" s="22" t="s">
        <v>633</v>
      </c>
      <c r="O717" s="28">
        <f>M717*AA717</f>
        <v>0</v>
      </c>
      <c r="P717" s="1">
        <v>3</v>
      </c>
      <c r="AA717" s="1">
        <f>IF(P717=1,$O$3,IF(P717=2,$O$4,$O$5))</f>
        <v>0.21</v>
      </c>
    </row>
    <row r="718" spans="1:27" x14ac:dyDescent="0.25">
      <c r="A718" s="1" t="s">
        <v>637</v>
      </c>
      <c r="E718" s="24" t="s">
        <v>633</v>
      </c>
    </row>
    <row r="719" spans="1:27" ht="26.4" x14ac:dyDescent="0.25">
      <c r="A719" s="1" t="s">
        <v>638</v>
      </c>
      <c r="E719" s="29" t="s">
        <v>10011</v>
      </c>
    </row>
    <row r="720" spans="1:27" x14ac:dyDescent="0.25">
      <c r="A720" s="1" t="s">
        <v>640</v>
      </c>
      <c r="E720" s="24" t="s">
        <v>1380</v>
      </c>
    </row>
    <row r="721" spans="1:27" ht="26.4" x14ac:dyDescent="0.25">
      <c r="A721" s="1" t="s">
        <v>631</v>
      </c>
      <c r="B721" s="1">
        <v>327</v>
      </c>
      <c r="C721" s="23" t="s">
        <v>12152</v>
      </c>
      <c r="D721" t="s">
        <v>633</v>
      </c>
      <c r="E721" s="24" t="s">
        <v>12153</v>
      </c>
      <c r="F721" s="25" t="s">
        <v>657</v>
      </c>
      <c r="G721" s="26">
        <v>1</v>
      </c>
      <c r="H721" s="25">
        <v>0</v>
      </c>
      <c r="I721" s="27">
        <f>ROUND(G721*H721,P4)</f>
        <v>0</v>
      </c>
      <c r="L721" s="27">
        <v>0</v>
      </c>
      <c r="M721" s="21">
        <f>ROUND(G721*L721,P4)</f>
        <v>0</v>
      </c>
      <c r="N721" s="22" t="s">
        <v>633</v>
      </c>
      <c r="O721" s="28">
        <f>M721*AA721</f>
        <v>0</v>
      </c>
      <c r="P721" s="1">
        <v>3</v>
      </c>
      <c r="AA721" s="1">
        <f>IF(P721=1,$O$3,IF(P721=2,$O$4,$O$5))</f>
        <v>0.21</v>
      </c>
    </row>
    <row r="722" spans="1:27" x14ac:dyDescent="0.25">
      <c r="A722" s="1" t="s">
        <v>637</v>
      </c>
      <c r="E722" s="24" t="s">
        <v>633</v>
      </c>
    </row>
    <row r="723" spans="1:27" ht="26.4" x14ac:dyDescent="0.25">
      <c r="A723" s="1" t="s">
        <v>638</v>
      </c>
      <c r="E723" s="29" t="s">
        <v>10011</v>
      </c>
    </row>
    <row r="724" spans="1:27" x14ac:dyDescent="0.25">
      <c r="A724" s="1" t="s">
        <v>640</v>
      </c>
      <c r="E724" s="24" t="s">
        <v>1380</v>
      </c>
    </row>
    <row r="725" spans="1:27" ht="26.4" x14ac:dyDescent="0.25">
      <c r="A725" s="1" t="s">
        <v>631</v>
      </c>
      <c r="B725" s="1">
        <v>329</v>
      </c>
      <c r="C725" s="23" t="s">
        <v>12154</v>
      </c>
      <c r="D725" t="s">
        <v>633</v>
      </c>
      <c r="E725" s="24" t="s">
        <v>12155</v>
      </c>
      <c r="F725" s="25" t="s">
        <v>2636</v>
      </c>
      <c r="G725" s="26">
        <v>306.60000000000002</v>
      </c>
      <c r="H725" s="25">
        <v>0</v>
      </c>
      <c r="I725" s="27">
        <f>ROUND(G725*H725,P4)</f>
        <v>0</v>
      </c>
      <c r="L725" s="27">
        <v>0</v>
      </c>
      <c r="M725" s="21">
        <f>ROUND(G725*L725,P4)</f>
        <v>0</v>
      </c>
      <c r="N725" s="22" t="s">
        <v>633</v>
      </c>
      <c r="O725" s="28">
        <f>M725*AA725</f>
        <v>0</v>
      </c>
      <c r="P725" s="1">
        <v>3</v>
      </c>
      <c r="AA725" s="1">
        <f>IF(P725=1,$O$3,IF(P725=2,$O$4,$O$5))</f>
        <v>0.21</v>
      </c>
    </row>
    <row r="726" spans="1:27" x14ac:dyDescent="0.25">
      <c r="A726" s="1" t="s">
        <v>637</v>
      </c>
      <c r="E726" s="24" t="s">
        <v>633</v>
      </c>
    </row>
    <row r="727" spans="1:27" ht="26.4" x14ac:dyDescent="0.25">
      <c r="A727" s="1" t="s">
        <v>638</v>
      </c>
      <c r="E727" s="29" t="s">
        <v>12156</v>
      </c>
    </row>
    <row r="728" spans="1:27" x14ac:dyDescent="0.25">
      <c r="A728" s="1" t="s">
        <v>640</v>
      </c>
      <c r="E728" s="24" t="s">
        <v>1380</v>
      </c>
    </row>
    <row r="729" spans="1:27" x14ac:dyDescent="0.25">
      <c r="A729" s="1" t="s">
        <v>628</v>
      </c>
      <c r="C729" s="19" t="s">
        <v>12157</v>
      </c>
      <c r="E729" s="20" t="s">
        <v>12158</v>
      </c>
      <c r="L729" s="21">
        <f>SUMIFS(L730:L769,A730:A769,"P")</f>
        <v>0</v>
      </c>
      <c r="M729" s="21">
        <f>SUMIFS(M730:M769,A730:A769,"P")</f>
        <v>0</v>
      </c>
      <c r="N729" s="22"/>
    </row>
    <row r="730" spans="1:27" x14ac:dyDescent="0.25">
      <c r="A730" s="1" t="s">
        <v>631</v>
      </c>
      <c r="B730" s="1">
        <v>95</v>
      </c>
      <c r="C730" s="23" t="s">
        <v>12159</v>
      </c>
      <c r="D730" t="s">
        <v>633</v>
      </c>
      <c r="E730" s="24" t="s">
        <v>12160</v>
      </c>
      <c r="F730" s="25" t="s">
        <v>657</v>
      </c>
      <c r="G730" s="26">
        <v>57.645000000000003</v>
      </c>
      <c r="H730" s="25">
        <v>0</v>
      </c>
      <c r="I730" s="27">
        <f>ROUND(G730*H730,P4)</f>
        <v>0</v>
      </c>
      <c r="L730" s="27">
        <v>0</v>
      </c>
      <c r="M730" s="21">
        <f>ROUND(G730*L730,P4)</f>
        <v>0</v>
      </c>
      <c r="N730" s="22" t="s">
        <v>11651</v>
      </c>
      <c r="O730" s="28">
        <f>M730*AA730</f>
        <v>0</v>
      </c>
      <c r="P730" s="1">
        <v>3</v>
      </c>
      <c r="AA730" s="1">
        <f>IF(P730=1,$O$3,IF(P730=2,$O$4,$O$5))</f>
        <v>0.21</v>
      </c>
    </row>
    <row r="731" spans="1:27" x14ac:dyDescent="0.25">
      <c r="A731" s="1" t="s">
        <v>637</v>
      </c>
      <c r="E731" s="24" t="s">
        <v>633</v>
      </c>
    </row>
    <row r="732" spans="1:27" ht="26.4" x14ac:dyDescent="0.25">
      <c r="A732" s="1" t="s">
        <v>638</v>
      </c>
      <c r="E732" s="29" t="s">
        <v>12161</v>
      </c>
    </row>
    <row r="733" spans="1:27" x14ac:dyDescent="0.25">
      <c r="A733" s="1" t="s">
        <v>640</v>
      </c>
      <c r="E733" s="24" t="s">
        <v>1380</v>
      </c>
    </row>
    <row r="734" spans="1:27" ht="26.4" x14ac:dyDescent="0.25">
      <c r="A734" s="1" t="s">
        <v>631</v>
      </c>
      <c r="B734" s="1">
        <v>96</v>
      </c>
      <c r="C734" s="23" t="s">
        <v>12162</v>
      </c>
      <c r="D734" t="s">
        <v>633</v>
      </c>
      <c r="E734" s="24" t="s">
        <v>12163</v>
      </c>
      <c r="F734" s="25" t="s">
        <v>870</v>
      </c>
      <c r="G734" s="26">
        <v>26.972000000000001</v>
      </c>
      <c r="H734" s="25">
        <v>0</v>
      </c>
      <c r="I734" s="27">
        <f>ROUND(G734*H734,P4)</f>
        <v>0</v>
      </c>
      <c r="L734" s="27">
        <v>0</v>
      </c>
      <c r="M734" s="21">
        <f>ROUND(G734*L734,P4)</f>
        <v>0</v>
      </c>
      <c r="N734" s="22" t="s">
        <v>11651</v>
      </c>
      <c r="O734" s="28">
        <f>M734*AA734</f>
        <v>0</v>
      </c>
      <c r="P734" s="1">
        <v>3</v>
      </c>
      <c r="AA734" s="1">
        <f>IF(P734=1,$O$3,IF(P734=2,$O$4,$O$5))</f>
        <v>0.21</v>
      </c>
    </row>
    <row r="735" spans="1:27" x14ac:dyDescent="0.25">
      <c r="A735" s="1" t="s">
        <v>637</v>
      </c>
      <c r="E735" s="24" t="s">
        <v>633</v>
      </c>
    </row>
    <row r="736" spans="1:27" ht="26.4" x14ac:dyDescent="0.25">
      <c r="A736" s="1" t="s">
        <v>638</v>
      </c>
      <c r="E736" s="29" t="s">
        <v>12164</v>
      </c>
    </row>
    <row r="737" spans="1:27" x14ac:dyDescent="0.25">
      <c r="A737" s="1" t="s">
        <v>640</v>
      </c>
      <c r="E737" s="24" t="s">
        <v>1380</v>
      </c>
    </row>
    <row r="738" spans="1:27" x14ac:dyDescent="0.25">
      <c r="A738" s="1" t="s">
        <v>631</v>
      </c>
      <c r="B738" s="1">
        <v>229</v>
      </c>
      <c r="C738" s="23" t="s">
        <v>12165</v>
      </c>
      <c r="D738" t="s">
        <v>633</v>
      </c>
      <c r="E738" s="24" t="s">
        <v>12166</v>
      </c>
      <c r="F738" s="25" t="s">
        <v>870</v>
      </c>
      <c r="G738" s="26">
        <v>24.52</v>
      </c>
      <c r="H738" s="25">
        <v>0</v>
      </c>
      <c r="I738" s="27">
        <f>ROUND(G738*H738,P4)</f>
        <v>0</v>
      </c>
      <c r="L738" s="27">
        <v>0</v>
      </c>
      <c r="M738" s="21">
        <f>ROUND(G738*L738,P4)</f>
        <v>0</v>
      </c>
      <c r="N738" s="22" t="s">
        <v>11651</v>
      </c>
      <c r="O738" s="28">
        <f>M738*AA738</f>
        <v>0</v>
      </c>
      <c r="P738" s="1">
        <v>3</v>
      </c>
      <c r="AA738" s="1">
        <f>IF(P738=1,$O$3,IF(P738=2,$O$4,$O$5))</f>
        <v>0.21</v>
      </c>
    </row>
    <row r="739" spans="1:27" x14ac:dyDescent="0.25">
      <c r="A739" s="1" t="s">
        <v>637</v>
      </c>
      <c r="E739" s="24" t="s">
        <v>633</v>
      </c>
    </row>
    <row r="740" spans="1:27" ht="52.8" x14ac:dyDescent="0.25">
      <c r="A740" s="1" t="s">
        <v>638</v>
      </c>
      <c r="E740" s="29" t="s">
        <v>12167</v>
      </c>
    </row>
    <row r="741" spans="1:27" x14ac:dyDescent="0.25">
      <c r="A741" s="1" t="s">
        <v>640</v>
      </c>
      <c r="E741" s="24" t="s">
        <v>1380</v>
      </c>
    </row>
    <row r="742" spans="1:27" x14ac:dyDescent="0.25">
      <c r="A742" s="1" t="s">
        <v>631</v>
      </c>
      <c r="B742" s="1">
        <v>230</v>
      </c>
      <c r="C742" s="23" t="s">
        <v>12168</v>
      </c>
      <c r="D742" t="s">
        <v>633</v>
      </c>
      <c r="E742" s="24" t="s">
        <v>12169</v>
      </c>
      <c r="F742" s="25" t="s">
        <v>870</v>
      </c>
      <c r="G742" s="26">
        <v>24.52</v>
      </c>
      <c r="H742" s="25">
        <v>0</v>
      </c>
      <c r="I742" s="27">
        <f>ROUND(G742*H742,P4)</f>
        <v>0</v>
      </c>
      <c r="L742" s="27">
        <v>0</v>
      </c>
      <c r="M742" s="21">
        <f>ROUND(G742*L742,P4)</f>
        <v>0</v>
      </c>
      <c r="N742" s="22" t="s">
        <v>11651</v>
      </c>
      <c r="O742" s="28">
        <f>M742*AA742</f>
        <v>0</v>
      </c>
      <c r="P742" s="1">
        <v>3</v>
      </c>
      <c r="AA742" s="1">
        <f>IF(P742=1,$O$3,IF(P742=2,$O$4,$O$5))</f>
        <v>0.21</v>
      </c>
    </row>
    <row r="743" spans="1:27" x14ac:dyDescent="0.25">
      <c r="A743" s="1" t="s">
        <v>637</v>
      </c>
      <c r="E743" s="24" t="s">
        <v>633</v>
      </c>
    </row>
    <row r="744" spans="1:27" ht="26.4" x14ac:dyDescent="0.25">
      <c r="A744" s="1" t="s">
        <v>638</v>
      </c>
      <c r="E744" s="29" t="s">
        <v>12170</v>
      </c>
    </row>
    <row r="745" spans="1:27" x14ac:dyDescent="0.25">
      <c r="A745" s="1" t="s">
        <v>640</v>
      </c>
      <c r="E745" s="24" t="s">
        <v>1380</v>
      </c>
    </row>
    <row r="746" spans="1:27" x14ac:dyDescent="0.25">
      <c r="A746" s="1" t="s">
        <v>631</v>
      </c>
      <c r="B746" s="1">
        <v>231</v>
      </c>
      <c r="C746" s="23" t="s">
        <v>12171</v>
      </c>
      <c r="D746" t="s">
        <v>633</v>
      </c>
      <c r="E746" s="24" t="s">
        <v>12172</v>
      </c>
      <c r="F746" s="25" t="s">
        <v>647</v>
      </c>
      <c r="G746" s="26">
        <v>31.5</v>
      </c>
      <c r="H746" s="25">
        <v>0</v>
      </c>
      <c r="I746" s="27">
        <f>ROUND(G746*H746,P4)</f>
        <v>0</v>
      </c>
      <c r="L746" s="27">
        <v>0</v>
      </c>
      <c r="M746" s="21">
        <f>ROUND(G746*L746,P4)</f>
        <v>0</v>
      </c>
      <c r="N746" s="22" t="s">
        <v>11651</v>
      </c>
      <c r="O746" s="28">
        <f>M746*AA746</f>
        <v>0</v>
      </c>
      <c r="P746" s="1">
        <v>3</v>
      </c>
      <c r="AA746" s="1">
        <f>IF(P746=1,$O$3,IF(P746=2,$O$4,$O$5))</f>
        <v>0.21</v>
      </c>
    </row>
    <row r="747" spans="1:27" x14ac:dyDescent="0.25">
      <c r="A747" s="1" t="s">
        <v>637</v>
      </c>
      <c r="E747" s="24" t="s">
        <v>633</v>
      </c>
    </row>
    <row r="748" spans="1:27" ht="52.8" x14ac:dyDescent="0.25">
      <c r="A748" s="1" t="s">
        <v>638</v>
      </c>
      <c r="E748" s="29" t="s">
        <v>12173</v>
      </c>
    </row>
    <row r="749" spans="1:27" x14ac:dyDescent="0.25">
      <c r="A749" s="1" t="s">
        <v>640</v>
      </c>
      <c r="E749" s="24" t="s">
        <v>1380</v>
      </c>
    </row>
    <row r="750" spans="1:27" ht="26.4" x14ac:dyDescent="0.25">
      <c r="A750" s="1" t="s">
        <v>631</v>
      </c>
      <c r="B750" s="1">
        <v>232</v>
      </c>
      <c r="C750" s="23" t="s">
        <v>12174</v>
      </c>
      <c r="D750" t="s">
        <v>633</v>
      </c>
      <c r="E750" s="24" t="s">
        <v>12175</v>
      </c>
      <c r="F750" s="25" t="s">
        <v>870</v>
      </c>
      <c r="G750" s="26">
        <v>24.52</v>
      </c>
      <c r="H750" s="25">
        <v>0</v>
      </c>
      <c r="I750" s="27">
        <f>ROUND(G750*H750,P4)</f>
        <v>0</v>
      </c>
      <c r="L750" s="27">
        <v>0</v>
      </c>
      <c r="M750" s="21">
        <f>ROUND(G750*L750,P4)</f>
        <v>0</v>
      </c>
      <c r="N750" s="22" t="s">
        <v>11651</v>
      </c>
      <c r="O750" s="28">
        <f>M750*AA750</f>
        <v>0</v>
      </c>
      <c r="P750" s="1">
        <v>3</v>
      </c>
      <c r="AA750" s="1">
        <f>IF(P750=1,$O$3,IF(P750=2,$O$4,$O$5))</f>
        <v>0.21</v>
      </c>
    </row>
    <row r="751" spans="1:27" x14ac:dyDescent="0.25">
      <c r="A751" s="1" t="s">
        <v>637</v>
      </c>
      <c r="E751" s="24" t="s">
        <v>633</v>
      </c>
    </row>
    <row r="752" spans="1:27" ht="52.8" x14ac:dyDescent="0.25">
      <c r="A752" s="1" t="s">
        <v>638</v>
      </c>
      <c r="E752" s="29" t="s">
        <v>12167</v>
      </c>
    </row>
    <row r="753" spans="1:27" x14ac:dyDescent="0.25">
      <c r="A753" s="1" t="s">
        <v>640</v>
      </c>
      <c r="E753" s="24" t="s">
        <v>1380</v>
      </c>
    </row>
    <row r="754" spans="1:27" x14ac:dyDescent="0.25">
      <c r="A754" s="1" t="s">
        <v>631</v>
      </c>
      <c r="B754" s="1">
        <v>233</v>
      </c>
      <c r="C754" s="23" t="s">
        <v>12176</v>
      </c>
      <c r="D754" t="s">
        <v>633</v>
      </c>
      <c r="E754" s="24" t="s">
        <v>12177</v>
      </c>
      <c r="F754" s="25" t="s">
        <v>870</v>
      </c>
      <c r="G754" s="26">
        <v>3</v>
      </c>
      <c r="H754" s="25">
        <v>0</v>
      </c>
      <c r="I754" s="27">
        <f>ROUND(G754*H754,P4)</f>
        <v>0</v>
      </c>
      <c r="L754" s="27">
        <v>0</v>
      </c>
      <c r="M754" s="21">
        <f>ROUND(G754*L754,P4)</f>
        <v>0</v>
      </c>
      <c r="N754" s="22" t="s">
        <v>11651</v>
      </c>
      <c r="O754" s="28">
        <f>M754*AA754</f>
        <v>0</v>
      </c>
      <c r="P754" s="1">
        <v>3</v>
      </c>
      <c r="AA754" s="1">
        <f>IF(P754=1,$O$3,IF(P754=2,$O$4,$O$5))</f>
        <v>0.21</v>
      </c>
    </row>
    <row r="755" spans="1:27" x14ac:dyDescent="0.25">
      <c r="A755" s="1" t="s">
        <v>637</v>
      </c>
      <c r="E755" s="24" t="s">
        <v>633</v>
      </c>
    </row>
    <row r="756" spans="1:27" ht="52.8" x14ac:dyDescent="0.25">
      <c r="A756" s="1" t="s">
        <v>638</v>
      </c>
      <c r="E756" s="29" t="s">
        <v>12178</v>
      </c>
    </row>
    <row r="757" spans="1:27" x14ac:dyDescent="0.25">
      <c r="A757" s="1" t="s">
        <v>640</v>
      </c>
      <c r="E757" s="24" t="s">
        <v>1380</v>
      </c>
    </row>
    <row r="758" spans="1:27" x14ac:dyDescent="0.25">
      <c r="A758" s="1" t="s">
        <v>631</v>
      </c>
      <c r="B758" s="1">
        <v>234</v>
      </c>
      <c r="C758" s="23" t="s">
        <v>12179</v>
      </c>
      <c r="D758" t="s">
        <v>633</v>
      </c>
      <c r="E758" s="24" t="s">
        <v>12180</v>
      </c>
      <c r="F758" s="25" t="s">
        <v>647</v>
      </c>
      <c r="G758" s="26">
        <v>31.5</v>
      </c>
      <c r="H758" s="25">
        <v>0</v>
      </c>
      <c r="I758" s="27">
        <f>ROUND(G758*H758,P4)</f>
        <v>0</v>
      </c>
      <c r="L758" s="27">
        <v>0</v>
      </c>
      <c r="M758" s="21">
        <f>ROUND(G758*L758,P4)</f>
        <v>0</v>
      </c>
      <c r="N758" s="22" t="s">
        <v>11651</v>
      </c>
      <c r="O758" s="28">
        <f>M758*AA758</f>
        <v>0</v>
      </c>
      <c r="P758" s="1">
        <v>3</v>
      </c>
      <c r="AA758" s="1">
        <f>IF(P758=1,$O$3,IF(P758=2,$O$4,$O$5))</f>
        <v>0.21</v>
      </c>
    </row>
    <row r="759" spans="1:27" x14ac:dyDescent="0.25">
      <c r="A759" s="1" t="s">
        <v>637</v>
      </c>
      <c r="E759" s="24" t="s">
        <v>633</v>
      </c>
    </row>
    <row r="760" spans="1:27" ht="26.4" x14ac:dyDescent="0.25">
      <c r="A760" s="1" t="s">
        <v>638</v>
      </c>
      <c r="E760" s="29" t="s">
        <v>12181</v>
      </c>
    </row>
    <row r="761" spans="1:27" x14ac:dyDescent="0.25">
      <c r="A761" s="1" t="s">
        <v>640</v>
      </c>
      <c r="E761" s="24" t="s">
        <v>1380</v>
      </c>
    </row>
    <row r="762" spans="1:27" x14ac:dyDescent="0.25">
      <c r="A762" s="1" t="s">
        <v>631</v>
      </c>
      <c r="B762" s="1">
        <v>235</v>
      </c>
      <c r="C762" s="23" t="s">
        <v>12182</v>
      </c>
      <c r="D762" t="s">
        <v>633</v>
      </c>
      <c r="E762" s="24" t="s">
        <v>12183</v>
      </c>
      <c r="F762" s="25" t="s">
        <v>647</v>
      </c>
      <c r="G762" s="26">
        <v>10.4</v>
      </c>
      <c r="H762" s="25">
        <v>0</v>
      </c>
      <c r="I762" s="27">
        <f>ROUND(G762*H762,P4)</f>
        <v>0</v>
      </c>
      <c r="L762" s="27">
        <v>0</v>
      </c>
      <c r="M762" s="21">
        <f>ROUND(G762*L762,P4)</f>
        <v>0</v>
      </c>
      <c r="N762" s="22" t="s">
        <v>11651</v>
      </c>
      <c r="O762" s="28">
        <f>M762*AA762</f>
        <v>0</v>
      </c>
      <c r="P762" s="1">
        <v>3</v>
      </c>
      <c r="AA762" s="1">
        <f>IF(P762=1,$O$3,IF(P762=2,$O$4,$O$5))</f>
        <v>0.21</v>
      </c>
    </row>
    <row r="763" spans="1:27" x14ac:dyDescent="0.25">
      <c r="A763" s="1" t="s">
        <v>637</v>
      </c>
      <c r="E763" s="24" t="s">
        <v>633</v>
      </c>
    </row>
    <row r="764" spans="1:27" ht="52.8" x14ac:dyDescent="0.25">
      <c r="A764" s="1" t="s">
        <v>638</v>
      </c>
      <c r="E764" s="29" t="s">
        <v>12184</v>
      </c>
    </row>
    <row r="765" spans="1:27" x14ac:dyDescent="0.25">
      <c r="A765" s="1" t="s">
        <v>640</v>
      </c>
      <c r="E765" s="24" t="s">
        <v>1380</v>
      </c>
    </row>
    <row r="766" spans="1:27" x14ac:dyDescent="0.25">
      <c r="A766" s="1" t="s">
        <v>631</v>
      </c>
      <c r="B766" s="1">
        <v>305</v>
      </c>
      <c r="C766" s="23" t="s">
        <v>12185</v>
      </c>
      <c r="D766" t="s">
        <v>633</v>
      </c>
      <c r="E766" s="24" t="s">
        <v>12186</v>
      </c>
      <c r="F766" s="25" t="s">
        <v>9060</v>
      </c>
      <c r="G766" s="26">
        <v>1</v>
      </c>
      <c r="H766" s="25">
        <v>0</v>
      </c>
      <c r="I766" s="27">
        <f>ROUND(G766*H766,P4)</f>
        <v>0</v>
      </c>
      <c r="L766" s="27">
        <v>0</v>
      </c>
      <c r="M766" s="21">
        <f>ROUND(G766*L766,P4)</f>
        <v>0</v>
      </c>
      <c r="N766" s="22" t="s">
        <v>633</v>
      </c>
      <c r="O766" s="28">
        <f>M766*AA766</f>
        <v>0</v>
      </c>
      <c r="P766" s="1">
        <v>3</v>
      </c>
      <c r="AA766" s="1">
        <f>IF(P766=1,$O$3,IF(P766=2,$O$4,$O$5))</f>
        <v>0.21</v>
      </c>
    </row>
    <row r="767" spans="1:27" x14ac:dyDescent="0.25">
      <c r="A767" s="1" t="s">
        <v>637</v>
      </c>
      <c r="E767" s="24" t="s">
        <v>633</v>
      </c>
    </row>
    <row r="768" spans="1:27" ht="26.4" x14ac:dyDescent="0.25">
      <c r="A768" s="1" t="s">
        <v>638</v>
      </c>
      <c r="E768" s="29" t="s">
        <v>10011</v>
      </c>
    </row>
    <row r="769" spans="1:27" x14ac:dyDescent="0.25">
      <c r="A769" s="1" t="s">
        <v>640</v>
      </c>
      <c r="E769" s="24" t="s">
        <v>1380</v>
      </c>
    </row>
    <row r="770" spans="1:27" x14ac:dyDescent="0.25">
      <c r="A770" s="1" t="s">
        <v>628</v>
      </c>
      <c r="C770" s="19" t="s">
        <v>12187</v>
      </c>
      <c r="E770" s="20" t="s">
        <v>12188</v>
      </c>
      <c r="L770" s="21">
        <f>SUMIFS(L771:L794,A771:A794,"P")</f>
        <v>0</v>
      </c>
      <c r="M770" s="21">
        <f>SUMIFS(M771:M794,A771:A794,"P")</f>
        <v>0</v>
      </c>
      <c r="N770" s="22"/>
    </row>
    <row r="771" spans="1:27" x14ac:dyDescent="0.25">
      <c r="A771" s="1" t="s">
        <v>631</v>
      </c>
      <c r="B771" s="1">
        <v>37</v>
      </c>
      <c r="C771" s="23" t="s">
        <v>12189</v>
      </c>
      <c r="D771" t="s">
        <v>633</v>
      </c>
      <c r="E771" s="24" t="s">
        <v>12190</v>
      </c>
      <c r="F771" s="25" t="s">
        <v>647</v>
      </c>
      <c r="G771" s="26">
        <v>138.655</v>
      </c>
      <c r="H771" s="25">
        <v>0</v>
      </c>
      <c r="I771" s="27">
        <f>ROUND(G771*H771,P4)</f>
        <v>0</v>
      </c>
      <c r="L771" s="27">
        <v>0</v>
      </c>
      <c r="M771" s="21">
        <f>ROUND(G771*L771,P4)</f>
        <v>0</v>
      </c>
      <c r="N771" s="22" t="s">
        <v>11651</v>
      </c>
      <c r="O771" s="28">
        <f>M771*AA771</f>
        <v>0</v>
      </c>
      <c r="P771" s="1">
        <v>3</v>
      </c>
      <c r="AA771" s="1">
        <f>IF(P771=1,$O$3,IF(P771=2,$O$4,$O$5))</f>
        <v>0.21</v>
      </c>
    </row>
    <row r="772" spans="1:27" x14ac:dyDescent="0.25">
      <c r="A772" s="1" t="s">
        <v>637</v>
      </c>
      <c r="E772" s="24" t="s">
        <v>633</v>
      </c>
    </row>
    <row r="773" spans="1:27" ht="26.4" x14ac:dyDescent="0.25">
      <c r="A773" s="1" t="s">
        <v>638</v>
      </c>
      <c r="E773" s="29" t="s">
        <v>12191</v>
      </c>
    </row>
    <row r="774" spans="1:27" x14ac:dyDescent="0.25">
      <c r="A774" s="1" t="s">
        <v>640</v>
      </c>
      <c r="E774" s="24" t="s">
        <v>1380</v>
      </c>
    </row>
    <row r="775" spans="1:27" ht="26.4" x14ac:dyDescent="0.25">
      <c r="A775" s="1" t="s">
        <v>631</v>
      </c>
      <c r="B775" s="1">
        <v>38</v>
      </c>
      <c r="C775" s="23" t="s">
        <v>12192</v>
      </c>
      <c r="D775" t="s">
        <v>633</v>
      </c>
      <c r="E775" s="24" t="s">
        <v>12193</v>
      </c>
      <c r="F775" s="25" t="s">
        <v>870</v>
      </c>
      <c r="G775" s="26">
        <v>193.11600000000001</v>
      </c>
      <c r="H775" s="25">
        <v>0</v>
      </c>
      <c r="I775" s="27">
        <f>ROUND(G775*H775,P4)</f>
        <v>0</v>
      </c>
      <c r="L775" s="27">
        <v>0</v>
      </c>
      <c r="M775" s="21">
        <f>ROUND(G775*L775,P4)</f>
        <v>0</v>
      </c>
      <c r="N775" s="22" t="s">
        <v>11651</v>
      </c>
      <c r="O775" s="28">
        <f>M775*AA775</f>
        <v>0</v>
      </c>
      <c r="P775" s="1">
        <v>3</v>
      </c>
      <c r="AA775" s="1">
        <f>IF(P775=1,$O$3,IF(P775=2,$O$4,$O$5))</f>
        <v>0.21</v>
      </c>
    </row>
    <row r="776" spans="1:27" x14ac:dyDescent="0.25">
      <c r="A776" s="1" t="s">
        <v>637</v>
      </c>
      <c r="E776" s="24" t="s">
        <v>633</v>
      </c>
    </row>
    <row r="777" spans="1:27" ht="26.4" x14ac:dyDescent="0.25">
      <c r="A777" s="1" t="s">
        <v>638</v>
      </c>
      <c r="E777" s="29" t="s">
        <v>12194</v>
      </c>
    </row>
    <row r="778" spans="1:27" x14ac:dyDescent="0.25">
      <c r="A778" s="1" t="s">
        <v>640</v>
      </c>
      <c r="E778" s="24" t="s">
        <v>1380</v>
      </c>
    </row>
    <row r="779" spans="1:27" x14ac:dyDescent="0.25">
      <c r="A779" s="1" t="s">
        <v>631</v>
      </c>
      <c r="B779" s="1">
        <v>236</v>
      </c>
      <c r="C779" s="23" t="s">
        <v>12195</v>
      </c>
      <c r="D779" t="s">
        <v>633</v>
      </c>
      <c r="E779" s="24" t="s">
        <v>12196</v>
      </c>
      <c r="F779" s="25" t="s">
        <v>870</v>
      </c>
      <c r="G779" s="26">
        <v>175.56</v>
      </c>
      <c r="H779" s="25">
        <v>0</v>
      </c>
      <c r="I779" s="27">
        <f>ROUND(G779*H779,P4)</f>
        <v>0</v>
      </c>
      <c r="L779" s="27">
        <v>0</v>
      </c>
      <c r="M779" s="21">
        <f>ROUND(G779*L779,P4)</f>
        <v>0</v>
      </c>
      <c r="N779" s="22" t="s">
        <v>11651</v>
      </c>
      <c r="O779" s="28">
        <f>M779*AA779</f>
        <v>0</v>
      </c>
      <c r="P779" s="1">
        <v>3</v>
      </c>
      <c r="AA779" s="1">
        <f>IF(P779=1,$O$3,IF(P779=2,$O$4,$O$5))</f>
        <v>0.21</v>
      </c>
    </row>
    <row r="780" spans="1:27" x14ac:dyDescent="0.25">
      <c r="A780" s="1" t="s">
        <v>637</v>
      </c>
      <c r="E780" s="24" t="s">
        <v>633</v>
      </c>
    </row>
    <row r="781" spans="1:27" ht="52.8" x14ac:dyDescent="0.25">
      <c r="A781" s="1" t="s">
        <v>638</v>
      </c>
      <c r="E781" s="29" t="s">
        <v>12197</v>
      </c>
    </row>
    <row r="782" spans="1:27" x14ac:dyDescent="0.25">
      <c r="A782" s="1" t="s">
        <v>640</v>
      </c>
      <c r="E782" s="24" t="s">
        <v>1380</v>
      </c>
    </row>
    <row r="783" spans="1:27" ht="26.4" x14ac:dyDescent="0.25">
      <c r="A783" s="1" t="s">
        <v>631</v>
      </c>
      <c r="B783" s="1">
        <v>237</v>
      </c>
      <c r="C783" s="23" t="s">
        <v>12198</v>
      </c>
      <c r="D783" t="s">
        <v>633</v>
      </c>
      <c r="E783" s="24" t="s">
        <v>12199</v>
      </c>
      <c r="F783" s="25" t="s">
        <v>870</v>
      </c>
      <c r="G783" s="26">
        <v>175.56</v>
      </c>
      <c r="H783" s="25">
        <v>0</v>
      </c>
      <c r="I783" s="27">
        <f>ROUND(G783*H783,P4)</f>
        <v>0</v>
      </c>
      <c r="L783" s="27">
        <v>0</v>
      </c>
      <c r="M783" s="21">
        <f>ROUND(G783*L783,P4)</f>
        <v>0</v>
      </c>
      <c r="N783" s="22" t="s">
        <v>11651</v>
      </c>
      <c r="O783" s="28">
        <f>M783*AA783</f>
        <v>0</v>
      </c>
      <c r="P783" s="1">
        <v>3</v>
      </c>
      <c r="AA783" s="1">
        <f>IF(P783=1,$O$3,IF(P783=2,$O$4,$O$5))</f>
        <v>0.21</v>
      </c>
    </row>
    <row r="784" spans="1:27" x14ac:dyDescent="0.25">
      <c r="A784" s="1" t="s">
        <v>637</v>
      </c>
      <c r="E784" s="24" t="s">
        <v>633</v>
      </c>
    </row>
    <row r="785" spans="1:27" ht="26.4" x14ac:dyDescent="0.25">
      <c r="A785" s="1" t="s">
        <v>638</v>
      </c>
      <c r="E785" s="29" t="s">
        <v>12200</v>
      </c>
    </row>
    <row r="786" spans="1:27" x14ac:dyDescent="0.25">
      <c r="A786" s="1" t="s">
        <v>640</v>
      </c>
      <c r="E786" s="24" t="s">
        <v>1380</v>
      </c>
    </row>
    <row r="787" spans="1:27" x14ac:dyDescent="0.25">
      <c r="A787" s="1" t="s">
        <v>631</v>
      </c>
      <c r="B787" s="1">
        <v>238</v>
      </c>
      <c r="C787" s="23" t="s">
        <v>12201</v>
      </c>
      <c r="D787" t="s">
        <v>633</v>
      </c>
      <c r="E787" s="24" t="s">
        <v>12202</v>
      </c>
      <c r="F787" s="25" t="s">
        <v>870</v>
      </c>
      <c r="G787" s="26">
        <v>175.56</v>
      </c>
      <c r="H787" s="25">
        <v>0</v>
      </c>
      <c r="I787" s="27">
        <f>ROUND(G787*H787,P4)</f>
        <v>0</v>
      </c>
      <c r="L787" s="27">
        <v>0</v>
      </c>
      <c r="M787" s="21">
        <f>ROUND(G787*L787,P4)</f>
        <v>0</v>
      </c>
      <c r="N787" s="22" t="s">
        <v>11651</v>
      </c>
      <c r="O787" s="28">
        <f>M787*AA787</f>
        <v>0</v>
      </c>
      <c r="P787" s="1">
        <v>3</v>
      </c>
      <c r="AA787" s="1">
        <f>IF(P787=1,$O$3,IF(P787=2,$O$4,$O$5))</f>
        <v>0.21</v>
      </c>
    </row>
    <row r="788" spans="1:27" x14ac:dyDescent="0.25">
      <c r="A788" s="1" t="s">
        <v>637</v>
      </c>
      <c r="E788" s="24" t="s">
        <v>633</v>
      </c>
    </row>
    <row r="789" spans="1:27" ht="52.8" x14ac:dyDescent="0.25">
      <c r="A789" s="1" t="s">
        <v>638</v>
      </c>
      <c r="E789" s="29" t="s">
        <v>12197</v>
      </c>
    </row>
    <row r="790" spans="1:27" x14ac:dyDescent="0.25">
      <c r="A790" s="1" t="s">
        <v>640</v>
      </c>
      <c r="E790" s="24" t="s">
        <v>1380</v>
      </c>
    </row>
    <row r="791" spans="1:27" x14ac:dyDescent="0.25">
      <c r="A791" s="1" t="s">
        <v>631</v>
      </c>
      <c r="B791" s="1">
        <v>239</v>
      </c>
      <c r="C791" s="23" t="s">
        <v>12203</v>
      </c>
      <c r="D791" t="s">
        <v>633</v>
      </c>
      <c r="E791" s="24" t="s">
        <v>12204</v>
      </c>
      <c r="F791" s="25" t="s">
        <v>647</v>
      </c>
      <c r="G791" s="26">
        <v>126.05</v>
      </c>
      <c r="H791" s="25">
        <v>0</v>
      </c>
      <c r="I791" s="27">
        <f>ROUND(G791*H791,P4)</f>
        <v>0</v>
      </c>
      <c r="L791" s="27">
        <v>0</v>
      </c>
      <c r="M791" s="21">
        <f>ROUND(G791*L791,P4)</f>
        <v>0</v>
      </c>
      <c r="N791" s="22" t="s">
        <v>11651</v>
      </c>
      <c r="O791" s="28">
        <f>M791*AA791</f>
        <v>0</v>
      </c>
      <c r="P791" s="1">
        <v>3</v>
      </c>
      <c r="AA791" s="1">
        <f>IF(P791=1,$O$3,IF(P791=2,$O$4,$O$5))</f>
        <v>0.21</v>
      </c>
    </row>
    <row r="792" spans="1:27" x14ac:dyDescent="0.25">
      <c r="A792" s="1" t="s">
        <v>637</v>
      </c>
      <c r="E792" s="24" t="s">
        <v>633</v>
      </c>
    </row>
    <row r="793" spans="1:27" ht="52.8" x14ac:dyDescent="0.25">
      <c r="A793" s="1" t="s">
        <v>638</v>
      </c>
      <c r="E793" s="29" t="s">
        <v>12205</v>
      </c>
    </row>
    <row r="794" spans="1:27" x14ac:dyDescent="0.25">
      <c r="A794" s="1" t="s">
        <v>640</v>
      </c>
      <c r="E794" s="24" t="s">
        <v>1380</v>
      </c>
    </row>
    <row r="795" spans="1:27" x14ac:dyDescent="0.25">
      <c r="A795" s="1" t="s">
        <v>628</v>
      </c>
      <c r="C795" s="19" t="s">
        <v>12206</v>
      </c>
      <c r="E795" s="20" t="s">
        <v>12207</v>
      </c>
      <c r="L795" s="21">
        <f>SUMIFS(L796:L815,A796:A815,"P")</f>
        <v>0</v>
      </c>
      <c r="M795" s="21">
        <f>SUMIFS(M796:M815,A796:A815,"P")</f>
        <v>0</v>
      </c>
      <c r="N795" s="22"/>
    </row>
    <row r="796" spans="1:27" x14ac:dyDescent="0.25">
      <c r="A796" s="1" t="s">
        <v>631</v>
      </c>
      <c r="B796" s="1">
        <v>94</v>
      </c>
      <c r="C796" s="23" t="s">
        <v>12208</v>
      </c>
      <c r="D796" t="s">
        <v>633</v>
      </c>
      <c r="E796" s="24" t="s">
        <v>12209</v>
      </c>
      <c r="F796" s="25" t="s">
        <v>870</v>
      </c>
      <c r="G796" s="26">
        <v>18.260000000000002</v>
      </c>
      <c r="H796" s="25">
        <v>0</v>
      </c>
      <c r="I796" s="27">
        <f>ROUND(G796*H796,P4)</f>
        <v>0</v>
      </c>
      <c r="L796" s="27">
        <v>0</v>
      </c>
      <c r="M796" s="21">
        <f>ROUND(G796*L796,P4)</f>
        <v>0</v>
      </c>
      <c r="N796" s="22" t="s">
        <v>11651</v>
      </c>
      <c r="O796" s="28">
        <f>M796*AA796</f>
        <v>0</v>
      </c>
      <c r="P796" s="1">
        <v>3</v>
      </c>
      <c r="AA796" s="1">
        <f>IF(P796=1,$O$3,IF(P796=2,$O$4,$O$5))</f>
        <v>0.21</v>
      </c>
    </row>
    <row r="797" spans="1:27" x14ac:dyDescent="0.25">
      <c r="A797" s="1" t="s">
        <v>637</v>
      </c>
      <c r="E797" s="24" t="s">
        <v>633</v>
      </c>
    </row>
    <row r="798" spans="1:27" ht="26.4" x14ac:dyDescent="0.25">
      <c r="A798" s="1" t="s">
        <v>638</v>
      </c>
      <c r="E798" s="29" t="s">
        <v>12210</v>
      </c>
    </row>
    <row r="799" spans="1:27" x14ac:dyDescent="0.25">
      <c r="A799" s="1" t="s">
        <v>640</v>
      </c>
      <c r="E799" s="24" t="s">
        <v>1380</v>
      </c>
    </row>
    <row r="800" spans="1:27" x14ac:dyDescent="0.25">
      <c r="A800" s="1" t="s">
        <v>631</v>
      </c>
      <c r="B800" s="1">
        <v>240</v>
      </c>
      <c r="C800" s="23" t="s">
        <v>12211</v>
      </c>
      <c r="D800" t="s">
        <v>633</v>
      </c>
      <c r="E800" s="24" t="s">
        <v>12212</v>
      </c>
      <c r="F800" s="25" t="s">
        <v>870</v>
      </c>
      <c r="G800" s="26">
        <v>16.600000000000001</v>
      </c>
      <c r="H800" s="25">
        <v>0</v>
      </c>
      <c r="I800" s="27">
        <f>ROUND(G800*H800,P4)</f>
        <v>0</v>
      </c>
      <c r="L800" s="27">
        <v>0</v>
      </c>
      <c r="M800" s="21">
        <f>ROUND(G800*L800,P4)</f>
        <v>0</v>
      </c>
      <c r="N800" s="22" t="s">
        <v>11651</v>
      </c>
      <c r="O800" s="28">
        <f>M800*AA800</f>
        <v>0</v>
      </c>
      <c r="P800" s="1">
        <v>3</v>
      </c>
      <c r="AA800" s="1">
        <f>IF(P800=1,$O$3,IF(P800=2,$O$4,$O$5))</f>
        <v>0.21</v>
      </c>
    </row>
    <row r="801" spans="1:27" x14ac:dyDescent="0.25">
      <c r="A801" s="1" t="s">
        <v>637</v>
      </c>
      <c r="E801" s="24" t="s">
        <v>633</v>
      </c>
    </row>
    <row r="802" spans="1:27" ht="26.4" x14ac:dyDescent="0.25">
      <c r="A802" s="1" t="s">
        <v>638</v>
      </c>
      <c r="E802" s="29" t="s">
        <v>12213</v>
      </c>
    </row>
    <row r="803" spans="1:27" x14ac:dyDescent="0.25">
      <c r="A803" s="1" t="s">
        <v>640</v>
      </c>
      <c r="E803" s="24" t="s">
        <v>1380</v>
      </c>
    </row>
    <row r="804" spans="1:27" x14ac:dyDescent="0.25">
      <c r="A804" s="1" t="s">
        <v>631</v>
      </c>
      <c r="B804" s="1">
        <v>241</v>
      </c>
      <c r="C804" s="23" t="s">
        <v>12214</v>
      </c>
      <c r="D804" t="s">
        <v>633</v>
      </c>
      <c r="E804" s="24" t="s">
        <v>12215</v>
      </c>
      <c r="F804" s="25" t="s">
        <v>870</v>
      </c>
      <c r="G804" s="26">
        <v>16.600000000000001</v>
      </c>
      <c r="H804" s="25">
        <v>0</v>
      </c>
      <c r="I804" s="27">
        <f>ROUND(G804*H804,P4)</f>
        <v>0</v>
      </c>
      <c r="L804" s="27">
        <v>0</v>
      </c>
      <c r="M804" s="21">
        <f>ROUND(G804*L804,P4)</f>
        <v>0</v>
      </c>
      <c r="N804" s="22" t="s">
        <v>11651</v>
      </c>
      <c r="O804" s="28">
        <f>M804*AA804</f>
        <v>0</v>
      </c>
      <c r="P804" s="1">
        <v>3</v>
      </c>
      <c r="AA804" s="1">
        <f>IF(P804=1,$O$3,IF(P804=2,$O$4,$O$5))</f>
        <v>0.21</v>
      </c>
    </row>
    <row r="805" spans="1:27" x14ac:dyDescent="0.25">
      <c r="A805" s="1" t="s">
        <v>637</v>
      </c>
      <c r="E805" s="24" t="s">
        <v>633</v>
      </c>
    </row>
    <row r="806" spans="1:27" ht="26.4" x14ac:dyDescent="0.25">
      <c r="A806" s="1" t="s">
        <v>638</v>
      </c>
      <c r="E806" s="29" t="s">
        <v>12213</v>
      </c>
    </row>
    <row r="807" spans="1:27" x14ac:dyDescent="0.25">
      <c r="A807" s="1" t="s">
        <v>640</v>
      </c>
      <c r="E807" s="24" t="s">
        <v>1380</v>
      </c>
    </row>
    <row r="808" spans="1:27" ht="26.4" x14ac:dyDescent="0.25">
      <c r="A808" s="1" t="s">
        <v>631</v>
      </c>
      <c r="B808" s="1">
        <v>242</v>
      </c>
      <c r="C808" s="23" t="s">
        <v>12216</v>
      </c>
      <c r="D808" t="s">
        <v>633</v>
      </c>
      <c r="E808" s="24" t="s">
        <v>12217</v>
      </c>
      <c r="F808" s="25" t="s">
        <v>870</v>
      </c>
      <c r="G808" s="26">
        <v>16.600000000000001</v>
      </c>
      <c r="H808" s="25">
        <v>0</v>
      </c>
      <c r="I808" s="27">
        <f>ROUND(G808*H808,P4)</f>
        <v>0</v>
      </c>
      <c r="L808" s="27">
        <v>0</v>
      </c>
      <c r="M808" s="21">
        <f>ROUND(G808*L808,P4)</f>
        <v>0</v>
      </c>
      <c r="N808" s="22" t="s">
        <v>11651</v>
      </c>
      <c r="O808" s="28">
        <f>M808*AA808</f>
        <v>0</v>
      </c>
      <c r="P808" s="1">
        <v>3</v>
      </c>
      <c r="AA808" s="1">
        <f>IF(P808=1,$O$3,IF(P808=2,$O$4,$O$5))</f>
        <v>0.21</v>
      </c>
    </row>
    <row r="809" spans="1:27" x14ac:dyDescent="0.25">
      <c r="A809" s="1" t="s">
        <v>637</v>
      </c>
      <c r="E809" s="24" t="s">
        <v>633</v>
      </c>
    </row>
    <row r="810" spans="1:27" ht="66" x14ac:dyDescent="0.25">
      <c r="A810" s="1" t="s">
        <v>638</v>
      </c>
      <c r="E810" s="29" t="s">
        <v>12218</v>
      </c>
    </row>
    <row r="811" spans="1:27" x14ac:dyDescent="0.25">
      <c r="A811" s="1" t="s">
        <v>640</v>
      </c>
      <c r="E811" s="24" t="s">
        <v>1380</v>
      </c>
    </row>
    <row r="812" spans="1:27" x14ac:dyDescent="0.25">
      <c r="A812" s="1" t="s">
        <v>631</v>
      </c>
      <c r="B812" s="1">
        <v>373</v>
      </c>
      <c r="C812" s="23" t="s">
        <v>12219</v>
      </c>
      <c r="D812" t="s">
        <v>633</v>
      </c>
      <c r="E812" s="24" t="s">
        <v>12186</v>
      </c>
      <c r="F812" s="25" t="s">
        <v>9060</v>
      </c>
      <c r="G812" s="26">
        <v>1</v>
      </c>
      <c r="H812" s="25">
        <v>0</v>
      </c>
      <c r="I812" s="27">
        <f>ROUND(G812*H812,P4)</f>
        <v>0</v>
      </c>
      <c r="L812" s="27">
        <v>0</v>
      </c>
      <c r="M812" s="21">
        <f>ROUND(G812*L812,P4)</f>
        <v>0</v>
      </c>
      <c r="N812" s="22" t="s">
        <v>633</v>
      </c>
      <c r="O812" s="28">
        <f>M812*AA812</f>
        <v>0</v>
      </c>
      <c r="P812" s="1">
        <v>3</v>
      </c>
      <c r="AA812" s="1">
        <f>IF(P812=1,$O$3,IF(P812=2,$O$4,$O$5))</f>
        <v>0.21</v>
      </c>
    </row>
    <row r="813" spans="1:27" x14ac:dyDescent="0.25">
      <c r="A813" s="1" t="s">
        <v>637</v>
      </c>
      <c r="E813" s="24" t="s">
        <v>633</v>
      </c>
    </row>
    <row r="814" spans="1:27" ht="26.4" x14ac:dyDescent="0.25">
      <c r="A814" s="1" t="s">
        <v>638</v>
      </c>
      <c r="E814" s="29" t="s">
        <v>10011</v>
      </c>
    </row>
    <row r="815" spans="1:27" x14ac:dyDescent="0.25">
      <c r="A815" s="1" t="s">
        <v>640</v>
      </c>
      <c r="E815" s="24" t="s">
        <v>1380</v>
      </c>
    </row>
    <row r="816" spans="1:27" x14ac:dyDescent="0.25">
      <c r="A816" s="1" t="s">
        <v>628</v>
      </c>
      <c r="C816" s="19" t="s">
        <v>12220</v>
      </c>
      <c r="E816" s="20" t="s">
        <v>12221</v>
      </c>
      <c r="L816" s="21">
        <f>SUMIFS(L817:L848,A817:A848,"P")</f>
        <v>0</v>
      </c>
      <c r="M816" s="21">
        <f>SUMIFS(M817:M848,A817:A848,"P")</f>
        <v>0</v>
      </c>
      <c r="N816" s="22"/>
    </row>
    <row r="817" spans="1:27" x14ac:dyDescent="0.25">
      <c r="A817" s="1" t="s">
        <v>631</v>
      </c>
      <c r="B817" s="1">
        <v>243</v>
      </c>
      <c r="C817" s="23" t="s">
        <v>12222</v>
      </c>
      <c r="D817" t="s">
        <v>633</v>
      </c>
      <c r="E817" s="24" t="s">
        <v>12223</v>
      </c>
      <c r="F817" s="25" t="s">
        <v>870</v>
      </c>
      <c r="G817" s="26">
        <v>8.7799999999999994</v>
      </c>
      <c r="H817" s="25">
        <v>0</v>
      </c>
      <c r="I817" s="27">
        <f>ROUND(G817*H817,P4)</f>
        <v>0</v>
      </c>
      <c r="L817" s="27">
        <v>0</v>
      </c>
      <c r="M817" s="21">
        <f>ROUND(G817*L817,P4)</f>
        <v>0</v>
      </c>
      <c r="N817" s="22" t="s">
        <v>11651</v>
      </c>
      <c r="O817" s="28">
        <f>M817*AA817</f>
        <v>0</v>
      </c>
      <c r="P817" s="1">
        <v>3</v>
      </c>
      <c r="AA817" s="1">
        <f>IF(P817=1,$O$3,IF(P817=2,$O$4,$O$5))</f>
        <v>0.21</v>
      </c>
    </row>
    <row r="818" spans="1:27" x14ac:dyDescent="0.25">
      <c r="A818" s="1" t="s">
        <v>637</v>
      </c>
      <c r="E818" s="24" t="s">
        <v>633</v>
      </c>
    </row>
    <row r="819" spans="1:27" ht="52.8" x14ac:dyDescent="0.25">
      <c r="A819" s="1" t="s">
        <v>638</v>
      </c>
      <c r="E819" s="29" t="s">
        <v>12224</v>
      </c>
    </row>
    <row r="820" spans="1:27" x14ac:dyDescent="0.25">
      <c r="A820" s="1" t="s">
        <v>640</v>
      </c>
      <c r="E820" s="24" t="s">
        <v>1380</v>
      </c>
    </row>
    <row r="821" spans="1:27" x14ac:dyDescent="0.25">
      <c r="A821" s="1" t="s">
        <v>631</v>
      </c>
      <c r="B821" s="1">
        <v>244</v>
      </c>
      <c r="C821" s="23" t="s">
        <v>12225</v>
      </c>
      <c r="D821" t="s">
        <v>633</v>
      </c>
      <c r="E821" s="24" t="s">
        <v>12226</v>
      </c>
      <c r="F821" s="25" t="s">
        <v>870</v>
      </c>
      <c r="G821" s="26">
        <v>8.7799999999999994</v>
      </c>
      <c r="H821" s="25">
        <v>0</v>
      </c>
      <c r="I821" s="27">
        <f>ROUND(G821*H821,P4)</f>
        <v>0</v>
      </c>
      <c r="L821" s="27">
        <v>0</v>
      </c>
      <c r="M821" s="21">
        <f>ROUND(G821*L821,P4)</f>
        <v>0</v>
      </c>
      <c r="N821" s="22" t="s">
        <v>11651</v>
      </c>
      <c r="O821" s="28">
        <f>M821*AA821</f>
        <v>0</v>
      </c>
      <c r="P821" s="1">
        <v>3</v>
      </c>
      <c r="AA821" s="1">
        <f>IF(P821=1,$O$3,IF(P821=2,$O$4,$O$5))</f>
        <v>0.21</v>
      </c>
    </row>
    <row r="822" spans="1:27" x14ac:dyDescent="0.25">
      <c r="A822" s="1" t="s">
        <v>637</v>
      </c>
      <c r="E822" s="24" t="s">
        <v>633</v>
      </c>
    </row>
    <row r="823" spans="1:27" ht="26.4" x14ac:dyDescent="0.25">
      <c r="A823" s="1" t="s">
        <v>638</v>
      </c>
      <c r="E823" s="29" t="s">
        <v>12227</v>
      </c>
    </row>
    <row r="824" spans="1:27" x14ac:dyDescent="0.25">
      <c r="A824" s="1" t="s">
        <v>640</v>
      </c>
      <c r="E824" s="24" t="s">
        <v>1380</v>
      </c>
    </row>
    <row r="825" spans="1:27" x14ac:dyDescent="0.25">
      <c r="A825" s="1" t="s">
        <v>631</v>
      </c>
      <c r="B825" s="1">
        <v>245</v>
      </c>
      <c r="C825" s="23" t="s">
        <v>12228</v>
      </c>
      <c r="D825" t="s">
        <v>633</v>
      </c>
      <c r="E825" s="24" t="s">
        <v>12229</v>
      </c>
      <c r="F825" s="25" t="s">
        <v>870</v>
      </c>
      <c r="G825" s="26">
        <v>8.7799999999999994</v>
      </c>
      <c r="H825" s="25">
        <v>0</v>
      </c>
      <c r="I825" s="27">
        <f>ROUND(G825*H825,P4)</f>
        <v>0</v>
      </c>
      <c r="L825" s="27">
        <v>0</v>
      </c>
      <c r="M825" s="21">
        <f>ROUND(G825*L825,P4)</f>
        <v>0</v>
      </c>
      <c r="N825" s="22" t="s">
        <v>11651</v>
      </c>
      <c r="O825" s="28">
        <f>M825*AA825</f>
        <v>0</v>
      </c>
      <c r="P825" s="1">
        <v>3</v>
      </c>
      <c r="AA825" s="1">
        <f>IF(P825=1,$O$3,IF(P825=2,$O$4,$O$5))</f>
        <v>0.21</v>
      </c>
    </row>
    <row r="826" spans="1:27" x14ac:dyDescent="0.25">
      <c r="A826" s="1" t="s">
        <v>637</v>
      </c>
      <c r="E826" s="24" t="s">
        <v>633</v>
      </c>
    </row>
    <row r="827" spans="1:27" ht="26.4" x14ac:dyDescent="0.25">
      <c r="A827" s="1" t="s">
        <v>638</v>
      </c>
      <c r="E827" s="29" t="s">
        <v>12227</v>
      </c>
    </row>
    <row r="828" spans="1:27" x14ac:dyDescent="0.25">
      <c r="A828" s="1" t="s">
        <v>640</v>
      </c>
      <c r="E828" s="24" t="s">
        <v>1380</v>
      </c>
    </row>
    <row r="829" spans="1:27" x14ac:dyDescent="0.25">
      <c r="A829" s="1" t="s">
        <v>631</v>
      </c>
      <c r="B829" s="1">
        <v>246</v>
      </c>
      <c r="C829" s="23" t="s">
        <v>12230</v>
      </c>
      <c r="D829" t="s">
        <v>633</v>
      </c>
      <c r="E829" s="24" t="s">
        <v>12231</v>
      </c>
      <c r="F829" s="25" t="s">
        <v>870</v>
      </c>
      <c r="G829" s="26">
        <v>8.7799999999999994</v>
      </c>
      <c r="H829" s="25">
        <v>0</v>
      </c>
      <c r="I829" s="27">
        <f>ROUND(G829*H829,P4)</f>
        <v>0</v>
      </c>
      <c r="L829" s="27">
        <v>0</v>
      </c>
      <c r="M829" s="21">
        <f>ROUND(G829*L829,P4)</f>
        <v>0</v>
      </c>
      <c r="N829" s="22" t="s">
        <v>11651</v>
      </c>
      <c r="O829" s="28">
        <f>M829*AA829</f>
        <v>0</v>
      </c>
      <c r="P829" s="1">
        <v>3</v>
      </c>
      <c r="AA829" s="1">
        <f>IF(P829=1,$O$3,IF(P829=2,$O$4,$O$5))</f>
        <v>0.21</v>
      </c>
    </row>
    <row r="830" spans="1:27" x14ac:dyDescent="0.25">
      <c r="A830" s="1" t="s">
        <v>637</v>
      </c>
      <c r="E830" s="24" t="s">
        <v>633</v>
      </c>
    </row>
    <row r="831" spans="1:27" ht="26.4" x14ac:dyDescent="0.25">
      <c r="A831" s="1" t="s">
        <v>638</v>
      </c>
      <c r="E831" s="29" t="s">
        <v>12227</v>
      </c>
    </row>
    <row r="832" spans="1:27" x14ac:dyDescent="0.25">
      <c r="A832" s="1" t="s">
        <v>640</v>
      </c>
      <c r="E832" s="24" t="s">
        <v>1380</v>
      </c>
    </row>
    <row r="833" spans="1:27" x14ac:dyDescent="0.25">
      <c r="A833" s="1" t="s">
        <v>631</v>
      </c>
      <c r="B833" s="1">
        <v>247</v>
      </c>
      <c r="C833" s="23" t="s">
        <v>12232</v>
      </c>
      <c r="D833" t="s">
        <v>633</v>
      </c>
      <c r="E833" s="24" t="s">
        <v>12233</v>
      </c>
      <c r="F833" s="25" t="s">
        <v>870</v>
      </c>
      <c r="G833" s="26">
        <v>2.754</v>
      </c>
      <c r="H833" s="25">
        <v>0</v>
      </c>
      <c r="I833" s="27">
        <f>ROUND(G833*H833,P4)</f>
        <v>0</v>
      </c>
      <c r="L833" s="27">
        <v>0</v>
      </c>
      <c r="M833" s="21">
        <f>ROUND(G833*L833,P4)</f>
        <v>0</v>
      </c>
      <c r="N833" s="22" t="s">
        <v>11651</v>
      </c>
      <c r="O833" s="28">
        <f>M833*AA833</f>
        <v>0</v>
      </c>
      <c r="P833" s="1">
        <v>3</v>
      </c>
      <c r="AA833" s="1">
        <f>IF(P833=1,$O$3,IF(P833=2,$O$4,$O$5))</f>
        <v>0.21</v>
      </c>
    </row>
    <row r="834" spans="1:27" x14ac:dyDescent="0.25">
      <c r="A834" s="1" t="s">
        <v>637</v>
      </c>
      <c r="E834" s="24" t="s">
        <v>633</v>
      </c>
    </row>
    <row r="835" spans="1:27" ht="52.8" x14ac:dyDescent="0.25">
      <c r="A835" s="1" t="s">
        <v>638</v>
      </c>
      <c r="E835" s="29" t="s">
        <v>12234</v>
      </c>
    </row>
    <row r="836" spans="1:27" x14ac:dyDescent="0.25">
      <c r="A836" s="1" t="s">
        <v>640</v>
      </c>
      <c r="E836" s="24" t="s">
        <v>1380</v>
      </c>
    </row>
    <row r="837" spans="1:27" ht="26.4" x14ac:dyDescent="0.25">
      <c r="A837" s="1" t="s">
        <v>631</v>
      </c>
      <c r="B837" s="1">
        <v>248</v>
      </c>
      <c r="C837" s="23" t="s">
        <v>12235</v>
      </c>
      <c r="D837" t="s">
        <v>633</v>
      </c>
      <c r="E837" s="24" t="s">
        <v>12236</v>
      </c>
      <c r="F837" s="25" t="s">
        <v>870</v>
      </c>
      <c r="G837" s="26">
        <v>2.754</v>
      </c>
      <c r="H837" s="25">
        <v>0</v>
      </c>
      <c r="I837" s="27">
        <f>ROUND(G837*H837,P4)</f>
        <v>0</v>
      </c>
      <c r="L837" s="27">
        <v>0</v>
      </c>
      <c r="M837" s="21">
        <f>ROUND(G837*L837,P4)</f>
        <v>0</v>
      </c>
      <c r="N837" s="22" t="s">
        <v>11651</v>
      </c>
      <c r="O837" s="28">
        <f>M837*AA837</f>
        <v>0</v>
      </c>
      <c r="P837" s="1">
        <v>3</v>
      </c>
      <c r="AA837" s="1">
        <f>IF(P837=1,$O$3,IF(P837=2,$O$4,$O$5))</f>
        <v>0.21</v>
      </c>
    </row>
    <row r="838" spans="1:27" x14ac:dyDescent="0.25">
      <c r="A838" s="1" t="s">
        <v>637</v>
      </c>
      <c r="E838" s="24" t="s">
        <v>633</v>
      </c>
    </row>
    <row r="839" spans="1:27" ht="26.4" x14ac:dyDescent="0.25">
      <c r="A839" s="1" t="s">
        <v>638</v>
      </c>
      <c r="E839" s="29" t="s">
        <v>12237</v>
      </c>
    </row>
    <row r="840" spans="1:27" x14ac:dyDescent="0.25">
      <c r="A840" s="1" t="s">
        <v>640</v>
      </c>
      <c r="E840" s="24" t="s">
        <v>1380</v>
      </c>
    </row>
    <row r="841" spans="1:27" x14ac:dyDescent="0.25">
      <c r="A841" s="1" t="s">
        <v>631</v>
      </c>
      <c r="B841" s="1">
        <v>249</v>
      </c>
      <c r="C841" s="23" t="s">
        <v>12238</v>
      </c>
      <c r="D841" t="s">
        <v>633</v>
      </c>
      <c r="E841" s="24" t="s">
        <v>12239</v>
      </c>
      <c r="F841" s="25" t="s">
        <v>870</v>
      </c>
      <c r="G841" s="26">
        <v>2.754</v>
      </c>
      <c r="H841" s="25">
        <v>0</v>
      </c>
      <c r="I841" s="27">
        <f>ROUND(G841*H841,P4)</f>
        <v>0</v>
      </c>
      <c r="L841" s="27">
        <v>0</v>
      </c>
      <c r="M841" s="21">
        <f>ROUND(G841*L841,P4)</f>
        <v>0</v>
      </c>
      <c r="N841" s="22" t="s">
        <v>11651</v>
      </c>
      <c r="O841" s="28">
        <f>M841*AA841</f>
        <v>0</v>
      </c>
      <c r="P841" s="1">
        <v>3</v>
      </c>
      <c r="AA841" s="1">
        <f>IF(P841=1,$O$3,IF(P841=2,$O$4,$O$5))</f>
        <v>0.21</v>
      </c>
    </row>
    <row r="842" spans="1:27" x14ac:dyDescent="0.25">
      <c r="A842" s="1" t="s">
        <v>637</v>
      </c>
      <c r="E842" s="24" t="s">
        <v>633</v>
      </c>
    </row>
    <row r="843" spans="1:27" ht="26.4" x14ac:dyDescent="0.25">
      <c r="A843" s="1" t="s">
        <v>638</v>
      </c>
      <c r="E843" s="29" t="s">
        <v>12237</v>
      </c>
    </row>
    <row r="844" spans="1:27" x14ac:dyDescent="0.25">
      <c r="A844" s="1" t="s">
        <v>640</v>
      </c>
      <c r="E844" s="24" t="s">
        <v>1380</v>
      </c>
    </row>
    <row r="845" spans="1:27" x14ac:dyDescent="0.25">
      <c r="A845" s="1" t="s">
        <v>631</v>
      </c>
      <c r="B845" s="1">
        <v>250</v>
      </c>
      <c r="C845" s="23" t="s">
        <v>12240</v>
      </c>
      <c r="D845" t="s">
        <v>633</v>
      </c>
      <c r="E845" s="24" t="s">
        <v>12241</v>
      </c>
      <c r="F845" s="25" t="s">
        <v>870</v>
      </c>
      <c r="G845" s="26">
        <v>2.754</v>
      </c>
      <c r="H845" s="25">
        <v>0</v>
      </c>
      <c r="I845" s="27">
        <f>ROUND(G845*H845,P4)</f>
        <v>0</v>
      </c>
      <c r="L845" s="27">
        <v>0</v>
      </c>
      <c r="M845" s="21">
        <f>ROUND(G845*L845,P4)</f>
        <v>0</v>
      </c>
      <c r="N845" s="22" t="s">
        <v>11651</v>
      </c>
      <c r="O845" s="28">
        <f>M845*AA845</f>
        <v>0</v>
      </c>
      <c r="P845" s="1">
        <v>3</v>
      </c>
      <c r="AA845" s="1">
        <f>IF(P845=1,$O$3,IF(P845=2,$O$4,$O$5))</f>
        <v>0.21</v>
      </c>
    </row>
    <row r="846" spans="1:27" x14ac:dyDescent="0.25">
      <c r="A846" s="1" t="s">
        <v>637</v>
      </c>
      <c r="E846" s="24" t="s">
        <v>633</v>
      </c>
    </row>
    <row r="847" spans="1:27" ht="26.4" x14ac:dyDescent="0.25">
      <c r="A847" s="1" t="s">
        <v>638</v>
      </c>
      <c r="E847" s="29" t="s">
        <v>12237</v>
      </c>
    </row>
    <row r="848" spans="1:27" x14ac:dyDescent="0.25">
      <c r="A848" s="1" t="s">
        <v>640</v>
      </c>
      <c r="E848" s="24" t="s">
        <v>1380</v>
      </c>
    </row>
    <row r="849" spans="1:27" x14ac:dyDescent="0.25">
      <c r="A849" s="1" t="s">
        <v>628</v>
      </c>
      <c r="C849" s="19" t="s">
        <v>12242</v>
      </c>
      <c r="E849" s="20" t="s">
        <v>12243</v>
      </c>
      <c r="L849" s="21">
        <f>SUMIFS(L850:L857,A850:A857,"P")</f>
        <v>0</v>
      </c>
      <c r="M849" s="21">
        <f>SUMIFS(M850:M857,A850:A857,"P")</f>
        <v>0</v>
      </c>
      <c r="N849" s="22"/>
    </row>
    <row r="850" spans="1:27" x14ac:dyDescent="0.25">
      <c r="A850" s="1" t="s">
        <v>631</v>
      </c>
      <c r="B850" s="1">
        <v>251</v>
      </c>
      <c r="C850" s="23" t="s">
        <v>12244</v>
      </c>
      <c r="D850" t="s">
        <v>633</v>
      </c>
      <c r="E850" s="24" t="s">
        <v>12245</v>
      </c>
      <c r="F850" s="25" t="s">
        <v>870</v>
      </c>
      <c r="G850" s="26">
        <v>823.14700000000005</v>
      </c>
      <c r="H850" s="25">
        <v>0</v>
      </c>
      <c r="I850" s="27">
        <f>ROUND(G850*H850,P4)</f>
        <v>0</v>
      </c>
      <c r="L850" s="27">
        <v>0</v>
      </c>
      <c r="M850" s="21">
        <f>ROUND(G850*L850,P4)</f>
        <v>0</v>
      </c>
      <c r="N850" s="22" t="s">
        <v>11651</v>
      </c>
      <c r="O850" s="28">
        <f>M850*AA850</f>
        <v>0</v>
      </c>
      <c r="P850" s="1">
        <v>3</v>
      </c>
      <c r="AA850" s="1">
        <f>IF(P850=1,$O$3,IF(P850=2,$O$4,$O$5))</f>
        <v>0.21</v>
      </c>
    </row>
    <row r="851" spans="1:27" x14ac:dyDescent="0.25">
      <c r="A851" s="1" t="s">
        <v>637</v>
      </c>
      <c r="E851" s="24" t="s">
        <v>633</v>
      </c>
    </row>
    <row r="852" spans="1:27" ht="52.8" x14ac:dyDescent="0.25">
      <c r="A852" s="1" t="s">
        <v>638</v>
      </c>
      <c r="E852" s="29" t="s">
        <v>12246</v>
      </c>
    </row>
    <row r="853" spans="1:27" x14ac:dyDescent="0.25">
      <c r="A853" s="1" t="s">
        <v>640</v>
      </c>
      <c r="E853" s="24" t="s">
        <v>1380</v>
      </c>
    </row>
    <row r="854" spans="1:27" ht="26.4" x14ac:dyDescent="0.25">
      <c r="A854" s="1" t="s">
        <v>631</v>
      </c>
      <c r="B854" s="1">
        <v>252</v>
      </c>
      <c r="C854" s="23" t="s">
        <v>12247</v>
      </c>
      <c r="D854" t="s">
        <v>633</v>
      </c>
      <c r="E854" s="24" t="s">
        <v>12248</v>
      </c>
      <c r="F854" s="25" t="s">
        <v>870</v>
      </c>
      <c r="G854" s="26">
        <v>823.14700000000005</v>
      </c>
      <c r="H854" s="25">
        <v>0</v>
      </c>
      <c r="I854" s="27">
        <f>ROUND(G854*H854,P4)</f>
        <v>0</v>
      </c>
      <c r="L854" s="27">
        <v>0</v>
      </c>
      <c r="M854" s="21">
        <f>ROUND(G854*L854,P4)</f>
        <v>0</v>
      </c>
      <c r="N854" s="22" t="s">
        <v>11651</v>
      </c>
      <c r="O854" s="28">
        <f>M854*AA854</f>
        <v>0</v>
      </c>
      <c r="P854" s="1">
        <v>3</v>
      </c>
      <c r="AA854" s="1">
        <f>IF(P854=1,$O$3,IF(P854=2,$O$4,$O$5))</f>
        <v>0.21</v>
      </c>
    </row>
    <row r="855" spans="1:27" x14ac:dyDescent="0.25">
      <c r="A855" s="1" t="s">
        <v>637</v>
      </c>
      <c r="E855" s="24" t="s">
        <v>633</v>
      </c>
    </row>
    <row r="856" spans="1:27" ht="26.4" x14ac:dyDescent="0.25">
      <c r="A856" s="1" t="s">
        <v>638</v>
      </c>
      <c r="E856" s="29" t="s">
        <v>12249</v>
      </c>
    </row>
    <row r="857" spans="1:27" x14ac:dyDescent="0.25">
      <c r="A857" s="1" t="s">
        <v>640</v>
      </c>
      <c r="E857" s="24" t="s">
        <v>1380</v>
      </c>
    </row>
    <row r="858" spans="1:27" x14ac:dyDescent="0.25">
      <c r="A858" s="1" t="s">
        <v>628</v>
      </c>
      <c r="C858" s="19" t="s">
        <v>12250</v>
      </c>
      <c r="E858" s="20" t="s">
        <v>12251</v>
      </c>
      <c r="L858" s="21">
        <f>SUMIFS(L859:L894,A859:A894,"P")</f>
        <v>0</v>
      </c>
      <c r="M858" s="21">
        <f>SUMIFS(M859:M894,A859:A894,"P")</f>
        <v>0</v>
      </c>
      <c r="N858" s="22"/>
    </row>
    <row r="859" spans="1:27" x14ac:dyDescent="0.25">
      <c r="A859" s="1" t="s">
        <v>631</v>
      </c>
      <c r="B859" s="1">
        <v>296</v>
      </c>
      <c r="C859" s="23" t="s">
        <v>12252</v>
      </c>
      <c r="D859" t="s">
        <v>633</v>
      </c>
      <c r="E859" s="24" t="s">
        <v>12253</v>
      </c>
      <c r="F859" s="25" t="s">
        <v>657</v>
      </c>
      <c r="G859" s="26">
        <v>1</v>
      </c>
      <c r="H859" s="25">
        <v>0</v>
      </c>
      <c r="I859" s="27">
        <f>ROUND(G859*H859,P4)</f>
        <v>0</v>
      </c>
      <c r="L859" s="27">
        <v>0</v>
      </c>
      <c r="M859" s="21">
        <f>ROUND(G859*L859,P4)</f>
        <v>0</v>
      </c>
      <c r="N859" s="22" t="s">
        <v>633</v>
      </c>
      <c r="O859" s="28">
        <f>M859*AA859</f>
        <v>0</v>
      </c>
      <c r="P859" s="1">
        <v>3</v>
      </c>
      <c r="AA859" s="1">
        <f>IF(P859=1,$O$3,IF(P859=2,$O$4,$O$5))</f>
        <v>0.21</v>
      </c>
    </row>
    <row r="860" spans="1:27" x14ac:dyDescent="0.25">
      <c r="A860" s="1" t="s">
        <v>637</v>
      </c>
      <c r="E860" s="24" t="s">
        <v>633</v>
      </c>
    </row>
    <row r="861" spans="1:27" ht="26.4" x14ac:dyDescent="0.25">
      <c r="A861" s="1" t="s">
        <v>638</v>
      </c>
      <c r="E861" s="29" t="s">
        <v>10011</v>
      </c>
    </row>
    <row r="862" spans="1:27" x14ac:dyDescent="0.25">
      <c r="A862" s="1" t="s">
        <v>640</v>
      </c>
      <c r="E862" s="24" t="s">
        <v>1380</v>
      </c>
    </row>
    <row r="863" spans="1:27" x14ac:dyDescent="0.25">
      <c r="A863" s="1" t="s">
        <v>631</v>
      </c>
      <c r="B863" s="1">
        <v>297</v>
      </c>
      <c r="C863" s="23" t="s">
        <v>12254</v>
      </c>
      <c r="D863" t="s">
        <v>633</v>
      </c>
      <c r="E863" s="24" t="s">
        <v>12255</v>
      </c>
      <c r="F863" s="25" t="s">
        <v>657</v>
      </c>
      <c r="G863" s="26">
        <v>1</v>
      </c>
      <c r="H863" s="25">
        <v>0</v>
      </c>
      <c r="I863" s="27">
        <f>ROUND(G863*H863,P4)</f>
        <v>0</v>
      </c>
      <c r="L863" s="27">
        <v>0</v>
      </c>
      <c r="M863" s="21">
        <f>ROUND(G863*L863,P4)</f>
        <v>0</v>
      </c>
      <c r="N863" s="22" t="s">
        <v>633</v>
      </c>
      <c r="O863" s="28">
        <f>M863*AA863</f>
        <v>0</v>
      </c>
      <c r="P863" s="1">
        <v>3</v>
      </c>
      <c r="AA863" s="1">
        <f>IF(P863=1,$O$3,IF(P863=2,$O$4,$O$5))</f>
        <v>0.21</v>
      </c>
    </row>
    <row r="864" spans="1:27" x14ac:dyDescent="0.25">
      <c r="A864" s="1" t="s">
        <v>637</v>
      </c>
      <c r="E864" s="24" t="s">
        <v>633</v>
      </c>
    </row>
    <row r="865" spans="1:27" ht="26.4" x14ac:dyDescent="0.25">
      <c r="A865" s="1" t="s">
        <v>638</v>
      </c>
      <c r="E865" s="29" t="s">
        <v>10011</v>
      </c>
    </row>
    <row r="866" spans="1:27" x14ac:dyDescent="0.25">
      <c r="A866" s="1" t="s">
        <v>640</v>
      </c>
      <c r="E866" s="24" t="s">
        <v>1380</v>
      </c>
    </row>
    <row r="867" spans="1:27" ht="26.4" x14ac:dyDescent="0.25">
      <c r="A867" s="1" t="s">
        <v>631</v>
      </c>
      <c r="B867" s="1">
        <v>298</v>
      </c>
      <c r="C867" s="23" t="s">
        <v>12256</v>
      </c>
      <c r="D867" t="s">
        <v>633</v>
      </c>
      <c r="E867" s="24" t="s">
        <v>12257</v>
      </c>
      <c r="F867" s="25" t="s">
        <v>657</v>
      </c>
      <c r="G867" s="26">
        <v>6</v>
      </c>
      <c r="H867" s="25">
        <v>0</v>
      </c>
      <c r="I867" s="27">
        <f>ROUND(G867*H867,P4)</f>
        <v>0</v>
      </c>
      <c r="L867" s="27">
        <v>0</v>
      </c>
      <c r="M867" s="21">
        <f>ROUND(G867*L867,P4)</f>
        <v>0</v>
      </c>
      <c r="N867" s="22" t="s">
        <v>633</v>
      </c>
      <c r="O867" s="28">
        <f>M867*AA867</f>
        <v>0</v>
      </c>
      <c r="P867" s="1">
        <v>3</v>
      </c>
      <c r="AA867" s="1">
        <f>IF(P867=1,$O$3,IF(P867=2,$O$4,$O$5))</f>
        <v>0.21</v>
      </c>
    </row>
    <row r="868" spans="1:27" x14ac:dyDescent="0.25">
      <c r="A868" s="1" t="s">
        <v>637</v>
      </c>
      <c r="E868" s="24" t="s">
        <v>633</v>
      </c>
    </row>
    <row r="869" spans="1:27" ht="26.4" x14ac:dyDescent="0.25">
      <c r="A869" s="1" t="s">
        <v>638</v>
      </c>
      <c r="E869" s="29" t="s">
        <v>12258</v>
      </c>
    </row>
    <row r="870" spans="1:27" x14ac:dyDescent="0.25">
      <c r="A870" s="1" t="s">
        <v>640</v>
      </c>
      <c r="E870" s="24" t="s">
        <v>1380</v>
      </c>
    </row>
    <row r="871" spans="1:27" x14ac:dyDescent="0.25">
      <c r="A871" s="1" t="s">
        <v>631</v>
      </c>
      <c r="B871" s="1">
        <v>299</v>
      </c>
      <c r="C871" s="23" t="s">
        <v>12259</v>
      </c>
      <c r="D871" t="s">
        <v>633</v>
      </c>
      <c r="E871" s="24" t="s">
        <v>12260</v>
      </c>
      <c r="F871" s="25" t="s">
        <v>657</v>
      </c>
      <c r="G871" s="26">
        <v>8</v>
      </c>
      <c r="H871" s="25">
        <v>0</v>
      </c>
      <c r="I871" s="27">
        <f>ROUND(G871*H871,P4)</f>
        <v>0</v>
      </c>
      <c r="L871" s="27">
        <v>0</v>
      </c>
      <c r="M871" s="21">
        <f>ROUND(G871*L871,P4)</f>
        <v>0</v>
      </c>
      <c r="N871" s="22" t="s">
        <v>633</v>
      </c>
      <c r="O871" s="28">
        <f>M871*AA871</f>
        <v>0</v>
      </c>
      <c r="P871" s="1">
        <v>3</v>
      </c>
      <c r="AA871" s="1">
        <f>IF(P871=1,$O$3,IF(P871=2,$O$4,$O$5))</f>
        <v>0.21</v>
      </c>
    </row>
    <row r="872" spans="1:27" x14ac:dyDescent="0.25">
      <c r="A872" s="1" t="s">
        <v>637</v>
      </c>
      <c r="E872" s="24" t="s">
        <v>633</v>
      </c>
    </row>
    <row r="873" spans="1:27" ht="26.4" x14ac:dyDescent="0.25">
      <c r="A873" s="1" t="s">
        <v>638</v>
      </c>
      <c r="E873" s="29" t="s">
        <v>12261</v>
      </c>
    </row>
    <row r="874" spans="1:27" x14ac:dyDescent="0.25">
      <c r="A874" s="1" t="s">
        <v>640</v>
      </c>
      <c r="E874" s="24" t="s">
        <v>1380</v>
      </c>
    </row>
    <row r="875" spans="1:27" x14ac:dyDescent="0.25">
      <c r="A875" s="1" t="s">
        <v>631</v>
      </c>
      <c r="B875" s="1">
        <v>300</v>
      </c>
      <c r="C875" s="23" t="s">
        <v>12262</v>
      </c>
      <c r="D875" t="s">
        <v>633</v>
      </c>
      <c r="E875" s="24" t="s">
        <v>12263</v>
      </c>
      <c r="F875" s="25" t="s">
        <v>657</v>
      </c>
      <c r="G875" s="26">
        <v>1</v>
      </c>
      <c r="H875" s="25">
        <v>0</v>
      </c>
      <c r="I875" s="27">
        <f>ROUND(G875*H875,P4)</f>
        <v>0</v>
      </c>
      <c r="L875" s="27">
        <v>0</v>
      </c>
      <c r="M875" s="21">
        <f>ROUND(G875*L875,P4)</f>
        <v>0</v>
      </c>
      <c r="N875" s="22" t="s">
        <v>633</v>
      </c>
      <c r="O875" s="28">
        <f>M875*AA875</f>
        <v>0</v>
      </c>
      <c r="P875" s="1">
        <v>3</v>
      </c>
      <c r="AA875" s="1">
        <f>IF(P875=1,$O$3,IF(P875=2,$O$4,$O$5))</f>
        <v>0.21</v>
      </c>
    </row>
    <row r="876" spans="1:27" x14ac:dyDescent="0.25">
      <c r="A876" s="1" t="s">
        <v>637</v>
      </c>
      <c r="E876" s="24" t="s">
        <v>633</v>
      </c>
    </row>
    <row r="877" spans="1:27" ht="26.4" x14ac:dyDescent="0.25">
      <c r="A877" s="1" t="s">
        <v>638</v>
      </c>
      <c r="E877" s="29" t="s">
        <v>10011</v>
      </c>
    </row>
    <row r="878" spans="1:27" x14ac:dyDescent="0.25">
      <c r="A878" s="1" t="s">
        <v>640</v>
      </c>
      <c r="E878" s="24" t="s">
        <v>1380</v>
      </c>
    </row>
    <row r="879" spans="1:27" x14ac:dyDescent="0.25">
      <c r="A879" s="1" t="s">
        <v>631</v>
      </c>
      <c r="B879" s="1">
        <v>301</v>
      </c>
      <c r="C879" s="23" t="s">
        <v>12264</v>
      </c>
      <c r="D879" t="s">
        <v>633</v>
      </c>
      <c r="E879" s="24" t="s">
        <v>12265</v>
      </c>
      <c r="F879" s="25" t="s">
        <v>657</v>
      </c>
      <c r="G879" s="26">
        <v>8</v>
      </c>
      <c r="H879" s="25">
        <v>0</v>
      </c>
      <c r="I879" s="27">
        <f>ROUND(G879*H879,P4)</f>
        <v>0</v>
      </c>
      <c r="L879" s="27">
        <v>0</v>
      </c>
      <c r="M879" s="21">
        <f>ROUND(G879*L879,P4)</f>
        <v>0</v>
      </c>
      <c r="N879" s="22" t="s">
        <v>633</v>
      </c>
      <c r="O879" s="28">
        <f>M879*AA879</f>
        <v>0</v>
      </c>
      <c r="P879" s="1">
        <v>3</v>
      </c>
      <c r="AA879" s="1">
        <f>IF(P879=1,$O$3,IF(P879=2,$O$4,$O$5))</f>
        <v>0.21</v>
      </c>
    </row>
    <row r="880" spans="1:27" x14ac:dyDescent="0.25">
      <c r="A880" s="1" t="s">
        <v>637</v>
      </c>
      <c r="E880" s="24" t="s">
        <v>633</v>
      </c>
    </row>
    <row r="881" spans="1:27" ht="26.4" x14ac:dyDescent="0.25">
      <c r="A881" s="1" t="s">
        <v>638</v>
      </c>
      <c r="E881" s="29" t="s">
        <v>12261</v>
      </c>
    </row>
    <row r="882" spans="1:27" x14ac:dyDescent="0.25">
      <c r="A882" s="1" t="s">
        <v>640</v>
      </c>
      <c r="E882" s="24" t="s">
        <v>1380</v>
      </c>
    </row>
    <row r="883" spans="1:27" x14ac:dyDescent="0.25">
      <c r="A883" s="1" t="s">
        <v>631</v>
      </c>
      <c r="B883" s="1">
        <v>302</v>
      </c>
      <c r="C883" s="23" t="s">
        <v>12266</v>
      </c>
      <c r="D883" t="s">
        <v>633</v>
      </c>
      <c r="E883" s="24" t="s">
        <v>12267</v>
      </c>
      <c r="F883" s="25" t="s">
        <v>9060</v>
      </c>
      <c r="G883" s="26">
        <v>1</v>
      </c>
      <c r="H883" s="25">
        <v>0</v>
      </c>
      <c r="I883" s="27">
        <f>ROUND(G883*H883,P4)</f>
        <v>0</v>
      </c>
      <c r="L883" s="27">
        <v>0</v>
      </c>
      <c r="M883" s="21">
        <f>ROUND(G883*L883,P4)</f>
        <v>0</v>
      </c>
      <c r="N883" s="22" t="s">
        <v>633</v>
      </c>
      <c r="O883" s="28">
        <f>M883*AA883</f>
        <v>0</v>
      </c>
      <c r="P883" s="1">
        <v>3</v>
      </c>
      <c r="AA883" s="1">
        <f>IF(P883=1,$O$3,IF(P883=2,$O$4,$O$5))</f>
        <v>0.21</v>
      </c>
    </row>
    <row r="884" spans="1:27" x14ac:dyDescent="0.25">
      <c r="A884" s="1" t="s">
        <v>637</v>
      </c>
      <c r="E884" s="24" t="s">
        <v>633</v>
      </c>
    </row>
    <row r="885" spans="1:27" ht="26.4" x14ac:dyDescent="0.25">
      <c r="A885" s="1" t="s">
        <v>638</v>
      </c>
      <c r="E885" s="29" t="s">
        <v>10011</v>
      </c>
    </row>
    <row r="886" spans="1:27" x14ac:dyDescent="0.25">
      <c r="A886" s="1" t="s">
        <v>640</v>
      </c>
      <c r="E886" s="24" t="s">
        <v>1380</v>
      </c>
    </row>
    <row r="887" spans="1:27" x14ac:dyDescent="0.25">
      <c r="A887" s="1" t="s">
        <v>631</v>
      </c>
      <c r="B887" s="1">
        <v>303</v>
      </c>
      <c r="C887" s="23" t="s">
        <v>12268</v>
      </c>
      <c r="D887" t="s">
        <v>633</v>
      </c>
      <c r="E887" s="24" t="s">
        <v>12269</v>
      </c>
      <c r="F887" s="25" t="s">
        <v>657</v>
      </c>
      <c r="G887" s="26">
        <v>1</v>
      </c>
      <c r="H887" s="25">
        <v>0</v>
      </c>
      <c r="I887" s="27">
        <f>ROUND(G887*H887,P4)</f>
        <v>0</v>
      </c>
      <c r="L887" s="27">
        <v>0</v>
      </c>
      <c r="M887" s="21">
        <f>ROUND(G887*L887,P4)</f>
        <v>0</v>
      </c>
      <c r="N887" s="22" t="s">
        <v>633</v>
      </c>
      <c r="O887" s="28">
        <f>M887*AA887</f>
        <v>0</v>
      </c>
      <c r="P887" s="1">
        <v>3</v>
      </c>
      <c r="AA887" s="1">
        <f>IF(P887=1,$O$3,IF(P887=2,$O$4,$O$5))</f>
        <v>0.21</v>
      </c>
    </row>
    <row r="888" spans="1:27" x14ac:dyDescent="0.25">
      <c r="A888" s="1" t="s">
        <v>637</v>
      </c>
      <c r="E888" s="24" t="s">
        <v>633</v>
      </c>
    </row>
    <row r="889" spans="1:27" ht="26.4" x14ac:dyDescent="0.25">
      <c r="A889" s="1" t="s">
        <v>638</v>
      </c>
      <c r="E889" s="29" t="s">
        <v>10011</v>
      </c>
    </row>
    <row r="890" spans="1:27" x14ac:dyDescent="0.25">
      <c r="A890" s="1" t="s">
        <v>640</v>
      </c>
      <c r="E890" s="24" t="s">
        <v>1380</v>
      </c>
    </row>
    <row r="891" spans="1:27" x14ac:dyDescent="0.25">
      <c r="A891" s="1" t="s">
        <v>631</v>
      </c>
      <c r="B891" s="1">
        <v>304</v>
      </c>
      <c r="C891" s="23" t="s">
        <v>12270</v>
      </c>
      <c r="D891" t="s">
        <v>633</v>
      </c>
      <c r="E891" s="24" t="s">
        <v>12271</v>
      </c>
      <c r="F891" s="25" t="s">
        <v>657</v>
      </c>
      <c r="G891" s="26">
        <v>2</v>
      </c>
      <c r="H891" s="25">
        <v>0</v>
      </c>
      <c r="I891" s="27">
        <f>ROUND(G891*H891,P4)</f>
        <v>0</v>
      </c>
      <c r="L891" s="27">
        <v>0</v>
      </c>
      <c r="M891" s="21">
        <f>ROUND(G891*L891,P4)</f>
        <v>0</v>
      </c>
      <c r="N891" s="22" t="s">
        <v>633</v>
      </c>
      <c r="O891" s="28">
        <f>M891*AA891</f>
        <v>0</v>
      </c>
      <c r="P891" s="1">
        <v>3</v>
      </c>
      <c r="AA891" s="1">
        <f>IF(P891=1,$O$3,IF(P891=2,$O$4,$O$5))</f>
        <v>0.21</v>
      </c>
    </row>
    <row r="892" spans="1:27" x14ac:dyDescent="0.25">
      <c r="A892" s="1" t="s">
        <v>637</v>
      </c>
      <c r="E892" s="24" t="s">
        <v>633</v>
      </c>
    </row>
    <row r="893" spans="1:27" ht="26.4" x14ac:dyDescent="0.25">
      <c r="A893" s="1" t="s">
        <v>638</v>
      </c>
      <c r="E893" s="29" t="s">
        <v>12120</v>
      </c>
    </row>
    <row r="894" spans="1:27" x14ac:dyDescent="0.25">
      <c r="A894" s="1" t="s">
        <v>640</v>
      </c>
      <c r="E894" s="24" t="s">
        <v>1380</v>
      </c>
    </row>
    <row r="895" spans="1:27" x14ac:dyDescent="0.25">
      <c r="A895" s="1" t="s">
        <v>628</v>
      </c>
      <c r="C895" s="19" t="s">
        <v>1966</v>
      </c>
      <c r="E895" s="20" t="s">
        <v>4616</v>
      </c>
      <c r="L895" s="21">
        <f>SUMIFS(L896:L915,A896:A915,"P")</f>
        <v>0</v>
      </c>
      <c r="M895" s="21">
        <f>SUMIFS(M896:M915,A896:A915,"P")</f>
        <v>0</v>
      </c>
      <c r="N895" s="22"/>
    </row>
    <row r="896" spans="1:27" ht="26.4" x14ac:dyDescent="0.25">
      <c r="A896" s="1" t="s">
        <v>631</v>
      </c>
      <c r="B896" s="1">
        <v>253</v>
      </c>
      <c r="C896" s="23" t="s">
        <v>12272</v>
      </c>
      <c r="D896" t="s">
        <v>633</v>
      </c>
      <c r="E896" s="24" t="s">
        <v>12273</v>
      </c>
      <c r="F896" s="25" t="s">
        <v>870</v>
      </c>
      <c r="G896" s="26">
        <v>313.64999999999998</v>
      </c>
      <c r="H896" s="25">
        <v>0</v>
      </c>
      <c r="I896" s="27">
        <f>ROUND(G896*H896,P4)</f>
        <v>0</v>
      </c>
      <c r="L896" s="27">
        <v>0</v>
      </c>
      <c r="M896" s="21">
        <f>ROUND(G896*L896,P4)</f>
        <v>0</v>
      </c>
      <c r="N896" s="22" t="s">
        <v>11651</v>
      </c>
      <c r="O896" s="28">
        <f>M896*AA896</f>
        <v>0</v>
      </c>
      <c r="P896" s="1">
        <v>3</v>
      </c>
      <c r="AA896" s="1">
        <f>IF(P896=1,$O$3,IF(P896=2,$O$4,$O$5))</f>
        <v>0.21</v>
      </c>
    </row>
    <row r="897" spans="1:27" x14ac:dyDescent="0.25">
      <c r="A897" s="1" t="s">
        <v>637</v>
      </c>
      <c r="E897" s="24" t="s">
        <v>633</v>
      </c>
    </row>
    <row r="898" spans="1:27" ht="79.2" x14ac:dyDescent="0.25">
      <c r="A898" s="1" t="s">
        <v>638</v>
      </c>
      <c r="E898" s="29" t="s">
        <v>12274</v>
      </c>
    </row>
    <row r="899" spans="1:27" x14ac:dyDescent="0.25">
      <c r="A899" s="1" t="s">
        <v>640</v>
      </c>
      <c r="E899" s="24" t="s">
        <v>1380</v>
      </c>
    </row>
    <row r="900" spans="1:27" ht="26.4" x14ac:dyDescent="0.25">
      <c r="A900" s="1" t="s">
        <v>631</v>
      </c>
      <c r="B900" s="1">
        <v>254</v>
      </c>
      <c r="C900" s="23" t="s">
        <v>12275</v>
      </c>
      <c r="D900" t="s">
        <v>633</v>
      </c>
      <c r="E900" s="24" t="s">
        <v>12276</v>
      </c>
      <c r="F900" s="25" t="s">
        <v>870</v>
      </c>
      <c r="G900" s="26">
        <v>18819</v>
      </c>
      <c r="H900" s="25">
        <v>0</v>
      </c>
      <c r="I900" s="27">
        <f>ROUND(G900*H900,P4)</f>
        <v>0</v>
      </c>
      <c r="L900" s="27">
        <v>0</v>
      </c>
      <c r="M900" s="21">
        <f>ROUND(G900*L900,P4)</f>
        <v>0</v>
      </c>
      <c r="N900" s="22" t="s">
        <v>11651</v>
      </c>
      <c r="O900" s="28">
        <f>M900*AA900</f>
        <v>0</v>
      </c>
      <c r="P900" s="1">
        <v>3</v>
      </c>
      <c r="AA900" s="1">
        <f>IF(P900=1,$O$3,IF(P900=2,$O$4,$O$5))</f>
        <v>0.21</v>
      </c>
    </row>
    <row r="901" spans="1:27" x14ac:dyDescent="0.25">
      <c r="A901" s="1" t="s">
        <v>637</v>
      </c>
      <c r="E901" s="24" t="s">
        <v>633</v>
      </c>
    </row>
    <row r="902" spans="1:27" ht="26.4" x14ac:dyDescent="0.25">
      <c r="A902" s="1" t="s">
        <v>638</v>
      </c>
      <c r="E902" s="29" t="s">
        <v>12277</v>
      </c>
    </row>
    <row r="903" spans="1:27" x14ac:dyDescent="0.25">
      <c r="A903" s="1" t="s">
        <v>640</v>
      </c>
      <c r="E903" s="24" t="s">
        <v>1380</v>
      </c>
    </row>
    <row r="904" spans="1:27" ht="26.4" x14ac:dyDescent="0.25">
      <c r="A904" s="1" t="s">
        <v>631</v>
      </c>
      <c r="B904" s="1">
        <v>255</v>
      </c>
      <c r="C904" s="23" t="s">
        <v>12278</v>
      </c>
      <c r="D904" t="s">
        <v>633</v>
      </c>
      <c r="E904" s="24" t="s">
        <v>12279</v>
      </c>
      <c r="F904" s="25" t="s">
        <v>870</v>
      </c>
      <c r="G904" s="26">
        <v>313.64999999999998</v>
      </c>
      <c r="H904" s="25">
        <v>0</v>
      </c>
      <c r="I904" s="27">
        <f>ROUND(G904*H904,P4)</f>
        <v>0</v>
      </c>
      <c r="L904" s="27">
        <v>0</v>
      </c>
      <c r="M904" s="21">
        <f>ROUND(G904*L904,P4)</f>
        <v>0</v>
      </c>
      <c r="N904" s="22" t="s">
        <v>11651</v>
      </c>
      <c r="O904" s="28">
        <f>M904*AA904</f>
        <v>0</v>
      </c>
      <c r="P904" s="1">
        <v>3</v>
      </c>
      <c r="AA904" s="1">
        <f>IF(P904=1,$O$3,IF(P904=2,$O$4,$O$5))</f>
        <v>0.21</v>
      </c>
    </row>
    <row r="905" spans="1:27" x14ac:dyDescent="0.25">
      <c r="A905" s="1" t="s">
        <v>637</v>
      </c>
      <c r="E905" s="24" t="s">
        <v>633</v>
      </c>
    </row>
    <row r="906" spans="1:27" ht="26.4" x14ac:dyDescent="0.25">
      <c r="A906" s="1" t="s">
        <v>638</v>
      </c>
      <c r="E906" s="29" t="s">
        <v>12280</v>
      </c>
    </row>
    <row r="907" spans="1:27" x14ac:dyDescent="0.25">
      <c r="A907" s="1" t="s">
        <v>640</v>
      </c>
      <c r="E907" s="24" t="s">
        <v>1380</v>
      </c>
    </row>
    <row r="908" spans="1:27" ht="26.4" x14ac:dyDescent="0.25">
      <c r="A908" s="1" t="s">
        <v>631</v>
      </c>
      <c r="B908" s="1">
        <v>256</v>
      </c>
      <c r="C908" s="23" t="s">
        <v>12281</v>
      </c>
      <c r="D908" t="s">
        <v>633</v>
      </c>
      <c r="E908" s="24" t="s">
        <v>12282</v>
      </c>
      <c r="F908" s="25" t="s">
        <v>870</v>
      </c>
      <c r="G908" s="26">
        <v>200.08</v>
      </c>
      <c r="H908" s="25">
        <v>0</v>
      </c>
      <c r="I908" s="27">
        <f>ROUND(G908*H908,P4)</f>
        <v>0</v>
      </c>
      <c r="L908" s="27">
        <v>0</v>
      </c>
      <c r="M908" s="21">
        <f>ROUND(G908*L908,P4)</f>
        <v>0</v>
      </c>
      <c r="N908" s="22" t="s">
        <v>11651</v>
      </c>
      <c r="O908" s="28">
        <f>M908*AA908</f>
        <v>0</v>
      </c>
      <c r="P908" s="1">
        <v>3</v>
      </c>
      <c r="AA908" s="1">
        <f>IF(P908=1,$O$3,IF(P908=2,$O$4,$O$5))</f>
        <v>0.21</v>
      </c>
    </row>
    <row r="909" spans="1:27" x14ac:dyDescent="0.25">
      <c r="A909" s="1" t="s">
        <v>637</v>
      </c>
      <c r="E909" s="24" t="s">
        <v>633</v>
      </c>
    </row>
    <row r="910" spans="1:27" ht="52.8" x14ac:dyDescent="0.25">
      <c r="A910" s="1" t="s">
        <v>638</v>
      </c>
      <c r="E910" s="29" t="s">
        <v>11859</v>
      </c>
    </row>
    <row r="911" spans="1:27" x14ac:dyDescent="0.25">
      <c r="A911" s="1" t="s">
        <v>640</v>
      </c>
      <c r="E911" s="24" t="s">
        <v>1380</v>
      </c>
    </row>
    <row r="912" spans="1:27" x14ac:dyDescent="0.25">
      <c r="A912" s="1" t="s">
        <v>631</v>
      </c>
      <c r="B912" s="1">
        <v>257</v>
      </c>
      <c r="C912" s="23" t="s">
        <v>12283</v>
      </c>
      <c r="D912" t="s">
        <v>633</v>
      </c>
      <c r="E912" s="24" t="s">
        <v>12284</v>
      </c>
      <c r="F912" s="25" t="s">
        <v>870</v>
      </c>
      <c r="G912" s="26">
        <v>200.08</v>
      </c>
      <c r="H912" s="25">
        <v>0</v>
      </c>
      <c r="I912" s="27">
        <f>ROUND(G912*H912,P4)</f>
        <v>0</v>
      </c>
      <c r="L912" s="27">
        <v>0</v>
      </c>
      <c r="M912" s="21">
        <f>ROUND(G912*L912,P4)</f>
        <v>0</v>
      </c>
      <c r="N912" s="22" t="s">
        <v>11651</v>
      </c>
      <c r="O912" s="28">
        <f>M912*AA912</f>
        <v>0</v>
      </c>
      <c r="P912" s="1">
        <v>3</v>
      </c>
      <c r="AA912" s="1">
        <f>IF(P912=1,$O$3,IF(P912=2,$O$4,$O$5))</f>
        <v>0.21</v>
      </c>
    </row>
    <row r="913" spans="1:27" x14ac:dyDescent="0.25">
      <c r="A913" s="1" t="s">
        <v>637</v>
      </c>
      <c r="E913" s="24" t="s">
        <v>633</v>
      </c>
    </row>
    <row r="914" spans="1:27" ht="26.4" x14ac:dyDescent="0.25">
      <c r="A914" s="1" t="s">
        <v>638</v>
      </c>
      <c r="E914" s="29" t="s">
        <v>11853</v>
      </c>
    </row>
    <row r="915" spans="1:27" x14ac:dyDescent="0.25">
      <c r="A915" s="1" t="s">
        <v>640</v>
      </c>
      <c r="E915" s="24" t="s">
        <v>1380</v>
      </c>
    </row>
    <row r="916" spans="1:27" x14ac:dyDescent="0.25">
      <c r="A916" s="1" t="s">
        <v>628</v>
      </c>
      <c r="C916" s="19" t="s">
        <v>4121</v>
      </c>
      <c r="E916" s="20" t="s">
        <v>4933</v>
      </c>
      <c r="L916" s="21">
        <f>SUMIFS(L917:L936,A917:A936,"P")</f>
        <v>0</v>
      </c>
      <c r="M916" s="21">
        <f>SUMIFS(M917:M936,A917:A936,"P")</f>
        <v>0</v>
      </c>
      <c r="N916" s="22"/>
    </row>
    <row r="917" spans="1:27" x14ac:dyDescent="0.25">
      <c r="A917" s="1" t="s">
        <v>631</v>
      </c>
      <c r="B917" s="1">
        <v>258</v>
      </c>
      <c r="C917" s="23" t="s">
        <v>12285</v>
      </c>
      <c r="D917" t="s">
        <v>633</v>
      </c>
      <c r="E917" s="24" t="s">
        <v>12286</v>
      </c>
      <c r="F917" s="25" t="s">
        <v>647</v>
      </c>
      <c r="G917" s="26">
        <v>8.4</v>
      </c>
      <c r="H917" s="25">
        <v>0</v>
      </c>
      <c r="I917" s="27">
        <f>ROUND(G917*H917,P4)</f>
        <v>0</v>
      </c>
      <c r="L917" s="27">
        <v>0</v>
      </c>
      <c r="M917" s="21">
        <f>ROUND(G917*L917,P4)</f>
        <v>0</v>
      </c>
      <c r="N917" s="22" t="s">
        <v>11651</v>
      </c>
      <c r="O917" s="28">
        <f>M917*AA917</f>
        <v>0</v>
      </c>
      <c r="P917" s="1">
        <v>3</v>
      </c>
      <c r="AA917" s="1">
        <f>IF(P917=1,$O$3,IF(P917=2,$O$4,$O$5))</f>
        <v>0.21</v>
      </c>
    </row>
    <row r="918" spans="1:27" x14ac:dyDescent="0.25">
      <c r="A918" s="1" t="s">
        <v>637</v>
      </c>
      <c r="E918" s="24" t="s">
        <v>633</v>
      </c>
    </row>
    <row r="919" spans="1:27" ht="52.8" x14ac:dyDescent="0.25">
      <c r="A919" s="1" t="s">
        <v>638</v>
      </c>
      <c r="E919" s="29" t="s">
        <v>12287</v>
      </c>
    </row>
    <row r="920" spans="1:27" x14ac:dyDescent="0.25">
      <c r="A920" s="1" t="s">
        <v>640</v>
      </c>
      <c r="E920" s="24" t="s">
        <v>1380</v>
      </c>
    </row>
    <row r="921" spans="1:27" ht="26.4" x14ac:dyDescent="0.25">
      <c r="A921" s="1" t="s">
        <v>631</v>
      </c>
      <c r="B921" s="1">
        <v>259</v>
      </c>
      <c r="C921" s="23" t="s">
        <v>12288</v>
      </c>
      <c r="D921" t="s">
        <v>633</v>
      </c>
      <c r="E921" s="24" t="s">
        <v>12289</v>
      </c>
      <c r="F921" s="25" t="s">
        <v>647</v>
      </c>
      <c r="G921" s="26">
        <v>0.2</v>
      </c>
      <c r="H921" s="25">
        <v>0</v>
      </c>
      <c r="I921" s="27">
        <f>ROUND(G921*H921,P4)</f>
        <v>0</v>
      </c>
      <c r="L921" s="27">
        <v>0</v>
      </c>
      <c r="M921" s="21">
        <f>ROUND(G921*L921,P4)</f>
        <v>0</v>
      </c>
      <c r="N921" s="22" t="s">
        <v>11651</v>
      </c>
      <c r="O921" s="28">
        <f>M921*AA921</f>
        <v>0</v>
      </c>
      <c r="P921" s="1">
        <v>3</v>
      </c>
      <c r="AA921" s="1">
        <f>IF(P921=1,$O$3,IF(P921=2,$O$4,$O$5))</f>
        <v>0.21</v>
      </c>
    </row>
    <row r="922" spans="1:27" x14ac:dyDescent="0.25">
      <c r="A922" s="1" t="s">
        <v>637</v>
      </c>
      <c r="E922" s="24" t="s">
        <v>633</v>
      </c>
    </row>
    <row r="923" spans="1:27" ht="52.8" x14ac:dyDescent="0.25">
      <c r="A923" s="1" t="s">
        <v>638</v>
      </c>
      <c r="E923" s="29" t="s">
        <v>12290</v>
      </c>
    </row>
    <row r="924" spans="1:27" x14ac:dyDescent="0.25">
      <c r="A924" s="1" t="s">
        <v>640</v>
      </c>
      <c r="E924" s="24" t="s">
        <v>1380</v>
      </c>
    </row>
    <row r="925" spans="1:27" ht="26.4" x14ac:dyDescent="0.25">
      <c r="A925" s="1" t="s">
        <v>631</v>
      </c>
      <c r="B925" s="1">
        <v>260</v>
      </c>
      <c r="C925" s="23" t="s">
        <v>12291</v>
      </c>
      <c r="D925" t="s">
        <v>633</v>
      </c>
      <c r="E925" s="24" t="s">
        <v>12292</v>
      </c>
      <c r="F925" s="25" t="s">
        <v>647</v>
      </c>
      <c r="G925" s="26">
        <v>13.35</v>
      </c>
      <c r="H925" s="25">
        <v>0</v>
      </c>
      <c r="I925" s="27">
        <f>ROUND(G925*H925,P4)</f>
        <v>0</v>
      </c>
      <c r="L925" s="27">
        <v>0</v>
      </c>
      <c r="M925" s="21">
        <f>ROUND(G925*L925,P4)</f>
        <v>0</v>
      </c>
      <c r="N925" s="22" t="s">
        <v>11651</v>
      </c>
      <c r="O925" s="28">
        <f>M925*AA925</f>
        <v>0</v>
      </c>
      <c r="P925" s="1">
        <v>3</v>
      </c>
      <c r="AA925" s="1">
        <f>IF(P925=1,$O$3,IF(P925=2,$O$4,$O$5))</f>
        <v>0.21</v>
      </c>
    </row>
    <row r="926" spans="1:27" x14ac:dyDescent="0.25">
      <c r="A926" s="1" t="s">
        <v>637</v>
      </c>
      <c r="E926" s="24" t="s">
        <v>633</v>
      </c>
    </row>
    <row r="927" spans="1:27" ht="52.8" x14ac:dyDescent="0.25">
      <c r="A927" s="1" t="s">
        <v>638</v>
      </c>
      <c r="E927" s="29" t="s">
        <v>11782</v>
      </c>
    </row>
    <row r="928" spans="1:27" x14ac:dyDescent="0.25">
      <c r="A928" s="1" t="s">
        <v>640</v>
      </c>
      <c r="E928" s="24" t="s">
        <v>1380</v>
      </c>
    </row>
    <row r="929" spans="1:27" ht="26.4" x14ac:dyDescent="0.25">
      <c r="A929" s="1" t="s">
        <v>631</v>
      </c>
      <c r="B929" s="1">
        <v>261</v>
      </c>
      <c r="C929" s="23" t="s">
        <v>12293</v>
      </c>
      <c r="D929" t="s">
        <v>633</v>
      </c>
      <c r="E929" s="24" t="s">
        <v>12294</v>
      </c>
      <c r="F929" s="25" t="s">
        <v>647</v>
      </c>
      <c r="G929" s="26">
        <v>1.6</v>
      </c>
      <c r="H929" s="25">
        <v>0</v>
      </c>
      <c r="I929" s="27">
        <f>ROUND(G929*H929,P4)</f>
        <v>0</v>
      </c>
      <c r="L929" s="27">
        <v>0</v>
      </c>
      <c r="M929" s="21">
        <f>ROUND(G929*L929,P4)</f>
        <v>0</v>
      </c>
      <c r="N929" s="22" t="s">
        <v>11651</v>
      </c>
      <c r="O929" s="28">
        <f>M929*AA929</f>
        <v>0</v>
      </c>
      <c r="P929" s="1">
        <v>3</v>
      </c>
      <c r="AA929" s="1">
        <f>IF(P929=1,$O$3,IF(P929=2,$O$4,$O$5))</f>
        <v>0.21</v>
      </c>
    </row>
    <row r="930" spans="1:27" x14ac:dyDescent="0.25">
      <c r="A930" s="1" t="s">
        <v>637</v>
      </c>
      <c r="E930" s="24" t="s">
        <v>633</v>
      </c>
    </row>
    <row r="931" spans="1:27" ht="52.8" x14ac:dyDescent="0.25">
      <c r="A931" s="1" t="s">
        <v>638</v>
      </c>
      <c r="E931" s="29" t="s">
        <v>12295</v>
      </c>
    </row>
    <row r="932" spans="1:27" x14ac:dyDescent="0.25">
      <c r="A932" s="1" t="s">
        <v>640</v>
      </c>
      <c r="E932" s="24" t="s">
        <v>1380</v>
      </c>
    </row>
    <row r="933" spans="1:27" ht="26.4" x14ac:dyDescent="0.25">
      <c r="A933" s="1" t="s">
        <v>631</v>
      </c>
      <c r="B933" s="1">
        <v>262</v>
      </c>
      <c r="C933" s="23" t="s">
        <v>12296</v>
      </c>
      <c r="D933" t="s">
        <v>633</v>
      </c>
      <c r="E933" s="24" t="s">
        <v>12297</v>
      </c>
      <c r="F933" s="25" t="s">
        <v>647</v>
      </c>
      <c r="G933" s="26">
        <v>4.2</v>
      </c>
      <c r="H933" s="25">
        <v>0</v>
      </c>
      <c r="I933" s="27">
        <f>ROUND(G933*H933,P4)</f>
        <v>0</v>
      </c>
      <c r="L933" s="27">
        <v>0</v>
      </c>
      <c r="M933" s="21">
        <f>ROUND(G933*L933,P4)</f>
        <v>0</v>
      </c>
      <c r="N933" s="22" t="s">
        <v>11651</v>
      </c>
      <c r="O933" s="28">
        <f>M933*AA933</f>
        <v>0</v>
      </c>
      <c r="P933" s="1">
        <v>3</v>
      </c>
      <c r="AA933" s="1">
        <f>IF(P933=1,$O$3,IF(P933=2,$O$4,$O$5))</f>
        <v>0.21</v>
      </c>
    </row>
    <row r="934" spans="1:27" x14ac:dyDescent="0.25">
      <c r="A934" s="1" t="s">
        <v>637</v>
      </c>
      <c r="E934" s="24" t="s">
        <v>633</v>
      </c>
    </row>
    <row r="935" spans="1:27" ht="52.8" x14ac:dyDescent="0.25">
      <c r="A935" s="1" t="s">
        <v>638</v>
      </c>
      <c r="E935" s="29" t="s">
        <v>12298</v>
      </c>
    </row>
    <row r="936" spans="1:27" x14ac:dyDescent="0.25">
      <c r="A936" s="1" t="s">
        <v>640</v>
      </c>
      <c r="E936" s="24" t="s">
        <v>1380</v>
      </c>
    </row>
    <row r="937" spans="1:27" x14ac:dyDescent="0.25">
      <c r="A937" s="1" t="s">
        <v>628</v>
      </c>
      <c r="C937" s="19" t="s">
        <v>12299</v>
      </c>
      <c r="E937" s="20" t="s">
        <v>12300</v>
      </c>
      <c r="L937" s="21">
        <f>SUMIFS(L938:L949,A938:A949,"P")</f>
        <v>0</v>
      </c>
      <c r="M937" s="21">
        <f>SUMIFS(M938:M949,A938:A949,"P")</f>
        <v>0</v>
      </c>
      <c r="N937" s="22"/>
    </row>
    <row r="938" spans="1:27" ht="26.4" x14ac:dyDescent="0.25">
      <c r="A938" s="1" t="s">
        <v>631</v>
      </c>
      <c r="B938" s="1">
        <v>263</v>
      </c>
      <c r="C938" s="23" t="s">
        <v>12301</v>
      </c>
      <c r="D938" t="s">
        <v>633</v>
      </c>
      <c r="E938" s="24" t="s">
        <v>12302</v>
      </c>
      <c r="F938" s="25" t="s">
        <v>1806</v>
      </c>
      <c r="G938" s="26">
        <v>2.093</v>
      </c>
      <c r="H938" s="25">
        <v>0</v>
      </c>
      <c r="I938" s="27">
        <f>ROUND(G938*H938,P4)</f>
        <v>0</v>
      </c>
      <c r="L938" s="27">
        <v>0</v>
      </c>
      <c r="M938" s="21">
        <f>ROUND(G938*L938,P4)</f>
        <v>0</v>
      </c>
      <c r="N938" s="22" t="s">
        <v>11651</v>
      </c>
      <c r="O938" s="28">
        <f>M938*AA938</f>
        <v>0</v>
      </c>
      <c r="P938" s="1">
        <v>3</v>
      </c>
      <c r="AA938" s="1">
        <f>IF(P938=1,$O$3,IF(P938=2,$O$4,$O$5))</f>
        <v>0.21</v>
      </c>
    </row>
    <row r="939" spans="1:27" x14ac:dyDescent="0.25">
      <c r="A939" s="1" t="s">
        <v>637</v>
      </c>
      <c r="E939" s="24" t="s">
        <v>633</v>
      </c>
    </row>
    <row r="940" spans="1:27" ht="26.4" x14ac:dyDescent="0.25">
      <c r="A940" s="1" t="s">
        <v>638</v>
      </c>
      <c r="E940" s="29" t="s">
        <v>12303</v>
      </c>
    </row>
    <row r="941" spans="1:27" x14ac:dyDescent="0.25">
      <c r="A941" s="1" t="s">
        <v>640</v>
      </c>
      <c r="E941" s="24" t="s">
        <v>1380</v>
      </c>
    </row>
    <row r="942" spans="1:27" x14ac:dyDescent="0.25">
      <c r="A942" s="1" t="s">
        <v>631</v>
      </c>
      <c r="B942" s="1">
        <v>264</v>
      </c>
      <c r="C942" s="23" t="s">
        <v>12304</v>
      </c>
      <c r="D942" t="s">
        <v>633</v>
      </c>
      <c r="E942" s="24" t="s">
        <v>12305</v>
      </c>
      <c r="F942" s="25" t="s">
        <v>1806</v>
      </c>
      <c r="G942" s="26">
        <v>2.093</v>
      </c>
      <c r="H942" s="25">
        <v>0</v>
      </c>
      <c r="I942" s="27">
        <f>ROUND(G942*H942,P4)</f>
        <v>0</v>
      </c>
      <c r="L942" s="27">
        <v>0</v>
      </c>
      <c r="M942" s="21">
        <f>ROUND(G942*L942,P4)</f>
        <v>0</v>
      </c>
      <c r="N942" s="22" t="s">
        <v>11651</v>
      </c>
      <c r="O942" s="28">
        <f>M942*AA942</f>
        <v>0</v>
      </c>
      <c r="P942" s="1">
        <v>3</v>
      </c>
      <c r="AA942" s="1">
        <f>IF(P942=1,$O$3,IF(P942=2,$O$4,$O$5))</f>
        <v>0.21</v>
      </c>
    </row>
    <row r="943" spans="1:27" x14ac:dyDescent="0.25">
      <c r="A943" s="1" t="s">
        <v>637</v>
      </c>
      <c r="E943" s="24" t="s">
        <v>633</v>
      </c>
    </row>
    <row r="944" spans="1:27" ht="26.4" x14ac:dyDescent="0.25">
      <c r="A944" s="1" t="s">
        <v>638</v>
      </c>
      <c r="E944" s="29" t="s">
        <v>12303</v>
      </c>
    </row>
    <row r="945" spans="1:27" x14ac:dyDescent="0.25">
      <c r="A945" s="1" t="s">
        <v>640</v>
      </c>
      <c r="E945" s="24" t="s">
        <v>1380</v>
      </c>
    </row>
    <row r="946" spans="1:27" x14ac:dyDescent="0.25">
      <c r="A946" s="1" t="s">
        <v>631</v>
      </c>
      <c r="B946" s="1">
        <v>265</v>
      </c>
      <c r="C946" s="23" t="s">
        <v>12306</v>
      </c>
      <c r="D946" t="s">
        <v>633</v>
      </c>
      <c r="E946" s="24" t="s">
        <v>12307</v>
      </c>
      <c r="F946" s="25" t="s">
        <v>1806</v>
      </c>
      <c r="G946" s="26">
        <v>29.302</v>
      </c>
      <c r="H946" s="25">
        <v>0</v>
      </c>
      <c r="I946" s="27">
        <f>ROUND(G946*H946,P4)</f>
        <v>0</v>
      </c>
      <c r="L946" s="27">
        <v>0</v>
      </c>
      <c r="M946" s="21">
        <f>ROUND(G946*L946,P4)</f>
        <v>0</v>
      </c>
      <c r="N946" s="22" t="s">
        <v>11651</v>
      </c>
      <c r="O946" s="28">
        <f>M946*AA946</f>
        <v>0</v>
      </c>
      <c r="P946" s="1">
        <v>3</v>
      </c>
      <c r="AA946" s="1">
        <f>IF(P946=1,$O$3,IF(P946=2,$O$4,$O$5))</f>
        <v>0.21</v>
      </c>
    </row>
    <row r="947" spans="1:27" x14ac:dyDescent="0.25">
      <c r="A947" s="1" t="s">
        <v>637</v>
      </c>
      <c r="E947" s="24" t="s">
        <v>633</v>
      </c>
    </row>
    <row r="948" spans="1:27" ht="26.4" x14ac:dyDescent="0.25">
      <c r="A948" s="1" t="s">
        <v>638</v>
      </c>
      <c r="E948" s="29" t="s">
        <v>12308</v>
      </c>
    </row>
    <row r="949" spans="1:27" x14ac:dyDescent="0.25">
      <c r="A949" s="1" t="s">
        <v>640</v>
      </c>
      <c r="E949" s="24" t="s">
        <v>1380</v>
      </c>
    </row>
    <row r="950" spans="1:27" x14ac:dyDescent="0.25">
      <c r="A950" s="1" t="s">
        <v>628</v>
      </c>
      <c r="C950" s="19" t="s">
        <v>12309</v>
      </c>
      <c r="E950" s="20" t="s">
        <v>12310</v>
      </c>
      <c r="L950" s="21">
        <f>SUMIFS(L951:L1130,A951:A1130,"P")</f>
        <v>0</v>
      </c>
      <c r="M950" s="21">
        <f>SUMIFS(M951:M1130,A951:A1130,"P")</f>
        <v>0</v>
      </c>
      <c r="N950" s="22"/>
    </row>
    <row r="951" spans="1:27" x14ac:dyDescent="0.25">
      <c r="A951" s="1" t="s">
        <v>631</v>
      </c>
      <c r="B951" s="1">
        <v>39</v>
      </c>
      <c r="C951" s="23" t="s">
        <v>12311</v>
      </c>
      <c r="D951" t="s">
        <v>633</v>
      </c>
      <c r="E951" s="24" t="s">
        <v>12312</v>
      </c>
      <c r="F951" s="25" t="s">
        <v>647</v>
      </c>
      <c r="G951" s="26">
        <v>40</v>
      </c>
      <c r="H951" s="25">
        <v>0</v>
      </c>
      <c r="I951" s="27">
        <f>ROUND(G951*H951,P4)</f>
        <v>0</v>
      </c>
      <c r="L951" s="27">
        <v>0</v>
      </c>
      <c r="M951" s="21">
        <f>ROUND(G951*L951,P4)</f>
        <v>0</v>
      </c>
      <c r="N951" s="22" t="s">
        <v>11651</v>
      </c>
      <c r="O951" s="28">
        <f>M951*AA951</f>
        <v>0</v>
      </c>
      <c r="P951" s="1">
        <v>3</v>
      </c>
      <c r="AA951" s="1">
        <f>IF(P951=1,$O$3,IF(P951=2,$O$4,$O$5))</f>
        <v>0.21</v>
      </c>
    </row>
    <row r="952" spans="1:27" x14ac:dyDescent="0.25">
      <c r="A952" s="1" t="s">
        <v>637</v>
      </c>
      <c r="E952" s="24" t="s">
        <v>633</v>
      </c>
    </row>
    <row r="953" spans="1:27" ht="26.4" x14ac:dyDescent="0.25">
      <c r="A953" s="1" t="s">
        <v>638</v>
      </c>
      <c r="E953" s="29" t="s">
        <v>12134</v>
      </c>
    </row>
    <row r="954" spans="1:27" x14ac:dyDescent="0.25">
      <c r="A954" s="1" t="s">
        <v>640</v>
      </c>
      <c r="E954" s="24" t="s">
        <v>1380</v>
      </c>
    </row>
    <row r="955" spans="1:27" ht="26.4" x14ac:dyDescent="0.25">
      <c r="A955" s="1" t="s">
        <v>631</v>
      </c>
      <c r="B955" s="1">
        <v>72</v>
      </c>
      <c r="C955" s="23" t="s">
        <v>12313</v>
      </c>
      <c r="D955" t="s">
        <v>633</v>
      </c>
      <c r="E955" s="24" t="s">
        <v>12314</v>
      </c>
      <c r="F955" s="25" t="s">
        <v>657</v>
      </c>
      <c r="G955" s="26">
        <v>2</v>
      </c>
      <c r="H955" s="25">
        <v>0</v>
      </c>
      <c r="I955" s="27">
        <f>ROUND(G955*H955,P4)</f>
        <v>0</v>
      </c>
      <c r="L955" s="27">
        <v>0</v>
      </c>
      <c r="M955" s="21">
        <f>ROUND(G955*L955,P4)</f>
        <v>0</v>
      </c>
      <c r="N955" s="22" t="s">
        <v>11651</v>
      </c>
      <c r="O955" s="28">
        <f>M955*AA955</f>
        <v>0</v>
      </c>
      <c r="P955" s="1">
        <v>3</v>
      </c>
      <c r="AA955" s="1">
        <f>IF(P955=1,$O$3,IF(P955=2,$O$4,$O$5))</f>
        <v>0.21</v>
      </c>
    </row>
    <row r="956" spans="1:27" x14ac:dyDescent="0.25">
      <c r="A956" s="1" t="s">
        <v>637</v>
      </c>
      <c r="E956" s="24" t="s">
        <v>633</v>
      </c>
    </row>
    <row r="957" spans="1:27" ht="26.4" x14ac:dyDescent="0.25">
      <c r="A957" s="1" t="s">
        <v>638</v>
      </c>
      <c r="E957" s="29" t="s">
        <v>12120</v>
      </c>
    </row>
    <row r="958" spans="1:27" x14ac:dyDescent="0.25">
      <c r="A958" s="1" t="s">
        <v>640</v>
      </c>
      <c r="E958" s="24" t="s">
        <v>1380</v>
      </c>
    </row>
    <row r="959" spans="1:27" ht="26.4" x14ac:dyDescent="0.25">
      <c r="A959" s="1" t="s">
        <v>631</v>
      </c>
      <c r="B959" s="1">
        <v>73</v>
      </c>
      <c r="C959" s="23" t="s">
        <v>12315</v>
      </c>
      <c r="D959" t="s">
        <v>633</v>
      </c>
      <c r="E959" s="24" t="s">
        <v>12316</v>
      </c>
      <c r="F959" s="25" t="s">
        <v>657</v>
      </c>
      <c r="G959" s="26">
        <v>1</v>
      </c>
      <c r="H959" s="25">
        <v>0</v>
      </c>
      <c r="I959" s="27">
        <f>ROUND(G959*H959,P4)</f>
        <v>0</v>
      </c>
      <c r="L959" s="27">
        <v>0</v>
      </c>
      <c r="M959" s="21">
        <f>ROUND(G959*L959,P4)</f>
        <v>0</v>
      </c>
      <c r="N959" s="22" t="s">
        <v>633</v>
      </c>
      <c r="O959" s="28">
        <f>M959*AA959</f>
        <v>0</v>
      </c>
      <c r="P959" s="1">
        <v>3</v>
      </c>
      <c r="AA959" s="1">
        <f>IF(P959=1,$O$3,IF(P959=2,$O$4,$O$5))</f>
        <v>0.21</v>
      </c>
    </row>
    <row r="960" spans="1:27" x14ac:dyDescent="0.25">
      <c r="A960" s="1" t="s">
        <v>637</v>
      </c>
      <c r="E960" s="24" t="s">
        <v>633</v>
      </c>
    </row>
    <row r="961" spans="1:27" ht="26.4" x14ac:dyDescent="0.25">
      <c r="A961" s="1" t="s">
        <v>638</v>
      </c>
      <c r="E961" s="29" t="s">
        <v>10011</v>
      </c>
    </row>
    <row r="962" spans="1:27" x14ac:dyDescent="0.25">
      <c r="A962" s="1" t="s">
        <v>640</v>
      </c>
      <c r="E962" s="24" t="s">
        <v>1380</v>
      </c>
    </row>
    <row r="963" spans="1:27" ht="26.4" x14ac:dyDescent="0.25">
      <c r="A963" s="1" t="s">
        <v>631</v>
      </c>
      <c r="B963" s="1">
        <v>74</v>
      </c>
      <c r="C963" s="23" t="s">
        <v>12317</v>
      </c>
      <c r="D963" t="s">
        <v>633</v>
      </c>
      <c r="E963" s="24" t="s">
        <v>12318</v>
      </c>
      <c r="F963" s="25" t="s">
        <v>657</v>
      </c>
      <c r="G963" s="26">
        <v>1</v>
      </c>
      <c r="H963" s="25">
        <v>0</v>
      </c>
      <c r="I963" s="27">
        <f>ROUND(G963*H963,P4)</f>
        <v>0</v>
      </c>
      <c r="L963" s="27">
        <v>0</v>
      </c>
      <c r="M963" s="21">
        <f>ROUND(G963*L963,P4)</f>
        <v>0</v>
      </c>
      <c r="N963" s="22" t="s">
        <v>11651</v>
      </c>
      <c r="O963" s="28">
        <f>M963*AA963</f>
        <v>0</v>
      </c>
      <c r="P963" s="1">
        <v>3</v>
      </c>
      <c r="AA963" s="1">
        <f>IF(P963=1,$O$3,IF(P963=2,$O$4,$O$5))</f>
        <v>0.21</v>
      </c>
    </row>
    <row r="964" spans="1:27" x14ac:dyDescent="0.25">
      <c r="A964" s="1" t="s">
        <v>637</v>
      </c>
      <c r="E964" s="24" t="s">
        <v>633</v>
      </c>
    </row>
    <row r="965" spans="1:27" ht="26.4" x14ac:dyDescent="0.25">
      <c r="A965" s="1" t="s">
        <v>638</v>
      </c>
      <c r="E965" s="29" t="s">
        <v>10011</v>
      </c>
    </row>
    <row r="966" spans="1:27" x14ac:dyDescent="0.25">
      <c r="A966" s="1" t="s">
        <v>640</v>
      </c>
      <c r="E966" s="24" t="s">
        <v>1380</v>
      </c>
    </row>
    <row r="967" spans="1:27" ht="26.4" x14ac:dyDescent="0.25">
      <c r="A967" s="1" t="s">
        <v>631</v>
      </c>
      <c r="B967" s="1">
        <v>75</v>
      </c>
      <c r="C967" s="23" t="s">
        <v>12319</v>
      </c>
      <c r="D967" t="s">
        <v>633</v>
      </c>
      <c r="E967" s="24" t="s">
        <v>12320</v>
      </c>
      <c r="F967" s="25" t="s">
        <v>657</v>
      </c>
      <c r="G967" s="26">
        <v>2</v>
      </c>
      <c r="H967" s="25">
        <v>0</v>
      </c>
      <c r="I967" s="27">
        <f>ROUND(G967*H967,P4)</f>
        <v>0</v>
      </c>
      <c r="L967" s="27">
        <v>0</v>
      </c>
      <c r="M967" s="21">
        <f>ROUND(G967*L967,P4)</f>
        <v>0</v>
      </c>
      <c r="N967" s="22" t="s">
        <v>11651</v>
      </c>
      <c r="O967" s="28">
        <f>M967*AA967</f>
        <v>0</v>
      </c>
      <c r="P967" s="1">
        <v>3</v>
      </c>
      <c r="AA967" s="1">
        <f>IF(P967=1,$O$3,IF(P967=2,$O$4,$O$5))</f>
        <v>0.21</v>
      </c>
    </row>
    <row r="968" spans="1:27" x14ac:dyDescent="0.25">
      <c r="A968" s="1" t="s">
        <v>637</v>
      </c>
      <c r="E968" s="24" t="s">
        <v>633</v>
      </c>
    </row>
    <row r="969" spans="1:27" ht="26.4" x14ac:dyDescent="0.25">
      <c r="A969" s="1" t="s">
        <v>638</v>
      </c>
      <c r="E969" s="29" t="s">
        <v>12120</v>
      </c>
    </row>
    <row r="970" spans="1:27" x14ac:dyDescent="0.25">
      <c r="A970" s="1" t="s">
        <v>640</v>
      </c>
      <c r="E970" s="24" t="s">
        <v>1380</v>
      </c>
    </row>
    <row r="971" spans="1:27" x14ac:dyDescent="0.25">
      <c r="A971" s="1" t="s">
        <v>631</v>
      </c>
      <c r="B971" s="1">
        <v>76</v>
      </c>
      <c r="C971" s="23" t="s">
        <v>12321</v>
      </c>
      <c r="D971" t="s">
        <v>633</v>
      </c>
      <c r="E971" s="24" t="s">
        <v>12322</v>
      </c>
      <c r="F971" s="25" t="s">
        <v>657</v>
      </c>
      <c r="G971" s="26">
        <v>4</v>
      </c>
      <c r="H971" s="25">
        <v>0</v>
      </c>
      <c r="I971" s="27">
        <f>ROUND(G971*H971,P4)</f>
        <v>0</v>
      </c>
      <c r="L971" s="27">
        <v>0</v>
      </c>
      <c r="M971" s="21">
        <f>ROUND(G971*L971,P4)</f>
        <v>0</v>
      </c>
      <c r="N971" s="22" t="s">
        <v>11651</v>
      </c>
      <c r="O971" s="28">
        <f>M971*AA971</f>
        <v>0</v>
      </c>
      <c r="P971" s="1">
        <v>3</v>
      </c>
      <c r="AA971" s="1">
        <f>IF(P971=1,$O$3,IF(P971=2,$O$4,$O$5))</f>
        <v>0.21</v>
      </c>
    </row>
    <row r="972" spans="1:27" x14ac:dyDescent="0.25">
      <c r="A972" s="1" t="s">
        <v>637</v>
      </c>
      <c r="E972" s="24" t="s">
        <v>633</v>
      </c>
    </row>
    <row r="973" spans="1:27" ht="26.4" x14ac:dyDescent="0.25">
      <c r="A973" s="1" t="s">
        <v>638</v>
      </c>
      <c r="E973" s="29" t="s">
        <v>12323</v>
      </c>
    </row>
    <row r="974" spans="1:27" x14ac:dyDescent="0.25">
      <c r="A974" s="1" t="s">
        <v>640</v>
      </c>
      <c r="E974" s="24" t="s">
        <v>1380</v>
      </c>
    </row>
    <row r="975" spans="1:27" x14ac:dyDescent="0.25">
      <c r="A975" s="1" t="s">
        <v>631</v>
      </c>
      <c r="B975" s="1">
        <v>77</v>
      </c>
      <c r="C975" s="23" t="s">
        <v>12324</v>
      </c>
      <c r="D975" t="s">
        <v>633</v>
      </c>
      <c r="E975" s="24" t="s">
        <v>12325</v>
      </c>
      <c r="F975" s="25" t="s">
        <v>657</v>
      </c>
      <c r="G975" s="26">
        <v>5</v>
      </c>
      <c r="H975" s="25">
        <v>0</v>
      </c>
      <c r="I975" s="27">
        <f>ROUND(G975*H975,P4)</f>
        <v>0</v>
      </c>
      <c r="L975" s="27">
        <v>0</v>
      </c>
      <c r="M975" s="21">
        <f>ROUND(G975*L975,P4)</f>
        <v>0</v>
      </c>
      <c r="N975" s="22" t="s">
        <v>11651</v>
      </c>
      <c r="O975" s="28">
        <f>M975*AA975</f>
        <v>0</v>
      </c>
      <c r="P975" s="1">
        <v>3</v>
      </c>
      <c r="AA975" s="1">
        <f>IF(P975=1,$O$3,IF(P975=2,$O$4,$O$5))</f>
        <v>0.21</v>
      </c>
    </row>
    <row r="976" spans="1:27" x14ac:dyDescent="0.25">
      <c r="A976" s="1" t="s">
        <v>637</v>
      </c>
      <c r="E976" s="24" t="s">
        <v>633</v>
      </c>
    </row>
    <row r="977" spans="1:27" ht="26.4" x14ac:dyDescent="0.25">
      <c r="A977" s="1" t="s">
        <v>638</v>
      </c>
      <c r="E977" s="29" t="s">
        <v>12326</v>
      </c>
    </row>
    <row r="978" spans="1:27" x14ac:dyDescent="0.25">
      <c r="A978" s="1" t="s">
        <v>640</v>
      </c>
      <c r="E978" s="24" t="s">
        <v>1380</v>
      </c>
    </row>
    <row r="979" spans="1:27" x14ac:dyDescent="0.25">
      <c r="A979" s="1" t="s">
        <v>631</v>
      </c>
      <c r="B979" s="1">
        <v>78</v>
      </c>
      <c r="C979" s="23" t="s">
        <v>12327</v>
      </c>
      <c r="D979" t="s">
        <v>633</v>
      </c>
      <c r="E979" s="24" t="s">
        <v>12328</v>
      </c>
      <c r="F979" s="25" t="s">
        <v>657</v>
      </c>
      <c r="G979" s="26">
        <v>2</v>
      </c>
      <c r="H979" s="25">
        <v>0</v>
      </c>
      <c r="I979" s="27">
        <f>ROUND(G979*H979,P4)</f>
        <v>0</v>
      </c>
      <c r="L979" s="27">
        <v>0</v>
      </c>
      <c r="M979" s="21">
        <f>ROUND(G979*L979,P4)</f>
        <v>0</v>
      </c>
      <c r="N979" s="22" t="s">
        <v>11651</v>
      </c>
      <c r="O979" s="28">
        <f>M979*AA979</f>
        <v>0</v>
      </c>
      <c r="P979" s="1">
        <v>3</v>
      </c>
      <c r="AA979" s="1">
        <f>IF(P979=1,$O$3,IF(P979=2,$O$4,$O$5))</f>
        <v>0.21</v>
      </c>
    </row>
    <row r="980" spans="1:27" x14ac:dyDescent="0.25">
      <c r="A980" s="1" t="s">
        <v>637</v>
      </c>
      <c r="E980" s="24" t="s">
        <v>633</v>
      </c>
    </row>
    <row r="981" spans="1:27" ht="26.4" x14ac:dyDescent="0.25">
      <c r="A981" s="1" t="s">
        <v>638</v>
      </c>
      <c r="E981" s="29" t="s">
        <v>12120</v>
      </c>
    </row>
    <row r="982" spans="1:27" x14ac:dyDescent="0.25">
      <c r="A982" s="1" t="s">
        <v>640</v>
      </c>
      <c r="E982" s="24" t="s">
        <v>1380</v>
      </c>
    </row>
    <row r="983" spans="1:27" x14ac:dyDescent="0.25">
      <c r="A983" s="1" t="s">
        <v>631</v>
      </c>
      <c r="B983" s="1">
        <v>79</v>
      </c>
      <c r="C983" s="23" t="s">
        <v>12329</v>
      </c>
      <c r="D983" t="s">
        <v>633</v>
      </c>
      <c r="E983" s="24" t="s">
        <v>12330</v>
      </c>
      <c r="F983" s="25" t="s">
        <v>657</v>
      </c>
      <c r="G983" s="26">
        <v>2</v>
      </c>
      <c r="H983" s="25">
        <v>0</v>
      </c>
      <c r="I983" s="27">
        <f>ROUND(G983*H983,P4)</f>
        <v>0</v>
      </c>
      <c r="L983" s="27">
        <v>0</v>
      </c>
      <c r="M983" s="21">
        <f>ROUND(G983*L983,P4)</f>
        <v>0</v>
      </c>
      <c r="N983" s="22" t="s">
        <v>11651</v>
      </c>
      <c r="O983" s="28">
        <f>M983*AA983</f>
        <v>0</v>
      </c>
      <c r="P983" s="1">
        <v>3</v>
      </c>
      <c r="AA983" s="1">
        <f>IF(P983=1,$O$3,IF(P983=2,$O$4,$O$5))</f>
        <v>0.21</v>
      </c>
    </row>
    <row r="984" spans="1:27" x14ac:dyDescent="0.25">
      <c r="A984" s="1" t="s">
        <v>637</v>
      </c>
      <c r="E984" s="24" t="s">
        <v>633</v>
      </c>
    </row>
    <row r="985" spans="1:27" ht="26.4" x14ac:dyDescent="0.25">
      <c r="A985" s="1" t="s">
        <v>638</v>
      </c>
      <c r="E985" s="29" t="s">
        <v>12120</v>
      </c>
    </row>
    <row r="986" spans="1:27" x14ac:dyDescent="0.25">
      <c r="A986" s="1" t="s">
        <v>640</v>
      </c>
      <c r="E986" s="24" t="s">
        <v>1380</v>
      </c>
    </row>
    <row r="987" spans="1:27" x14ac:dyDescent="0.25">
      <c r="A987" s="1" t="s">
        <v>631</v>
      </c>
      <c r="B987" s="1">
        <v>80</v>
      </c>
      <c r="C987" s="23" t="s">
        <v>12331</v>
      </c>
      <c r="D987" t="s">
        <v>633</v>
      </c>
      <c r="E987" s="24" t="s">
        <v>12332</v>
      </c>
      <c r="F987" s="25" t="s">
        <v>657</v>
      </c>
      <c r="G987" s="26">
        <v>1</v>
      </c>
      <c r="H987" s="25">
        <v>0</v>
      </c>
      <c r="I987" s="27">
        <f>ROUND(G987*H987,P4)</f>
        <v>0</v>
      </c>
      <c r="L987" s="27">
        <v>0</v>
      </c>
      <c r="M987" s="21">
        <f>ROUND(G987*L987,P4)</f>
        <v>0</v>
      </c>
      <c r="N987" s="22" t="s">
        <v>11651</v>
      </c>
      <c r="O987" s="28">
        <f>M987*AA987</f>
        <v>0</v>
      </c>
      <c r="P987" s="1">
        <v>3</v>
      </c>
      <c r="AA987" s="1">
        <f>IF(P987=1,$O$3,IF(P987=2,$O$4,$O$5))</f>
        <v>0.21</v>
      </c>
    </row>
    <row r="988" spans="1:27" x14ac:dyDescent="0.25">
      <c r="A988" s="1" t="s">
        <v>637</v>
      </c>
      <c r="E988" s="24" t="s">
        <v>633</v>
      </c>
    </row>
    <row r="989" spans="1:27" ht="26.4" x14ac:dyDescent="0.25">
      <c r="A989" s="1" t="s">
        <v>638</v>
      </c>
      <c r="E989" s="29" t="s">
        <v>10011</v>
      </c>
    </row>
    <row r="990" spans="1:27" x14ac:dyDescent="0.25">
      <c r="A990" s="1" t="s">
        <v>640</v>
      </c>
      <c r="E990" s="24" t="s">
        <v>1380</v>
      </c>
    </row>
    <row r="991" spans="1:27" x14ac:dyDescent="0.25">
      <c r="A991" s="1" t="s">
        <v>631</v>
      </c>
      <c r="B991" s="1">
        <v>81</v>
      </c>
      <c r="C991" s="23" t="s">
        <v>12333</v>
      </c>
      <c r="D991" t="s">
        <v>633</v>
      </c>
      <c r="E991" s="24" t="s">
        <v>12334</v>
      </c>
      <c r="F991" s="25" t="s">
        <v>657</v>
      </c>
      <c r="G991" s="26">
        <v>5</v>
      </c>
      <c r="H991" s="25">
        <v>0</v>
      </c>
      <c r="I991" s="27">
        <f>ROUND(G991*H991,P4)</f>
        <v>0</v>
      </c>
      <c r="L991" s="27">
        <v>0</v>
      </c>
      <c r="M991" s="21">
        <f>ROUND(G991*L991,P4)</f>
        <v>0</v>
      </c>
      <c r="N991" s="22" t="s">
        <v>11651</v>
      </c>
      <c r="O991" s="28">
        <f>M991*AA991</f>
        <v>0</v>
      </c>
      <c r="P991" s="1">
        <v>3</v>
      </c>
      <c r="AA991" s="1">
        <f>IF(P991=1,$O$3,IF(P991=2,$O$4,$O$5))</f>
        <v>0.21</v>
      </c>
    </row>
    <row r="992" spans="1:27" x14ac:dyDescent="0.25">
      <c r="A992" s="1" t="s">
        <v>637</v>
      </c>
      <c r="E992" s="24" t="s">
        <v>633</v>
      </c>
    </row>
    <row r="993" spans="1:27" ht="26.4" x14ac:dyDescent="0.25">
      <c r="A993" s="1" t="s">
        <v>638</v>
      </c>
      <c r="E993" s="29" t="s">
        <v>12326</v>
      </c>
    </row>
    <row r="994" spans="1:27" x14ac:dyDescent="0.25">
      <c r="A994" s="1" t="s">
        <v>640</v>
      </c>
      <c r="E994" s="24" t="s">
        <v>1380</v>
      </c>
    </row>
    <row r="995" spans="1:27" x14ac:dyDescent="0.25">
      <c r="A995" s="1" t="s">
        <v>631</v>
      </c>
      <c r="B995" s="1">
        <v>82</v>
      </c>
      <c r="C995" s="23" t="s">
        <v>12335</v>
      </c>
      <c r="D995" t="s">
        <v>633</v>
      </c>
      <c r="E995" s="24" t="s">
        <v>12336</v>
      </c>
      <c r="F995" s="25" t="s">
        <v>657</v>
      </c>
      <c r="G995" s="26">
        <v>2</v>
      </c>
      <c r="H995" s="25">
        <v>0</v>
      </c>
      <c r="I995" s="27">
        <f>ROUND(G995*H995,P4)</f>
        <v>0</v>
      </c>
      <c r="L995" s="27">
        <v>0</v>
      </c>
      <c r="M995" s="21">
        <f>ROUND(G995*L995,P4)</f>
        <v>0</v>
      </c>
      <c r="N995" s="22" t="s">
        <v>11651</v>
      </c>
      <c r="O995" s="28">
        <f>M995*AA995</f>
        <v>0</v>
      </c>
      <c r="P995" s="1">
        <v>3</v>
      </c>
      <c r="AA995" s="1">
        <f>IF(P995=1,$O$3,IF(P995=2,$O$4,$O$5))</f>
        <v>0.21</v>
      </c>
    </row>
    <row r="996" spans="1:27" x14ac:dyDescent="0.25">
      <c r="A996" s="1" t="s">
        <v>637</v>
      </c>
      <c r="E996" s="24" t="s">
        <v>633</v>
      </c>
    </row>
    <row r="997" spans="1:27" ht="26.4" x14ac:dyDescent="0.25">
      <c r="A997" s="1" t="s">
        <v>638</v>
      </c>
      <c r="E997" s="29" t="s">
        <v>12120</v>
      </c>
    </row>
    <row r="998" spans="1:27" x14ac:dyDescent="0.25">
      <c r="A998" s="1" t="s">
        <v>640</v>
      </c>
      <c r="E998" s="24" t="s">
        <v>1380</v>
      </c>
    </row>
    <row r="999" spans="1:27" ht="26.4" x14ac:dyDescent="0.25">
      <c r="A999" s="1" t="s">
        <v>631</v>
      </c>
      <c r="B999" s="1">
        <v>83</v>
      </c>
      <c r="C999" s="23" t="s">
        <v>12337</v>
      </c>
      <c r="D999" t="s">
        <v>633</v>
      </c>
      <c r="E999" s="24" t="s">
        <v>12338</v>
      </c>
      <c r="F999" s="25" t="s">
        <v>647</v>
      </c>
      <c r="G999" s="26">
        <v>50</v>
      </c>
      <c r="H999" s="25">
        <v>0</v>
      </c>
      <c r="I999" s="27">
        <f>ROUND(G999*H999,P4)</f>
        <v>0</v>
      </c>
      <c r="L999" s="27">
        <v>0</v>
      </c>
      <c r="M999" s="21">
        <f>ROUND(G999*L999,P4)</f>
        <v>0</v>
      </c>
      <c r="N999" s="22" t="s">
        <v>11651</v>
      </c>
      <c r="O999" s="28">
        <f>M999*AA999</f>
        <v>0</v>
      </c>
      <c r="P999" s="1">
        <v>3</v>
      </c>
      <c r="AA999" s="1">
        <f>IF(P999=1,$O$3,IF(P999=2,$O$4,$O$5))</f>
        <v>0.21</v>
      </c>
    </row>
    <row r="1000" spans="1:27" x14ac:dyDescent="0.25">
      <c r="A1000" s="1" t="s">
        <v>637</v>
      </c>
      <c r="E1000" s="24" t="s">
        <v>633</v>
      </c>
    </row>
    <row r="1001" spans="1:27" ht="26.4" x14ac:dyDescent="0.25">
      <c r="A1001" s="1" t="s">
        <v>638</v>
      </c>
      <c r="E1001" s="29" t="s">
        <v>12339</v>
      </c>
    </row>
    <row r="1002" spans="1:27" x14ac:dyDescent="0.25">
      <c r="A1002" s="1" t="s">
        <v>640</v>
      </c>
      <c r="E1002" s="24" t="s">
        <v>1380</v>
      </c>
    </row>
    <row r="1003" spans="1:27" x14ac:dyDescent="0.25">
      <c r="A1003" s="1" t="s">
        <v>631</v>
      </c>
      <c r="B1003" s="1">
        <v>84</v>
      </c>
      <c r="C1003" s="23" t="s">
        <v>12340</v>
      </c>
      <c r="D1003" t="s">
        <v>633</v>
      </c>
      <c r="E1003" s="24" t="s">
        <v>12341</v>
      </c>
      <c r="F1003" s="25" t="s">
        <v>657</v>
      </c>
      <c r="G1003" s="26">
        <v>3</v>
      </c>
      <c r="H1003" s="25">
        <v>0</v>
      </c>
      <c r="I1003" s="27">
        <f>ROUND(G1003*H1003,P4)</f>
        <v>0</v>
      </c>
      <c r="L1003" s="27">
        <v>0</v>
      </c>
      <c r="M1003" s="21">
        <f>ROUND(G1003*L1003,P4)</f>
        <v>0</v>
      </c>
      <c r="N1003" s="22" t="s">
        <v>11651</v>
      </c>
      <c r="O1003" s="28">
        <f>M1003*AA1003</f>
        <v>0</v>
      </c>
      <c r="P1003" s="1">
        <v>3</v>
      </c>
      <c r="AA1003" s="1">
        <f>IF(P1003=1,$O$3,IF(P1003=2,$O$4,$O$5))</f>
        <v>0.21</v>
      </c>
    </row>
    <row r="1004" spans="1:27" x14ac:dyDescent="0.25">
      <c r="A1004" s="1" t="s">
        <v>637</v>
      </c>
      <c r="E1004" s="24" t="s">
        <v>633</v>
      </c>
    </row>
    <row r="1005" spans="1:27" ht="26.4" x14ac:dyDescent="0.25">
      <c r="A1005" s="1" t="s">
        <v>638</v>
      </c>
      <c r="E1005" s="29" t="s">
        <v>11917</v>
      </c>
    </row>
    <row r="1006" spans="1:27" x14ac:dyDescent="0.25">
      <c r="A1006" s="1" t="s">
        <v>640</v>
      </c>
      <c r="E1006" s="24" t="s">
        <v>1380</v>
      </c>
    </row>
    <row r="1007" spans="1:27" x14ac:dyDescent="0.25">
      <c r="A1007" s="1" t="s">
        <v>631</v>
      </c>
      <c r="B1007" s="1">
        <v>85</v>
      </c>
      <c r="C1007" s="23" t="s">
        <v>12342</v>
      </c>
      <c r="D1007" t="s">
        <v>633</v>
      </c>
      <c r="E1007" s="24" t="s">
        <v>12343</v>
      </c>
      <c r="F1007" s="25" t="s">
        <v>657</v>
      </c>
      <c r="G1007" s="26">
        <v>8</v>
      </c>
      <c r="H1007" s="25">
        <v>0</v>
      </c>
      <c r="I1007" s="27">
        <f>ROUND(G1007*H1007,P4)</f>
        <v>0</v>
      </c>
      <c r="L1007" s="27">
        <v>0</v>
      </c>
      <c r="M1007" s="21">
        <f>ROUND(G1007*L1007,P4)</f>
        <v>0</v>
      </c>
      <c r="N1007" s="22" t="s">
        <v>11651</v>
      </c>
      <c r="O1007" s="28">
        <f>M1007*AA1007</f>
        <v>0</v>
      </c>
      <c r="P1007" s="1">
        <v>3</v>
      </c>
      <c r="AA1007" s="1">
        <f>IF(P1007=1,$O$3,IF(P1007=2,$O$4,$O$5))</f>
        <v>0.21</v>
      </c>
    </row>
    <row r="1008" spans="1:27" x14ac:dyDescent="0.25">
      <c r="A1008" s="1" t="s">
        <v>637</v>
      </c>
      <c r="E1008" s="24" t="s">
        <v>633</v>
      </c>
    </row>
    <row r="1009" spans="1:27" ht="26.4" x14ac:dyDescent="0.25">
      <c r="A1009" s="1" t="s">
        <v>638</v>
      </c>
      <c r="E1009" s="29" t="s">
        <v>12261</v>
      </c>
    </row>
    <row r="1010" spans="1:27" x14ac:dyDescent="0.25">
      <c r="A1010" s="1" t="s">
        <v>640</v>
      </c>
      <c r="E1010" s="24" t="s">
        <v>1380</v>
      </c>
    </row>
    <row r="1011" spans="1:27" x14ac:dyDescent="0.25">
      <c r="A1011" s="1" t="s">
        <v>631</v>
      </c>
      <c r="B1011" s="1">
        <v>86</v>
      </c>
      <c r="C1011" s="23" t="s">
        <v>12344</v>
      </c>
      <c r="D1011" t="s">
        <v>633</v>
      </c>
      <c r="E1011" s="24" t="s">
        <v>12345</v>
      </c>
      <c r="F1011" s="25" t="s">
        <v>657</v>
      </c>
      <c r="G1011" s="26">
        <v>8</v>
      </c>
      <c r="H1011" s="25">
        <v>0</v>
      </c>
      <c r="I1011" s="27">
        <f>ROUND(G1011*H1011,P4)</f>
        <v>0</v>
      </c>
      <c r="L1011" s="27">
        <v>0</v>
      </c>
      <c r="M1011" s="21">
        <f>ROUND(G1011*L1011,P4)</f>
        <v>0</v>
      </c>
      <c r="N1011" s="22" t="s">
        <v>11651</v>
      </c>
      <c r="O1011" s="28">
        <f>M1011*AA1011</f>
        <v>0</v>
      </c>
      <c r="P1011" s="1">
        <v>3</v>
      </c>
      <c r="AA1011" s="1">
        <f>IF(P1011=1,$O$3,IF(P1011=2,$O$4,$O$5))</f>
        <v>0.21</v>
      </c>
    </row>
    <row r="1012" spans="1:27" x14ac:dyDescent="0.25">
      <c r="A1012" s="1" t="s">
        <v>637</v>
      </c>
      <c r="E1012" s="24" t="s">
        <v>633</v>
      </c>
    </row>
    <row r="1013" spans="1:27" ht="26.4" x14ac:dyDescent="0.25">
      <c r="A1013" s="1" t="s">
        <v>638</v>
      </c>
      <c r="E1013" s="29" t="s">
        <v>12261</v>
      </c>
    </row>
    <row r="1014" spans="1:27" x14ac:dyDescent="0.25">
      <c r="A1014" s="1" t="s">
        <v>640</v>
      </c>
      <c r="E1014" s="24" t="s">
        <v>1380</v>
      </c>
    </row>
    <row r="1015" spans="1:27" x14ac:dyDescent="0.25">
      <c r="A1015" s="1" t="s">
        <v>631</v>
      </c>
      <c r="B1015" s="1">
        <v>87</v>
      </c>
      <c r="C1015" s="23" t="s">
        <v>12346</v>
      </c>
      <c r="D1015" t="s">
        <v>633</v>
      </c>
      <c r="E1015" s="24" t="s">
        <v>12347</v>
      </c>
      <c r="F1015" s="25" t="s">
        <v>647</v>
      </c>
      <c r="G1015" s="26">
        <v>8</v>
      </c>
      <c r="H1015" s="25">
        <v>0</v>
      </c>
      <c r="I1015" s="27">
        <f>ROUND(G1015*H1015,P4)</f>
        <v>0</v>
      </c>
      <c r="L1015" s="27">
        <v>0</v>
      </c>
      <c r="M1015" s="21">
        <f>ROUND(G1015*L1015,P4)</f>
        <v>0</v>
      </c>
      <c r="N1015" s="22" t="s">
        <v>11651</v>
      </c>
      <c r="O1015" s="28">
        <f>M1015*AA1015</f>
        <v>0</v>
      </c>
      <c r="P1015" s="1">
        <v>3</v>
      </c>
      <c r="AA1015" s="1">
        <f>IF(P1015=1,$O$3,IF(P1015=2,$O$4,$O$5))</f>
        <v>0.21</v>
      </c>
    </row>
    <row r="1016" spans="1:27" x14ac:dyDescent="0.25">
      <c r="A1016" s="1" t="s">
        <v>637</v>
      </c>
      <c r="E1016" s="24" t="s">
        <v>633</v>
      </c>
    </row>
    <row r="1017" spans="1:27" ht="26.4" x14ac:dyDescent="0.25">
      <c r="A1017" s="1" t="s">
        <v>638</v>
      </c>
      <c r="E1017" s="29" t="s">
        <v>12261</v>
      </c>
    </row>
    <row r="1018" spans="1:27" x14ac:dyDescent="0.25">
      <c r="A1018" s="1" t="s">
        <v>640</v>
      </c>
      <c r="E1018" s="24" t="s">
        <v>1380</v>
      </c>
    </row>
    <row r="1019" spans="1:27" ht="26.4" x14ac:dyDescent="0.25">
      <c r="A1019" s="1" t="s">
        <v>631</v>
      </c>
      <c r="B1019" s="1">
        <v>88</v>
      </c>
      <c r="C1019" s="23" t="s">
        <v>12348</v>
      </c>
      <c r="D1019" t="s">
        <v>633</v>
      </c>
      <c r="E1019" s="24" t="s">
        <v>12349</v>
      </c>
      <c r="F1019" s="25" t="s">
        <v>657</v>
      </c>
      <c r="G1019" s="26">
        <v>1</v>
      </c>
      <c r="H1019" s="25">
        <v>0</v>
      </c>
      <c r="I1019" s="27">
        <f>ROUND(G1019*H1019,P4)</f>
        <v>0</v>
      </c>
      <c r="L1019" s="27">
        <v>0</v>
      </c>
      <c r="M1019" s="21">
        <f>ROUND(G1019*L1019,P4)</f>
        <v>0</v>
      </c>
      <c r="N1019" s="22" t="s">
        <v>11651</v>
      </c>
      <c r="O1019" s="28">
        <f>M1019*AA1019</f>
        <v>0</v>
      </c>
      <c r="P1019" s="1">
        <v>3</v>
      </c>
      <c r="AA1019" s="1">
        <f>IF(P1019=1,$O$3,IF(P1019=2,$O$4,$O$5))</f>
        <v>0.21</v>
      </c>
    </row>
    <row r="1020" spans="1:27" x14ac:dyDescent="0.25">
      <c r="A1020" s="1" t="s">
        <v>637</v>
      </c>
      <c r="E1020" s="24" t="s">
        <v>633</v>
      </c>
    </row>
    <row r="1021" spans="1:27" ht="26.4" x14ac:dyDescent="0.25">
      <c r="A1021" s="1" t="s">
        <v>638</v>
      </c>
      <c r="E1021" s="29" t="s">
        <v>10011</v>
      </c>
    </row>
    <row r="1022" spans="1:27" x14ac:dyDescent="0.25">
      <c r="A1022" s="1" t="s">
        <v>640</v>
      </c>
      <c r="E1022" s="24" t="s">
        <v>1380</v>
      </c>
    </row>
    <row r="1023" spans="1:27" ht="26.4" x14ac:dyDescent="0.25">
      <c r="A1023" s="1" t="s">
        <v>631</v>
      </c>
      <c r="B1023" s="1">
        <v>89</v>
      </c>
      <c r="C1023" s="23" t="s">
        <v>12350</v>
      </c>
      <c r="D1023" t="s">
        <v>633</v>
      </c>
      <c r="E1023" s="24" t="s">
        <v>12351</v>
      </c>
      <c r="F1023" s="25" t="s">
        <v>657</v>
      </c>
      <c r="G1023" s="26">
        <v>1</v>
      </c>
      <c r="H1023" s="25">
        <v>0</v>
      </c>
      <c r="I1023" s="27">
        <f>ROUND(G1023*H1023,P4)</f>
        <v>0</v>
      </c>
      <c r="L1023" s="27">
        <v>0</v>
      </c>
      <c r="M1023" s="21">
        <f>ROUND(G1023*L1023,P4)</f>
        <v>0</v>
      </c>
      <c r="N1023" s="22" t="s">
        <v>11651</v>
      </c>
      <c r="O1023" s="28">
        <f>M1023*AA1023</f>
        <v>0</v>
      </c>
      <c r="P1023" s="1">
        <v>3</v>
      </c>
      <c r="AA1023" s="1">
        <f>IF(P1023=1,$O$3,IF(P1023=2,$O$4,$O$5))</f>
        <v>0.21</v>
      </c>
    </row>
    <row r="1024" spans="1:27" x14ac:dyDescent="0.25">
      <c r="A1024" s="1" t="s">
        <v>637</v>
      </c>
      <c r="E1024" s="24" t="s">
        <v>633</v>
      </c>
    </row>
    <row r="1025" spans="1:27" ht="26.4" x14ac:dyDescent="0.25">
      <c r="A1025" s="1" t="s">
        <v>638</v>
      </c>
      <c r="E1025" s="29" t="s">
        <v>10011</v>
      </c>
    </row>
    <row r="1026" spans="1:27" x14ac:dyDescent="0.25">
      <c r="A1026" s="1" t="s">
        <v>640</v>
      </c>
      <c r="E1026" s="24" t="s">
        <v>1380</v>
      </c>
    </row>
    <row r="1027" spans="1:27" ht="26.4" x14ac:dyDescent="0.25">
      <c r="A1027" s="1" t="s">
        <v>631</v>
      </c>
      <c r="B1027" s="1">
        <v>183</v>
      </c>
      <c r="C1027" s="23" t="s">
        <v>12352</v>
      </c>
      <c r="D1027" t="s">
        <v>633</v>
      </c>
      <c r="E1027" s="24" t="s">
        <v>12353</v>
      </c>
      <c r="F1027" s="25" t="s">
        <v>657</v>
      </c>
      <c r="G1027" s="26">
        <v>1</v>
      </c>
      <c r="H1027" s="25">
        <v>0</v>
      </c>
      <c r="I1027" s="27">
        <f>ROUND(G1027*H1027,P4)</f>
        <v>0</v>
      </c>
      <c r="L1027" s="27">
        <v>0</v>
      </c>
      <c r="M1027" s="21">
        <f>ROUND(G1027*L1027,P4)</f>
        <v>0</v>
      </c>
      <c r="N1027" s="22" t="s">
        <v>11651</v>
      </c>
      <c r="O1027" s="28">
        <f>M1027*AA1027</f>
        <v>0</v>
      </c>
      <c r="P1027" s="1">
        <v>3</v>
      </c>
      <c r="AA1027" s="1">
        <f>IF(P1027=1,$O$3,IF(P1027=2,$O$4,$O$5))</f>
        <v>0.21</v>
      </c>
    </row>
    <row r="1028" spans="1:27" x14ac:dyDescent="0.25">
      <c r="A1028" s="1" t="s">
        <v>637</v>
      </c>
      <c r="E1028" s="24" t="s">
        <v>633</v>
      </c>
    </row>
    <row r="1029" spans="1:27" ht="26.4" x14ac:dyDescent="0.25">
      <c r="A1029" s="1" t="s">
        <v>638</v>
      </c>
      <c r="E1029" s="29" t="s">
        <v>10011</v>
      </c>
    </row>
    <row r="1030" spans="1:27" x14ac:dyDescent="0.25">
      <c r="A1030" s="1" t="s">
        <v>640</v>
      </c>
      <c r="E1030" s="24" t="s">
        <v>1380</v>
      </c>
    </row>
    <row r="1031" spans="1:27" x14ac:dyDescent="0.25">
      <c r="A1031" s="1" t="s">
        <v>631</v>
      </c>
      <c r="B1031" s="1">
        <v>184</v>
      </c>
      <c r="C1031" s="23" t="s">
        <v>12354</v>
      </c>
      <c r="D1031" t="s">
        <v>633</v>
      </c>
      <c r="E1031" s="24" t="s">
        <v>12355</v>
      </c>
      <c r="F1031" s="25" t="s">
        <v>657</v>
      </c>
      <c r="G1031" s="26">
        <v>2</v>
      </c>
      <c r="H1031" s="25">
        <v>0</v>
      </c>
      <c r="I1031" s="27">
        <f>ROUND(G1031*H1031,P4)</f>
        <v>0</v>
      </c>
      <c r="L1031" s="27">
        <v>0</v>
      </c>
      <c r="M1031" s="21">
        <f>ROUND(G1031*L1031,P4)</f>
        <v>0</v>
      </c>
      <c r="N1031" s="22" t="s">
        <v>11651</v>
      </c>
      <c r="O1031" s="28">
        <f>M1031*AA1031</f>
        <v>0</v>
      </c>
      <c r="P1031" s="1">
        <v>3</v>
      </c>
      <c r="AA1031" s="1">
        <f>IF(P1031=1,$O$3,IF(P1031=2,$O$4,$O$5))</f>
        <v>0.21</v>
      </c>
    </row>
    <row r="1032" spans="1:27" x14ac:dyDescent="0.25">
      <c r="A1032" s="1" t="s">
        <v>637</v>
      </c>
      <c r="E1032" s="24" t="s">
        <v>633</v>
      </c>
    </row>
    <row r="1033" spans="1:27" ht="26.4" x14ac:dyDescent="0.25">
      <c r="A1033" s="1" t="s">
        <v>638</v>
      </c>
      <c r="E1033" s="29" t="s">
        <v>12120</v>
      </c>
    </row>
    <row r="1034" spans="1:27" x14ac:dyDescent="0.25">
      <c r="A1034" s="1" t="s">
        <v>640</v>
      </c>
      <c r="E1034" s="24" t="s">
        <v>1380</v>
      </c>
    </row>
    <row r="1035" spans="1:27" x14ac:dyDescent="0.25">
      <c r="A1035" s="1" t="s">
        <v>631</v>
      </c>
      <c r="B1035" s="1">
        <v>185</v>
      </c>
      <c r="C1035" s="23" t="s">
        <v>12356</v>
      </c>
      <c r="D1035" t="s">
        <v>633</v>
      </c>
      <c r="E1035" s="24" t="s">
        <v>12357</v>
      </c>
      <c r="F1035" s="25" t="s">
        <v>657</v>
      </c>
      <c r="G1035" s="26">
        <v>2</v>
      </c>
      <c r="H1035" s="25">
        <v>0</v>
      </c>
      <c r="I1035" s="27">
        <f>ROUND(G1035*H1035,P4)</f>
        <v>0</v>
      </c>
      <c r="L1035" s="27">
        <v>0</v>
      </c>
      <c r="M1035" s="21">
        <f>ROUND(G1035*L1035,P4)</f>
        <v>0</v>
      </c>
      <c r="N1035" s="22" t="s">
        <v>11651</v>
      </c>
      <c r="O1035" s="28">
        <f>M1035*AA1035</f>
        <v>0</v>
      </c>
      <c r="P1035" s="1">
        <v>3</v>
      </c>
      <c r="AA1035" s="1">
        <f>IF(P1035=1,$O$3,IF(P1035=2,$O$4,$O$5))</f>
        <v>0.21</v>
      </c>
    </row>
    <row r="1036" spans="1:27" x14ac:dyDescent="0.25">
      <c r="A1036" s="1" t="s">
        <v>637</v>
      </c>
      <c r="E1036" s="24" t="s">
        <v>633</v>
      </c>
    </row>
    <row r="1037" spans="1:27" ht="26.4" x14ac:dyDescent="0.25">
      <c r="A1037" s="1" t="s">
        <v>638</v>
      </c>
      <c r="E1037" s="29" t="s">
        <v>12120</v>
      </c>
    </row>
    <row r="1038" spans="1:27" x14ac:dyDescent="0.25">
      <c r="A1038" s="1" t="s">
        <v>640</v>
      </c>
      <c r="E1038" s="24" t="s">
        <v>1380</v>
      </c>
    </row>
    <row r="1039" spans="1:27" x14ac:dyDescent="0.25">
      <c r="A1039" s="1" t="s">
        <v>631</v>
      </c>
      <c r="B1039" s="1">
        <v>186</v>
      </c>
      <c r="C1039" s="23" t="s">
        <v>12358</v>
      </c>
      <c r="D1039" t="s">
        <v>633</v>
      </c>
      <c r="E1039" s="24" t="s">
        <v>12359</v>
      </c>
      <c r="F1039" s="25" t="s">
        <v>657</v>
      </c>
      <c r="G1039" s="26">
        <v>2</v>
      </c>
      <c r="H1039" s="25">
        <v>0</v>
      </c>
      <c r="I1039" s="27">
        <f>ROUND(G1039*H1039,P4)</f>
        <v>0</v>
      </c>
      <c r="L1039" s="27">
        <v>0</v>
      </c>
      <c r="M1039" s="21">
        <f>ROUND(G1039*L1039,P4)</f>
        <v>0</v>
      </c>
      <c r="N1039" s="22" t="s">
        <v>11651</v>
      </c>
      <c r="O1039" s="28">
        <f>M1039*AA1039</f>
        <v>0</v>
      </c>
      <c r="P1039" s="1">
        <v>3</v>
      </c>
      <c r="AA1039" s="1">
        <f>IF(P1039=1,$O$3,IF(P1039=2,$O$4,$O$5))</f>
        <v>0.21</v>
      </c>
    </row>
    <row r="1040" spans="1:27" x14ac:dyDescent="0.25">
      <c r="A1040" s="1" t="s">
        <v>637</v>
      </c>
      <c r="E1040" s="24" t="s">
        <v>633</v>
      </c>
    </row>
    <row r="1041" spans="1:27" ht="26.4" x14ac:dyDescent="0.25">
      <c r="A1041" s="1" t="s">
        <v>638</v>
      </c>
      <c r="E1041" s="29" t="s">
        <v>12120</v>
      </c>
    </row>
    <row r="1042" spans="1:27" x14ac:dyDescent="0.25">
      <c r="A1042" s="1" t="s">
        <v>640</v>
      </c>
      <c r="E1042" s="24" t="s">
        <v>1380</v>
      </c>
    </row>
    <row r="1043" spans="1:27" x14ac:dyDescent="0.25">
      <c r="A1043" s="1" t="s">
        <v>631</v>
      </c>
      <c r="B1043" s="1">
        <v>187</v>
      </c>
      <c r="C1043" s="23" t="s">
        <v>12360</v>
      </c>
      <c r="D1043" t="s">
        <v>633</v>
      </c>
      <c r="E1043" s="24" t="s">
        <v>12361</v>
      </c>
      <c r="F1043" s="25" t="s">
        <v>657</v>
      </c>
      <c r="G1043" s="26">
        <v>2</v>
      </c>
      <c r="H1043" s="25">
        <v>0</v>
      </c>
      <c r="I1043" s="27">
        <f>ROUND(G1043*H1043,P4)</f>
        <v>0</v>
      </c>
      <c r="L1043" s="27">
        <v>0</v>
      </c>
      <c r="M1043" s="21">
        <f>ROUND(G1043*L1043,P4)</f>
        <v>0</v>
      </c>
      <c r="N1043" s="22" t="s">
        <v>11651</v>
      </c>
      <c r="O1043" s="28">
        <f>M1043*AA1043</f>
        <v>0</v>
      </c>
      <c r="P1043" s="1">
        <v>3</v>
      </c>
      <c r="AA1043" s="1">
        <f>IF(P1043=1,$O$3,IF(P1043=2,$O$4,$O$5))</f>
        <v>0.21</v>
      </c>
    </row>
    <row r="1044" spans="1:27" x14ac:dyDescent="0.25">
      <c r="A1044" s="1" t="s">
        <v>637</v>
      </c>
      <c r="E1044" s="24" t="s">
        <v>633</v>
      </c>
    </row>
    <row r="1045" spans="1:27" ht="26.4" x14ac:dyDescent="0.25">
      <c r="A1045" s="1" t="s">
        <v>638</v>
      </c>
      <c r="E1045" s="29" t="s">
        <v>12120</v>
      </c>
    </row>
    <row r="1046" spans="1:27" x14ac:dyDescent="0.25">
      <c r="A1046" s="1" t="s">
        <v>640</v>
      </c>
      <c r="E1046" s="24" t="s">
        <v>1380</v>
      </c>
    </row>
    <row r="1047" spans="1:27" x14ac:dyDescent="0.25">
      <c r="A1047" s="1" t="s">
        <v>631</v>
      </c>
      <c r="B1047" s="1">
        <v>188</v>
      </c>
      <c r="C1047" s="23" t="s">
        <v>12362</v>
      </c>
      <c r="D1047" t="s">
        <v>633</v>
      </c>
      <c r="E1047" s="24" t="s">
        <v>12363</v>
      </c>
      <c r="F1047" s="25" t="s">
        <v>657</v>
      </c>
      <c r="G1047" s="26">
        <v>5</v>
      </c>
      <c r="H1047" s="25">
        <v>0</v>
      </c>
      <c r="I1047" s="27">
        <f>ROUND(G1047*H1047,P4)</f>
        <v>0</v>
      </c>
      <c r="L1047" s="27">
        <v>0</v>
      </c>
      <c r="M1047" s="21">
        <f>ROUND(G1047*L1047,P4)</f>
        <v>0</v>
      </c>
      <c r="N1047" s="22" t="s">
        <v>11651</v>
      </c>
      <c r="O1047" s="28">
        <f>M1047*AA1047</f>
        <v>0</v>
      </c>
      <c r="P1047" s="1">
        <v>3</v>
      </c>
      <c r="AA1047" s="1">
        <f>IF(P1047=1,$O$3,IF(P1047=2,$O$4,$O$5))</f>
        <v>0.21</v>
      </c>
    </row>
    <row r="1048" spans="1:27" x14ac:dyDescent="0.25">
      <c r="A1048" s="1" t="s">
        <v>637</v>
      </c>
      <c r="E1048" s="24" t="s">
        <v>633</v>
      </c>
    </row>
    <row r="1049" spans="1:27" ht="26.4" x14ac:dyDescent="0.25">
      <c r="A1049" s="1" t="s">
        <v>638</v>
      </c>
      <c r="E1049" s="29" t="s">
        <v>12326</v>
      </c>
    </row>
    <row r="1050" spans="1:27" x14ac:dyDescent="0.25">
      <c r="A1050" s="1" t="s">
        <v>640</v>
      </c>
      <c r="E1050" s="24" t="s">
        <v>1380</v>
      </c>
    </row>
    <row r="1051" spans="1:27" x14ac:dyDescent="0.25">
      <c r="A1051" s="1" t="s">
        <v>631</v>
      </c>
      <c r="B1051" s="1">
        <v>189</v>
      </c>
      <c r="C1051" s="23" t="s">
        <v>12364</v>
      </c>
      <c r="D1051" t="s">
        <v>633</v>
      </c>
      <c r="E1051" s="24" t="s">
        <v>12365</v>
      </c>
      <c r="F1051" s="25" t="s">
        <v>657</v>
      </c>
      <c r="G1051" s="26">
        <v>4</v>
      </c>
      <c r="H1051" s="25">
        <v>0</v>
      </c>
      <c r="I1051" s="27">
        <f>ROUND(G1051*H1051,P4)</f>
        <v>0</v>
      </c>
      <c r="L1051" s="27">
        <v>0</v>
      </c>
      <c r="M1051" s="21">
        <f>ROUND(G1051*L1051,P4)</f>
        <v>0</v>
      </c>
      <c r="N1051" s="22" t="s">
        <v>11651</v>
      </c>
      <c r="O1051" s="28">
        <f>M1051*AA1051</f>
        <v>0</v>
      </c>
      <c r="P1051" s="1">
        <v>3</v>
      </c>
      <c r="AA1051" s="1">
        <f>IF(P1051=1,$O$3,IF(P1051=2,$O$4,$O$5))</f>
        <v>0.21</v>
      </c>
    </row>
    <row r="1052" spans="1:27" x14ac:dyDescent="0.25">
      <c r="A1052" s="1" t="s">
        <v>637</v>
      </c>
      <c r="E1052" s="24" t="s">
        <v>633</v>
      </c>
    </row>
    <row r="1053" spans="1:27" ht="26.4" x14ac:dyDescent="0.25">
      <c r="A1053" s="1" t="s">
        <v>638</v>
      </c>
      <c r="E1053" s="29" t="s">
        <v>12323</v>
      </c>
    </row>
    <row r="1054" spans="1:27" x14ac:dyDescent="0.25">
      <c r="A1054" s="1" t="s">
        <v>640</v>
      </c>
      <c r="E1054" s="24" t="s">
        <v>1380</v>
      </c>
    </row>
    <row r="1055" spans="1:27" x14ac:dyDescent="0.25">
      <c r="A1055" s="1" t="s">
        <v>631</v>
      </c>
      <c r="B1055" s="1">
        <v>190</v>
      </c>
      <c r="C1055" s="23" t="s">
        <v>12366</v>
      </c>
      <c r="D1055" t="s">
        <v>633</v>
      </c>
      <c r="E1055" s="24" t="s">
        <v>12367</v>
      </c>
      <c r="F1055" s="25" t="s">
        <v>657</v>
      </c>
      <c r="G1055" s="26">
        <v>2</v>
      </c>
      <c r="H1055" s="25">
        <v>0</v>
      </c>
      <c r="I1055" s="27">
        <f>ROUND(G1055*H1055,P4)</f>
        <v>0</v>
      </c>
      <c r="L1055" s="27">
        <v>0</v>
      </c>
      <c r="M1055" s="21">
        <f>ROUND(G1055*L1055,P4)</f>
        <v>0</v>
      </c>
      <c r="N1055" s="22" t="s">
        <v>11651</v>
      </c>
      <c r="O1055" s="28">
        <f>M1055*AA1055</f>
        <v>0</v>
      </c>
      <c r="P1055" s="1">
        <v>3</v>
      </c>
      <c r="AA1055" s="1">
        <f>IF(P1055=1,$O$3,IF(P1055=2,$O$4,$O$5))</f>
        <v>0.21</v>
      </c>
    </row>
    <row r="1056" spans="1:27" x14ac:dyDescent="0.25">
      <c r="A1056" s="1" t="s">
        <v>637</v>
      </c>
      <c r="E1056" s="24" t="s">
        <v>633</v>
      </c>
    </row>
    <row r="1057" spans="1:27" ht="26.4" x14ac:dyDescent="0.25">
      <c r="A1057" s="1" t="s">
        <v>638</v>
      </c>
      <c r="E1057" s="29" t="s">
        <v>12120</v>
      </c>
    </row>
    <row r="1058" spans="1:27" x14ac:dyDescent="0.25">
      <c r="A1058" s="1" t="s">
        <v>640</v>
      </c>
      <c r="E1058" s="24" t="s">
        <v>1380</v>
      </c>
    </row>
    <row r="1059" spans="1:27" ht="26.4" x14ac:dyDescent="0.25">
      <c r="A1059" s="1" t="s">
        <v>631</v>
      </c>
      <c r="B1059" s="1">
        <v>191</v>
      </c>
      <c r="C1059" s="23" t="s">
        <v>12368</v>
      </c>
      <c r="D1059" t="s">
        <v>633</v>
      </c>
      <c r="E1059" s="24" t="s">
        <v>12369</v>
      </c>
      <c r="F1059" s="25" t="s">
        <v>657</v>
      </c>
      <c r="G1059" s="26">
        <v>1</v>
      </c>
      <c r="H1059" s="25">
        <v>0</v>
      </c>
      <c r="I1059" s="27">
        <f>ROUND(G1059*H1059,P4)</f>
        <v>0</v>
      </c>
      <c r="L1059" s="27">
        <v>0</v>
      </c>
      <c r="M1059" s="21">
        <f>ROUND(G1059*L1059,P4)</f>
        <v>0</v>
      </c>
      <c r="N1059" s="22" t="s">
        <v>11651</v>
      </c>
      <c r="O1059" s="28">
        <f>M1059*AA1059</f>
        <v>0</v>
      </c>
      <c r="P1059" s="1">
        <v>3</v>
      </c>
      <c r="AA1059" s="1">
        <f>IF(P1059=1,$O$3,IF(P1059=2,$O$4,$O$5))</f>
        <v>0.21</v>
      </c>
    </row>
    <row r="1060" spans="1:27" x14ac:dyDescent="0.25">
      <c r="A1060" s="1" t="s">
        <v>637</v>
      </c>
      <c r="E1060" s="24" t="s">
        <v>633</v>
      </c>
    </row>
    <row r="1061" spans="1:27" ht="26.4" x14ac:dyDescent="0.25">
      <c r="A1061" s="1" t="s">
        <v>638</v>
      </c>
      <c r="E1061" s="29" t="s">
        <v>10011</v>
      </c>
    </row>
    <row r="1062" spans="1:27" x14ac:dyDescent="0.25">
      <c r="A1062" s="1" t="s">
        <v>640</v>
      </c>
      <c r="E1062" s="24" t="s">
        <v>1380</v>
      </c>
    </row>
    <row r="1063" spans="1:27" ht="26.4" x14ac:dyDescent="0.25">
      <c r="A1063" s="1" t="s">
        <v>631</v>
      </c>
      <c r="B1063" s="1">
        <v>192</v>
      </c>
      <c r="C1063" s="23" t="s">
        <v>12370</v>
      </c>
      <c r="D1063" t="s">
        <v>633</v>
      </c>
      <c r="E1063" s="24" t="s">
        <v>12371</v>
      </c>
      <c r="F1063" s="25" t="s">
        <v>657</v>
      </c>
      <c r="G1063" s="26">
        <v>5</v>
      </c>
      <c r="H1063" s="25">
        <v>0</v>
      </c>
      <c r="I1063" s="27">
        <f>ROUND(G1063*H1063,P4)</f>
        <v>0</v>
      </c>
      <c r="L1063" s="27">
        <v>0</v>
      </c>
      <c r="M1063" s="21">
        <f>ROUND(G1063*L1063,P4)</f>
        <v>0</v>
      </c>
      <c r="N1063" s="22" t="s">
        <v>11651</v>
      </c>
      <c r="O1063" s="28">
        <f>M1063*AA1063</f>
        <v>0</v>
      </c>
      <c r="P1063" s="1">
        <v>3</v>
      </c>
      <c r="AA1063" s="1">
        <f>IF(P1063=1,$O$3,IF(P1063=2,$O$4,$O$5))</f>
        <v>0.21</v>
      </c>
    </row>
    <row r="1064" spans="1:27" x14ac:dyDescent="0.25">
      <c r="A1064" s="1" t="s">
        <v>637</v>
      </c>
      <c r="E1064" s="24" t="s">
        <v>633</v>
      </c>
    </row>
    <row r="1065" spans="1:27" ht="26.4" x14ac:dyDescent="0.25">
      <c r="A1065" s="1" t="s">
        <v>638</v>
      </c>
      <c r="E1065" s="29" t="s">
        <v>12326</v>
      </c>
    </row>
    <row r="1066" spans="1:27" x14ac:dyDescent="0.25">
      <c r="A1066" s="1" t="s">
        <v>640</v>
      </c>
      <c r="E1066" s="24" t="s">
        <v>1380</v>
      </c>
    </row>
    <row r="1067" spans="1:27" ht="26.4" x14ac:dyDescent="0.25">
      <c r="A1067" s="1" t="s">
        <v>631</v>
      </c>
      <c r="B1067" s="1">
        <v>193</v>
      </c>
      <c r="C1067" s="23" t="s">
        <v>12372</v>
      </c>
      <c r="D1067" t="s">
        <v>633</v>
      </c>
      <c r="E1067" s="24" t="s">
        <v>12373</v>
      </c>
      <c r="F1067" s="25" t="s">
        <v>647</v>
      </c>
      <c r="G1067" s="26">
        <v>15</v>
      </c>
      <c r="H1067" s="25">
        <v>0</v>
      </c>
      <c r="I1067" s="27">
        <f>ROUND(G1067*H1067,P4)</f>
        <v>0</v>
      </c>
      <c r="L1067" s="27">
        <v>0</v>
      </c>
      <c r="M1067" s="21">
        <f>ROUND(G1067*L1067,P4)</f>
        <v>0</v>
      </c>
      <c r="N1067" s="22" t="s">
        <v>11651</v>
      </c>
      <c r="O1067" s="28">
        <f>M1067*AA1067</f>
        <v>0</v>
      </c>
      <c r="P1067" s="1">
        <v>3</v>
      </c>
      <c r="AA1067" s="1">
        <f>IF(P1067=1,$O$3,IF(P1067=2,$O$4,$O$5))</f>
        <v>0.21</v>
      </c>
    </row>
    <row r="1068" spans="1:27" x14ac:dyDescent="0.25">
      <c r="A1068" s="1" t="s">
        <v>637</v>
      </c>
      <c r="E1068" s="24" t="s">
        <v>633</v>
      </c>
    </row>
    <row r="1069" spans="1:27" ht="26.4" x14ac:dyDescent="0.25">
      <c r="A1069" s="1" t="s">
        <v>638</v>
      </c>
      <c r="E1069" s="29" t="s">
        <v>12374</v>
      </c>
    </row>
    <row r="1070" spans="1:27" x14ac:dyDescent="0.25">
      <c r="A1070" s="1" t="s">
        <v>640</v>
      </c>
      <c r="E1070" s="24" t="s">
        <v>1380</v>
      </c>
    </row>
    <row r="1071" spans="1:27" x14ac:dyDescent="0.25">
      <c r="A1071" s="1" t="s">
        <v>631</v>
      </c>
      <c r="B1071" s="1">
        <v>194</v>
      </c>
      <c r="C1071" s="23" t="s">
        <v>12375</v>
      </c>
      <c r="D1071" t="s">
        <v>633</v>
      </c>
      <c r="E1071" s="24" t="s">
        <v>12376</v>
      </c>
      <c r="F1071" s="25" t="s">
        <v>657</v>
      </c>
      <c r="G1071" s="26">
        <v>8</v>
      </c>
      <c r="H1071" s="25">
        <v>0</v>
      </c>
      <c r="I1071" s="27">
        <f>ROUND(G1071*H1071,P4)</f>
        <v>0</v>
      </c>
      <c r="L1071" s="27">
        <v>0</v>
      </c>
      <c r="M1071" s="21">
        <f>ROUND(G1071*L1071,P4)</f>
        <v>0</v>
      </c>
      <c r="N1071" s="22" t="s">
        <v>11651</v>
      </c>
      <c r="O1071" s="28">
        <f>M1071*AA1071</f>
        <v>0</v>
      </c>
      <c r="P1071" s="1">
        <v>3</v>
      </c>
      <c r="AA1071" s="1">
        <f>IF(P1071=1,$O$3,IF(P1071=2,$O$4,$O$5))</f>
        <v>0.21</v>
      </c>
    </row>
    <row r="1072" spans="1:27" x14ac:dyDescent="0.25">
      <c r="A1072" s="1" t="s">
        <v>637</v>
      </c>
      <c r="E1072" s="24" t="s">
        <v>633</v>
      </c>
    </row>
    <row r="1073" spans="1:27" ht="26.4" x14ac:dyDescent="0.25">
      <c r="A1073" s="1" t="s">
        <v>638</v>
      </c>
      <c r="E1073" s="29" t="s">
        <v>12261</v>
      </c>
    </row>
    <row r="1074" spans="1:27" x14ac:dyDescent="0.25">
      <c r="A1074" s="1" t="s">
        <v>640</v>
      </c>
      <c r="E1074" s="24" t="s">
        <v>1380</v>
      </c>
    </row>
    <row r="1075" spans="1:27" ht="26.4" x14ac:dyDescent="0.25">
      <c r="A1075" s="1" t="s">
        <v>631</v>
      </c>
      <c r="B1075" s="1">
        <v>195</v>
      </c>
      <c r="C1075" s="23" t="s">
        <v>12377</v>
      </c>
      <c r="D1075" t="s">
        <v>633</v>
      </c>
      <c r="E1075" s="24" t="s">
        <v>12378</v>
      </c>
      <c r="F1075" s="25" t="s">
        <v>657</v>
      </c>
      <c r="G1075" s="26">
        <v>1</v>
      </c>
      <c r="H1075" s="25">
        <v>0</v>
      </c>
      <c r="I1075" s="27">
        <f>ROUND(G1075*H1075,P4)</f>
        <v>0</v>
      </c>
      <c r="L1075" s="27">
        <v>0</v>
      </c>
      <c r="M1075" s="21">
        <f>ROUND(G1075*L1075,P4)</f>
        <v>0</v>
      </c>
      <c r="N1075" s="22" t="s">
        <v>11651</v>
      </c>
      <c r="O1075" s="28">
        <f>M1075*AA1075</f>
        <v>0</v>
      </c>
      <c r="P1075" s="1">
        <v>3</v>
      </c>
      <c r="AA1075" s="1">
        <f>IF(P1075=1,$O$3,IF(P1075=2,$O$4,$O$5))</f>
        <v>0.21</v>
      </c>
    </row>
    <row r="1076" spans="1:27" x14ac:dyDescent="0.25">
      <c r="A1076" s="1" t="s">
        <v>637</v>
      </c>
      <c r="E1076" s="24" t="s">
        <v>633</v>
      </c>
    </row>
    <row r="1077" spans="1:27" ht="26.4" x14ac:dyDescent="0.25">
      <c r="A1077" s="1" t="s">
        <v>638</v>
      </c>
      <c r="E1077" s="29" t="s">
        <v>10011</v>
      </c>
    </row>
    <row r="1078" spans="1:27" x14ac:dyDescent="0.25">
      <c r="A1078" s="1" t="s">
        <v>640</v>
      </c>
      <c r="E1078" s="24" t="s">
        <v>1380</v>
      </c>
    </row>
    <row r="1079" spans="1:27" ht="26.4" x14ac:dyDescent="0.25">
      <c r="A1079" s="1" t="s">
        <v>631</v>
      </c>
      <c r="B1079" s="1">
        <v>196</v>
      </c>
      <c r="C1079" s="23" t="s">
        <v>12379</v>
      </c>
      <c r="D1079" t="s">
        <v>633</v>
      </c>
      <c r="E1079" s="24" t="s">
        <v>12380</v>
      </c>
      <c r="F1079" s="25" t="s">
        <v>657</v>
      </c>
      <c r="G1079" s="26">
        <v>2</v>
      </c>
      <c r="H1079" s="25">
        <v>0</v>
      </c>
      <c r="I1079" s="27">
        <f>ROUND(G1079*H1079,P4)</f>
        <v>0</v>
      </c>
      <c r="L1079" s="27">
        <v>0</v>
      </c>
      <c r="M1079" s="21">
        <f>ROUND(G1079*L1079,P4)</f>
        <v>0</v>
      </c>
      <c r="N1079" s="22" t="s">
        <v>11651</v>
      </c>
      <c r="O1079" s="28">
        <f>M1079*AA1079</f>
        <v>0</v>
      </c>
      <c r="P1079" s="1">
        <v>3</v>
      </c>
      <c r="AA1079" s="1">
        <f>IF(P1079=1,$O$3,IF(P1079=2,$O$4,$O$5))</f>
        <v>0.21</v>
      </c>
    </row>
    <row r="1080" spans="1:27" x14ac:dyDescent="0.25">
      <c r="A1080" s="1" t="s">
        <v>637</v>
      </c>
      <c r="E1080" s="24" t="s">
        <v>633</v>
      </c>
    </row>
    <row r="1081" spans="1:27" ht="26.4" x14ac:dyDescent="0.25">
      <c r="A1081" s="1" t="s">
        <v>638</v>
      </c>
      <c r="E1081" s="29" t="s">
        <v>12120</v>
      </c>
    </row>
    <row r="1082" spans="1:27" x14ac:dyDescent="0.25">
      <c r="A1082" s="1" t="s">
        <v>640</v>
      </c>
      <c r="E1082" s="24" t="s">
        <v>1380</v>
      </c>
    </row>
    <row r="1083" spans="1:27" x14ac:dyDescent="0.25">
      <c r="A1083" s="1" t="s">
        <v>631</v>
      </c>
      <c r="B1083" s="1">
        <v>197</v>
      </c>
      <c r="C1083" s="23" t="s">
        <v>12381</v>
      </c>
      <c r="D1083" t="s">
        <v>633</v>
      </c>
      <c r="E1083" s="24" t="s">
        <v>12382</v>
      </c>
      <c r="F1083" s="25" t="s">
        <v>647</v>
      </c>
      <c r="G1083" s="26">
        <v>50</v>
      </c>
      <c r="H1083" s="25">
        <v>0</v>
      </c>
      <c r="I1083" s="27">
        <f>ROUND(G1083*H1083,P4)</f>
        <v>0</v>
      </c>
      <c r="L1083" s="27">
        <v>0</v>
      </c>
      <c r="M1083" s="21">
        <f>ROUND(G1083*L1083,P4)</f>
        <v>0</v>
      </c>
      <c r="N1083" s="22" t="s">
        <v>11651</v>
      </c>
      <c r="O1083" s="28">
        <f>M1083*AA1083</f>
        <v>0</v>
      </c>
      <c r="P1083" s="1">
        <v>3</v>
      </c>
      <c r="AA1083" s="1">
        <f>IF(P1083=1,$O$3,IF(P1083=2,$O$4,$O$5))</f>
        <v>0.21</v>
      </c>
    </row>
    <row r="1084" spans="1:27" x14ac:dyDescent="0.25">
      <c r="A1084" s="1" t="s">
        <v>637</v>
      </c>
      <c r="E1084" s="24" t="s">
        <v>633</v>
      </c>
    </row>
    <row r="1085" spans="1:27" ht="26.4" x14ac:dyDescent="0.25">
      <c r="A1085" s="1" t="s">
        <v>638</v>
      </c>
      <c r="E1085" s="29" t="s">
        <v>12339</v>
      </c>
    </row>
    <row r="1086" spans="1:27" x14ac:dyDescent="0.25">
      <c r="A1086" s="1" t="s">
        <v>640</v>
      </c>
      <c r="E1086" s="24" t="s">
        <v>1380</v>
      </c>
    </row>
    <row r="1087" spans="1:27" x14ac:dyDescent="0.25">
      <c r="A1087" s="1" t="s">
        <v>631</v>
      </c>
      <c r="B1087" s="1">
        <v>198</v>
      </c>
      <c r="C1087" s="23" t="s">
        <v>12383</v>
      </c>
      <c r="D1087" t="s">
        <v>633</v>
      </c>
      <c r="E1087" s="24" t="s">
        <v>12384</v>
      </c>
      <c r="F1087" s="25" t="s">
        <v>814</v>
      </c>
      <c r="G1087" s="26">
        <v>4</v>
      </c>
      <c r="H1087" s="25">
        <v>0</v>
      </c>
      <c r="I1087" s="27">
        <f>ROUND(G1087*H1087,P4)</f>
        <v>0</v>
      </c>
      <c r="L1087" s="27">
        <v>0</v>
      </c>
      <c r="M1087" s="21">
        <f>ROUND(G1087*L1087,P4)</f>
        <v>0</v>
      </c>
      <c r="N1087" s="22" t="s">
        <v>11651</v>
      </c>
      <c r="O1087" s="28">
        <f>M1087*AA1087</f>
        <v>0</v>
      </c>
      <c r="P1087" s="1">
        <v>3</v>
      </c>
      <c r="AA1087" s="1">
        <f>IF(P1087=1,$O$3,IF(P1087=2,$O$4,$O$5))</f>
        <v>0.21</v>
      </c>
    </row>
    <row r="1088" spans="1:27" x14ac:dyDescent="0.25">
      <c r="A1088" s="1" t="s">
        <v>637</v>
      </c>
      <c r="E1088" s="24" t="s">
        <v>633</v>
      </c>
    </row>
    <row r="1089" spans="1:27" ht="26.4" x14ac:dyDescent="0.25">
      <c r="A1089" s="1" t="s">
        <v>638</v>
      </c>
      <c r="E1089" s="29" t="s">
        <v>12323</v>
      </c>
    </row>
    <row r="1090" spans="1:27" x14ac:dyDescent="0.25">
      <c r="A1090" s="1" t="s">
        <v>640</v>
      </c>
      <c r="E1090" s="24" t="s">
        <v>1380</v>
      </c>
    </row>
    <row r="1091" spans="1:27" x14ac:dyDescent="0.25">
      <c r="A1091" s="1" t="s">
        <v>631</v>
      </c>
      <c r="B1091" s="1">
        <v>199</v>
      </c>
      <c r="C1091" s="23" t="s">
        <v>12385</v>
      </c>
      <c r="D1091" t="s">
        <v>633</v>
      </c>
      <c r="E1091" s="24" t="s">
        <v>12386</v>
      </c>
      <c r="F1091" s="25" t="s">
        <v>814</v>
      </c>
      <c r="G1091" s="26">
        <v>4</v>
      </c>
      <c r="H1091" s="25">
        <v>0</v>
      </c>
      <c r="I1091" s="27">
        <f>ROUND(G1091*H1091,P4)</f>
        <v>0</v>
      </c>
      <c r="L1091" s="27">
        <v>0</v>
      </c>
      <c r="M1091" s="21">
        <f>ROUND(G1091*L1091,P4)</f>
        <v>0</v>
      </c>
      <c r="N1091" s="22" t="s">
        <v>11651</v>
      </c>
      <c r="O1091" s="28">
        <f>M1091*AA1091</f>
        <v>0</v>
      </c>
      <c r="P1091" s="1">
        <v>3</v>
      </c>
      <c r="AA1091" s="1">
        <f>IF(P1091=1,$O$3,IF(P1091=2,$O$4,$O$5))</f>
        <v>0.21</v>
      </c>
    </row>
    <row r="1092" spans="1:27" x14ac:dyDescent="0.25">
      <c r="A1092" s="1" t="s">
        <v>637</v>
      </c>
      <c r="E1092" s="24" t="s">
        <v>633</v>
      </c>
    </row>
    <row r="1093" spans="1:27" ht="26.4" x14ac:dyDescent="0.25">
      <c r="A1093" s="1" t="s">
        <v>638</v>
      </c>
      <c r="E1093" s="29" t="s">
        <v>12323</v>
      </c>
    </row>
    <row r="1094" spans="1:27" x14ac:dyDescent="0.25">
      <c r="A1094" s="1" t="s">
        <v>640</v>
      </c>
      <c r="E1094" s="24" t="s">
        <v>1380</v>
      </c>
    </row>
    <row r="1095" spans="1:27" ht="26.4" x14ac:dyDescent="0.25">
      <c r="A1095" s="1" t="s">
        <v>631</v>
      </c>
      <c r="B1095" s="1">
        <v>200</v>
      </c>
      <c r="C1095" s="23" t="s">
        <v>12387</v>
      </c>
      <c r="D1095" t="s">
        <v>633</v>
      </c>
      <c r="E1095" s="24" t="s">
        <v>12388</v>
      </c>
      <c r="F1095" s="25" t="s">
        <v>657</v>
      </c>
      <c r="G1095" s="26">
        <v>3</v>
      </c>
      <c r="H1095" s="25">
        <v>0</v>
      </c>
      <c r="I1095" s="27">
        <f>ROUND(G1095*H1095,P4)</f>
        <v>0</v>
      </c>
      <c r="L1095" s="27">
        <v>0</v>
      </c>
      <c r="M1095" s="21">
        <f>ROUND(G1095*L1095,P4)</f>
        <v>0</v>
      </c>
      <c r="N1095" s="22" t="s">
        <v>11651</v>
      </c>
      <c r="O1095" s="28">
        <f>M1095*AA1095</f>
        <v>0</v>
      </c>
      <c r="P1095" s="1">
        <v>3</v>
      </c>
      <c r="AA1095" s="1">
        <f>IF(P1095=1,$O$3,IF(P1095=2,$O$4,$O$5))</f>
        <v>0.21</v>
      </c>
    </row>
    <row r="1096" spans="1:27" x14ac:dyDescent="0.25">
      <c r="A1096" s="1" t="s">
        <v>637</v>
      </c>
      <c r="E1096" s="24" t="s">
        <v>633</v>
      </c>
    </row>
    <row r="1097" spans="1:27" ht="26.4" x14ac:dyDescent="0.25">
      <c r="A1097" s="1" t="s">
        <v>638</v>
      </c>
      <c r="E1097" s="29" t="s">
        <v>11917</v>
      </c>
    </row>
    <row r="1098" spans="1:27" x14ac:dyDescent="0.25">
      <c r="A1098" s="1" t="s">
        <v>640</v>
      </c>
      <c r="E1098" s="24" t="s">
        <v>1380</v>
      </c>
    </row>
    <row r="1099" spans="1:27" x14ac:dyDescent="0.25">
      <c r="A1099" s="1" t="s">
        <v>631</v>
      </c>
      <c r="B1099" s="1">
        <v>201</v>
      </c>
      <c r="C1099" s="23" t="s">
        <v>12389</v>
      </c>
      <c r="D1099" t="s">
        <v>633</v>
      </c>
      <c r="E1099" s="24" t="s">
        <v>12390</v>
      </c>
      <c r="F1099" s="25" t="s">
        <v>657</v>
      </c>
      <c r="G1099" s="26">
        <v>8</v>
      </c>
      <c r="H1099" s="25">
        <v>0</v>
      </c>
      <c r="I1099" s="27">
        <f>ROUND(G1099*H1099,P4)</f>
        <v>0</v>
      </c>
      <c r="L1099" s="27">
        <v>0</v>
      </c>
      <c r="M1099" s="21">
        <f>ROUND(G1099*L1099,P4)</f>
        <v>0</v>
      </c>
      <c r="N1099" s="22" t="s">
        <v>11651</v>
      </c>
      <c r="O1099" s="28">
        <f>M1099*AA1099</f>
        <v>0</v>
      </c>
      <c r="P1099" s="1">
        <v>3</v>
      </c>
      <c r="AA1099" s="1">
        <f>IF(P1099=1,$O$3,IF(P1099=2,$O$4,$O$5))</f>
        <v>0.21</v>
      </c>
    </row>
    <row r="1100" spans="1:27" x14ac:dyDescent="0.25">
      <c r="A1100" s="1" t="s">
        <v>637</v>
      </c>
      <c r="E1100" s="24" t="s">
        <v>633</v>
      </c>
    </row>
    <row r="1101" spans="1:27" ht="26.4" x14ac:dyDescent="0.25">
      <c r="A1101" s="1" t="s">
        <v>638</v>
      </c>
      <c r="E1101" s="29" t="s">
        <v>12261</v>
      </c>
    </row>
    <row r="1102" spans="1:27" x14ac:dyDescent="0.25">
      <c r="A1102" s="1" t="s">
        <v>640</v>
      </c>
      <c r="E1102" s="24" t="s">
        <v>1380</v>
      </c>
    </row>
    <row r="1103" spans="1:27" x14ac:dyDescent="0.25">
      <c r="A1103" s="1" t="s">
        <v>631</v>
      </c>
      <c r="B1103" s="1">
        <v>202</v>
      </c>
      <c r="C1103" s="23" t="s">
        <v>12391</v>
      </c>
      <c r="D1103" t="s">
        <v>633</v>
      </c>
      <c r="E1103" s="24" t="s">
        <v>12392</v>
      </c>
      <c r="F1103" s="25" t="s">
        <v>657</v>
      </c>
      <c r="G1103" s="26">
        <v>8</v>
      </c>
      <c r="H1103" s="25">
        <v>0</v>
      </c>
      <c r="I1103" s="27">
        <f>ROUND(G1103*H1103,P4)</f>
        <v>0</v>
      </c>
      <c r="L1103" s="27">
        <v>0</v>
      </c>
      <c r="M1103" s="21">
        <f>ROUND(G1103*L1103,P4)</f>
        <v>0</v>
      </c>
      <c r="N1103" s="22" t="s">
        <v>11651</v>
      </c>
      <c r="O1103" s="28">
        <f>M1103*AA1103</f>
        <v>0</v>
      </c>
      <c r="P1103" s="1">
        <v>3</v>
      </c>
      <c r="AA1103" s="1">
        <f>IF(P1103=1,$O$3,IF(P1103=2,$O$4,$O$5))</f>
        <v>0.21</v>
      </c>
    </row>
    <row r="1104" spans="1:27" x14ac:dyDescent="0.25">
      <c r="A1104" s="1" t="s">
        <v>637</v>
      </c>
      <c r="E1104" s="24" t="s">
        <v>633</v>
      </c>
    </row>
    <row r="1105" spans="1:27" ht="26.4" x14ac:dyDescent="0.25">
      <c r="A1105" s="1" t="s">
        <v>638</v>
      </c>
      <c r="E1105" s="29" t="s">
        <v>12261</v>
      </c>
    </row>
    <row r="1106" spans="1:27" x14ac:dyDescent="0.25">
      <c r="A1106" s="1" t="s">
        <v>640</v>
      </c>
      <c r="E1106" s="24" t="s">
        <v>1380</v>
      </c>
    </row>
    <row r="1107" spans="1:27" x14ac:dyDescent="0.25">
      <c r="A1107" s="1" t="s">
        <v>631</v>
      </c>
      <c r="B1107" s="1">
        <v>203</v>
      </c>
      <c r="C1107" s="23" t="s">
        <v>12393</v>
      </c>
      <c r="D1107" t="s">
        <v>633</v>
      </c>
      <c r="E1107" s="24" t="s">
        <v>12394</v>
      </c>
      <c r="F1107" s="25" t="s">
        <v>657</v>
      </c>
      <c r="G1107" s="26">
        <v>8</v>
      </c>
      <c r="H1107" s="25">
        <v>0</v>
      </c>
      <c r="I1107" s="27">
        <f>ROUND(G1107*H1107,P4)</f>
        <v>0</v>
      </c>
      <c r="L1107" s="27">
        <v>0</v>
      </c>
      <c r="M1107" s="21">
        <f>ROUND(G1107*L1107,P4)</f>
        <v>0</v>
      </c>
      <c r="N1107" s="22" t="s">
        <v>11651</v>
      </c>
      <c r="O1107" s="28">
        <f>M1107*AA1107</f>
        <v>0</v>
      </c>
      <c r="P1107" s="1">
        <v>3</v>
      </c>
      <c r="AA1107" s="1">
        <f>IF(P1107=1,$O$3,IF(P1107=2,$O$4,$O$5))</f>
        <v>0.21</v>
      </c>
    </row>
    <row r="1108" spans="1:27" x14ac:dyDescent="0.25">
      <c r="A1108" s="1" t="s">
        <v>637</v>
      </c>
      <c r="E1108" s="24" t="s">
        <v>633</v>
      </c>
    </row>
    <row r="1109" spans="1:27" ht="26.4" x14ac:dyDescent="0.25">
      <c r="A1109" s="1" t="s">
        <v>638</v>
      </c>
      <c r="E1109" s="29" t="s">
        <v>12261</v>
      </c>
    </row>
    <row r="1110" spans="1:27" x14ac:dyDescent="0.25">
      <c r="A1110" s="1" t="s">
        <v>640</v>
      </c>
      <c r="E1110" s="24" t="s">
        <v>1380</v>
      </c>
    </row>
    <row r="1111" spans="1:27" x14ac:dyDescent="0.25">
      <c r="A1111" s="1" t="s">
        <v>631</v>
      </c>
      <c r="B1111" s="1">
        <v>204</v>
      </c>
      <c r="C1111" s="23" t="s">
        <v>12395</v>
      </c>
      <c r="D1111" t="s">
        <v>633</v>
      </c>
      <c r="E1111" s="24" t="s">
        <v>12396</v>
      </c>
      <c r="F1111" s="25" t="s">
        <v>647</v>
      </c>
      <c r="G1111" s="26">
        <v>40</v>
      </c>
      <c r="H1111" s="25">
        <v>0</v>
      </c>
      <c r="I1111" s="27">
        <f>ROUND(G1111*H1111,P4)</f>
        <v>0</v>
      </c>
      <c r="L1111" s="27">
        <v>0</v>
      </c>
      <c r="M1111" s="21">
        <f>ROUND(G1111*L1111,P4)</f>
        <v>0</v>
      </c>
      <c r="N1111" s="22" t="s">
        <v>11651</v>
      </c>
      <c r="O1111" s="28">
        <f>M1111*AA1111</f>
        <v>0</v>
      </c>
      <c r="P1111" s="1">
        <v>3</v>
      </c>
      <c r="AA1111" s="1">
        <f>IF(P1111=1,$O$3,IF(P1111=2,$O$4,$O$5))</f>
        <v>0.21</v>
      </c>
    </row>
    <row r="1112" spans="1:27" x14ac:dyDescent="0.25">
      <c r="A1112" s="1" t="s">
        <v>637</v>
      </c>
      <c r="E1112" s="24" t="s">
        <v>633</v>
      </c>
    </row>
    <row r="1113" spans="1:27" ht="26.4" x14ac:dyDescent="0.25">
      <c r="A1113" s="1" t="s">
        <v>638</v>
      </c>
      <c r="E1113" s="29" t="s">
        <v>12134</v>
      </c>
    </row>
    <row r="1114" spans="1:27" x14ac:dyDescent="0.25">
      <c r="A1114" s="1" t="s">
        <v>640</v>
      </c>
      <c r="E1114" s="24" t="s">
        <v>1380</v>
      </c>
    </row>
    <row r="1115" spans="1:27" x14ac:dyDescent="0.25">
      <c r="A1115" s="1" t="s">
        <v>631</v>
      </c>
      <c r="B1115" s="1">
        <v>284</v>
      </c>
      <c r="C1115" s="23" t="s">
        <v>12397</v>
      </c>
      <c r="D1115" t="s">
        <v>633</v>
      </c>
      <c r="E1115" s="24" t="s">
        <v>12398</v>
      </c>
      <c r="F1115" s="25" t="s">
        <v>814</v>
      </c>
      <c r="G1115" s="26">
        <v>40</v>
      </c>
      <c r="H1115" s="25">
        <v>0</v>
      </c>
      <c r="I1115" s="27">
        <f>ROUND(G1115*H1115,P4)</f>
        <v>0</v>
      </c>
      <c r="L1115" s="27">
        <v>0</v>
      </c>
      <c r="M1115" s="21">
        <f>ROUND(G1115*L1115,P4)</f>
        <v>0</v>
      </c>
      <c r="N1115" s="22" t="s">
        <v>11651</v>
      </c>
      <c r="O1115" s="28">
        <f>M1115*AA1115</f>
        <v>0</v>
      </c>
      <c r="P1115" s="1">
        <v>3</v>
      </c>
      <c r="AA1115" s="1">
        <f>IF(P1115=1,$O$3,IF(P1115=2,$O$4,$O$5))</f>
        <v>0.21</v>
      </c>
    </row>
    <row r="1116" spans="1:27" x14ac:dyDescent="0.25">
      <c r="A1116" s="1" t="s">
        <v>637</v>
      </c>
      <c r="E1116" s="24" t="s">
        <v>633</v>
      </c>
    </row>
    <row r="1117" spans="1:27" ht="26.4" x14ac:dyDescent="0.25">
      <c r="A1117" s="1" t="s">
        <v>638</v>
      </c>
      <c r="E1117" s="29" t="s">
        <v>12134</v>
      </c>
    </row>
    <row r="1118" spans="1:27" x14ac:dyDescent="0.25">
      <c r="A1118" s="1" t="s">
        <v>640</v>
      </c>
      <c r="E1118" s="24" t="s">
        <v>1380</v>
      </c>
    </row>
    <row r="1119" spans="1:27" x14ac:dyDescent="0.25">
      <c r="A1119" s="1" t="s">
        <v>631</v>
      </c>
      <c r="B1119" s="1">
        <v>285</v>
      </c>
      <c r="C1119" s="23" t="s">
        <v>12399</v>
      </c>
      <c r="D1119" t="s">
        <v>633</v>
      </c>
      <c r="E1119" s="24" t="s">
        <v>12400</v>
      </c>
      <c r="F1119" s="25" t="s">
        <v>814</v>
      </c>
      <c r="G1119" s="26">
        <v>8</v>
      </c>
      <c r="H1119" s="25">
        <v>0</v>
      </c>
      <c r="I1119" s="27">
        <f>ROUND(G1119*H1119,P4)</f>
        <v>0</v>
      </c>
      <c r="L1119" s="27">
        <v>0</v>
      </c>
      <c r="M1119" s="21">
        <f>ROUND(G1119*L1119,P4)</f>
        <v>0</v>
      </c>
      <c r="N1119" s="22" t="s">
        <v>11651</v>
      </c>
      <c r="O1119" s="28">
        <f>M1119*AA1119</f>
        <v>0</v>
      </c>
      <c r="P1119" s="1">
        <v>3</v>
      </c>
      <c r="AA1119" s="1">
        <f>IF(P1119=1,$O$3,IF(P1119=2,$O$4,$O$5))</f>
        <v>0.21</v>
      </c>
    </row>
    <row r="1120" spans="1:27" x14ac:dyDescent="0.25">
      <c r="A1120" s="1" t="s">
        <v>637</v>
      </c>
      <c r="E1120" s="24" t="s">
        <v>633</v>
      </c>
    </row>
    <row r="1121" spans="1:27" ht="26.4" x14ac:dyDescent="0.25">
      <c r="A1121" s="1" t="s">
        <v>638</v>
      </c>
      <c r="E1121" s="29" t="s">
        <v>12261</v>
      </c>
    </row>
    <row r="1122" spans="1:27" x14ac:dyDescent="0.25">
      <c r="A1122" s="1" t="s">
        <v>640</v>
      </c>
      <c r="E1122" s="24" t="s">
        <v>1380</v>
      </c>
    </row>
    <row r="1123" spans="1:27" ht="26.4" x14ac:dyDescent="0.25">
      <c r="A1123" s="1" t="s">
        <v>631</v>
      </c>
      <c r="B1123" s="1">
        <v>375</v>
      </c>
      <c r="C1123" s="23" t="s">
        <v>12401</v>
      </c>
      <c r="D1123" t="s">
        <v>633</v>
      </c>
      <c r="E1123" s="24" t="s">
        <v>12402</v>
      </c>
      <c r="F1123" s="25" t="s">
        <v>657</v>
      </c>
      <c r="G1123" s="26">
        <v>6</v>
      </c>
      <c r="H1123" s="25">
        <v>0</v>
      </c>
      <c r="I1123" s="27">
        <f>ROUND(G1123*H1123,P4)</f>
        <v>0</v>
      </c>
      <c r="L1123" s="27">
        <v>0</v>
      </c>
      <c r="M1123" s="21">
        <f>ROUND(G1123*L1123,P4)</f>
        <v>0</v>
      </c>
      <c r="N1123" s="22" t="s">
        <v>633</v>
      </c>
      <c r="O1123" s="28">
        <f>M1123*AA1123</f>
        <v>0</v>
      </c>
      <c r="P1123" s="1">
        <v>3</v>
      </c>
      <c r="AA1123" s="1">
        <f>IF(P1123=1,$O$3,IF(P1123=2,$O$4,$O$5))</f>
        <v>0.21</v>
      </c>
    </row>
    <row r="1124" spans="1:27" x14ac:dyDescent="0.25">
      <c r="A1124" s="1" t="s">
        <v>637</v>
      </c>
      <c r="E1124" s="24" t="s">
        <v>633</v>
      </c>
    </row>
    <row r="1125" spans="1:27" ht="26.4" x14ac:dyDescent="0.25">
      <c r="A1125" s="1" t="s">
        <v>638</v>
      </c>
      <c r="E1125" s="29" t="s">
        <v>12258</v>
      </c>
    </row>
    <row r="1126" spans="1:27" x14ac:dyDescent="0.25">
      <c r="A1126" s="1" t="s">
        <v>640</v>
      </c>
      <c r="E1126" s="24" t="s">
        <v>633</v>
      </c>
    </row>
    <row r="1127" spans="1:27" ht="26.4" x14ac:dyDescent="0.25">
      <c r="A1127" s="1" t="s">
        <v>631</v>
      </c>
      <c r="B1127" s="1">
        <v>377</v>
      </c>
      <c r="C1127" s="23" t="s">
        <v>12403</v>
      </c>
      <c r="D1127" t="s">
        <v>633</v>
      </c>
      <c r="E1127" s="24" t="s">
        <v>12404</v>
      </c>
      <c r="F1127" s="25" t="s">
        <v>657</v>
      </c>
      <c r="G1127" s="26">
        <v>2</v>
      </c>
      <c r="H1127" s="25">
        <v>0</v>
      </c>
      <c r="I1127" s="27">
        <f>ROUND(G1127*H1127,P4)</f>
        <v>0</v>
      </c>
      <c r="L1127" s="27">
        <v>0</v>
      </c>
      <c r="M1127" s="21">
        <f>ROUND(G1127*L1127,P4)</f>
        <v>0</v>
      </c>
      <c r="N1127" s="22" t="s">
        <v>633</v>
      </c>
      <c r="O1127" s="28">
        <f>M1127*AA1127</f>
        <v>0</v>
      </c>
      <c r="P1127" s="1">
        <v>3</v>
      </c>
      <c r="AA1127" s="1">
        <f>IF(P1127=1,$O$3,IF(P1127=2,$O$4,$O$5))</f>
        <v>0.21</v>
      </c>
    </row>
    <row r="1128" spans="1:27" x14ac:dyDescent="0.25">
      <c r="A1128" s="1" t="s">
        <v>637</v>
      </c>
      <c r="E1128" s="24" t="s">
        <v>633</v>
      </c>
    </row>
    <row r="1129" spans="1:27" ht="26.4" x14ac:dyDescent="0.25">
      <c r="A1129" s="1" t="s">
        <v>638</v>
      </c>
      <c r="E1129" s="29" t="s">
        <v>12120</v>
      </c>
    </row>
    <row r="1130" spans="1:27" x14ac:dyDescent="0.25">
      <c r="A1130" s="1" t="s">
        <v>640</v>
      </c>
      <c r="E1130" s="24" t="s">
        <v>633</v>
      </c>
    </row>
    <row r="1131" spans="1:27" x14ac:dyDescent="0.25">
      <c r="A1131" s="1" t="s">
        <v>628</v>
      </c>
      <c r="C1131" s="19" t="s">
        <v>12405</v>
      </c>
      <c r="E1131" s="20" t="s">
        <v>12406</v>
      </c>
      <c r="L1131" s="21">
        <f>SUMIFS(L1132:L1171,A1132:A1171,"P")</f>
        <v>0</v>
      </c>
      <c r="M1131" s="21">
        <f>SUMIFS(M1132:M1171,A1132:A1171,"P")</f>
        <v>0</v>
      </c>
      <c r="N1131" s="22"/>
    </row>
    <row r="1132" spans="1:27" x14ac:dyDescent="0.25">
      <c r="A1132" s="1" t="s">
        <v>631</v>
      </c>
      <c r="B1132" s="1">
        <v>151</v>
      </c>
      <c r="C1132" s="23" t="s">
        <v>12407</v>
      </c>
      <c r="D1132" t="s">
        <v>633</v>
      </c>
      <c r="E1132" s="24" t="s">
        <v>12408</v>
      </c>
      <c r="F1132" s="25" t="s">
        <v>647</v>
      </c>
      <c r="G1132" s="26">
        <v>1</v>
      </c>
      <c r="H1132" s="25">
        <v>0</v>
      </c>
      <c r="I1132" s="27">
        <f>ROUND(G1132*H1132,P4)</f>
        <v>0</v>
      </c>
      <c r="L1132" s="27">
        <v>0</v>
      </c>
      <c r="M1132" s="21">
        <f>ROUND(G1132*L1132,P4)</f>
        <v>0</v>
      </c>
      <c r="N1132" s="22" t="s">
        <v>11651</v>
      </c>
      <c r="O1132" s="28">
        <f>M1132*AA1132</f>
        <v>0</v>
      </c>
      <c r="P1132" s="1">
        <v>3</v>
      </c>
      <c r="AA1132" s="1">
        <f>IF(P1132=1,$O$3,IF(P1132=2,$O$4,$O$5))</f>
        <v>0.21</v>
      </c>
    </row>
    <row r="1133" spans="1:27" x14ac:dyDescent="0.25">
      <c r="A1133" s="1" t="s">
        <v>637</v>
      </c>
      <c r="E1133" s="24" t="s">
        <v>633</v>
      </c>
    </row>
    <row r="1134" spans="1:27" ht="26.4" x14ac:dyDescent="0.25">
      <c r="A1134" s="1" t="s">
        <v>638</v>
      </c>
      <c r="E1134" s="29" t="s">
        <v>10011</v>
      </c>
    </row>
    <row r="1135" spans="1:27" x14ac:dyDescent="0.25">
      <c r="A1135" s="1" t="s">
        <v>640</v>
      </c>
      <c r="E1135" s="24" t="s">
        <v>1380</v>
      </c>
    </row>
    <row r="1136" spans="1:27" x14ac:dyDescent="0.25">
      <c r="A1136" s="1" t="s">
        <v>631</v>
      </c>
      <c r="B1136" s="1">
        <v>152</v>
      </c>
      <c r="C1136" s="23" t="s">
        <v>12409</v>
      </c>
      <c r="D1136" t="s">
        <v>633</v>
      </c>
      <c r="E1136" s="24" t="s">
        <v>12410</v>
      </c>
      <c r="F1136" s="25" t="s">
        <v>647</v>
      </c>
      <c r="G1136" s="26">
        <v>1</v>
      </c>
      <c r="H1136" s="25">
        <v>0</v>
      </c>
      <c r="I1136" s="27">
        <f>ROUND(G1136*H1136,P4)</f>
        <v>0</v>
      </c>
      <c r="L1136" s="27">
        <v>0</v>
      </c>
      <c r="M1136" s="21">
        <f>ROUND(G1136*L1136,P4)</f>
        <v>0</v>
      </c>
      <c r="N1136" s="22" t="s">
        <v>11651</v>
      </c>
      <c r="O1136" s="28">
        <f>M1136*AA1136</f>
        <v>0</v>
      </c>
      <c r="P1136" s="1">
        <v>3</v>
      </c>
      <c r="AA1136" s="1">
        <f>IF(P1136=1,$O$3,IF(P1136=2,$O$4,$O$5))</f>
        <v>0.21</v>
      </c>
    </row>
    <row r="1137" spans="1:27" x14ac:dyDescent="0.25">
      <c r="A1137" s="1" t="s">
        <v>637</v>
      </c>
      <c r="E1137" s="24" t="s">
        <v>633</v>
      </c>
    </row>
    <row r="1138" spans="1:27" ht="26.4" x14ac:dyDescent="0.25">
      <c r="A1138" s="1" t="s">
        <v>638</v>
      </c>
      <c r="E1138" s="29" t="s">
        <v>10011</v>
      </c>
    </row>
    <row r="1139" spans="1:27" x14ac:dyDescent="0.25">
      <c r="A1139" s="1" t="s">
        <v>640</v>
      </c>
      <c r="E1139" s="24" t="s">
        <v>1380</v>
      </c>
    </row>
    <row r="1140" spans="1:27" x14ac:dyDescent="0.25">
      <c r="A1140" s="1" t="s">
        <v>631</v>
      </c>
      <c r="B1140" s="1">
        <v>153</v>
      </c>
      <c r="C1140" s="23" t="s">
        <v>12411</v>
      </c>
      <c r="D1140" t="s">
        <v>633</v>
      </c>
      <c r="E1140" s="24" t="s">
        <v>12412</v>
      </c>
      <c r="F1140" s="25" t="s">
        <v>647</v>
      </c>
      <c r="G1140" s="26">
        <v>2</v>
      </c>
      <c r="H1140" s="25">
        <v>0</v>
      </c>
      <c r="I1140" s="27">
        <f>ROUND(G1140*H1140,P4)</f>
        <v>0</v>
      </c>
      <c r="L1140" s="27">
        <v>0</v>
      </c>
      <c r="M1140" s="21">
        <f>ROUND(G1140*L1140,P4)</f>
        <v>0</v>
      </c>
      <c r="N1140" s="22" t="s">
        <v>11651</v>
      </c>
      <c r="O1140" s="28">
        <f>M1140*AA1140</f>
        <v>0</v>
      </c>
      <c r="P1140" s="1">
        <v>3</v>
      </c>
      <c r="AA1140" s="1">
        <f>IF(P1140=1,$O$3,IF(P1140=2,$O$4,$O$5))</f>
        <v>0.21</v>
      </c>
    </row>
    <row r="1141" spans="1:27" x14ac:dyDescent="0.25">
      <c r="A1141" s="1" t="s">
        <v>637</v>
      </c>
      <c r="E1141" s="24" t="s">
        <v>633</v>
      </c>
    </row>
    <row r="1142" spans="1:27" ht="26.4" x14ac:dyDescent="0.25">
      <c r="A1142" s="1" t="s">
        <v>638</v>
      </c>
      <c r="E1142" s="29" t="s">
        <v>12120</v>
      </c>
    </row>
    <row r="1143" spans="1:27" x14ac:dyDescent="0.25">
      <c r="A1143" s="1" t="s">
        <v>640</v>
      </c>
      <c r="E1143" s="24" t="s">
        <v>1380</v>
      </c>
    </row>
    <row r="1144" spans="1:27" x14ac:dyDescent="0.25">
      <c r="A1144" s="1" t="s">
        <v>631</v>
      </c>
      <c r="B1144" s="1">
        <v>154</v>
      </c>
      <c r="C1144" s="23" t="s">
        <v>12413</v>
      </c>
      <c r="D1144" t="s">
        <v>633</v>
      </c>
      <c r="E1144" s="24" t="s">
        <v>12414</v>
      </c>
      <c r="F1144" s="25" t="s">
        <v>647</v>
      </c>
      <c r="G1144" s="26">
        <v>2</v>
      </c>
      <c r="H1144" s="25">
        <v>0</v>
      </c>
      <c r="I1144" s="27">
        <f>ROUND(G1144*H1144,P4)</f>
        <v>0</v>
      </c>
      <c r="L1144" s="27">
        <v>0</v>
      </c>
      <c r="M1144" s="21">
        <f>ROUND(G1144*L1144,P4)</f>
        <v>0</v>
      </c>
      <c r="N1144" s="22" t="s">
        <v>11651</v>
      </c>
      <c r="O1144" s="28">
        <f>M1144*AA1144</f>
        <v>0</v>
      </c>
      <c r="P1144" s="1">
        <v>3</v>
      </c>
      <c r="AA1144" s="1">
        <f>IF(P1144=1,$O$3,IF(P1144=2,$O$4,$O$5))</f>
        <v>0.21</v>
      </c>
    </row>
    <row r="1145" spans="1:27" x14ac:dyDescent="0.25">
      <c r="A1145" s="1" t="s">
        <v>637</v>
      </c>
      <c r="E1145" s="24" t="s">
        <v>633</v>
      </c>
    </row>
    <row r="1146" spans="1:27" ht="26.4" x14ac:dyDescent="0.25">
      <c r="A1146" s="1" t="s">
        <v>638</v>
      </c>
      <c r="E1146" s="29" t="s">
        <v>12120</v>
      </c>
    </row>
    <row r="1147" spans="1:27" x14ac:dyDescent="0.25">
      <c r="A1147" s="1" t="s">
        <v>640</v>
      </c>
      <c r="E1147" s="24" t="s">
        <v>1380</v>
      </c>
    </row>
    <row r="1148" spans="1:27" x14ac:dyDescent="0.25">
      <c r="A1148" s="1" t="s">
        <v>631</v>
      </c>
      <c r="B1148" s="1">
        <v>155</v>
      </c>
      <c r="C1148" s="23" t="s">
        <v>12415</v>
      </c>
      <c r="D1148" t="s">
        <v>633</v>
      </c>
      <c r="E1148" s="24" t="s">
        <v>12416</v>
      </c>
      <c r="F1148" s="25" t="s">
        <v>647</v>
      </c>
      <c r="G1148" s="26">
        <v>1</v>
      </c>
      <c r="H1148" s="25">
        <v>0</v>
      </c>
      <c r="I1148" s="27">
        <f>ROUND(G1148*H1148,P4)</f>
        <v>0</v>
      </c>
      <c r="L1148" s="27">
        <v>0</v>
      </c>
      <c r="M1148" s="21">
        <f>ROUND(G1148*L1148,P4)</f>
        <v>0</v>
      </c>
      <c r="N1148" s="22" t="s">
        <v>11651</v>
      </c>
      <c r="O1148" s="28">
        <f>M1148*AA1148</f>
        <v>0</v>
      </c>
      <c r="P1148" s="1">
        <v>3</v>
      </c>
      <c r="AA1148" s="1">
        <f>IF(P1148=1,$O$3,IF(P1148=2,$O$4,$O$5))</f>
        <v>0.21</v>
      </c>
    </row>
    <row r="1149" spans="1:27" x14ac:dyDescent="0.25">
      <c r="A1149" s="1" t="s">
        <v>637</v>
      </c>
      <c r="E1149" s="24" t="s">
        <v>633</v>
      </c>
    </row>
    <row r="1150" spans="1:27" ht="26.4" x14ac:dyDescent="0.25">
      <c r="A1150" s="1" t="s">
        <v>638</v>
      </c>
      <c r="E1150" s="29" t="s">
        <v>10011</v>
      </c>
    </row>
    <row r="1151" spans="1:27" x14ac:dyDescent="0.25">
      <c r="A1151" s="1" t="s">
        <v>640</v>
      </c>
      <c r="E1151" s="24" t="s">
        <v>1380</v>
      </c>
    </row>
    <row r="1152" spans="1:27" x14ac:dyDescent="0.25">
      <c r="A1152" s="1" t="s">
        <v>631</v>
      </c>
      <c r="B1152" s="1">
        <v>156</v>
      </c>
      <c r="C1152" s="23" t="s">
        <v>12417</v>
      </c>
      <c r="D1152" t="s">
        <v>633</v>
      </c>
      <c r="E1152" s="24" t="s">
        <v>12418</v>
      </c>
      <c r="F1152" s="25" t="s">
        <v>647</v>
      </c>
      <c r="G1152" s="26">
        <v>4</v>
      </c>
      <c r="H1152" s="25">
        <v>0</v>
      </c>
      <c r="I1152" s="27">
        <f>ROUND(G1152*H1152,P4)</f>
        <v>0</v>
      </c>
      <c r="L1152" s="27">
        <v>0</v>
      </c>
      <c r="M1152" s="21">
        <f>ROUND(G1152*L1152,P4)</f>
        <v>0</v>
      </c>
      <c r="N1152" s="22" t="s">
        <v>11651</v>
      </c>
      <c r="O1152" s="28">
        <f>M1152*AA1152</f>
        <v>0</v>
      </c>
      <c r="P1152" s="1">
        <v>3</v>
      </c>
      <c r="AA1152" s="1">
        <f>IF(P1152=1,$O$3,IF(P1152=2,$O$4,$O$5))</f>
        <v>0.21</v>
      </c>
    </row>
    <row r="1153" spans="1:27" x14ac:dyDescent="0.25">
      <c r="A1153" s="1" t="s">
        <v>637</v>
      </c>
      <c r="E1153" s="24" t="s">
        <v>633</v>
      </c>
    </row>
    <row r="1154" spans="1:27" ht="26.4" x14ac:dyDescent="0.25">
      <c r="A1154" s="1" t="s">
        <v>638</v>
      </c>
      <c r="E1154" s="29" t="s">
        <v>12323</v>
      </c>
    </row>
    <row r="1155" spans="1:27" x14ac:dyDescent="0.25">
      <c r="A1155" s="1" t="s">
        <v>640</v>
      </c>
      <c r="E1155" s="24" t="s">
        <v>1380</v>
      </c>
    </row>
    <row r="1156" spans="1:27" x14ac:dyDescent="0.25">
      <c r="A1156" s="1" t="s">
        <v>631</v>
      </c>
      <c r="B1156" s="1">
        <v>157</v>
      </c>
      <c r="C1156" s="23" t="s">
        <v>12419</v>
      </c>
      <c r="D1156" t="s">
        <v>633</v>
      </c>
      <c r="E1156" s="24" t="s">
        <v>12420</v>
      </c>
      <c r="F1156" s="25" t="s">
        <v>657</v>
      </c>
      <c r="G1156" s="26">
        <v>1</v>
      </c>
      <c r="H1156" s="25">
        <v>0</v>
      </c>
      <c r="I1156" s="27">
        <f>ROUND(G1156*H1156,P4)</f>
        <v>0</v>
      </c>
      <c r="L1156" s="27">
        <v>0</v>
      </c>
      <c r="M1156" s="21">
        <f>ROUND(G1156*L1156,P4)</f>
        <v>0</v>
      </c>
      <c r="N1156" s="22" t="s">
        <v>11651</v>
      </c>
      <c r="O1156" s="28">
        <f>M1156*AA1156</f>
        <v>0</v>
      </c>
      <c r="P1156" s="1">
        <v>3</v>
      </c>
      <c r="AA1156" s="1">
        <f>IF(P1156=1,$O$3,IF(P1156=2,$O$4,$O$5))</f>
        <v>0.21</v>
      </c>
    </row>
    <row r="1157" spans="1:27" x14ac:dyDescent="0.25">
      <c r="A1157" s="1" t="s">
        <v>637</v>
      </c>
      <c r="E1157" s="24" t="s">
        <v>633</v>
      </c>
    </row>
    <row r="1158" spans="1:27" ht="26.4" x14ac:dyDescent="0.25">
      <c r="A1158" s="1" t="s">
        <v>638</v>
      </c>
      <c r="E1158" s="29" t="s">
        <v>10011</v>
      </c>
    </row>
    <row r="1159" spans="1:27" x14ac:dyDescent="0.25">
      <c r="A1159" s="1" t="s">
        <v>640</v>
      </c>
      <c r="E1159" s="24" t="s">
        <v>1380</v>
      </c>
    </row>
    <row r="1160" spans="1:27" x14ac:dyDescent="0.25">
      <c r="A1160" s="1" t="s">
        <v>631</v>
      </c>
      <c r="B1160" s="1">
        <v>158</v>
      </c>
      <c r="C1160" s="23" t="s">
        <v>12421</v>
      </c>
      <c r="D1160" t="s">
        <v>633</v>
      </c>
      <c r="E1160" s="24" t="s">
        <v>12422</v>
      </c>
      <c r="F1160" s="25" t="s">
        <v>657</v>
      </c>
      <c r="G1160" s="26">
        <v>1</v>
      </c>
      <c r="H1160" s="25">
        <v>0</v>
      </c>
      <c r="I1160" s="27">
        <f>ROUND(G1160*H1160,P4)</f>
        <v>0</v>
      </c>
      <c r="L1160" s="27">
        <v>0</v>
      </c>
      <c r="M1160" s="21">
        <f>ROUND(G1160*L1160,P4)</f>
        <v>0</v>
      </c>
      <c r="N1160" s="22" t="s">
        <v>11651</v>
      </c>
      <c r="O1160" s="28">
        <f>M1160*AA1160</f>
        <v>0</v>
      </c>
      <c r="P1160" s="1">
        <v>3</v>
      </c>
      <c r="AA1160" s="1">
        <f>IF(P1160=1,$O$3,IF(P1160=2,$O$4,$O$5))</f>
        <v>0.21</v>
      </c>
    </row>
    <row r="1161" spans="1:27" x14ac:dyDescent="0.25">
      <c r="A1161" s="1" t="s">
        <v>637</v>
      </c>
      <c r="E1161" s="24" t="s">
        <v>633</v>
      </c>
    </row>
    <row r="1162" spans="1:27" ht="26.4" x14ac:dyDescent="0.25">
      <c r="A1162" s="1" t="s">
        <v>638</v>
      </c>
      <c r="E1162" s="29" t="s">
        <v>10011</v>
      </c>
    </row>
    <row r="1163" spans="1:27" x14ac:dyDescent="0.25">
      <c r="A1163" s="1" t="s">
        <v>640</v>
      </c>
      <c r="E1163" s="24" t="s">
        <v>1380</v>
      </c>
    </row>
    <row r="1164" spans="1:27" x14ac:dyDescent="0.25">
      <c r="A1164" s="1" t="s">
        <v>631</v>
      </c>
      <c r="B1164" s="1">
        <v>159</v>
      </c>
      <c r="C1164" s="23" t="s">
        <v>12423</v>
      </c>
      <c r="D1164" t="s">
        <v>633</v>
      </c>
      <c r="E1164" s="24" t="s">
        <v>12424</v>
      </c>
      <c r="F1164" s="25" t="s">
        <v>657</v>
      </c>
      <c r="G1164" s="26">
        <v>1</v>
      </c>
      <c r="H1164" s="25">
        <v>0</v>
      </c>
      <c r="I1164" s="27">
        <f>ROUND(G1164*H1164,P4)</f>
        <v>0</v>
      </c>
      <c r="L1164" s="27">
        <v>0</v>
      </c>
      <c r="M1164" s="21">
        <f>ROUND(G1164*L1164,P4)</f>
        <v>0</v>
      </c>
      <c r="N1164" s="22" t="s">
        <v>11651</v>
      </c>
      <c r="O1164" s="28">
        <f>M1164*AA1164</f>
        <v>0</v>
      </c>
      <c r="P1164" s="1">
        <v>3</v>
      </c>
      <c r="AA1164" s="1">
        <f>IF(P1164=1,$O$3,IF(P1164=2,$O$4,$O$5))</f>
        <v>0.21</v>
      </c>
    </row>
    <row r="1165" spans="1:27" x14ac:dyDescent="0.25">
      <c r="A1165" s="1" t="s">
        <v>637</v>
      </c>
      <c r="E1165" s="24" t="s">
        <v>633</v>
      </c>
    </row>
    <row r="1166" spans="1:27" ht="26.4" x14ac:dyDescent="0.25">
      <c r="A1166" s="1" t="s">
        <v>638</v>
      </c>
      <c r="E1166" s="29" t="s">
        <v>10011</v>
      </c>
    </row>
    <row r="1167" spans="1:27" x14ac:dyDescent="0.25">
      <c r="A1167" s="1" t="s">
        <v>640</v>
      </c>
      <c r="E1167" s="24" t="s">
        <v>1380</v>
      </c>
    </row>
    <row r="1168" spans="1:27" x14ac:dyDescent="0.25">
      <c r="A1168" s="1" t="s">
        <v>631</v>
      </c>
      <c r="B1168" s="1">
        <v>160</v>
      </c>
      <c r="C1168" s="23" t="s">
        <v>12425</v>
      </c>
      <c r="D1168" t="s">
        <v>633</v>
      </c>
      <c r="E1168" s="24" t="s">
        <v>12426</v>
      </c>
      <c r="F1168" s="25" t="s">
        <v>647</v>
      </c>
      <c r="G1168" s="26">
        <v>11</v>
      </c>
      <c r="H1168" s="25">
        <v>0</v>
      </c>
      <c r="I1168" s="27">
        <f>ROUND(G1168*H1168,P4)</f>
        <v>0</v>
      </c>
      <c r="L1168" s="27">
        <v>0</v>
      </c>
      <c r="M1168" s="21">
        <f>ROUND(G1168*L1168,P4)</f>
        <v>0</v>
      </c>
      <c r="N1168" s="22" t="s">
        <v>11651</v>
      </c>
      <c r="O1168" s="28">
        <f>M1168*AA1168</f>
        <v>0</v>
      </c>
      <c r="P1168" s="1">
        <v>3</v>
      </c>
      <c r="AA1168" s="1">
        <f>IF(P1168=1,$O$3,IF(P1168=2,$O$4,$O$5))</f>
        <v>0.21</v>
      </c>
    </row>
    <row r="1169" spans="1:27" x14ac:dyDescent="0.25">
      <c r="A1169" s="1" t="s">
        <v>637</v>
      </c>
      <c r="E1169" s="24" t="s">
        <v>633</v>
      </c>
    </row>
    <row r="1170" spans="1:27" ht="26.4" x14ac:dyDescent="0.25">
      <c r="A1170" s="1" t="s">
        <v>638</v>
      </c>
      <c r="E1170" s="29" t="s">
        <v>12427</v>
      </c>
    </row>
    <row r="1171" spans="1:27" x14ac:dyDescent="0.25">
      <c r="A1171" s="1" t="s">
        <v>640</v>
      </c>
      <c r="E1171" s="24" t="s">
        <v>1380</v>
      </c>
    </row>
    <row r="1172" spans="1:27" x14ac:dyDescent="0.25">
      <c r="A1172" s="1" t="s">
        <v>628</v>
      </c>
      <c r="C1172" s="19" t="s">
        <v>12428</v>
      </c>
      <c r="E1172" s="20" t="s">
        <v>12429</v>
      </c>
      <c r="L1172" s="21">
        <f>SUMIFS(L1173:L1224,A1173:A1224,"P")</f>
        <v>0</v>
      </c>
      <c r="M1172" s="21">
        <f>SUMIFS(M1173:M1224,A1173:A1224,"P")</f>
        <v>0</v>
      </c>
      <c r="N1172" s="22"/>
    </row>
    <row r="1173" spans="1:27" x14ac:dyDescent="0.25">
      <c r="A1173" s="1" t="s">
        <v>631</v>
      </c>
      <c r="B1173" s="1">
        <v>161</v>
      </c>
      <c r="C1173" s="23" t="s">
        <v>12430</v>
      </c>
      <c r="D1173" t="s">
        <v>633</v>
      </c>
      <c r="E1173" s="24" t="s">
        <v>12431</v>
      </c>
      <c r="F1173" s="25" t="s">
        <v>647</v>
      </c>
      <c r="G1173" s="26">
        <v>2</v>
      </c>
      <c r="H1173" s="25">
        <v>0</v>
      </c>
      <c r="I1173" s="27">
        <f>ROUND(G1173*H1173,P4)</f>
        <v>0</v>
      </c>
      <c r="L1173" s="27">
        <v>0</v>
      </c>
      <c r="M1173" s="21">
        <f>ROUND(G1173*L1173,P4)</f>
        <v>0</v>
      </c>
      <c r="N1173" s="22" t="s">
        <v>11651</v>
      </c>
      <c r="O1173" s="28">
        <f>M1173*AA1173</f>
        <v>0</v>
      </c>
      <c r="P1173" s="1">
        <v>3</v>
      </c>
      <c r="AA1173" s="1">
        <f>IF(P1173=1,$O$3,IF(P1173=2,$O$4,$O$5))</f>
        <v>0.21</v>
      </c>
    </row>
    <row r="1174" spans="1:27" x14ac:dyDescent="0.25">
      <c r="A1174" s="1" t="s">
        <v>637</v>
      </c>
      <c r="E1174" s="24" t="s">
        <v>633</v>
      </c>
    </row>
    <row r="1175" spans="1:27" ht="26.4" x14ac:dyDescent="0.25">
      <c r="A1175" s="1" t="s">
        <v>638</v>
      </c>
      <c r="E1175" s="29" t="s">
        <v>12120</v>
      </c>
    </row>
    <row r="1176" spans="1:27" x14ac:dyDescent="0.25">
      <c r="A1176" s="1" t="s">
        <v>640</v>
      </c>
      <c r="E1176" s="24" t="s">
        <v>1380</v>
      </c>
    </row>
    <row r="1177" spans="1:27" x14ac:dyDescent="0.25">
      <c r="A1177" s="1" t="s">
        <v>631</v>
      </c>
      <c r="B1177" s="1">
        <v>162</v>
      </c>
      <c r="C1177" s="23" t="s">
        <v>12432</v>
      </c>
      <c r="D1177" t="s">
        <v>633</v>
      </c>
      <c r="E1177" s="24" t="s">
        <v>12433</v>
      </c>
      <c r="F1177" s="25" t="s">
        <v>647</v>
      </c>
      <c r="G1177" s="26">
        <v>5</v>
      </c>
      <c r="H1177" s="25">
        <v>0</v>
      </c>
      <c r="I1177" s="27">
        <f>ROUND(G1177*H1177,P4)</f>
        <v>0</v>
      </c>
      <c r="L1177" s="27">
        <v>0</v>
      </c>
      <c r="M1177" s="21">
        <f>ROUND(G1177*L1177,P4)</f>
        <v>0</v>
      </c>
      <c r="N1177" s="22" t="s">
        <v>11651</v>
      </c>
      <c r="O1177" s="28">
        <f>M1177*AA1177</f>
        <v>0</v>
      </c>
      <c r="P1177" s="1">
        <v>3</v>
      </c>
      <c r="AA1177" s="1">
        <f>IF(P1177=1,$O$3,IF(P1177=2,$O$4,$O$5))</f>
        <v>0.21</v>
      </c>
    </row>
    <row r="1178" spans="1:27" x14ac:dyDescent="0.25">
      <c r="A1178" s="1" t="s">
        <v>637</v>
      </c>
      <c r="E1178" s="24" t="s">
        <v>633</v>
      </c>
    </row>
    <row r="1179" spans="1:27" ht="26.4" x14ac:dyDescent="0.25">
      <c r="A1179" s="1" t="s">
        <v>638</v>
      </c>
      <c r="E1179" s="29" t="s">
        <v>12326</v>
      </c>
    </row>
    <row r="1180" spans="1:27" x14ac:dyDescent="0.25">
      <c r="A1180" s="1" t="s">
        <v>640</v>
      </c>
      <c r="E1180" s="24" t="s">
        <v>1380</v>
      </c>
    </row>
    <row r="1181" spans="1:27" x14ac:dyDescent="0.25">
      <c r="A1181" s="1" t="s">
        <v>631</v>
      </c>
      <c r="B1181" s="1">
        <v>163</v>
      </c>
      <c r="C1181" s="23" t="s">
        <v>12434</v>
      </c>
      <c r="D1181" t="s">
        <v>633</v>
      </c>
      <c r="E1181" s="24" t="s">
        <v>12435</v>
      </c>
      <c r="F1181" s="25" t="s">
        <v>657</v>
      </c>
      <c r="G1181" s="26">
        <v>2</v>
      </c>
      <c r="H1181" s="25">
        <v>0</v>
      </c>
      <c r="I1181" s="27">
        <f>ROUND(G1181*H1181,P4)</f>
        <v>0</v>
      </c>
      <c r="L1181" s="27">
        <v>0</v>
      </c>
      <c r="M1181" s="21">
        <f>ROUND(G1181*L1181,P4)</f>
        <v>0</v>
      </c>
      <c r="N1181" s="22" t="s">
        <v>11651</v>
      </c>
      <c r="O1181" s="28">
        <f>M1181*AA1181</f>
        <v>0</v>
      </c>
      <c r="P1181" s="1">
        <v>3</v>
      </c>
      <c r="AA1181" s="1">
        <f>IF(P1181=1,$O$3,IF(P1181=2,$O$4,$O$5))</f>
        <v>0.21</v>
      </c>
    </row>
    <row r="1182" spans="1:27" x14ac:dyDescent="0.25">
      <c r="A1182" s="1" t="s">
        <v>637</v>
      </c>
      <c r="E1182" s="24" t="s">
        <v>633</v>
      </c>
    </row>
    <row r="1183" spans="1:27" ht="26.4" x14ac:dyDescent="0.25">
      <c r="A1183" s="1" t="s">
        <v>638</v>
      </c>
      <c r="E1183" s="29" t="s">
        <v>12120</v>
      </c>
    </row>
    <row r="1184" spans="1:27" x14ac:dyDescent="0.25">
      <c r="A1184" s="1" t="s">
        <v>640</v>
      </c>
      <c r="E1184" s="24" t="s">
        <v>1380</v>
      </c>
    </row>
    <row r="1185" spans="1:27" ht="26.4" x14ac:dyDescent="0.25">
      <c r="A1185" s="1" t="s">
        <v>631</v>
      </c>
      <c r="B1185" s="1">
        <v>164</v>
      </c>
      <c r="C1185" s="23" t="s">
        <v>12436</v>
      </c>
      <c r="D1185" t="s">
        <v>633</v>
      </c>
      <c r="E1185" s="24" t="s">
        <v>12437</v>
      </c>
      <c r="F1185" s="25" t="s">
        <v>647</v>
      </c>
      <c r="G1185" s="26">
        <v>4</v>
      </c>
      <c r="H1185" s="25">
        <v>0</v>
      </c>
      <c r="I1185" s="27">
        <f>ROUND(G1185*H1185,P4)</f>
        <v>0</v>
      </c>
      <c r="L1185" s="27">
        <v>0</v>
      </c>
      <c r="M1185" s="21">
        <f>ROUND(G1185*L1185,P4)</f>
        <v>0</v>
      </c>
      <c r="N1185" s="22" t="s">
        <v>11651</v>
      </c>
      <c r="O1185" s="28">
        <f>M1185*AA1185</f>
        <v>0</v>
      </c>
      <c r="P1185" s="1">
        <v>3</v>
      </c>
      <c r="AA1185" s="1">
        <f>IF(P1185=1,$O$3,IF(P1185=2,$O$4,$O$5))</f>
        <v>0.21</v>
      </c>
    </row>
    <row r="1186" spans="1:27" x14ac:dyDescent="0.25">
      <c r="A1186" s="1" t="s">
        <v>637</v>
      </c>
      <c r="E1186" s="24" t="s">
        <v>633</v>
      </c>
    </row>
    <row r="1187" spans="1:27" ht="26.4" x14ac:dyDescent="0.25">
      <c r="A1187" s="1" t="s">
        <v>638</v>
      </c>
      <c r="E1187" s="29" t="s">
        <v>12323</v>
      </c>
    </row>
    <row r="1188" spans="1:27" x14ac:dyDescent="0.25">
      <c r="A1188" s="1" t="s">
        <v>640</v>
      </c>
      <c r="E1188" s="24" t="s">
        <v>1380</v>
      </c>
    </row>
    <row r="1189" spans="1:27" ht="26.4" x14ac:dyDescent="0.25">
      <c r="A1189" s="1" t="s">
        <v>631</v>
      </c>
      <c r="B1189" s="1">
        <v>165</v>
      </c>
      <c r="C1189" s="23" t="s">
        <v>12438</v>
      </c>
      <c r="D1189" t="s">
        <v>633</v>
      </c>
      <c r="E1189" s="24" t="s">
        <v>12439</v>
      </c>
      <c r="F1189" s="25" t="s">
        <v>647</v>
      </c>
      <c r="G1189" s="26">
        <v>4</v>
      </c>
      <c r="H1189" s="25">
        <v>0</v>
      </c>
      <c r="I1189" s="27">
        <f>ROUND(G1189*H1189,P4)</f>
        <v>0</v>
      </c>
      <c r="L1189" s="27">
        <v>0</v>
      </c>
      <c r="M1189" s="21">
        <f>ROUND(G1189*L1189,P4)</f>
        <v>0</v>
      </c>
      <c r="N1189" s="22" t="s">
        <v>11651</v>
      </c>
      <c r="O1189" s="28">
        <f>M1189*AA1189</f>
        <v>0</v>
      </c>
      <c r="P1189" s="1">
        <v>3</v>
      </c>
      <c r="AA1189" s="1">
        <f>IF(P1189=1,$O$3,IF(P1189=2,$O$4,$O$5))</f>
        <v>0.21</v>
      </c>
    </row>
    <row r="1190" spans="1:27" x14ac:dyDescent="0.25">
      <c r="A1190" s="1" t="s">
        <v>637</v>
      </c>
      <c r="E1190" s="24" t="s">
        <v>633</v>
      </c>
    </row>
    <row r="1191" spans="1:27" ht="26.4" x14ac:dyDescent="0.25">
      <c r="A1191" s="1" t="s">
        <v>638</v>
      </c>
      <c r="E1191" s="29" t="s">
        <v>12323</v>
      </c>
    </row>
    <row r="1192" spans="1:27" x14ac:dyDescent="0.25">
      <c r="A1192" s="1" t="s">
        <v>640</v>
      </c>
      <c r="E1192" s="24" t="s">
        <v>1380</v>
      </c>
    </row>
    <row r="1193" spans="1:27" x14ac:dyDescent="0.25">
      <c r="A1193" s="1" t="s">
        <v>631</v>
      </c>
      <c r="B1193" s="1">
        <v>166</v>
      </c>
      <c r="C1193" s="23" t="s">
        <v>12440</v>
      </c>
      <c r="D1193" t="s">
        <v>633</v>
      </c>
      <c r="E1193" s="24" t="s">
        <v>12441</v>
      </c>
      <c r="F1193" s="25" t="s">
        <v>657</v>
      </c>
      <c r="G1193" s="26">
        <v>2</v>
      </c>
      <c r="H1193" s="25">
        <v>0</v>
      </c>
      <c r="I1193" s="27">
        <f>ROUND(G1193*H1193,P4)</f>
        <v>0</v>
      </c>
      <c r="L1193" s="27">
        <v>0</v>
      </c>
      <c r="M1193" s="21">
        <f>ROUND(G1193*L1193,P4)</f>
        <v>0</v>
      </c>
      <c r="N1193" s="22" t="s">
        <v>11651</v>
      </c>
      <c r="O1193" s="28">
        <f>M1193*AA1193</f>
        <v>0</v>
      </c>
      <c r="P1193" s="1">
        <v>3</v>
      </c>
      <c r="AA1193" s="1">
        <f>IF(P1193=1,$O$3,IF(P1193=2,$O$4,$O$5))</f>
        <v>0.21</v>
      </c>
    </row>
    <row r="1194" spans="1:27" x14ac:dyDescent="0.25">
      <c r="A1194" s="1" t="s">
        <v>637</v>
      </c>
      <c r="E1194" s="24" t="s">
        <v>633</v>
      </c>
    </row>
    <row r="1195" spans="1:27" ht="26.4" x14ac:dyDescent="0.25">
      <c r="A1195" s="1" t="s">
        <v>638</v>
      </c>
      <c r="E1195" s="29" t="s">
        <v>12120</v>
      </c>
    </row>
    <row r="1196" spans="1:27" x14ac:dyDescent="0.25">
      <c r="A1196" s="1" t="s">
        <v>640</v>
      </c>
      <c r="E1196" s="24" t="s">
        <v>1380</v>
      </c>
    </row>
    <row r="1197" spans="1:27" x14ac:dyDescent="0.25">
      <c r="A1197" s="1" t="s">
        <v>631</v>
      </c>
      <c r="B1197" s="1">
        <v>167</v>
      </c>
      <c r="C1197" s="23" t="s">
        <v>12442</v>
      </c>
      <c r="D1197" t="s">
        <v>633</v>
      </c>
      <c r="E1197" s="24" t="s">
        <v>12443</v>
      </c>
      <c r="F1197" s="25" t="s">
        <v>657</v>
      </c>
      <c r="G1197" s="26">
        <v>2</v>
      </c>
      <c r="H1197" s="25">
        <v>0</v>
      </c>
      <c r="I1197" s="27">
        <f>ROUND(G1197*H1197,P4)</f>
        <v>0</v>
      </c>
      <c r="L1197" s="27">
        <v>0</v>
      </c>
      <c r="M1197" s="21">
        <f>ROUND(G1197*L1197,P4)</f>
        <v>0</v>
      </c>
      <c r="N1197" s="22" t="s">
        <v>11651</v>
      </c>
      <c r="O1197" s="28">
        <f>M1197*AA1197</f>
        <v>0</v>
      </c>
      <c r="P1197" s="1">
        <v>3</v>
      </c>
      <c r="AA1197" s="1">
        <f>IF(P1197=1,$O$3,IF(P1197=2,$O$4,$O$5))</f>
        <v>0.21</v>
      </c>
    </row>
    <row r="1198" spans="1:27" x14ac:dyDescent="0.25">
      <c r="A1198" s="1" t="s">
        <v>637</v>
      </c>
      <c r="E1198" s="24" t="s">
        <v>633</v>
      </c>
    </row>
    <row r="1199" spans="1:27" ht="26.4" x14ac:dyDescent="0.25">
      <c r="A1199" s="1" t="s">
        <v>638</v>
      </c>
      <c r="E1199" s="29" t="s">
        <v>12120</v>
      </c>
    </row>
    <row r="1200" spans="1:27" x14ac:dyDescent="0.25">
      <c r="A1200" s="1" t="s">
        <v>640</v>
      </c>
      <c r="E1200" s="24" t="s">
        <v>1380</v>
      </c>
    </row>
    <row r="1201" spans="1:27" x14ac:dyDescent="0.25">
      <c r="A1201" s="1" t="s">
        <v>631</v>
      </c>
      <c r="B1201" s="1">
        <v>168</v>
      </c>
      <c r="C1201" s="23" t="s">
        <v>12444</v>
      </c>
      <c r="D1201" t="s">
        <v>633</v>
      </c>
      <c r="E1201" s="24" t="s">
        <v>12445</v>
      </c>
      <c r="F1201" s="25" t="s">
        <v>657</v>
      </c>
      <c r="G1201" s="26">
        <v>2</v>
      </c>
      <c r="H1201" s="25">
        <v>0</v>
      </c>
      <c r="I1201" s="27">
        <f>ROUND(G1201*H1201,P4)</f>
        <v>0</v>
      </c>
      <c r="L1201" s="27">
        <v>0</v>
      </c>
      <c r="M1201" s="21">
        <f>ROUND(G1201*L1201,P4)</f>
        <v>0</v>
      </c>
      <c r="N1201" s="22" t="s">
        <v>11651</v>
      </c>
      <c r="O1201" s="28">
        <f>M1201*AA1201</f>
        <v>0</v>
      </c>
      <c r="P1201" s="1">
        <v>3</v>
      </c>
      <c r="AA1201" s="1">
        <f>IF(P1201=1,$O$3,IF(P1201=2,$O$4,$O$5))</f>
        <v>0.21</v>
      </c>
    </row>
    <row r="1202" spans="1:27" x14ac:dyDescent="0.25">
      <c r="A1202" s="1" t="s">
        <v>637</v>
      </c>
      <c r="E1202" s="24" t="s">
        <v>633</v>
      </c>
    </row>
    <row r="1203" spans="1:27" ht="26.4" x14ac:dyDescent="0.25">
      <c r="A1203" s="1" t="s">
        <v>638</v>
      </c>
      <c r="E1203" s="29" t="s">
        <v>12120</v>
      </c>
    </row>
    <row r="1204" spans="1:27" x14ac:dyDescent="0.25">
      <c r="A1204" s="1" t="s">
        <v>640</v>
      </c>
      <c r="E1204" s="24" t="s">
        <v>1380</v>
      </c>
    </row>
    <row r="1205" spans="1:27" x14ac:dyDescent="0.25">
      <c r="A1205" s="1" t="s">
        <v>631</v>
      </c>
      <c r="B1205" s="1">
        <v>169</v>
      </c>
      <c r="C1205" s="23" t="s">
        <v>12446</v>
      </c>
      <c r="D1205" t="s">
        <v>633</v>
      </c>
      <c r="E1205" s="24" t="s">
        <v>12447</v>
      </c>
      <c r="F1205" s="25" t="s">
        <v>657</v>
      </c>
      <c r="G1205" s="26">
        <v>2</v>
      </c>
      <c r="H1205" s="25">
        <v>0</v>
      </c>
      <c r="I1205" s="27">
        <f>ROUND(G1205*H1205,P4)</f>
        <v>0</v>
      </c>
      <c r="L1205" s="27">
        <v>0</v>
      </c>
      <c r="M1205" s="21">
        <f>ROUND(G1205*L1205,P4)</f>
        <v>0</v>
      </c>
      <c r="N1205" s="22" t="s">
        <v>11651</v>
      </c>
      <c r="O1205" s="28">
        <f>M1205*AA1205</f>
        <v>0</v>
      </c>
      <c r="P1205" s="1">
        <v>3</v>
      </c>
      <c r="AA1205" s="1">
        <f>IF(P1205=1,$O$3,IF(P1205=2,$O$4,$O$5))</f>
        <v>0.21</v>
      </c>
    </row>
    <row r="1206" spans="1:27" x14ac:dyDescent="0.25">
      <c r="A1206" s="1" t="s">
        <v>637</v>
      </c>
      <c r="E1206" s="24" t="s">
        <v>633</v>
      </c>
    </row>
    <row r="1207" spans="1:27" ht="26.4" x14ac:dyDescent="0.25">
      <c r="A1207" s="1" t="s">
        <v>638</v>
      </c>
      <c r="E1207" s="29" t="s">
        <v>12120</v>
      </c>
    </row>
    <row r="1208" spans="1:27" x14ac:dyDescent="0.25">
      <c r="A1208" s="1" t="s">
        <v>640</v>
      </c>
      <c r="E1208" s="24" t="s">
        <v>1380</v>
      </c>
    </row>
    <row r="1209" spans="1:27" x14ac:dyDescent="0.25">
      <c r="A1209" s="1" t="s">
        <v>631</v>
      </c>
      <c r="B1209" s="1">
        <v>170</v>
      </c>
      <c r="C1209" s="23" t="s">
        <v>12448</v>
      </c>
      <c r="D1209" t="s">
        <v>633</v>
      </c>
      <c r="E1209" s="24" t="s">
        <v>12449</v>
      </c>
      <c r="F1209" s="25" t="s">
        <v>657</v>
      </c>
      <c r="G1209" s="26">
        <v>1</v>
      </c>
      <c r="H1209" s="25">
        <v>0</v>
      </c>
      <c r="I1209" s="27">
        <f>ROUND(G1209*H1209,P4)</f>
        <v>0</v>
      </c>
      <c r="L1209" s="27">
        <v>0</v>
      </c>
      <c r="M1209" s="21">
        <f>ROUND(G1209*L1209,P4)</f>
        <v>0</v>
      </c>
      <c r="N1209" s="22" t="s">
        <v>11651</v>
      </c>
      <c r="O1209" s="28">
        <f>M1209*AA1209</f>
        <v>0</v>
      </c>
      <c r="P1209" s="1">
        <v>3</v>
      </c>
      <c r="AA1209" s="1">
        <f>IF(P1209=1,$O$3,IF(P1209=2,$O$4,$O$5))</f>
        <v>0.21</v>
      </c>
    </row>
    <row r="1210" spans="1:27" x14ac:dyDescent="0.25">
      <c r="A1210" s="1" t="s">
        <v>637</v>
      </c>
      <c r="E1210" s="24" t="s">
        <v>633</v>
      </c>
    </row>
    <row r="1211" spans="1:27" ht="26.4" x14ac:dyDescent="0.25">
      <c r="A1211" s="1" t="s">
        <v>638</v>
      </c>
      <c r="E1211" s="29" t="s">
        <v>10011</v>
      </c>
    </row>
    <row r="1212" spans="1:27" x14ac:dyDescent="0.25">
      <c r="A1212" s="1" t="s">
        <v>640</v>
      </c>
      <c r="E1212" s="24" t="s">
        <v>1380</v>
      </c>
    </row>
    <row r="1213" spans="1:27" x14ac:dyDescent="0.25">
      <c r="A1213" s="1" t="s">
        <v>631</v>
      </c>
      <c r="B1213" s="1">
        <v>171</v>
      </c>
      <c r="C1213" s="23" t="s">
        <v>12450</v>
      </c>
      <c r="D1213" t="s">
        <v>633</v>
      </c>
      <c r="E1213" s="24" t="s">
        <v>12451</v>
      </c>
      <c r="F1213" s="25" t="s">
        <v>9498</v>
      </c>
      <c r="G1213" s="26">
        <v>1</v>
      </c>
      <c r="H1213" s="25">
        <v>0</v>
      </c>
      <c r="I1213" s="27">
        <f>ROUND(G1213*H1213,P4)</f>
        <v>0</v>
      </c>
      <c r="L1213" s="27">
        <v>0</v>
      </c>
      <c r="M1213" s="21">
        <f>ROUND(G1213*L1213,P4)</f>
        <v>0</v>
      </c>
      <c r="N1213" s="22" t="s">
        <v>11651</v>
      </c>
      <c r="O1213" s="28">
        <f>M1213*AA1213</f>
        <v>0</v>
      </c>
      <c r="P1213" s="1">
        <v>3</v>
      </c>
      <c r="AA1213" s="1">
        <f>IF(P1213=1,$O$3,IF(P1213=2,$O$4,$O$5))</f>
        <v>0.21</v>
      </c>
    </row>
    <row r="1214" spans="1:27" x14ac:dyDescent="0.25">
      <c r="A1214" s="1" t="s">
        <v>637</v>
      </c>
      <c r="E1214" s="24" t="s">
        <v>633</v>
      </c>
    </row>
    <row r="1215" spans="1:27" ht="26.4" x14ac:dyDescent="0.25">
      <c r="A1215" s="1" t="s">
        <v>638</v>
      </c>
      <c r="E1215" s="29" t="s">
        <v>10011</v>
      </c>
    </row>
    <row r="1216" spans="1:27" x14ac:dyDescent="0.25">
      <c r="A1216" s="1" t="s">
        <v>640</v>
      </c>
      <c r="E1216" s="24" t="s">
        <v>1380</v>
      </c>
    </row>
    <row r="1217" spans="1:27" x14ac:dyDescent="0.25">
      <c r="A1217" s="1" t="s">
        <v>631</v>
      </c>
      <c r="B1217" s="1">
        <v>172</v>
      </c>
      <c r="C1217" s="23" t="s">
        <v>12452</v>
      </c>
      <c r="D1217" t="s">
        <v>633</v>
      </c>
      <c r="E1217" s="24" t="s">
        <v>12453</v>
      </c>
      <c r="F1217" s="25" t="s">
        <v>647</v>
      </c>
      <c r="G1217" s="26">
        <v>9</v>
      </c>
      <c r="H1217" s="25">
        <v>0</v>
      </c>
      <c r="I1217" s="27">
        <f>ROUND(G1217*H1217,P4)</f>
        <v>0</v>
      </c>
      <c r="L1217" s="27">
        <v>0</v>
      </c>
      <c r="M1217" s="21">
        <f>ROUND(G1217*L1217,P4)</f>
        <v>0</v>
      </c>
      <c r="N1217" s="22" t="s">
        <v>11651</v>
      </c>
      <c r="O1217" s="28">
        <f>M1217*AA1217</f>
        <v>0</v>
      </c>
      <c r="P1217" s="1">
        <v>3</v>
      </c>
      <c r="AA1217" s="1">
        <f>IF(P1217=1,$O$3,IF(P1217=2,$O$4,$O$5))</f>
        <v>0.21</v>
      </c>
    </row>
    <row r="1218" spans="1:27" x14ac:dyDescent="0.25">
      <c r="A1218" s="1" t="s">
        <v>637</v>
      </c>
      <c r="E1218" s="24" t="s">
        <v>633</v>
      </c>
    </row>
    <row r="1219" spans="1:27" ht="26.4" x14ac:dyDescent="0.25">
      <c r="A1219" s="1" t="s">
        <v>638</v>
      </c>
      <c r="E1219" s="29" t="s">
        <v>12454</v>
      </c>
    </row>
    <row r="1220" spans="1:27" x14ac:dyDescent="0.25">
      <c r="A1220" s="1" t="s">
        <v>640</v>
      </c>
      <c r="E1220" s="24" t="s">
        <v>1380</v>
      </c>
    </row>
    <row r="1221" spans="1:27" x14ac:dyDescent="0.25">
      <c r="A1221" s="1" t="s">
        <v>631</v>
      </c>
      <c r="B1221" s="1">
        <v>173</v>
      </c>
      <c r="C1221" s="23" t="s">
        <v>12455</v>
      </c>
      <c r="D1221" t="s">
        <v>633</v>
      </c>
      <c r="E1221" s="24" t="s">
        <v>12456</v>
      </c>
      <c r="F1221" s="25" t="s">
        <v>647</v>
      </c>
      <c r="G1221" s="26">
        <v>9</v>
      </c>
      <c r="H1221" s="25">
        <v>0</v>
      </c>
      <c r="I1221" s="27">
        <f>ROUND(G1221*H1221,P4)</f>
        <v>0</v>
      </c>
      <c r="L1221" s="27">
        <v>0</v>
      </c>
      <c r="M1221" s="21">
        <f>ROUND(G1221*L1221,P4)</f>
        <v>0</v>
      </c>
      <c r="N1221" s="22" t="s">
        <v>11651</v>
      </c>
      <c r="O1221" s="28">
        <f>M1221*AA1221</f>
        <v>0</v>
      </c>
      <c r="P1221" s="1">
        <v>3</v>
      </c>
      <c r="AA1221" s="1">
        <f>IF(P1221=1,$O$3,IF(P1221=2,$O$4,$O$5))</f>
        <v>0.21</v>
      </c>
    </row>
    <row r="1222" spans="1:27" x14ac:dyDescent="0.25">
      <c r="A1222" s="1" t="s">
        <v>637</v>
      </c>
      <c r="E1222" s="24" t="s">
        <v>633</v>
      </c>
    </row>
    <row r="1223" spans="1:27" ht="26.4" x14ac:dyDescent="0.25">
      <c r="A1223" s="1" t="s">
        <v>638</v>
      </c>
      <c r="E1223" s="29" t="s">
        <v>12454</v>
      </c>
    </row>
    <row r="1224" spans="1:27" x14ac:dyDescent="0.25">
      <c r="A1224" s="1" t="s">
        <v>640</v>
      </c>
      <c r="E1224" s="24" t="s">
        <v>1380</v>
      </c>
    </row>
    <row r="1225" spans="1:27" x14ac:dyDescent="0.25">
      <c r="A1225" s="1" t="s">
        <v>628</v>
      </c>
      <c r="C1225" s="19" t="s">
        <v>12457</v>
      </c>
      <c r="E1225" s="20" t="s">
        <v>12458</v>
      </c>
      <c r="L1225" s="21">
        <f>SUMIFS(L1226:L1261,A1226:A1261,"P")</f>
        <v>0</v>
      </c>
      <c r="M1225" s="21">
        <f>SUMIFS(M1226:M1261,A1226:A1261,"P")</f>
        <v>0</v>
      </c>
      <c r="N1225" s="22"/>
    </row>
    <row r="1226" spans="1:27" ht="26.4" x14ac:dyDescent="0.25">
      <c r="A1226" s="1" t="s">
        <v>631</v>
      </c>
      <c r="B1226" s="1">
        <v>174</v>
      </c>
      <c r="C1226" s="23" t="s">
        <v>12459</v>
      </c>
      <c r="D1226" t="s">
        <v>633</v>
      </c>
      <c r="E1226" s="24" t="s">
        <v>12460</v>
      </c>
      <c r="F1226" s="25" t="s">
        <v>9498</v>
      </c>
      <c r="G1226" s="26">
        <v>1</v>
      </c>
      <c r="H1226" s="25">
        <v>0</v>
      </c>
      <c r="I1226" s="27">
        <f>ROUND(G1226*H1226,P4)</f>
        <v>0</v>
      </c>
      <c r="L1226" s="27">
        <v>0</v>
      </c>
      <c r="M1226" s="21">
        <f>ROUND(G1226*L1226,P4)</f>
        <v>0</v>
      </c>
      <c r="N1226" s="22" t="s">
        <v>11651</v>
      </c>
      <c r="O1226" s="28">
        <f>M1226*AA1226</f>
        <v>0</v>
      </c>
      <c r="P1226" s="1">
        <v>3</v>
      </c>
      <c r="AA1226" s="1">
        <f>IF(P1226=1,$O$3,IF(P1226=2,$O$4,$O$5))</f>
        <v>0.21</v>
      </c>
    </row>
    <row r="1227" spans="1:27" x14ac:dyDescent="0.25">
      <c r="A1227" s="1" t="s">
        <v>637</v>
      </c>
      <c r="E1227" s="24" t="s">
        <v>633</v>
      </c>
    </row>
    <row r="1228" spans="1:27" ht="26.4" x14ac:dyDescent="0.25">
      <c r="A1228" s="1" t="s">
        <v>638</v>
      </c>
      <c r="E1228" s="29" t="s">
        <v>10011</v>
      </c>
    </row>
    <row r="1229" spans="1:27" x14ac:dyDescent="0.25">
      <c r="A1229" s="1" t="s">
        <v>640</v>
      </c>
      <c r="E1229" s="24" t="s">
        <v>1380</v>
      </c>
    </row>
    <row r="1230" spans="1:27" ht="26.4" x14ac:dyDescent="0.25">
      <c r="A1230" s="1" t="s">
        <v>631</v>
      </c>
      <c r="B1230" s="1">
        <v>175</v>
      </c>
      <c r="C1230" s="23" t="s">
        <v>12461</v>
      </c>
      <c r="D1230" t="s">
        <v>633</v>
      </c>
      <c r="E1230" s="24" t="s">
        <v>12462</v>
      </c>
      <c r="F1230" s="25" t="s">
        <v>9498</v>
      </c>
      <c r="G1230" s="26">
        <v>1</v>
      </c>
      <c r="H1230" s="25">
        <v>0</v>
      </c>
      <c r="I1230" s="27">
        <f>ROUND(G1230*H1230,P4)</f>
        <v>0</v>
      </c>
      <c r="L1230" s="27">
        <v>0</v>
      </c>
      <c r="M1230" s="21">
        <f>ROUND(G1230*L1230,P4)</f>
        <v>0</v>
      </c>
      <c r="N1230" s="22" t="s">
        <v>11651</v>
      </c>
      <c r="O1230" s="28">
        <f>M1230*AA1230</f>
        <v>0</v>
      </c>
      <c r="P1230" s="1">
        <v>3</v>
      </c>
      <c r="AA1230" s="1">
        <f>IF(P1230=1,$O$3,IF(P1230=2,$O$4,$O$5))</f>
        <v>0.21</v>
      </c>
    </row>
    <row r="1231" spans="1:27" x14ac:dyDescent="0.25">
      <c r="A1231" s="1" t="s">
        <v>637</v>
      </c>
      <c r="E1231" s="24" t="s">
        <v>633</v>
      </c>
    </row>
    <row r="1232" spans="1:27" ht="26.4" x14ac:dyDescent="0.25">
      <c r="A1232" s="1" t="s">
        <v>638</v>
      </c>
      <c r="E1232" s="29" t="s">
        <v>10011</v>
      </c>
    </row>
    <row r="1233" spans="1:27" x14ac:dyDescent="0.25">
      <c r="A1233" s="1" t="s">
        <v>640</v>
      </c>
      <c r="E1233" s="24" t="s">
        <v>1380</v>
      </c>
    </row>
    <row r="1234" spans="1:27" x14ac:dyDescent="0.25">
      <c r="A1234" s="1" t="s">
        <v>631</v>
      </c>
      <c r="B1234" s="1">
        <v>176</v>
      </c>
      <c r="C1234" s="23" t="s">
        <v>12463</v>
      </c>
      <c r="D1234" t="s">
        <v>633</v>
      </c>
      <c r="E1234" s="24" t="s">
        <v>12464</v>
      </c>
      <c r="F1234" s="25" t="s">
        <v>9498</v>
      </c>
      <c r="G1234" s="26">
        <v>2</v>
      </c>
      <c r="H1234" s="25">
        <v>0</v>
      </c>
      <c r="I1234" s="27">
        <f>ROUND(G1234*H1234,P4)</f>
        <v>0</v>
      </c>
      <c r="L1234" s="27">
        <v>0</v>
      </c>
      <c r="M1234" s="21">
        <f>ROUND(G1234*L1234,P4)</f>
        <v>0</v>
      </c>
      <c r="N1234" s="22" t="s">
        <v>11651</v>
      </c>
      <c r="O1234" s="28">
        <f>M1234*AA1234</f>
        <v>0</v>
      </c>
      <c r="P1234" s="1">
        <v>3</v>
      </c>
      <c r="AA1234" s="1">
        <f>IF(P1234=1,$O$3,IF(P1234=2,$O$4,$O$5))</f>
        <v>0.21</v>
      </c>
    </row>
    <row r="1235" spans="1:27" x14ac:dyDescent="0.25">
      <c r="A1235" s="1" t="s">
        <v>637</v>
      </c>
      <c r="E1235" s="24" t="s">
        <v>633</v>
      </c>
    </row>
    <row r="1236" spans="1:27" ht="26.4" x14ac:dyDescent="0.25">
      <c r="A1236" s="1" t="s">
        <v>638</v>
      </c>
      <c r="E1236" s="29" t="s">
        <v>12120</v>
      </c>
    </row>
    <row r="1237" spans="1:27" x14ac:dyDescent="0.25">
      <c r="A1237" s="1" t="s">
        <v>640</v>
      </c>
      <c r="E1237" s="24" t="s">
        <v>1380</v>
      </c>
    </row>
    <row r="1238" spans="1:27" x14ac:dyDescent="0.25">
      <c r="A1238" s="1" t="s">
        <v>631</v>
      </c>
      <c r="B1238" s="1">
        <v>177</v>
      </c>
      <c r="C1238" s="23" t="s">
        <v>12465</v>
      </c>
      <c r="D1238" t="s">
        <v>633</v>
      </c>
      <c r="E1238" s="24" t="s">
        <v>12466</v>
      </c>
      <c r="F1238" s="25" t="s">
        <v>9498</v>
      </c>
      <c r="G1238" s="26">
        <v>1</v>
      </c>
      <c r="H1238" s="25">
        <v>0</v>
      </c>
      <c r="I1238" s="27">
        <f>ROUND(G1238*H1238,P4)</f>
        <v>0</v>
      </c>
      <c r="L1238" s="27">
        <v>0</v>
      </c>
      <c r="M1238" s="21">
        <f>ROUND(G1238*L1238,P4)</f>
        <v>0</v>
      </c>
      <c r="N1238" s="22" t="s">
        <v>11651</v>
      </c>
      <c r="O1238" s="28">
        <f>M1238*AA1238</f>
        <v>0</v>
      </c>
      <c r="P1238" s="1">
        <v>3</v>
      </c>
      <c r="AA1238" s="1">
        <f>IF(P1238=1,$O$3,IF(P1238=2,$O$4,$O$5))</f>
        <v>0.21</v>
      </c>
    </row>
    <row r="1239" spans="1:27" x14ac:dyDescent="0.25">
      <c r="A1239" s="1" t="s">
        <v>637</v>
      </c>
      <c r="E1239" s="24" t="s">
        <v>633</v>
      </c>
    </row>
    <row r="1240" spans="1:27" ht="26.4" x14ac:dyDescent="0.25">
      <c r="A1240" s="1" t="s">
        <v>638</v>
      </c>
      <c r="E1240" s="29" t="s">
        <v>10011</v>
      </c>
    </row>
    <row r="1241" spans="1:27" x14ac:dyDescent="0.25">
      <c r="A1241" s="1" t="s">
        <v>640</v>
      </c>
      <c r="E1241" s="24" t="s">
        <v>1380</v>
      </c>
    </row>
    <row r="1242" spans="1:27" x14ac:dyDescent="0.25">
      <c r="A1242" s="1" t="s">
        <v>631</v>
      </c>
      <c r="B1242" s="1">
        <v>178</v>
      </c>
      <c r="C1242" s="23" t="s">
        <v>12467</v>
      </c>
      <c r="D1242" t="s">
        <v>633</v>
      </c>
      <c r="E1242" s="24" t="s">
        <v>12468</v>
      </c>
      <c r="F1242" s="25" t="s">
        <v>657</v>
      </c>
      <c r="G1242" s="26">
        <v>1</v>
      </c>
      <c r="H1242" s="25">
        <v>0</v>
      </c>
      <c r="I1242" s="27">
        <f>ROUND(G1242*H1242,P4)</f>
        <v>0</v>
      </c>
      <c r="L1242" s="27">
        <v>0</v>
      </c>
      <c r="M1242" s="21">
        <f>ROUND(G1242*L1242,P4)</f>
        <v>0</v>
      </c>
      <c r="N1242" s="22" t="s">
        <v>11651</v>
      </c>
      <c r="O1242" s="28">
        <f>M1242*AA1242</f>
        <v>0</v>
      </c>
      <c r="P1242" s="1">
        <v>3</v>
      </c>
      <c r="AA1242" s="1">
        <f>IF(P1242=1,$O$3,IF(P1242=2,$O$4,$O$5))</f>
        <v>0.21</v>
      </c>
    </row>
    <row r="1243" spans="1:27" x14ac:dyDescent="0.25">
      <c r="A1243" s="1" t="s">
        <v>637</v>
      </c>
      <c r="E1243" s="24" t="s">
        <v>633</v>
      </c>
    </row>
    <row r="1244" spans="1:27" ht="26.4" x14ac:dyDescent="0.25">
      <c r="A1244" s="1" t="s">
        <v>638</v>
      </c>
      <c r="E1244" s="29" t="s">
        <v>10011</v>
      </c>
    </row>
    <row r="1245" spans="1:27" x14ac:dyDescent="0.25">
      <c r="A1245" s="1" t="s">
        <v>640</v>
      </c>
      <c r="E1245" s="24" t="s">
        <v>1380</v>
      </c>
    </row>
    <row r="1246" spans="1:27" x14ac:dyDescent="0.25">
      <c r="A1246" s="1" t="s">
        <v>631</v>
      </c>
      <c r="B1246" s="1">
        <v>339</v>
      </c>
      <c r="C1246" s="23" t="s">
        <v>12469</v>
      </c>
      <c r="D1246" t="s">
        <v>633</v>
      </c>
      <c r="E1246" s="24" t="s">
        <v>12470</v>
      </c>
      <c r="F1246" s="25" t="s">
        <v>9498</v>
      </c>
      <c r="G1246" s="26">
        <v>1</v>
      </c>
      <c r="H1246" s="25">
        <v>0</v>
      </c>
      <c r="I1246" s="27">
        <f>ROUND(G1246*H1246,P4)</f>
        <v>0</v>
      </c>
      <c r="L1246" s="27">
        <v>0</v>
      </c>
      <c r="M1246" s="21">
        <f>ROUND(G1246*L1246,P4)</f>
        <v>0</v>
      </c>
      <c r="N1246" s="22" t="s">
        <v>633</v>
      </c>
      <c r="O1246" s="28">
        <f>M1246*AA1246</f>
        <v>0</v>
      </c>
      <c r="P1246" s="1">
        <v>3</v>
      </c>
      <c r="AA1246" s="1">
        <f>IF(P1246=1,$O$3,IF(P1246=2,$O$4,$O$5))</f>
        <v>0.21</v>
      </c>
    </row>
    <row r="1247" spans="1:27" x14ac:dyDescent="0.25">
      <c r="A1247" s="1" t="s">
        <v>637</v>
      </c>
      <c r="E1247" s="24" t="s">
        <v>633</v>
      </c>
    </row>
    <row r="1248" spans="1:27" ht="26.4" x14ac:dyDescent="0.25">
      <c r="A1248" s="1" t="s">
        <v>638</v>
      </c>
      <c r="E1248" s="29" t="s">
        <v>10011</v>
      </c>
    </row>
    <row r="1249" spans="1:27" x14ac:dyDescent="0.25">
      <c r="A1249" s="1" t="s">
        <v>640</v>
      </c>
      <c r="E1249" s="24" t="s">
        <v>1380</v>
      </c>
    </row>
    <row r="1250" spans="1:27" x14ac:dyDescent="0.25">
      <c r="A1250" s="1" t="s">
        <v>631</v>
      </c>
      <c r="B1250" s="1">
        <v>385</v>
      </c>
      <c r="C1250" s="23" t="s">
        <v>12471</v>
      </c>
      <c r="D1250" t="s">
        <v>866</v>
      </c>
      <c r="E1250" s="24" t="s">
        <v>12472</v>
      </c>
      <c r="F1250" s="25" t="s">
        <v>870</v>
      </c>
      <c r="G1250" s="26">
        <v>4</v>
      </c>
      <c r="H1250" s="25">
        <v>2</v>
      </c>
      <c r="I1250" s="27">
        <f>ROUND(G1250*H1250,P4)</f>
        <v>8</v>
      </c>
      <c r="L1250" s="27">
        <v>0</v>
      </c>
      <c r="M1250" s="21">
        <f>ROUND(G1250*L1250,P4)</f>
        <v>0</v>
      </c>
      <c r="N1250" s="22" t="s">
        <v>11651</v>
      </c>
      <c r="O1250" s="28">
        <f>M1250*AA1250</f>
        <v>0</v>
      </c>
      <c r="P1250" s="1">
        <v>3</v>
      </c>
      <c r="AA1250" s="1">
        <f>IF(P1250=1,$O$3,IF(P1250=2,$O$4,$O$5))</f>
        <v>0.21</v>
      </c>
    </row>
    <row r="1251" spans="1:27" ht="52.8" x14ac:dyDescent="0.25">
      <c r="A1251" s="1" t="s">
        <v>637</v>
      </c>
      <c r="E1251" s="24" t="s">
        <v>12473</v>
      </c>
    </row>
    <row r="1252" spans="1:27" ht="26.4" x14ac:dyDescent="0.25">
      <c r="A1252" s="1" t="s">
        <v>638</v>
      </c>
      <c r="E1252" s="29" t="s">
        <v>12474</v>
      </c>
    </row>
    <row r="1253" spans="1:27" x14ac:dyDescent="0.25">
      <c r="A1253" s="1" t="s">
        <v>640</v>
      </c>
      <c r="E1253" s="24" t="s">
        <v>633</v>
      </c>
    </row>
    <row r="1254" spans="1:27" x14ac:dyDescent="0.25">
      <c r="A1254" s="1" t="s">
        <v>631</v>
      </c>
      <c r="B1254" s="1">
        <v>386</v>
      </c>
      <c r="C1254" s="23" t="s">
        <v>12475</v>
      </c>
      <c r="D1254" t="s">
        <v>633</v>
      </c>
      <c r="E1254" s="24" t="s">
        <v>12476</v>
      </c>
      <c r="F1254" s="25" t="s">
        <v>647</v>
      </c>
      <c r="G1254" s="26">
        <v>40</v>
      </c>
      <c r="H1254" s="25">
        <v>0</v>
      </c>
      <c r="I1254" s="27">
        <f>ROUND(G1254*H1254,P4)</f>
        <v>0</v>
      </c>
      <c r="L1254" s="27">
        <v>0</v>
      </c>
      <c r="M1254" s="21">
        <f>ROUND(G1254*L1254,P4)</f>
        <v>0</v>
      </c>
      <c r="N1254" s="22" t="s">
        <v>11651</v>
      </c>
      <c r="O1254" s="28">
        <f>M1254*AA1254</f>
        <v>0</v>
      </c>
      <c r="P1254" s="1">
        <v>3</v>
      </c>
      <c r="AA1254" s="1">
        <f>IF(P1254=1,$O$3,IF(P1254=2,$O$4,$O$5))</f>
        <v>0.21</v>
      </c>
    </row>
    <row r="1255" spans="1:27" ht="39.6" x14ac:dyDescent="0.25">
      <c r="A1255" s="1" t="s">
        <v>637</v>
      </c>
      <c r="E1255" s="24" t="s">
        <v>12477</v>
      </c>
    </row>
    <row r="1256" spans="1:27" ht="26.4" x14ac:dyDescent="0.25">
      <c r="A1256" s="1" t="s">
        <v>638</v>
      </c>
      <c r="E1256" s="29" t="s">
        <v>12478</v>
      </c>
    </row>
    <row r="1257" spans="1:27" x14ac:dyDescent="0.25">
      <c r="A1257" s="1" t="s">
        <v>640</v>
      </c>
      <c r="E1257" s="24" t="s">
        <v>633</v>
      </c>
    </row>
    <row r="1258" spans="1:27" ht="26.4" x14ac:dyDescent="0.25">
      <c r="A1258" s="1" t="s">
        <v>631</v>
      </c>
      <c r="B1258" s="1">
        <v>387</v>
      </c>
      <c r="C1258" s="23" t="s">
        <v>12479</v>
      </c>
      <c r="D1258" t="s">
        <v>866</v>
      </c>
      <c r="E1258" s="24" t="s">
        <v>12480</v>
      </c>
      <c r="F1258" s="25" t="s">
        <v>647</v>
      </c>
      <c r="G1258" s="26">
        <v>40</v>
      </c>
      <c r="H1258" s="25">
        <v>8.0000000000000004E-4</v>
      </c>
      <c r="I1258" s="27">
        <f>ROUND(G1258*H1258,P4)</f>
        <v>0.03</v>
      </c>
      <c r="L1258" s="27">
        <v>0</v>
      </c>
      <c r="M1258" s="21">
        <f>ROUND(G1258*L1258,P4)</f>
        <v>0</v>
      </c>
      <c r="N1258" s="22" t="s">
        <v>11651</v>
      </c>
      <c r="O1258" s="28">
        <f>M1258*AA1258</f>
        <v>0</v>
      </c>
      <c r="P1258" s="1">
        <v>3</v>
      </c>
      <c r="AA1258" s="1">
        <f>IF(P1258=1,$O$3,IF(P1258=2,$O$4,$O$5))</f>
        <v>0.21</v>
      </c>
    </row>
    <row r="1259" spans="1:27" ht="79.2" x14ac:dyDescent="0.25">
      <c r="A1259" s="1" t="s">
        <v>637</v>
      </c>
      <c r="E1259" s="24" t="s">
        <v>12481</v>
      </c>
    </row>
    <row r="1260" spans="1:27" x14ac:dyDescent="0.25">
      <c r="A1260" s="1" t="s">
        <v>638</v>
      </c>
      <c r="E1260" s="29" t="s">
        <v>12482</v>
      </c>
    </row>
    <row r="1261" spans="1:27" x14ac:dyDescent="0.25">
      <c r="A1261" s="1" t="s">
        <v>640</v>
      </c>
      <c r="E1261" s="24" t="s">
        <v>633</v>
      </c>
    </row>
    <row r="1262" spans="1:27" x14ac:dyDescent="0.25">
      <c r="A1262" s="1" t="s">
        <v>628</v>
      </c>
      <c r="C1262" s="19" t="s">
        <v>12483</v>
      </c>
      <c r="E1262" s="20" t="s">
        <v>12484</v>
      </c>
      <c r="L1262" s="21">
        <f>SUMIFS(L1263:L1278,A1263:A1278,"P")</f>
        <v>0</v>
      </c>
      <c r="M1262" s="21">
        <f>SUMIFS(M1263:M1278,A1263:A1278,"P")</f>
        <v>0</v>
      </c>
      <c r="N1262" s="22"/>
    </row>
    <row r="1263" spans="1:27" ht="26.4" x14ac:dyDescent="0.25">
      <c r="A1263" s="1" t="s">
        <v>631</v>
      </c>
      <c r="B1263" s="1">
        <v>179</v>
      </c>
      <c r="C1263" s="23" t="s">
        <v>12485</v>
      </c>
      <c r="D1263" t="s">
        <v>633</v>
      </c>
      <c r="E1263" s="24" t="s">
        <v>12486</v>
      </c>
      <c r="F1263" s="25" t="s">
        <v>9498</v>
      </c>
      <c r="G1263" s="26">
        <v>1</v>
      </c>
      <c r="H1263" s="25">
        <v>0</v>
      </c>
      <c r="I1263" s="27">
        <f>ROUND(G1263*H1263,P4)</f>
        <v>0</v>
      </c>
      <c r="L1263" s="27">
        <v>0</v>
      </c>
      <c r="M1263" s="21">
        <f>ROUND(G1263*L1263,P4)</f>
        <v>0</v>
      </c>
      <c r="N1263" s="22" t="s">
        <v>11651</v>
      </c>
      <c r="O1263" s="28">
        <f>M1263*AA1263</f>
        <v>0</v>
      </c>
      <c r="P1263" s="1">
        <v>3</v>
      </c>
      <c r="AA1263" s="1">
        <f>IF(P1263=1,$O$3,IF(P1263=2,$O$4,$O$5))</f>
        <v>0.21</v>
      </c>
    </row>
    <row r="1264" spans="1:27" x14ac:dyDescent="0.25">
      <c r="A1264" s="1" t="s">
        <v>637</v>
      </c>
      <c r="E1264" s="24" t="s">
        <v>633</v>
      </c>
    </row>
    <row r="1265" spans="1:27" ht="26.4" x14ac:dyDescent="0.25">
      <c r="A1265" s="1" t="s">
        <v>638</v>
      </c>
      <c r="E1265" s="29" t="s">
        <v>10011</v>
      </c>
    </row>
    <row r="1266" spans="1:27" x14ac:dyDescent="0.25">
      <c r="A1266" s="1" t="s">
        <v>640</v>
      </c>
      <c r="E1266" s="24" t="s">
        <v>1380</v>
      </c>
    </row>
    <row r="1267" spans="1:27" x14ac:dyDescent="0.25">
      <c r="A1267" s="1" t="s">
        <v>631</v>
      </c>
      <c r="B1267" s="1">
        <v>180</v>
      </c>
      <c r="C1267" s="23" t="s">
        <v>12487</v>
      </c>
      <c r="D1267" t="s">
        <v>633</v>
      </c>
      <c r="E1267" s="24" t="s">
        <v>12488</v>
      </c>
      <c r="F1267" s="25" t="s">
        <v>9498</v>
      </c>
      <c r="G1267" s="26">
        <v>1</v>
      </c>
      <c r="H1267" s="25">
        <v>0</v>
      </c>
      <c r="I1267" s="27">
        <f>ROUND(G1267*H1267,P4)</f>
        <v>0</v>
      </c>
      <c r="L1267" s="27">
        <v>0</v>
      </c>
      <c r="M1267" s="21">
        <f>ROUND(G1267*L1267,P4)</f>
        <v>0</v>
      </c>
      <c r="N1267" s="22" t="s">
        <v>11651</v>
      </c>
      <c r="O1267" s="28">
        <f>M1267*AA1267</f>
        <v>0</v>
      </c>
      <c r="P1267" s="1">
        <v>3</v>
      </c>
      <c r="AA1267" s="1">
        <f>IF(P1267=1,$O$3,IF(P1267=2,$O$4,$O$5))</f>
        <v>0.21</v>
      </c>
    </row>
    <row r="1268" spans="1:27" x14ac:dyDescent="0.25">
      <c r="A1268" s="1" t="s">
        <v>637</v>
      </c>
      <c r="E1268" s="24" t="s">
        <v>633</v>
      </c>
    </row>
    <row r="1269" spans="1:27" ht="26.4" x14ac:dyDescent="0.25">
      <c r="A1269" s="1" t="s">
        <v>638</v>
      </c>
      <c r="E1269" s="29" t="s">
        <v>10011</v>
      </c>
    </row>
    <row r="1270" spans="1:27" x14ac:dyDescent="0.25">
      <c r="A1270" s="1" t="s">
        <v>640</v>
      </c>
      <c r="E1270" s="24" t="s">
        <v>1380</v>
      </c>
    </row>
    <row r="1271" spans="1:27" x14ac:dyDescent="0.25">
      <c r="A1271" s="1" t="s">
        <v>631</v>
      </c>
      <c r="B1271" s="1">
        <v>181</v>
      </c>
      <c r="C1271" s="23" t="s">
        <v>12489</v>
      </c>
      <c r="D1271" t="s">
        <v>633</v>
      </c>
      <c r="E1271" s="24" t="s">
        <v>12490</v>
      </c>
      <c r="F1271" s="25" t="s">
        <v>9498</v>
      </c>
      <c r="G1271" s="26">
        <v>1</v>
      </c>
      <c r="H1271" s="25">
        <v>0</v>
      </c>
      <c r="I1271" s="27">
        <f>ROUND(G1271*H1271,P4)</f>
        <v>0</v>
      </c>
      <c r="L1271" s="27">
        <v>0</v>
      </c>
      <c r="M1271" s="21">
        <f>ROUND(G1271*L1271,P4)</f>
        <v>0</v>
      </c>
      <c r="N1271" s="22" t="s">
        <v>11651</v>
      </c>
      <c r="O1271" s="28">
        <f>M1271*AA1271</f>
        <v>0</v>
      </c>
      <c r="P1271" s="1">
        <v>3</v>
      </c>
      <c r="AA1271" s="1">
        <f>IF(P1271=1,$O$3,IF(P1271=2,$O$4,$O$5))</f>
        <v>0.21</v>
      </c>
    </row>
    <row r="1272" spans="1:27" x14ac:dyDescent="0.25">
      <c r="A1272" s="1" t="s">
        <v>637</v>
      </c>
      <c r="E1272" s="24" t="s">
        <v>633</v>
      </c>
    </row>
    <row r="1273" spans="1:27" ht="26.4" x14ac:dyDescent="0.25">
      <c r="A1273" s="1" t="s">
        <v>638</v>
      </c>
      <c r="E1273" s="29" t="s">
        <v>10011</v>
      </c>
    </row>
    <row r="1274" spans="1:27" x14ac:dyDescent="0.25">
      <c r="A1274" s="1" t="s">
        <v>640</v>
      </c>
      <c r="E1274" s="24" t="s">
        <v>1380</v>
      </c>
    </row>
    <row r="1275" spans="1:27" x14ac:dyDescent="0.25">
      <c r="A1275" s="1" t="s">
        <v>631</v>
      </c>
      <c r="B1275" s="1">
        <v>383</v>
      </c>
      <c r="C1275" s="23" t="s">
        <v>12397</v>
      </c>
      <c r="D1275" t="s">
        <v>866</v>
      </c>
      <c r="E1275" s="24" t="s">
        <v>12398</v>
      </c>
      <c r="F1275" s="25" t="s">
        <v>814</v>
      </c>
      <c r="G1275" s="26">
        <v>16</v>
      </c>
      <c r="H1275" s="25">
        <v>0</v>
      </c>
      <c r="I1275" s="27">
        <f>ROUND(G1275*H1275,P4)</f>
        <v>0</v>
      </c>
      <c r="L1275" s="27">
        <v>0</v>
      </c>
      <c r="M1275" s="21">
        <f>ROUND(G1275*L1275,P4)</f>
        <v>0</v>
      </c>
      <c r="N1275" s="22" t="s">
        <v>11651</v>
      </c>
      <c r="O1275" s="28">
        <f>M1275*AA1275</f>
        <v>0</v>
      </c>
      <c r="P1275" s="1">
        <v>3</v>
      </c>
      <c r="AA1275" s="1">
        <f>IF(P1275=1,$O$3,IF(P1275=2,$O$4,$O$5))</f>
        <v>0.21</v>
      </c>
    </row>
    <row r="1276" spans="1:27" x14ac:dyDescent="0.25">
      <c r="A1276" s="1" t="s">
        <v>637</v>
      </c>
      <c r="E1276" s="24" t="s">
        <v>633</v>
      </c>
    </row>
    <row r="1277" spans="1:27" ht="26.4" x14ac:dyDescent="0.25">
      <c r="A1277" s="1" t="s">
        <v>638</v>
      </c>
      <c r="E1277" s="29" t="s">
        <v>12491</v>
      </c>
    </row>
    <row r="1278" spans="1:27" x14ac:dyDescent="0.25">
      <c r="A1278" s="1" t="s">
        <v>640</v>
      </c>
      <c r="E1278" s="24" t="s">
        <v>1380</v>
      </c>
    </row>
    <row r="1279" spans="1:27" x14ac:dyDescent="0.25">
      <c r="A1279" s="1" t="s">
        <v>628</v>
      </c>
      <c r="C1279" s="19" t="s">
        <v>12492</v>
      </c>
      <c r="E1279" s="20" t="s">
        <v>933</v>
      </c>
      <c r="L1279" s="21">
        <f>SUMIFS(L1280:L1487,A1280:A1487,"P")</f>
        <v>0</v>
      </c>
      <c r="M1279" s="21">
        <f>SUMIFS(M1280:M1487,A1280:A1487,"P")</f>
        <v>0</v>
      </c>
      <c r="N1279" s="22"/>
    </row>
    <row r="1280" spans="1:27" x14ac:dyDescent="0.25">
      <c r="A1280" s="1" t="s">
        <v>631</v>
      </c>
      <c r="B1280" s="1">
        <v>289</v>
      </c>
      <c r="C1280" s="23" t="s">
        <v>9732</v>
      </c>
      <c r="D1280" t="s">
        <v>633</v>
      </c>
      <c r="E1280" s="24" t="s">
        <v>1478</v>
      </c>
      <c r="F1280" s="25" t="s">
        <v>874</v>
      </c>
      <c r="G1280" s="26">
        <v>30.8</v>
      </c>
      <c r="H1280" s="25">
        <v>0</v>
      </c>
      <c r="I1280" s="27">
        <f>ROUND(G1280*H1280,P4)</f>
        <v>0</v>
      </c>
      <c r="L1280" s="27">
        <v>0</v>
      </c>
      <c r="M1280" s="21">
        <f>ROUND(G1280*L1280,P4)</f>
        <v>0</v>
      </c>
      <c r="N1280" s="22" t="s">
        <v>633</v>
      </c>
      <c r="O1280" s="28">
        <f>M1280*AA1280</f>
        <v>0</v>
      </c>
      <c r="P1280" s="1">
        <v>3</v>
      </c>
      <c r="AA1280" s="1">
        <f>IF(P1280=1,$O$3,IF(P1280=2,$O$4,$O$5))</f>
        <v>0.21</v>
      </c>
    </row>
    <row r="1281" spans="1:27" x14ac:dyDescent="0.25">
      <c r="A1281" s="1" t="s">
        <v>637</v>
      </c>
      <c r="E1281" s="24" t="s">
        <v>633</v>
      </c>
    </row>
    <row r="1282" spans="1:27" ht="66" x14ac:dyDescent="0.25">
      <c r="A1282" s="1" t="s">
        <v>638</v>
      </c>
      <c r="E1282" s="29" t="s">
        <v>12493</v>
      </c>
    </row>
    <row r="1283" spans="1:27" x14ac:dyDescent="0.25">
      <c r="A1283" s="1" t="s">
        <v>640</v>
      </c>
      <c r="E1283" s="24" t="s">
        <v>1380</v>
      </c>
    </row>
    <row r="1284" spans="1:27" x14ac:dyDescent="0.25">
      <c r="A1284" s="1" t="s">
        <v>631</v>
      </c>
      <c r="B1284" s="1">
        <v>290</v>
      </c>
      <c r="C1284" s="23" t="s">
        <v>9733</v>
      </c>
      <c r="D1284" t="s">
        <v>633</v>
      </c>
      <c r="E1284" s="24" t="s">
        <v>889</v>
      </c>
      <c r="F1284" s="25" t="s">
        <v>874</v>
      </c>
      <c r="G1284" s="26">
        <v>30.8</v>
      </c>
      <c r="H1284" s="25">
        <v>0</v>
      </c>
      <c r="I1284" s="27">
        <f>ROUND(G1284*H1284,P4)</f>
        <v>0</v>
      </c>
      <c r="L1284" s="27">
        <v>0</v>
      </c>
      <c r="M1284" s="21">
        <f>ROUND(G1284*L1284,P4)</f>
        <v>0</v>
      </c>
      <c r="N1284" s="22" t="s">
        <v>633</v>
      </c>
      <c r="O1284" s="28">
        <f>M1284*AA1284</f>
        <v>0</v>
      </c>
      <c r="P1284" s="1">
        <v>3</v>
      </c>
      <c r="AA1284" s="1">
        <f>IF(P1284=1,$O$3,IF(P1284=2,$O$4,$O$5))</f>
        <v>0.21</v>
      </c>
    </row>
    <row r="1285" spans="1:27" x14ac:dyDescent="0.25">
      <c r="A1285" s="1" t="s">
        <v>637</v>
      </c>
      <c r="E1285" s="24" t="s">
        <v>633</v>
      </c>
    </row>
    <row r="1286" spans="1:27" ht="52.8" x14ac:dyDescent="0.25">
      <c r="A1286" s="1" t="s">
        <v>638</v>
      </c>
      <c r="E1286" s="29" t="s">
        <v>12494</v>
      </c>
    </row>
    <row r="1287" spans="1:27" x14ac:dyDescent="0.25">
      <c r="A1287" s="1" t="s">
        <v>640</v>
      </c>
      <c r="E1287" s="24" t="s">
        <v>1380</v>
      </c>
    </row>
    <row r="1288" spans="1:27" x14ac:dyDescent="0.25">
      <c r="A1288" s="1" t="s">
        <v>631</v>
      </c>
      <c r="B1288" s="1">
        <v>310</v>
      </c>
      <c r="C1288" s="23" t="s">
        <v>12495</v>
      </c>
      <c r="D1288" t="s">
        <v>633</v>
      </c>
      <c r="E1288" s="24" t="s">
        <v>12496</v>
      </c>
      <c r="F1288" s="25" t="s">
        <v>657</v>
      </c>
      <c r="G1288" s="26">
        <v>17</v>
      </c>
      <c r="H1288" s="25">
        <v>0</v>
      </c>
      <c r="I1288" s="27">
        <f>ROUND(G1288*H1288,P4)</f>
        <v>0</v>
      </c>
      <c r="L1288" s="27">
        <v>0</v>
      </c>
      <c r="M1288" s="21">
        <f>ROUND(G1288*L1288,P4)</f>
        <v>0</v>
      </c>
      <c r="N1288" s="22" t="s">
        <v>633</v>
      </c>
      <c r="O1288" s="28">
        <f>M1288*AA1288</f>
        <v>0</v>
      </c>
      <c r="P1288" s="1">
        <v>3</v>
      </c>
      <c r="AA1288" s="1">
        <f>IF(P1288=1,$O$3,IF(P1288=2,$O$4,$O$5))</f>
        <v>0.21</v>
      </c>
    </row>
    <row r="1289" spans="1:27" x14ac:dyDescent="0.25">
      <c r="A1289" s="1" t="s">
        <v>637</v>
      </c>
      <c r="E1289" s="24" t="s">
        <v>633</v>
      </c>
    </row>
    <row r="1290" spans="1:27" ht="79.2" x14ac:dyDescent="0.25">
      <c r="A1290" s="1" t="s">
        <v>638</v>
      </c>
      <c r="E1290" s="29" t="s">
        <v>12497</v>
      </c>
    </row>
    <row r="1291" spans="1:27" x14ac:dyDescent="0.25">
      <c r="A1291" s="1" t="s">
        <v>640</v>
      </c>
      <c r="E1291" s="24" t="s">
        <v>633</v>
      </c>
    </row>
    <row r="1292" spans="1:27" ht="39.6" x14ac:dyDescent="0.25">
      <c r="A1292" s="1" t="s">
        <v>631</v>
      </c>
      <c r="B1292" s="1">
        <v>311</v>
      </c>
      <c r="C1292" s="23" t="s">
        <v>12498</v>
      </c>
      <c r="D1292" t="s">
        <v>633</v>
      </c>
      <c r="E1292" s="24" t="s">
        <v>12499</v>
      </c>
      <c r="F1292" s="25" t="s">
        <v>657</v>
      </c>
      <c r="G1292" s="26">
        <v>1</v>
      </c>
      <c r="H1292" s="25">
        <v>0</v>
      </c>
      <c r="I1292" s="27">
        <f>ROUND(G1292*H1292,P4)</f>
        <v>0</v>
      </c>
      <c r="L1292" s="27">
        <v>0</v>
      </c>
      <c r="M1292" s="21">
        <f>ROUND(G1292*L1292,P4)</f>
        <v>0</v>
      </c>
      <c r="N1292" s="22" t="s">
        <v>633</v>
      </c>
      <c r="O1292" s="28">
        <f>M1292*AA1292</f>
        <v>0</v>
      </c>
      <c r="P1292" s="1">
        <v>3</v>
      </c>
      <c r="AA1292" s="1">
        <f>IF(P1292=1,$O$3,IF(P1292=2,$O$4,$O$5))</f>
        <v>0.21</v>
      </c>
    </row>
    <row r="1293" spans="1:27" x14ac:dyDescent="0.25">
      <c r="A1293" s="1" t="s">
        <v>637</v>
      </c>
      <c r="E1293" s="24" t="s">
        <v>633</v>
      </c>
    </row>
    <row r="1294" spans="1:27" ht="118.8" x14ac:dyDescent="0.25">
      <c r="A1294" s="1" t="s">
        <v>638</v>
      </c>
      <c r="E1294" s="29" t="s">
        <v>12500</v>
      </c>
    </row>
    <row r="1295" spans="1:27" x14ac:dyDescent="0.25">
      <c r="A1295" s="1" t="s">
        <v>640</v>
      </c>
      <c r="E1295" s="24" t="s">
        <v>633</v>
      </c>
    </row>
    <row r="1296" spans="1:27" ht="39.6" x14ac:dyDescent="0.25">
      <c r="A1296" s="1" t="s">
        <v>631</v>
      </c>
      <c r="B1296" s="1">
        <v>312</v>
      </c>
      <c r="C1296" s="23" t="s">
        <v>12501</v>
      </c>
      <c r="D1296" t="s">
        <v>633</v>
      </c>
      <c r="E1296" s="24" t="s">
        <v>12502</v>
      </c>
      <c r="F1296" s="25" t="s">
        <v>657</v>
      </c>
      <c r="G1296" s="26">
        <v>1</v>
      </c>
      <c r="H1296" s="25">
        <v>0</v>
      </c>
      <c r="I1296" s="27">
        <f>ROUND(G1296*H1296,P4)</f>
        <v>0</v>
      </c>
      <c r="L1296" s="27">
        <v>0</v>
      </c>
      <c r="M1296" s="21">
        <f>ROUND(G1296*L1296,P4)</f>
        <v>0</v>
      </c>
      <c r="N1296" s="22" t="s">
        <v>633</v>
      </c>
      <c r="O1296" s="28">
        <f>M1296*AA1296</f>
        <v>0</v>
      </c>
      <c r="P1296" s="1">
        <v>3</v>
      </c>
      <c r="AA1296" s="1">
        <f>IF(P1296=1,$O$3,IF(P1296=2,$O$4,$O$5))</f>
        <v>0.21</v>
      </c>
    </row>
    <row r="1297" spans="1:27" x14ac:dyDescent="0.25">
      <c r="A1297" s="1" t="s">
        <v>637</v>
      </c>
      <c r="E1297" s="24" t="s">
        <v>633</v>
      </c>
    </row>
    <row r="1298" spans="1:27" ht="118.8" x14ac:dyDescent="0.25">
      <c r="A1298" s="1" t="s">
        <v>638</v>
      </c>
      <c r="E1298" s="29" t="s">
        <v>12500</v>
      </c>
    </row>
    <row r="1299" spans="1:27" x14ac:dyDescent="0.25">
      <c r="A1299" s="1" t="s">
        <v>640</v>
      </c>
      <c r="E1299" s="24" t="s">
        <v>633</v>
      </c>
    </row>
    <row r="1300" spans="1:27" ht="39.6" x14ac:dyDescent="0.25">
      <c r="A1300" s="1" t="s">
        <v>631</v>
      </c>
      <c r="B1300" s="1">
        <v>313</v>
      </c>
      <c r="C1300" s="23" t="s">
        <v>12503</v>
      </c>
      <c r="D1300" t="s">
        <v>633</v>
      </c>
      <c r="E1300" s="24" t="s">
        <v>12504</v>
      </c>
      <c r="F1300" s="25" t="s">
        <v>657</v>
      </c>
      <c r="G1300" s="26">
        <v>1</v>
      </c>
      <c r="H1300" s="25">
        <v>0</v>
      </c>
      <c r="I1300" s="27">
        <f>ROUND(G1300*H1300,P4)</f>
        <v>0</v>
      </c>
      <c r="L1300" s="27">
        <v>0</v>
      </c>
      <c r="M1300" s="21">
        <f>ROUND(G1300*L1300,P4)</f>
        <v>0</v>
      </c>
      <c r="N1300" s="22" t="s">
        <v>633</v>
      </c>
      <c r="O1300" s="28">
        <f>M1300*AA1300</f>
        <v>0</v>
      </c>
      <c r="P1300" s="1">
        <v>3</v>
      </c>
      <c r="AA1300" s="1">
        <f>IF(P1300=1,$O$3,IF(P1300=2,$O$4,$O$5))</f>
        <v>0.21</v>
      </c>
    </row>
    <row r="1301" spans="1:27" x14ac:dyDescent="0.25">
      <c r="A1301" s="1" t="s">
        <v>637</v>
      </c>
      <c r="E1301" s="24" t="s">
        <v>633</v>
      </c>
    </row>
    <row r="1302" spans="1:27" ht="118.8" x14ac:dyDescent="0.25">
      <c r="A1302" s="1" t="s">
        <v>638</v>
      </c>
      <c r="E1302" s="29" t="s">
        <v>12500</v>
      </c>
    </row>
    <row r="1303" spans="1:27" x14ac:dyDescent="0.25">
      <c r="A1303" s="1" t="s">
        <v>640</v>
      </c>
      <c r="E1303" s="24" t="s">
        <v>633</v>
      </c>
    </row>
    <row r="1304" spans="1:27" x14ac:dyDescent="0.25">
      <c r="A1304" s="1" t="s">
        <v>631</v>
      </c>
      <c r="B1304" s="1">
        <v>314</v>
      </c>
      <c r="C1304" s="23" t="s">
        <v>12505</v>
      </c>
      <c r="D1304" t="s">
        <v>633</v>
      </c>
      <c r="E1304" s="24" t="s">
        <v>12506</v>
      </c>
      <c r="F1304" s="25" t="s">
        <v>773</v>
      </c>
      <c r="G1304" s="26">
        <v>1</v>
      </c>
      <c r="H1304" s="25">
        <v>0</v>
      </c>
      <c r="I1304" s="27">
        <f>ROUND(G1304*H1304,P4)</f>
        <v>0</v>
      </c>
      <c r="L1304" s="27">
        <v>0</v>
      </c>
      <c r="M1304" s="21">
        <f>ROUND(G1304*L1304,P4)</f>
        <v>0</v>
      </c>
      <c r="N1304" s="22" t="s">
        <v>633</v>
      </c>
      <c r="O1304" s="28">
        <f>M1304*AA1304</f>
        <v>0</v>
      </c>
      <c r="P1304" s="1">
        <v>3</v>
      </c>
      <c r="AA1304" s="1">
        <f>IF(P1304=1,$O$3,IF(P1304=2,$O$4,$O$5))</f>
        <v>0.21</v>
      </c>
    </row>
    <row r="1305" spans="1:27" x14ac:dyDescent="0.25">
      <c r="A1305" s="1" t="s">
        <v>637</v>
      </c>
      <c r="E1305" s="24" t="s">
        <v>633</v>
      </c>
    </row>
    <row r="1306" spans="1:27" ht="66" x14ac:dyDescent="0.25">
      <c r="A1306" s="1" t="s">
        <v>638</v>
      </c>
      <c r="E1306" s="29" t="s">
        <v>12507</v>
      </c>
    </row>
    <row r="1307" spans="1:27" x14ac:dyDescent="0.25">
      <c r="A1307" s="1" t="s">
        <v>640</v>
      </c>
      <c r="E1307" s="24" t="s">
        <v>633</v>
      </c>
    </row>
    <row r="1308" spans="1:27" ht="26.4" x14ac:dyDescent="0.25">
      <c r="A1308" s="1" t="s">
        <v>631</v>
      </c>
      <c r="B1308" s="1">
        <v>315</v>
      </c>
      <c r="C1308" s="23" t="s">
        <v>12508</v>
      </c>
      <c r="D1308" t="s">
        <v>633</v>
      </c>
      <c r="E1308" s="24" t="s">
        <v>12509</v>
      </c>
      <c r="F1308" s="25" t="s">
        <v>657</v>
      </c>
      <c r="G1308" s="26">
        <v>6</v>
      </c>
      <c r="H1308" s="25">
        <v>0</v>
      </c>
      <c r="I1308" s="27">
        <f>ROUND(G1308*H1308,P4)</f>
        <v>0</v>
      </c>
      <c r="L1308" s="27">
        <v>0</v>
      </c>
      <c r="M1308" s="21">
        <f>ROUND(G1308*L1308,P4)</f>
        <v>0</v>
      </c>
      <c r="N1308" s="22" t="s">
        <v>633</v>
      </c>
      <c r="O1308" s="28">
        <f>M1308*AA1308</f>
        <v>0</v>
      </c>
      <c r="P1308" s="1">
        <v>3</v>
      </c>
      <c r="AA1308" s="1">
        <f>IF(P1308=1,$O$3,IF(P1308=2,$O$4,$O$5))</f>
        <v>0.21</v>
      </c>
    </row>
    <row r="1309" spans="1:27" x14ac:dyDescent="0.25">
      <c r="A1309" s="1" t="s">
        <v>637</v>
      </c>
      <c r="E1309" s="24" t="s">
        <v>633</v>
      </c>
    </row>
    <row r="1310" spans="1:27" ht="79.2" x14ac:dyDescent="0.25">
      <c r="A1310" s="1" t="s">
        <v>638</v>
      </c>
      <c r="E1310" s="29" t="s">
        <v>12510</v>
      </c>
    </row>
    <row r="1311" spans="1:27" x14ac:dyDescent="0.25">
      <c r="A1311" s="1" t="s">
        <v>640</v>
      </c>
      <c r="E1311" s="24" t="s">
        <v>633</v>
      </c>
    </row>
    <row r="1312" spans="1:27" x14ac:dyDescent="0.25">
      <c r="A1312" s="1" t="s">
        <v>631</v>
      </c>
      <c r="B1312" s="1">
        <v>316</v>
      </c>
      <c r="C1312" s="23" t="s">
        <v>12511</v>
      </c>
      <c r="D1312" t="s">
        <v>633</v>
      </c>
      <c r="E1312" s="24" t="s">
        <v>12512</v>
      </c>
      <c r="F1312" s="25" t="s">
        <v>657</v>
      </c>
      <c r="G1312" s="26">
        <v>23</v>
      </c>
      <c r="H1312" s="25">
        <v>0</v>
      </c>
      <c r="I1312" s="27">
        <f>ROUND(G1312*H1312,P4)</f>
        <v>0</v>
      </c>
      <c r="L1312" s="27">
        <v>0</v>
      </c>
      <c r="M1312" s="21">
        <f>ROUND(G1312*L1312,P4)</f>
        <v>0</v>
      </c>
      <c r="N1312" s="22" t="s">
        <v>633</v>
      </c>
      <c r="O1312" s="28">
        <f>M1312*AA1312</f>
        <v>0</v>
      </c>
      <c r="P1312" s="1">
        <v>3</v>
      </c>
      <c r="AA1312" s="1">
        <f>IF(P1312=1,$O$3,IF(P1312=2,$O$4,$O$5))</f>
        <v>0.21</v>
      </c>
    </row>
    <row r="1313" spans="1:27" x14ac:dyDescent="0.25">
      <c r="A1313" s="1" t="s">
        <v>637</v>
      </c>
      <c r="E1313" s="24" t="s">
        <v>633</v>
      </c>
    </row>
    <row r="1314" spans="1:27" ht="79.2" x14ac:dyDescent="0.25">
      <c r="A1314" s="1" t="s">
        <v>638</v>
      </c>
      <c r="E1314" s="29" t="s">
        <v>12513</v>
      </c>
    </row>
    <row r="1315" spans="1:27" x14ac:dyDescent="0.25">
      <c r="A1315" s="1" t="s">
        <v>640</v>
      </c>
      <c r="E1315" s="24" t="s">
        <v>633</v>
      </c>
    </row>
    <row r="1316" spans="1:27" x14ac:dyDescent="0.25">
      <c r="A1316" s="1" t="s">
        <v>631</v>
      </c>
      <c r="B1316" s="1">
        <v>317</v>
      </c>
      <c r="C1316" s="23" t="s">
        <v>12514</v>
      </c>
      <c r="D1316" t="s">
        <v>633</v>
      </c>
      <c r="E1316" s="24" t="s">
        <v>12515</v>
      </c>
      <c r="F1316" s="25" t="s">
        <v>657</v>
      </c>
      <c r="G1316" s="26">
        <v>16</v>
      </c>
      <c r="H1316" s="25">
        <v>0</v>
      </c>
      <c r="I1316" s="27">
        <f>ROUND(G1316*H1316,P4)</f>
        <v>0</v>
      </c>
      <c r="L1316" s="27">
        <v>0</v>
      </c>
      <c r="M1316" s="21">
        <f>ROUND(G1316*L1316,P4)</f>
        <v>0</v>
      </c>
      <c r="N1316" s="22" t="s">
        <v>633</v>
      </c>
      <c r="O1316" s="28">
        <f>M1316*AA1316</f>
        <v>0</v>
      </c>
      <c r="P1316" s="1">
        <v>3</v>
      </c>
      <c r="AA1316" s="1">
        <f>IF(P1316=1,$O$3,IF(P1316=2,$O$4,$O$5))</f>
        <v>0.21</v>
      </c>
    </row>
    <row r="1317" spans="1:27" x14ac:dyDescent="0.25">
      <c r="A1317" s="1" t="s">
        <v>637</v>
      </c>
      <c r="E1317" s="24" t="s">
        <v>633</v>
      </c>
    </row>
    <row r="1318" spans="1:27" ht="79.2" x14ac:dyDescent="0.25">
      <c r="A1318" s="1" t="s">
        <v>638</v>
      </c>
      <c r="E1318" s="29" t="s">
        <v>12516</v>
      </c>
    </row>
    <row r="1319" spans="1:27" x14ac:dyDescent="0.25">
      <c r="A1319" s="1" t="s">
        <v>640</v>
      </c>
      <c r="E1319" s="24" t="s">
        <v>633</v>
      </c>
    </row>
    <row r="1320" spans="1:27" x14ac:dyDescent="0.25">
      <c r="A1320" s="1" t="s">
        <v>631</v>
      </c>
      <c r="B1320" s="1">
        <v>318</v>
      </c>
      <c r="C1320" s="23" t="s">
        <v>12517</v>
      </c>
      <c r="D1320" t="s">
        <v>633</v>
      </c>
      <c r="E1320" s="24" t="s">
        <v>12518</v>
      </c>
      <c r="F1320" s="25" t="s">
        <v>657</v>
      </c>
      <c r="G1320" s="26">
        <v>4</v>
      </c>
      <c r="H1320" s="25">
        <v>0</v>
      </c>
      <c r="I1320" s="27">
        <f>ROUND(G1320*H1320,P4)</f>
        <v>0</v>
      </c>
      <c r="L1320" s="27">
        <v>0</v>
      </c>
      <c r="M1320" s="21">
        <f>ROUND(G1320*L1320,P4)</f>
        <v>0</v>
      </c>
      <c r="N1320" s="22" t="s">
        <v>633</v>
      </c>
      <c r="O1320" s="28">
        <f>M1320*AA1320</f>
        <v>0</v>
      </c>
      <c r="P1320" s="1">
        <v>3</v>
      </c>
      <c r="AA1320" s="1">
        <f>IF(P1320=1,$O$3,IF(P1320=2,$O$4,$O$5))</f>
        <v>0.21</v>
      </c>
    </row>
    <row r="1321" spans="1:27" x14ac:dyDescent="0.25">
      <c r="A1321" s="1" t="s">
        <v>637</v>
      </c>
      <c r="E1321" s="24" t="s">
        <v>633</v>
      </c>
    </row>
    <row r="1322" spans="1:27" ht="79.2" x14ac:dyDescent="0.25">
      <c r="A1322" s="1" t="s">
        <v>638</v>
      </c>
      <c r="E1322" s="29" t="s">
        <v>12519</v>
      </c>
    </row>
    <row r="1323" spans="1:27" x14ac:dyDescent="0.25">
      <c r="A1323" s="1" t="s">
        <v>640</v>
      </c>
      <c r="E1323" s="24" t="s">
        <v>633</v>
      </c>
    </row>
    <row r="1324" spans="1:27" x14ac:dyDescent="0.25">
      <c r="A1324" s="1" t="s">
        <v>631</v>
      </c>
      <c r="B1324" s="1">
        <v>319</v>
      </c>
      <c r="C1324" s="23" t="s">
        <v>12520</v>
      </c>
      <c r="D1324" t="s">
        <v>633</v>
      </c>
      <c r="E1324" s="24" t="s">
        <v>12521</v>
      </c>
      <c r="F1324" s="25" t="s">
        <v>657</v>
      </c>
      <c r="G1324" s="26">
        <v>2</v>
      </c>
      <c r="H1324" s="25">
        <v>0</v>
      </c>
      <c r="I1324" s="27">
        <f>ROUND(G1324*H1324,P4)</f>
        <v>0</v>
      </c>
      <c r="L1324" s="27">
        <v>0</v>
      </c>
      <c r="M1324" s="21">
        <f>ROUND(G1324*L1324,P4)</f>
        <v>0</v>
      </c>
      <c r="N1324" s="22" t="s">
        <v>633</v>
      </c>
      <c r="O1324" s="28">
        <f>M1324*AA1324</f>
        <v>0</v>
      </c>
      <c r="P1324" s="1">
        <v>3</v>
      </c>
      <c r="AA1324" s="1">
        <f>IF(P1324=1,$O$3,IF(P1324=2,$O$4,$O$5))</f>
        <v>0.21</v>
      </c>
    </row>
    <row r="1325" spans="1:27" x14ac:dyDescent="0.25">
      <c r="A1325" s="1" t="s">
        <v>637</v>
      </c>
      <c r="E1325" s="24" t="s">
        <v>633</v>
      </c>
    </row>
    <row r="1326" spans="1:27" ht="79.2" x14ac:dyDescent="0.25">
      <c r="A1326" s="1" t="s">
        <v>638</v>
      </c>
      <c r="E1326" s="29" t="s">
        <v>12522</v>
      </c>
    </row>
    <row r="1327" spans="1:27" x14ac:dyDescent="0.25">
      <c r="A1327" s="1" t="s">
        <v>640</v>
      </c>
      <c r="E1327" s="24" t="s">
        <v>633</v>
      </c>
    </row>
    <row r="1328" spans="1:27" x14ac:dyDescent="0.25">
      <c r="A1328" s="1" t="s">
        <v>631</v>
      </c>
      <c r="B1328" s="1">
        <v>320</v>
      </c>
      <c r="C1328" s="23" t="s">
        <v>12523</v>
      </c>
      <c r="D1328" t="s">
        <v>633</v>
      </c>
      <c r="E1328" s="24" t="s">
        <v>12524</v>
      </c>
      <c r="F1328" s="25" t="s">
        <v>647</v>
      </c>
      <c r="G1328" s="26">
        <v>100</v>
      </c>
      <c r="H1328" s="25">
        <v>0</v>
      </c>
      <c r="I1328" s="27">
        <f>ROUND(G1328*H1328,P4)</f>
        <v>0</v>
      </c>
      <c r="L1328" s="27">
        <v>0</v>
      </c>
      <c r="M1328" s="21">
        <f>ROUND(G1328*L1328,P4)</f>
        <v>0</v>
      </c>
      <c r="N1328" s="22" t="s">
        <v>633</v>
      </c>
      <c r="O1328" s="28">
        <f>M1328*AA1328</f>
        <v>0</v>
      </c>
      <c r="P1328" s="1">
        <v>3</v>
      </c>
      <c r="AA1328" s="1">
        <f>IF(P1328=1,$O$3,IF(P1328=2,$O$4,$O$5))</f>
        <v>0.21</v>
      </c>
    </row>
    <row r="1329" spans="1:27" x14ac:dyDescent="0.25">
      <c r="A1329" s="1" t="s">
        <v>637</v>
      </c>
      <c r="E1329" s="24" t="s">
        <v>633</v>
      </c>
    </row>
    <row r="1330" spans="1:27" ht="92.4" x14ac:dyDescent="0.25">
      <c r="A1330" s="1" t="s">
        <v>638</v>
      </c>
      <c r="E1330" s="29" t="s">
        <v>12525</v>
      </c>
    </row>
    <row r="1331" spans="1:27" x14ac:dyDescent="0.25">
      <c r="A1331" s="1" t="s">
        <v>640</v>
      </c>
      <c r="E1331" s="24" t="s">
        <v>633</v>
      </c>
    </row>
    <row r="1332" spans="1:27" ht="39.6" x14ac:dyDescent="0.25">
      <c r="A1332" s="1" t="s">
        <v>631</v>
      </c>
      <c r="B1332" s="1">
        <v>321</v>
      </c>
      <c r="C1332" s="23" t="s">
        <v>12526</v>
      </c>
      <c r="D1332" t="s">
        <v>633</v>
      </c>
      <c r="E1332" s="24" t="s">
        <v>12527</v>
      </c>
      <c r="F1332" s="25" t="s">
        <v>657</v>
      </c>
      <c r="G1332" s="26">
        <v>1</v>
      </c>
      <c r="H1332" s="25">
        <v>0</v>
      </c>
      <c r="I1332" s="27">
        <f>ROUND(G1332*H1332,P4)</f>
        <v>0</v>
      </c>
      <c r="L1332" s="27">
        <v>0</v>
      </c>
      <c r="M1332" s="21">
        <f>ROUND(G1332*L1332,P4)</f>
        <v>0</v>
      </c>
      <c r="N1332" s="22" t="s">
        <v>633</v>
      </c>
      <c r="O1332" s="28">
        <f>M1332*AA1332</f>
        <v>0</v>
      </c>
      <c r="P1332" s="1">
        <v>3</v>
      </c>
      <c r="AA1332" s="1">
        <f>IF(P1332=1,$O$3,IF(P1332=2,$O$4,$O$5))</f>
        <v>0.21</v>
      </c>
    </row>
    <row r="1333" spans="1:27" x14ac:dyDescent="0.25">
      <c r="A1333" s="1" t="s">
        <v>637</v>
      </c>
      <c r="E1333" s="24" t="s">
        <v>633</v>
      </c>
    </row>
    <row r="1334" spans="1:27" ht="118.8" x14ac:dyDescent="0.25">
      <c r="A1334" s="1" t="s">
        <v>638</v>
      </c>
      <c r="E1334" s="29" t="s">
        <v>12500</v>
      </c>
    </row>
    <row r="1335" spans="1:27" x14ac:dyDescent="0.25">
      <c r="A1335" s="1" t="s">
        <v>640</v>
      </c>
      <c r="E1335" s="24" t="s">
        <v>633</v>
      </c>
    </row>
    <row r="1336" spans="1:27" ht="39.6" x14ac:dyDescent="0.25">
      <c r="A1336" s="1" t="s">
        <v>631</v>
      </c>
      <c r="B1336" s="1">
        <v>322</v>
      </c>
      <c r="C1336" s="23" t="s">
        <v>12528</v>
      </c>
      <c r="D1336" t="s">
        <v>633</v>
      </c>
      <c r="E1336" s="24" t="s">
        <v>12529</v>
      </c>
      <c r="F1336" s="25" t="s">
        <v>657</v>
      </c>
      <c r="G1336" s="26">
        <v>1</v>
      </c>
      <c r="H1336" s="25">
        <v>0</v>
      </c>
      <c r="I1336" s="27">
        <f>ROUND(G1336*H1336,P4)</f>
        <v>0</v>
      </c>
      <c r="L1336" s="27">
        <v>0</v>
      </c>
      <c r="M1336" s="21">
        <f>ROUND(G1336*L1336,P4)</f>
        <v>0</v>
      </c>
      <c r="N1336" s="22" t="s">
        <v>633</v>
      </c>
      <c r="O1336" s="28">
        <f>M1336*AA1336</f>
        <v>0</v>
      </c>
      <c r="P1336" s="1">
        <v>3</v>
      </c>
      <c r="AA1336" s="1">
        <f>IF(P1336=1,$O$3,IF(P1336=2,$O$4,$O$5))</f>
        <v>0.21</v>
      </c>
    </row>
    <row r="1337" spans="1:27" x14ac:dyDescent="0.25">
      <c r="A1337" s="1" t="s">
        <v>637</v>
      </c>
      <c r="E1337" s="24" t="s">
        <v>633</v>
      </c>
    </row>
    <row r="1338" spans="1:27" ht="118.8" x14ac:dyDescent="0.25">
      <c r="A1338" s="1" t="s">
        <v>638</v>
      </c>
      <c r="E1338" s="29" t="s">
        <v>12500</v>
      </c>
    </row>
    <row r="1339" spans="1:27" x14ac:dyDescent="0.25">
      <c r="A1339" s="1" t="s">
        <v>640</v>
      </c>
      <c r="E1339" s="24" t="s">
        <v>633</v>
      </c>
    </row>
    <row r="1340" spans="1:27" ht="26.4" x14ac:dyDescent="0.25">
      <c r="A1340" s="1" t="s">
        <v>631</v>
      </c>
      <c r="B1340" s="1">
        <v>333</v>
      </c>
      <c r="C1340" s="23" t="s">
        <v>12530</v>
      </c>
      <c r="D1340" t="s">
        <v>633</v>
      </c>
      <c r="E1340" s="24" t="s">
        <v>1524</v>
      </c>
      <c r="F1340" s="25" t="s">
        <v>657</v>
      </c>
      <c r="G1340" s="26">
        <v>516</v>
      </c>
      <c r="H1340" s="25">
        <v>0</v>
      </c>
      <c r="I1340" s="27">
        <f>ROUND(G1340*H1340,P4)</f>
        <v>0</v>
      </c>
      <c r="L1340" s="27">
        <v>0</v>
      </c>
      <c r="M1340" s="21">
        <f>ROUND(G1340*L1340,P4)</f>
        <v>0</v>
      </c>
      <c r="N1340" s="22" t="s">
        <v>633</v>
      </c>
      <c r="O1340" s="28">
        <f>M1340*AA1340</f>
        <v>0</v>
      </c>
      <c r="P1340" s="1">
        <v>3</v>
      </c>
      <c r="AA1340" s="1">
        <f>IF(P1340=1,$O$3,IF(P1340=2,$O$4,$O$5))</f>
        <v>0.21</v>
      </c>
    </row>
    <row r="1341" spans="1:27" x14ac:dyDescent="0.25">
      <c r="A1341" s="1" t="s">
        <v>637</v>
      </c>
      <c r="E1341" s="24" t="s">
        <v>633</v>
      </c>
    </row>
    <row r="1342" spans="1:27" ht="52.8" x14ac:dyDescent="0.25">
      <c r="A1342" s="1" t="s">
        <v>638</v>
      </c>
      <c r="E1342" s="29" t="s">
        <v>12531</v>
      </c>
    </row>
    <row r="1343" spans="1:27" x14ac:dyDescent="0.25">
      <c r="A1343" s="1" t="s">
        <v>640</v>
      </c>
      <c r="E1343" s="24" t="s">
        <v>1380</v>
      </c>
    </row>
    <row r="1344" spans="1:27" x14ac:dyDescent="0.25">
      <c r="A1344" s="1" t="s">
        <v>631</v>
      </c>
      <c r="B1344" s="1">
        <v>334</v>
      </c>
      <c r="C1344" s="23" t="s">
        <v>12532</v>
      </c>
      <c r="D1344" t="s">
        <v>633</v>
      </c>
      <c r="E1344" s="24" t="s">
        <v>2036</v>
      </c>
      <c r="F1344" s="25" t="s">
        <v>657</v>
      </c>
      <c r="G1344" s="26">
        <v>5</v>
      </c>
      <c r="H1344" s="25">
        <v>0</v>
      </c>
      <c r="I1344" s="27">
        <f>ROUND(G1344*H1344,P4)</f>
        <v>0</v>
      </c>
      <c r="L1344" s="27">
        <v>0</v>
      </c>
      <c r="M1344" s="21">
        <f>ROUND(G1344*L1344,P4)</f>
        <v>0</v>
      </c>
      <c r="N1344" s="22" t="s">
        <v>633</v>
      </c>
      <c r="O1344" s="28">
        <f>M1344*AA1344</f>
        <v>0</v>
      </c>
      <c r="P1344" s="1">
        <v>3</v>
      </c>
      <c r="AA1344" s="1">
        <f>IF(P1344=1,$O$3,IF(P1344=2,$O$4,$O$5))</f>
        <v>0.21</v>
      </c>
    </row>
    <row r="1345" spans="1:27" x14ac:dyDescent="0.25">
      <c r="A1345" s="1" t="s">
        <v>637</v>
      </c>
      <c r="E1345" s="24" t="s">
        <v>633</v>
      </c>
    </row>
    <row r="1346" spans="1:27" ht="52.8" x14ac:dyDescent="0.25">
      <c r="A1346" s="1" t="s">
        <v>638</v>
      </c>
      <c r="E1346" s="29" t="s">
        <v>12533</v>
      </c>
    </row>
    <row r="1347" spans="1:27" x14ac:dyDescent="0.25">
      <c r="A1347" s="1" t="s">
        <v>640</v>
      </c>
      <c r="E1347" s="24" t="s">
        <v>1380</v>
      </c>
    </row>
    <row r="1348" spans="1:27" ht="26.4" x14ac:dyDescent="0.25">
      <c r="A1348" s="1" t="s">
        <v>631</v>
      </c>
      <c r="B1348" s="1">
        <v>335</v>
      </c>
      <c r="C1348" s="23" t="s">
        <v>12534</v>
      </c>
      <c r="D1348" t="s">
        <v>633</v>
      </c>
      <c r="E1348" s="24" t="s">
        <v>12535</v>
      </c>
      <c r="F1348" s="25" t="s">
        <v>647</v>
      </c>
      <c r="G1348" s="26">
        <v>110</v>
      </c>
      <c r="H1348" s="25">
        <v>0</v>
      </c>
      <c r="I1348" s="27">
        <f>ROUND(G1348*H1348,P4)</f>
        <v>0</v>
      </c>
      <c r="L1348" s="27">
        <v>0</v>
      </c>
      <c r="M1348" s="21">
        <f>ROUND(G1348*L1348,P4)</f>
        <v>0</v>
      </c>
      <c r="N1348" s="22" t="s">
        <v>633</v>
      </c>
      <c r="O1348" s="28">
        <f>M1348*AA1348</f>
        <v>0</v>
      </c>
      <c r="P1348" s="1">
        <v>3</v>
      </c>
      <c r="AA1348" s="1">
        <f>IF(P1348=1,$O$3,IF(P1348=2,$O$4,$O$5))</f>
        <v>0.21</v>
      </c>
    </row>
    <row r="1349" spans="1:27" x14ac:dyDescent="0.25">
      <c r="A1349" s="1" t="s">
        <v>637</v>
      </c>
      <c r="E1349" s="24" t="s">
        <v>633</v>
      </c>
    </row>
    <row r="1350" spans="1:27" ht="66" x14ac:dyDescent="0.25">
      <c r="A1350" s="1" t="s">
        <v>638</v>
      </c>
      <c r="E1350" s="29" t="s">
        <v>12536</v>
      </c>
    </row>
    <row r="1351" spans="1:27" x14ac:dyDescent="0.25">
      <c r="A1351" s="1" t="s">
        <v>640</v>
      </c>
      <c r="E1351" s="24" t="s">
        <v>1380</v>
      </c>
    </row>
    <row r="1352" spans="1:27" ht="26.4" x14ac:dyDescent="0.25">
      <c r="A1352" s="1" t="s">
        <v>631</v>
      </c>
      <c r="B1352" s="1">
        <v>336</v>
      </c>
      <c r="C1352" s="23" t="s">
        <v>12537</v>
      </c>
      <c r="D1352" t="s">
        <v>633</v>
      </c>
      <c r="E1352" s="24" t="s">
        <v>12538</v>
      </c>
      <c r="F1352" s="25" t="s">
        <v>647</v>
      </c>
      <c r="G1352" s="26">
        <v>210</v>
      </c>
      <c r="H1352" s="25">
        <v>0</v>
      </c>
      <c r="I1352" s="27">
        <f>ROUND(G1352*H1352,P4)</f>
        <v>0</v>
      </c>
      <c r="L1352" s="27">
        <v>0</v>
      </c>
      <c r="M1352" s="21">
        <f>ROUND(G1352*L1352,P4)</f>
        <v>0</v>
      </c>
      <c r="N1352" s="22" t="s">
        <v>633</v>
      </c>
      <c r="O1352" s="28">
        <f>M1352*AA1352</f>
        <v>0</v>
      </c>
      <c r="P1352" s="1">
        <v>3</v>
      </c>
      <c r="AA1352" s="1">
        <f>IF(P1352=1,$O$3,IF(P1352=2,$O$4,$O$5))</f>
        <v>0.21</v>
      </c>
    </row>
    <row r="1353" spans="1:27" x14ac:dyDescent="0.25">
      <c r="A1353" s="1" t="s">
        <v>637</v>
      </c>
      <c r="E1353" s="24" t="s">
        <v>633</v>
      </c>
    </row>
    <row r="1354" spans="1:27" ht="66" x14ac:dyDescent="0.25">
      <c r="A1354" s="1" t="s">
        <v>638</v>
      </c>
      <c r="E1354" s="29" t="s">
        <v>12539</v>
      </c>
    </row>
    <row r="1355" spans="1:27" x14ac:dyDescent="0.25">
      <c r="A1355" s="1" t="s">
        <v>640</v>
      </c>
      <c r="E1355" s="24" t="s">
        <v>1380</v>
      </c>
    </row>
    <row r="1356" spans="1:27" ht="26.4" x14ac:dyDescent="0.25">
      <c r="A1356" s="1" t="s">
        <v>631</v>
      </c>
      <c r="B1356" s="1">
        <v>337</v>
      </c>
      <c r="C1356" s="23" t="s">
        <v>12540</v>
      </c>
      <c r="D1356" t="s">
        <v>633</v>
      </c>
      <c r="E1356" s="24" t="s">
        <v>12541</v>
      </c>
      <c r="F1356" s="25" t="s">
        <v>647</v>
      </c>
      <c r="G1356" s="26">
        <v>60</v>
      </c>
      <c r="H1356" s="25">
        <v>0</v>
      </c>
      <c r="I1356" s="27">
        <f>ROUND(G1356*H1356,P4)</f>
        <v>0</v>
      </c>
      <c r="L1356" s="27">
        <v>0</v>
      </c>
      <c r="M1356" s="21">
        <f>ROUND(G1356*L1356,P4)</f>
        <v>0</v>
      </c>
      <c r="N1356" s="22" t="s">
        <v>633</v>
      </c>
      <c r="O1356" s="28">
        <f>M1356*AA1356</f>
        <v>0</v>
      </c>
      <c r="P1356" s="1">
        <v>3</v>
      </c>
      <c r="AA1356" s="1">
        <f>IF(P1356=1,$O$3,IF(P1356=2,$O$4,$O$5))</f>
        <v>0.21</v>
      </c>
    </row>
    <row r="1357" spans="1:27" x14ac:dyDescent="0.25">
      <c r="A1357" s="1" t="s">
        <v>637</v>
      </c>
      <c r="E1357" s="24" t="s">
        <v>633</v>
      </c>
    </row>
    <row r="1358" spans="1:27" ht="66" x14ac:dyDescent="0.25">
      <c r="A1358" s="1" t="s">
        <v>638</v>
      </c>
      <c r="E1358" s="29" t="s">
        <v>12542</v>
      </c>
    </row>
    <row r="1359" spans="1:27" x14ac:dyDescent="0.25">
      <c r="A1359" s="1" t="s">
        <v>640</v>
      </c>
      <c r="E1359" s="24" t="s">
        <v>1380</v>
      </c>
    </row>
    <row r="1360" spans="1:27" x14ac:dyDescent="0.25">
      <c r="A1360" s="1" t="s">
        <v>631</v>
      </c>
      <c r="B1360" s="1">
        <v>338</v>
      </c>
      <c r="C1360" s="23" t="s">
        <v>12543</v>
      </c>
      <c r="D1360" t="s">
        <v>633</v>
      </c>
      <c r="E1360" s="24" t="s">
        <v>914</v>
      </c>
      <c r="F1360" s="25" t="s">
        <v>870</v>
      </c>
      <c r="G1360" s="26">
        <v>0.5</v>
      </c>
      <c r="H1360" s="25">
        <v>0</v>
      </c>
      <c r="I1360" s="27">
        <f>ROUND(G1360*H1360,P4)</f>
        <v>0</v>
      </c>
      <c r="L1360" s="27">
        <v>0</v>
      </c>
      <c r="M1360" s="21">
        <f>ROUND(G1360*L1360,P4)</f>
        <v>0</v>
      </c>
      <c r="N1360" s="22" t="s">
        <v>633</v>
      </c>
      <c r="O1360" s="28">
        <f>M1360*AA1360</f>
        <v>0</v>
      </c>
      <c r="P1360" s="1">
        <v>3</v>
      </c>
      <c r="AA1360" s="1">
        <f>IF(P1360=1,$O$3,IF(P1360=2,$O$4,$O$5))</f>
        <v>0.21</v>
      </c>
    </row>
    <row r="1361" spans="1:27" x14ac:dyDescent="0.25">
      <c r="A1361" s="1" t="s">
        <v>637</v>
      </c>
      <c r="E1361" s="24" t="s">
        <v>633</v>
      </c>
    </row>
    <row r="1362" spans="1:27" ht="52.8" x14ac:dyDescent="0.25">
      <c r="A1362" s="1" t="s">
        <v>638</v>
      </c>
      <c r="E1362" s="29" t="s">
        <v>12544</v>
      </c>
    </row>
    <row r="1363" spans="1:27" x14ac:dyDescent="0.25">
      <c r="A1363" s="1" t="s">
        <v>640</v>
      </c>
      <c r="E1363" s="24" t="s">
        <v>1380</v>
      </c>
    </row>
    <row r="1364" spans="1:27" ht="26.4" x14ac:dyDescent="0.25">
      <c r="A1364" s="1" t="s">
        <v>631</v>
      </c>
      <c r="B1364" s="1">
        <v>340</v>
      </c>
      <c r="C1364" s="23" t="s">
        <v>12545</v>
      </c>
      <c r="D1364" t="s">
        <v>633</v>
      </c>
      <c r="E1364" s="24" t="s">
        <v>12546</v>
      </c>
      <c r="F1364" s="25" t="s">
        <v>657</v>
      </c>
      <c r="G1364" s="26">
        <v>6</v>
      </c>
      <c r="H1364" s="25">
        <v>0</v>
      </c>
      <c r="I1364" s="27">
        <f>ROUND(G1364*H1364,P4)</f>
        <v>0</v>
      </c>
      <c r="L1364" s="27">
        <v>0</v>
      </c>
      <c r="M1364" s="21">
        <f>ROUND(G1364*L1364,P4)</f>
        <v>0</v>
      </c>
      <c r="N1364" s="22" t="s">
        <v>633</v>
      </c>
      <c r="O1364" s="28">
        <f>M1364*AA1364</f>
        <v>0</v>
      </c>
      <c r="P1364" s="1">
        <v>3</v>
      </c>
      <c r="AA1364" s="1">
        <f>IF(P1364=1,$O$3,IF(P1364=2,$O$4,$O$5))</f>
        <v>0.21</v>
      </c>
    </row>
    <row r="1365" spans="1:27" x14ac:dyDescent="0.25">
      <c r="A1365" s="1" t="s">
        <v>637</v>
      </c>
      <c r="E1365" s="24" t="s">
        <v>633</v>
      </c>
    </row>
    <row r="1366" spans="1:27" ht="66" x14ac:dyDescent="0.25">
      <c r="A1366" s="1" t="s">
        <v>638</v>
      </c>
      <c r="E1366" s="29" t="s">
        <v>12547</v>
      </c>
    </row>
    <row r="1367" spans="1:27" x14ac:dyDescent="0.25">
      <c r="A1367" s="1" t="s">
        <v>640</v>
      </c>
      <c r="E1367" s="24" t="s">
        <v>1380</v>
      </c>
    </row>
    <row r="1368" spans="1:27" ht="26.4" x14ac:dyDescent="0.25">
      <c r="A1368" s="1" t="s">
        <v>631</v>
      </c>
      <c r="B1368" s="1">
        <v>341</v>
      </c>
      <c r="C1368" s="23" t="s">
        <v>12548</v>
      </c>
      <c r="D1368" t="s">
        <v>633</v>
      </c>
      <c r="E1368" s="24" t="s">
        <v>12549</v>
      </c>
      <c r="F1368" s="25" t="s">
        <v>657</v>
      </c>
      <c r="G1368" s="26">
        <v>45</v>
      </c>
      <c r="H1368" s="25">
        <v>0</v>
      </c>
      <c r="I1368" s="27">
        <f>ROUND(G1368*H1368,P4)</f>
        <v>0</v>
      </c>
      <c r="L1368" s="27">
        <v>0</v>
      </c>
      <c r="M1368" s="21">
        <f>ROUND(G1368*L1368,P4)</f>
        <v>0</v>
      </c>
      <c r="N1368" s="22" t="s">
        <v>633</v>
      </c>
      <c r="O1368" s="28">
        <f>M1368*AA1368</f>
        <v>0</v>
      </c>
      <c r="P1368" s="1">
        <v>3</v>
      </c>
      <c r="AA1368" s="1">
        <f>IF(P1368=1,$O$3,IF(P1368=2,$O$4,$O$5))</f>
        <v>0.21</v>
      </c>
    </row>
    <row r="1369" spans="1:27" x14ac:dyDescent="0.25">
      <c r="A1369" s="1" t="s">
        <v>637</v>
      </c>
      <c r="E1369" s="24" t="s">
        <v>633</v>
      </c>
    </row>
    <row r="1370" spans="1:27" ht="52.8" x14ac:dyDescent="0.25">
      <c r="A1370" s="1" t="s">
        <v>638</v>
      </c>
      <c r="E1370" s="29" t="s">
        <v>12550</v>
      </c>
    </row>
    <row r="1371" spans="1:27" x14ac:dyDescent="0.25">
      <c r="A1371" s="1" t="s">
        <v>640</v>
      </c>
      <c r="E1371" s="24" t="s">
        <v>1380</v>
      </c>
    </row>
    <row r="1372" spans="1:27" x14ac:dyDescent="0.25">
      <c r="A1372" s="1" t="s">
        <v>631</v>
      </c>
      <c r="B1372" s="1">
        <v>342</v>
      </c>
      <c r="C1372" s="23" t="s">
        <v>12551</v>
      </c>
      <c r="D1372" t="s">
        <v>633</v>
      </c>
      <c r="E1372" s="24" t="s">
        <v>12552</v>
      </c>
      <c r="F1372" s="25" t="s">
        <v>657</v>
      </c>
      <c r="G1372" s="26">
        <v>15</v>
      </c>
      <c r="H1372" s="25">
        <v>0</v>
      </c>
      <c r="I1372" s="27">
        <f>ROUND(G1372*H1372,P4)</f>
        <v>0</v>
      </c>
      <c r="L1372" s="27">
        <v>0</v>
      </c>
      <c r="M1372" s="21">
        <f>ROUND(G1372*L1372,P4)</f>
        <v>0</v>
      </c>
      <c r="N1372" s="22" t="s">
        <v>633</v>
      </c>
      <c r="O1372" s="28">
        <f>M1372*AA1372</f>
        <v>0</v>
      </c>
      <c r="P1372" s="1">
        <v>3</v>
      </c>
      <c r="AA1372" s="1">
        <f>IF(P1372=1,$O$3,IF(P1372=2,$O$4,$O$5))</f>
        <v>0.21</v>
      </c>
    </row>
    <row r="1373" spans="1:27" x14ac:dyDescent="0.25">
      <c r="A1373" s="1" t="s">
        <v>637</v>
      </c>
      <c r="E1373" s="24" t="s">
        <v>633</v>
      </c>
    </row>
    <row r="1374" spans="1:27" ht="66" x14ac:dyDescent="0.25">
      <c r="A1374" s="1" t="s">
        <v>638</v>
      </c>
      <c r="E1374" s="29" t="s">
        <v>12553</v>
      </c>
    </row>
    <row r="1375" spans="1:27" x14ac:dyDescent="0.25">
      <c r="A1375" s="1" t="s">
        <v>640</v>
      </c>
      <c r="E1375" s="24" t="s">
        <v>1380</v>
      </c>
    </row>
    <row r="1376" spans="1:27" ht="26.4" x14ac:dyDescent="0.25">
      <c r="A1376" s="1" t="s">
        <v>631</v>
      </c>
      <c r="B1376" s="1">
        <v>343</v>
      </c>
      <c r="C1376" s="23" t="s">
        <v>12554</v>
      </c>
      <c r="D1376" t="s">
        <v>633</v>
      </c>
      <c r="E1376" s="24" t="s">
        <v>12555</v>
      </c>
      <c r="F1376" s="25" t="s">
        <v>657</v>
      </c>
      <c r="G1376" s="26">
        <v>32</v>
      </c>
      <c r="H1376" s="25">
        <v>0</v>
      </c>
      <c r="I1376" s="27">
        <f>ROUND(G1376*H1376,P4)</f>
        <v>0</v>
      </c>
      <c r="L1376" s="27">
        <v>0</v>
      </c>
      <c r="M1376" s="21">
        <f>ROUND(G1376*L1376,P4)</f>
        <v>0</v>
      </c>
      <c r="N1376" s="22" t="s">
        <v>633</v>
      </c>
      <c r="O1376" s="28">
        <f>M1376*AA1376</f>
        <v>0</v>
      </c>
      <c r="P1376" s="1">
        <v>3</v>
      </c>
      <c r="AA1376" s="1">
        <f>IF(P1376=1,$O$3,IF(P1376=2,$O$4,$O$5))</f>
        <v>0.21</v>
      </c>
    </row>
    <row r="1377" spans="1:27" x14ac:dyDescent="0.25">
      <c r="A1377" s="1" t="s">
        <v>637</v>
      </c>
      <c r="E1377" s="24" t="s">
        <v>633</v>
      </c>
    </row>
    <row r="1378" spans="1:27" ht="66" x14ac:dyDescent="0.25">
      <c r="A1378" s="1" t="s">
        <v>638</v>
      </c>
      <c r="E1378" s="29" t="s">
        <v>12556</v>
      </c>
    </row>
    <row r="1379" spans="1:27" x14ac:dyDescent="0.25">
      <c r="A1379" s="1" t="s">
        <v>640</v>
      </c>
      <c r="E1379" s="24" t="s">
        <v>1380</v>
      </c>
    </row>
    <row r="1380" spans="1:27" ht="26.4" x14ac:dyDescent="0.25">
      <c r="A1380" s="1" t="s">
        <v>631</v>
      </c>
      <c r="B1380" s="1">
        <v>344</v>
      </c>
      <c r="C1380" s="23" t="s">
        <v>12557</v>
      </c>
      <c r="D1380" t="s">
        <v>633</v>
      </c>
      <c r="E1380" s="24" t="s">
        <v>12558</v>
      </c>
      <c r="F1380" s="25" t="s">
        <v>657</v>
      </c>
      <c r="G1380" s="26">
        <v>3</v>
      </c>
      <c r="H1380" s="25">
        <v>0</v>
      </c>
      <c r="I1380" s="27">
        <f>ROUND(G1380*H1380,P4)</f>
        <v>0</v>
      </c>
      <c r="L1380" s="27">
        <v>0</v>
      </c>
      <c r="M1380" s="21">
        <f>ROUND(G1380*L1380,P4)</f>
        <v>0</v>
      </c>
      <c r="N1380" s="22" t="s">
        <v>633</v>
      </c>
      <c r="O1380" s="28">
        <f>M1380*AA1380</f>
        <v>0</v>
      </c>
      <c r="P1380" s="1">
        <v>3</v>
      </c>
      <c r="AA1380" s="1">
        <f>IF(P1380=1,$O$3,IF(P1380=2,$O$4,$O$5))</f>
        <v>0.21</v>
      </c>
    </row>
    <row r="1381" spans="1:27" x14ac:dyDescent="0.25">
      <c r="A1381" s="1" t="s">
        <v>637</v>
      </c>
      <c r="E1381" s="24" t="s">
        <v>633</v>
      </c>
    </row>
    <row r="1382" spans="1:27" ht="52.8" x14ac:dyDescent="0.25">
      <c r="A1382" s="1" t="s">
        <v>638</v>
      </c>
      <c r="E1382" s="29" t="s">
        <v>12559</v>
      </c>
    </row>
    <row r="1383" spans="1:27" x14ac:dyDescent="0.25">
      <c r="A1383" s="1" t="s">
        <v>640</v>
      </c>
      <c r="E1383" s="24" t="s">
        <v>1380</v>
      </c>
    </row>
    <row r="1384" spans="1:27" x14ac:dyDescent="0.25">
      <c r="A1384" s="1" t="s">
        <v>631</v>
      </c>
      <c r="B1384" s="1">
        <v>345</v>
      </c>
      <c r="C1384" s="23" t="s">
        <v>12560</v>
      </c>
      <c r="D1384" t="s">
        <v>633</v>
      </c>
      <c r="E1384" s="24" t="s">
        <v>12561</v>
      </c>
      <c r="F1384" s="25" t="s">
        <v>657</v>
      </c>
      <c r="G1384" s="26">
        <v>1</v>
      </c>
      <c r="H1384" s="25">
        <v>0</v>
      </c>
      <c r="I1384" s="27">
        <f>ROUND(G1384*H1384,P4)</f>
        <v>0</v>
      </c>
      <c r="L1384" s="27">
        <v>0</v>
      </c>
      <c r="M1384" s="21">
        <f>ROUND(G1384*L1384,P4)</f>
        <v>0</v>
      </c>
      <c r="N1384" s="22" t="s">
        <v>633</v>
      </c>
      <c r="O1384" s="28">
        <f>M1384*AA1384</f>
        <v>0</v>
      </c>
      <c r="P1384" s="1">
        <v>3</v>
      </c>
      <c r="AA1384" s="1">
        <f>IF(P1384=1,$O$3,IF(P1384=2,$O$4,$O$5))</f>
        <v>0.21</v>
      </c>
    </row>
    <row r="1385" spans="1:27" x14ac:dyDescent="0.25">
      <c r="A1385" s="1" t="s">
        <v>637</v>
      </c>
      <c r="E1385" s="24" t="s">
        <v>633</v>
      </c>
    </row>
    <row r="1386" spans="1:27" ht="66" x14ac:dyDescent="0.25">
      <c r="A1386" s="1" t="s">
        <v>638</v>
      </c>
      <c r="E1386" s="29" t="s">
        <v>12562</v>
      </c>
    </row>
    <row r="1387" spans="1:27" x14ac:dyDescent="0.25">
      <c r="A1387" s="1" t="s">
        <v>640</v>
      </c>
      <c r="E1387" s="24" t="s">
        <v>1380</v>
      </c>
    </row>
    <row r="1388" spans="1:27" x14ac:dyDescent="0.25">
      <c r="A1388" s="1" t="s">
        <v>631</v>
      </c>
      <c r="B1388" s="1">
        <v>346</v>
      </c>
      <c r="C1388" s="23" t="s">
        <v>12563</v>
      </c>
      <c r="D1388" t="s">
        <v>633</v>
      </c>
      <c r="E1388" s="24" t="s">
        <v>12564</v>
      </c>
      <c r="F1388" s="25" t="s">
        <v>657</v>
      </c>
      <c r="G1388" s="26">
        <v>3</v>
      </c>
      <c r="H1388" s="25">
        <v>0</v>
      </c>
      <c r="I1388" s="27">
        <f>ROUND(G1388*H1388,P4)</f>
        <v>0</v>
      </c>
      <c r="L1388" s="27">
        <v>0</v>
      </c>
      <c r="M1388" s="21">
        <f>ROUND(G1388*L1388,P4)</f>
        <v>0</v>
      </c>
      <c r="N1388" s="22" t="s">
        <v>633</v>
      </c>
      <c r="O1388" s="28">
        <f>M1388*AA1388</f>
        <v>0</v>
      </c>
      <c r="P1388" s="1">
        <v>3</v>
      </c>
      <c r="AA1388" s="1">
        <f>IF(P1388=1,$O$3,IF(P1388=2,$O$4,$O$5))</f>
        <v>0.21</v>
      </c>
    </row>
    <row r="1389" spans="1:27" x14ac:dyDescent="0.25">
      <c r="A1389" s="1" t="s">
        <v>637</v>
      </c>
      <c r="E1389" s="24" t="s">
        <v>633</v>
      </c>
    </row>
    <row r="1390" spans="1:27" ht="66" x14ac:dyDescent="0.25">
      <c r="A1390" s="1" t="s">
        <v>638</v>
      </c>
      <c r="E1390" s="29" t="s">
        <v>12565</v>
      </c>
    </row>
    <row r="1391" spans="1:27" x14ac:dyDescent="0.25">
      <c r="A1391" s="1" t="s">
        <v>640</v>
      </c>
      <c r="E1391" s="24" t="s">
        <v>1380</v>
      </c>
    </row>
    <row r="1392" spans="1:27" x14ac:dyDescent="0.25">
      <c r="A1392" s="1" t="s">
        <v>631</v>
      </c>
      <c r="B1392" s="1">
        <v>347</v>
      </c>
      <c r="C1392" s="23" t="s">
        <v>12566</v>
      </c>
      <c r="D1392" t="s">
        <v>633</v>
      </c>
      <c r="E1392" s="24" t="s">
        <v>12567</v>
      </c>
      <c r="F1392" s="25" t="s">
        <v>647</v>
      </c>
      <c r="G1392" s="26">
        <v>250</v>
      </c>
      <c r="H1392" s="25">
        <v>0</v>
      </c>
      <c r="I1392" s="27">
        <f>ROUND(G1392*H1392,P4)</f>
        <v>0</v>
      </c>
      <c r="L1392" s="27">
        <v>0</v>
      </c>
      <c r="M1392" s="21">
        <f>ROUND(G1392*L1392,P4)</f>
        <v>0</v>
      </c>
      <c r="N1392" s="22" t="s">
        <v>633</v>
      </c>
      <c r="O1392" s="28">
        <f>M1392*AA1392</f>
        <v>0</v>
      </c>
      <c r="P1392" s="1">
        <v>3</v>
      </c>
      <c r="AA1392" s="1">
        <f>IF(P1392=1,$O$3,IF(P1392=2,$O$4,$O$5))</f>
        <v>0.21</v>
      </c>
    </row>
    <row r="1393" spans="1:27" x14ac:dyDescent="0.25">
      <c r="A1393" s="1" t="s">
        <v>637</v>
      </c>
      <c r="E1393" s="24" t="s">
        <v>633</v>
      </c>
    </row>
    <row r="1394" spans="1:27" ht="52.8" x14ac:dyDescent="0.25">
      <c r="A1394" s="1" t="s">
        <v>638</v>
      </c>
      <c r="E1394" s="29" t="s">
        <v>12568</v>
      </c>
    </row>
    <row r="1395" spans="1:27" x14ac:dyDescent="0.25">
      <c r="A1395" s="1" t="s">
        <v>640</v>
      </c>
      <c r="E1395" s="24" t="s">
        <v>1380</v>
      </c>
    </row>
    <row r="1396" spans="1:27" x14ac:dyDescent="0.25">
      <c r="A1396" s="1" t="s">
        <v>631</v>
      </c>
      <c r="B1396" s="1">
        <v>348</v>
      </c>
      <c r="C1396" s="23" t="s">
        <v>12569</v>
      </c>
      <c r="D1396" t="s">
        <v>633</v>
      </c>
      <c r="E1396" s="24" t="s">
        <v>4106</v>
      </c>
      <c r="F1396" s="25" t="s">
        <v>657</v>
      </c>
      <c r="G1396" s="26">
        <v>6</v>
      </c>
      <c r="H1396" s="25">
        <v>0</v>
      </c>
      <c r="I1396" s="27">
        <f>ROUND(G1396*H1396,P4)</f>
        <v>0</v>
      </c>
      <c r="L1396" s="27">
        <v>0</v>
      </c>
      <c r="M1396" s="21">
        <f>ROUND(G1396*L1396,P4)</f>
        <v>0</v>
      </c>
      <c r="N1396" s="22" t="s">
        <v>633</v>
      </c>
      <c r="O1396" s="28">
        <f>M1396*AA1396</f>
        <v>0</v>
      </c>
      <c r="P1396" s="1">
        <v>3</v>
      </c>
      <c r="AA1396" s="1">
        <f>IF(P1396=1,$O$3,IF(P1396=2,$O$4,$O$5))</f>
        <v>0.21</v>
      </c>
    </row>
    <row r="1397" spans="1:27" x14ac:dyDescent="0.25">
      <c r="A1397" s="1" t="s">
        <v>637</v>
      </c>
      <c r="E1397" s="24" t="s">
        <v>633</v>
      </c>
    </row>
    <row r="1398" spans="1:27" ht="52.8" x14ac:dyDescent="0.25">
      <c r="A1398" s="1" t="s">
        <v>638</v>
      </c>
      <c r="E1398" s="29" t="s">
        <v>12570</v>
      </c>
    </row>
    <row r="1399" spans="1:27" x14ac:dyDescent="0.25">
      <c r="A1399" s="1" t="s">
        <v>640</v>
      </c>
      <c r="E1399" s="24" t="s">
        <v>1380</v>
      </c>
    </row>
    <row r="1400" spans="1:27" x14ac:dyDescent="0.25">
      <c r="A1400" s="1" t="s">
        <v>631</v>
      </c>
      <c r="B1400" s="1">
        <v>349</v>
      </c>
      <c r="C1400" s="23" t="s">
        <v>12571</v>
      </c>
      <c r="D1400" t="s">
        <v>633</v>
      </c>
      <c r="E1400" s="24" t="s">
        <v>1681</v>
      </c>
      <c r="F1400" s="25" t="s">
        <v>657</v>
      </c>
      <c r="G1400" s="26">
        <v>8</v>
      </c>
      <c r="H1400" s="25">
        <v>0</v>
      </c>
      <c r="I1400" s="27">
        <f>ROUND(G1400*H1400,P4)</f>
        <v>0</v>
      </c>
      <c r="L1400" s="27">
        <v>0</v>
      </c>
      <c r="M1400" s="21">
        <f>ROUND(G1400*L1400,P4)</f>
        <v>0</v>
      </c>
      <c r="N1400" s="22" t="s">
        <v>633</v>
      </c>
      <c r="O1400" s="28">
        <f>M1400*AA1400</f>
        <v>0</v>
      </c>
      <c r="P1400" s="1">
        <v>3</v>
      </c>
      <c r="AA1400" s="1">
        <f>IF(P1400=1,$O$3,IF(P1400=2,$O$4,$O$5))</f>
        <v>0.21</v>
      </c>
    </row>
    <row r="1401" spans="1:27" x14ac:dyDescent="0.25">
      <c r="A1401" s="1" t="s">
        <v>637</v>
      </c>
      <c r="E1401" s="24" t="s">
        <v>633</v>
      </c>
    </row>
    <row r="1402" spans="1:27" ht="52.8" x14ac:dyDescent="0.25">
      <c r="A1402" s="1" t="s">
        <v>638</v>
      </c>
      <c r="E1402" s="29" t="s">
        <v>12572</v>
      </c>
    </row>
    <row r="1403" spans="1:27" x14ac:dyDescent="0.25">
      <c r="A1403" s="1" t="s">
        <v>640</v>
      </c>
      <c r="E1403" s="24" t="s">
        <v>1380</v>
      </c>
    </row>
    <row r="1404" spans="1:27" x14ac:dyDescent="0.25">
      <c r="A1404" s="1" t="s">
        <v>631</v>
      </c>
      <c r="B1404" s="1">
        <v>350</v>
      </c>
      <c r="C1404" s="23" t="s">
        <v>12573</v>
      </c>
      <c r="D1404" t="s">
        <v>633</v>
      </c>
      <c r="E1404" s="24" t="s">
        <v>4104</v>
      </c>
      <c r="F1404" s="25" t="s">
        <v>657</v>
      </c>
      <c r="G1404" s="26">
        <v>16</v>
      </c>
      <c r="H1404" s="25">
        <v>0</v>
      </c>
      <c r="I1404" s="27">
        <f>ROUND(G1404*H1404,P4)</f>
        <v>0</v>
      </c>
      <c r="L1404" s="27">
        <v>0</v>
      </c>
      <c r="M1404" s="21">
        <f>ROUND(G1404*L1404,P4)</f>
        <v>0</v>
      </c>
      <c r="N1404" s="22" t="s">
        <v>633</v>
      </c>
      <c r="O1404" s="28">
        <f>M1404*AA1404</f>
        <v>0</v>
      </c>
      <c r="P1404" s="1">
        <v>3</v>
      </c>
      <c r="AA1404" s="1">
        <f>IF(P1404=1,$O$3,IF(P1404=2,$O$4,$O$5))</f>
        <v>0.21</v>
      </c>
    </row>
    <row r="1405" spans="1:27" x14ac:dyDescent="0.25">
      <c r="A1405" s="1" t="s">
        <v>637</v>
      </c>
      <c r="E1405" s="24" t="s">
        <v>633</v>
      </c>
    </row>
    <row r="1406" spans="1:27" ht="52.8" x14ac:dyDescent="0.25">
      <c r="A1406" s="1" t="s">
        <v>638</v>
      </c>
      <c r="E1406" s="29" t="s">
        <v>12574</v>
      </c>
    </row>
    <row r="1407" spans="1:27" x14ac:dyDescent="0.25">
      <c r="A1407" s="1" t="s">
        <v>640</v>
      </c>
      <c r="E1407" s="24" t="s">
        <v>1380</v>
      </c>
    </row>
    <row r="1408" spans="1:27" x14ac:dyDescent="0.25">
      <c r="A1408" s="1" t="s">
        <v>631</v>
      </c>
      <c r="B1408" s="1">
        <v>351</v>
      </c>
      <c r="C1408" s="23" t="s">
        <v>12575</v>
      </c>
      <c r="D1408" t="s">
        <v>633</v>
      </c>
      <c r="E1408" s="24" t="s">
        <v>12576</v>
      </c>
      <c r="F1408" s="25" t="s">
        <v>647</v>
      </c>
      <c r="G1408" s="26">
        <v>140</v>
      </c>
      <c r="H1408" s="25">
        <v>0</v>
      </c>
      <c r="I1408" s="27">
        <f>ROUND(G1408*H1408,P4)</f>
        <v>0</v>
      </c>
      <c r="L1408" s="27">
        <v>0</v>
      </c>
      <c r="M1408" s="21">
        <f>ROUND(G1408*L1408,P4)</f>
        <v>0</v>
      </c>
      <c r="N1408" s="22" t="s">
        <v>633</v>
      </c>
      <c r="O1408" s="28">
        <f>M1408*AA1408</f>
        <v>0</v>
      </c>
      <c r="P1408" s="1">
        <v>3</v>
      </c>
      <c r="AA1408" s="1">
        <f>IF(P1408=1,$O$3,IF(P1408=2,$O$4,$O$5))</f>
        <v>0.21</v>
      </c>
    </row>
    <row r="1409" spans="1:27" x14ac:dyDescent="0.25">
      <c r="A1409" s="1" t="s">
        <v>637</v>
      </c>
      <c r="E1409" s="24" t="s">
        <v>633</v>
      </c>
    </row>
    <row r="1410" spans="1:27" ht="66" x14ac:dyDescent="0.25">
      <c r="A1410" s="1" t="s">
        <v>638</v>
      </c>
      <c r="E1410" s="29" t="s">
        <v>12577</v>
      </c>
    </row>
    <row r="1411" spans="1:27" x14ac:dyDescent="0.25">
      <c r="A1411" s="1" t="s">
        <v>640</v>
      </c>
      <c r="E1411" s="24" t="s">
        <v>1380</v>
      </c>
    </row>
    <row r="1412" spans="1:27" x14ac:dyDescent="0.25">
      <c r="A1412" s="1" t="s">
        <v>631</v>
      </c>
      <c r="B1412" s="1">
        <v>352</v>
      </c>
      <c r="C1412" s="23" t="s">
        <v>12578</v>
      </c>
      <c r="D1412" t="s">
        <v>633</v>
      </c>
      <c r="E1412" s="24" t="s">
        <v>12579</v>
      </c>
      <c r="F1412" s="25" t="s">
        <v>657</v>
      </c>
      <c r="G1412" s="26">
        <v>26</v>
      </c>
      <c r="H1412" s="25">
        <v>0</v>
      </c>
      <c r="I1412" s="27">
        <f>ROUND(G1412*H1412,P4)</f>
        <v>0</v>
      </c>
      <c r="L1412" s="27">
        <v>0</v>
      </c>
      <c r="M1412" s="21">
        <f>ROUND(G1412*L1412,P4)</f>
        <v>0</v>
      </c>
      <c r="N1412" s="22" t="s">
        <v>633</v>
      </c>
      <c r="O1412" s="28">
        <f>M1412*AA1412</f>
        <v>0</v>
      </c>
      <c r="P1412" s="1">
        <v>3</v>
      </c>
      <c r="AA1412" s="1">
        <f>IF(P1412=1,$O$3,IF(P1412=2,$O$4,$O$5))</f>
        <v>0.21</v>
      </c>
    </row>
    <row r="1413" spans="1:27" x14ac:dyDescent="0.25">
      <c r="A1413" s="1" t="s">
        <v>637</v>
      </c>
      <c r="E1413" s="24" t="s">
        <v>633</v>
      </c>
    </row>
    <row r="1414" spans="1:27" ht="52.8" x14ac:dyDescent="0.25">
      <c r="A1414" s="1" t="s">
        <v>638</v>
      </c>
      <c r="E1414" s="29" t="s">
        <v>12580</v>
      </c>
    </row>
    <row r="1415" spans="1:27" x14ac:dyDescent="0.25">
      <c r="A1415" s="1" t="s">
        <v>640</v>
      </c>
      <c r="E1415" s="24" t="s">
        <v>1380</v>
      </c>
    </row>
    <row r="1416" spans="1:27" x14ac:dyDescent="0.25">
      <c r="A1416" s="1" t="s">
        <v>631</v>
      </c>
      <c r="B1416" s="1">
        <v>353</v>
      </c>
      <c r="C1416" s="23" t="s">
        <v>12581</v>
      </c>
      <c r="D1416" t="s">
        <v>633</v>
      </c>
      <c r="E1416" s="24" t="s">
        <v>12582</v>
      </c>
      <c r="F1416" s="25" t="s">
        <v>657</v>
      </c>
      <c r="G1416" s="26">
        <v>6</v>
      </c>
      <c r="H1416" s="25">
        <v>0</v>
      </c>
      <c r="I1416" s="27">
        <f>ROUND(G1416*H1416,P4)</f>
        <v>0</v>
      </c>
      <c r="L1416" s="27">
        <v>0</v>
      </c>
      <c r="M1416" s="21">
        <f>ROUND(G1416*L1416,P4)</f>
        <v>0</v>
      </c>
      <c r="N1416" s="22" t="s">
        <v>633</v>
      </c>
      <c r="O1416" s="28">
        <f>M1416*AA1416</f>
        <v>0</v>
      </c>
      <c r="P1416" s="1">
        <v>3</v>
      </c>
      <c r="AA1416" s="1">
        <f>IF(P1416=1,$O$3,IF(P1416=2,$O$4,$O$5))</f>
        <v>0.21</v>
      </c>
    </row>
    <row r="1417" spans="1:27" x14ac:dyDescent="0.25">
      <c r="A1417" s="1" t="s">
        <v>637</v>
      </c>
      <c r="E1417" s="24" t="s">
        <v>633</v>
      </c>
    </row>
    <row r="1418" spans="1:27" ht="52.8" x14ac:dyDescent="0.25">
      <c r="A1418" s="1" t="s">
        <v>638</v>
      </c>
      <c r="E1418" s="29" t="s">
        <v>12570</v>
      </c>
    </row>
    <row r="1419" spans="1:27" x14ac:dyDescent="0.25">
      <c r="A1419" s="1" t="s">
        <v>640</v>
      </c>
      <c r="E1419" s="24" t="s">
        <v>1380</v>
      </c>
    </row>
    <row r="1420" spans="1:27" ht="26.4" x14ac:dyDescent="0.25">
      <c r="A1420" s="1" t="s">
        <v>631</v>
      </c>
      <c r="B1420" s="1">
        <v>354</v>
      </c>
      <c r="C1420" s="23" t="s">
        <v>12583</v>
      </c>
      <c r="D1420" t="s">
        <v>633</v>
      </c>
      <c r="E1420" s="24" t="s">
        <v>1687</v>
      </c>
      <c r="F1420" s="25" t="s">
        <v>647</v>
      </c>
      <c r="G1420" s="26">
        <v>605</v>
      </c>
      <c r="H1420" s="25">
        <v>0</v>
      </c>
      <c r="I1420" s="27">
        <f>ROUND(G1420*H1420,P4)</f>
        <v>0</v>
      </c>
      <c r="L1420" s="27">
        <v>0</v>
      </c>
      <c r="M1420" s="21">
        <f>ROUND(G1420*L1420,P4)</f>
        <v>0</v>
      </c>
      <c r="N1420" s="22" t="s">
        <v>633</v>
      </c>
      <c r="O1420" s="28">
        <f>M1420*AA1420</f>
        <v>0</v>
      </c>
      <c r="P1420" s="1">
        <v>3</v>
      </c>
      <c r="AA1420" s="1">
        <f>IF(P1420=1,$O$3,IF(P1420=2,$O$4,$O$5))</f>
        <v>0.21</v>
      </c>
    </row>
    <row r="1421" spans="1:27" x14ac:dyDescent="0.25">
      <c r="A1421" s="1" t="s">
        <v>637</v>
      </c>
      <c r="E1421" s="24" t="s">
        <v>633</v>
      </c>
    </row>
    <row r="1422" spans="1:27" ht="66" x14ac:dyDescent="0.25">
      <c r="A1422" s="1" t="s">
        <v>638</v>
      </c>
      <c r="E1422" s="29" t="s">
        <v>12584</v>
      </c>
    </row>
    <row r="1423" spans="1:27" x14ac:dyDescent="0.25">
      <c r="A1423" s="1" t="s">
        <v>640</v>
      </c>
      <c r="E1423" s="24" t="s">
        <v>1380</v>
      </c>
    </row>
    <row r="1424" spans="1:27" x14ac:dyDescent="0.25">
      <c r="A1424" s="1" t="s">
        <v>631</v>
      </c>
      <c r="B1424" s="1">
        <v>355</v>
      </c>
      <c r="C1424" s="23" t="s">
        <v>12585</v>
      </c>
      <c r="D1424" t="s">
        <v>633</v>
      </c>
      <c r="E1424" s="24" t="s">
        <v>2526</v>
      </c>
      <c r="F1424" s="25" t="s">
        <v>647</v>
      </c>
      <c r="G1424" s="26">
        <v>1030</v>
      </c>
      <c r="H1424" s="25">
        <v>0</v>
      </c>
      <c r="I1424" s="27">
        <f>ROUND(G1424*H1424,P4)</f>
        <v>0</v>
      </c>
      <c r="L1424" s="27">
        <v>0</v>
      </c>
      <c r="M1424" s="21">
        <f>ROUND(G1424*L1424,P4)</f>
        <v>0</v>
      </c>
      <c r="N1424" s="22" t="s">
        <v>633</v>
      </c>
      <c r="O1424" s="28">
        <f>M1424*AA1424</f>
        <v>0</v>
      </c>
      <c r="P1424" s="1">
        <v>3</v>
      </c>
      <c r="AA1424" s="1">
        <f>IF(P1424=1,$O$3,IF(P1424=2,$O$4,$O$5))</f>
        <v>0.21</v>
      </c>
    </row>
    <row r="1425" spans="1:27" x14ac:dyDescent="0.25">
      <c r="A1425" s="1" t="s">
        <v>637</v>
      </c>
      <c r="E1425" s="24" t="s">
        <v>633</v>
      </c>
    </row>
    <row r="1426" spans="1:27" ht="66" x14ac:dyDescent="0.25">
      <c r="A1426" s="1" t="s">
        <v>638</v>
      </c>
      <c r="E1426" s="29" t="s">
        <v>12586</v>
      </c>
    </row>
    <row r="1427" spans="1:27" x14ac:dyDescent="0.25">
      <c r="A1427" s="1" t="s">
        <v>640</v>
      </c>
      <c r="E1427" s="24" t="s">
        <v>1380</v>
      </c>
    </row>
    <row r="1428" spans="1:27" x14ac:dyDescent="0.25">
      <c r="A1428" s="1" t="s">
        <v>631</v>
      </c>
      <c r="B1428" s="1">
        <v>356</v>
      </c>
      <c r="C1428" s="23" t="s">
        <v>12587</v>
      </c>
      <c r="D1428" t="s">
        <v>633</v>
      </c>
      <c r="E1428" s="24" t="s">
        <v>2812</v>
      </c>
      <c r="F1428" s="25" t="s">
        <v>647</v>
      </c>
      <c r="G1428" s="26">
        <v>80</v>
      </c>
      <c r="H1428" s="25">
        <v>0</v>
      </c>
      <c r="I1428" s="27">
        <f>ROUND(G1428*H1428,P4)</f>
        <v>0</v>
      </c>
      <c r="L1428" s="27">
        <v>0</v>
      </c>
      <c r="M1428" s="21">
        <f>ROUND(G1428*L1428,P4)</f>
        <v>0</v>
      </c>
      <c r="N1428" s="22" t="s">
        <v>633</v>
      </c>
      <c r="O1428" s="28">
        <f>M1428*AA1428</f>
        <v>0</v>
      </c>
      <c r="P1428" s="1">
        <v>3</v>
      </c>
      <c r="AA1428" s="1">
        <f>IF(P1428=1,$O$3,IF(P1428=2,$O$4,$O$5))</f>
        <v>0.21</v>
      </c>
    </row>
    <row r="1429" spans="1:27" x14ac:dyDescent="0.25">
      <c r="A1429" s="1" t="s">
        <v>637</v>
      </c>
      <c r="E1429" s="24" t="s">
        <v>633</v>
      </c>
    </row>
    <row r="1430" spans="1:27" ht="66" x14ac:dyDescent="0.25">
      <c r="A1430" s="1" t="s">
        <v>638</v>
      </c>
      <c r="E1430" s="29" t="s">
        <v>12588</v>
      </c>
    </row>
    <row r="1431" spans="1:27" x14ac:dyDescent="0.25">
      <c r="A1431" s="1" t="s">
        <v>640</v>
      </c>
      <c r="E1431" s="24" t="s">
        <v>1380</v>
      </c>
    </row>
    <row r="1432" spans="1:27" x14ac:dyDescent="0.25">
      <c r="A1432" s="1" t="s">
        <v>631</v>
      </c>
      <c r="B1432" s="1">
        <v>357</v>
      </c>
      <c r="C1432" s="23" t="s">
        <v>12589</v>
      </c>
      <c r="D1432" t="s">
        <v>633</v>
      </c>
      <c r="E1432" s="24" t="s">
        <v>12590</v>
      </c>
      <c r="F1432" s="25" t="s">
        <v>647</v>
      </c>
      <c r="G1432" s="26">
        <v>25</v>
      </c>
      <c r="H1432" s="25">
        <v>0</v>
      </c>
      <c r="I1432" s="27">
        <f>ROUND(G1432*H1432,P4)</f>
        <v>0</v>
      </c>
      <c r="L1432" s="27">
        <v>0</v>
      </c>
      <c r="M1432" s="21">
        <f>ROUND(G1432*L1432,P4)</f>
        <v>0</v>
      </c>
      <c r="N1432" s="22" t="s">
        <v>633</v>
      </c>
      <c r="O1432" s="28">
        <f>M1432*AA1432</f>
        <v>0</v>
      </c>
      <c r="P1432" s="1">
        <v>3</v>
      </c>
      <c r="AA1432" s="1">
        <f>IF(P1432=1,$O$3,IF(P1432=2,$O$4,$O$5))</f>
        <v>0.21</v>
      </c>
    </row>
    <row r="1433" spans="1:27" x14ac:dyDescent="0.25">
      <c r="A1433" s="1" t="s">
        <v>637</v>
      </c>
      <c r="E1433" s="24" t="s">
        <v>633</v>
      </c>
    </row>
    <row r="1434" spans="1:27" ht="66" x14ac:dyDescent="0.25">
      <c r="A1434" s="1" t="s">
        <v>638</v>
      </c>
      <c r="E1434" s="29" t="s">
        <v>12591</v>
      </c>
    </row>
    <row r="1435" spans="1:27" x14ac:dyDescent="0.25">
      <c r="A1435" s="1" t="s">
        <v>640</v>
      </c>
      <c r="E1435" s="24" t="s">
        <v>1380</v>
      </c>
    </row>
    <row r="1436" spans="1:27" x14ac:dyDescent="0.25">
      <c r="A1436" s="1" t="s">
        <v>631</v>
      </c>
      <c r="B1436" s="1">
        <v>358</v>
      </c>
      <c r="C1436" s="23" t="s">
        <v>12592</v>
      </c>
      <c r="D1436" t="s">
        <v>633</v>
      </c>
      <c r="E1436" s="24" t="s">
        <v>8970</v>
      </c>
      <c r="F1436" s="25" t="s">
        <v>647</v>
      </c>
      <c r="G1436" s="26">
        <v>220</v>
      </c>
      <c r="H1436" s="25">
        <v>0</v>
      </c>
      <c r="I1436" s="27">
        <f>ROUND(G1436*H1436,P4)</f>
        <v>0</v>
      </c>
      <c r="L1436" s="27">
        <v>0</v>
      </c>
      <c r="M1436" s="21">
        <f>ROUND(G1436*L1436,P4)</f>
        <v>0</v>
      </c>
      <c r="N1436" s="22" t="s">
        <v>633</v>
      </c>
      <c r="O1436" s="28">
        <f>M1436*AA1436</f>
        <v>0</v>
      </c>
      <c r="P1436" s="1">
        <v>3</v>
      </c>
      <c r="AA1436" s="1">
        <f>IF(P1436=1,$O$3,IF(P1436=2,$O$4,$O$5))</f>
        <v>0.21</v>
      </c>
    </row>
    <row r="1437" spans="1:27" x14ac:dyDescent="0.25">
      <c r="A1437" s="1" t="s">
        <v>637</v>
      </c>
      <c r="E1437" s="24" t="s">
        <v>633</v>
      </c>
    </row>
    <row r="1438" spans="1:27" ht="66" x14ac:dyDescent="0.25">
      <c r="A1438" s="1" t="s">
        <v>638</v>
      </c>
      <c r="E1438" s="29" t="s">
        <v>12593</v>
      </c>
    </row>
    <row r="1439" spans="1:27" x14ac:dyDescent="0.25">
      <c r="A1439" s="1" t="s">
        <v>640</v>
      </c>
      <c r="E1439" s="24" t="s">
        <v>1380</v>
      </c>
    </row>
    <row r="1440" spans="1:27" ht="26.4" x14ac:dyDescent="0.25">
      <c r="A1440" s="1" t="s">
        <v>631</v>
      </c>
      <c r="B1440" s="1">
        <v>359</v>
      </c>
      <c r="C1440" s="23" t="s">
        <v>12594</v>
      </c>
      <c r="D1440" t="s">
        <v>633</v>
      </c>
      <c r="E1440" s="24" t="s">
        <v>1690</v>
      </c>
      <c r="F1440" s="25" t="s">
        <v>657</v>
      </c>
      <c r="G1440" s="26">
        <v>120</v>
      </c>
      <c r="H1440" s="25">
        <v>0</v>
      </c>
      <c r="I1440" s="27">
        <f>ROUND(G1440*H1440,P4)</f>
        <v>0</v>
      </c>
      <c r="L1440" s="27">
        <v>0</v>
      </c>
      <c r="M1440" s="21">
        <f>ROUND(G1440*L1440,P4)</f>
        <v>0</v>
      </c>
      <c r="N1440" s="22" t="s">
        <v>633</v>
      </c>
      <c r="O1440" s="28">
        <f>M1440*AA1440</f>
        <v>0</v>
      </c>
      <c r="P1440" s="1">
        <v>3</v>
      </c>
      <c r="AA1440" s="1">
        <f>IF(P1440=1,$O$3,IF(P1440=2,$O$4,$O$5))</f>
        <v>0.21</v>
      </c>
    </row>
    <row r="1441" spans="1:27" x14ac:dyDescent="0.25">
      <c r="A1441" s="1" t="s">
        <v>637</v>
      </c>
      <c r="E1441" s="24" t="s">
        <v>633</v>
      </c>
    </row>
    <row r="1442" spans="1:27" ht="52.8" x14ac:dyDescent="0.25">
      <c r="A1442" s="1" t="s">
        <v>638</v>
      </c>
      <c r="E1442" s="29" t="s">
        <v>12595</v>
      </c>
    </row>
    <row r="1443" spans="1:27" x14ac:dyDescent="0.25">
      <c r="A1443" s="1" t="s">
        <v>640</v>
      </c>
      <c r="E1443" s="24" t="s">
        <v>1380</v>
      </c>
    </row>
    <row r="1444" spans="1:27" ht="26.4" x14ac:dyDescent="0.25">
      <c r="A1444" s="1" t="s">
        <v>631</v>
      </c>
      <c r="B1444" s="1">
        <v>360</v>
      </c>
      <c r="C1444" s="23" t="s">
        <v>12596</v>
      </c>
      <c r="D1444" t="s">
        <v>633</v>
      </c>
      <c r="E1444" s="24" t="s">
        <v>2528</v>
      </c>
      <c r="F1444" s="25" t="s">
        <v>657</v>
      </c>
      <c r="G1444" s="26">
        <v>488</v>
      </c>
      <c r="H1444" s="25">
        <v>0</v>
      </c>
      <c r="I1444" s="27">
        <f>ROUND(G1444*H1444,P4)</f>
        <v>0</v>
      </c>
      <c r="L1444" s="27">
        <v>0</v>
      </c>
      <c r="M1444" s="21">
        <f>ROUND(G1444*L1444,P4)</f>
        <v>0</v>
      </c>
      <c r="N1444" s="22" t="s">
        <v>633</v>
      </c>
      <c r="O1444" s="28">
        <f>M1444*AA1444</f>
        <v>0</v>
      </c>
      <c r="P1444" s="1">
        <v>3</v>
      </c>
      <c r="AA1444" s="1">
        <f>IF(P1444=1,$O$3,IF(P1444=2,$O$4,$O$5))</f>
        <v>0.21</v>
      </c>
    </row>
    <row r="1445" spans="1:27" x14ac:dyDescent="0.25">
      <c r="A1445" s="1" t="s">
        <v>637</v>
      </c>
      <c r="E1445" s="24" t="s">
        <v>633</v>
      </c>
    </row>
    <row r="1446" spans="1:27" ht="52.8" x14ac:dyDescent="0.25">
      <c r="A1446" s="1" t="s">
        <v>638</v>
      </c>
      <c r="E1446" s="29" t="s">
        <v>12597</v>
      </c>
    </row>
    <row r="1447" spans="1:27" x14ac:dyDescent="0.25">
      <c r="A1447" s="1" t="s">
        <v>640</v>
      </c>
      <c r="E1447" s="24" t="s">
        <v>1380</v>
      </c>
    </row>
    <row r="1448" spans="1:27" ht="26.4" x14ac:dyDescent="0.25">
      <c r="A1448" s="1" t="s">
        <v>631</v>
      </c>
      <c r="B1448" s="1">
        <v>361</v>
      </c>
      <c r="C1448" s="23" t="s">
        <v>12598</v>
      </c>
      <c r="D1448" t="s">
        <v>633</v>
      </c>
      <c r="E1448" s="24" t="s">
        <v>2826</v>
      </c>
      <c r="F1448" s="25" t="s">
        <v>657</v>
      </c>
      <c r="G1448" s="26">
        <v>28</v>
      </c>
      <c r="H1448" s="25">
        <v>0</v>
      </c>
      <c r="I1448" s="27">
        <f>ROUND(G1448*H1448,P4)</f>
        <v>0</v>
      </c>
      <c r="L1448" s="27">
        <v>0</v>
      </c>
      <c r="M1448" s="21">
        <f>ROUND(G1448*L1448,P4)</f>
        <v>0</v>
      </c>
      <c r="N1448" s="22" t="s">
        <v>633</v>
      </c>
      <c r="O1448" s="28">
        <f>M1448*AA1448</f>
        <v>0</v>
      </c>
      <c r="P1448" s="1">
        <v>3</v>
      </c>
      <c r="AA1448" s="1">
        <f>IF(P1448=1,$O$3,IF(P1448=2,$O$4,$O$5))</f>
        <v>0.21</v>
      </c>
    </row>
    <row r="1449" spans="1:27" x14ac:dyDescent="0.25">
      <c r="A1449" s="1" t="s">
        <v>637</v>
      </c>
      <c r="E1449" s="24" t="s">
        <v>633</v>
      </c>
    </row>
    <row r="1450" spans="1:27" ht="52.8" x14ac:dyDescent="0.25">
      <c r="A1450" s="1" t="s">
        <v>638</v>
      </c>
      <c r="E1450" s="29" t="s">
        <v>12599</v>
      </c>
    </row>
    <row r="1451" spans="1:27" x14ac:dyDescent="0.25">
      <c r="A1451" s="1" t="s">
        <v>640</v>
      </c>
      <c r="E1451" s="24" t="s">
        <v>1380</v>
      </c>
    </row>
    <row r="1452" spans="1:27" ht="26.4" x14ac:dyDescent="0.25">
      <c r="A1452" s="1" t="s">
        <v>631</v>
      </c>
      <c r="B1452" s="1">
        <v>362</v>
      </c>
      <c r="C1452" s="23" t="s">
        <v>12600</v>
      </c>
      <c r="D1452" t="s">
        <v>633</v>
      </c>
      <c r="E1452" s="24" t="s">
        <v>12601</v>
      </c>
      <c r="F1452" s="25" t="s">
        <v>657</v>
      </c>
      <c r="G1452" s="26">
        <v>1</v>
      </c>
      <c r="H1452" s="25">
        <v>0</v>
      </c>
      <c r="I1452" s="27">
        <f>ROUND(G1452*H1452,P4)</f>
        <v>0</v>
      </c>
      <c r="L1452" s="27">
        <v>0</v>
      </c>
      <c r="M1452" s="21">
        <f>ROUND(G1452*L1452,P4)</f>
        <v>0</v>
      </c>
      <c r="N1452" s="22" t="s">
        <v>633</v>
      </c>
      <c r="O1452" s="28">
        <f>M1452*AA1452</f>
        <v>0</v>
      </c>
      <c r="P1452" s="1">
        <v>3</v>
      </c>
      <c r="AA1452" s="1">
        <f>IF(P1452=1,$O$3,IF(P1452=2,$O$4,$O$5))</f>
        <v>0.21</v>
      </c>
    </row>
    <row r="1453" spans="1:27" x14ac:dyDescent="0.25">
      <c r="A1453" s="1" t="s">
        <v>637</v>
      </c>
      <c r="E1453" s="24" t="s">
        <v>633</v>
      </c>
    </row>
    <row r="1454" spans="1:27" ht="52.8" x14ac:dyDescent="0.25">
      <c r="A1454" s="1" t="s">
        <v>638</v>
      </c>
      <c r="E1454" s="29" t="s">
        <v>12602</v>
      </c>
    </row>
    <row r="1455" spans="1:27" x14ac:dyDescent="0.25">
      <c r="A1455" s="1" t="s">
        <v>640</v>
      </c>
      <c r="E1455" s="24" t="s">
        <v>1380</v>
      </c>
    </row>
    <row r="1456" spans="1:27" ht="39.6" x14ac:dyDescent="0.25">
      <c r="A1456" s="1" t="s">
        <v>631</v>
      </c>
      <c r="B1456" s="1">
        <v>363</v>
      </c>
      <c r="C1456" s="23" t="s">
        <v>12603</v>
      </c>
      <c r="D1456" t="s">
        <v>633</v>
      </c>
      <c r="E1456" s="24" t="s">
        <v>12604</v>
      </c>
      <c r="F1456" s="25" t="s">
        <v>657</v>
      </c>
      <c r="G1456" s="26">
        <v>3</v>
      </c>
      <c r="H1456" s="25">
        <v>0</v>
      </c>
      <c r="I1456" s="27">
        <f>ROUND(G1456*H1456,P4)</f>
        <v>0</v>
      </c>
      <c r="L1456" s="27">
        <v>0</v>
      </c>
      <c r="M1456" s="21">
        <f>ROUND(G1456*L1456,P4)</f>
        <v>0</v>
      </c>
      <c r="N1456" s="22" t="s">
        <v>633</v>
      </c>
      <c r="O1456" s="28">
        <f>M1456*AA1456</f>
        <v>0</v>
      </c>
      <c r="P1456" s="1">
        <v>3</v>
      </c>
      <c r="AA1456" s="1">
        <f>IF(P1456=1,$O$3,IF(P1456=2,$O$4,$O$5))</f>
        <v>0.21</v>
      </c>
    </row>
    <row r="1457" spans="1:27" x14ac:dyDescent="0.25">
      <c r="A1457" s="1" t="s">
        <v>637</v>
      </c>
      <c r="E1457" s="24" t="s">
        <v>633</v>
      </c>
    </row>
    <row r="1458" spans="1:27" ht="52.8" x14ac:dyDescent="0.25">
      <c r="A1458" s="1" t="s">
        <v>638</v>
      </c>
      <c r="E1458" s="29" t="s">
        <v>12559</v>
      </c>
    </row>
    <row r="1459" spans="1:27" x14ac:dyDescent="0.25">
      <c r="A1459" s="1" t="s">
        <v>640</v>
      </c>
      <c r="E1459" s="24" t="s">
        <v>1380</v>
      </c>
    </row>
    <row r="1460" spans="1:27" ht="26.4" x14ac:dyDescent="0.25">
      <c r="A1460" s="1" t="s">
        <v>631</v>
      </c>
      <c r="B1460" s="1">
        <v>364</v>
      </c>
      <c r="C1460" s="23" t="s">
        <v>12605</v>
      </c>
      <c r="D1460" t="s">
        <v>633</v>
      </c>
      <c r="E1460" s="24" t="s">
        <v>3664</v>
      </c>
      <c r="F1460" s="25" t="s">
        <v>657</v>
      </c>
      <c r="G1460" s="26">
        <v>1</v>
      </c>
      <c r="H1460" s="25">
        <v>0</v>
      </c>
      <c r="I1460" s="27">
        <f>ROUND(G1460*H1460,P4)</f>
        <v>0</v>
      </c>
      <c r="L1460" s="27">
        <v>0</v>
      </c>
      <c r="M1460" s="21">
        <f>ROUND(G1460*L1460,P4)</f>
        <v>0</v>
      </c>
      <c r="N1460" s="22" t="s">
        <v>633</v>
      </c>
      <c r="O1460" s="28">
        <f>M1460*AA1460</f>
        <v>0</v>
      </c>
      <c r="P1460" s="1">
        <v>3</v>
      </c>
      <c r="AA1460" s="1">
        <f>IF(P1460=1,$O$3,IF(P1460=2,$O$4,$O$5))</f>
        <v>0.21</v>
      </c>
    </row>
    <row r="1461" spans="1:27" x14ac:dyDescent="0.25">
      <c r="A1461" s="1" t="s">
        <v>637</v>
      </c>
      <c r="E1461" s="24" t="s">
        <v>633</v>
      </c>
    </row>
    <row r="1462" spans="1:27" ht="52.8" x14ac:dyDescent="0.25">
      <c r="A1462" s="1" t="s">
        <v>638</v>
      </c>
      <c r="E1462" s="29" t="s">
        <v>12602</v>
      </c>
    </row>
    <row r="1463" spans="1:27" x14ac:dyDescent="0.25">
      <c r="A1463" s="1" t="s">
        <v>640</v>
      </c>
      <c r="E1463" s="24" t="s">
        <v>1380</v>
      </c>
    </row>
    <row r="1464" spans="1:27" x14ac:dyDescent="0.25">
      <c r="A1464" s="1" t="s">
        <v>631</v>
      </c>
      <c r="B1464" s="1">
        <v>365</v>
      </c>
      <c r="C1464" s="23" t="s">
        <v>12606</v>
      </c>
      <c r="D1464" t="s">
        <v>633</v>
      </c>
      <c r="E1464" s="24" t="s">
        <v>12607</v>
      </c>
      <c r="F1464" s="25" t="s">
        <v>657</v>
      </c>
      <c r="G1464" s="26">
        <v>1</v>
      </c>
      <c r="H1464" s="25">
        <v>0</v>
      </c>
      <c r="I1464" s="27">
        <f>ROUND(G1464*H1464,P4)</f>
        <v>0</v>
      </c>
      <c r="L1464" s="27">
        <v>0</v>
      </c>
      <c r="M1464" s="21">
        <f>ROUND(G1464*L1464,P4)</f>
        <v>0</v>
      </c>
      <c r="N1464" s="22" t="s">
        <v>633</v>
      </c>
      <c r="O1464" s="28">
        <f>M1464*AA1464</f>
        <v>0</v>
      </c>
      <c r="P1464" s="1">
        <v>3</v>
      </c>
      <c r="AA1464" s="1">
        <f>IF(P1464=1,$O$3,IF(P1464=2,$O$4,$O$5))</f>
        <v>0.21</v>
      </c>
    </row>
    <row r="1465" spans="1:27" x14ac:dyDescent="0.25">
      <c r="A1465" s="1" t="s">
        <v>637</v>
      </c>
      <c r="E1465" s="24" t="s">
        <v>633</v>
      </c>
    </row>
    <row r="1466" spans="1:27" ht="52.8" x14ac:dyDescent="0.25">
      <c r="A1466" s="1" t="s">
        <v>638</v>
      </c>
      <c r="E1466" s="29" t="s">
        <v>12602</v>
      </c>
    </row>
    <row r="1467" spans="1:27" x14ac:dyDescent="0.25">
      <c r="A1467" s="1" t="s">
        <v>640</v>
      </c>
      <c r="E1467" s="24" t="s">
        <v>1380</v>
      </c>
    </row>
    <row r="1468" spans="1:27" x14ac:dyDescent="0.25">
      <c r="A1468" s="1" t="s">
        <v>631</v>
      </c>
      <c r="B1468" s="1">
        <v>366</v>
      </c>
      <c r="C1468" s="23" t="s">
        <v>12608</v>
      </c>
      <c r="D1468" t="s">
        <v>633</v>
      </c>
      <c r="E1468" s="24" t="s">
        <v>9027</v>
      </c>
      <c r="F1468" s="25" t="s">
        <v>657</v>
      </c>
      <c r="G1468" s="26">
        <v>1</v>
      </c>
      <c r="H1468" s="25">
        <v>0</v>
      </c>
      <c r="I1468" s="27">
        <f>ROUND(G1468*H1468,P4)</f>
        <v>0</v>
      </c>
      <c r="L1468" s="27">
        <v>0</v>
      </c>
      <c r="M1468" s="21">
        <f>ROUND(G1468*L1468,P4)</f>
        <v>0</v>
      </c>
      <c r="N1468" s="22" t="s">
        <v>633</v>
      </c>
      <c r="O1468" s="28">
        <f>M1468*AA1468</f>
        <v>0</v>
      </c>
      <c r="P1468" s="1">
        <v>3</v>
      </c>
      <c r="AA1468" s="1">
        <f>IF(P1468=1,$O$3,IF(P1468=2,$O$4,$O$5))</f>
        <v>0.21</v>
      </c>
    </row>
    <row r="1469" spans="1:27" x14ac:dyDescent="0.25">
      <c r="A1469" s="1" t="s">
        <v>637</v>
      </c>
      <c r="E1469" s="24" t="s">
        <v>633</v>
      </c>
    </row>
    <row r="1470" spans="1:27" ht="52.8" x14ac:dyDescent="0.25">
      <c r="A1470" s="1" t="s">
        <v>638</v>
      </c>
      <c r="E1470" s="29" t="s">
        <v>12602</v>
      </c>
    </row>
    <row r="1471" spans="1:27" x14ac:dyDescent="0.25">
      <c r="A1471" s="1" t="s">
        <v>640</v>
      </c>
      <c r="E1471" s="24" t="s">
        <v>1380</v>
      </c>
    </row>
    <row r="1472" spans="1:27" x14ac:dyDescent="0.25">
      <c r="A1472" s="1" t="s">
        <v>631</v>
      </c>
      <c r="B1472" s="1">
        <v>367</v>
      </c>
      <c r="C1472" s="23" t="s">
        <v>12609</v>
      </c>
      <c r="D1472" t="s">
        <v>633</v>
      </c>
      <c r="E1472" s="24" t="s">
        <v>3678</v>
      </c>
      <c r="F1472" s="25" t="s">
        <v>814</v>
      </c>
      <c r="G1472" s="26">
        <v>40</v>
      </c>
      <c r="H1472" s="25">
        <v>0</v>
      </c>
      <c r="I1472" s="27">
        <f>ROUND(G1472*H1472,P4)</f>
        <v>0</v>
      </c>
      <c r="L1472" s="27">
        <v>0</v>
      </c>
      <c r="M1472" s="21">
        <f>ROUND(G1472*L1472,P4)</f>
        <v>0</v>
      </c>
      <c r="N1472" s="22" t="s">
        <v>633</v>
      </c>
      <c r="O1472" s="28">
        <f>M1472*AA1472</f>
        <v>0</v>
      </c>
      <c r="P1472" s="1">
        <v>3</v>
      </c>
      <c r="AA1472" s="1">
        <f>IF(P1472=1,$O$3,IF(P1472=2,$O$4,$O$5))</f>
        <v>0.21</v>
      </c>
    </row>
    <row r="1473" spans="1:27" x14ac:dyDescent="0.25">
      <c r="A1473" s="1" t="s">
        <v>637</v>
      </c>
      <c r="E1473" s="24" t="s">
        <v>633</v>
      </c>
    </row>
    <row r="1474" spans="1:27" ht="52.8" x14ac:dyDescent="0.25">
      <c r="A1474" s="1" t="s">
        <v>638</v>
      </c>
      <c r="E1474" s="29" t="s">
        <v>12610</v>
      </c>
    </row>
    <row r="1475" spans="1:27" x14ac:dyDescent="0.25">
      <c r="A1475" s="1" t="s">
        <v>640</v>
      </c>
      <c r="E1475" s="24" t="s">
        <v>1380</v>
      </c>
    </row>
    <row r="1476" spans="1:27" x14ac:dyDescent="0.25">
      <c r="A1476" s="1" t="s">
        <v>631</v>
      </c>
      <c r="B1476" s="1">
        <v>368</v>
      </c>
      <c r="C1476" s="23" t="s">
        <v>12611</v>
      </c>
      <c r="D1476" t="s">
        <v>633</v>
      </c>
      <c r="E1476" s="24" t="s">
        <v>3681</v>
      </c>
      <c r="F1476" s="25" t="s">
        <v>814</v>
      </c>
      <c r="G1476" s="26">
        <v>8</v>
      </c>
      <c r="H1476" s="25">
        <v>0</v>
      </c>
      <c r="I1476" s="27">
        <f>ROUND(G1476*H1476,P4)</f>
        <v>0</v>
      </c>
      <c r="L1476" s="27">
        <v>0</v>
      </c>
      <c r="M1476" s="21">
        <f>ROUND(G1476*L1476,P4)</f>
        <v>0</v>
      </c>
      <c r="N1476" s="22" t="s">
        <v>633</v>
      </c>
      <c r="O1476" s="28">
        <f>M1476*AA1476</f>
        <v>0</v>
      </c>
      <c r="P1476" s="1">
        <v>3</v>
      </c>
      <c r="AA1476" s="1">
        <f>IF(P1476=1,$O$3,IF(P1476=2,$O$4,$O$5))</f>
        <v>0.21</v>
      </c>
    </row>
    <row r="1477" spans="1:27" x14ac:dyDescent="0.25">
      <c r="A1477" s="1" t="s">
        <v>637</v>
      </c>
      <c r="E1477" s="24" t="s">
        <v>633</v>
      </c>
    </row>
    <row r="1478" spans="1:27" ht="52.8" x14ac:dyDescent="0.25">
      <c r="A1478" s="1" t="s">
        <v>638</v>
      </c>
      <c r="E1478" s="29" t="s">
        <v>12572</v>
      </c>
    </row>
    <row r="1479" spans="1:27" x14ac:dyDescent="0.25">
      <c r="A1479" s="1" t="s">
        <v>640</v>
      </c>
      <c r="E1479" s="24" t="s">
        <v>1380</v>
      </c>
    </row>
    <row r="1480" spans="1:27" x14ac:dyDescent="0.25">
      <c r="A1480" s="1" t="s">
        <v>631</v>
      </c>
      <c r="B1480" s="1">
        <v>369</v>
      </c>
      <c r="C1480" s="23" t="s">
        <v>12612</v>
      </c>
      <c r="D1480" t="s">
        <v>633</v>
      </c>
      <c r="E1480" s="24" t="s">
        <v>3683</v>
      </c>
      <c r="F1480" s="25" t="s">
        <v>814</v>
      </c>
      <c r="G1480" s="26">
        <v>8</v>
      </c>
      <c r="H1480" s="25">
        <v>0</v>
      </c>
      <c r="I1480" s="27">
        <f>ROUND(G1480*H1480,P4)</f>
        <v>0</v>
      </c>
      <c r="L1480" s="27">
        <v>0</v>
      </c>
      <c r="M1480" s="21">
        <f>ROUND(G1480*L1480,P4)</f>
        <v>0</v>
      </c>
      <c r="N1480" s="22" t="s">
        <v>633</v>
      </c>
      <c r="O1480" s="28">
        <f>M1480*AA1480</f>
        <v>0</v>
      </c>
      <c r="P1480" s="1">
        <v>3</v>
      </c>
      <c r="AA1480" s="1">
        <f>IF(P1480=1,$O$3,IF(P1480=2,$O$4,$O$5))</f>
        <v>0.21</v>
      </c>
    </row>
    <row r="1481" spans="1:27" x14ac:dyDescent="0.25">
      <c r="A1481" s="1" t="s">
        <v>637</v>
      </c>
      <c r="E1481" s="24" t="s">
        <v>633</v>
      </c>
    </row>
    <row r="1482" spans="1:27" ht="52.8" x14ac:dyDescent="0.25">
      <c r="A1482" s="1" t="s">
        <v>638</v>
      </c>
      <c r="E1482" s="29" t="s">
        <v>12572</v>
      </c>
    </row>
    <row r="1483" spans="1:27" x14ac:dyDescent="0.25">
      <c r="A1483" s="1" t="s">
        <v>640</v>
      </c>
      <c r="E1483" s="24" t="s">
        <v>1380</v>
      </c>
    </row>
    <row r="1484" spans="1:27" x14ac:dyDescent="0.25">
      <c r="A1484" s="1" t="s">
        <v>631</v>
      </c>
      <c r="B1484" s="1">
        <v>370</v>
      </c>
      <c r="C1484" s="23" t="s">
        <v>12613</v>
      </c>
      <c r="D1484" t="s">
        <v>633</v>
      </c>
      <c r="E1484" s="24" t="s">
        <v>3686</v>
      </c>
      <c r="F1484" s="25" t="s">
        <v>814</v>
      </c>
      <c r="G1484" s="26">
        <v>8</v>
      </c>
      <c r="H1484" s="25">
        <v>0</v>
      </c>
      <c r="I1484" s="27">
        <f>ROUND(G1484*H1484,P4)</f>
        <v>0</v>
      </c>
      <c r="L1484" s="27">
        <v>0</v>
      </c>
      <c r="M1484" s="21">
        <f>ROUND(G1484*L1484,P4)</f>
        <v>0</v>
      </c>
      <c r="N1484" s="22" t="s">
        <v>633</v>
      </c>
      <c r="O1484" s="28">
        <f>M1484*AA1484</f>
        <v>0</v>
      </c>
      <c r="P1484" s="1">
        <v>3</v>
      </c>
      <c r="AA1484" s="1">
        <f>IF(P1484=1,$O$3,IF(P1484=2,$O$4,$O$5))</f>
        <v>0.21</v>
      </c>
    </row>
    <row r="1485" spans="1:27" x14ac:dyDescent="0.25">
      <c r="A1485" s="1" t="s">
        <v>637</v>
      </c>
      <c r="E1485" s="24" t="s">
        <v>633</v>
      </c>
    </row>
    <row r="1486" spans="1:27" ht="52.8" x14ac:dyDescent="0.25">
      <c r="A1486" s="1" t="s">
        <v>638</v>
      </c>
      <c r="E1486" s="29" t="s">
        <v>12572</v>
      </c>
    </row>
    <row r="1487" spans="1:27" x14ac:dyDescent="0.25">
      <c r="A1487" s="1" t="s">
        <v>640</v>
      </c>
      <c r="E1487" s="24" t="s">
        <v>1380</v>
      </c>
    </row>
    <row r="1488" spans="1:27" x14ac:dyDescent="0.25">
      <c r="A1488" s="1" t="s">
        <v>628</v>
      </c>
      <c r="C1488" s="19" t="s">
        <v>12614</v>
      </c>
      <c r="E1488" s="20" t="s">
        <v>12615</v>
      </c>
      <c r="L1488" s="21">
        <f>SUMIFS(L1489:L1508,A1489:A1508,"P")</f>
        <v>0</v>
      </c>
      <c r="M1488" s="21">
        <f>SUMIFS(M1489:M1508,A1489:A1508,"P")</f>
        <v>0</v>
      </c>
      <c r="N1488" s="22"/>
    </row>
    <row r="1489" spans="1:27" x14ac:dyDescent="0.25">
      <c r="A1489" s="1" t="s">
        <v>631</v>
      </c>
      <c r="B1489" s="1">
        <v>182</v>
      </c>
      <c r="C1489" s="23" t="s">
        <v>12616</v>
      </c>
      <c r="D1489" t="s">
        <v>633</v>
      </c>
      <c r="E1489" s="24" t="s">
        <v>12617</v>
      </c>
      <c r="F1489" s="25" t="s">
        <v>9498</v>
      </c>
      <c r="G1489" s="26">
        <v>3</v>
      </c>
      <c r="H1489" s="25">
        <v>0</v>
      </c>
      <c r="I1489" s="27">
        <f>ROUND(G1489*H1489,P4)</f>
        <v>0</v>
      </c>
      <c r="L1489" s="27">
        <v>0</v>
      </c>
      <c r="M1489" s="21">
        <f>ROUND(G1489*L1489,P4)</f>
        <v>0</v>
      </c>
      <c r="N1489" s="22" t="s">
        <v>11651</v>
      </c>
      <c r="O1489" s="28">
        <f>M1489*AA1489</f>
        <v>0</v>
      </c>
      <c r="P1489" s="1">
        <v>3</v>
      </c>
      <c r="AA1489" s="1">
        <f>IF(P1489=1,$O$3,IF(P1489=2,$O$4,$O$5))</f>
        <v>0.21</v>
      </c>
    </row>
    <row r="1490" spans="1:27" x14ac:dyDescent="0.25">
      <c r="A1490" s="1" t="s">
        <v>637</v>
      </c>
      <c r="E1490" s="24" t="s">
        <v>633</v>
      </c>
    </row>
    <row r="1491" spans="1:27" ht="39.6" x14ac:dyDescent="0.25">
      <c r="A1491" s="1" t="s">
        <v>638</v>
      </c>
      <c r="E1491" s="29" t="s">
        <v>12618</v>
      </c>
    </row>
    <row r="1492" spans="1:27" x14ac:dyDescent="0.25">
      <c r="A1492" s="1" t="s">
        <v>640</v>
      </c>
      <c r="E1492" s="24" t="s">
        <v>1380</v>
      </c>
    </row>
    <row r="1493" spans="1:27" ht="26.4" x14ac:dyDescent="0.25">
      <c r="A1493" s="1" t="s">
        <v>631</v>
      </c>
      <c r="B1493" s="1">
        <v>376</v>
      </c>
      <c r="C1493" s="23" t="s">
        <v>12619</v>
      </c>
      <c r="D1493" t="s">
        <v>633</v>
      </c>
      <c r="E1493" s="24" t="s">
        <v>12620</v>
      </c>
      <c r="F1493" s="25" t="s">
        <v>657</v>
      </c>
      <c r="G1493" s="26">
        <v>1</v>
      </c>
      <c r="H1493" s="25">
        <v>0</v>
      </c>
      <c r="I1493" s="27">
        <f>ROUND(G1493*H1493,P4)</f>
        <v>0</v>
      </c>
      <c r="L1493" s="27">
        <v>0</v>
      </c>
      <c r="M1493" s="21">
        <f>ROUND(G1493*L1493,P4)</f>
        <v>0</v>
      </c>
      <c r="N1493" s="22" t="s">
        <v>633</v>
      </c>
      <c r="O1493" s="28">
        <f>M1493*AA1493</f>
        <v>0</v>
      </c>
      <c r="P1493" s="1">
        <v>3</v>
      </c>
      <c r="AA1493" s="1">
        <f>IF(P1493=1,$O$3,IF(P1493=2,$O$4,$O$5))</f>
        <v>0.21</v>
      </c>
    </row>
    <row r="1494" spans="1:27" x14ac:dyDescent="0.25">
      <c r="A1494" s="1" t="s">
        <v>637</v>
      </c>
      <c r="E1494" s="24" t="s">
        <v>633</v>
      </c>
    </row>
    <row r="1495" spans="1:27" ht="52.8" x14ac:dyDescent="0.25">
      <c r="A1495" s="1" t="s">
        <v>638</v>
      </c>
      <c r="E1495" s="29" t="s">
        <v>12621</v>
      </c>
    </row>
    <row r="1496" spans="1:27" x14ac:dyDescent="0.25">
      <c r="A1496" s="1" t="s">
        <v>640</v>
      </c>
      <c r="E1496" s="24" t="s">
        <v>633</v>
      </c>
    </row>
    <row r="1497" spans="1:27" ht="26.4" x14ac:dyDescent="0.25">
      <c r="A1497" s="1" t="s">
        <v>631</v>
      </c>
      <c r="B1497" s="1">
        <v>378</v>
      </c>
      <c r="C1497" s="23" t="s">
        <v>12622</v>
      </c>
      <c r="D1497" t="s">
        <v>633</v>
      </c>
      <c r="E1497" s="24" t="s">
        <v>12623</v>
      </c>
      <c r="F1497" s="25" t="s">
        <v>657</v>
      </c>
      <c r="G1497" s="26">
        <v>1</v>
      </c>
      <c r="H1497" s="25">
        <v>0</v>
      </c>
      <c r="I1497" s="27">
        <f>ROUND(G1497*H1497,P4)</f>
        <v>0</v>
      </c>
      <c r="L1497" s="27">
        <v>0</v>
      </c>
      <c r="M1497" s="21">
        <f>ROUND(G1497*L1497,P4)</f>
        <v>0</v>
      </c>
      <c r="N1497" s="22" t="s">
        <v>633</v>
      </c>
      <c r="O1497" s="28">
        <f>M1497*AA1497</f>
        <v>0</v>
      </c>
      <c r="P1497" s="1">
        <v>3</v>
      </c>
      <c r="AA1497" s="1">
        <f>IF(P1497=1,$O$3,IF(P1497=2,$O$4,$O$5))</f>
        <v>0.21</v>
      </c>
    </row>
    <row r="1498" spans="1:27" x14ac:dyDescent="0.25">
      <c r="A1498" s="1" t="s">
        <v>637</v>
      </c>
      <c r="E1498" s="24" t="s">
        <v>633</v>
      </c>
    </row>
    <row r="1499" spans="1:27" ht="52.8" x14ac:dyDescent="0.25">
      <c r="A1499" s="1" t="s">
        <v>638</v>
      </c>
      <c r="E1499" s="29" t="s">
        <v>12624</v>
      </c>
    </row>
    <row r="1500" spans="1:27" x14ac:dyDescent="0.25">
      <c r="A1500" s="1" t="s">
        <v>640</v>
      </c>
      <c r="E1500" s="24" t="s">
        <v>633</v>
      </c>
    </row>
    <row r="1501" spans="1:27" ht="26.4" x14ac:dyDescent="0.25">
      <c r="A1501" s="1" t="s">
        <v>631</v>
      </c>
      <c r="B1501" s="1">
        <v>379</v>
      </c>
      <c r="C1501" s="23" t="s">
        <v>12625</v>
      </c>
      <c r="D1501" t="s">
        <v>633</v>
      </c>
      <c r="E1501" s="24" t="s">
        <v>12626</v>
      </c>
      <c r="F1501" s="25" t="s">
        <v>657</v>
      </c>
      <c r="G1501" s="26">
        <v>1</v>
      </c>
      <c r="H1501" s="25">
        <v>0</v>
      </c>
      <c r="I1501" s="27">
        <f>ROUND(G1501*H1501,P4)</f>
        <v>0</v>
      </c>
      <c r="L1501" s="27">
        <v>0</v>
      </c>
      <c r="M1501" s="21">
        <f>ROUND(G1501*L1501,P4)</f>
        <v>0</v>
      </c>
      <c r="N1501" s="22" t="s">
        <v>633</v>
      </c>
      <c r="O1501" s="28">
        <f>M1501*AA1501</f>
        <v>0</v>
      </c>
      <c r="P1501" s="1">
        <v>3</v>
      </c>
      <c r="AA1501" s="1">
        <f>IF(P1501=1,$O$3,IF(P1501=2,$O$4,$O$5))</f>
        <v>0.21</v>
      </c>
    </row>
    <row r="1502" spans="1:27" x14ac:dyDescent="0.25">
      <c r="A1502" s="1" t="s">
        <v>637</v>
      </c>
      <c r="E1502" s="24" t="s">
        <v>633</v>
      </c>
    </row>
    <row r="1503" spans="1:27" ht="52.8" x14ac:dyDescent="0.25">
      <c r="A1503" s="1" t="s">
        <v>638</v>
      </c>
      <c r="E1503" s="29" t="s">
        <v>12627</v>
      </c>
    </row>
    <row r="1504" spans="1:27" x14ac:dyDescent="0.25">
      <c r="A1504" s="1" t="s">
        <v>640</v>
      </c>
      <c r="E1504" s="24" t="s">
        <v>633</v>
      </c>
    </row>
    <row r="1505" spans="1:27" x14ac:dyDescent="0.25">
      <c r="A1505" s="1" t="s">
        <v>631</v>
      </c>
      <c r="B1505" s="1">
        <v>384</v>
      </c>
      <c r="C1505" s="23" t="s">
        <v>12397</v>
      </c>
      <c r="D1505" t="s">
        <v>2745</v>
      </c>
      <c r="E1505" s="24" t="s">
        <v>12398</v>
      </c>
      <c r="F1505" s="25" t="s">
        <v>814</v>
      </c>
      <c r="G1505" s="26">
        <v>3</v>
      </c>
      <c r="H1505" s="25">
        <v>0</v>
      </c>
      <c r="I1505" s="27">
        <f>ROUND(G1505*H1505,P4)</f>
        <v>0</v>
      </c>
      <c r="L1505" s="27">
        <v>0</v>
      </c>
      <c r="M1505" s="21">
        <f>ROUND(G1505*L1505,P4)</f>
        <v>0</v>
      </c>
      <c r="N1505" s="22" t="s">
        <v>11651</v>
      </c>
      <c r="O1505" s="28">
        <f>M1505*AA1505</f>
        <v>0</v>
      </c>
      <c r="P1505" s="1">
        <v>3</v>
      </c>
      <c r="AA1505" s="1">
        <f>IF(P1505=1,$O$3,IF(P1505=2,$O$4,$O$5))</f>
        <v>0.21</v>
      </c>
    </row>
    <row r="1506" spans="1:27" x14ac:dyDescent="0.25">
      <c r="A1506" s="1" t="s">
        <v>637</v>
      </c>
      <c r="E1506" s="24" t="s">
        <v>633</v>
      </c>
    </row>
    <row r="1507" spans="1:27" ht="39.6" x14ac:dyDescent="0.25">
      <c r="A1507" s="1" t="s">
        <v>638</v>
      </c>
      <c r="E1507" s="29" t="s">
        <v>12628</v>
      </c>
    </row>
    <row r="1508" spans="1:27" x14ac:dyDescent="0.25">
      <c r="A1508" s="1" t="s">
        <v>640</v>
      </c>
      <c r="E1508" s="24" t="s">
        <v>1380</v>
      </c>
    </row>
    <row r="1509" spans="1:27" x14ac:dyDescent="0.25">
      <c r="A1509" s="1" t="s">
        <v>628</v>
      </c>
      <c r="C1509" s="19" t="s">
        <v>1801</v>
      </c>
      <c r="E1509" s="20" t="s">
        <v>1802</v>
      </c>
      <c r="L1509" s="21">
        <f>SUMIFS(L1510:L1517,A1510:A1517,"P")</f>
        <v>0</v>
      </c>
      <c r="M1509" s="21">
        <f>SUMIFS(M1510:M1517,A1510:A1517,"P")</f>
        <v>0</v>
      </c>
      <c r="N1509" s="22"/>
    </row>
    <row r="1510" spans="1:27" ht="26.4" x14ac:dyDescent="0.25">
      <c r="A1510" s="1" t="s">
        <v>631</v>
      </c>
      <c r="B1510" s="1">
        <v>286</v>
      </c>
      <c r="C1510" s="23" t="s">
        <v>1803</v>
      </c>
      <c r="D1510" t="s">
        <v>1804</v>
      </c>
      <c r="E1510" s="24" t="s">
        <v>6051</v>
      </c>
      <c r="F1510" s="25" t="s">
        <v>1806</v>
      </c>
      <c r="G1510" s="26">
        <v>324.45499999999998</v>
      </c>
      <c r="H1510" s="25">
        <v>0</v>
      </c>
      <c r="I1510" s="27">
        <f>ROUND(G1510*H1510,P4)</f>
        <v>0</v>
      </c>
      <c r="L1510" s="27">
        <v>0</v>
      </c>
      <c r="M1510" s="21">
        <f>ROUND(G1510*L1510,P4)</f>
        <v>0</v>
      </c>
      <c r="N1510" s="22" t="s">
        <v>1807</v>
      </c>
      <c r="O1510" s="28">
        <f>M1510*AA1510</f>
        <v>0</v>
      </c>
      <c r="P1510" s="1">
        <v>3</v>
      </c>
      <c r="AA1510" s="1">
        <f>IF(P1510=1,$O$3,IF(P1510=2,$O$4,$O$5))</f>
        <v>0.21</v>
      </c>
    </row>
    <row r="1511" spans="1:27" ht="26.4" x14ac:dyDescent="0.25">
      <c r="A1511" s="1" t="s">
        <v>637</v>
      </c>
      <c r="E1511" s="24" t="s">
        <v>5354</v>
      </c>
    </row>
    <row r="1512" spans="1:27" ht="26.4" x14ac:dyDescent="0.25">
      <c r="A1512" s="1" t="s">
        <v>638</v>
      </c>
      <c r="E1512" s="29" t="s">
        <v>12629</v>
      </c>
    </row>
    <row r="1513" spans="1:27" ht="198" x14ac:dyDescent="0.25">
      <c r="A1513" s="1" t="s">
        <v>640</v>
      </c>
      <c r="E1513" s="24" t="s">
        <v>2221</v>
      </c>
    </row>
    <row r="1514" spans="1:27" ht="26.4" x14ac:dyDescent="0.25">
      <c r="A1514" s="1" t="s">
        <v>631</v>
      </c>
      <c r="B1514" s="1">
        <v>287</v>
      </c>
      <c r="C1514" s="23" t="s">
        <v>1815</v>
      </c>
      <c r="D1514" t="s">
        <v>1816</v>
      </c>
      <c r="E1514" s="24" t="s">
        <v>1817</v>
      </c>
      <c r="F1514" s="25" t="s">
        <v>1806</v>
      </c>
      <c r="G1514" s="26">
        <v>2.093</v>
      </c>
      <c r="H1514" s="25">
        <v>0</v>
      </c>
      <c r="I1514" s="27">
        <f>ROUND(G1514*H1514,P4)</f>
        <v>0</v>
      </c>
      <c r="L1514" s="27">
        <v>0</v>
      </c>
      <c r="M1514" s="21">
        <f>ROUND(G1514*L1514,P4)</f>
        <v>0</v>
      </c>
      <c r="N1514" s="22" t="s">
        <v>1807</v>
      </c>
      <c r="O1514" s="28">
        <f>M1514*AA1514</f>
        <v>0</v>
      </c>
      <c r="P1514" s="1">
        <v>3</v>
      </c>
      <c r="AA1514" s="1">
        <f>IF(P1514=1,$O$3,IF(P1514=2,$O$4,$O$5))</f>
        <v>0.21</v>
      </c>
    </row>
    <row r="1515" spans="1:27" ht="26.4" x14ac:dyDescent="0.25">
      <c r="A1515" s="1" t="s">
        <v>637</v>
      </c>
      <c r="E1515" s="24" t="s">
        <v>5354</v>
      </c>
    </row>
    <row r="1516" spans="1:27" ht="26.4" x14ac:dyDescent="0.25">
      <c r="A1516" s="1" t="s">
        <v>638</v>
      </c>
      <c r="E1516" s="29" t="s">
        <v>12303</v>
      </c>
    </row>
    <row r="1517" spans="1:27" ht="198" x14ac:dyDescent="0.25">
      <c r="A1517" s="1" t="s">
        <v>640</v>
      </c>
      <c r="E1517" s="24" t="s">
        <v>2221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600-000000000000}">
  <sheetPr>
    <pageSetUpPr fitToPage="1"/>
  </sheetPr>
  <dimension ref="A1:AA131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490</v>
      </c>
      <c r="M3" s="17">
        <f>Rekapitulace!C250</f>
        <v>0</v>
      </c>
      <c r="N3" s="4" t="s">
        <v>3</v>
      </c>
      <c r="O3">
        <v>0</v>
      </c>
      <c r="P3">
        <v>2</v>
      </c>
    </row>
    <row r="4" spans="1:27" ht="34.049999999999997" customHeight="1" x14ac:dyDescent="0.25">
      <c r="A4" s="14" t="s">
        <v>609</v>
      </c>
      <c r="B4" s="15"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COUNTIFS(L8:L1311,"=0",A8:A1311,"P")+COUNTIFS(L8:L1311,"",A8:A1311,"P")+SUM(Q8:Q1311)</f>
        <v>318</v>
      </c>
    </row>
    <row r="8" spans="1:27" x14ac:dyDescent="0.25">
      <c r="A8" s="1" t="s">
        <v>626</v>
      </c>
      <c r="C8" s="19" t="s">
        <v>12630</v>
      </c>
      <c r="E8" s="20" t="s">
        <v>495</v>
      </c>
      <c r="L8" s="21">
        <f>L9+L42+L99+L176+L189+L250+L303+L344+L381+L438+L471+L500+L505+L562+L603+L620+L637+L694+L727+L752+L785+L794+L827+L848+L873+L886+L1055+L1072+L1289+L1302</f>
        <v>0</v>
      </c>
      <c r="M8" s="21">
        <f>M9+M42+M99+M176+M189+M250+M303+M344+M381+M438+M471+M500+M505+M562+M603+M620+M637+M694+M727+M752+M785+M794+M827+M848+M873+M886+M1055+M1072+M1289+M1302</f>
        <v>0</v>
      </c>
      <c r="N8" s="22"/>
    </row>
    <row r="9" spans="1:27" x14ac:dyDescent="0.25">
      <c r="A9" s="1" t="s">
        <v>628</v>
      </c>
      <c r="C9" s="19" t="s">
        <v>866</v>
      </c>
      <c r="E9" s="20" t="s">
        <v>1466</v>
      </c>
      <c r="L9" s="21">
        <f>SUMIFS(L10:L41,A10:A41,"P")</f>
        <v>0</v>
      </c>
      <c r="M9" s="21">
        <f>SUMIFS(M10:M41,A10:A41,"P")</f>
        <v>0</v>
      </c>
      <c r="N9" s="22"/>
    </row>
    <row r="10" spans="1:27" x14ac:dyDescent="0.25">
      <c r="A10" s="1" t="s">
        <v>631</v>
      </c>
      <c r="B10" s="1">
        <v>3</v>
      </c>
      <c r="C10" s="23" t="s">
        <v>11649</v>
      </c>
      <c r="D10" t="s">
        <v>633</v>
      </c>
      <c r="E10" s="24" t="s">
        <v>11650</v>
      </c>
      <c r="F10" s="25" t="s">
        <v>870</v>
      </c>
      <c r="G10" s="26">
        <v>65.194999999999993</v>
      </c>
      <c r="H10" s="25">
        <v>0</v>
      </c>
      <c r="I10" s="27">
        <f>ROUND(G10*H10,P4)</f>
        <v>0</v>
      </c>
      <c r="L10" s="27">
        <v>0</v>
      </c>
      <c r="M10" s="21">
        <f>ROUND(G10*L10,P4)</f>
        <v>0</v>
      </c>
      <c r="N10" s="22" t="s">
        <v>11651</v>
      </c>
      <c r="O10" s="28">
        <f>M10*AA10</f>
        <v>0</v>
      </c>
      <c r="P10" s="1">
        <v>3</v>
      </c>
      <c r="AA10" s="1">
        <f>IF(P10=1,$O$3,IF(P10=2,$O$4,$O$5))</f>
        <v>0.21</v>
      </c>
    </row>
    <row r="11" spans="1:27" x14ac:dyDescent="0.25">
      <c r="A11" s="1" t="s">
        <v>637</v>
      </c>
      <c r="E11" s="24" t="s">
        <v>633</v>
      </c>
    </row>
    <row r="12" spans="1:27" ht="39.6" x14ac:dyDescent="0.25">
      <c r="A12" s="1" t="s">
        <v>638</v>
      </c>
      <c r="E12" s="29" t="s">
        <v>12631</v>
      </c>
    </row>
    <row r="13" spans="1:27" x14ac:dyDescent="0.25">
      <c r="A13" s="1" t="s">
        <v>640</v>
      </c>
      <c r="E13" s="24" t="s">
        <v>1380</v>
      </c>
    </row>
    <row r="14" spans="1:27" ht="26.4" x14ac:dyDescent="0.25">
      <c r="A14" s="1" t="s">
        <v>631</v>
      </c>
      <c r="B14" s="1">
        <v>6</v>
      </c>
      <c r="C14" s="23" t="s">
        <v>11653</v>
      </c>
      <c r="D14" t="s">
        <v>633</v>
      </c>
      <c r="E14" s="24" t="s">
        <v>11654</v>
      </c>
      <c r="F14" s="25" t="s">
        <v>874</v>
      </c>
      <c r="G14" s="26">
        <v>231.51400000000001</v>
      </c>
      <c r="H14" s="25">
        <v>0</v>
      </c>
      <c r="I14" s="27">
        <f>ROUND(G14*H14,P4)</f>
        <v>0</v>
      </c>
      <c r="L14" s="27">
        <v>0</v>
      </c>
      <c r="M14" s="21">
        <f>ROUND(G14*L14,P4)</f>
        <v>0</v>
      </c>
      <c r="N14" s="22" t="s">
        <v>11651</v>
      </c>
      <c r="O14" s="28">
        <f>M14*AA14</f>
        <v>0</v>
      </c>
      <c r="P14" s="1">
        <v>3</v>
      </c>
      <c r="AA14" s="1">
        <f>IF(P14=1,$O$3,IF(P14=2,$O$4,$O$5))</f>
        <v>0.21</v>
      </c>
    </row>
    <row r="15" spans="1:27" x14ac:dyDescent="0.25">
      <c r="A15" s="1" t="s">
        <v>637</v>
      </c>
      <c r="E15" s="24" t="s">
        <v>633</v>
      </c>
    </row>
    <row r="16" spans="1:27" ht="118.8" x14ac:dyDescent="0.25">
      <c r="A16" s="1" t="s">
        <v>638</v>
      </c>
      <c r="E16" s="29" t="s">
        <v>12632</v>
      </c>
    </row>
    <row r="17" spans="1:27" x14ac:dyDescent="0.25">
      <c r="A17" s="1" t="s">
        <v>640</v>
      </c>
      <c r="E17" s="24" t="s">
        <v>1380</v>
      </c>
    </row>
    <row r="18" spans="1:27" ht="26.4" x14ac:dyDescent="0.25">
      <c r="A18" s="1" t="s">
        <v>631</v>
      </c>
      <c r="B18" s="1">
        <v>7</v>
      </c>
      <c r="C18" s="23" t="s">
        <v>11656</v>
      </c>
      <c r="D18" t="s">
        <v>633</v>
      </c>
      <c r="E18" s="24" t="s">
        <v>11657</v>
      </c>
      <c r="F18" s="25" t="s">
        <v>874</v>
      </c>
      <c r="G18" s="26">
        <v>18.84</v>
      </c>
      <c r="H18" s="25">
        <v>0</v>
      </c>
      <c r="I18" s="27">
        <f>ROUND(G18*H18,P4)</f>
        <v>0</v>
      </c>
      <c r="L18" s="27">
        <v>0</v>
      </c>
      <c r="M18" s="21">
        <f>ROUND(G18*L18,P4)</f>
        <v>0</v>
      </c>
      <c r="N18" s="22" t="s">
        <v>11651</v>
      </c>
      <c r="O18" s="28">
        <f>M18*AA18</f>
        <v>0</v>
      </c>
      <c r="P18" s="1">
        <v>3</v>
      </c>
      <c r="AA18" s="1">
        <f>IF(P18=1,$O$3,IF(P18=2,$O$4,$O$5))</f>
        <v>0.21</v>
      </c>
    </row>
    <row r="19" spans="1:27" x14ac:dyDescent="0.25">
      <c r="A19" s="1" t="s">
        <v>637</v>
      </c>
      <c r="E19" s="24" t="s">
        <v>633</v>
      </c>
    </row>
    <row r="20" spans="1:27" ht="79.2" x14ac:dyDescent="0.25">
      <c r="A20" s="1" t="s">
        <v>638</v>
      </c>
      <c r="E20" s="29" t="s">
        <v>12633</v>
      </c>
    </row>
    <row r="21" spans="1:27" x14ac:dyDescent="0.25">
      <c r="A21" s="1" t="s">
        <v>640</v>
      </c>
      <c r="E21" s="24" t="s">
        <v>1380</v>
      </c>
    </row>
    <row r="22" spans="1:27" ht="26.4" x14ac:dyDescent="0.25">
      <c r="A22" s="1" t="s">
        <v>631</v>
      </c>
      <c r="B22" s="1">
        <v>8</v>
      </c>
      <c r="C22" s="23" t="s">
        <v>11659</v>
      </c>
      <c r="D22" t="s">
        <v>633</v>
      </c>
      <c r="E22" s="24" t="s">
        <v>11660</v>
      </c>
      <c r="F22" s="25" t="s">
        <v>874</v>
      </c>
      <c r="G22" s="26">
        <v>321.18900000000002</v>
      </c>
      <c r="H22" s="25">
        <v>0</v>
      </c>
      <c r="I22" s="27">
        <f>ROUND(G22*H22,P4)</f>
        <v>0</v>
      </c>
      <c r="L22" s="27">
        <v>0</v>
      </c>
      <c r="M22" s="21">
        <f>ROUND(G22*L22,P4)</f>
        <v>0</v>
      </c>
      <c r="N22" s="22" t="s">
        <v>11651</v>
      </c>
      <c r="O22" s="28">
        <f>M22*AA22</f>
        <v>0</v>
      </c>
      <c r="P22" s="1">
        <v>3</v>
      </c>
      <c r="AA22" s="1">
        <f>IF(P22=1,$O$3,IF(P22=2,$O$4,$O$5))</f>
        <v>0.21</v>
      </c>
    </row>
    <row r="23" spans="1:27" x14ac:dyDescent="0.25">
      <c r="A23" s="1" t="s">
        <v>637</v>
      </c>
      <c r="E23" s="24" t="s">
        <v>633</v>
      </c>
    </row>
    <row r="24" spans="1:27" ht="92.4" x14ac:dyDescent="0.25">
      <c r="A24" s="1" t="s">
        <v>638</v>
      </c>
      <c r="E24" s="29" t="s">
        <v>12634</v>
      </c>
    </row>
    <row r="25" spans="1:27" x14ac:dyDescent="0.25">
      <c r="A25" s="1" t="s">
        <v>640</v>
      </c>
      <c r="E25" s="24" t="s">
        <v>1380</v>
      </c>
    </row>
    <row r="26" spans="1:27" ht="26.4" x14ac:dyDescent="0.25">
      <c r="A26" s="1" t="s">
        <v>631</v>
      </c>
      <c r="B26" s="1">
        <v>9</v>
      </c>
      <c r="C26" s="23" t="s">
        <v>11662</v>
      </c>
      <c r="D26" t="s">
        <v>633</v>
      </c>
      <c r="E26" s="24" t="s">
        <v>11663</v>
      </c>
      <c r="F26" s="25" t="s">
        <v>874</v>
      </c>
      <c r="G26" s="26">
        <v>179.51900000000001</v>
      </c>
      <c r="H26" s="25">
        <v>0</v>
      </c>
      <c r="I26" s="27">
        <f>ROUND(G26*H26,P4)</f>
        <v>0</v>
      </c>
      <c r="L26" s="27">
        <v>0</v>
      </c>
      <c r="M26" s="21">
        <f>ROUND(G26*L26,P4)</f>
        <v>0</v>
      </c>
      <c r="N26" s="22" t="s">
        <v>11651</v>
      </c>
      <c r="O26" s="28">
        <f>M26*AA26</f>
        <v>0</v>
      </c>
      <c r="P26" s="1">
        <v>3</v>
      </c>
      <c r="AA26" s="1">
        <f>IF(P26=1,$O$3,IF(P26=2,$O$4,$O$5))</f>
        <v>0.21</v>
      </c>
    </row>
    <row r="27" spans="1:27" x14ac:dyDescent="0.25">
      <c r="A27" s="1" t="s">
        <v>637</v>
      </c>
      <c r="E27" s="24" t="s">
        <v>633</v>
      </c>
    </row>
    <row r="28" spans="1:27" ht="92.4" x14ac:dyDescent="0.25">
      <c r="A28" s="1" t="s">
        <v>638</v>
      </c>
      <c r="E28" s="29" t="s">
        <v>12635</v>
      </c>
    </row>
    <row r="29" spans="1:27" x14ac:dyDescent="0.25">
      <c r="A29" s="1" t="s">
        <v>640</v>
      </c>
      <c r="E29" s="24" t="s">
        <v>1380</v>
      </c>
    </row>
    <row r="30" spans="1:27" ht="26.4" x14ac:dyDescent="0.25">
      <c r="A30" s="1" t="s">
        <v>631</v>
      </c>
      <c r="B30" s="1">
        <v>10</v>
      </c>
      <c r="C30" s="23" t="s">
        <v>11665</v>
      </c>
      <c r="D30" t="s">
        <v>633</v>
      </c>
      <c r="E30" s="24" t="s">
        <v>11666</v>
      </c>
      <c r="F30" s="25" t="s">
        <v>874</v>
      </c>
      <c r="G30" s="26">
        <v>897.59500000000003</v>
      </c>
      <c r="H30" s="25">
        <v>0</v>
      </c>
      <c r="I30" s="27">
        <f>ROUND(G30*H30,P4)</f>
        <v>0</v>
      </c>
      <c r="L30" s="27">
        <v>0</v>
      </c>
      <c r="M30" s="21">
        <f>ROUND(G30*L30,P4)</f>
        <v>0</v>
      </c>
      <c r="N30" s="22" t="s">
        <v>11651</v>
      </c>
      <c r="O30" s="28">
        <f>M30*AA30</f>
        <v>0</v>
      </c>
      <c r="P30" s="1">
        <v>3</v>
      </c>
      <c r="AA30" s="1">
        <f>IF(P30=1,$O$3,IF(P30=2,$O$4,$O$5))</f>
        <v>0.21</v>
      </c>
    </row>
    <row r="31" spans="1:27" x14ac:dyDescent="0.25">
      <c r="A31" s="1" t="s">
        <v>637</v>
      </c>
      <c r="E31" s="24" t="s">
        <v>633</v>
      </c>
    </row>
    <row r="32" spans="1:27" ht="26.4" x14ac:dyDescent="0.25">
      <c r="A32" s="1" t="s">
        <v>638</v>
      </c>
      <c r="E32" s="29" t="s">
        <v>12636</v>
      </c>
    </row>
    <row r="33" spans="1:27" x14ac:dyDescent="0.25">
      <c r="A33" s="1" t="s">
        <v>640</v>
      </c>
      <c r="E33" s="24" t="s">
        <v>1380</v>
      </c>
    </row>
    <row r="34" spans="1:27" x14ac:dyDescent="0.25">
      <c r="A34" s="1" t="s">
        <v>631</v>
      </c>
      <c r="B34" s="1">
        <v>11</v>
      </c>
      <c r="C34" s="23" t="s">
        <v>11668</v>
      </c>
      <c r="D34" t="s">
        <v>633</v>
      </c>
      <c r="E34" s="24" t="s">
        <v>11669</v>
      </c>
      <c r="F34" s="25" t="s">
        <v>874</v>
      </c>
      <c r="G34" s="26">
        <v>70.834999999999994</v>
      </c>
      <c r="H34" s="25">
        <v>0</v>
      </c>
      <c r="I34" s="27">
        <f>ROUND(G34*H34,P4)</f>
        <v>0</v>
      </c>
      <c r="L34" s="27">
        <v>0</v>
      </c>
      <c r="M34" s="21">
        <f>ROUND(G34*L34,P4)</f>
        <v>0</v>
      </c>
      <c r="N34" s="22" t="s">
        <v>11651</v>
      </c>
      <c r="O34" s="28">
        <f>M34*AA34</f>
        <v>0</v>
      </c>
      <c r="P34" s="1">
        <v>3</v>
      </c>
      <c r="AA34" s="1">
        <f>IF(P34=1,$O$3,IF(P34=2,$O$4,$O$5))</f>
        <v>0.21</v>
      </c>
    </row>
    <row r="35" spans="1:27" x14ac:dyDescent="0.25">
      <c r="A35" s="1" t="s">
        <v>637</v>
      </c>
      <c r="E35" s="24" t="s">
        <v>633</v>
      </c>
    </row>
    <row r="36" spans="1:27" ht="132" x14ac:dyDescent="0.25">
      <c r="A36" s="1" t="s">
        <v>638</v>
      </c>
      <c r="E36" s="29" t="s">
        <v>12637</v>
      </c>
    </row>
    <row r="37" spans="1:27" x14ac:dyDescent="0.25">
      <c r="A37" s="1" t="s">
        <v>640</v>
      </c>
      <c r="E37" s="24" t="s">
        <v>1380</v>
      </c>
    </row>
    <row r="38" spans="1:27" x14ac:dyDescent="0.25">
      <c r="A38" s="1" t="s">
        <v>631</v>
      </c>
      <c r="B38" s="1">
        <v>12</v>
      </c>
      <c r="C38" s="23" t="s">
        <v>11671</v>
      </c>
      <c r="D38" t="s">
        <v>633</v>
      </c>
      <c r="E38" s="24" t="s">
        <v>11672</v>
      </c>
      <c r="F38" s="25" t="s">
        <v>870</v>
      </c>
      <c r="G38" s="26">
        <v>325.97699999999998</v>
      </c>
      <c r="H38" s="25">
        <v>0</v>
      </c>
      <c r="I38" s="27">
        <f>ROUND(G38*H38,P4)</f>
        <v>0</v>
      </c>
      <c r="L38" s="27">
        <v>0</v>
      </c>
      <c r="M38" s="21">
        <f>ROUND(G38*L38,P4)</f>
        <v>0</v>
      </c>
      <c r="N38" s="22" t="s">
        <v>11651</v>
      </c>
      <c r="O38" s="28">
        <f>M38*AA38</f>
        <v>0</v>
      </c>
      <c r="P38" s="1">
        <v>3</v>
      </c>
      <c r="AA38" s="1">
        <f>IF(P38=1,$O$3,IF(P38=2,$O$4,$O$5))</f>
        <v>0.21</v>
      </c>
    </row>
    <row r="39" spans="1:27" x14ac:dyDescent="0.25">
      <c r="A39" s="1" t="s">
        <v>637</v>
      </c>
      <c r="E39" s="24" t="s">
        <v>633</v>
      </c>
    </row>
    <row r="40" spans="1:27" ht="39.6" x14ac:dyDescent="0.25">
      <c r="A40" s="1" t="s">
        <v>638</v>
      </c>
      <c r="E40" s="29" t="s">
        <v>12638</v>
      </c>
    </row>
    <row r="41" spans="1:27" x14ac:dyDescent="0.25">
      <c r="A41" s="1" t="s">
        <v>640</v>
      </c>
      <c r="E41" s="24" t="s">
        <v>1380</v>
      </c>
    </row>
    <row r="42" spans="1:27" x14ac:dyDescent="0.25">
      <c r="A42" s="1" t="s">
        <v>628</v>
      </c>
      <c r="C42" s="19" t="s">
        <v>2745</v>
      </c>
      <c r="E42" s="20" t="s">
        <v>11674</v>
      </c>
      <c r="L42" s="21">
        <f>SUMIFS(L43:L98,A43:A98,"P")</f>
        <v>0</v>
      </c>
      <c r="M42" s="21">
        <f>SUMIFS(M43:M98,A43:A98,"P")</f>
        <v>0</v>
      </c>
      <c r="N42" s="22"/>
    </row>
    <row r="43" spans="1:27" ht="26.4" x14ac:dyDescent="0.25">
      <c r="A43" s="1" t="s">
        <v>631</v>
      </c>
      <c r="B43" s="1">
        <v>13</v>
      </c>
      <c r="C43" s="23" t="s">
        <v>12639</v>
      </c>
      <c r="D43" t="s">
        <v>633</v>
      </c>
      <c r="E43" s="24" t="s">
        <v>12640</v>
      </c>
      <c r="F43" s="25" t="s">
        <v>874</v>
      </c>
      <c r="G43" s="26">
        <v>11.305</v>
      </c>
      <c r="H43" s="25">
        <v>0</v>
      </c>
      <c r="I43" s="27">
        <f>ROUND(G43*H43,P4)</f>
        <v>0</v>
      </c>
      <c r="L43" s="27">
        <v>0</v>
      </c>
      <c r="M43" s="21">
        <f>ROUND(G43*L43,P4)</f>
        <v>0</v>
      </c>
      <c r="N43" s="22" t="s">
        <v>11651</v>
      </c>
      <c r="O43" s="28">
        <f>M43*AA43</f>
        <v>0</v>
      </c>
      <c r="P43" s="1">
        <v>3</v>
      </c>
      <c r="AA43" s="1">
        <f>IF(P43=1,$O$3,IF(P43=2,$O$4,$O$5))</f>
        <v>0.21</v>
      </c>
    </row>
    <row r="44" spans="1:27" x14ac:dyDescent="0.25">
      <c r="A44" s="1" t="s">
        <v>637</v>
      </c>
      <c r="E44" s="24" t="s">
        <v>633</v>
      </c>
    </row>
    <row r="45" spans="1:27" ht="105.6" x14ac:dyDescent="0.25">
      <c r="A45" s="1" t="s">
        <v>638</v>
      </c>
      <c r="E45" s="29" t="s">
        <v>12641</v>
      </c>
    </row>
    <row r="46" spans="1:27" x14ac:dyDescent="0.25">
      <c r="A46" s="1" t="s">
        <v>640</v>
      </c>
      <c r="E46" s="24" t="s">
        <v>1380</v>
      </c>
    </row>
    <row r="47" spans="1:27" x14ac:dyDescent="0.25">
      <c r="A47" s="1" t="s">
        <v>631</v>
      </c>
      <c r="B47" s="1">
        <v>14</v>
      </c>
      <c r="C47" s="23" t="s">
        <v>11681</v>
      </c>
      <c r="D47" t="s">
        <v>633</v>
      </c>
      <c r="E47" s="24" t="s">
        <v>11682</v>
      </c>
      <c r="F47" s="25" t="s">
        <v>874</v>
      </c>
      <c r="G47" s="26">
        <v>22.61</v>
      </c>
      <c r="H47" s="25">
        <v>0</v>
      </c>
      <c r="I47" s="27">
        <f>ROUND(G47*H47,P4)</f>
        <v>0</v>
      </c>
      <c r="L47" s="27">
        <v>0</v>
      </c>
      <c r="M47" s="21">
        <f>ROUND(G47*L47,P4)</f>
        <v>0</v>
      </c>
      <c r="N47" s="22" t="s">
        <v>11651</v>
      </c>
      <c r="O47" s="28">
        <f>M47*AA47</f>
        <v>0</v>
      </c>
      <c r="P47" s="1">
        <v>3</v>
      </c>
      <c r="AA47" s="1">
        <f>IF(P47=1,$O$3,IF(P47=2,$O$4,$O$5))</f>
        <v>0.21</v>
      </c>
    </row>
    <row r="48" spans="1:27" x14ac:dyDescent="0.25">
      <c r="A48" s="1" t="s">
        <v>637</v>
      </c>
      <c r="E48" s="24" t="s">
        <v>633</v>
      </c>
    </row>
    <row r="49" spans="1:27" ht="105.6" x14ac:dyDescent="0.25">
      <c r="A49" s="1" t="s">
        <v>638</v>
      </c>
      <c r="E49" s="29" t="s">
        <v>12642</v>
      </c>
    </row>
    <row r="50" spans="1:27" x14ac:dyDescent="0.25">
      <c r="A50" s="1" t="s">
        <v>640</v>
      </c>
      <c r="E50" s="24" t="s">
        <v>1380</v>
      </c>
    </row>
    <row r="51" spans="1:27" x14ac:dyDescent="0.25">
      <c r="A51" s="1" t="s">
        <v>631</v>
      </c>
      <c r="B51" s="1">
        <v>15</v>
      </c>
      <c r="C51" s="23" t="s">
        <v>11684</v>
      </c>
      <c r="D51" t="s">
        <v>633</v>
      </c>
      <c r="E51" s="24" t="s">
        <v>11685</v>
      </c>
      <c r="F51" s="25" t="s">
        <v>874</v>
      </c>
      <c r="G51" s="26">
        <v>46.634999999999998</v>
      </c>
      <c r="H51" s="25">
        <v>0</v>
      </c>
      <c r="I51" s="27">
        <f>ROUND(G51*H51,P4)</f>
        <v>0</v>
      </c>
      <c r="L51" s="27">
        <v>0</v>
      </c>
      <c r="M51" s="21">
        <f>ROUND(G51*L51,P4)</f>
        <v>0</v>
      </c>
      <c r="N51" s="22" t="s">
        <v>11651</v>
      </c>
      <c r="O51" s="28">
        <f>M51*AA51</f>
        <v>0</v>
      </c>
      <c r="P51" s="1">
        <v>3</v>
      </c>
      <c r="AA51" s="1">
        <f>IF(P51=1,$O$3,IF(P51=2,$O$4,$O$5))</f>
        <v>0.21</v>
      </c>
    </row>
    <row r="52" spans="1:27" x14ac:dyDescent="0.25">
      <c r="A52" s="1" t="s">
        <v>637</v>
      </c>
      <c r="E52" s="24" t="s">
        <v>633</v>
      </c>
    </row>
    <row r="53" spans="1:27" ht="105.6" x14ac:dyDescent="0.25">
      <c r="A53" s="1" t="s">
        <v>638</v>
      </c>
      <c r="E53" s="29" t="s">
        <v>12643</v>
      </c>
    </row>
    <row r="54" spans="1:27" x14ac:dyDescent="0.25">
      <c r="A54" s="1" t="s">
        <v>640</v>
      </c>
      <c r="E54" s="24" t="s">
        <v>1380</v>
      </c>
    </row>
    <row r="55" spans="1:27" x14ac:dyDescent="0.25">
      <c r="A55" s="1" t="s">
        <v>631</v>
      </c>
      <c r="B55" s="1">
        <v>16</v>
      </c>
      <c r="C55" s="23" t="s">
        <v>11687</v>
      </c>
      <c r="D55" t="s">
        <v>633</v>
      </c>
      <c r="E55" s="24" t="s">
        <v>11688</v>
      </c>
      <c r="F55" s="25" t="s">
        <v>870</v>
      </c>
      <c r="G55" s="26">
        <v>18.690000000000001</v>
      </c>
      <c r="H55" s="25">
        <v>0</v>
      </c>
      <c r="I55" s="27">
        <f>ROUND(G55*H55,P4)</f>
        <v>0</v>
      </c>
      <c r="L55" s="27">
        <v>0</v>
      </c>
      <c r="M55" s="21">
        <f>ROUND(G55*L55,P4)</f>
        <v>0</v>
      </c>
      <c r="N55" s="22" t="s">
        <v>11651</v>
      </c>
      <c r="O55" s="28">
        <f>M55*AA55</f>
        <v>0</v>
      </c>
      <c r="P55" s="1">
        <v>3</v>
      </c>
      <c r="AA55" s="1">
        <f>IF(P55=1,$O$3,IF(P55=2,$O$4,$O$5))</f>
        <v>0.21</v>
      </c>
    </row>
    <row r="56" spans="1:27" x14ac:dyDescent="0.25">
      <c r="A56" s="1" t="s">
        <v>637</v>
      </c>
      <c r="E56" s="24" t="s">
        <v>633</v>
      </c>
    </row>
    <row r="57" spans="1:27" ht="92.4" x14ac:dyDescent="0.25">
      <c r="A57" s="1" t="s">
        <v>638</v>
      </c>
      <c r="E57" s="29" t="s">
        <v>12644</v>
      </c>
    </row>
    <row r="58" spans="1:27" x14ac:dyDescent="0.25">
      <c r="A58" s="1" t="s">
        <v>640</v>
      </c>
      <c r="E58" s="24" t="s">
        <v>1380</v>
      </c>
    </row>
    <row r="59" spans="1:27" x14ac:dyDescent="0.25">
      <c r="A59" s="1" t="s">
        <v>631</v>
      </c>
      <c r="B59" s="1">
        <v>17</v>
      </c>
      <c r="C59" s="23" t="s">
        <v>11690</v>
      </c>
      <c r="D59" t="s">
        <v>633</v>
      </c>
      <c r="E59" s="24" t="s">
        <v>11691</v>
      </c>
      <c r="F59" s="25" t="s">
        <v>870</v>
      </c>
      <c r="G59" s="26">
        <v>18.690000000000001</v>
      </c>
      <c r="H59" s="25">
        <v>0</v>
      </c>
      <c r="I59" s="27">
        <f>ROUND(G59*H59,P4)</f>
        <v>0</v>
      </c>
      <c r="L59" s="27">
        <v>0</v>
      </c>
      <c r="M59" s="21">
        <f>ROUND(G59*L59,P4)</f>
        <v>0</v>
      </c>
      <c r="N59" s="22" t="s">
        <v>11651</v>
      </c>
      <c r="O59" s="28">
        <f>M59*AA59</f>
        <v>0</v>
      </c>
      <c r="P59" s="1">
        <v>3</v>
      </c>
      <c r="AA59" s="1">
        <f>IF(P59=1,$O$3,IF(P59=2,$O$4,$O$5))</f>
        <v>0.21</v>
      </c>
    </row>
    <row r="60" spans="1:27" x14ac:dyDescent="0.25">
      <c r="A60" s="1" t="s">
        <v>637</v>
      </c>
      <c r="E60" s="24" t="s">
        <v>633</v>
      </c>
    </row>
    <row r="61" spans="1:27" ht="26.4" x14ac:dyDescent="0.25">
      <c r="A61" s="1" t="s">
        <v>638</v>
      </c>
      <c r="E61" s="29" t="s">
        <v>12645</v>
      </c>
    </row>
    <row r="62" spans="1:27" x14ac:dyDescent="0.25">
      <c r="A62" s="1" t="s">
        <v>640</v>
      </c>
      <c r="E62" s="24" t="s">
        <v>1380</v>
      </c>
    </row>
    <row r="63" spans="1:27" x14ac:dyDescent="0.25">
      <c r="A63" s="1" t="s">
        <v>631</v>
      </c>
      <c r="B63" s="1">
        <v>18</v>
      </c>
      <c r="C63" s="23" t="s">
        <v>11693</v>
      </c>
      <c r="D63" t="s">
        <v>633</v>
      </c>
      <c r="E63" s="24" t="s">
        <v>11694</v>
      </c>
      <c r="F63" s="25" t="s">
        <v>1806</v>
      </c>
      <c r="G63" s="26">
        <v>7.9279999999999999</v>
      </c>
      <c r="H63" s="25">
        <v>0</v>
      </c>
      <c r="I63" s="27">
        <f>ROUND(G63*H63,P4)</f>
        <v>0</v>
      </c>
      <c r="L63" s="27">
        <v>0</v>
      </c>
      <c r="M63" s="21">
        <f>ROUND(G63*L63,P4)</f>
        <v>0</v>
      </c>
      <c r="N63" s="22" t="s">
        <v>11651</v>
      </c>
      <c r="O63" s="28">
        <f>M63*AA63</f>
        <v>0</v>
      </c>
      <c r="P63" s="1">
        <v>3</v>
      </c>
      <c r="AA63" s="1">
        <f>IF(P63=1,$O$3,IF(P63=2,$O$4,$O$5))</f>
        <v>0.21</v>
      </c>
    </row>
    <row r="64" spans="1:27" x14ac:dyDescent="0.25">
      <c r="A64" s="1" t="s">
        <v>637</v>
      </c>
      <c r="E64" s="24" t="s">
        <v>633</v>
      </c>
    </row>
    <row r="65" spans="1:27" ht="52.8" x14ac:dyDescent="0.25">
      <c r="A65" s="1" t="s">
        <v>638</v>
      </c>
      <c r="E65" s="29" t="s">
        <v>12646</v>
      </c>
    </row>
    <row r="66" spans="1:27" x14ac:dyDescent="0.25">
      <c r="A66" s="1" t="s">
        <v>640</v>
      </c>
      <c r="E66" s="24" t="s">
        <v>1380</v>
      </c>
    </row>
    <row r="67" spans="1:27" x14ac:dyDescent="0.25">
      <c r="A67" s="1" t="s">
        <v>631</v>
      </c>
      <c r="B67" s="1">
        <v>19</v>
      </c>
      <c r="C67" s="23" t="s">
        <v>11696</v>
      </c>
      <c r="D67" t="s">
        <v>633</v>
      </c>
      <c r="E67" s="24" t="s">
        <v>11697</v>
      </c>
      <c r="F67" s="25" t="s">
        <v>1806</v>
      </c>
      <c r="G67" s="26">
        <v>1.105</v>
      </c>
      <c r="H67" s="25">
        <v>0</v>
      </c>
      <c r="I67" s="27">
        <f>ROUND(G67*H67,P4)</f>
        <v>0</v>
      </c>
      <c r="L67" s="27">
        <v>0</v>
      </c>
      <c r="M67" s="21">
        <f>ROUND(G67*L67,P4)</f>
        <v>0</v>
      </c>
      <c r="N67" s="22" t="s">
        <v>11651</v>
      </c>
      <c r="O67" s="28">
        <f>M67*AA67</f>
        <v>0</v>
      </c>
      <c r="P67" s="1">
        <v>3</v>
      </c>
      <c r="AA67" s="1">
        <f>IF(P67=1,$O$3,IF(P67=2,$O$4,$O$5))</f>
        <v>0.21</v>
      </c>
    </row>
    <row r="68" spans="1:27" x14ac:dyDescent="0.25">
      <c r="A68" s="1" t="s">
        <v>637</v>
      </c>
      <c r="E68" s="24" t="s">
        <v>633</v>
      </c>
    </row>
    <row r="69" spans="1:27" ht="105.6" x14ac:dyDescent="0.25">
      <c r="A69" s="1" t="s">
        <v>638</v>
      </c>
      <c r="E69" s="29" t="s">
        <v>12647</v>
      </c>
    </row>
    <row r="70" spans="1:27" x14ac:dyDescent="0.25">
      <c r="A70" s="1" t="s">
        <v>640</v>
      </c>
      <c r="E70" s="24" t="s">
        <v>1380</v>
      </c>
    </row>
    <row r="71" spans="1:27" x14ac:dyDescent="0.25">
      <c r="A71" s="1" t="s">
        <v>631</v>
      </c>
      <c r="B71" s="1">
        <v>20</v>
      </c>
      <c r="C71" s="23" t="s">
        <v>11699</v>
      </c>
      <c r="D71" t="s">
        <v>633</v>
      </c>
      <c r="E71" s="24" t="s">
        <v>11700</v>
      </c>
      <c r="F71" s="25" t="s">
        <v>874</v>
      </c>
      <c r="G71" s="26">
        <v>22.617999999999999</v>
      </c>
      <c r="H71" s="25">
        <v>0</v>
      </c>
      <c r="I71" s="27">
        <f>ROUND(G71*H71,P4)</f>
        <v>0</v>
      </c>
      <c r="L71" s="27">
        <v>0</v>
      </c>
      <c r="M71" s="21">
        <f>ROUND(G71*L71,P4)</f>
        <v>0</v>
      </c>
      <c r="N71" s="22" t="s">
        <v>11651</v>
      </c>
      <c r="O71" s="28">
        <f>M71*AA71</f>
        <v>0</v>
      </c>
      <c r="P71" s="1">
        <v>3</v>
      </c>
      <c r="AA71" s="1">
        <f>IF(P71=1,$O$3,IF(P71=2,$O$4,$O$5))</f>
        <v>0.21</v>
      </c>
    </row>
    <row r="72" spans="1:27" x14ac:dyDescent="0.25">
      <c r="A72" s="1" t="s">
        <v>637</v>
      </c>
      <c r="E72" s="24" t="s">
        <v>633</v>
      </c>
    </row>
    <row r="73" spans="1:27" ht="92.4" x14ac:dyDescent="0.25">
      <c r="A73" s="1" t="s">
        <v>638</v>
      </c>
      <c r="E73" s="29" t="s">
        <v>12648</v>
      </c>
    </row>
    <row r="74" spans="1:27" x14ac:dyDescent="0.25">
      <c r="A74" s="1" t="s">
        <v>640</v>
      </c>
      <c r="E74" s="24" t="s">
        <v>1380</v>
      </c>
    </row>
    <row r="75" spans="1:27" x14ac:dyDescent="0.25">
      <c r="A75" s="1" t="s">
        <v>631</v>
      </c>
      <c r="B75" s="1">
        <v>21</v>
      </c>
      <c r="C75" s="23" t="s">
        <v>11702</v>
      </c>
      <c r="D75" t="s">
        <v>633</v>
      </c>
      <c r="E75" s="24" t="s">
        <v>11703</v>
      </c>
      <c r="F75" s="25" t="s">
        <v>870</v>
      </c>
      <c r="G75" s="26">
        <v>9.3450000000000006</v>
      </c>
      <c r="H75" s="25">
        <v>0</v>
      </c>
      <c r="I75" s="27">
        <f>ROUND(G75*H75,P4)</f>
        <v>0</v>
      </c>
      <c r="L75" s="27">
        <v>0</v>
      </c>
      <c r="M75" s="21">
        <f>ROUND(G75*L75,P4)</f>
        <v>0</v>
      </c>
      <c r="N75" s="22" t="s">
        <v>11651</v>
      </c>
      <c r="O75" s="28">
        <f>M75*AA75</f>
        <v>0</v>
      </c>
      <c r="P75" s="1">
        <v>3</v>
      </c>
      <c r="AA75" s="1">
        <f>IF(P75=1,$O$3,IF(P75=2,$O$4,$O$5))</f>
        <v>0.21</v>
      </c>
    </row>
    <row r="76" spans="1:27" x14ac:dyDescent="0.25">
      <c r="A76" s="1" t="s">
        <v>637</v>
      </c>
      <c r="E76" s="24" t="s">
        <v>633</v>
      </c>
    </row>
    <row r="77" spans="1:27" ht="52.8" x14ac:dyDescent="0.25">
      <c r="A77" s="1" t="s">
        <v>638</v>
      </c>
      <c r="E77" s="29" t="s">
        <v>12649</v>
      </c>
    </row>
    <row r="78" spans="1:27" x14ac:dyDescent="0.25">
      <c r="A78" s="1" t="s">
        <v>640</v>
      </c>
      <c r="E78" s="24" t="s">
        <v>1380</v>
      </c>
    </row>
    <row r="79" spans="1:27" x14ac:dyDescent="0.25">
      <c r="A79" s="1" t="s">
        <v>631</v>
      </c>
      <c r="B79" s="1">
        <v>22</v>
      </c>
      <c r="C79" s="23" t="s">
        <v>11705</v>
      </c>
      <c r="D79" t="s">
        <v>633</v>
      </c>
      <c r="E79" s="24" t="s">
        <v>11706</v>
      </c>
      <c r="F79" s="25" t="s">
        <v>870</v>
      </c>
      <c r="G79" s="26">
        <v>9.3450000000000006</v>
      </c>
      <c r="H79" s="25">
        <v>0</v>
      </c>
      <c r="I79" s="27">
        <f>ROUND(G79*H79,P4)</f>
        <v>0</v>
      </c>
      <c r="L79" s="27">
        <v>0</v>
      </c>
      <c r="M79" s="21">
        <f>ROUND(G79*L79,P4)</f>
        <v>0</v>
      </c>
      <c r="N79" s="22" t="s">
        <v>11651</v>
      </c>
      <c r="O79" s="28">
        <f>M79*AA79</f>
        <v>0</v>
      </c>
      <c r="P79" s="1">
        <v>3</v>
      </c>
      <c r="AA79" s="1">
        <f>IF(P79=1,$O$3,IF(P79=2,$O$4,$O$5))</f>
        <v>0.21</v>
      </c>
    </row>
    <row r="80" spans="1:27" x14ac:dyDescent="0.25">
      <c r="A80" s="1" t="s">
        <v>637</v>
      </c>
      <c r="E80" s="24" t="s">
        <v>633</v>
      </c>
    </row>
    <row r="81" spans="1:27" ht="26.4" x14ac:dyDescent="0.25">
      <c r="A81" s="1" t="s">
        <v>638</v>
      </c>
      <c r="E81" s="29" t="s">
        <v>12650</v>
      </c>
    </row>
    <row r="82" spans="1:27" x14ac:dyDescent="0.25">
      <c r="A82" s="1" t="s">
        <v>640</v>
      </c>
      <c r="E82" s="24" t="s">
        <v>1380</v>
      </c>
    </row>
    <row r="83" spans="1:27" ht="26.4" x14ac:dyDescent="0.25">
      <c r="A83" s="1" t="s">
        <v>631</v>
      </c>
      <c r="B83" s="1">
        <v>23</v>
      </c>
      <c r="C83" s="23" t="s">
        <v>11708</v>
      </c>
      <c r="D83" t="s">
        <v>633</v>
      </c>
      <c r="E83" s="24" t="s">
        <v>11709</v>
      </c>
      <c r="F83" s="25" t="s">
        <v>870</v>
      </c>
      <c r="G83" s="26">
        <v>12.228999999999999</v>
      </c>
      <c r="H83" s="25">
        <v>0</v>
      </c>
      <c r="I83" s="27">
        <f>ROUND(G83*H83,P4)</f>
        <v>0</v>
      </c>
      <c r="L83" s="27">
        <v>0</v>
      </c>
      <c r="M83" s="21">
        <f>ROUND(G83*L83,P4)</f>
        <v>0</v>
      </c>
      <c r="N83" s="22" t="s">
        <v>11651</v>
      </c>
      <c r="O83" s="28">
        <f>M83*AA83</f>
        <v>0</v>
      </c>
      <c r="P83" s="1">
        <v>3</v>
      </c>
      <c r="AA83" s="1">
        <f>IF(P83=1,$O$3,IF(P83=2,$O$4,$O$5))</f>
        <v>0.21</v>
      </c>
    </row>
    <row r="84" spans="1:27" x14ac:dyDescent="0.25">
      <c r="A84" s="1" t="s">
        <v>637</v>
      </c>
      <c r="E84" s="24" t="s">
        <v>633</v>
      </c>
    </row>
    <row r="85" spans="1:27" ht="105.6" x14ac:dyDescent="0.25">
      <c r="A85" s="1" t="s">
        <v>638</v>
      </c>
      <c r="E85" s="29" t="s">
        <v>12651</v>
      </c>
    </row>
    <row r="86" spans="1:27" x14ac:dyDescent="0.25">
      <c r="A86" s="1" t="s">
        <v>640</v>
      </c>
      <c r="E86" s="24" t="s">
        <v>1380</v>
      </c>
    </row>
    <row r="87" spans="1:27" ht="26.4" x14ac:dyDescent="0.25">
      <c r="A87" s="1" t="s">
        <v>631</v>
      </c>
      <c r="B87" s="1">
        <v>24</v>
      </c>
      <c r="C87" s="23" t="s">
        <v>11711</v>
      </c>
      <c r="D87" t="s">
        <v>633</v>
      </c>
      <c r="E87" s="24" t="s">
        <v>11712</v>
      </c>
      <c r="F87" s="25" t="s">
        <v>870</v>
      </c>
      <c r="G87" s="26">
        <v>26.574000000000002</v>
      </c>
      <c r="H87" s="25">
        <v>0</v>
      </c>
      <c r="I87" s="27">
        <f>ROUND(G87*H87,P4)</f>
        <v>0</v>
      </c>
      <c r="L87" s="27">
        <v>0</v>
      </c>
      <c r="M87" s="21">
        <f>ROUND(G87*L87,P4)</f>
        <v>0</v>
      </c>
      <c r="N87" s="22" t="s">
        <v>11651</v>
      </c>
      <c r="O87" s="28">
        <f>M87*AA87</f>
        <v>0</v>
      </c>
      <c r="P87" s="1">
        <v>3</v>
      </c>
      <c r="AA87" s="1">
        <f>IF(P87=1,$O$3,IF(P87=2,$O$4,$O$5))</f>
        <v>0.21</v>
      </c>
    </row>
    <row r="88" spans="1:27" x14ac:dyDescent="0.25">
      <c r="A88" s="1" t="s">
        <v>637</v>
      </c>
      <c r="E88" s="24" t="s">
        <v>633</v>
      </c>
    </row>
    <row r="89" spans="1:27" ht="92.4" x14ac:dyDescent="0.25">
      <c r="A89" s="1" t="s">
        <v>638</v>
      </c>
      <c r="E89" s="29" t="s">
        <v>12652</v>
      </c>
    </row>
    <row r="90" spans="1:27" x14ac:dyDescent="0.25">
      <c r="A90" s="1" t="s">
        <v>640</v>
      </c>
      <c r="E90" s="24" t="s">
        <v>1380</v>
      </c>
    </row>
    <row r="91" spans="1:27" ht="26.4" x14ac:dyDescent="0.25">
      <c r="A91" s="1" t="s">
        <v>631</v>
      </c>
      <c r="B91" s="1">
        <v>25</v>
      </c>
      <c r="C91" s="23" t="s">
        <v>11714</v>
      </c>
      <c r="D91" t="s">
        <v>633</v>
      </c>
      <c r="E91" s="24" t="s">
        <v>11715</v>
      </c>
      <c r="F91" s="25" t="s">
        <v>870</v>
      </c>
      <c r="G91" s="26">
        <v>43.344000000000001</v>
      </c>
      <c r="H91" s="25">
        <v>0</v>
      </c>
      <c r="I91" s="27">
        <f>ROUND(G91*H91,P4)</f>
        <v>0</v>
      </c>
      <c r="L91" s="27">
        <v>0</v>
      </c>
      <c r="M91" s="21">
        <f>ROUND(G91*L91,P4)</f>
        <v>0</v>
      </c>
      <c r="N91" s="22" t="s">
        <v>11651</v>
      </c>
      <c r="O91" s="28">
        <f>M91*AA91</f>
        <v>0</v>
      </c>
      <c r="P91" s="1">
        <v>3</v>
      </c>
      <c r="AA91" s="1">
        <f>IF(P91=1,$O$3,IF(P91=2,$O$4,$O$5))</f>
        <v>0.21</v>
      </c>
    </row>
    <row r="92" spans="1:27" x14ac:dyDescent="0.25">
      <c r="A92" s="1" t="s">
        <v>637</v>
      </c>
      <c r="E92" s="24" t="s">
        <v>633</v>
      </c>
    </row>
    <row r="93" spans="1:27" ht="92.4" x14ac:dyDescent="0.25">
      <c r="A93" s="1" t="s">
        <v>638</v>
      </c>
      <c r="E93" s="29" t="s">
        <v>12653</v>
      </c>
    </row>
    <row r="94" spans="1:27" x14ac:dyDescent="0.25">
      <c r="A94" s="1" t="s">
        <v>640</v>
      </c>
      <c r="E94" s="24" t="s">
        <v>1380</v>
      </c>
    </row>
    <row r="95" spans="1:27" x14ac:dyDescent="0.25">
      <c r="A95" s="1" t="s">
        <v>631</v>
      </c>
      <c r="B95" s="1">
        <v>26</v>
      </c>
      <c r="C95" s="23" t="s">
        <v>11726</v>
      </c>
      <c r="D95" t="s">
        <v>633</v>
      </c>
      <c r="E95" s="24" t="s">
        <v>11727</v>
      </c>
      <c r="F95" s="25" t="s">
        <v>1806</v>
      </c>
      <c r="G95" s="26">
        <v>1.284</v>
      </c>
      <c r="H95" s="25">
        <v>0</v>
      </c>
      <c r="I95" s="27">
        <f>ROUND(G95*H95,P4)</f>
        <v>0</v>
      </c>
      <c r="L95" s="27">
        <v>0</v>
      </c>
      <c r="M95" s="21">
        <f>ROUND(G95*L95,P4)</f>
        <v>0</v>
      </c>
      <c r="N95" s="22" t="s">
        <v>11651</v>
      </c>
      <c r="O95" s="28">
        <f>M95*AA95</f>
        <v>0</v>
      </c>
      <c r="P95" s="1">
        <v>3</v>
      </c>
      <c r="AA95" s="1">
        <f>IF(P95=1,$O$3,IF(P95=2,$O$4,$O$5))</f>
        <v>0.21</v>
      </c>
    </row>
    <row r="96" spans="1:27" x14ac:dyDescent="0.25">
      <c r="A96" s="1" t="s">
        <v>637</v>
      </c>
      <c r="E96" s="24" t="s">
        <v>633</v>
      </c>
    </row>
    <row r="97" spans="1:27" ht="52.8" x14ac:dyDescent="0.25">
      <c r="A97" s="1" t="s">
        <v>638</v>
      </c>
      <c r="E97" s="29" t="s">
        <v>12654</v>
      </c>
    </row>
    <row r="98" spans="1:27" x14ac:dyDescent="0.25">
      <c r="A98" s="1" t="s">
        <v>640</v>
      </c>
      <c r="E98" s="24" t="s">
        <v>1380</v>
      </c>
    </row>
    <row r="99" spans="1:27" x14ac:dyDescent="0.25">
      <c r="A99" s="1" t="s">
        <v>628</v>
      </c>
      <c r="C99" s="19" t="s">
        <v>3224</v>
      </c>
      <c r="E99" s="20" t="s">
        <v>11589</v>
      </c>
      <c r="L99" s="21">
        <f>SUMIFS(L100:L175,A100:A175,"P")</f>
        <v>0</v>
      </c>
      <c r="M99" s="21">
        <f>SUMIFS(M100:M175,A100:A175,"P")</f>
        <v>0</v>
      </c>
      <c r="N99" s="22"/>
    </row>
    <row r="100" spans="1:27" x14ac:dyDescent="0.25">
      <c r="A100" s="1" t="s">
        <v>631</v>
      </c>
      <c r="B100" s="1">
        <v>4</v>
      </c>
      <c r="C100" s="23" t="s">
        <v>11736</v>
      </c>
      <c r="D100" t="s">
        <v>633</v>
      </c>
      <c r="E100" s="24" t="s">
        <v>11737</v>
      </c>
      <c r="F100" s="25" t="s">
        <v>1806</v>
      </c>
      <c r="G100" s="26">
        <v>1.7999999999999999E-2</v>
      </c>
      <c r="H100" s="25">
        <v>0</v>
      </c>
      <c r="I100" s="27">
        <f>ROUND(G100*H100,P4)</f>
        <v>0</v>
      </c>
      <c r="L100" s="27">
        <v>0</v>
      </c>
      <c r="M100" s="21">
        <f>ROUND(G100*L100,P4)</f>
        <v>0</v>
      </c>
      <c r="N100" s="22" t="s">
        <v>11651</v>
      </c>
      <c r="O100" s="28">
        <f>M100*AA100</f>
        <v>0</v>
      </c>
      <c r="P100" s="1">
        <v>3</v>
      </c>
      <c r="AA100" s="1">
        <f>IF(P100=1,$O$3,IF(P100=2,$O$4,$O$5))</f>
        <v>0.21</v>
      </c>
    </row>
    <row r="101" spans="1:27" x14ac:dyDescent="0.25">
      <c r="A101" s="1" t="s">
        <v>637</v>
      </c>
      <c r="E101" s="24" t="s">
        <v>633</v>
      </c>
    </row>
    <row r="102" spans="1:27" ht="52.8" x14ac:dyDescent="0.25">
      <c r="A102" s="1" t="s">
        <v>638</v>
      </c>
      <c r="E102" s="29" t="s">
        <v>12655</v>
      </c>
    </row>
    <row r="103" spans="1:27" x14ac:dyDescent="0.25">
      <c r="A103" s="1" t="s">
        <v>640</v>
      </c>
      <c r="E103" s="24" t="s">
        <v>1380</v>
      </c>
    </row>
    <row r="104" spans="1:27" x14ac:dyDescent="0.25">
      <c r="A104" s="1" t="s">
        <v>631</v>
      </c>
      <c r="B104" s="1">
        <v>5</v>
      </c>
      <c r="C104" s="23" t="s">
        <v>11739</v>
      </c>
      <c r="D104" t="s">
        <v>633</v>
      </c>
      <c r="E104" s="24" t="s">
        <v>11740</v>
      </c>
      <c r="F104" s="25" t="s">
        <v>1806</v>
      </c>
      <c r="G104" s="26">
        <v>0.04</v>
      </c>
      <c r="H104" s="25">
        <v>0</v>
      </c>
      <c r="I104" s="27">
        <f>ROUND(G104*H104,P4)</f>
        <v>0</v>
      </c>
      <c r="L104" s="27">
        <v>0</v>
      </c>
      <c r="M104" s="21">
        <f>ROUND(G104*L104,P4)</f>
        <v>0</v>
      </c>
      <c r="N104" s="22" t="s">
        <v>11651</v>
      </c>
      <c r="O104" s="28">
        <f>M104*AA104</f>
        <v>0</v>
      </c>
      <c r="P104" s="1">
        <v>3</v>
      </c>
      <c r="AA104" s="1">
        <f>IF(P104=1,$O$3,IF(P104=2,$O$4,$O$5))</f>
        <v>0.21</v>
      </c>
    </row>
    <row r="105" spans="1:27" x14ac:dyDescent="0.25">
      <c r="A105" s="1" t="s">
        <v>637</v>
      </c>
      <c r="E105" s="24" t="s">
        <v>633</v>
      </c>
    </row>
    <row r="106" spans="1:27" ht="52.8" x14ac:dyDescent="0.25">
      <c r="A106" s="1" t="s">
        <v>638</v>
      </c>
      <c r="E106" s="29" t="s">
        <v>12656</v>
      </c>
    </row>
    <row r="107" spans="1:27" x14ac:dyDescent="0.25">
      <c r="A107" s="1" t="s">
        <v>640</v>
      </c>
      <c r="E107" s="24" t="s">
        <v>1380</v>
      </c>
    </row>
    <row r="108" spans="1:27" ht="26.4" x14ac:dyDescent="0.25">
      <c r="A108" s="1" t="s">
        <v>631</v>
      </c>
      <c r="B108" s="1">
        <v>36</v>
      </c>
      <c r="C108" s="23" t="s">
        <v>11742</v>
      </c>
      <c r="D108" t="s">
        <v>633</v>
      </c>
      <c r="E108" s="24" t="s">
        <v>11743</v>
      </c>
      <c r="F108" s="25" t="s">
        <v>870</v>
      </c>
      <c r="G108" s="26">
        <v>31.513000000000002</v>
      </c>
      <c r="H108" s="25">
        <v>0</v>
      </c>
      <c r="I108" s="27">
        <f>ROUND(G108*H108,P4)</f>
        <v>0</v>
      </c>
      <c r="L108" s="27">
        <v>0</v>
      </c>
      <c r="M108" s="21">
        <f>ROUND(G108*L108,P4)</f>
        <v>0</v>
      </c>
      <c r="N108" s="22" t="s">
        <v>11651</v>
      </c>
      <c r="O108" s="28">
        <f>M108*AA108</f>
        <v>0</v>
      </c>
      <c r="P108" s="1">
        <v>3</v>
      </c>
      <c r="AA108" s="1">
        <f>IF(P108=1,$O$3,IF(P108=2,$O$4,$O$5))</f>
        <v>0.21</v>
      </c>
    </row>
    <row r="109" spans="1:27" x14ac:dyDescent="0.25">
      <c r="A109" s="1" t="s">
        <v>637</v>
      </c>
      <c r="E109" s="24" t="s">
        <v>633</v>
      </c>
    </row>
    <row r="110" spans="1:27" ht="79.2" x14ac:dyDescent="0.25">
      <c r="A110" s="1" t="s">
        <v>638</v>
      </c>
      <c r="E110" s="29" t="s">
        <v>12657</v>
      </c>
    </row>
    <row r="111" spans="1:27" x14ac:dyDescent="0.25">
      <c r="A111" s="1" t="s">
        <v>640</v>
      </c>
      <c r="E111" s="24" t="s">
        <v>1380</v>
      </c>
    </row>
    <row r="112" spans="1:27" ht="26.4" x14ac:dyDescent="0.25">
      <c r="A112" s="1" t="s">
        <v>631</v>
      </c>
      <c r="B112" s="1">
        <v>37</v>
      </c>
      <c r="C112" s="23" t="s">
        <v>11745</v>
      </c>
      <c r="D112" t="s">
        <v>633</v>
      </c>
      <c r="E112" s="24" t="s">
        <v>11746</v>
      </c>
      <c r="F112" s="25" t="s">
        <v>870</v>
      </c>
      <c r="G112" s="26">
        <v>62.1</v>
      </c>
      <c r="H112" s="25">
        <v>0</v>
      </c>
      <c r="I112" s="27">
        <f>ROUND(G112*H112,P4)</f>
        <v>0</v>
      </c>
      <c r="L112" s="27">
        <v>0</v>
      </c>
      <c r="M112" s="21">
        <f>ROUND(G112*L112,P4)</f>
        <v>0</v>
      </c>
      <c r="N112" s="22" t="s">
        <v>11651</v>
      </c>
      <c r="O112" s="28">
        <f>M112*AA112</f>
        <v>0</v>
      </c>
      <c r="P112" s="1">
        <v>3</v>
      </c>
      <c r="AA112" s="1">
        <f>IF(P112=1,$O$3,IF(P112=2,$O$4,$O$5))</f>
        <v>0.21</v>
      </c>
    </row>
    <row r="113" spans="1:27" x14ac:dyDescent="0.25">
      <c r="A113" s="1" t="s">
        <v>637</v>
      </c>
      <c r="E113" s="24" t="s">
        <v>633</v>
      </c>
    </row>
    <row r="114" spans="1:27" ht="52.8" x14ac:dyDescent="0.25">
      <c r="A114" s="1" t="s">
        <v>638</v>
      </c>
      <c r="E114" s="29" t="s">
        <v>12658</v>
      </c>
    </row>
    <row r="115" spans="1:27" x14ac:dyDescent="0.25">
      <c r="A115" s="1" t="s">
        <v>640</v>
      </c>
      <c r="E115" s="24" t="s">
        <v>1380</v>
      </c>
    </row>
    <row r="116" spans="1:27" ht="26.4" x14ac:dyDescent="0.25">
      <c r="A116" s="1" t="s">
        <v>631</v>
      </c>
      <c r="B116" s="1">
        <v>38</v>
      </c>
      <c r="C116" s="23" t="s">
        <v>11748</v>
      </c>
      <c r="D116" t="s">
        <v>633</v>
      </c>
      <c r="E116" s="24" t="s">
        <v>11749</v>
      </c>
      <c r="F116" s="25" t="s">
        <v>870</v>
      </c>
      <c r="G116" s="26">
        <v>176.88</v>
      </c>
      <c r="H116" s="25">
        <v>0</v>
      </c>
      <c r="I116" s="27">
        <f>ROUND(G116*H116,P4)</f>
        <v>0</v>
      </c>
      <c r="L116" s="27">
        <v>0</v>
      </c>
      <c r="M116" s="21">
        <f>ROUND(G116*L116,P4)</f>
        <v>0</v>
      </c>
      <c r="N116" s="22" t="s">
        <v>11651</v>
      </c>
      <c r="O116" s="28">
        <f>M116*AA116</f>
        <v>0</v>
      </c>
      <c r="P116" s="1">
        <v>3</v>
      </c>
      <c r="AA116" s="1">
        <f>IF(P116=1,$O$3,IF(P116=2,$O$4,$O$5))</f>
        <v>0.21</v>
      </c>
    </row>
    <row r="117" spans="1:27" x14ac:dyDescent="0.25">
      <c r="A117" s="1" t="s">
        <v>637</v>
      </c>
      <c r="E117" s="24" t="s">
        <v>633</v>
      </c>
    </row>
    <row r="118" spans="1:27" ht="79.2" x14ac:dyDescent="0.25">
      <c r="A118" s="1" t="s">
        <v>638</v>
      </c>
      <c r="E118" s="29" t="s">
        <v>12659</v>
      </c>
    </row>
    <row r="119" spans="1:27" x14ac:dyDescent="0.25">
      <c r="A119" s="1" t="s">
        <v>640</v>
      </c>
      <c r="E119" s="24" t="s">
        <v>1380</v>
      </c>
    </row>
    <row r="120" spans="1:27" ht="26.4" x14ac:dyDescent="0.25">
      <c r="A120" s="1" t="s">
        <v>631</v>
      </c>
      <c r="B120" s="1">
        <v>39</v>
      </c>
      <c r="C120" s="23" t="s">
        <v>11748</v>
      </c>
      <c r="D120" t="s">
        <v>866</v>
      </c>
      <c r="E120" s="24" t="s">
        <v>11749</v>
      </c>
      <c r="F120" s="25" t="s">
        <v>870</v>
      </c>
      <c r="G120" s="26">
        <v>5.4</v>
      </c>
      <c r="H120" s="25">
        <v>0</v>
      </c>
      <c r="I120" s="27">
        <f>ROUND(G120*H120,P4)</f>
        <v>0</v>
      </c>
      <c r="L120" s="27">
        <v>0</v>
      </c>
      <c r="M120" s="21">
        <f>ROUND(G120*L120,P4)</f>
        <v>0</v>
      </c>
      <c r="N120" s="22" t="s">
        <v>11651</v>
      </c>
      <c r="O120" s="28">
        <f>M120*AA120</f>
        <v>0</v>
      </c>
      <c r="P120" s="1">
        <v>3</v>
      </c>
      <c r="AA120" s="1">
        <f>IF(P120=1,$O$3,IF(P120=2,$O$4,$O$5))</f>
        <v>0.21</v>
      </c>
    </row>
    <row r="121" spans="1:27" x14ac:dyDescent="0.25">
      <c r="A121" s="1" t="s">
        <v>637</v>
      </c>
      <c r="E121" s="24" t="s">
        <v>633</v>
      </c>
    </row>
    <row r="122" spans="1:27" ht="52.8" x14ac:dyDescent="0.25">
      <c r="A122" s="1" t="s">
        <v>638</v>
      </c>
      <c r="E122" s="29" t="s">
        <v>12660</v>
      </c>
    </row>
    <row r="123" spans="1:27" x14ac:dyDescent="0.25">
      <c r="A123" s="1" t="s">
        <v>640</v>
      </c>
      <c r="E123" s="24" t="s">
        <v>1380</v>
      </c>
    </row>
    <row r="124" spans="1:27" ht="26.4" x14ac:dyDescent="0.25">
      <c r="A124" s="1" t="s">
        <v>631</v>
      </c>
      <c r="B124" s="1">
        <v>40</v>
      </c>
      <c r="C124" s="23" t="s">
        <v>11752</v>
      </c>
      <c r="D124" t="s">
        <v>633</v>
      </c>
      <c r="E124" s="24" t="s">
        <v>11753</v>
      </c>
      <c r="F124" s="25" t="s">
        <v>647</v>
      </c>
      <c r="G124" s="26">
        <v>62.1</v>
      </c>
      <c r="H124" s="25">
        <v>0</v>
      </c>
      <c r="I124" s="27">
        <f>ROUND(G124*H124,P4)</f>
        <v>0</v>
      </c>
      <c r="L124" s="27">
        <v>0</v>
      </c>
      <c r="M124" s="21">
        <f>ROUND(G124*L124,P4)</f>
        <v>0</v>
      </c>
      <c r="N124" s="22" t="s">
        <v>11651</v>
      </c>
      <c r="O124" s="28">
        <f>M124*AA124</f>
        <v>0</v>
      </c>
      <c r="P124" s="1">
        <v>3</v>
      </c>
      <c r="AA124" s="1">
        <f>IF(P124=1,$O$3,IF(P124=2,$O$4,$O$5))</f>
        <v>0.21</v>
      </c>
    </row>
    <row r="125" spans="1:27" x14ac:dyDescent="0.25">
      <c r="A125" s="1" t="s">
        <v>637</v>
      </c>
      <c r="E125" s="24" t="s">
        <v>633</v>
      </c>
    </row>
    <row r="126" spans="1:27" ht="52.8" x14ac:dyDescent="0.25">
      <c r="A126" s="1" t="s">
        <v>638</v>
      </c>
      <c r="E126" s="29" t="s">
        <v>12661</v>
      </c>
    </row>
    <row r="127" spans="1:27" x14ac:dyDescent="0.25">
      <c r="A127" s="1" t="s">
        <v>640</v>
      </c>
      <c r="E127" s="24" t="s">
        <v>1380</v>
      </c>
    </row>
    <row r="128" spans="1:27" x14ac:dyDescent="0.25">
      <c r="A128" s="1" t="s">
        <v>631</v>
      </c>
      <c r="B128" s="1">
        <v>41</v>
      </c>
      <c r="C128" s="23" t="s">
        <v>11755</v>
      </c>
      <c r="D128" t="s">
        <v>633</v>
      </c>
      <c r="E128" s="24" t="s">
        <v>11756</v>
      </c>
      <c r="F128" s="25" t="s">
        <v>657</v>
      </c>
      <c r="G128" s="26">
        <v>5</v>
      </c>
      <c r="H128" s="25">
        <v>0</v>
      </c>
      <c r="I128" s="27">
        <f>ROUND(G128*H128,P4)</f>
        <v>0</v>
      </c>
      <c r="L128" s="27">
        <v>0</v>
      </c>
      <c r="M128" s="21">
        <f>ROUND(G128*L128,P4)</f>
        <v>0</v>
      </c>
      <c r="N128" s="22" t="s">
        <v>11651</v>
      </c>
      <c r="O128" s="28">
        <f>M128*AA128</f>
        <v>0</v>
      </c>
      <c r="P128" s="1">
        <v>3</v>
      </c>
      <c r="AA128" s="1">
        <f>IF(P128=1,$O$3,IF(P128=2,$O$4,$O$5))</f>
        <v>0.21</v>
      </c>
    </row>
    <row r="129" spans="1:27" x14ac:dyDescent="0.25">
      <c r="A129" s="1" t="s">
        <v>637</v>
      </c>
      <c r="E129" s="24" t="s">
        <v>633</v>
      </c>
    </row>
    <row r="130" spans="1:27" ht="52.8" x14ac:dyDescent="0.25">
      <c r="A130" s="1" t="s">
        <v>638</v>
      </c>
      <c r="E130" s="29" t="s">
        <v>12662</v>
      </c>
    </row>
    <row r="131" spans="1:27" x14ac:dyDescent="0.25">
      <c r="A131" s="1" t="s">
        <v>640</v>
      </c>
      <c r="E131" s="24" t="s">
        <v>1380</v>
      </c>
    </row>
    <row r="132" spans="1:27" x14ac:dyDescent="0.25">
      <c r="A132" s="1" t="s">
        <v>631</v>
      </c>
      <c r="B132" s="1">
        <v>42</v>
      </c>
      <c r="C132" s="23" t="s">
        <v>11758</v>
      </c>
      <c r="D132" t="s">
        <v>633</v>
      </c>
      <c r="E132" s="24" t="s">
        <v>11759</v>
      </c>
      <c r="F132" s="25" t="s">
        <v>657</v>
      </c>
      <c r="G132" s="26">
        <v>8</v>
      </c>
      <c r="H132" s="25">
        <v>0</v>
      </c>
      <c r="I132" s="27">
        <f>ROUND(G132*H132,P4)</f>
        <v>0</v>
      </c>
      <c r="L132" s="27">
        <v>0</v>
      </c>
      <c r="M132" s="21">
        <f>ROUND(G132*L132,P4)</f>
        <v>0</v>
      </c>
      <c r="N132" s="22" t="s">
        <v>11651</v>
      </c>
      <c r="O132" s="28">
        <f>M132*AA132</f>
        <v>0</v>
      </c>
      <c r="P132" s="1">
        <v>3</v>
      </c>
      <c r="AA132" s="1">
        <f>IF(P132=1,$O$3,IF(P132=2,$O$4,$O$5))</f>
        <v>0.21</v>
      </c>
    </row>
    <row r="133" spans="1:27" x14ac:dyDescent="0.25">
      <c r="A133" s="1" t="s">
        <v>637</v>
      </c>
      <c r="E133" s="24" t="s">
        <v>633</v>
      </c>
    </row>
    <row r="134" spans="1:27" ht="52.8" x14ac:dyDescent="0.25">
      <c r="A134" s="1" t="s">
        <v>638</v>
      </c>
      <c r="E134" s="29" t="s">
        <v>12663</v>
      </c>
    </row>
    <row r="135" spans="1:27" x14ac:dyDescent="0.25">
      <c r="A135" s="1" t="s">
        <v>640</v>
      </c>
      <c r="E135" s="24" t="s">
        <v>1380</v>
      </c>
    </row>
    <row r="136" spans="1:27" x14ac:dyDescent="0.25">
      <c r="A136" s="1" t="s">
        <v>631</v>
      </c>
      <c r="B136" s="1">
        <v>43</v>
      </c>
      <c r="C136" s="23" t="s">
        <v>11764</v>
      </c>
      <c r="D136" t="s">
        <v>633</v>
      </c>
      <c r="E136" s="24" t="s">
        <v>11765</v>
      </c>
      <c r="F136" s="25" t="s">
        <v>657</v>
      </c>
      <c r="G136" s="26">
        <v>10</v>
      </c>
      <c r="H136" s="25">
        <v>0</v>
      </c>
      <c r="I136" s="27">
        <f>ROUND(G136*H136,P4)</f>
        <v>0</v>
      </c>
      <c r="L136" s="27">
        <v>0</v>
      </c>
      <c r="M136" s="21">
        <f>ROUND(G136*L136,P4)</f>
        <v>0</v>
      </c>
      <c r="N136" s="22" t="s">
        <v>11651</v>
      </c>
      <c r="O136" s="28">
        <f>M136*AA136</f>
        <v>0</v>
      </c>
      <c r="P136" s="1">
        <v>3</v>
      </c>
      <c r="AA136" s="1">
        <f>IF(P136=1,$O$3,IF(P136=2,$O$4,$O$5))</f>
        <v>0.21</v>
      </c>
    </row>
    <row r="137" spans="1:27" x14ac:dyDescent="0.25">
      <c r="A137" s="1" t="s">
        <v>637</v>
      </c>
      <c r="E137" s="24" t="s">
        <v>633</v>
      </c>
    </row>
    <row r="138" spans="1:27" ht="52.8" x14ac:dyDescent="0.25">
      <c r="A138" s="1" t="s">
        <v>638</v>
      </c>
      <c r="E138" s="29" t="s">
        <v>12664</v>
      </c>
    </row>
    <row r="139" spans="1:27" x14ac:dyDescent="0.25">
      <c r="A139" s="1" t="s">
        <v>640</v>
      </c>
      <c r="E139" s="24" t="s">
        <v>1380</v>
      </c>
    </row>
    <row r="140" spans="1:27" x14ac:dyDescent="0.25">
      <c r="A140" s="1" t="s">
        <v>631</v>
      </c>
      <c r="B140" s="1">
        <v>44</v>
      </c>
      <c r="C140" s="23" t="s">
        <v>11766</v>
      </c>
      <c r="D140" t="s">
        <v>633</v>
      </c>
      <c r="E140" s="24" t="s">
        <v>11767</v>
      </c>
      <c r="F140" s="25" t="s">
        <v>657</v>
      </c>
      <c r="G140" s="26">
        <v>5</v>
      </c>
      <c r="H140" s="25">
        <v>0</v>
      </c>
      <c r="I140" s="27">
        <f>ROUND(G140*H140,P4)</f>
        <v>0</v>
      </c>
      <c r="L140" s="27">
        <v>0</v>
      </c>
      <c r="M140" s="21">
        <f>ROUND(G140*L140,P4)</f>
        <v>0</v>
      </c>
      <c r="N140" s="22" t="s">
        <v>11651</v>
      </c>
      <c r="O140" s="28">
        <f>M140*AA140</f>
        <v>0</v>
      </c>
      <c r="P140" s="1">
        <v>3</v>
      </c>
      <c r="AA140" s="1">
        <f>IF(P140=1,$O$3,IF(P140=2,$O$4,$O$5))</f>
        <v>0.21</v>
      </c>
    </row>
    <row r="141" spans="1:27" x14ac:dyDescent="0.25">
      <c r="A141" s="1" t="s">
        <v>637</v>
      </c>
      <c r="E141" s="24" t="s">
        <v>633</v>
      </c>
    </row>
    <row r="142" spans="1:27" ht="52.8" x14ac:dyDescent="0.25">
      <c r="A142" s="1" t="s">
        <v>638</v>
      </c>
      <c r="E142" s="29" t="s">
        <v>12662</v>
      </c>
    </row>
    <row r="143" spans="1:27" x14ac:dyDescent="0.25">
      <c r="A143" s="1" t="s">
        <v>640</v>
      </c>
      <c r="E143" s="24" t="s">
        <v>1380</v>
      </c>
    </row>
    <row r="144" spans="1:27" ht="26.4" x14ac:dyDescent="0.25">
      <c r="A144" s="1" t="s">
        <v>631</v>
      </c>
      <c r="B144" s="1">
        <v>45</v>
      </c>
      <c r="C144" s="23" t="s">
        <v>11768</v>
      </c>
      <c r="D144" t="s">
        <v>633</v>
      </c>
      <c r="E144" s="24" t="s">
        <v>11769</v>
      </c>
      <c r="F144" s="25" t="s">
        <v>1806</v>
      </c>
      <c r="G144" s="26">
        <v>5.2999999999999999E-2</v>
      </c>
      <c r="H144" s="25">
        <v>0</v>
      </c>
      <c r="I144" s="27">
        <f>ROUND(G144*H144,P4)</f>
        <v>0</v>
      </c>
      <c r="L144" s="27">
        <v>0</v>
      </c>
      <c r="M144" s="21">
        <f>ROUND(G144*L144,P4)</f>
        <v>0</v>
      </c>
      <c r="N144" s="22" t="s">
        <v>11651</v>
      </c>
      <c r="O144" s="28">
        <f>M144*AA144</f>
        <v>0</v>
      </c>
      <c r="P144" s="1">
        <v>3</v>
      </c>
      <c r="AA144" s="1">
        <f>IF(P144=1,$O$3,IF(P144=2,$O$4,$O$5))</f>
        <v>0.21</v>
      </c>
    </row>
    <row r="145" spans="1:27" x14ac:dyDescent="0.25">
      <c r="A145" s="1" t="s">
        <v>637</v>
      </c>
      <c r="E145" s="24" t="s">
        <v>633</v>
      </c>
    </row>
    <row r="146" spans="1:27" ht="26.4" x14ac:dyDescent="0.25">
      <c r="A146" s="1" t="s">
        <v>638</v>
      </c>
      <c r="E146" s="29" t="s">
        <v>12665</v>
      </c>
    </row>
    <row r="147" spans="1:27" x14ac:dyDescent="0.25">
      <c r="A147" s="1" t="s">
        <v>640</v>
      </c>
      <c r="E147" s="24" t="s">
        <v>1380</v>
      </c>
    </row>
    <row r="148" spans="1:27" x14ac:dyDescent="0.25">
      <c r="A148" s="1" t="s">
        <v>631</v>
      </c>
      <c r="B148" s="1">
        <v>46</v>
      </c>
      <c r="C148" s="23" t="s">
        <v>11771</v>
      </c>
      <c r="D148" t="s">
        <v>633</v>
      </c>
      <c r="E148" s="24" t="s">
        <v>11772</v>
      </c>
      <c r="F148" s="25" t="s">
        <v>647</v>
      </c>
      <c r="G148" s="26">
        <v>7.25</v>
      </c>
      <c r="H148" s="25">
        <v>0</v>
      </c>
      <c r="I148" s="27">
        <f>ROUND(G148*H148,P4)</f>
        <v>0</v>
      </c>
      <c r="L148" s="27">
        <v>0</v>
      </c>
      <c r="M148" s="21">
        <f>ROUND(G148*L148,P4)</f>
        <v>0</v>
      </c>
      <c r="N148" s="22" t="s">
        <v>11651</v>
      </c>
      <c r="O148" s="28">
        <f>M148*AA148</f>
        <v>0</v>
      </c>
      <c r="P148" s="1">
        <v>3</v>
      </c>
      <c r="AA148" s="1">
        <f>IF(P148=1,$O$3,IF(P148=2,$O$4,$O$5))</f>
        <v>0.21</v>
      </c>
    </row>
    <row r="149" spans="1:27" x14ac:dyDescent="0.25">
      <c r="A149" s="1" t="s">
        <v>637</v>
      </c>
      <c r="E149" s="24" t="s">
        <v>633</v>
      </c>
    </row>
    <row r="150" spans="1:27" ht="52.8" x14ac:dyDescent="0.25">
      <c r="A150" s="1" t="s">
        <v>638</v>
      </c>
      <c r="E150" s="29" t="s">
        <v>12666</v>
      </c>
    </row>
    <row r="151" spans="1:27" x14ac:dyDescent="0.25">
      <c r="A151" s="1" t="s">
        <v>640</v>
      </c>
      <c r="E151" s="24" t="s">
        <v>1380</v>
      </c>
    </row>
    <row r="152" spans="1:27" x14ac:dyDescent="0.25">
      <c r="A152" s="1" t="s">
        <v>631</v>
      </c>
      <c r="B152" s="1">
        <v>50</v>
      </c>
      <c r="C152" s="23" t="s">
        <v>11774</v>
      </c>
      <c r="D152" t="s">
        <v>633</v>
      </c>
      <c r="E152" s="24" t="s">
        <v>11775</v>
      </c>
      <c r="F152" s="25" t="s">
        <v>647</v>
      </c>
      <c r="G152" s="26">
        <v>5.4</v>
      </c>
      <c r="H152" s="25">
        <v>0</v>
      </c>
      <c r="I152" s="27">
        <f>ROUND(G152*H152,P4)</f>
        <v>0</v>
      </c>
      <c r="L152" s="27">
        <v>0</v>
      </c>
      <c r="M152" s="21">
        <f>ROUND(G152*L152,P4)</f>
        <v>0</v>
      </c>
      <c r="N152" s="22" t="s">
        <v>11651</v>
      </c>
      <c r="O152" s="28">
        <f>M152*AA152</f>
        <v>0</v>
      </c>
      <c r="P152" s="1">
        <v>3</v>
      </c>
      <c r="AA152" s="1">
        <f>IF(P152=1,$O$3,IF(P152=2,$O$4,$O$5))</f>
        <v>0.21</v>
      </c>
    </row>
    <row r="153" spans="1:27" x14ac:dyDescent="0.25">
      <c r="A153" s="1" t="s">
        <v>637</v>
      </c>
      <c r="E153" s="24" t="s">
        <v>633</v>
      </c>
    </row>
    <row r="154" spans="1:27" ht="52.8" x14ac:dyDescent="0.25">
      <c r="A154" s="1" t="s">
        <v>638</v>
      </c>
      <c r="E154" s="29" t="s">
        <v>12667</v>
      </c>
    </row>
    <row r="155" spans="1:27" x14ac:dyDescent="0.25">
      <c r="A155" s="1" t="s">
        <v>640</v>
      </c>
      <c r="E155" s="24" t="s">
        <v>1380</v>
      </c>
    </row>
    <row r="156" spans="1:27" x14ac:dyDescent="0.25">
      <c r="A156" s="1" t="s">
        <v>631</v>
      </c>
      <c r="B156" s="1">
        <v>51</v>
      </c>
      <c r="C156" s="23" t="s">
        <v>11777</v>
      </c>
      <c r="D156" t="s">
        <v>633</v>
      </c>
      <c r="E156" s="24" t="s">
        <v>11778</v>
      </c>
      <c r="F156" s="25" t="s">
        <v>647</v>
      </c>
      <c r="G156" s="26">
        <v>2.6</v>
      </c>
      <c r="H156" s="25">
        <v>0</v>
      </c>
      <c r="I156" s="27">
        <f>ROUND(G156*H156,P4)</f>
        <v>0</v>
      </c>
      <c r="L156" s="27">
        <v>0</v>
      </c>
      <c r="M156" s="21">
        <f>ROUND(G156*L156,P4)</f>
        <v>0</v>
      </c>
      <c r="N156" s="22" t="s">
        <v>11651</v>
      </c>
      <c r="O156" s="28">
        <f>M156*AA156</f>
        <v>0</v>
      </c>
      <c r="P156" s="1">
        <v>3</v>
      </c>
      <c r="AA156" s="1">
        <f>IF(P156=1,$O$3,IF(P156=2,$O$4,$O$5))</f>
        <v>0.21</v>
      </c>
    </row>
    <row r="157" spans="1:27" x14ac:dyDescent="0.25">
      <c r="A157" s="1" t="s">
        <v>637</v>
      </c>
      <c r="E157" s="24" t="s">
        <v>633</v>
      </c>
    </row>
    <row r="158" spans="1:27" ht="52.8" x14ac:dyDescent="0.25">
      <c r="A158" s="1" t="s">
        <v>638</v>
      </c>
      <c r="E158" s="29" t="s">
        <v>12668</v>
      </c>
    </row>
    <row r="159" spans="1:27" x14ac:dyDescent="0.25">
      <c r="A159" s="1" t="s">
        <v>640</v>
      </c>
      <c r="E159" s="24" t="s">
        <v>1380</v>
      </c>
    </row>
    <row r="160" spans="1:27" x14ac:dyDescent="0.25">
      <c r="A160" s="1" t="s">
        <v>631</v>
      </c>
      <c r="B160" s="1">
        <v>52</v>
      </c>
      <c r="C160" s="23" t="s">
        <v>11780</v>
      </c>
      <c r="D160" t="s">
        <v>633</v>
      </c>
      <c r="E160" s="24" t="s">
        <v>11781</v>
      </c>
      <c r="F160" s="25" t="s">
        <v>647</v>
      </c>
      <c r="G160" s="26">
        <v>4.8</v>
      </c>
      <c r="H160" s="25">
        <v>0</v>
      </c>
      <c r="I160" s="27">
        <f>ROUND(G160*H160,P4)</f>
        <v>0</v>
      </c>
      <c r="L160" s="27">
        <v>0</v>
      </c>
      <c r="M160" s="21">
        <f>ROUND(G160*L160,P4)</f>
        <v>0</v>
      </c>
      <c r="N160" s="22" t="s">
        <v>11651</v>
      </c>
      <c r="O160" s="28">
        <f>M160*AA160</f>
        <v>0</v>
      </c>
      <c r="P160" s="1">
        <v>3</v>
      </c>
      <c r="AA160" s="1">
        <f>IF(P160=1,$O$3,IF(P160=2,$O$4,$O$5))</f>
        <v>0.21</v>
      </c>
    </row>
    <row r="161" spans="1:27" x14ac:dyDescent="0.25">
      <c r="A161" s="1" t="s">
        <v>637</v>
      </c>
      <c r="E161" s="24" t="s">
        <v>633</v>
      </c>
    </row>
    <row r="162" spans="1:27" ht="52.8" x14ac:dyDescent="0.25">
      <c r="A162" s="1" t="s">
        <v>638</v>
      </c>
      <c r="E162" s="29" t="s">
        <v>12669</v>
      </c>
    </row>
    <row r="163" spans="1:27" x14ac:dyDescent="0.25">
      <c r="A163" s="1" t="s">
        <v>640</v>
      </c>
      <c r="E163" s="24" t="s">
        <v>1380</v>
      </c>
    </row>
    <row r="164" spans="1:27" x14ac:dyDescent="0.25">
      <c r="A164" s="1" t="s">
        <v>631</v>
      </c>
      <c r="B164" s="1">
        <v>53</v>
      </c>
      <c r="C164" s="23" t="s">
        <v>11783</v>
      </c>
      <c r="D164" t="s">
        <v>633</v>
      </c>
      <c r="E164" s="24" t="s">
        <v>11784</v>
      </c>
      <c r="F164" s="25" t="s">
        <v>647</v>
      </c>
      <c r="G164" s="26">
        <v>3.2</v>
      </c>
      <c r="H164" s="25">
        <v>0</v>
      </c>
      <c r="I164" s="27">
        <f>ROUND(G164*H164,P4)</f>
        <v>0</v>
      </c>
      <c r="L164" s="27">
        <v>0</v>
      </c>
      <c r="M164" s="21">
        <f>ROUND(G164*L164,P4)</f>
        <v>0</v>
      </c>
      <c r="N164" s="22" t="s">
        <v>11651</v>
      </c>
      <c r="O164" s="28">
        <f>M164*AA164</f>
        <v>0</v>
      </c>
      <c r="P164" s="1">
        <v>3</v>
      </c>
      <c r="AA164" s="1">
        <f>IF(P164=1,$O$3,IF(P164=2,$O$4,$O$5))</f>
        <v>0.21</v>
      </c>
    </row>
    <row r="165" spans="1:27" x14ac:dyDescent="0.25">
      <c r="A165" s="1" t="s">
        <v>637</v>
      </c>
      <c r="E165" s="24" t="s">
        <v>633</v>
      </c>
    </row>
    <row r="166" spans="1:27" ht="52.8" x14ac:dyDescent="0.25">
      <c r="A166" s="1" t="s">
        <v>638</v>
      </c>
      <c r="E166" s="29" t="s">
        <v>12670</v>
      </c>
    </row>
    <row r="167" spans="1:27" x14ac:dyDescent="0.25">
      <c r="A167" s="1" t="s">
        <v>640</v>
      </c>
      <c r="E167" s="24" t="s">
        <v>1380</v>
      </c>
    </row>
    <row r="168" spans="1:27" x14ac:dyDescent="0.25">
      <c r="A168" s="1" t="s">
        <v>631</v>
      </c>
      <c r="B168" s="1">
        <v>254</v>
      </c>
      <c r="C168" s="23" t="s">
        <v>12671</v>
      </c>
      <c r="D168" t="s">
        <v>633</v>
      </c>
      <c r="E168" s="24" t="s">
        <v>12672</v>
      </c>
      <c r="F168" s="25" t="s">
        <v>647</v>
      </c>
      <c r="G168" s="26">
        <v>1.8</v>
      </c>
      <c r="H168" s="25">
        <v>0</v>
      </c>
      <c r="I168" s="27">
        <f>ROUND(G168*H168,P4)</f>
        <v>0</v>
      </c>
      <c r="L168" s="27">
        <v>0</v>
      </c>
      <c r="M168" s="21">
        <f>ROUND(G168*L168,P4)</f>
        <v>0</v>
      </c>
      <c r="N168" s="22" t="s">
        <v>633</v>
      </c>
      <c r="O168" s="28">
        <f>M168*AA168</f>
        <v>0</v>
      </c>
      <c r="P168" s="1">
        <v>3</v>
      </c>
      <c r="AA168" s="1">
        <f>IF(P168=1,$O$3,IF(P168=2,$O$4,$O$5))</f>
        <v>0.21</v>
      </c>
    </row>
    <row r="169" spans="1:27" x14ac:dyDescent="0.25">
      <c r="A169" s="1" t="s">
        <v>637</v>
      </c>
      <c r="E169" s="24" t="s">
        <v>633</v>
      </c>
    </row>
    <row r="170" spans="1:27" ht="52.8" x14ac:dyDescent="0.25">
      <c r="A170" s="1" t="s">
        <v>638</v>
      </c>
      <c r="E170" s="29" t="s">
        <v>12673</v>
      </c>
    </row>
    <row r="171" spans="1:27" x14ac:dyDescent="0.25">
      <c r="A171" s="1" t="s">
        <v>640</v>
      </c>
      <c r="E171" s="24" t="s">
        <v>1380</v>
      </c>
    </row>
    <row r="172" spans="1:27" x14ac:dyDescent="0.25">
      <c r="A172" s="1" t="s">
        <v>631</v>
      </c>
      <c r="B172" s="1">
        <v>255</v>
      </c>
      <c r="C172" s="23" t="s">
        <v>11786</v>
      </c>
      <c r="D172" t="s">
        <v>633</v>
      </c>
      <c r="E172" s="24" t="s">
        <v>11787</v>
      </c>
      <c r="F172" s="25" t="s">
        <v>647</v>
      </c>
      <c r="G172" s="26">
        <v>3.6</v>
      </c>
      <c r="H172" s="25">
        <v>0</v>
      </c>
      <c r="I172" s="27">
        <f>ROUND(G172*H172,P4)</f>
        <v>0</v>
      </c>
      <c r="L172" s="27">
        <v>0</v>
      </c>
      <c r="M172" s="21">
        <f>ROUND(G172*L172,P4)</f>
        <v>0</v>
      </c>
      <c r="N172" s="22" t="s">
        <v>633</v>
      </c>
      <c r="O172" s="28">
        <f>M172*AA172</f>
        <v>0</v>
      </c>
      <c r="P172" s="1">
        <v>3</v>
      </c>
      <c r="AA172" s="1">
        <f>IF(P172=1,$O$3,IF(P172=2,$O$4,$O$5))</f>
        <v>0.21</v>
      </c>
    </row>
    <row r="173" spans="1:27" x14ac:dyDescent="0.25">
      <c r="A173" s="1" t="s">
        <v>637</v>
      </c>
      <c r="E173" s="24" t="s">
        <v>633</v>
      </c>
    </row>
    <row r="174" spans="1:27" ht="52.8" x14ac:dyDescent="0.25">
      <c r="A174" s="1" t="s">
        <v>638</v>
      </c>
      <c r="E174" s="29" t="s">
        <v>12674</v>
      </c>
    </row>
    <row r="175" spans="1:27" x14ac:dyDescent="0.25">
      <c r="A175" s="1" t="s">
        <v>640</v>
      </c>
      <c r="E175" s="24" t="s">
        <v>1380</v>
      </c>
    </row>
    <row r="176" spans="1:27" x14ac:dyDescent="0.25">
      <c r="A176" s="1" t="s">
        <v>628</v>
      </c>
      <c r="C176" s="19" t="s">
        <v>11789</v>
      </c>
      <c r="E176" s="20" t="s">
        <v>11790</v>
      </c>
      <c r="L176" s="21">
        <f>SUMIFS(L177:L188,A177:A188,"P")</f>
        <v>0</v>
      </c>
      <c r="M176" s="21">
        <f>SUMIFS(M177:M188,A177:A188,"P")</f>
        <v>0</v>
      </c>
      <c r="N176" s="22"/>
    </row>
    <row r="177" spans="1:27" x14ac:dyDescent="0.25">
      <c r="A177" s="1" t="s">
        <v>631</v>
      </c>
      <c r="B177" s="1">
        <v>47</v>
      </c>
      <c r="C177" s="23" t="s">
        <v>11791</v>
      </c>
      <c r="D177" t="s">
        <v>633</v>
      </c>
      <c r="E177" s="24" t="s">
        <v>11792</v>
      </c>
      <c r="F177" s="25" t="s">
        <v>870</v>
      </c>
      <c r="G177" s="26">
        <v>138.69999999999999</v>
      </c>
      <c r="H177" s="25">
        <v>0</v>
      </c>
      <c r="I177" s="27">
        <f>ROUND(G177*H177,P4)</f>
        <v>0</v>
      </c>
      <c r="L177" s="27">
        <v>0</v>
      </c>
      <c r="M177" s="21">
        <f>ROUND(G177*L177,P4)</f>
        <v>0</v>
      </c>
      <c r="N177" s="22" t="s">
        <v>11651</v>
      </c>
      <c r="O177" s="28">
        <f>M177*AA177</f>
        <v>0</v>
      </c>
      <c r="P177" s="1">
        <v>3</v>
      </c>
      <c r="AA177" s="1">
        <f>IF(P177=1,$O$3,IF(P177=2,$O$4,$O$5))</f>
        <v>0.21</v>
      </c>
    </row>
    <row r="178" spans="1:27" x14ac:dyDescent="0.25">
      <c r="A178" s="1" t="s">
        <v>637</v>
      </c>
      <c r="E178" s="24" t="s">
        <v>633</v>
      </c>
    </row>
    <row r="179" spans="1:27" ht="79.2" x14ac:dyDescent="0.25">
      <c r="A179" s="1" t="s">
        <v>638</v>
      </c>
      <c r="E179" s="29" t="s">
        <v>12675</v>
      </c>
    </row>
    <row r="180" spans="1:27" x14ac:dyDescent="0.25">
      <c r="A180" s="1" t="s">
        <v>640</v>
      </c>
      <c r="E180" s="24" t="s">
        <v>1380</v>
      </c>
    </row>
    <row r="181" spans="1:27" x14ac:dyDescent="0.25">
      <c r="A181" s="1" t="s">
        <v>631</v>
      </c>
      <c r="B181" s="1">
        <v>48</v>
      </c>
      <c r="C181" s="23" t="s">
        <v>11794</v>
      </c>
      <c r="D181" t="s">
        <v>633</v>
      </c>
      <c r="E181" s="24" t="s">
        <v>11795</v>
      </c>
      <c r="F181" s="25" t="s">
        <v>647</v>
      </c>
      <c r="G181" s="26">
        <v>42.2</v>
      </c>
      <c r="H181" s="25">
        <v>0</v>
      </c>
      <c r="I181" s="27">
        <f>ROUND(G181*H181,P4)</f>
        <v>0</v>
      </c>
      <c r="L181" s="27">
        <v>0</v>
      </c>
      <c r="M181" s="21">
        <f>ROUND(G181*L181,P4)</f>
        <v>0</v>
      </c>
      <c r="N181" s="22" t="s">
        <v>11651</v>
      </c>
      <c r="O181" s="28">
        <f>M181*AA181</f>
        <v>0</v>
      </c>
      <c r="P181" s="1">
        <v>3</v>
      </c>
      <c r="AA181" s="1">
        <f>IF(P181=1,$O$3,IF(P181=2,$O$4,$O$5))</f>
        <v>0.21</v>
      </c>
    </row>
    <row r="182" spans="1:27" x14ac:dyDescent="0.25">
      <c r="A182" s="1" t="s">
        <v>637</v>
      </c>
      <c r="E182" s="24" t="s">
        <v>633</v>
      </c>
    </row>
    <row r="183" spans="1:27" ht="52.8" x14ac:dyDescent="0.25">
      <c r="A183" s="1" t="s">
        <v>638</v>
      </c>
      <c r="E183" s="29" t="s">
        <v>12676</v>
      </c>
    </row>
    <row r="184" spans="1:27" x14ac:dyDescent="0.25">
      <c r="A184" s="1" t="s">
        <v>640</v>
      </c>
      <c r="E184" s="24" t="s">
        <v>1380</v>
      </c>
    </row>
    <row r="185" spans="1:27" x14ac:dyDescent="0.25">
      <c r="A185" s="1" t="s">
        <v>631</v>
      </c>
      <c r="B185" s="1">
        <v>49</v>
      </c>
      <c r="C185" s="23" t="s">
        <v>11797</v>
      </c>
      <c r="D185" t="s">
        <v>633</v>
      </c>
      <c r="E185" s="24" t="s">
        <v>11798</v>
      </c>
      <c r="F185" s="25" t="s">
        <v>647</v>
      </c>
      <c r="G185" s="26">
        <v>38.5</v>
      </c>
      <c r="H185" s="25">
        <v>0</v>
      </c>
      <c r="I185" s="27">
        <f>ROUND(G185*H185,P4)</f>
        <v>0</v>
      </c>
      <c r="L185" s="27">
        <v>0</v>
      </c>
      <c r="M185" s="21">
        <f>ROUND(G185*L185,P4)</f>
        <v>0</v>
      </c>
      <c r="N185" s="22" t="s">
        <v>11651</v>
      </c>
      <c r="O185" s="28">
        <f>M185*AA185</f>
        <v>0</v>
      </c>
      <c r="P185" s="1">
        <v>3</v>
      </c>
      <c r="AA185" s="1">
        <f>IF(P185=1,$O$3,IF(P185=2,$O$4,$O$5))</f>
        <v>0.21</v>
      </c>
    </row>
    <row r="186" spans="1:27" x14ac:dyDescent="0.25">
      <c r="A186" s="1" t="s">
        <v>637</v>
      </c>
      <c r="E186" s="24" t="s">
        <v>633</v>
      </c>
    </row>
    <row r="187" spans="1:27" ht="52.8" x14ac:dyDescent="0.25">
      <c r="A187" s="1" t="s">
        <v>638</v>
      </c>
      <c r="E187" s="29" t="s">
        <v>12677</v>
      </c>
    </row>
    <row r="188" spans="1:27" x14ac:dyDescent="0.25">
      <c r="A188" s="1" t="s">
        <v>640</v>
      </c>
      <c r="E188" s="24" t="s">
        <v>1380</v>
      </c>
    </row>
    <row r="189" spans="1:27" x14ac:dyDescent="0.25">
      <c r="A189" s="1" t="s">
        <v>628</v>
      </c>
      <c r="C189" s="19" t="s">
        <v>3232</v>
      </c>
      <c r="E189" s="20" t="s">
        <v>4807</v>
      </c>
      <c r="L189" s="21">
        <f>SUMIFS(L190:L249,A190:A249,"P")</f>
        <v>0</v>
      </c>
      <c r="M189" s="21">
        <f>SUMIFS(M190:M249,A190:A249,"P")</f>
        <v>0</v>
      </c>
      <c r="N189" s="22"/>
    </row>
    <row r="190" spans="1:27" x14ac:dyDescent="0.25">
      <c r="A190" s="1" t="s">
        <v>631</v>
      </c>
      <c r="B190" s="1">
        <v>54</v>
      </c>
      <c r="C190" s="23" t="s">
        <v>11803</v>
      </c>
      <c r="D190" t="s">
        <v>633</v>
      </c>
      <c r="E190" s="24" t="s">
        <v>11804</v>
      </c>
      <c r="F190" s="25" t="s">
        <v>657</v>
      </c>
      <c r="G190" s="26">
        <v>17</v>
      </c>
      <c r="H190" s="25">
        <v>0</v>
      </c>
      <c r="I190" s="27">
        <f>ROUND(G190*H190,P4)</f>
        <v>0</v>
      </c>
      <c r="L190" s="27">
        <v>0</v>
      </c>
      <c r="M190" s="21">
        <f>ROUND(G190*L190,P4)</f>
        <v>0</v>
      </c>
      <c r="N190" s="22" t="s">
        <v>11651</v>
      </c>
      <c r="O190" s="28">
        <f>M190*AA190</f>
        <v>0</v>
      </c>
      <c r="P190" s="1">
        <v>3</v>
      </c>
      <c r="AA190" s="1">
        <f>IF(P190=1,$O$3,IF(P190=2,$O$4,$O$5))</f>
        <v>0.21</v>
      </c>
    </row>
    <row r="191" spans="1:27" x14ac:dyDescent="0.25">
      <c r="A191" s="1" t="s">
        <v>637</v>
      </c>
      <c r="E191" s="24" t="s">
        <v>633</v>
      </c>
    </row>
    <row r="192" spans="1:27" ht="52.8" x14ac:dyDescent="0.25">
      <c r="A192" s="1" t="s">
        <v>638</v>
      </c>
      <c r="E192" s="29" t="s">
        <v>12678</v>
      </c>
    </row>
    <row r="193" spans="1:27" x14ac:dyDescent="0.25">
      <c r="A193" s="1" t="s">
        <v>640</v>
      </c>
      <c r="E193" s="24" t="s">
        <v>1380</v>
      </c>
    </row>
    <row r="194" spans="1:27" x14ac:dyDescent="0.25">
      <c r="A194" s="1" t="s">
        <v>631</v>
      </c>
      <c r="B194" s="1">
        <v>55</v>
      </c>
      <c r="C194" s="23" t="s">
        <v>11806</v>
      </c>
      <c r="D194" t="s">
        <v>633</v>
      </c>
      <c r="E194" s="24" t="s">
        <v>11807</v>
      </c>
      <c r="F194" s="25" t="s">
        <v>874</v>
      </c>
      <c r="G194" s="26">
        <v>2.9529999999999998</v>
      </c>
      <c r="H194" s="25">
        <v>0</v>
      </c>
      <c r="I194" s="27">
        <f>ROUND(G194*H194,P4)</f>
        <v>0</v>
      </c>
      <c r="L194" s="27">
        <v>0</v>
      </c>
      <c r="M194" s="21">
        <f>ROUND(G194*L194,P4)</f>
        <v>0</v>
      </c>
      <c r="N194" s="22" t="s">
        <v>11651</v>
      </c>
      <c r="O194" s="28">
        <f>M194*AA194</f>
        <v>0</v>
      </c>
      <c r="P194" s="1">
        <v>3</v>
      </c>
      <c r="AA194" s="1">
        <f>IF(P194=1,$O$3,IF(P194=2,$O$4,$O$5))</f>
        <v>0.21</v>
      </c>
    </row>
    <row r="195" spans="1:27" x14ac:dyDescent="0.25">
      <c r="A195" s="1" t="s">
        <v>637</v>
      </c>
      <c r="E195" s="24" t="s">
        <v>633</v>
      </c>
    </row>
    <row r="196" spans="1:27" ht="79.2" x14ac:dyDescent="0.25">
      <c r="A196" s="1" t="s">
        <v>638</v>
      </c>
      <c r="E196" s="29" t="s">
        <v>12679</v>
      </c>
    </row>
    <row r="197" spans="1:27" x14ac:dyDescent="0.25">
      <c r="A197" s="1" t="s">
        <v>640</v>
      </c>
      <c r="E197" s="24" t="s">
        <v>1380</v>
      </c>
    </row>
    <row r="198" spans="1:27" x14ac:dyDescent="0.25">
      <c r="A198" s="1" t="s">
        <v>631</v>
      </c>
      <c r="B198" s="1">
        <v>56</v>
      </c>
      <c r="C198" s="23" t="s">
        <v>11809</v>
      </c>
      <c r="D198" t="s">
        <v>633</v>
      </c>
      <c r="E198" s="24" t="s">
        <v>11810</v>
      </c>
      <c r="F198" s="25" t="s">
        <v>870</v>
      </c>
      <c r="G198" s="26">
        <v>12.863</v>
      </c>
      <c r="H198" s="25">
        <v>0</v>
      </c>
      <c r="I198" s="27">
        <f>ROUND(G198*H198,P4)</f>
        <v>0</v>
      </c>
      <c r="L198" s="27">
        <v>0</v>
      </c>
      <c r="M198" s="21">
        <f>ROUND(G198*L198,P4)</f>
        <v>0</v>
      </c>
      <c r="N198" s="22" t="s">
        <v>11651</v>
      </c>
      <c r="O198" s="28">
        <f>M198*AA198</f>
        <v>0</v>
      </c>
      <c r="P198" s="1">
        <v>3</v>
      </c>
      <c r="AA198" s="1">
        <f>IF(P198=1,$O$3,IF(P198=2,$O$4,$O$5))</f>
        <v>0.21</v>
      </c>
    </row>
    <row r="199" spans="1:27" x14ac:dyDescent="0.25">
      <c r="A199" s="1" t="s">
        <v>637</v>
      </c>
      <c r="E199" s="24" t="s">
        <v>633</v>
      </c>
    </row>
    <row r="200" spans="1:27" ht="79.2" x14ac:dyDescent="0.25">
      <c r="A200" s="1" t="s">
        <v>638</v>
      </c>
      <c r="E200" s="29" t="s">
        <v>12680</v>
      </c>
    </row>
    <row r="201" spans="1:27" x14ac:dyDescent="0.25">
      <c r="A201" s="1" t="s">
        <v>640</v>
      </c>
      <c r="E201" s="24" t="s">
        <v>1380</v>
      </c>
    </row>
    <row r="202" spans="1:27" x14ac:dyDescent="0.25">
      <c r="A202" s="1" t="s">
        <v>631</v>
      </c>
      <c r="B202" s="1">
        <v>57</v>
      </c>
      <c r="C202" s="23" t="s">
        <v>11812</v>
      </c>
      <c r="D202" t="s">
        <v>633</v>
      </c>
      <c r="E202" s="24" t="s">
        <v>11813</v>
      </c>
      <c r="F202" s="25" t="s">
        <v>870</v>
      </c>
      <c r="G202" s="26">
        <v>12.863</v>
      </c>
      <c r="H202" s="25">
        <v>0</v>
      </c>
      <c r="I202" s="27">
        <f>ROUND(G202*H202,P4)</f>
        <v>0</v>
      </c>
      <c r="L202" s="27">
        <v>0</v>
      </c>
      <c r="M202" s="21">
        <f>ROUND(G202*L202,P4)</f>
        <v>0</v>
      </c>
      <c r="N202" s="22" t="s">
        <v>11651</v>
      </c>
      <c r="O202" s="28">
        <f>M202*AA202</f>
        <v>0</v>
      </c>
      <c r="P202" s="1">
        <v>3</v>
      </c>
      <c r="AA202" s="1">
        <f>IF(P202=1,$O$3,IF(P202=2,$O$4,$O$5))</f>
        <v>0.21</v>
      </c>
    </row>
    <row r="203" spans="1:27" x14ac:dyDescent="0.25">
      <c r="A203" s="1" t="s">
        <v>637</v>
      </c>
      <c r="E203" s="24" t="s">
        <v>633</v>
      </c>
    </row>
    <row r="204" spans="1:27" ht="26.4" x14ac:dyDescent="0.25">
      <c r="A204" s="1" t="s">
        <v>638</v>
      </c>
      <c r="E204" s="29" t="s">
        <v>12681</v>
      </c>
    </row>
    <row r="205" spans="1:27" x14ac:dyDescent="0.25">
      <c r="A205" s="1" t="s">
        <v>640</v>
      </c>
      <c r="E205" s="24" t="s">
        <v>1380</v>
      </c>
    </row>
    <row r="206" spans="1:27" x14ac:dyDescent="0.25">
      <c r="A206" s="1" t="s">
        <v>631</v>
      </c>
      <c r="B206" s="1">
        <v>58</v>
      </c>
      <c r="C206" s="23" t="s">
        <v>11815</v>
      </c>
      <c r="D206" t="s">
        <v>633</v>
      </c>
      <c r="E206" s="24" t="s">
        <v>11816</v>
      </c>
      <c r="F206" s="25" t="s">
        <v>870</v>
      </c>
      <c r="G206" s="26">
        <v>11.813000000000001</v>
      </c>
      <c r="H206" s="25">
        <v>0</v>
      </c>
      <c r="I206" s="27">
        <f>ROUND(G206*H206,P4)</f>
        <v>0</v>
      </c>
      <c r="L206" s="27">
        <v>0</v>
      </c>
      <c r="M206" s="21">
        <f>ROUND(G206*L206,P4)</f>
        <v>0</v>
      </c>
      <c r="N206" s="22" t="s">
        <v>11651</v>
      </c>
      <c r="O206" s="28">
        <f>M206*AA206</f>
        <v>0</v>
      </c>
      <c r="P206" s="1">
        <v>3</v>
      </c>
      <c r="AA206" s="1">
        <f>IF(P206=1,$O$3,IF(P206=2,$O$4,$O$5))</f>
        <v>0.21</v>
      </c>
    </row>
    <row r="207" spans="1:27" x14ac:dyDescent="0.25">
      <c r="A207" s="1" t="s">
        <v>637</v>
      </c>
      <c r="E207" s="24" t="s">
        <v>633</v>
      </c>
    </row>
    <row r="208" spans="1:27" ht="79.2" x14ac:dyDescent="0.25">
      <c r="A208" s="1" t="s">
        <v>638</v>
      </c>
      <c r="E208" s="29" t="s">
        <v>12682</v>
      </c>
    </row>
    <row r="209" spans="1:27" x14ac:dyDescent="0.25">
      <c r="A209" s="1" t="s">
        <v>640</v>
      </c>
      <c r="E209" s="24" t="s">
        <v>1380</v>
      </c>
    </row>
    <row r="210" spans="1:27" x14ac:dyDescent="0.25">
      <c r="A210" s="1" t="s">
        <v>631</v>
      </c>
      <c r="B210" s="1">
        <v>59</v>
      </c>
      <c r="C210" s="23" t="s">
        <v>11818</v>
      </c>
      <c r="D210" t="s">
        <v>633</v>
      </c>
      <c r="E210" s="24" t="s">
        <v>11819</v>
      </c>
      <c r="F210" s="25" t="s">
        <v>870</v>
      </c>
      <c r="G210" s="26">
        <v>11.813000000000001</v>
      </c>
      <c r="H210" s="25">
        <v>0</v>
      </c>
      <c r="I210" s="27">
        <f>ROUND(G210*H210,P4)</f>
        <v>0</v>
      </c>
      <c r="L210" s="27">
        <v>0</v>
      </c>
      <c r="M210" s="21">
        <f>ROUND(G210*L210,P4)</f>
        <v>0</v>
      </c>
      <c r="N210" s="22" t="s">
        <v>11651</v>
      </c>
      <c r="O210" s="28">
        <f>M210*AA210</f>
        <v>0</v>
      </c>
      <c r="P210" s="1">
        <v>3</v>
      </c>
      <c r="AA210" s="1">
        <f>IF(P210=1,$O$3,IF(P210=2,$O$4,$O$5))</f>
        <v>0.21</v>
      </c>
    </row>
    <row r="211" spans="1:27" x14ac:dyDescent="0.25">
      <c r="A211" s="1" t="s">
        <v>637</v>
      </c>
      <c r="E211" s="24" t="s">
        <v>633</v>
      </c>
    </row>
    <row r="212" spans="1:27" ht="26.4" x14ac:dyDescent="0.25">
      <c r="A212" s="1" t="s">
        <v>638</v>
      </c>
      <c r="E212" s="29" t="s">
        <v>12683</v>
      </c>
    </row>
    <row r="213" spans="1:27" x14ac:dyDescent="0.25">
      <c r="A213" s="1" t="s">
        <v>640</v>
      </c>
      <c r="E213" s="24" t="s">
        <v>1380</v>
      </c>
    </row>
    <row r="214" spans="1:27" x14ac:dyDescent="0.25">
      <c r="A214" s="1" t="s">
        <v>631</v>
      </c>
      <c r="B214" s="1">
        <v>60</v>
      </c>
      <c r="C214" s="23" t="s">
        <v>11821</v>
      </c>
      <c r="D214" t="s">
        <v>633</v>
      </c>
      <c r="E214" s="24" t="s">
        <v>11822</v>
      </c>
      <c r="F214" s="25" t="s">
        <v>1806</v>
      </c>
      <c r="G214" s="26">
        <v>0.81100000000000005</v>
      </c>
      <c r="H214" s="25">
        <v>0</v>
      </c>
      <c r="I214" s="27">
        <f>ROUND(G214*H214,P4)</f>
        <v>0</v>
      </c>
      <c r="L214" s="27">
        <v>0</v>
      </c>
      <c r="M214" s="21">
        <f>ROUND(G214*L214,P4)</f>
        <v>0</v>
      </c>
      <c r="N214" s="22" t="s">
        <v>11651</v>
      </c>
      <c r="O214" s="28">
        <f>M214*AA214</f>
        <v>0</v>
      </c>
      <c r="P214" s="1">
        <v>3</v>
      </c>
      <c r="AA214" s="1">
        <f>IF(P214=1,$O$3,IF(P214=2,$O$4,$O$5))</f>
        <v>0.21</v>
      </c>
    </row>
    <row r="215" spans="1:27" x14ac:dyDescent="0.25">
      <c r="A215" s="1" t="s">
        <v>637</v>
      </c>
      <c r="E215" s="24" t="s">
        <v>633</v>
      </c>
    </row>
    <row r="216" spans="1:27" ht="92.4" x14ac:dyDescent="0.25">
      <c r="A216" s="1" t="s">
        <v>638</v>
      </c>
      <c r="E216" s="29" t="s">
        <v>12684</v>
      </c>
    </row>
    <row r="217" spans="1:27" x14ac:dyDescent="0.25">
      <c r="A217" s="1" t="s">
        <v>640</v>
      </c>
      <c r="E217" s="24" t="s">
        <v>1380</v>
      </c>
    </row>
    <row r="218" spans="1:27" ht="26.4" x14ac:dyDescent="0.25">
      <c r="A218" s="1" t="s">
        <v>631</v>
      </c>
      <c r="B218" s="1">
        <v>61</v>
      </c>
      <c r="C218" s="23" t="s">
        <v>11824</v>
      </c>
      <c r="D218" t="s">
        <v>633</v>
      </c>
      <c r="E218" s="24" t="s">
        <v>11825</v>
      </c>
      <c r="F218" s="25" t="s">
        <v>647</v>
      </c>
      <c r="G218" s="26">
        <v>144.1</v>
      </c>
      <c r="H218" s="25">
        <v>0</v>
      </c>
      <c r="I218" s="27">
        <f>ROUND(G218*H218,P4)</f>
        <v>0</v>
      </c>
      <c r="L218" s="27">
        <v>0</v>
      </c>
      <c r="M218" s="21">
        <f>ROUND(G218*L218,P4)</f>
        <v>0</v>
      </c>
      <c r="N218" s="22" t="s">
        <v>11651</v>
      </c>
      <c r="O218" s="28">
        <f>M218*AA218</f>
        <v>0</v>
      </c>
      <c r="P218" s="1">
        <v>3</v>
      </c>
      <c r="AA218" s="1">
        <f>IF(P218=1,$O$3,IF(P218=2,$O$4,$O$5))</f>
        <v>0.21</v>
      </c>
    </row>
    <row r="219" spans="1:27" x14ac:dyDescent="0.25">
      <c r="A219" s="1" t="s">
        <v>637</v>
      </c>
      <c r="E219" s="24" t="s">
        <v>633</v>
      </c>
    </row>
    <row r="220" spans="1:27" ht="118.8" x14ac:dyDescent="0.25">
      <c r="A220" s="1" t="s">
        <v>638</v>
      </c>
      <c r="E220" s="29" t="s">
        <v>12685</v>
      </c>
    </row>
    <row r="221" spans="1:27" x14ac:dyDescent="0.25">
      <c r="A221" s="1" t="s">
        <v>640</v>
      </c>
      <c r="E221" s="24" t="s">
        <v>1380</v>
      </c>
    </row>
    <row r="222" spans="1:27" x14ac:dyDescent="0.25">
      <c r="A222" s="1" t="s">
        <v>631</v>
      </c>
      <c r="B222" s="1">
        <v>62</v>
      </c>
      <c r="C222" s="23" t="s">
        <v>11827</v>
      </c>
      <c r="D222" t="s">
        <v>633</v>
      </c>
      <c r="E222" s="24" t="s">
        <v>11828</v>
      </c>
      <c r="F222" s="25" t="s">
        <v>874</v>
      </c>
      <c r="G222" s="26">
        <v>12.318</v>
      </c>
      <c r="H222" s="25">
        <v>0</v>
      </c>
      <c r="I222" s="27">
        <f>ROUND(G222*H222,P4)</f>
        <v>0</v>
      </c>
      <c r="L222" s="27">
        <v>0</v>
      </c>
      <c r="M222" s="21">
        <f>ROUND(G222*L222,P4)</f>
        <v>0</v>
      </c>
      <c r="N222" s="22" t="s">
        <v>11651</v>
      </c>
      <c r="O222" s="28">
        <f>M222*AA222</f>
        <v>0</v>
      </c>
      <c r="P222" s="1">
        <v>3</v>
      </c>
      <c r="AA222" s="1">
        <f>IF(P222=1,$O$3,IF(P222=2,$O$4,$O$5))</f>
        <v>0.21</v>
      </c>
    </row>
    <row r="223" spans="1:27" x14ac:dyDescent="0.25">
      <c r="A223" s="1" t="s">
        <v>637</v>
      </c>
      <c r="E223" s="24" t="s">
        <v>633</v>
      </c>
    </row>
    <row r="224" spans="1:27" ht="132" x14ac:dyDescent="0.25">
      <c r="A224" s="1" t="s">
        <v>638</v>
      </c>
      <c r="E224" s="29" t="s">
        <v>12686</v>
      </c>
    </row>
    <row r="225" spans="1:27" x14ac:dyDescent="0.25">
      <c r="A225" s="1" t="s">
        <v>640</v>
      </c>
      <c r="E225" s="24" t="s">
        <v>1380</v>
      </c>
    </row>
    <row r="226" spans="1:27" x14ac:dyDescent="0.25">
      <c r="A226" s="1" t="s">
        <v>631</v>
      </c>
      <c r="B226" s="1">
        <v>63</v>
      </c>
      <c r="C226" s="23" t="s">
        <v>11830</v>
      </c>
      <c r="D226" t="s">
        <v>633</v>
      </c>
      <c r="E226" s="24" t="s">
        <v>11831</v>
      </c>
      <c r="F226" s="25" t="s">
        <v>870</v>
      </c>
      <c r="G226" s="26">
        <v>41.75</v>
      </c>
      <c r="H226" s="25">
        <v>0</v>
      </c>
      <c r="I226" s="27">
        <f>ROUND(G226*H226,P4)</f>
        <v>0</v>
      </c>
      <c r="L226" s="27">
        <v>0</v>
      </c>
      <c r="M226" s="21">
        <f>ROUND(G226*L226,P4)</f>
        <v>0</v>
      </c>
      <c r="N226" s="22" t="s">
        <v>11651</v>
      </c>
      <c r="O226" s="28">
        <f>M226*AA226</f>
        <v>0</v>
      </c>
      <c r="P226" s="1">
        <v>3</v>
      </c>
      <c r="AA226" s="1">
        <f>IF(P226=1,$O$3,IF(P226=2,$O$4,$O$5))</f>
        <v>0.21</v>
      </c>
    </row>
    <row r="227" spans="1:27" x14ac:dyDescent="0.25">
      <c r="A227" s="1" t="s">
        <v>637</v>
      </c>
      <c r="E227" s="24" t="s">
        <v>633</v>
      </c>
    </row>
    <row r="228" spans="1:27" ht="132" x14ac:dyDescent="0.25">
      <c r="A228" s="1" t="s">
        <v>638</v>
      </c>
      <c r="E228" s="29" t="s">
        <v>12687</v>
      </c>
    </row>
    <row r="229" spans="1:27" x14ac:dyDescent="0.25">
      <c r="A229" s="1" t="s">
        <v>640</v>
      </c>
      <c r="E229" s="24" t="s">
        <v>1380</v>
      </c>
    </row>
    <row r="230" spans="1:27" x14ac:dyDescent="0.25">
      <c r="A230" s="1" t="s">
        <v>631</v>
      </c>
      <c r="B230" s="1">
        <v>64</v>
      </c>
      <c r="C230" s="23" t="s">
        <v>11833</v>
      </c>
      <c r="D230" t="s">
        <v>633</v>
      </c>
      <c r="E230" s="24" t="s">
        <v>11834</v>
      </c>
      <c r="F230" s="25" t="s">
        <v>870</v>
      </c>
      <c r="G230" s="26">
        <v>41.75</v>
      </c>
      <c r="H230" s="25">
        <v>0</v>
      </c>
      <c r="I230" s="27">
        <f>ROUND(G230*H230,P4)</f>
        <v>0</v>
      </c>
      <c r="L230" s="27">
        <v>0</v>
      </c>
      <c r="M230" s="21">
        <f>ROUND(G230*L230,P4)</f>
        <v>0</v>
      </c>
      <c r="N230" s="22" t="s">
        <v>11651</v>
      </c>
      <c r="O230" s="28">
        <f>M230*AA230</f>
        <v>0</v>
      </c>
      <c r="P230" s="1">
        <v>3</v>
      </c>
      <c r="AA230" s="1">
        <f>IF(P230=1,$O$3,IF(P230=2,$O$4,$O$5))</f>
        <v>0.21</v>
      </c>
    </row>
    <row r="231" spans="1:27" x14ac:dyDescent="0.25">
      <c r="A231" s="1" t="s">
        <v>637</v>
      </c>
      <c r="E231" s="24" t="s">
        <v>633</v>
      </c>
    </row>
    <row r="232" spans="1:27" ht="26.4" x14ac:dyDescent="0.25">
      <c r="A232" s="1" t="s">
        <v>638</v>
      </c>
      <c r="E232" s="29" t="s">
        <v>12688</v>
      </c>
    </row>
    <row r="233" spans="1:27" x14ac:dyDescent="0.25">
      <c r="A233" s="1" t="s">
        <v>640</v>
      </c>
      <c r="E233" s="24" t="s">
        <v>1380</v>
      </c>
    </row>
    <row r="234" spans="1:27" x14ac:dyDescent="0.25">
      <c r="A234" s="1" t="s">
        <v>631</v>
      </c>
      <c r="B234" s="1">
        <v>65</v>
      </c>
      <c r="C234" s="23" t="s">
        <v>11836</v>
      </c>
      <c r="D234" t="s">
        <v>633</v>
      </c>
      <c r="E234" s="24" t="s">
        <v>11837</v>
      </c>
      <c r="F234" s="25" t="s">
        <v>1806</v>
      </c>
      <c r="G234" s="26">
        <v>2.0939999999999999</v>
      </c>
      <c r="H234" s="25">
        <v>0</v>
      </c>
      <c r="I234" s="27">
        <f>ROUND(G234*H234,P4)</f>
        <v>0</v>
      </c>
      <c r="L234" s="27">
        <v>0</v>
      </c>
      <c r="M234" s="21">
        <f>ROUND(G234*L234,P4)</f>
        <v>0</v>
      </c>
      <c r="N234" s="22" t="s">
        <v>11651</v>
      </c>
      <c r="O234" s="28">
        <f>M234*AA234</f>
        <v>0</v>
      </c>
      <c r="P234" s="1">
        <v>3</v>
      </c>
      <c r="AA234" s="1">
        <f>IF(P234=1,$O$3,IF(P234=2,$O$4,$O$5))</f>
        <v>0.21</v>
      </c>
    </row>
    <row r="235" spans="1:27" x14ac:dyDescent="0.25">
      <c r="A235" s="1" t="s">
        <v>637</v>
      </c>
      <c r="E235" s="24" t="s">
        <v>633</v>
      </c>
    </row>
    <row r="236" spans="1:27" ht="52.8" x14ac:dyDescent="0.25">
      <c r="A236" s="1" t="s">
        <v>638</v>
      </c>
      <c r="E236" s="29" t="s">
        <v>12689</v>
      </c>
    </row>
    <row r="237" spans="1:27" x14ac:dyDescent="0.25">
      <c r="A237" s="1" t="s">
        <v>640</v>
      </c>
      <c r="E237" s="24" t="s">
        <v>1380</v>
      </c>
    </row>
    <row r="238" spans="1:27" x14ac:dyDescent="0.25">
      <c r="A238" s="1" t="s">
        <v>631</v>
      </c>
      <c r="B238" s="1">
        <v>82</v>
      </c>
      <c r="C238" s="23" t="s">
        <v>11839</v>
      </c>
      <c r="D238" t="s">
        <v>866</v>
      </c>
      <c r="E238" s="24" t="s">
        <v>11840</v>
      </c>
      <c r="F238" s="25" t="s">
        <v>647</v>
      </c>
      <c r="G238" s="26">
        <v>158.25</v>
      </c>
      <c r="H238" s="25">
        <v>0</v>
      </c>
      <c r="I238" s="27">
        <f>ROUND(G238*H238,P4)</f>
        <v>0</v>
      </c>
      <c r="L238" s="27">
        <v>0</v>
      </c>
      <c r="M238" s="21">
        <f>ROUND(G238*L238,P4)</f>
        <v>0</v>
      </c>
      <c r="N238" s="22" t="s">
        <v>11651</v>
      </c>
      <c r="O238" s="28">
        <f>M238*AA238</f>
        <v>0</v>
      </c>
      <c r="P238" s="1">
        <v>3</v>
      </c>
      <c r="AA238" s="1">
        <f>IF(P238=1,$O$3,IF(P238=2,$O$4,$O$5))</f>
        <v>0.21</v>
      </c>
    </row>
    <row r="239" spans="1:27" x14ac:dyDescent="0.25">
      <c r="A239" s="1" t="s">
        <v>637</v>
      </c>
      <c r="E239" s="24" t="s">
        <v>633</v>
      </c>
    </row>
    <row r="240" spans="1:27" ht="52.8" x14ac:dyDescent="0.25">
      <c r="A240" s="1" t="s">
        <v>638</v>
      </c>
      <c r="E240" s="29" t="s">
        <v>12690</v>
      </c>
    </row>
    <row r="241" spans="1:27" x14ac:dyDescent="0.25">
      <c r="A241" s="1" t="s">
        <v>640</v>
      </c>
      <c r="E241" s="24" t="s">
        <v>1380</v>
      </c>
    </row>
    <row r="242" spans="1:27" x14ac:dyDescent="0.25">
      <c r="A242" s="1" t="s">
        <v>631</v>
      </c>
      <c r="B242" s="1">
        <v>83</v>
      </c>
      <c r="C242" s="23" t="s">
        <v>11839</v>
      </c>
      <c r="D242" t="s">
        <v>2745</v>
      </c>
      <c r="E242" s="24" t="s">
        <v>11845</v>
      </c>
      <c r="F242" s="25" t="s">
        <v>647</v>
      </c>
      <c r="G242" s="26">
        <v>9.0500000000000007</v>
      </c>
      <c r="H242" s="25">
        <v>0</v>
      </c>
      <c r="I242" s="27">
        <f>ROUND(G242*H242,P4)</f>
        <v>0</v>
      </c>
      <c r="L242" s="27">
        <v>0</v>
      </c>
      <c r="M242" s="21">
        <f>ROUND(G242*L242,P4)</f>
        <v>0</v>
      </c>
      <c r="N242" s="22" t="s">
        <v>11651</v>
      </c>
      <c r="O242" s="28">
        <f>M242*AA242</f>
        <v>0</v>
      </c>
      <c r="P242" s="1">
        <v>3</v>
      </c>
      <c r="AA242" s="1">
        <f>IF(P242=1,$O$3,IF(P242=2,$O$4,$O$5))</f>
        <v>0.21</v>
      </c>
    </row>
    <row r="243" spans="1:27" x14ac:dyDescent="0.25">
      <c r="A243" s="1" t="s">
        <v>637</v>
      </c>
      <c r="E243" s="24" t="s">
        <v>633</v>
      </c>
    </row>
    <row r="244" spans="1:27" ht="52.8" x14ac:dyDescent="0.25">
      <c r="A244" s="1" t="s">
        <v>638</v>
      </c>
      <c r="E244" s="29" t="s">
        <v>12691</v>
      </c>
    </row>
    <row r="245" spans="1:27" x14ac:dyDescent="0.25">
      <c r="A245" s="1" t="s">
        <v>640</v>
      </c>
      <c r="E245" s="24" t="s">
        <v>1380</v>
      </c>
    </row>
    <row r="246" spans="1:27" x14ac:dyDescent="0.25">
      <c r="A246" s="1" t="s">
        <v>631</v>
      </c>
      <c r="B246" s="1">
        <v>256</v>
      </c>
      <c r="C246" s="23" t="s">
        <v>11847</v>
      </c>
      <c r="D246" t="s">
        <v>633</v>
      </c>
      <c r="E246" s="24" t="s">
        <v>11848</v>
      </c>
      <c r="F246" s="25" t="s">
        <v>9060</v>
      </c>
      <c r="G246" s="26">
        <v>1</v>
      </c>
      <c r="H246" s="25">
        <v>0</v>
      </c>
      <c r="I246" s="27">
        <f>ROUND(G246*H246,P4)</f>
        <v>0</v>
      </c>
      <c r="L246" s="27">
        <v>0</v>
      </c>
      <c r="M246" s="21">
        <f>ROUND(G246*L246,P4)</f>
        <v>0</v>
      </c>
      <c r="N246" s="22" t="s">
        <v>633</v>
      </c>
      <c r="O246" s="28">
        <f>M246*AA246</f>
        <v>0</v>
      </c>
      <c r="P246" s="1">
        <v>3</v>
      </c>
      <c r="AA246" s="1">
        <f>IF(P246=1,$O$3,IF(P246=2,$O$4,$O$5))</f>
        <v>0.21</v>
      </c>
    </row>
    <row r="247" spans="1:27" x14ac:dyDescent="0.25">
      <c r="A247" s="1" t="s">
        <v>637</v>
      </c>
      <c r="E247" s="24" t="s">
        <v>633</v>
      </c>
    </row>
    <row r="248" spans="1:27" ht="26.4" x14ac:dyDescent="0.25">
      <c r="A248" s="1" t="s">
        <v>638</v>
      </c>
      <c r="E248" s="29" t="s">
        <v>10011</v>
      </c>
    </row>
    <row r="249" spans="1:27" x14ac:dyDescent="0.25">
      <c r="A249" s="1" t="s">
        <v>640</v>
      </c>
      <c r="E249" s="24" t="s">
        <v>1380</v>
      </c>
    </row>
    <row r="250" spans="1:27" x14ac:dyDescent="0.25">
      <c r="A250" s="1" t="s">
        <v>628</v>
      </c>
      <c r="C250" s="19" t="s">
        <v>11849</v>
      </c>
      <c r="E250" s="20" t="s">
        <v>11850</v>
      </c>
      <c r="L250" s="21">
        <f>SUMIFS(L251:L302,A251:A302,"P")</f>
        <v>0</v>
      </c>
      <c r="M250" s="21">
        <f>SUMIFS(M251:M302,A251:A302,"P")</f>
        <v>0</v>
      </c>
      <c r="N250" s="22"/>
    </row>
    <row r="251" spans="1:27" x14ac:dyDescent="0.25">
      <c r="A251" s="1" t="s">
        <v>631</v>
      </c>
      <c r="B251" s="1">
        <v>91</v>
      </c>
      <c r="C251" s="23" t="s">
        <v>11851</v>
      </c>
      <c r="D251" t="s">
        <v>633</v>
      </c>
      <c r="E251" s="24" t="s">
        <v>11852</v>
      </c>
      <c r="F251" s="25" t="s">
        <v>870</v>
      </c>
      <c r="G251" s="26">
        <v>187.09</v>
      </c>
      <c r="H251" s="25">
        <v>0</v>
      </c>
      <c r="I251" s="27">
        <f>ROUND(G251*H251,P4)</f>
        <v>0</v>
      </c>
      <c r="L251" s="27">
        <v>0</v>
      </c>
      <c r="M251" s="21">
        <f>ROUND(G251*L251,P4)</f>
        <v>0</v>
      </c>
      <c r="N251" s="22" t="s">
        <v>11651</v>
      </c>
      <c r="O251" s="28">
        <f>M251*AA251</f>
        <v>0</v>
      </c>
      <c r="P251" s="1">
        <v>3</v>
      </c>
      <c r="AA251" s="1">
        <f>IF(P251=1,$O$3,IF(P251=2,$O$4,$O$5))</f>
        <v>0.21</v>
      </c>
    </row>
    <row r="252" spans="1:27" x14ac:dyDescent="0.25">
      <c r="A252" s="1" t="s">
        <v>637</v>
      </c>
      <c r="E252" s="24" t="s">
        <v>633</v>
      </c>
    </row>
    <row r="253" spans="1:27" ht="26.4" x14ac:dyDescent="0.25">
      <c r="A253" s="1" t="s">
        <v>638</v>
      </c>
      <c r="E253" s="29" t="s">
        <v>12692</v>
      </c>
    </row>
    <row r="254" spans="1:27" x14ac:dyDescent="0.25">
      <c r="A254" s="1" t="s">
        <v>640</v>
      </c>
      <c r="E254" s="24" t="s">
        <v>1380</v>
      </c>
    </row>
    <row r="255" spans="1:27" x14ac:dyDescent="0.25">
      <c r="A255" s="1" t="s">
        <v>631</v>
      </c>
      <c r="B255" s="1">
        <v>92</v>
      </c>
      <c r="C255" s="23" t="s">
        <v>11854</v>
      </c>
      <c r="D255" t="s">
        <v>633</v>
      </c>
      <c r="E255" s="24" t="s">
        <v>11855</v>
      </c>
      <c r="F255" s="25" t="s">
        <v>870</v>
      </c>
      <c r="G255" s="26">
        <v>46.773000000000003</v>
      </c>
      <c r="H255" s="25">
        <v>0</v>
      </c>
      <c r="I255" s="27">
        <f>ROUND(G255*H255,P4)</f>
        <v>0</v>
      </c>
      <c r="L255" s="27">
        <v>0</v>
      </c>
      <c r="M255" s="21">
        <f>ROUND(G255*L255,P4)</f>
        <v>0</v>
      </c>
      <c r="N255" s="22" t="s">
        <v>11651</v>
      </c>
      <c r="O255" s="28">
        <f>M255*AA255</f>
        <v>0</v>
      </c>
      <c r="P255" s="1">
        <v>3</v>
      </c>
      <c r="AA255" s="1">
        <f>IF(P255=1,$O$3,IF(P255=2,$O$4,$O$5))</f>
        <v>0.21</v>
      </c>
    </row>
    <row r="256" spans="1:27" x14ac:dyDescent="0.25">
      <c r="A256" s="1" t="s">
        <v>637</v>
      </c>
      <c r="E256" s="24" t="s">
        <v>633</v>
      </c>
    </row>
    <row r="257" spans="1:27" ht="52.8" x14ac:dyDescent="0.25">
      <c r="A257" s="1" t="s">
        <v>638</v>
      </c>
      <c r="E257" s="29" t="s">
        <v>12693</v>
      </c>
    </row>
    <row r="258" spans="1:27" x14ac:dyDescent="0.25">
      <c r="A258" s="1" t="s">
        <v>640</v>
      </c>
      <c r="E258" s="24" t="s">
        <v>1380</v>
      </c>
    </row>
    <row r="259" spans="1:27" ht="26.4" x14ac:dyDescent="0.25">
      <c r="A259" s="1" t="s">
        <v>631</v>
      </c>
      <c r="B259" s="1">
        <v>93</v>
      </c>
      <c r="C259" s="23" t="s">
        <v>11857</v>
      </c>
      <c r="D259" t="s">
        <v>633</v>
      </c>
      <c r="E259" s="24" t="s">
        <v>11858</v>
      </c>
      <c r="F259" s="25" t="s">
        <v>870</v>
      </c>
      <c r="G259" s="26">
        <v>187.09</v>
      </c>
      <c r="H259" s="25">
        <v>0</v>
      </c>
      <c r="I259" s="27">
        <f>ROUND(G259*H259,P4)</f>
        <v>0</v>
      </c>
      <c r="L259" s="27">
        <v>0</v>
      </c>
      <c r="M259" s="21">
        <f>ROUND(G259*L259,P4)</f>
        <v>0</v>
      </c>
      <c r="N259" s="22" t="s">
        <v>11651</v>
      </c>
      <c r="O259" s="28">
        <f>M259*AA259</f>
        <v>0</v>
      </c>
      <c r="P259" s="1">
        <v>3</v>
      </c>
      <c r="AA259" s="1">
        <f>IF(P259=1,$O$3,IF(P259=2,$O$4,$O$5))</f>
        <v>0.21</v>
      </c>
    </row>
    <row r="260" spans="1:27" x14ac:dyDescent="0.25">
      <c r="A260" s="1" t="s">
        <v>637</v>
      </c>
      <c r="E260" s="24" t="s">
        <v>633</v>
      </c>
    </row>
    <row r="261" spans="1:27" ht="52.8" x14ac:dyDescent="0.25">
      <c r="A261" s="1" t="s">
        <v>638</v>
      </c>
      <c r="E261" s="29" t="s">
        <v>12694</v>
      </c>
    </row>
    <row r="262" spans="1:27" x14ac:dyDescent="0.25">
      <c r="A262" s="1" t="s">
        <v>640</v>
      </c>
      <c r="E262" s="24" t="s">
        <v>1380</v>
      </c>
    </row>
    <row r="263" spans="1:27" x14ac:dyDescent="0.25">
      <c r="A263" s="1" t="s">
        <v>631</v>
      </c>
      <c r="B263" s="1">
        <v>96</v>
      </c>
      <c r="C263" s="23" t="s">
        <v>11860</v>
      </c>
      <c r="D263" t="s">
        <v>633</v>
      </c>
      <c r="E263" s="24" t="s">
        <v>11861</v>
      </c>
      <c r="F263" s="25" t="s">
        <v>870</v>
      </c>
      <c r="G263" s="26">
        <v>622.79700000000003</v>
      </c>
      <c r="H263" s="25">
        <v>0</v>
      </c>
      <c r="I263" s="27">
        <f>ROUND(G263*H263,P4)</f>
        <v>0</v>
      </c>
      <c r="L263" s="27">
        <v>0</v>
      </c>
      <c r="M263" s="21">
        <f>ROUND(G263*L263,P4)</f>
        <v>0</v>
      </c>
      <c r="N263" s="22" t="s">
        <v>11651</v>
      </c>
      <c r="O263" s="28">
        <f>M263*AA263</f>
        <v>0</v>
      </c>
      <c r="P263" s="1">
        <v>3</v>
      </c>
      <c r="AA263" s="1">
        <f>IF(P263=1,$O$3,IF(P263=2,$O$4,$O$5))</f>
        <v>0.21</v>
      </c>
    </row>
    <row r="264" spans="1:27" x14ac:dyDescent="0.25">
      <c r="A264" s="1" t="s">
        <v>637</v>
      </c>
      <c r="E264" s="24" t="s">
        <v>633</v>
      </c>
    </row>
    <row r="265" spans="1:27" ht="39.6" x14ac:dyDescent="0.25">
      <c r="A265" s="1" t="s">
        <v>638</v>
      </c>
      <c r="E265" s="29" t="s">
        <v>12695</v>
      </c>
    </row>
    <row r="266" spans="1:27" x14ac:dyDescent="0.25">
      <c r="A266" s="1" t="s">
        <v>640</v>
      </c>
      <c r="E266" s="24" t="s">
        <v>1380</v>
      </c>
    </row>
    <row r="267" spans="1:27" x14ac:dyDescent="0.25">
      <c r="A267" s="1" t="s">
        <v>631</v>
      </c>
      <c r="B267" s="1">
        <v>97</v>
      </c>
      <c r="C267" s="23" t="s">
        <v>11863</v>
      </c>
      <c r="D267" t="s">
        <v>633</v>
      </c>
      <c r="E267" s="24" t="s">
        <v>11864</v>
      </c>
      <c r="F267" s="25" t="s">
        <v>870</v>
      </c>
      <c r="G267" s="26">
        <v>155.69900000000001</v>
      </c>
      <c r="H267" s="25">
        <v>0</v>
      </c>
      <c r="I267" s="27">
        <f>ROUND(G267*H267,P4)</f>
        <v>0</v>
      </c>
      <c r="L267" s="27">
        <v>0</v>
      </c>
      <c r="M267" s="21">
        <f>ROUND(G267*L267,P4)</f>
        <v>0</v>
      </c>
      <c r="N267" s="22" t="s">
        <v>11651</v>
      </c>
      <c r="O267" s="28">
        <f>M267*AA267</f>
        <v>0</v>
      </c>
      <c r="P267" s="1">
        <v>3</v>
      </c>
      <c r="AA267" s="1">
        <f>IF(P267=1,$O$3,IF(P267=2,$O$4,$O$5))</f>
        <v>0.21</v>
      </c>
    </row>
    <row r="268" spans="1:27" x14ac:dyDescent="0.25">
      <c r="A268" s="1" t="s">
        <v>637</v>
      </c>
      <c r="E268" s="24" t="s">
        <v>633</v>
      </c>
    </row>
    <row r="269" spans="1:27" ht="52.8" x14ac:dyDescent="0.25">
      <c r="A269" s="1" t="s">
        <v>638</v>
      </c>
      <c r="E269" s="29" t="s">
        <v>12696</v>
      </c>
    </row>
    <row r="270" spans="1:27" x14ac:dyDescent="0.25">
      <c r="A270" s="1" t="s">
        <v>640</v>
      </c>
      <c r="E270" s="24" t="s">
        <v>1380</v>
      </c>
    </row>
    <row r="271" spans="1:27" x14ac:dyDescent="0.25">
      <c r="A271" s="1" t="s">
        <v>631</v>
      </c>
      <c r="B271" s="1">
        <v>98</v>
      </c>
      <c r="C271" s="23" t="s">
        <v>11866</v>
      </c>
      <c r="D271" t="s">
        <v>633</v>
      </c>
      <c r="E271" s="24" t="s">
        <v>11867</v>
      </c>
      <c r="F271" s="25" t="s">
        <v>870</v>
      </c>
      <c r="G271" s="26">
        <v>77.677000000000007</v>
      </c>
      <c r="H271" s="25">
        <v>0</v>
      </c>
      <c r="I271" s="27">
        <f>ROUND(G271*H271,P4)</f>
        <v>0</v>
      </c>
      <c r="L271" s="27">
        <v>0</v>
      </c>
      <c r="M271" s="21">
        <f>ROUND(G271*L271,P4)</f>
        <v>0</v>
      </c>
      <c r="N271" s="22" t="s">
        <v>11651</v>
      </c>
      <c r="O271" s="28">
        <f>M271*AA271</f>
        <v>0</v>
      </c>
      <c r="P271" s="1">
        <v>3</v>
      </c>
      <c r="AA271" s="1">
        <f>IF(P271=1,$O$3,IF(P271=2,$O$4,$O$5))</f>
        <v>0.21</v>
      </c>
    </row>
    <row r="272" spans="1:27" x14ac:dyDescent="0.25">
      <c r="A272" s="1" t="s">
        <v>637</v>
      </c>
      <c r="E272" s="24" t="s">
        <v>633</v>
      </c>
    </row>
    <row r="273" spans="1:27" ht="105.6" x14ac:dyDescent="0.25">
      <c r="A273" s="1" t="s">
        <v>638</v>
      </c>
      <c r="E273" s="29" t="s">
        <v>12697</v>
      </c>
    </row>
    <row r="274" spans="1:27" x14ac:dyDescent="0.25">
      <c r="A274" s="1" t="s">
        <v>640</v>
      </c>
      <c r="E274" s="24" t="s">
        <v>1380</v>
      </c>
    </row>
    <row r="275" spans="1:27" x14ac:dyDescent="0.25">
      <c r="A275" s="1" t="s">
        <v>631</v>
      </c>
      <c r="B275" s="1">
        <v>99</v>
      </c>
      <c r="C275" s="23" t="s">
        <v>11869</v>
      </c>
      <c r="D275" t="s">
        <v>633</v>
      </c>
      <c r="E275" s="24" t="s">
        <v>11870</v>
      </c>
      <c r="F275" s="25" t="s">
        <v>870</v>
      </c>
      <c r="G275" s="26">
        <v>545.12</v>
      </c>
      <c r="H275" s="25">
        <v>0</v>
      </c>
      <c r="I275" s="27">
        <f>ROUND(G275*H275,P4)</f>
        <v>0</v>
      </c>
      <c r="L275" s="27">
        <v>0</v>
      </c>
      <c r="M275" s="21">
        <f>ROUND(G275*L275,P4)</f>
        <v>0</v>
      </c>
      <c r="N275" s="22" t="s">
        <v>11651</v>
      </c>
      <c r="O275" s="28">
        <f>M275*AA275</f>
        <v>0</v>
      </c>
      <c r="P275" s="1">
        <v>3</v>
      </c>
      <c r="AA275" s="1">
        <f>IF(P275=1,$O$3,IF(P275=2,$O$4,$O$5))</f>
        <v>0.21</v>
      </c>
    </row>
    <row r="276" spans="1:27" x14ac:dyDescent="0.25">
      <c r="A276" s="1" t="s">
        <v>637</v>
      </c>
      <c r="E276" s="24" t="s">
        <v>633</v>
      </c>
    </row>
    <row r="277" spans="1:27" ht="158.4" x14ac:dyDescent="0.25">
      <c r="A277" s="1" t="s">
        <v>638</v>
      </c>
      <c r="E277" s="29" t="s">
        <v>12698</v>
      </c>
    </row>
    <row r="278" spans="1:27" x14ac:dyDescent="0.25">
      <c r="A278" s="1" t="s">
        <v>640</v>
      </c>
      <c r="E278" s="24" t="s">
        <v>1380</v>
      </c>
    </row>
    <row r="279" spans="1:27" x14ac:dyDescent="0.25">
      <c r="A279" s="1" t="s">
        <v>631</v>
      </c>
      <c r="B279" s="1">
        <v>100</v>
      </c>
      <c r="C279" s="23" t="s">
        <v>11872</v>
      </c>
      <c r="D279" t="s">
        <v>633</v>
      </c>
      <c r="E279" s="24" t="s">
        <v>11873</v>
      </c>
      <c r="F279" s="25" t="s">
        <v>870</v>
      </c>
      <c r="G279" s="26">
        <v>9.42</v>
      </c>
      <c r="H279" s="25">
        <v>0</v>
      </c>
      <c r="I279" s="27">
        <f>ROUND(G279*H279,P4)</f>
        <v>0</v>
      </c>
      <c r="L279" s="27">
        <v>0</v>
      </c>
      <c r="M279" s="21">
        <f>ROUND(G279*L279,P4)</f>
        <v>0</v>
      </c>
      <c r="N279" s="22" t="s">
        <v>11651</v>
      </c>
      <c r="O279" s="28">
        <f>M279*AA279</f>
        <v>0</v>
      </c>
      <c r="P279" s="1">
        <v>3</v>
      </c>
      <c r="AA279" s="1">
        <f>IF(P279=1,$O$3,IF(P279=2,$O$4,$O$5))</f>
        <v>0.21</v>
      </c>
    </row>
    <row r="280" spans="1:27" x14ac:dyDescent="0.25">
      <c r="A280" s="1" t="s">
        <v>637</v>
      </c>
      <c r="E280" s="24" t="s">
        <v>633</v>
      </c>
    </row>
    <row r="281" spans="1:27" ht="39.6" x14ac:dyDescent="0.25">
      <c r="A281" s="1" t="s">
        <v>638</v>
      </c>
      <c r="E281" s="29" t="s">
        <v>12699</v>
      </c>
    </row>
    <row r="282" spans="1:27" x14ac:dyDescent="0.25">
      <c r="A282" s="1" t="s">
        <v>640</v>
      </c>
      <c r="E282" s="24" t="s">
        <v>1380</v>
      </c>
    </row>
    <row r="283" spans="1:27" ht="26.4" x14ac:dyDescent="0.25">
      <c r="A283" s="1" t="s">
        <v>631</v>
      </c>
      <c r="B283" s="1">
        <v>101</v>
      </c>
      <c r="C283" s="23" t="s">
        <v>11875</v>
      </c>
      <c r="D283" t="s">
        <v>633</v>
      </c>
      <c r="E283" s="24" t="s">
        <v>11876</v>
      </c>
      <c r="F283" s="25" t="s">
        <v>870</v>
      </c>
      <c r="G283" s="26">
        <v>8.6</v>
      </c>
      <c r="H283" s="25">
        <v>0</v>
      </c>
      <c r="I283" s="27">
        <f>ROUND(G283*H283,P4)</f>
        <v>0</v>
      </c>
      <c r="L283" s="27">
        <v>0</v>
      </c>
      <c r="M283" s="21">
        <f>ROUND(G283*L283,P4)</f>
        <v>0</v>
      </c>
      <c r="N283" s="22" t="s">
        <v>11651</v>
      </c>
      <c r="O283" s="28">
        <f>M283*AA283</f>
        <v>0</v>
      </c>
      <c r="P283" s="1">
        <v>3</v>
      </c>
      <c r="AA283" s="1">
        <f>IF(P283=1,$O$3,IF(P283=2,$O$4,$O$5))</f>
        <v>0.21</v>
      </c>
    </row>
    <row r="284" spans="1:27" x14ac:dyDescent="0.25">
      <c r="A284" s="1" t="s">
        <v>637</v>
      </c>
      <c r="E284" s="24" t="s">
        <v>633</v>
      </c>
    </row>
    <row r="285" spans="1:27" ht="52.8" x14ac:dyDescent="0.25">
      <c r="A285" s="1" t="s">
        <v>638</v>
      </c>
      <c r="E285" s="29" t="s">
        <v>12700</v>
      </c>
    </row>
    <row r="286" spans="1:27" x14ac:dyDescent="0.25">
      <c r="A286" s="1" t="s">
        <v>640</v>
      </c>
      <c r="E286" s="24" t="s">
        <v>1380</v>
      </c>
    </row>
    <row r="287" spans="1:27" ht="26.4" x14ac:dyDescent="0.25">
      <c r="A287" s="1" t="s">
        <v>631</v>
      </c>
      <c r="B287" s="1">
        <v>105</v>
      </c>
      <c r="C287" s="23" t="s">
        <v>11878</v>
      </c>
      <c r="D287" t="s">
        <v>633</v>
      </c>
      <c r="E287" s="24" t="s">
        <v>11879</v>
      </c>
      <c r="F287" s="25" t="s">
        <v>870</v>
      </c>
      <c r="G287" s="26">
        <v>37.1</v>
      </c>
      <c r="H287" s="25">
        <v>0</v>
      </c>
      <c r="I287" s="27">
        <f>ROUND(G287*H287,P4)</f>
        <v>0</v>
      </c>
      <c r="L287" s="27">
        <v>0</v>
      </c>
      <c r="M287" s="21">
        <f>ROUND(G287*L287,P4)</f>
        <v>0</v>
      </c>
      <c r="N287" s="22" t="s">
        <v>11651</v>
      </c>
      <c r="O287" s="28">
        <f>M287*AA287</f>
        <v>0</v>
      </c>
      <c r="P287" s="1">
        <v>3</v>
      </c>
      <c r="AA287" s="1">
        <f>IF(P287=1,$O$3,IF(P287=2,$O$4,$O$5))</f>
        <v>0.21</v>
      </c>
    </row>
    <row r="288" spans="1:27" x14ac:dyDescent="0.25">
      <c r="A288" s="1" t="s">
        <v>637</v>
      </c>
      <c r="E288" s="24" t="s">
        <v>633</v>
      </c>
    </row>
    <row r="289" spans="1:27" ht="52.8" x14ac:dyDescent="0.25">
      <c r="A289" s="1" t="s">
        <v>638</v>
      </c>
      <c r="E289" s="29" t="s">
        <v>12701</v>
      </c>
    </row>
    <row r="290" spans="1:27" x14ac:dyDescent="0.25">
      <c r="A290" s="1" t="s">
        <v>640</v>
      </c>
      <c r="E290" s="24" t="s">
        <v>1380</v>
      </c>
    </row>
    <row r="291" spans="1:27" x14ac:dyDescent="0.25">
      <c r="A291" s="1" t="s">
        <v>631</v>
      </c>
      <c r="B291" s="1">
        <v>119</v>
      </c>
      <c r="C291" s="23" t="s">
        <v>11881</v>
      </c>
      <c r="D291" t="s">
        <v>633</v>
      </c>
      <c r="E291" s="24" t="s">
        <v>11882</v>
      </c>
      <c r="F291" s="25" t="s">
        <v>870</v>
      </c>
      <c r="G291" s="26">
        <v>38.954999999999998</v>
      </c>
      <c r="H291" s="25">
        <v>0</v>
      </c>
      <c r="I291" s="27">
        <f>ROUND(G291*H291,P4)</f>
        <v>0</v>
      </c>
      <c r="L291" s="27">
        <v>0</v>
      </c>
      <c r="M291" s="21">
        <f>ROUND(G291*L291,P4)</f>
        <v>0</v>
      </c>
      <c r="N291" s="22" t="s">
        <v>11651</v>
      </c>
      <c r="O291" s="28">
        <f>M291*AA291</f>
        <v>0</v>
      </c>
      <c r="P291" s="1">
        <v>3</v>
      </c>
      <c r="AA291" s="1">
        <f>IF(P291=1,$O$3,IF(P291=2,$O$4,$O$5))</f>
        <v>0.21</v>
      </c>
    </row>
    <row r="292" spans="1:27" x14ac:dyDescent="0.25">
      <c r="A292" s="1" t="s">
        <v>637</v>
      </c>
      <c r="E292" s="24" t="s">
        <v>633</v>
      </c>
    </row>
    <row r="293" spans="1:27" ht="26.4" x14ac:dyDescent="0.25">
      <c r="A293" s="1" t="s">
        <v>638</v>
      </c>
      <c r="E293" s="29" t="s">
        <v>12702</v>
      </c>
    </row>
    <row r="294" spans="1:27" x14ac:dyDescent="0.25">
      <c r="A294" s="1" t="s">
        <v>640</v>
      </c>
      <c r="E294" s="24" t="s">
        <v>1380</v>
      </c>
    </row>
    <row r="295" spans="1:27" x14ac:dyDescent="0.25">
      <c r="A295" s="1" t="s">
        <v>631</v>
      </c>
      <c r="B295" s="1">
        <v>120</v>
      </c>
      <c r="C295" s="23" t="s">
        <v>11881</v>
      </c>
      <c r="D295" t="s">
        <v>866</v>
      </c>
      <c r="E295" s="24" t="s">
        <v>11882</v>
      </c>
      <c r="F295" s="25" t="s">
        <v>870</v>
      </c>
      <c r="G295" s="26">
        <v>9.0299999999999994</v>
      </c>
      <c r="H295" s="25">
        <v>0</v>
      </c>
      <c r="I295" s="27">
        <f>ROUND(G295*H295,P4)</f>
        <v>0</v>
      </c>
      <c r="L295" s="27">
        <v>0</v>
      </c>
      <c r="M295" s="21">
        <f>ROUND(G295*L295,P4)</f>
        <v>0</v>
      </c>
      <c r="N295" s="22" t="s">
        <v>11651</v>
      </c>
      <c r="O295" s="28">
        <f>M295*AA295</f>
        <v>0</v>
      </c>
      <c r="P295" s="1">
        <v>3</v>
      </c>
      <c r="AA295" s="1">
        <f>IF(P295=1,$O$3,IF(P295=2,$O$4,$O$5))</f>
        <v>0.21</v>
      </c>
    </row>
    <row r="296" spans="1:27" x14ac:dyDescent="0.25">
      <c r="A296" s="1" t="s">
        <v>637</v>
      </c>
      <c r="E296" s="24" t="s">
        <v>633</v>
      </c>
    </row>
    <row r="297" spans="1:27" ht="26.4" x14ac:dyDescent="0.25">
      <c r="A297" s="1" t="s">
        <v>638</v>
      </c>
      <c r="E297" s="29" t="s">
        <v>12703</v>
      </c>
    </row>
    <row r="298" spans="1:27" x14ac:dyDescent="0.25">
      <c r="A298" s="1" t="s">
        <v>640</v>
      </c>
      <c r="E298" s="24" t="s">
        <v>1380</v>
      </c>
    </row>
    <row r="299" spans="1:27" x14ac:dyDescent="0.25">
      <c r="A299" s="1" t="s">
        <v>631</v>
      </c>
      <c r="B299" s="1">
        <v>270</v>
      </c>
      <c r="C299" s="23" t="s">
        <v>11884</v>
      </c>
      <c r="D299" t="s">
        <v>633</v>
      </c>
      <c r="E299" s="24" t="s">
        <v>11885</v>
      </c>
      <c r="F299" s="25" t="s">
        <v>870</v>
      </c>
      <c r="G299" s="26">
        <v>622.79700000000003</v>
      </c>
      <c r="H299" s="25">
        <v>0</v>
      </c>
      <c r="I299" s="27">
        <f>ROUND(G299*H299,P4)</f>
        <v>0</v>
      </c>
      <c r="L299" s="27">
        <v>0</v>
      </c>
      <c r="M299" s="21">
        <f>ROUND(G299*L299,P4)</f>
        <v>0</v>
      </c>
      <c r="N299" s="22" t="s">
        <v>633</v>
      </c>
      <c r="O299" s="28">
        <f>M299*AA299</f>
        <v>0</v>
      </c>
      <c r="P299" s="1">
        <v>3</v>
      </c>
      <c r="AA299" s="1">
        <f>IF(P299=1,$O$3,IF(P299=2,$O$4,$O$5))</f>
        <v>0.21</v>
      </c>
    </row>
    <row r="300" spans="1:27" x14ac:dyDescent="0.25">
      <c r="A300" s="1" t="s">
        <v>637</v>
      </c>
      <c r="E300" s="24" t="s">
        <v>633</v>
      </c>
    </row>
    <row r="301" spans="1:27" ht="39.6" x14ac:dyDescent="0.25">
      <c r="A301" s="1" t="s">
        <v>638</v>
      </c>
      <c r="E301" s="29" t="s">
        <v>12695</v>
      </c>
    </row>
    <row r="302" spans="1:27" x14ac:dyDescent="0.25">
      <c r="A302" s="1" t="s">
        <v>640</v>
      </c>
      <c r="E302" s="24" t="s">
        <v>1380</v>
      </c>
    </row>
    <row r="303" spans="1:27" x14ac:dyDescent="0.25">
      <c r="A303" s="1" t="s">
        <v>628</v>
      </c>
      <c r="C303" s="19" t="s">
        <v>11887</v>
      </c>
      <c r="E303" s="20" t="s">
        <v>11888</v>
      </c>
      <c r="L303" s="21">
        <f>SUMIFS(L304:L343,A304:A343,"P")</f>
        <v>0</v>
      </c>
      <c r="M303" s="21">
        <f>SUMIFS(M304:M343,A304:A343,"P")</f>
        <v>0</v>
      </c>
      <c r="N303" s="22"/>
    </row>
    <row r="304" spans="1:27" x14ac:dyDescent="0.25">
      <c r="A304" s="1" t="s">
        <v>631</v>
      </c>
      <c r="B304" s="1">
        <v>32</v>
      </c>
      <c r="C304" s="23" t="s">
        <v>11889</v>
      </c>
      <c r="D304" t="s">
        <v>633</v>
      </c>
      <c r="E304" s="24" t="s">
        <v>11890</v>
      </c>
      <c r="F304" s="25" t="s">
        <v>870</v>
      </c>
      <c r="G304" s="26">
        <v>32.734000000000002</v>
      </c>
      <c r="H304" s="25">
        <v>0</v>
      </c>
      <c r="I304" s="27">
        <f>ROUND(G304*H304,P4)</f>
        <v>0</v>
      </c>
      <c r="L304" s="27">
        <v>0</v>
      </c>
      <c r="M304" s="21">
        <f>ROUND(G304*L304,P4)</f>
        <v>0</v>
      </c>
      <c r="N304" s="22" t="s">
        <v>11651</v>
      </c>
      <c r="O304" s="28">
        <f>M304*AA304</f>
        <v>0</v>
      </c>
      <c r="P304" s="1">
        <v>3</v>
      </c>
      <c r="AA304" s="1">
        <f>IF(P304=1,$O$3,IF(P304=2,$O$4,$O$5))</f>
        <v>0.21</v>
      </c>
    </row>
    <row r="305" spans="1:27" x14ac:dyDescent="0.25">
      <c r="A305" s="1" t="s">
        <v>637</v>
      </c>
      <c r="E305" s="24" t="s">
        <v>633</v>
      </c>
    </row>
    <row r="306" spans="1:27" ht="26.4" x14ac:dyDescent="0.25">
      <c r="A306" s="1" t="s">
        <v>638</v>
      </c>
      <c r="E306" s="29" t="s">
        <v>12704</v>
      </c>
    </row>
    <row r="307" spans="1:27" x14ac:dyDescent="0.25">
      <c r="A307" s="1" t="s">
        <v>640</v>
      </c>
      <c r="E307" s="24" t="s">
        <v>1380</v>
      </c>
    </row>
    <row r="308" spans="1:27" x14ac:dyDescent="0.25">
      <c r="A308" s="1" t="s">
        <v>631</v>
      </c>
      <c r="B308" s="1">
        <v>102</v>
      </c>
      <c r="C308" s="23" t="s">
        <v>11892</v>
      </c>
      <c r="D308" t="s">
        <v>633</v>
      </c>
      <c r="E308" s="24" t="s">
        <v>11893</v>
      </c>
      <c r="F308" s="25" t="s">
        <v>870</v>
      </c>
      <c r="G308" s="26">
        <v>314.45</v>
      </c>
      <c r="H308" s="25">
        <v>0</v>
      </c>
      <c r="I308" s="27">
        <f>ROUND(G308*H308,P4)</f>
        <v>0</v>
      </c>
      <c r="L308" s="27">
        <v>0</v>
      </c>
      <c r="M308" s="21">
        <f>ROUND(G308*L308,P4)</f>
        <v>0</v>
      </c>
      <c r="N308" s="22" t="s">
        <v>11651</v>
      </c>
      <c r="O308" s="28">
        <f>M308*AA308</f>
        <v>0</v>
      </c>
      <c r="P308" s="1">
        <v>3</v>
      </c>
      <c r="AA308" s="1">
        <f>IF(P308=1,$O$3,IF(P308=2,$O$4,$O$5))</f>
        <v>0.21</v>
      </c>
    </row>
    <row r="309" spans="1:27" x14ac:dyDescent="0.25">
      <c r="A309" s="1" t="s">
        <v>637</v>
      </c>
      <c r="E309" s="24" t="s">
        <v>633</v>
      </c>
    </row>
    <row r="310" spans="1:27" ht="39.6" x14ac:dyDescent="0.25">
      <c r="A310" s="1" t="s">
        <v>638</v>
      </c>
      <c r="E310" s="29" t="s">
        <v>12705</v>
      </c>
    </row>
    <row r="311" spans="1:27" x14ac:dyDescent="0.25">
      <c r="A311" s="1" t="s">
        <v>640</v>
      </c>
      <c r="E311" s="24" t="s">
        <v>1380</v>
      </c>
    </row>
    <row r="312" spans="1:27" x14ac:dyDescent="0.25">
      <c r="A312" s="1" t="s">
        <v>631</v>
      </c>
      <c r="B312" s="1">
        <v>103</v>
      </c>
      <c r="C312" s="23" t="s">
        <v>11895</v>
      </c>
      <c r="D312" t="s">
        <v>633</v>
      </c>
      <c r="E312" s="24" t="s">
        <v>11896</v>
      </c>
      <c r="F312" s="25" t="s">
        <v>870</v>
      </c>
      <c r="G312" s="26">
        <v>70.819000000000003</v>
      </c>
      <c r="H312" s="25">
        <v>0</v>
      </c>
      <c r="I312" s="27">
        <f>ROUND(G312*H312,P4)</f>
        <v>0</v>
      </c>
      <c r="L312" s="27">
        <v>0</v>
      </c>
      <c r="M312" s="21">
        <f>ROUND(G312*L312,P4)</f>
        <v>0</v>
      </c>
      <c r="N312" s="22" t="s">
        <v>11651</v>
      </c>
      <c r="O312" s="28">
        <f>M312*AA312</f>
        <v>0</v>
      </c>
      <c r="P312" s="1">
        <v>3</v>
      </c>
      <c r="AA312" s="1">
        <f>IF(P312=1,$O$3,IF(P312=2,$O$4,$O$5))</f>
        <v>0.21</v>
      </c>
    </row>
    <row r="313" spans="1:27" x14ac:dyDescent="0.25">
      <c r="A313" s="1" t="s">
        <v>637</v>
      </c>
      <c r="E313" s="24" t="s">
        <v>633</v>
      </c>
    </row>
    <row r="314" spans="1:27" ht="52.8" x14ac:dyDescent="0.25">
      <c r="A314" s="1" t="s">
        <v>638</v>
      </c>
      <c r="E314" s="29" t="s">
        <v>12706</v>
      </c>
    </row>
    <row r="315" spans="1:27" x14ac:dyDescent="0.25">
      <c r="A315" s="1" t="s">
        <v>640</v>
      </c>
      <c r="E315" s="24" t="s">
        <v>1380</v>
      </c>
    </row>
    <row r="316" spans="1:27" ht="26.4" x14ac:dyDescent="0.25">
      <c r="A316" s="1" t="s">
        <v>631</v>
      </c>
      <c r="B316" s="1">
        <v>104</v>
      </c>
      <c r="C316" s="23" t="s">
        <v>11898</v>
      </c>
      <c r="D316" t="s">
        <v>633</v>
      </c>
      <c r="E316" s="24" t="s">
        <v>11899</v>
      </c>
      <c r="F316" s="25" t="s">
        <v>870</v>
      </c>
      <c r="G316" s="26">
        <v>31.175000000000001</v>
      </c>
      <c r="H316" s="25">
        <v>0</v>
      </c>
      <c r="I316" s="27">
        <f>ROUND(G316*H316,P4)</f>
        <v>0</v>
      </c>
      <c r="L316" s="27">
        <v>0</v>
      </c>
      <c r="M316" s="21">
        <f>ROUND(G316*L316,P4)</f>
        <v>0</v>
      </c>
      <c r="N316" s="22" t="s">
        <v>11651</v>
      </c>
      <c r="O316" s="28">
        <f>M316*AA316</f>
        <v>0</v>
      </c>
      <c r="P316" s="1">
        <v>3</v>
      </c>
      <c r="AA316" s="1">
        <f>IF(P316=1,$O$3,IF(P316=2,$O$4,$O$5))</f>
        <v>0.21</v>
      </c>
    </row>
    <row r="317" spans="1:27" x14ac:dyDescent="0.25">
      <c r="A317" s="1" t="s">
        <v>637</v>
      </c>
      <c r="E317" s="24" t="s">
        <v>633</v>
      </c>
    </row>
    <row r="318" spans="1:27" ht="79.2" x14ac:dyDescent="0.25">
      <c r="A318" s="1" t="s">
        <v>638</v>
      </c>
      <c r="E318" s="29" t="s">
        <v>12707</v>
      </c>
    </row>
    <row r="319" spans="1:27" x14ac:dyDescent="0.25">
      <c r="A319" s="1" t="s">
        <v>640</v>
      </c>
      <c r="E319" s="24" t="s">
        <v>1380</v>
      </c>
    </row>
    <row r="320" spans="1:27" x14ac:dyDescent="0.25">
      <c r="A320" s="1" t="s">
        <v>631</v>
      </c>
      <c r="B320" s="1">
        <v>106</v>
      </c>
      <c r="C320" s="23" t="s">
        <v>11901</v>
      </c>
      <c r="D320" t="s">
        <v>633</v>
      </c>
      <c r="E320" s="24" t="s">
        <v>11902</v>
      </c>
      <c r="F320" s="25" t="s">
        <v>870</v>
      </c>
      <c r="G320" s="26">
        <v>31.175000000000001</v>
      </c>
      <c r="H320" s="25">
        <v>0</v>
      </c>
      <c r="I320" s="27">
        <f>ROUND(G320*H320,P4)</f>
        <v>0</v>
      </c>
      <c r="L320" s="27">
        <v>0</v>
      </c>
      <c r="M320" s="21">
        <f>ROUND(G320*L320,P4)</f>
        <v>0</v>
      </c>
      <c r="N320" s="22" t="s">
        <v>11651</v>
      </c>
      <c r="O320" s="28">
        <f>M320*AA320</f>
        <v>0</v>
      </c>
      <c r="P320" s="1">
        <v>3</v>
      </c>
      <c r="AA320" s="1">
        <f>IF(P320=1,$O$3,IF(P320=2,$O$4,$O$5))</f>
        <v>0.21</v>
      </c>
    </row>
    <row r="321" spans="1:27" x14ac:dyDescent="0.25">
      <c r="A321" s="1" t="s">
        <v>637</v>
      </c>
      <c r="E321" s="24" t="s">
        <v>633</v>
      </c>
    </row>
    <row r="322" spans="1:27" ht="52.8" x14ac:dyDescent="0.25">
      <c r="A322" s="1" t="s">
        <v>638</v>
      </c>
      <c r="E322" s="29" t="s">
        <v>12708</v>
      </c>
    </row>
    <row r="323" spans="1:27" x14ac:dyDescent="0.25">
      <c r="A323" s="1" t="s">
        <v>640</v>
      </c>
      <c r="E323" s="24" t="s">
        <v>1380</v>
      </c>
    </row>
    <row r="324" spans="1:27" x14ac:dyDescent="0.25">
      <c r="A324" s="1" t="s">
        <v>631</v>
      </c>
      <c r="B324" s="1">
        <v>107</v>
      </c>
      <c r="C324" s="23" t="s">
        <v>11904</v>
      </c>
      <c r="D324" t="s">
        <v>633</v>
      </c>
      <c r="E324" s="24" t="s">
        <v>11905</v>
      </c>
      <c r="F324" s="25" t="s">
        <v>870</v>
      </c>
      <c r="G324" s="26">
        <v>283.27499999999998</v>
      </c>
      <c r="H324" s="25">
        <v>0</v>
      </c>
      <c r="I324" s="27">
        <f>ROUND(G324*H324,P4)</f>
        <v>0</v>
      </c>
      <c r="L324" s="27">
        <v>0</v>
      </c>
      <c r="M324" s="21">
        <f>ROUND(G324*L324,P4)</f>
        <v>0</v>
      </c>
      <c r="N324" s="22" t="s">
        <v>11651</v>
      </c>
      <c r="O324" s="28">
        <f>M324*AA324</f>
        <v>0</v>
      </c>
      <c r="P324" s="1">
        <v>3</v>
      </c>
      <c r="AA324" s="1">
        <f>IF(P324=1,$O$3,IF(P324=2,$O$4,$O$5))</f>
        <v>0.21</v>
      </c>
    </row>
    <row r="325" spans="1:27" x14ac:dyDescent="0.25">
      <c r="A325" s="1" t="s">
        <v>637</v>
      </c>
      <c r="E325" s="24" t="s">
        <v>633</v>
      </c>
    </row>
    <row r="326" spans="1:27" ht="26.4" x14ac:dyDescent="0.25">
      <c r="A326" s="1" t="s">
        <v>638</v>
      </c>
      <c r="E326" s="29" t="s">
        <v>12709</v>
      </c>
    </row>
    <row r="327" spans="1:27" x14ac:dyDescent="0.25">
      <c r="A327" s="1" t="s">
        <v>640</v>
      </c>
      <c r="E327" s="24" t="s">
        <v>1380</v>
      </c>
    </row>
    <row r="328" spans="1:27" x14ac:dyDescent="0.25">
      <c r="A328" s="1" t="s">
        <v>631</v>
      </c>
      <c r="B328" s="1">
        <v>108</v>
      </c>
      <c r="C328" s="23" t="s">
        <v>11907</v>
      </c>
      <c r="D328" t="s">
        <v>633</v>
      </c>
      <c r="E328" s="24" t="s">
        <v>11908</v>
      </c>
      <c r="F328" s="25" t="s">
        <v>870</v>
      </c>
      <c r="G328" s="26">
        <v>283.27499999999998</v>
      </c>
      <c r="H328" s="25">
        <v>0</v>
      </c>
      <c r="I328" s="27">
        <f>ROUND(G328*H328,P4)</f>
        <v>0</v>
      </c>
      <c r="L328" s="27">
        <v>0</v>
      </c>
      <c r="M328" s="21">
        <f>ROUND(G328*L328,P4)</f>
        <v>0</v>
      </c>
      <c r="N328" s="22" t="s">
        <v>11651</v>
      </c>
      <c r="O328" s="28">
        <f>M328*AA328</f>
        <v>0</v>
      </c>
      <c r="P328" s="1">
        <v>3</v>
      </c>
      <c r="AA328" s="1">
        <f>IF(P328=1,$O$3,IF(P328=2,$O$4,$O$5))</f>
        <v>0.21</v>
      </c>
    </row>
    <row r="329" spans="1:27" x14ac:dyDescent="0.25">
      <c r="A329" s="1" t="s">
        <v>637</v>
      </c>
      <c r="E329" s="24" t="s">
        <v>633</v>
      </c>
    </row>
    <row r="330" spans="1:27" ht="118.8" x14ac:dyDescent="0.25">
      <c r="A330" s="1" t="s">
        <v>638</v>
      </c>
      <c r="E330" s="29" t="s">
        <v>12710</v>
      </c>
    </row>
    <row r="331" spans="1:27" x14ac:dyDescent="0.25">
      <c r="A331" s="1" t="s">
        <v>640</v>
      </c>
      <c r="E331" s="24" t="s">
        <v>1380</v>
      </c>
    </row>
    <row r="332" spans="1:27" x14ac:dyDescent="0.25">
      <c r="A332" s="1" t="s">
        <v>631</v>
      </c>
      <c r="B332" s="1">
        <v>111</v>
      </c>
      <c r="C332" s="23" t="s">
        <v>11910</v>
      </c>
      <c r="D332" t="s">
        <v>633</v>
      </c>
      <c r="E332" s="24" t="s">
        <v>11911</v>
      </c>
      <c r="F332" s="25" t="s">
        <v>870</v>
      </c>
      <c r="G332" s="26">
        <v>9.42</v>
      </c>
      <c r="H332" s="25">
        <v>0</v>
      </c>
      <c r="I332" s="27">
        <f>ROUND(G332*H332,P4)</f>
        <v>0</v>
      </c>
      <c r="L332" s="27">
        <v>0</v>
      </c>
      <c r="M332" s="21">
        <f>ROUND(G332*L332,P4)</f>
        <v>0</v>
      </c>
      <c r="N332" s="22" t="s">
        <v>11651</v>
      </c>
      <c r="O332" s="28">
        <f>M332*AA332</f>
        <v>0</v>
      </c>
      <c r="P332" s="1">
        <v>3</v>
      </c>
      <c r="AA332" s="1">
        <f>IF(P332=1,$O$3,IF(P332=2,$O$4,$O$5))</f>
        <v>0.21</v>
      </c>
    </row>
    <row r="333" spans="1:27" x14ac:dyDescent="0.25">
      <c r="A333" s="1" t="s">
        <v>637</v>
      </c>
      <c r="E333" s="24" t="s">
        <v>633</v>
      </c>
    </row>
    <row r="334" spans="1:27" ht="26.4" x14ac:dyDescent="0.25">
      <c r="A334" s="1" t="s">
        <v>638</v>
      </c>
      <c r="E334" s="29" t="s">
        <v>12711</v>
      </c>
    </row>
    <row r="335" spans="1:27" x14ac:dyDescent="0.25">
      <c r="A335" s="1" t="s">
        <v>640</v>
      </c>
      <c r="E335" s="24" t="s">
        <v>1380</v>
      </c>
    </row>
    <row r="336" spans="1:27" x14ac:dyDescent="0.25">
      <c r="A336" s="1" t="s">
        <v>631</v>
      </c>
      <c r="B336" s="1">
        <v>271</v>
      </c>
      <c r="C336" s="23" t="s">
        <v>11913</v>
      </c>
      <c r="D336" t="s">
        <v>633</v>
      </c>
      <c r="E336" s="24" t="s">
        <v>11914</v>
      </c>
      <c r="F336" s="25" t="s">
        <v>870</v>
      </c>
      <c r="G336" s="26">
        <v>314.45</v>
      </c>
      <c r="H336" s="25">
        <v>0</v>
      </c>
      <c r="I336" s="27">
        <f>ROUND(G336*H336,P4)</f>
        <v>0</v>
      </c>
      <c r="L336" s="27">
        <v>0</v>
      </c>
      <c r="M336" s="21">
        <f>ROUND(G336*L336,P4)</f>
        <v>0</v>
      </c>
      <c r="N336" s="22" t="s">
        <v>633</v>
      </c>
      <c r="O336" s="28">
        <f>M336*AA336</f>
        <v>0</v>
      </c>
      <c r="P336" s="1">
        <v>3</v>
      </c>
      <c r="AA336" s="1">
        <f>IF(P336=1,$O$3,IF(P336=2,$O$4,$O$5))</f>
        <v>0.21</v>
      </c>
    </row>
    <row r="337" spans="1:27" x14ac:dyDescent="0.25">
      <c r="A337" s="1" t="s">
        <v>637</v>
      </c>
      <c r="E337" s="24" t="s">
        <v>633</v>
      </c>
    </row>
    <row r="338" spans="1:27" ht="39.6" x14ac:dyDescent="0.25">
      <c r="A338" s="1" t="s">
        <v>638</v>
      </c>
      <c r="E338" s="29" t="s">
        <v>12705</v>
      </c>
    </row>
    <row r="339" spans="1:27" x14ac:dyDescent="0.25">
      <c r="A339" s="1" t="s">
        <v>640</v>
      </c>
      <c r="E339" s="24" t="s">
        <v>1380</v>
      </c>
    </row>
    <row r="340" spans="1:27" x14ac:dyDescent="0.25">
      <c r="A340" s="1" t="s">
        <v>631</v>
      </c>
      <c r="B340" s="1">
        <v>272</v>
      </c>
      <c r="C340" s="23" t="s">
        <v>11915</v>
      </c>
      <c r="D340" t="s">
        <v>633</v>
      </c>
      <c r="E340" s="24" t="s">
        <v>11916</v>
      </c>
      <c r="F340" s="25" t="s">
        <v>657</v>
      </c>
      <c r="G340" s="26">
        <v>3</v>
      </c>
      <c r="H340" s="25">
        <v>0</v>
      </c>
      <c r="I340" s="27">
        <f>ROUND(G340*H340,P4)</f>
        <v>0</v>
      </c>
      <c r="L340" s="27">
        <v>0</v>
      </c>
      <c r="M340" s="21">
        <f>ROUND(G340*L340,P4)</f>
        <v>0</v>
      </c>
      <c r="N340" s="22" t="s">
        <v>633</v>
      </c>
      <c r="O340" s="28">
        <f>M340*AA340</f>
        <v>0</v>
      </c>
      <c r="P340" s="1">
        <v>3</v>
      </c>
      <c r="AA340" s="1">
        <f>IF(P340=1,$O$3,IF(P340=2,$O$4,$O$5))</f>
        <v>0.21</v>
      </c>
    </row>
    <row r="341" spans="1:27" x14ac:dyDescent="0.25">
      <c r="A341" s="1" t="s">
        <v>637</v>
      </c>
      <c r="E341" s="24" t="s">
        <v>633</v>
      </c>
    </row>
    <row r="342" spans="1:27" ht="26.4" x14ac:dyDescent="0.25">
      <c r="A342" s="1" t="s">
        <v>638</v>
      </c>
      <c r="E342" s="29" t="s">
        <v>11917</v>
      </c>
    </row>
    <row r="343" spans="1:27" x14ac:dyDescent="0.25">
      <c r="A343" s="1" t="s">
        <v>640</v>
      </c>
      <c r="E343" s="24" t="s">
        <v>1380</v>
      </c>
    </row>
    <row r="344" spans="1:27" x14ac:dyDescent="0.25">
      <c r="A344" s="1" t="s">
        <v>628</v>
      </c>
      <c r="C344" s="19" t="s">
        <v>11918</v>
      </c>
      <c r="E344" s="20" t="s">
        <v>11919</v>
      </c>
      <c r="L344" s="21">
        <f>SUMIFS(L345:L380,A345:A380,"P")</f>
        <v>0</v>
      </c>
      <c r="M344" s="21">
        <f>SUMIFS(M345:M380,A345:A380,"P")</f>
        <v>0</v>
      </c>
      <c r="N344" s="22"/>
    </row>
    <row r="345" spans="1:27" ht="26.4" x14ac:dyDescent="0.25">
      <c r="A345" s="1" t="s">
        <v>631</v>
      </c>
      <c r="B345" s="1">
        <v>112</v>
      </c>
      <c r="C345" s="23" t="s">
        <v>11920</v>
      </c>
      <c r="D345" t="s">
        <v>633</v>
      </c>
      <c r="E345" s="24" t="s">
        <v>11921</v>
      </c>
      <c r="F345" s="25" t="s">
        <v>874</v>
      </c>
      <c r="G345" s="26">
        <v>8.4629999999999992</v>
      </c>
      <c r="H345" s="25">
        <v>0</v>
      </c>
      <c r="I345" s="27">
        <f>ROUND(G345*H345,P4)</f>
        <v>0</v>
      </c>
      <c r="L345" s="27">
        <v>0</v>
      </c>
      <c r="M345" s="21">
        <f>ROUND(G345*L345,P4)</f>
        <v>0</v>
      </c>
      <c r="N345" s="22" t="s">
        <v>11651</v>
      </c>
      <c r="O345" s="28">
        <f>M345*AA345</f>
        <v>0</v>
      </c>
      <c r="P345" s="1">
        <v>3</v>
      </c>
      <c r="AA345" s="1">
        <f>IF(P345=1,$O$3,IF(P345=2,$O$4,$O$5))</f>
        <v>0.21</v>
      </c>
    </row>
    <row r="346" spans="1:27" x14ac:dyDescent="0.25">
      <c r="A346" s="1" t="s">
        <v>637</v>
      </c>
      <c r="E346" s="24" t="s">
        <v>633</v>
      </c>
    </row>
    <row r="347" spans="1:27" ht="52.8" x14ac:dyDescent="0.25">
      <c r="A347" s="1" t="s">
        <v>638</v>
      </c>
      <c r="E347" s="29" t="s">
        <v>12712</v>
      </c>
    </row>
    <row r="348" spans="1:27" x14ac:dyDescent="0.25">
      <c r="A348" s="1" t="s">
        <v>640</v>
      </c>
      <c r="E348" s="24" t="s">
        <v>1380</v>
      </c>
    </row>
    <row r="349" spans="1:27" x14ac:dyDescent="0.25">
      <c r="A349" s="1" t="s">
        <v>631</v>
      </c>
      <c r="B349" s="1">
        <v>113</v>
      </c>
      <c r="C349" s="23" t="s">
        <v>11923</v>
      </c>
      <c r="D349" t="s">
        <v>633</v>
      </c>
      <c r="E349" s="24" t="s">
        <v>11924</v>
      </c>
      <c r="F349" s="25" t="s">
        <v>874</v>
      </c>
      <c r="G349" s="26">
        <v>8.4629999999999992</v>
      </c>
      <c r="H349" s="25">
        <v>0</v>
      </c>
      <c r="I349" s="27">
        <f>ROUND(G349*H349,P4)</f>
        <v>0</v>
      </c>
      <c r="L349" s="27">
        <v>0</v>
      </c>
      <c r="M349" s="21">
        <f>ROUND(G349*L349,P4)</f>
        <v>0</v>
      </c>
      <c r="N349" s="22" t="s">
        <v>11651</v>
      </c>
      <c r="O349" s="28">
        <f>M349*AA349</f>
        <v>0</v>
      </c>
      <c r="P349" s="1">
        <v>3</v>
      </c>
      <c r="AA349" s="1">
        <f>IF(P349=1,$O$3,IF(P349=2,$O$4,$O$5))</f>
        <v>0.21</v>
      </c>
    </row>
    <row r="350" spans="1:27" x14ac:dyDescent="0.25">
      <c r="A350" s="1" t="s">
        <v>637</v>
      </c>
      <c r="E350" s="24" t="s">
        <v>633</v>
      </c>
    </row>
    <row r="351" spans="1:27" ht="26.4" x14ac:dyDescent="0.25">
      <c r="A351" s="1" t="s">
        <v>638</v>
      </c>
      <c r="E351" s="29" t="s">
        <v>12713</v>
      </c>
    </row>
    <row r="352" spans="1:27" x14ac:dyDescent="0.25">
      <c r="A352" s="1" t="s">
        <v>640</v>
      </c>
      <c r="E352" s="24" t="s">
        <v>1380</v>
      </c>
    </row>
    <row r="353" spans="1:27" ht="26.4" x14ac:dyDescent="0.25">
      <c r="A353" s="1" t="s">
        <v>631</v>
      </c>
      <c r="B353" s="1">
        <v>114</v>
      </c>
      <c r="C353" s="23" t="s">
        <v>11926</v>
      </c>
      <c r="D353" t="s">
        <v>633</v>
      </c>
      <c r="E353" s="24" t="s">
        <v>11927</v>
      </c>
      <c r="F353" s="25" t="s">
        <v>874</v>
      </c>
      <c r="G353" s="26">
        <v>8.4629999999999992</v>
      </c>
      <c r="H353" s="25">
        <v>0</v>
      </c>
      <c r="I353" s="27">
        <f>ROUND(G353*H353,P4)</f>
        <v>0</v>
      </c>
      <c r="L353" s="27">
        <v>0</v>
      </c>
      <c r="M353" s="21">
        <f>ROUND(G353*L353,P4)</f>
        <v>0</v>
      </c>
      <c r="N353" s="22" t="s">
        <v>11651</v>
      </c>
      <c r="O353" s="28">
        <f>M353*AA353</f>
        <v>0</v>
      </c>
      <c r="P353" s="1">
        <v>3</v>
      </c>
      <c r="AA353" s="1">
        <f>IF(P353=1,$O$3,IF(P353=2,$O$4,$O$5))</f>
        <v>0.21</v>
      </c>
    </row>
    <row r="354" spans="1:27" x14ac:dyDescent="0.25">
      <c r="A354" s="1" t="s">
        <v>637</v>
      </c>
      <c r="E354" s="24" t="s">
        <v>633</v>
      </c>
    </row>
    <row r="355" spans="1:27" ht="26.4" x14ac:dyDescent="0.25">
      <c r="A355" s="1" t="s">
        <v>638</v>
      </c>
      <c r="E355" s="29" t="s">
        <v>12713</v>
      </c>
    </row>
    <row r="356" spans="1:27" x14ac:dyDescent="0.25">
      <c r="A356" s="1" t="s">
        <v>640</v>
      </c>
      <c r="E356" s="24" t="s">
        <v>1380</v>
      </c>
    </row>
    <row r="357" spans="1:27" x14ac:dyDescent="0.25">
      <c r="A357" s="1" t="s">
        <v>631</v>
      </c>
      <c r="B357" s="1">
        <v>115</v>
      </c>
      <c r="C357" s="23" t="s">
        <v>11928</v>
      </c>
      <c r="D357" t="s">
        <v>633</v>
      </c>
      <c r="E357" s="24" t="s">
        <v>11929</v>
      </c>
      <c r="F357" s="25" t="s">
        <v>874</v>
      </c>
      <c r="G357" s="26">
        <v>29.068000000000001</v>
      </c>
      <c r="H357" s="25">
        <v>0</v>
      </c>
      <c r="I357" s="27">
        <f>ROUND(G357*H357,P4)</f>
        <v>0</v>
      </c>
      <c r="L357" s="27">
        <v>0</v>
      </c>
      <c r="M357" s="21">
        <f>ROUND(G357*L357,P4)</f>
        <v>0</v>
      </c>
      <c r="N357" s="22" t="s">
        <v>11651</v>
      </c>
      <c r="O357" s="28">
        <f>M357*AA357</f>
        <v>0</v>
      </c>
      <c r="P357" s="1">
        <v>3</v>
      </c>
      <c r="AA357" s="1">
        <f>IF(P357=1,$O$3,IF(P357=2,$O$4,$O$5))</f>
        <v>0.21</v>
      </c>
    </row>
    <row r="358" spans="1:27" x14ac:dyDescent="0.25">
      <c r="A358" s="1" t="s">
        <v>637</v>
      </c>
      <c r="E358" s="24" t="s">
        <v>633</v>
      </c>
    </row>
    <row r="359" spans="1:27" ht="92.4" x14ac:dyDescent="0.25">
      <c r="A359" s="1" t="s">
        <v>638</v>
      </c>
      <c r="E359" s="29" t="s">
        <v>12714</v>
      </c>
    </row>
    <row r="360" spans="1:27" x14ac:dyDescent="0.25">
      <c r="A360" s="1" t="s">
        <v>640</v>
      </c>
      <c r="E360" s="24" t="s">
        <v>1380</v>
      </c>
    </row>
    <row r="361" spans="1:27" x14ac:dyDescent="0.25">
      <c r="A361" s="1" t="s">
        <v>631</v>
      </c>
      <c r="B361" s="1">
        <v>116</v>
      </c>
      <c r="C361" s="23" t="s">
        <v>11931</v>
      </c>
      <c r="D361" t="s">
        <v>633</v>
      </c>
      <c r="E361" s="24" t="s">
        <v>11932</v>
      </c>
      <c r="F361" s="25" t="s">
        <v>1806</v>
      </c>
      <c r="G361" s="26">
        <v>0.435</v>
      </c>
      <c r="H361" s="25">
        <v>0</v>
      </c>
      <c r="I361" s="27">
        <f>ROUND(G361*H361,P4)</f>
        <v>0</v>
      </c>
      <c r="L361" s="27">
        <v>0</v>
      </c>
      <c r="M361" s="21">
        <f>ROUND(G361*L361,P4)</f>
        <v>0</v>
      </c>
      <c r="N361" s="22" t="s">
        <v>11651</v>
      </c>
      <c r="O361" s="28">
        <f>M361*AA361</f>
        <v>0</v>
      </c>
      <c r="P361" s="1">
        <v>3</v>
      </c>
      <c r="AA361" s="1">
        <f>IF(P361=1,$O$3,IF(P361=2,$O$4,$O$5))</f>
        <v>0.21</v>
      </c>
    </row>
    <row r="362" spans="1:27" x14ac:dyDescent="0.25">
      <c r="A362" s="1" t="s">
        <v>637</v>
      </c>
      <c r="E362" s="24" t="s">
        <v>633</v>
      </c>
    </row>
    <row r="363" spans="1:27" ht="52.8" x14ac:dyDescent="0.25">
      <c r="A363" s="1" t="s">
        <v>638</v>
      </c>
      <c r="E363" s="29" t="s">
        <v>12715</v>
      </c>
    </row>
    <row r="364" spans="1:27" x14ac:dyDescent="0.25">
      <c r="A364" s="1" t="s">
        <v>640</v>
      </c>
      <c r="E364" s="24" t="s">
        <v>1380</v>
      </c>
    </row>
    <row r="365" spans="1:27" x14ac:dyDescent="0.25">
      <c r="A365" s="1" t="s">
        <v>631</v>
      </c>
      <c r="B365" s="1">
        <v>121</v>
      </c>
      <c r="C365" s="23" t="s">
        <v>11934</v>
      </c>
      <c r="D365" t="s">
        <v>633</v>
      </c>
      <c r="E365" s="24" t="s">
        <v>11935</v>
      </c>
      <c r="F365" s="25" t="s">
        <v>870</v>
      </c>
      <c r="G365" s="26">
        <v>209.405</v>
      </c>
      <c r="H365" s="25">
        <v>0</v>
      </c>
      <c r="I365" s="27">
        <f>ROUND(G365*H365,P4)</f>
        <v>0</v>
      </c>
      <c r="L365" s="27">
        <v>0</v>
      </c>
      <c r="M365" s="21">
        <f>ROUND(G365*L365,P4)</f>
        <v>0</v>
      </c>
      <c r="N365" s="22" t="s">
        <v>11651</v>
      </c>
      <c r="O365" s="28">
        <f>M365*AA365</f>
        <v>0</v>
      </c>
      <c r="P365" s="1">
        <v>3</v>
      </c>
      <c r="AA365" s="1">
        <f>IF(P365=1,$O$3,IF(P365=2,$O$4,$O$5))</f>
        <v>0.21</v>
      </c>
    </row>
    <row r="366" spans="1:27" x14ac:dyDescent="0.25">
      <c r="A366" s="1" t="s">
        <v>637</v>
      </c>
      <c r="E366" s="24" t="s">
        <v>633</v>
      </c>
    </row>
    <row r="367" spans="1:27" ht="52.8" x14ac:dyDescent="0.25">
      <c r="A367" s="1" t="s">
        <v>638</v>
      </c>
      <c r="E367" s="29" t="s">
        <v>12716</v>
      </c>
    </row>
    <row r="368" spans="1:27" x14ac:dyDescent="0.25">
      <c r="A368" s="1" t="s">
        <v>640</v>
      </c>
      <c r="E368" s="24" t="s">
        <v>1380</v>
      </c>
    </row>
    <row r="369" spans="1:27" x14ac:dyDescent="0.25">
      <c r="A369" s="1" t="s">
        <v>631</v>
      </c>
      <c r="B369" s="1">
        <v>122</v>
      </c>
      <c r="C369" s="23" t="s">
        <v>11937</v>
      </c>
      <c r="D369" t="s">
        <v>633</v>
      </c>
      <c r="E369" s="24" t="s">
        <v>11938</v>
      </c>
      <c r="F369" s="25" t="s">
        <v>870</v>
      </c>
      <c r="G369" s="26">
        <v>89.08</v>
      </c>
      <c r="H369" s="25">
        <v>0</v>
      </c>
      <c r="I369" s="27">
        <f>ROUND(G369*H369,P4)</f>
        <v>0</v>
      </c>
      <c r="L369" s="27">
        <v>0</v>
      </c>
      <c r="M369" s="21">
        <f>ROUND(G369*L369,P4)</f>
        <v>0</v>
      </c>
      <c r="N369" s="22" t="s">
        <v>11651</v>
      </c>
      <c r="O369" s="28">
        <f>M369*AA369</f>
        <v>0</v>
      </c>
      <c r="P369" s="1">
        <v>3</v>
      </c>
      <c r="AA369" s="1">
        <f>IF(P369=1,$O$3,IF(P369=2,$O$4,$O$5))</f>
        <v>0.21</v>
      </c>
    </row>
    <row r="370" spans="1:27" x14ac:dyDescent="0.25">
      <c r="A370" s="1" t="s">
        <v>637</v>
      </c>
      <c r="E370" s="24" t="s">
        <v>633</v>
      </c>
    </row>
    <row r="371" spans="1:27" ht="52.8" x14ac:dyDescent="0.25">
      <c r="A371" s="1" t="s">
        <v>638</v>
      </c>
      <c r="E371" s="29" t="s">
        <v>12717</v>
      </c>
    </row>
    <row r="372" spans="1:27" x14ac:dyDescent="0.25">
      <c r="A372" s="1" t="s">
        <v>640</v>
      </c>
      <c r="E372" s="24" t="s">
        <v>1380</v>
      </c>
    </row>
    <row r="373" spans="1:27" ht="26.4" x14ac:dyDescent="0.25">
      <c r="A373" s="1" t="s">
        <v>631</v>
      </c>
      <c r="B373" s="1">
        <v>123</v>
      </c>
      <c r="C373" s="23" t="s">
        <v>11940</v>
      </c>
      <c r="D373" t="s">
        <v>633</v>
      </c>
      <c r="E373" s="24" t="s">
        <v>11941</v>
      </c>
      <c r="F373" s="25" t="s">
        <v>647</v>
      </c>
      <c r="G373" s="26">
        <v>65.650000000000006</v>
      </c>
      <c r="H373" s="25">
        <v>0</v>
      </c>
      <c r="I373" s="27">
        <f>ROUND(G373*H373,P4)</f>
        <v>0</v>
      </c>
      <c r="L373" s="27">
        <v>0</v>
      </c>
      <c r="M373" s="21">
        <f>ROUND(G373*L373,P4)</f>
        <v>0</v>
      </c>
      <c r="N373" s="22" t="s">
        <v>11651</v>
      </c>
      <c r="O373" s="28">
        <f>M373*AA373</f>
        <v>0</v>
      </c>
      <c r="P373" s="1">
        <v>3</v>
      </c>
      <c r="AA373" s="1">
        <f>IF(P373=1,$O$3,IF(P373=2,$O$4,$O$5))</f>
        <v>0.21</v>
      </c>
    </row>
    <row r="374" spans="1:27" x14ac:dyDescent="0.25">
      <c r="A374" s="1" t="s">
        <v>637</v>
      </c>
      <c r="E374" s="24" t="s">
        <v>633</v>
      </c>
    </row>
    <row r="375" spans="1:27" ht="52.8" x14ac:dyDescent="0.25">
      <c r="A375" s="1" t="s">
        <v>638</v>
      </c>
      <c r="E375" s="29" t="s">
        <v>12718</v>
      </c>
    </row>
    <row r="376" spans="1:27" x14ac:dyDescent="0.25">
      <c r="A376" s="1" t="s">
        <v>640</v>
      </c>
      <c r="E376" s="24" t="s">
        <v>1380</v>
      </c>
    </row>
    <row r="377" spans="1:27" ht="26.4" x14ac:dyDescent="0.25">
      <c r="A377" s="1" t="s">
        <v>631</v>
      </c>
      <c r="B377" s="1">
        <v>124</v>
      </c>
      <c r="C377" s="23" t="s">
        <v>11943</v>
      </c>
      <c r="D377" t="s">
        <v>633</v>
      </c>
      <c r="E377" s="24" t="s">
        <v>11944</v>
      </c>
      <c r="F377" s="25" t="s">
        <v>870</v>
      </c>
      <c r="G377" s="26">
        <v>27.45</v>
      </c>
      <c r="H377" s="25">
        <v>0</v>
      </c>
      <c r="I377" s="27">
        <f>ROUND(G377*H377,P4)</f>
        <v>0</v>
      </c>
      <c r="L377" s="27">
        <v>0</v>
      </c>
      <c r="M377" s="21">
        <f>ROUND(G377*L377,P4)</f>
        <v>0</v>
      </c>
      <c r="N377" s="22" t="s">
        <v>11651</v>
      </c>
      <c r="O377" s="28">
        <f>M377*AA377</f>
        <v>0</v>
      </c>
      <c r="P377" s="1">
        <v>3</v>
      </c>
      <c r="AA377" s="1">
        <f>IF(P377=1,$O$3,IF(P377=2,$O$4,$O$5))</f>
        <v>0.21</v>
      </c>
    </row>
    <row r="378" spans="1:27" x14ac:dyDescent="0.25">
      <c r="A378" s="1" t="s">
        <v>637</v>
      </c>
      <c r="E378" s="24" t="s">
        <v>633</v>
      </c>
    </row>
    <row r="379" spans="1:27" ht="52.8" x14ac:dyDescent="0.25">
      <c r="A379" s="1" t="s">
        <v>638</v>
      </c>
      <c r="E379" s="29" t="s">
        <v>12719</v>
      </c>
    </row>
    <row r="380" spans="1:27" x14ac:dyDescent="0.25">
      <c r="A380" s="1" t="s">
        <v>640</v>
      </c>
      <c r="E380" s="24" t="s">
        <v>1380</v>
      </c>
    </row>
    <row r="381" spans="1:27" x14ac:dyDescent="0.25">
      <c r="A381" s="1" t="s">
        <v>628</v>
      </c>
      <c r="C381" s="19" t="s">
        <v>5592</v>
      </c>
      <c r="E381" s="20" t="s">
        <v>11605</v>
      </c>
      <c r="L381" s="21">
        <f>SUMIFS(L382:L437,A382:A437,"P")</f>
        <v>0</v>
      </c>
      <c r="M381" s="21">
        <f>SUMIFS(M382:M437,A382:A437,"P")</f>
        <v>0</v>
      </c>
      <c r="N381" s="22"/>
    </row>
    <row r="382" spans="1:27" x14ac:dyDescent="0.25">
      <c r="A382" s="1" t="s">
        <v>631</v>
      </c>
      <c r="B382" s="1">
        <v>1</v>
      </c>
      <c r="C382" s="23" t="s">
        <v>11946</v>
      </c>
      <c r="D382" t="s">
        <v>633</v>
      </c>
      <c r="E382" s="24" t="s">
        <v>11947</v>
      </c>
      <c r="F382" s="25" t="s">
        <v>1806</v>
      </c>
      <c r="G382" s="26">
        <v>7.4999999999999997E-2</v>
      </c>
      <c r="H382" s="25">
        <v>0</v>
      </c>
      <c r="I382" s="27">
        <f>ROUND(G382*H382,P4)</f>
        <v>0</v>
      </c>
      <c r="L382" s="27">
        <v>0</v>
      </c>
      <c r="M382" s="21">
        <f>ROUND(G382*L382,P4)</f>
        <v>0</v>
      </c>
      <c r="N382" s="22" t="s">
        <v>11651</v>
      </c>
      <c r="O382" s="28">
        <f>M382*AA382</f>
        <v>0</v>
      </c>
      <c r="P382" s="1">
        <v>3</v>
      </c>
      <c r="AA382" s="1">
        <f>IF(P382=1,$O$3,IF(P382=2,$O$4,$O$5))</f>
        <v>0.21</v>
      </c>
    </row>
    <row r="383" spans="1:27" x14ac:dyDescent="0.25">
      <c r="A383" s="1" t="s">
        <v>637</v>
      </c>
      <c r="E383" s="24" t="s">
        <v>633</v>
      </c>
    </row>
    <row r="384" spans="1:27" ht="39.6" x14ac:dyDescent="0.25">
      <c r="A384" s="1" t="s">
        <v>638</v>
      </c>
      <c r="E384" s="29" t="s">
        <v>12720</v>
      </c>
    </row>
    <row r="385" spans="1:27" x14ac:dyDescent="0.25">
      <c r="A385" s="1" t="s">
        <v>640</v>
      </c>
      <c r="E385" s="24" t="s">
        <v>1380</v>
      </c>
    </row>
    <row r="386" spans="1:27" x14ac:dyDescent="0.25">
      <c r="A386" s="1" t="s">
        <v>631</v>
      </c>
      <c r="B386" s="1">
        <v>2</v>
      </c>
      <c r="C386" s="23" t="s">
        <v>11946</v>
      </c>
      <c r="D386" t="s">
        <v>866</v>
      </c>
      <c r="E386" s="24" t="s">
        <v>11947</v>
      </c>
      <c r="F386" s="25" t="s">
        <v>1806</v>
      </c>
      <c r="G386" s="26">
        <v>2.3E-2</v>
      </c>
      <c r="H386" s="25">
        <v>0</v>
      </c>
      <c r="I386" s="27">
        <f>ROUND(G386*H386,P4)</f>
        <v>0</v>
      </c>
      <c r="L386" s="27">
        <v>0</v>
      </c>
      <c r="M386" s="21">
        <f>ROUND(G386*L386,P4)</f>
        <v>0</v>
      </c>
      <c r="N386" s="22" t="s">
        <v>11651</v>
      </c>
      <c r="O386" s="28">
        <f>M386*AA386</f>
        <v>0</v>
      </c>
      <c r="P386" s="1">
        <v>3</v>
      </c>
      <c r="AA386" s="1">
        <f>IF(P386=1,$O$3,IF(P386=2,$O$4,$O$5))</f>
        <v>0.21</v>
      </c>
    </row>
    <row r="387" spans="1:27" x14ac:dyDescent="0.25">
      <c r="A387" s="1" t="s">
        <v>637</v>
      </c>
      <c r="E387" s="24" t="s">
        <v>633</v>
      </c>
    </row>
    <row r="388" spans="1:27" ht="39.6" x14ac:dyDescent="0.25">
      <c r="A388" s="1" t="s">
        <v>638</v>
      </c>
      <c r="E388" s="29" t="s">
        <v>12721</v>
      </c>
    </row>
    <row r="389" spans="1:27" x14ac:dyDescent="0.25">
      <c r="A389" s="1" t="s">
        <v>640</v>
      </c>
      <c r="E389" s="24" t="s">
        <v>1380</v>
      </c>
    </row>
    <row r="390" spans="1:27" ht="26.4" x14ac:dyDescent="0.25">
      <c r="A390" s="1" t="s">
        <v>631</v>
      </c>
      <c r="B390" s="1">
        <v>109</v>
      </c>
      <c r="C390" s="23" t="s">
        <v>11949</v>
      </c>
      <c r="D390" t="s">
        <v>633</v>
      </c>
      <c r="E390" s="24" t="s">
        <v>11950</v>
      </c>
      <c r="F390" s="25" t="s">
        <v>870</v>
      </c>
      <c r="G390" s="26">
        <v>780.048</v>
      </c>
      <c r="H390" s="25">
        <v>0</v>
      </c>
      <c r="I390" s="27">
        <f>ROUND(G390*H390,P4)</f>
        <v>0</v>
      </c>
      <c r="L390" s="27">
        <v>0</v>
      </c>
      <c r="M390" s="21">
        <f>ROUND(G390*L390,P4)</f>
        <v>0</v>
      </c>
      <c r="N390" s="22" t="s">
        <v>11651</v>
      </c>
      <c r="O390" s="28">
        <f>M390*AA390</f>
        <v>0</v>
      </c>
      <c r="P390" s="1">
        <v>3</v>
      </c>
      <c r="AA390" s="1">
        <f>IF(P390=1,$O$3,IF(P390=2,$O$4,$O$5))</f>
        <v>0.21</v>
      </c>
    </row>
    <row r="391" spans="1:27" x14ac:dyDescent="0.25">
      <c r="A391" s="1" t="s">
        <v>637</v>
      </c>
      <c r="E391" s="24" t="s">
        <v>633</v>
      </c>
    </row>
    <row r="392" spans="1:27" ht="39.6" x14ac:dyDescent="0.25">
      <c r="A392" s="1" t="s">
        <v>638</v>
      </c>
      <c r="E392" s="29" t="s">
        <v>12722</v>
      </c>
    </row>
    <row r="393" spans="1:27" x14ac:dyDescent="0.25">
      <c r="A393" s="1" t="s">
        <v>640</v>
      </c>
      <c r="E393" s="24" t="s">
        <v>1380</v>
      </c>
    </row>
    <row r="394" spans="1:27" ht="26.4" x14ac:dyDescent="0.25">
      <c r="A394" s="1" t="s">
        <v>631</v>
      </c>
      <c r="B394" s="1">
        <v>110</v>
      </c>
      <c r="C394" s="23" t="s">
        <v>11949</v>
      </c>
      <c r="D394" t="s">
        <v>866</v>
      </c>
      <c r="E394" s="24" t="s">
        <v>11950</v>
      </c>
      <c r="F394" s="25" t="s">
        <v>870</v>
      </c>
      <c r="G394" s="26">
        <v>248.37799999999999</v>
      </c>
      <c r="H394" s="25">
        <v>0</v>
      </c>
      <c r="I394" s="27">
        <f>ROUND(G394*H394,P4)</f>
        <v>0</v>
      </c>
      <c r="L394" s="27">
        <v>0</v>
      </c>
      <c r="M394" s="21">
        <f>ROUND(G394*L394,P4)</f>
        <v>0</v>
      </c>
      <c r="N394" s="22" t="s">
        <v>11651</v>
      </c>
      <c r="O394" s="28">
        <f>M394*AA394</f>
        <v>0</v>
      </c>
      <c r="P394" s="1">
        <v>3</v>
      </c>
      <c r="AA394" s="1">
        <f>IF(P394=1,$O$3,IF(P394=2,$O$4,$O$5))</f>
        <v>0.21</v>
      </c>
    </row>
    <row r="395" spans="1:27" x14ac:dyDescent="0.25">
      <c r="A395" s="1" t="s">
        <v>637</v>
      </c>
      <c r="E395" s="24" t="s">
        <v>633</v>
      </c>
    </row>
    <row r="396" spans="1:27" ht="26.4" x14ac:dyDescent="0.25">
      <c r="A396" s="1" t="s">
        <v>638</v>
      </c>
      <c r="E396" s="29" t="s">
        <v>12723</v>
      </c>
    </row>
    <row r="397" spans="1:27" x14ac:dyDescent="0.25">
      <c r="A397" s="1" t="s">
        <v>640</v>
      </c>
      <c r="E397" s="24" t="s">
        <v>1380</v>
      </c>
    </row>
    <row r="398" spans="1:27" x14ac:dyDescent="0.25">
      <c r="A398" s="1" t="s">
        <v>631</v>
      </c>
      <c r="B398" s="1">
        <v>125</v>
      </c>
      <c r="C398" s="23" t="s">
        <v>11952</v>
      </c>
      <c r="D398" t="s">
        <v>633</v>
      </c>
      <c r="E398" s="24" t="s">
        <v>11953</v>
      </c>
      <c r="F398" s="25" t="s">
        <v>870</v>
      </c>
      <c r="G398" s="26">
        <v>260.01600000000002</v>
      </c>
      <c r="H398" s="25">
        <v>0</v>
      </c>
      <c r="I398" s="27">
        <f>ROUND(G398*H398,P4)</f>
        <v>0</v>
      </c>
      <c r="L398" s="27">
        <v>0</v>
      </c>
      <c r="M398" s="21">
        <f>ROUND(G398*L398,P4)</f>
        <v>0</v>
      </c>
      <c r="N398" s="22" t="s">
        <v>11651</v>
      </c>
      <c r="O398" s="28">
        <f>M398*AA398</f>
        <v>0</v>
      </c>
      <c r="P398" s="1">
        <v>3</v>
      </c>
      <c r="AA398" s="1">
        <f>IF(P398=1,$O$3,IF(P398=2,$O$4,$O$5))</f>
        <v>0.21</v>
      </c>
    </row>
    <row r="399" spans="1:27" x14ac:dyDescent="0.25">
      <c r="A399" s="1" t="s">
        <v>637</v>
      </c>
      <c r="E399" s="24" t="s">
        <v>633</v>
      </c>
    </row>
    <row r="400" spans="1:27" ht="39.6" x14ac:dyDescent="0.25">
      <c r="A400" s="1" t="s">
        <v>638</v>
      </c>
      <c r="E400" s="29" t="s">
        <v>12724</v>
      </c>
    </row>
    <row r="401" spans="1:27" x14ac:dyDescent="0.25">
      <c r="A401" s="1" t="s">
        <v>640</v>
      </c>
      <c r="E401" s="24" t="s">
        <v>1380</v>
      </c>
    </row>
    <row r="402" spans="1:27" x14ac:dyDescent="0.25">
      <c r="A402" s="1" t="s">
        <v>631</v>
      </c>
      <c r="B402" s="1">
        <v>126</v>
      </c>
      <c r="C402" s="23" t="s">
        <v>11954</v>
      </c>
      <c r="D402" t="s">
        <v>633</v>
      </c>
      <c r="E402" s="24" t="s">
        <v>11955</v>
      </c>
      <c r="F402" s="25" t="s">
        <v>870</v>
      </c>
      <c r="G402" s="26">
        <v>226.101</v>
      </c>
      <c r="H402" s="25">
        <v>0</v>
      </c>
      <c r="I402" s="27">
        <f>ROUND(G402*H402,P4)</f>
        <v>0</v>
      </c>
      <c r="L402" s="27">
        <v>0</v>
      </c>
      <c r="M402" s="21">
        <f>ROUND(G402*L402,P4)</f>
        <v>0</v>
      </c>
      <c r="N402" s="22" t="s">
        <v>11651</v>
      </c>
      <c r="O402" s="28">
        <f>M402*AA402</f>
        <v>0</v>
      </c>
      <c r="P402" s="1">
        <v>3</v>
      </c>
      <c r="AA402" s="1">
        <f>IF(P402=1,$O$3,IF(P402=2,$O$4,$O$5))</f>
        <v>0.21</v>
      </c>
    </row>
    <row r="403" spans="1:27" x14ac:dyDescent="0.25">
      <c r="A403" s="1" t="s">
        <v>637</v>
      </c>
      <c r="E403" s="24" t="s">
        <v>633</v>
      </c>
    </row>
    <row r="404" spans="1:27" ht="105.6" x14ac:dyDescent="0.25">
      <c r="A404" s="1" t="s">
        <v>638</v>
      </c>
      <c r="E404" s="29" t="s">
        <v>12725</v>
      </c>
    </row>
    <row r="405" spans="1:27" x14ac:dyDescent="0.25">
      <c r="A405" s="1" t="s">
        <v>640</v>
      </c>
      <c r="E405" s="24" t="s">
        <v>1380</v>
      </c>
    </row>
    <row r="406" spans="1:27" x14ac:dyDescent="0.25">
      <c r="A406" s="1" t="s">
        <v>631</v>
      </c>
      <c r="B406" s="1">
        <v>127</v>
      </c>
      <c r="C406" s="23" t="s">
        <v>11956</v>
      </c>
      <c r="D406" t="s">
        <v>633</v>
      </c>
      <c r="E406" s="24" t="s">
        <v>11957</v>
      </c>
      <c r="F406" s="25" t="s">
        <v>870</v>
      </c>
      <c r="G406" s="26">
        <v>68.994</v>
      </c>
      <c r="H406" s="25">
        <v>0</v>
      </c>
      <c r="I406" s="27">
        <f>ROUND(G406*H406,P4)</f>
        <v>0</v>
      </c>
      <c r="L406" s="27">
        <v>0</v>
      </c>
      <c r="M406" s="21">
        <f>ROUND(G406*L406,P4)</f>
        <v>0</v>
      </c>
      <c r="N406" s="22" t="s">
        <v>11651</v>
      </c>
      <c r="O406" s="28">
        <f>M406*AA406</f>
        <v>0</v>
      </c>
      <c r="P406" s="1">
        <v>3</v>
      </c>
      <c r="AA406" s="1">
        <f>IF(P406=1,$O$3,IF(P406=2,$O$4,$O$5))</f>
        <v>0.21</v>
      </c>
    </row>
    <row r="407" spans="1:27" x14ac:dyDescent="0.25">
      <c r="A407" s="1" t="s">
        <v>637</v>
      </c>
      <c r="E407" s="24" t="s">
        <v>633</v>
      </c>
    </row>
    <row r="408" spans="1:27" ht="92.4" x14ac:dyDescent="0.25">
      <c r="A408" s="1" t="s">
        <v>638</v>
      </c>
      <c r="E408" s="29" t="s">
        <v>12726</v>
      </c>
    </row>
    <row r="409" spans="1:27" x14ac:dyDescent="0.25">
      <c r="A409" s="1" t="s">
        <v>640</v>
      </c>
      <c r="E409" s="24" t="s">
        <v>1380</v>
      </c>
    </row>
    <row r="410" spans="1:27" x14ac:dyDescent="0.25">
      <c r="A410" s="1" t="s">
        <v>631</v>
      </c>
      <c r="B410" s="1">
        <v>128</v>
      </c>
      <c r="C410" s="23" t="s">
        <v>11959</v>
      </c>
      <c r="D410" t="s">
        <v>633</v>
      </c>
      <c r="E410" s="24" t="s">
        <v>11960</v>
      </c>
      <c r="F410" s="25" t="s">
        <v>870</v>
      </c>
      <c r="G410" s="26">
        <v>678.303</v>
      </c>
      <c r="H410" s="25">
        <v>0</v>
      </c>
      <c r="I410" s="27">
        <f>ROUND(G410*H410,P4)</f>
        <v>0</v>
      </c>
      <c r="L410" s="27">
        <v>0</v>
      </c>
      <c r="M410" s="21">
        <f>ROUND(G410*L410,P4)</f>
        <v>0</v>
      </c>
      <c r="N410" s="22" t="s">
        <v>11651</v>
      </c>
      <c r="O410" s="28">
        <f>M410*AA410</f>
        <v>0</v>
      </c>
      <c r="P410" s="1">
        <v>3</v>
      </c>
      <c r="AA410" s="1">
        <f>IF(P410=1,$O$3,IF(P410=2,$O$4,$O$5))</f>
        <v>0.21</v>
      </c>
    </row>
    <row r="411" spans="1:27" x14ac:dyDescent="0.25">
      <c r="A411" s="1" t="s">
        <v>637</v>
      </c>
      <c r="E411" s="24" t="s">
        <v>633</v>
      </c>
    </row>
    <row r="412" spans="1:27" ht="26.4" x14ac:dyDescent="0.25">
      <c r="A412" s="1" t="s">
        <v>638</v>
      </c>
      <c r="E412" s="29" t="s">
        <v>12727</v>
      </c>
    </row>
    <row r="413" spans="1:27" x14ac:dyDescent="0.25">
      <c r="A413" s="1" t="s">
        <v>640</v>
      </c>
      <c r="E413" s="24" t="s">
        <v>1380</v>
      </c>
    </row>
    <row r="414" spans="1:27" x14ac:dyDescent="0.25">
      <c r="A414" s="1" t="s">
        <v>631</v>
      </c>
      <c r="B414" s="1">
        <v>129</v>
      </c>
      <c r="C414" s="23" t="s">
        <v>11962</v>
      </c>
      <c r="D414" t="s">
        <v>633</v>
      </c>
      <c r="E414" s="24" t="s">
        <v>11963</v>
      </c>
      <c r="F414" s="25" t="s">
        <v>870</v>
      </c>
      <c r="G414" s="26">
        <v>206.982</v>
      </c>
      <c r="H414" s="25">
        <v>0</v>
      </c>
      <c r="I414" s="27">
        <f>ROUND(G414*H414,P4)</f>
        <v>0</v>
      </c>
      <c r="L414" s="27">
        <v>0</v>
      </c>
      <c r="M414" s="21">
        <f>ROUND(G414*L414,P4)</f>
        <v>0</v>
      </c>
      <c r="N414" s="22" t="s">
        <v>11651</v>
      </c>
      <c r="O414" s="28">
        <f>M414*AA414</f>
        <v>0</v>
      </c>
      <c r="P414" s="1">
        <v>3</v>
      </c>
      <c r="AA414" s="1">
        <f>IF(P414=1,$O$3,IF(P414=2,$O$4,$O$5))</f>
        <v>0.21</v>
      </c>
    </row>
    <row r="415" spans="1:27" x14ac:dyDescent="0.25">
      <c r="A415" s="1" t="s">
        <v>637</v>
      </c>
      <c r="E415" s="24" t="s">
        <v>633</v>
      </c>
    </row>
    <row r="416" spans="1:27" ht="26.4" x14ac:dyDescent="0.25">
      <c r="A416" s="1" t="s">
        <v>638</v>
      </c>
      <c r="E416" s="29" t="s">
        <v>12728</v>
      </c>
    </row>
    <row r="417" spans="1:27" x14ac:dyDescent="0.25">
      <c r="A417" s="1" t="s">
        <v>640</v>
      </c>
      <c r="E417" s="24" t="s">
        <v>1380</v>
      </c>
    </row>
    <row r="418" spans="1:27" ht="26.4" x14ac:dyDescent="0.25">
      <c r="A418" s="1" t="s">
        <v>631</v>
      </c>
      <c r="B418" s="1">
        <v>130</v>
      </c>
      <c r="C418" s="23" t="s">
        <v>11965</v>
      </c>
      <c r="D418" t="s">
        <v>633</v>
      </c>
      <c r="E418" s="24" t="s">
        <v>11966</v>
      </c>
      <c r="F418" s="25" t="s">
        <v>870</v>
      </c>
      <c r="G418" s="26">
        <v>47.406999999999996</v>
      </c>
      <c r="H418" s="25">
        <v>0</v>
      </c>
      <c r="I418" s="27">
        <f>ROUND(G418*H418,P4)</f>
        <v>0</v>
      </c>
      <c r="L418" s="27">
        <v>0</v>
      </c>
      <c r="M418" s="21">
        <f>ROUND(G418*L418,P4)</f>
        <v>0</v>
      </c>
      <c r="N418" s="22" t="s">
        <v>11651</v>
      </c>
      <c r="O418" s="28">
        <f>M418*AA418</f>
        <v>0</v>
      </c>
      <c r="P418" s="1">
        <v>3</v>
      </c>
      <c r="AA418" s="1">
        <f>IF(P418=1,$O$3,IF(P418=2,$O$4,$O$5))</f>
        <v>0.21</v>
      </c>
    </row>
    <row r="419" spans="1:27" x14ac:dyDescent="0.25">
      <c r="A419" s="1" t="s">
        <v>637</v>
      </c>
      <c r="E419" s="24" t="s">
        <v>633</v>
      </c>
    </row>
    <row r="420" spans="1:27" ht="92.4" x14ac:dyDescent="0.25">
      <c r="A420" s="1" t="s">
        <v>638</v>
      </c>
      <c r="E420" s="29" t="s">
        <v>12729</v>
      </c>
    </row>
    <row r="421" spans="1:27" x14ac:dyDescent="0.25">
      <c r="A421" s="1" t="s">
        <v>640</v>
      </c>
      <c r="E421" s="24" t="s">
        <v>1380</v>
      </c>
    </row>
    <row r="422" spans="1:27" ht="26.4" x14ac:dyDescent="0.25">
      <c r="A422" s="1" t="s">
        <v>631</v>
      </c>
      <c r="B422" s="1">
        <v>131</v>
      </c>
      <c r="C422" s="23" t="s">
        <v>11968</v>
      </c>
      <c r="D422" t="s">
        <v>633</v>
      </c>
      <c r="E422" s="24" t="s">
        <v>11969</v>
      </c>
      <c r="F422" s="25" t="s">
        <v>870</v>
      </c>
      <c r="G422" s="26">
        <v>5.5</v>
      </c>
      <c r="H422" s="25">
        <v>0</v>
      </c>
      <c r="I422" s="27">
        <f>ROUND(G422*H422,P4)</f>
        <v>0</v>
      </c>
      <c r="L422" s="27">
        <v>0</v>
      </c>
      <c r="M422" s="21">
        <f>ROUND(G422*L422,P4)</f>
        <v>0</v>
      </c>
      <c r="N422" s="22" t="s">
        <v>11651</v>
      </c>
      <c r="O422" s="28">
        <f>M422*AA422</f>
        <v>0</v>
      </c>
      <c r="P422" s="1">
        <v>3</v>
      </c>
      <c r="AA422" s="1">
        <f>IF(P422=1,$O$3,IF(P422=2,$O$4,$O$5))</f>
        <v>0.21</v>
      </c>
    </row>
    <row r="423" spans="1:27" x14ac:dyDescent="0.25">
      <c r="A423" s="1" t="s">
        <v>637</v>
      </c>
      <c r="E423" s="24" t="s">
        <v>633</v>
      </c>
    </row>
    <row r="424" spans="1:27" ht="52.8" x14ac:dyDescent="0.25">
      <c r="A424" s="1" t="s">
        <v>638</v>
      </c>
      <c r="E424" s="29" t="s">
        <v>12730</v>
      </c>
    </row>
    <row r="425" spans="1:27" x14ac:dyDescent="0.25">
      <c r="A425" s="1" t="s">
        <v>640</v>
      </c>
      <c r="E425" s="24" t="s">
        <v>1380</v>
      </c>
    </row>
    <row r="426" spans="1:27" x14ac:dyDescent="0.25">
      <c r="A426" s="1" t="s">
        <v>631</v>
      </c>
      <c r="B426" s="1">
        <v>132</v>
      </c>
      <c r="C426" s="23" t="s">
        <v>11971</v>
      </c>
      <c r="D426" t="s">
        <v>633</v>
      </c>
      <c r="E426" s="24" t="s">
        <v>11972</v>
      </c>
      <c r="F426" s="25" t="s">
        <v>870</v>
      </c>
      <c r="G426" s="26">
        <v>226.101</v>
      </c>
      <c r="H426" s="25">
        <v>0</v>
      </c>
      <c r="I426" s="27">
        <f>ROUND(G426*H426,P4)</f>
        <v>0</v>
      </c>
      <c r="L426" s="27">
        <v>0</v>
      </c>
      <c r="M426" s="21">
        <f>ROUND(G426*L426,P4)</f>
        <v>0</v>
      </c>
      <c r="N426" s="22" t="s">
        <v>11651</v>
      </c>
      <c r="O426" s="28">
        <f>M426*AA426</f>
        <v>0</v>
      </c>
      <c r="P426" s="1">
        <v>3</v>
      </c>
      <c r="AA426" s="1">
        <f>IF(P426=1,$O$3,IF(P426=2,$O$4,$O$5))</f>
        <v>0.21</v>
      </c>
    </row>
    <row r="427" spans="1:27" x14ac:dyDescent="0.25">
      <c r="A427" s="1" t="s">
        <v>637</v>
      </c>
      <c r="E427" s="24" t="s">
        <v>633</v>
      </c>
    </row>
    <row r="428" spans="1:27" ht="26.4" x14ac:dyDescent="0.25">
      <c r="A428" s="1" t="s">
        <v>638</v>
      </c>
      <c r="E428" s="29" t="s">
        <v>12731</v>
      </c>
    </row>
    <row r="429" spans="1:27" x14ac:dyDescent="0.25">
      <c r="A429" s="1" t="s">
        <v>640</v>
      </c>
      <c r="E429" s="24" t="s">
        <v>1380</v>
      </c>
    </row>
    <row r="430" spans="1:27" ht="26.4" x14ac:dyDescent="0.25">
      <c r="A430" s="1" t="s">
        <v>631</v>
      </c>
      <c r="B430" s="1">
        <v>133</v>
      </c>
      <c r="C430" s="23" t="s">
        <v>11974</v>
      </c>
      <c r="D430" t="s">
        <v>633</v>
      </c>
      <c r="E430" s="24" t="s">
        <v>11975</v>
      </c>
      <c r="F430" s="25" t="s">
        <v>657</v>
      </c>
      <c r="G430" s="26">
        <v>78</v>
      </c>
      <c r="H430" s="25">
        <v>0</v>
      </c>
      <c r="I430" s="27">
        <f>ROUND(G430*H430,P4)</f>
        <v>0</v>
      </c>
      <c r="L430" s="27">
        <v>0</v>
      </c>
      <c r="M430" s="21">
        <f>ROUND(G430*L430,P4)</f>
        <v>0</v>
      </c>
      <c r="N430" s="22" t="s">
        <v>11651</v>
      </c>
      <c r="O430" s="28">
        <f>M430*AA430</f>
        <v>0</v>
      </c>
      <c r="P430" s="1">
        <v>3</v>
      </c>
      <c r="AA430" s="1">
        <f>IF(P430=1,$O$3,IF(P430=2,$O$4,$O$5))</f>
        <v>0.21</v>
      </c>
    </row>
    <row r="431" spans="1:27" x14ac:dyDescent="0.25">
      <c r="A431" s="1" t="s">
        <v>637</v>
      </c>
      <c r="E431" s="24" t="s">
        <v>633</v>
      </c>
    </row>
    <row r="432" spans="1:27" ht="52.8" x14ac:dyDescent="0.25">
      <c r="A432" s="1" t="s">
        <v>638</v>
      </c>
      <c r="E432" s="29" t="s">
        <v>12732</v>
      </c>
    </row>
    <row r="433" spans="1:27" x14ac:dyDescent="0.25">
      <c r="A433" s="1" t="s">
        <v>640</v>
      </c>
      <c r="E433" s="24" t="s">
        <v>1380</v>
      </c>
    </row>
    <row r="434" spans="1:27" x14ac:dyDescent="0.25">
      <c r="A434" s="1" t="s">
        <v>631</v>
      </c>
      <c r="B434" s="1">
        <v>321</v>
      </c>
      <c r="C434" s="23" t="s">
        <v>11977</v>
      </c>
      <c r="D434" t="s">
        <v>633</v>
      </c>
      <c r="E434" s="24" t="s">
        <v>11978</v>
      </c>
      <c r="F434" s="25" t="s">
        <v>657</v>
      </c>
      <c r="G434" s="26">
        <v>78</v>
      </c>
      <c r="H434" s="25">
        <v>0</v>
      </c>
      <c r="I434" s="27">
        <f>ROUND(G434*H434,P4)</f>
        <v>0</v>
      </c>
      <c r="L434" s="27">
        <v>0</v>
      </c>
      <c r="M434" s="21">
        <f>ROUND(G434*L434,P4)</f>
        <v>0</v>
      </c>
      <c r="N434" s="22" t="s">
        <v>633</v>
      </c>
      <c r="O434" s="28">
        <f>M434*AA434</f>
        <v>0</v>
      </c>
      <c r="P434" s="1">
        <v>3</v>
      </c>
      <c r="AA434" s="1">
        <f>IF(P434=1,$O$3,IF(P434=2,$O$4,$O$5))</f>
        <v>0.21</v>
      </c>
    </row>
    <row r="435" spans="1:27" x14ac:dyDescent="0.25">
      <c r="A435" s="1" t="s">
        <v>637</v>
      </c>
      <c r="E435" s="24" t="s">
        <v>633</v>
      </c>
    </row>
    <row r="436" spans="1:27" ht="26.4" x14ac:dyDescent="0.25">
      <c r="A436" s="1" t="s">
        <v>638</v>
      </c>
      <c r="E436" s="29" t="s">
        <v>12733</v>
      </c>
    </row>
    <row r="437" spans="1:27" x14ac:dyDescent="0.25">
      <c r="A437" s="1" t="s">
        <v>640</v>
      </c>
      <c r="E437" s="24" t="s">
        <v>1380</v>
      </c>
    </row>
    <row r="438" spans="1:27" x14ac:dyDescent="0.25">
      <c r="A438" s="1" t="s">
        <v>628</v>
      </c>
      <c r="C438" s="19" t="s">
        <v>11982</v>
      </c>
      <c r="E438" s="20" t="s">
        <v>11983</v>
      </c>
      <c r="L438" s="21">
        <f>SUMIFS(L439:L470,A439:A470,"P")</f>
        <v>0</v>
      </c>
      <c r="M438" s="21">
        <f>SUMIFS(M439:M470,A439:A470,"P")</f>
        <v>0</v>
      </c>
      <c r="N438" s="22"/>
    </row>
    <row r="439" spans="1:27" ht="26.4" x14ac:dyDescent="0.25">
      <c r="A439" s="1" t="s">
        <v>631</v>
      </c>
      <c r="B439" s="1">
        <v>27</v>
      </c>
      <c r="C439" s="23" t="s">
        <v>11985</v>
      </c>
      <c r="D439" t="s">
        <v>633</v>
      </c>
      <c r="E439" s="24" t="s">
        <v>11986</v>
      </c>
      <c r="F439" s="25" t="s">
        <v>870</v>
      </c>
      <c r="G439" s="26">
        <v>240.816</v>
      </c>
      <c r="H439" s="25">
        <v>0</v>
      </c>
      <c r="I439" s="27">
        <f>ROUND(G439*H439,P4)</f>
        <v>0</v>
      </c>
      <c r="L439" s="27">
        <v>0</v>
      </c>
      <c r="M439" s="21">
        <f>ROUND(G439*L439,P4)</f>
        <v>0</v>
      </c>
      <c r="N439" s="22" t="s">
        <v>11651</v>
      </c>
      <c r="O439" s="28">
        <f>M439*AA439</f>
        <v>0</v>
      </c>
      <c r="P439" s="1">
        <v>3</v>
      </c>
      <c r="AA439" s="1">
        <f>IF(P439=1,$O$3,IF(P439=2,$O$4,$O$5))</f>
        <v>0.21</v>
      </c>
    </row>
    <row r="440" spans="1:27" x14ac:dyDescent="0.25">
      <c r="A440" s="1" t="s">
        <v>637</v>
      </c>
      <c r="E440" s="24" t="s">
        <v>633</v>
      </c>
    </row>
    <row r="441" spans="1:27" ht="39.6" x14ac:dyDescent="0.25">
      <c r="A441" s="1" t="s">
        <v>638</v>
      </c>
      <c r="E441" s="29" t="s">
        <v>12734</v>
      </c>
    </row>
    <row r="442" spans="1:27" x14ac:dyDescent="0.25">
      <c r="A442" s="1" t="s">
        <v>640</v>
      </c>
      <c r="E442" s="24" t="s">
        <v>1380</v>
      </c>
    </row>
    <row r="443" spans="1:27" ht="26.4" x14ac:dyDescent="0.25">
      <c r="A443" s="1" t="s">
        <v>631</v>
      </c>
      <c r="B443" s="1">
        <v>29</v>
      </c>
      <c r="C443" s="23" t="s">
        <v>11988</v>
      </c>
      <c r="D443" t="s">
        <v>633</v>
      </c>
      <c r="E443" s="24" t="s">
        <v>11989</v>
      </c>
      <c r="F443" s="25" t="s">
        <v>870</v>
      </c>
      <c r="G443" s="26">
        <v>250.44800000000001</v>
      </c>
      <c r="H443" s="25">
        <v>0</v>
      </c>
      <c r="I443" s="27">
        <f>ROUND(G443*H443,P4)</f>
        <v>0</v>
      </c>
      <c r="L443" s="27">
        <v>0</v>
      </c>
      <c r="M443" s="21">
        <f>ROUND(G443*L443,P4)</f>
        <v>0</v>
      </c>
      <c r="N443" s="22" t="s">
        <v>11651</v>
      </c>
      <c r="O443" s="28">
        <f>M443*AA443</f>
        <v>0</v>
      </c>
      <c r="P443" s="1">
        <v>3</v>
      </c>
      <c r="AA443" s="1">
        <f>IF(P443=1,$O$3,IF(P443=2,$O$4,$O$5))</f>
        <v>0.21</v>
      </c>
    </row>
    <row r="444" spans="1:27" x14ac:dyDescent="0.25">
      <c r="A444" s="1" t="s">
        <v>637</v>
      </c>
      <c r="E444" s="24" t="s">
        <v>633</v>
      </c>
    </row>
    <row r="445" spans="1:27" ht="39.6" x14ac:dyDescent="0.25">
      <c r="A445" s="1" t="s">
        <v>638</v>
      </c>
      <c r="E445" s="29" t="s">
        <v>12735</v>
      </c>
    </row>
    <row r="446" spans="1:27" x14ac:dyDescent="0.25">
      <c r="A446" s="1" t="s">
        <v>640</v>
      </c>
      <c r="E446" s="24" t="s">
        <v>1380</v>
      </c>
    </row>
    <row r="447" spans="1:27" ht="26.4" x14ac:dyDescent="0.25">
      <c r="A447" s="1" t="s">
        <v>631</v>
      </c>
      <c r="B447" s="1">
        <v>134</v>
      </c>
      <c r="C447" s="23" t="s">
        <v>11991</v>
      </c>
      <c r="D447" t="s">
        <v>633</v>
      </c>
      <c r="E447" s="24" t="s">
        <v>11992</v>
      </c>
      <c r="F447" s="25" t="s">
        <v>870</v>
      </c>
      <c r="G447" s="26">
        <v>209.405</v>
      </c>
      <c r="H447" s="25">
        <v>0</v>
      </c>
      <c r="I447" s="27">
        <f>ROUND(G447*H447,P4)</f>
        <v>0</v>
      </c>
      <c r="L447" s="27">
        <v>0</v>
      </c>
      <c r="M447" s="21">
        <f>ROUND(G447*L447,P4)</f>
        <v>0</v>
      </c>
      <c r="N447" s="22" t="s">
        <v>11651</v>
      </c>
      <c r="O447" s="28">
        <f>M447*AA447</f>
        <v>0</v>
      </c>
      <c r="P447" s="1">
        <v>3</v>
      </c>
      <c r="AA447" s="1">
        <f>IF(P447=1,$O$3,IF(P447=2,$O$4,$O$5))</f>
        <v>0.21</v>
      </c>
    </row>
    <row r="448" spans="1:27" x14ac:dyDescent="0.25">
      <c r="A448" s="1" t="s">
        <v>637</v>
      </c>
      <c r="E448" s="24" t="s">
        <v>633</v>
      </c>
    </row>
    <row r="449" spans="1:27" ht="52.8" x14ac:dyDescent="0.25">
      <c r="A449" s="1" t="s">
        <v>638</v>
      </c>
      <c r="E449" s="29" t="s">
        <v>12716</v>
      </c>
    </row>
    <row r="450" spans="1:27" x14ac:dyDescent="0.25">
      <c r="A450" s="1" t="s">
        <v>640</v>
      </c>
      <c r="E450" s="24" t="s">
        <v>1380</v>
      </c>
    </row>
    <row r="451" spans="1:27" x14ac:dyDescent="0.25">
      <c r="A451" s="1" t="s">
        <v>631</v>
      </c>
      <c r="B451" s="1">
        <v>135</v>
      </c>
      <c r="C451" s="23" t="s">
        <v>11993</v>
      </c>
      <c r="D451" t="s">
        <v>633</v>
      </c>
      <c r="E451" s="24" t="s">
        <v>11994</v>
      </c>
      <c r="F451" s="25" t="s">
        <v>870</v>
      </c>
      <c r="G451" s="26">
        <v>209.405</v>
      </c>
      <c r="H451" s="25">
        <v>0</v>
      </c>
      <c r="I451" s="27">
        <f>ROUND(G451*H451,P4)</f>
        <v>0</v>
      </c>
      <c r="L451" s="27">
        <v>0</v>
      </c>
      <c r="M451" s="21">
        <f>ROUND(G451*L451,P4)</f>
        <v>0</v>
      </c>
      <c r="N451" s="22" t="s">
        <v>11651</v>
      </c>
      <c r="O451" s="28">
        <f>M451*AA451</f>
        <v>0</v>
      </c>
      <c r="P451" s="1">
        <v>3</v>
      </c>
      <c r="AA451" s="1">
        <f>IF(P451=1,$O$3,IF(P451=2,$O$4,$O$5))</f>
        <v>0.21</v>
      </c>
    </row>
    <row r="452" spans="1:27" x14ac:dyDescent="0.25">
      <c r="A452" s="1" t="s">
        <v>637</v>
      </c>
      <c r="E452" s="24" t="s">
        <v>633</v>
      </c>
    </row>
    <row r="453" spans="1:27" ht="52.8" x14ac:dyDescent="0.25">
      <c r="A453" s="1" t="s">
        <v>638</v>
      </c>
      <c r="E453" s="29" t="s">
        <v>12716</v>
      </c>
    </row>
    <row r="454" spans="1:27" x14ac:dyDescent="0.25">
      <c r="A454" s="1" t="s">
        <v>640</v>
      </c>
      <c r="E454" s="24" t="s">
        <v>1380</v>
      </c>
    </row>
    <row r="455" spans="1:27" x14ac:dyDescent="0.25">
      <c r="A455" s="1" t="s">
        <v>631</v>
      </c>
      <c r="B455" s="1">
        <v>136</v>
      </c>
      <c r="C455" s="23" t="s">
        <v>11995</v>
      </c>
      <c r="D455" t="s">
        <v>633</v>
      </c>
      <c r="E455" s="24" t="s">
        <v>11996</v>
      </c>
      <c r="F455" s="25" t="s">
        <v>870</v>
      </c>
      <c r="G455" s="26">
        <v>209.405</v>
      </c>
      <c r="H455" s="25">
        <v>0</v>
      </c>
      <c r="I455" s="27">
        <f>ROUND(G455*H455,P4)</f>
        <v>0</v>
      </c>
      <c r="L455" s="27">
        <v>0</v>
      </c>
      <c r="M455" s="21">
        <f>ROUND(G455*L455,P4)</f>
        <v>0</v>
      </c>
      <c r="N455" s="22" t="s">
        <v>11651</v>
      </c>
      <c r="O455" s="28">
        <f>M455*AA455</f>
        <v>0</v>
      </c>
      <c r="P455" s="1">
        <v>3</v>
      </c>
      <c r="AA455" s="1">
        <f>IF(P455=1,$O$3,IF(P455=2,$O$4,$O$5))</f>
        <v>0.21</v>
      </c>
    </row>
    <row r="456" spans="1:27" x14ac:dyDescent="0.25">
      <c r="A456" s="1" t="s">
        <v>637</v>
      </c>
      <c r="E456" s="24" t="s">
        <v>633</v>
      </c>
    </row>
    <row r="457" spans="1:27" ht="52.8" x14ac:dyDescent="0.25">
      <c r="A457" s="1" t="s">
        <v>638</v>
      </c>
      <c r="E457" s="29" t="s">
        <v>12716</v>
      </c>
    </row>
    <row r="458" spans="1:27" x14ac:dyDescent="0.25">
      <c r="A458" s="1" t="s">
        <v>640</v>
      </c>
      <c r="E458" s="24" t="s">
        <v>1380</v>
      </c>
    </row>
    <row r="459" spans="1:27" x14ac:dyDescent="0.25">
      <c r="A459" s="1" t="s">
        <v>631</v>
      </c>
      <c r="B459" s="1">
        <v>137</v>
      </c>
      <c r="C459" s="23" t="s">
        <v>11997</v>
      </c>
      <c r="D459" t="s">
        <v>633</v>
      </c>
      <c r="E459" s="24" t="s">
        <v>11998</v>
      </c>
      <c r="F459" s="25" t="s">
        <v>870</v>
      </c>
      <c r="G459" s="26">
        <v>217.78100000000001</v>
      </c>
      <c r="H459" s="25">
        <v>0</v>
      </c>
      <c r="I459" s="27">
        <f>ROUND(G459*H459,P4)</f>
        <v>0</v>
      </c>
      <c r="L459" s="27">
        <v>0</v>
      </c>
      <c r="M459" s="21">
        <f>ROUND(G459*L459,P4)</f>
        <v>0</v>
      </c>
      <c r="N459" s="22" t="s">
        <v>11651</v>
      </c>
      <c r="O459" s="28">
        <f>M459*AA459</f>
        <v>0</v>
      </c>
      <c r="P459" s="1">
        <v>3</v>
      </c>
      <c r="AA459" s="1">
        <f>IF(P459=1,$O$3,IF(P459=2,$O$4,$O$5))</f>
        <v>0.21</v>
      </c>
    </row>
    <row r="460" spans="1:27" x14ac:dyDescent="0.25">
      <c r="A460" s="1" t="s">
        <v>637</v>
      </c>
      <c r="E460" s="24" t="s">
        <v>633</v>
      </c>
    </row>
    <row r="461" spans="1:27" ht="52.8" x14ac:dyDescent="0.25">
      <c r="A461" s="1" t="s">
        <v>638</v>
      </c>
      <c r="E461" s="29" t="s">
        <v>12736</v>
      </c>
    </row>
    <row r="462" spans="1:27" x14ac:dyDescent="0.25">
      <c r="A462" s="1" t="s">
        <v>640</v>
      </c>
      <c r="E462" s="24" t="s">
        <v>1380</v>
      </c>
    </row>
    <row r="463" spans="1:27" x14ac:dyDescent="0.25">
      <c r="A463" s="1" t="s">
        <v>631</v>
      </c>
      <c r="B463" s="1">
        <v>329</v>
      </c>
      <c r="C463" s="23" t="s">
        <v>11946</v>
      </c>
      <c r="D463" t="s">
        <v>2745</v>
      </c>
      <c r="E463" s="24" t="s">
        <v>11947</v>
      </c>
      <c r="F463" s="25" t="s">
        <v>1806</v>
      </c>
      <c r="G463" s="26">
        <v>6.7000000000000004E-2</v>
      </c>
      <c r="H463" s="25">
        <v>0</v>
      </c>
      <c r="I463" s="27">
        <f>ROUND(G463*H463,P4)</f>
        <v>0</v>
      </c>
      <c r="L463" s="27">
        <v>0</v>
      </c>
      <c r="M463" s="21">
        <f>ROUND(G463*L463,P4)</f>
        <v>0</v>
      </c>
      <c r="N463" s="22" t="s">
        <v>11651</v>
      </c>
      <c r="O463" s="28">
        <f>M463*AA463</f>
        <v>0</v>
      </c>
      <c r="P463" s="1">
        <v>3</v>
      </c>
      <c r="AA463" s="1">
        <f>IF(P463=1,$O$3,IF(P463=2,$O$4,$O$5))</f>
        <v>0.21</v>
      </c>
    </row>
    <row r="464" spans="1:27" x14ac:dyDescent="0.25">
      <c r="A464" s="1" t="s">
        <v>637</v>
      </c>
      <c r="E464" s="24" t="s">
        <v>633</v>
      </c>
    </row>
    <row r="465" spans="1:27" ht="39.6" x14ac:dyDescent="0.25">
      <c r="A465" s="1" t="s">
        <v>638</v>
      </c>
      <c r="E465" s="29" t="s">
        <v>12737</v>
      </c>
    </row>
    <row r="466" spans="1:27" x14ac:dyDescent="0.25">
      <c r="A466" s="1" t="s">
        <v>640</v>
      </c>
      <c r="E466" s="24" t="s">
        <v>1380</v>
      </c>
    </row>
    <row r="467" spans="1:27" ht="26.4" x14ac:dyDescent="0.25">
      <c r="A467" s="1" t="s">
        <v>631</v>
      </c>
      <c r="B467" s="1">
        <v>330</v>
      </c>
      <c r="C467" s="23" t="s">
        <v>11949</v>
      </c>
      <c r="D467" t="s">
        <v>2745</v>
      </c>
      <c r="E467" s="24" t="s">
        <v>11950</v>
      </c>
      <c r="F467" s="25" t="s">
        <v>870</v>
      </c>
      <c r="G467" s="26">
        <v>240.816</v>
      </c>
      <c r="H467" s="25">
        <v>0</v>
      </c>
      <c r="I467" s="27">
        <f>ROUND(G467*H467,P4)</f>
        <v>0</v>
      </c>
      <c r="L467" s="27">
        <v>0</v>
      </c>
      <c r="M467" s="21">
        <f>ROUND(G467*L467,P4)</f>
        <v>0</v>
      </c>
      <c r="N467" s="22" t="s">
        <v>11651</v>
      </c>
      <c r="O467" s="28">
        <f>M467*AA467</f>
        <v>0</v>
      </c>
      <c r="P467" s="1">
        <v>3</v>
      </c>
      <c r="AA467" s="1">
        <f>IF(P467=1,$O$3,IF(P467=2,$O$4,$O$5))</f>
        <v>0.21</v>
      </c>
    </row>
    <row r="468" spans="1:27" x14ac:dyDescent="0.25">
      <c r="A468" s="1" t="s">
        <v>637</v>
      </c>
      <c r="E468" s="24" t="s">
        <v>633</v>
      </c>
    </row>
    <row r="469" spans="1:27" ht="39.6" x14ac:dyDescent="0.25">
      <c r="A469" s="1" t="s">
        <v>638</v>
      </c>
      <c r="E469" s="29" t="s">
        <v>12734</v>
      </c>
    </row>
    <row r="470" spans="1:27" x14ac:dyDescent="0.25">
      <c r="A470" s="1" t="s">
        <v>640</v>
      </c>
      <c r="E470" s="24" t="s">
        <v>1380</v>
      </c>
    </row>
    <row r="471" spans="1:27" x14ac:dyDescent="0.25">
      <c r="A471" s="1" t="s">
        <v>628</v>
      </c>
      <c r="C471" s="19" t="s">
        <v>12000</v>
      </c>
      <c r="E471" s="20" t="s">
        <v>12001</v>
      </c>
      <c r="L471" s="21">
        <f>SUMIFS(L472:L499,A472:A499,"P")</f>
        <v>0</v>
      </c>
      <c r="M471" s="21">
        <f>SUMIFS(M472:M499,A472:A499,"P")</f>
        <v>0</v>
      </c>
      <c r="N471" s="22"/>
    </row>
    <row r="472" spans="1:27" x14ac:dyDescent="0.25">
      <c r="A472" s="1" t="s">
        <v>631</v>
      </c>
      <c r="B472" s="1">
        <v>30</v>
      </c>
      <c r="C472" s="23" t="s">
        <v>12002</v>
      </c>
      <c r="D472" t="s">
        <v>633</v>
      </c>
      <c r="E472" s="24" t="s">
        <v>12003</v>
      </c>
      <c r="F472" s="25" t="s">
        <v>870</v>
      </c>
      <c r="G472" s="26">
        <v>13.574</v>
      </c>
      <c r="H472" s="25">
        <v>0</v>
      </c>
      <c r="I472" s="27">
        <f>ROUND(G472*H472,P4)</f>
        <v>0</v>
      </c>
      <c r="L472" s="27">
        <v>0</v>
      </c>
      <c r="M472" s="21">
        <f>ROUND(G472*L472,P4)</f>
        <v>0</v>
      </c>
      <c r="N472" s="22" t="s">
        <v>11651</v>
      </c>
      <c r="O472" s="28">
        <f>M472*AA472</f>
        <v>0</v>
      </c>
      <c r="P472" s="1">
        <v>3</v>
      </c>
      <c r="AA472" s="1">
        <f>IF(P472=1,$O$3,IF(P472=2,$O$4,$O$5))</f>
        <v>0.21</v>
      </c>
    </row>
    <row r="473" spans="1:27" x14ac:dyDescent="0.25">
      <c r="A473" s="1" t="s">
        <v>637</v>
      </c>
      <c r="E473" s="24" t="s">
        <v>633</v>
      </c>
    </row>
    <row r="474" spans="1:27" ht="52.8" x14ac:dyDescent="0.25">
      <c r="A474" s="1" t="s">
        <v>638</v>
      </c>
      <c r="E474" s="29" t="s">
        <v>12738</v>
      </c>
    </row>
    <row r="475" spans="1:27" x14ac:dyDescent="0.25">
      <c r="A475" s="1" t="s">
        <v>640</v>
      </c>
      <c r="E475" s="24" t="s">
        <v>1380</v>
      </c>
    </row>
    <row r="476" spans="1:27" x14ac:dyDescent="0.25">
      <c r="A476" s="1" t="s">
        <v>631</v>
      </c>
      <c r="B476" s="1">
        <v>31</v>
      </c>
      <c r="C476" s="23" t="s">
        <v>12005</v>
      </c>
      <c r="D476" t="s">
        <v>633</v>
      </c>
      <c r="E476" s="24" t="s">
        <v>12006</v>
      </c>
      <c r="F476" s="25" t="s">
        <v>870</v>
      </c>
      <c r="G476" s="26">
        <v>49.777000000000001</v>
      </c>
      <c r="H476" s="25">
        <v>0</v>
      </c>
      <c r="I476" s="27">
        <f>ROUND(G476*H476,P4)</f>
        <v>0</v>
      </c>
      <c r="L476" s="27">
        <v>0</v>
      </c>
      <c r="M476" s="21">
        <f>ROUND(G476*L476,P4)</f>
        <v>0</v>
      </c>
      <c r="N476" s="22" t="s">
        <v>11651</v>
      </c>
      <c r="O476" s="28">
        <f>M476*AA476</f>
        <v>0</v>
      </c>
      <c r="P476" s="1">
        <v>3</v>
      </c>
      <c r="AA476" s="1">
        <f>IF(P476=1,$O$3,IF(P476=2,$O$4,$O$5))</f>
        <v>0.21</v>
      </c>
    </row>
    <row r="477" spans="1:27" x14ac:dyDescent="0.25">
      <c r="A477" s="1" t="s">
        <v>637</v>
      </c>
      <c r="E477" s="24" t="s">
        <v>633</v>
      </c>
    </row>
    <row r="478" spans="1:27" ht="92.4" x14ac:dyDescent="0.25">
      <c r="A478" s="1" t="s">
        <v>638</v>
      </c>
      <c r="E478" s="29" t="s">
        <v>12739</v>
      </c>
    </row>
    <row r="479" spans="1:27" x14ac:dyDescent="0.25">
      <c r="A479" s="1" t="s">
        <v>640</v>
      </c>
      <c r="E479" s="24" t="s">
        <v>1380</v>
      </c>
    </row>
    <row r="480" spans="1:27" x14ac:dyDescent="0.25">
      <c r="A480" s="1" t="s">
        <v>631</v>
      </c>
      <c r="B480" s="1">
        <v>117</v>
      </c>
      <c r="C480" s="23" t="s">
        <v>12008</v>
      </c>
      <c r="D480" t="s">
        <v>633</v>
      </c>
      <c r="E480" s="24" t="s">
        <v>12009</v>
      </c>
      <c r="F480" s="25" t="s">
        <v>870</v>
      </c>
      <c r="G480" s="26">
        <v>219.875</v>
      </c>
      <c r="H480" s="25">
        <v>0</v>
      </c>
      <c r="I480" s="27">
        <f>ROUND(G480*H480,P4)</f>
        <v>0</v>
      </c>
      <c r="L480" s="27">
        <v>0</v>
      </c>
      <c r="M480" s="21">
        <f>ROUND(G480*L480,P4)</f>
        <v>0</v>
      </c>
      <c r="N480" s="22" t="s">
        <v>11651</v>
      </c>
      <c r="O480" s="28">
        <f>M480*AA480</f>
        <v>0</v>
      </c>
      <c r="P480" s="1">
        <v>3</v>
      </c>
      <c r="AA480" s="1">
        <f>IF(P480=1,$O$3,IF(P480=2,$O$4,$O$5))</f>
        <v>0.21</v>
      </c>
    </row>
    <row r="481" spans="1:27" x14ac:dyDescent="0.25">
      <c r="A481" s="1" t="s">
        <v>637</v>
      </c>
      <c r="E481" s="24" t="s">
        <v>633</v>
      </c>
    </row>
    <row r="482" spans="1:27" ht="66" x14ac:dyDescent="0.25">
      <c r="A482" s="1" t="s">
        <v>638</v>
      </c>
      <c r="E482" s="29" t="s">
        <v>12740</v>
      </c>
    </row>
    <row r="483" spans="1:27" x14ac:dyDescent="0.25">
      <c r="A483" s="1" t="s">
        <v>640</v>
      </c>
      <c r="E483" s="24" t="s">
        <v>1380</v>
      </c>
    </row>
    <row r="484" spans="1:27" x14ac:dyDescent="0.25">
      <c r="A484" s="1" t="s">
        <v>631</v>
      </c>
      <c r="B484" s="1">
        <v>118</v>
      </c>
      <c r="C484" s="23" t="s">
        <v>12011</v>
      </c>
      <c r="D484" t="s">
        <v>633</v>
      </c>
      <c r="E484" s="24" t="s">
        <v>12012</v>
      </c>
      <c r="F484" s="25" t="s">
        <v>870</v>
      </c>
      <c r="G484" s="26">
        <v>219.875</v>
      </c>
      <c r="H484" s="25">
        <v>0</v>
      </c>
      <c r="I484" s="27">
        <f>ROUND(G484*H484,P4)</f>
        <v>0</v>
      </c>
      <c r="L484" s="27">
        <v>0</v>
      </c>
      <c r="M484" s="21">
        <f>ROUND(G484*L484,P4)</f>
        <v>0</v>
      </c>
      <c r="N484" s="22" t="s">
        <v>11651</v>
      </c>
      <c r="O484" s="28">
        <f>M484*AA484</f>
        <v>0</v>
      </c>
      <c r="P484" s="1">
        <v>3</v>
      </c>
      <c r="AA484" s="1">
        <f>IF(P484=1,$O$3,IF(P484=2,$O$4,$O$5))</f>
        <v>0.21</v>
      </c>
    </row>
    <row r="485" spans="1:27" x14ac:dyDescent="0.25">
      <c r="A485" s="1" t="s">
        <v>637</v>
      </c>
      <c r="E485" s="24" t="s">
        <v>633</v>
      </c>
    </row>
    <row r="486" spans="1:27" ht="39.6" x14ac:dyDescent="0.25">
      <c r="A486" s="1" t="s">
        <v>638</v>
      </c>
      <c r="E486" s="29" t="s">
        <v>12741</v>
      </c>
    </row>
    <row r="487" spans="1:27" x14ac:dyDescent="0.25">
      <c r="A487" s="1" t="s">
        <v>640</v>
      </c>
      <c r="E487" s="24" t="s">
        <v>1380</v>
      </c>
    </row>
    <row r="488" spans="1:27" ht="26.4" x14ac:dyDescent="0.25">
      <c r="A488" s="1" t="s">
        <v>631</v>
      </c>
      <c r="B488" s="1">
        <v>138</v>
      </c>
      <c r="C488" s="23" t="s">
        <v>12015</v>
      </c>
      <c r="D488" t="s">
        <v>633</v>
      </c>
      <c r="E488" s="24" t="s">
        <v>12016</v>
      </c>
      <c r="F488" s="25" t="s">
        <v>870</v>
      </c>
      <c r="G488" s="26">
        <v>418.81</v>
      </c>
      <c r="H488" s="25">
        <v>0</v>
      </c>
      <c r="I488" s="27">
        <f>ROUND(G488*H488,P4)</f>
        <v>0</v>
      </c>
      <c r="L488" s="27">
        <v>0</v>
      </c>
      <c r="M488" s="21">
        <f>ROUND(G488*L488,P4)</f>
        <v>0</v>
      </c>
      <c r="N488" s="22" t="s">
        <v>11651</v>
      </c>
      <c r="O488" s="28">
        <f>M488*AA488</f>
        <v>0</v>
      </c>
      <c r="P488" s="1">
        <v>3</v>
      </c>
      <c r="AA488" s="1">
        <f>IF(P488=1,$O$3,IF(P488=2,$O$4,$O$5))</f>
        <v>0.21</v>
      </c>
    </row>
    <row r="489" spans="1:27" x14ac:dyDescent="0.25">
      <c r="A489" s="1" t="s">
        <v>637</v>
      </c>
      <c r="E489" s="24" t="s">
        <v>633</v>
      </c>
    </row>
    <row r="490" spans="1:27" ht="52.8" x14ac:dyDescent="0.25">
      <c r="A490" s="1" t="s">
        <v>638</v>
      </c>
      <c r="E490" s="29" t="s">
        <v>12742</v>
      </c>
    </row>
    <row r="491" spans="1:27" x14ac:dyDescent="0.25">
      <c r="A491" s="1" t="s">
        <v>640</v>
      </c>
      <c r="E491" s="24" t="s">
        <v>1380</v>
      </c>
    </row>
    <row r="492" spans="1:27" x14ac:dyDescent="0.25">
      <c r="A492" s="1" t="s">
        <v>631</v>
      </c>
      <c r="B492" s="1">
        <v>139</v>
      </c>
      <c r="C492" s="23" t="s">
        <v>12018</v>
      </c>
      <c r="D492" t="s">
        <v>633</v>
      </c>
      <c r="E492" s="24" t="s">
        <v>12019</v>
      </c>
      <c r="F492" s="25" t="s">
        <v>870</v>
      </c>
      <c r="G492" s="26">
        <v>66.778000000000006</v>
      </c>
      <c r="H492" s="25">
        <v>0</v>
      </c>
      <c r="I492" s="27">
        <f>ROUND(G492*H492,P4)</f>
        <v>0</v>
      </c>
      <c r="L492" s="27">
        <v>0</v>
      </c>
      <c r="M492" s="21">
        <f>ROUND(G492*L492,P4)</f>
        <v>0</v>
      </c>
      <c r="N492" s="22" t="s">
        <v>11651</v>
      </c>
      <c r="O492" s="28">
        <f>M492*AA492</f>
        <v>0</v>
      </c>
      <c r="P492" s="1">
        <v>3</v>
      </c>
      <c r="AA492" s="1">
        <f>IF(P492=1,$O$3,IF(P492=2,$O$4,$O$5))</f>
        <v>0.21</v>
      </c>
    </row>
    <row r="493" spans="1:27" x14ac:dyDescent="0.25">
      <c r="A493" s="1" t="s">
        <v>637</v>
      </c>
      <c r="E493" s="24" t="s">
        <v>633</v>
      </c>
    </row>
    <row r="494" spans="1:27" ht="145.19999999999999" x14ac:dyDescent="0.25">
      <c r="A494" s="1" t="s">
        <v>638</v>
      </c>
      <c r="E494" s="29" t="s">
        <v>12743</v>
      </c>
    </row>
    <row r="495" spans="1:27" x14ac:dyDescent="0.25">
      <c r="A495" s="1" t="s">
        <v>640</v>
      </c>
      <c r="E495" s="24" t="s">
        <v>1380</v>
      </c>
    </row>
    <row r="496" spans="1:27" x14ac:dyDescent="0.25">
      <c r="A496" s="1" t="s">
        <v>631</v>
      </c>
      <c r="B496" s="1">
        <v>328</v>
      </c>
      <c r="C496" s="23" t="s">
        <v>11881</v>
      </c>
      <c r="D496" t="s">
        <v>2745</v>
      </c>
      <c r="E496" s="24" t="s">
        <v>11882</v>
      </c>
      <c r="F496" s="25" t="s">
        <v>870</v>
      </c>
      <c r="G496" s="26">
        <v>6.7649999999999997</v>
      </c>
      <c r="H496" s="25">
        <v>0</v>
      </c>
      <c r="I496" s="27">
        <f>ROUND(G496*H496,P4)</f>
        <v>0</v>
      </c>
      <c r="L496" s="27">
        <v>0</v>
      </c>
      <c r="M496" s="21">
        <f>ROUND(G496*L496,P4)</f>
        <v>0</v>
      </c>
      <c r="N496" s="22" t="s">
        <v>11651</v>
      </c>
      <c r="O496" s="28">
        <f>M496*AA496</f>
        <v>0</v>
      </c>
      <c r="P496" s="1">
        <v>3</v>
      </c>
      <c r="AA496" s="1">
        <f>IF(P496=1,$O$3,IF(P496=2,$O$4,$O$5))</f>
        <v>0.21</v>
      </c>
    </row>
    <row r="497" spans="1:27" x14ac:dyDescent="0.25">
      <c r="A497" s="1" t="s">
        <v>637</v>
      </c>
      <c r="E497" s="24" t="s">
        <v>633</v>
      </c>
    </row>
    <row r="498" spans="1:27" ht="52.8" x14ac:dyDescent="0.25">
      <c r="A498" s="1" t="s">
        <v>638</v>
      </c>
      <c r="E498" s="29" t="s">
        <v>12744</v>
      </c>
    </row>
    <row r="499" spans="1:27" x14ac:dyDescent="0.25">
      <c r="A499" s="1" t="s">
        <v>640</v>
      </c>
      <c r="E499" s="24" t="s">
        <v>1380</v>
      </c>
    </row>
    <row r="500" spans="1:27" x14ac:dyDescent="0.25">
      <c r="A500" s="1" t="s">
        <v>628</v>
      </c>
      <c r="C500" s="19" t="s">
        <v>12745</v>
      </c>
      <c r="E500" s="20" t="s">
        <v>12746</v>
      </c>
      <c r="L500" s="21">
        <f>SUMIFS(L501:L504,A501:A504,"P")</f>
        <v>0</v>
      </c>
      <c r="M500" s="21">
        <f>SUMIFS(M501:M504,A501:A504,"P")</f>
        <v>0</v>
      </c>
      <c r="N500" s="22"/>
    </row>
    <row r="501" spans="1:27" x14ac:dyDescent="0.25">
      <c r="A501" s="1" t="s">
        <v>631</v>
      </c>
      <c r="B501" s="1">
        <v>140</v>
      </c>
      <c r="C501" s="23" t="s">
        <v>12747</v>
      </c>
      <c r="D501" t="s">
        <v>633</v>
      </c>
      <c r="E501" s="24" t="s">
        <v>12748</v>
      </c>
      <c r="F501" s="25" t="s">
        <v>657</v>
      </c>
      <c r="G501" s="26">
        <v>2</v>
      </c>
      <c r="H501" s="25">
        <v>0</v>
      </c>
      <c r="I501" s="27">
        <f>ROUND(G501*H501,P4)</f>
        <v>0</v>
      </c>
      <c r="L501" s="27">
        <v>0</v>
      </c>
      <c r="M501" s="21">
        <f>ROUND(G501*L501,P4)</f>
        <v>0</v>
      </c>
      <c r="N501" s="22" t="s">
        <v>11651</v>
      </c>
      <c r="O501" s="28">
        <f>M501*AA501</f>
        <v>0</v>
      </c>
      <c r="P501" s="1">
        <v>3</v>
      </c>
      <c r="AA501" s="1">
        <f>IF(P501=1,$O$3,IF(P501=2,$O$4,$O$5))</f>
        <v>0.21</v>
      </c>
    </row>
    <row r="502" spans="1:27" x14ac:dyDescent="0.25">
      <c r="A502" s="1" t="s">
        <v>637</v>
      </c>
      <c r="E502" s="24" t="s">
        <v>633</v>
      </c>
    </row>
    <row r="503" spans="1:27" ht="52.8" x14ac:dyDescent="0.25">
      <c r="A503" s="1" t="s">
        <v>638</v>
      </c>
      <c r="E503" s="29" t="s">
        <v>12749</v>
      </c>
    </row>
    <row r="504" spans="1:27" x14ac:dyDescent="0.25">
      <c r="A504" s="1" t="s">
        <v>640</v>
      </c>
      <c r="E504" s="24" t="s">
        <v>1380</v>
      </c>
    </row>
    <row r="505" spans="1:27" x14ac:dyDescent="0.25">
      <c r="A505" s="1" t="s">
        <v>628</v>
      </c>
      <c r="C505" s="19" t="s">
        <v>12021</v>
      </c>
      <c r="E505" s="20" t="s">
        <v>12022</v>
      </c>
      <c r="L505" s="21">
        <f>SUMIFS(L506:L561,A506:A561,"P")</f>
        <v>0</v>
      </c>
      <c r="M505" s="21">
        <f>SUMIFS(M506:M561,A506:A561,"P")</f>
        <v>0</v>
      </c>
      <c r="N505" s="22"/>
    </row>
    <row r="506" spans="1:27" x14ac:dyDescent="0.25">
      <c r="A506" s="1" t="s">
        <v>631</v>
      </c>
      <c r="B506" s="1">
        <v>87</v>
      </c>
      <c r="C506" s="23" t="s">
        <v>12023</v>
      </c>
      <c r="D506" t="s">
        <v>633</v>
      </c>
      <c r="E506" s="24" t="s">
        <v>12024</v>
      </c>
      <c r="F506" s="25" t="s">
        <v>874</v>
      </c>
      <c r="G506" s="26">
        <v>1.087</v>
      </c>
      <c r="H506" s="25">
        <v>0</v>
      </c>
      <c r="I506" s="27">
        <f>ROUND(G506*H506,P4)</f>
        <v>0</v>
      </c>
      <c r="L506" s="27">
        <v>0</v>
      </c>
      <c r="M506" s="21">
        <f>ROUND(G506*L506,P4)</f>
        <v>0</v>
      </c>
      <c r="N506" s="22" t="s">
        <v>11651</v>
      </c>
      <c r="O506" s="28">
        <f>M506*AA506</f>
        <v>0</v>
      </c>
      <c r="P506" s="1">
        <v>3</v>
      </c>
      <c r="AA506" s="1">
        <f>IF(P506=1,$O$3,IF(P506=2,$O$4,$O$5))</f>
        <v>0.21</v>
      </c>
    </row>
    <row r="507" spans="1:27" x14ac:dyDescent="0.25">
      <c r="A507" s="1" t="s">
        <v>637</v>
      </c>
      <c r="E507" s="24" t="s">
        <v>633</v>
      </c>
    </row>
    <row r="508" spans="1:27" ht="39.6" x14ac:dyDescent="0.25">
      <c r="A508" s="1" t="s">
        <v>638</v>
      </c>
      <c r="E508" s="29" t="s">
        <v>12750</v>
      </c>
    </row>
    <row r="509" spans="1:27" x14ac:dyDescent="0.25">
      <c r="A509" s="1" t="s">
        <v>640</v>
      </c>
      <c r="E509" s="24" t="s">
        <v>1380</v>
      </c>
    </row>
    <row r="510" spans="1:27" x14ac:dyDescent="0.25">
      <c r="A510" s="1" t="s">
        <v>631</v>
      </c>
      <c r="B510" s="1">
        <v>88</v>
      </c>
      <c r="C510" s="23" t="s">
        <v>12026</v>
      </c>
      <c r="D510" t="s">
        <v>633</v>
      </c>
      <c r="E510" s="24" t="s">
        <v>12027</v>
      </c>
      <c r="F510" s="25" t="s">
        <v>874</v>
      </c>
      <c r="G510" s="26">
        <v>0.57499999999999996</v>
      </c>
      <c r="H510" s="25">
        <v>0</v>
      </c>
      <c r="I510" s="27">
        <f>ROUND(G510*H510,P4)</f>
        <v>0</v>
      </c>
      <c r="L510" s="27">
        <v>0</v>
      </c>
      <c r="M510" s="21">
        <f>ROUND(G510*L510,P4)</f>
        <v>0</v>
      </c>
      <c r="N510" s="22" t="s">
        <v>11651</v>
      </c>
      <c r="O510" s="28">
        <f>M510*AA510</f>
        <v>0</v>
      </c>
      <c r="P510" s="1">
        <v>3</v>
      </c>
      <c r="AA510" s="1">
        <f>IF(P510=1,$O$3,IF(P510=2,$O$4,$O$5))</f>
        <v>0.21</v>
      </c>
    </row>
    <row r="511" spans="1:27" x14ac:dyDescent="0.25">
      <c r="A511" s="1" t="s">
        <v>637</v>
      </c>
      <c r="E511" s="24" t="s">
        <v>633</v>
      </c>
    </row>
    <row r="512" spans="1:27" ht="52.8" x14ac:dyDescent="0.25">
      <c r="A512" s="1" t="s">
        <v>638</v>
      </c>
      <c r="E512" s="29" t="s">
        <v>12751</v>
      </c>
    </row>
    <row r="513" spans="1:27" x14ac:dyDescent="0.25">
      <c r="A513" s="1" t="s">
        <v>640</v>
      </c>
      <c r="E513" s="24" t="s">
        <v>1380</v>
      </c>
    </row>
    <row r="514" spans="1:27" x14ac:dyDescent="0.25">
      <c r="A514" s="1" t="s">
        <v>631</v>
      </c>
      <c r="B514" s="1">
        <v>95</v>
      </c>
      <c r="C514" s="23" t="s">
        <v>12029</v>
      </c>
      <c r="D514" t="s">
        <v>633</v>
      </c>
      <c r="E514" s="24" t="s">
        <v>12030</v>
      </c>
      <c r="F514" s="25" t="s">
        <v>870</v>
      </c>
      <c r="G514" s="26">
        <v>8.4920000000000009</v>
      </c>
      <c r="H514" s="25">
        <v>0</v>
      </c>
      <c r="I514" s="27">
        <f>ROUND(G514*H514,P4)</f>
        <v>0</v>
      </c>
      <c r="L514" s="27">
        <v>0</v>
      </c>
      <c r="M514" s="21">
        <f>ROUND(G514*L514,P4)</f>
        <v>0</v>
      </c>
      <c r="N514" s="22" t="s">
        <v>11651</v>
      </c>
      <c r="O514" s="28">
        <f>M514*AA514</f>
        <v>0</v>
      </c>
      <c r="P514" s="1">
        <v>3</v>
      </c>
      <c r="AA514" s="1">
        <f>IF(P514=1,$O$3,IF(P514=2,$O$4,$O$5))</f>
        <v>0.21</v>
      </c>
    </row>
    <row r="515" spans="1:27" x14ac:dyDescent="0.25">
      <c r="A515" s="1" t="s">
        <v>637</v>
      </c>
      <c r="E515" s="24" t="s">
        <v>633</v>
      </c>
    </row>
    <row r="516" spans="1:27" ht="26.4" x14ac:dyDescent="0.25">
      <c r="A516" s="1" t="s">
        <v>638</v>
      </c>
      <c r="E516" s="29" t="s">
        <v>12752</v>
      </c>
    </row>
    <row r="517" spans="1:27" x14ac:dyDescent="0.25">
      <c r="A517" s="1" t="s">
        <v>640</v>
      </c>
      <c r="E517" s="24" t="s">
        <v>1380</v>
      </c>
    </row>
    <row r="518" spans="1:27" ht="26.4" x14ac:dyDescent="0.25">
      <c r="A518" s="1" t="s">
        <v>631</v>
      </c>
      <c r="B518" s="1">
        <v>162</v>
      </c>
      <c r="C518" s="23" t="s">
        <v>12032</v>
      </c>
      <c r="D518" t="s">
        <v>633</v>
      </c>
      <c r="E518" s="24" t="s">
        <v>12033</v>
      </c>
      <c r="F518" s="25" t="s">
        <v>874</v>
      </c>
      <c r="G518" s="26">
        <v>1.087</v>
      </c>
      <c r="H518" s="25">
        <v>0</v>
      </c>
      <c r="I518" s="27">
        <f>ROUND(G518*H518,P4)</f>
        <v>0</v>
      </c>
      <c r="L518" s="27">
        <v>0</v>
      </c>
      <c r="M518" s="21">
        <f>ROUND(G518*L518,P4)</f>
        <v>0</v>
      </c>
      <c r="N518" s="22" t="s">
        <v>11651</v>
      </c>
      <c r="O518" s="28">
        <f>M518*AA518</f>
        <v>0</v>
      </c>
      <c r="P518" s="1">
        <v>3</v>
      </c>
      <c r="AA518" s="1">
        <f>IF(P518=1,$O$3,IF(P518=2,$O$4,$O$5))</f>
        <v>0.21</v>
      </c>
    </row>
    <row r="519" spans="1:27" x14ac:dyDescent="0.25">
      <c r="A519" s="1" t="s">
        <v>637</v>
      </c>
      <c r="E519" s="24" t="s">
        <v>633</v>
      </c>
    </row>
    <row r="520" spans="1:27" ht="26.4" x14ac:dyDescent="0.25">
      <c r="A520" s="1" t="s">
        <v>638</v>
      </c>
      <c r="E520" s="29" t="s">
        <v>12753</v>
      </c>
    </row>
    <row r="521" spans="1:27" x14ac:dyDescent="0.25">
      <c r="A521" s="1" t="s">
        <v>640</v>
      </c>
      <c r="E521" s="24" t="s">
        <v>1380</v>
      </c>
    </row>
    <row r="522" spans="1:27" x14ac:dyDescent="0.25">
      <c r="A522" s="1" t="s">
        <v>631</v>
      </c>
      <c r="B522" s="1">
        <v>163</v>
      </c>
      <c r="C522" s="23" t="s">
        <v>12035</v>
      </c>
      <c r="D522" t="s">
        <v>633</v>
      </c>
      <c r="E522" s="24" t="s">
        <v>12036</v>
      </c>
      <c r="F522" s="25" t="s">
        <v>657</v>
      </c>
      <c r="G522" s="26">
        <v>36</v>
      </c>
      <c r="H522" s="25">
        <v>0</v>
      </c>
      <c r="I522" s="27">
        <f>ROUND(G522*H522,P4)</f>
        <v>0</v>
      </c>
      <c r="L522" s="27">
        <v>0</v>
      </c>
      <c r="M522" s="21">
        <f>ROUND(G522*L522,P4)</f>
        <v>0</v>
      </c>
      <c r="N522" s="22" t="s">
        <v>11651</v>
      </c>
      <c r="O522" s="28">
        <f>M522*AA522</f>
        <v>0</v>
      </c>
      <c r="P522" s="1">
        <v>3</v>
      </c>
      <c r="AA522" s="1">
        <f>IF(P522=1,$O$3,IF(P522=2,$O$4,$O$5))</f>
        <v>0.21</v>
      </c>
    </row>
    <row r="523" spans="1:27" x14ac:dyDescent="0.25">
      <c r="A523" s="1" t="s">
        <v>637</v>
      </c>
      <c r="E523" s="24" t="s">
        <v>633</v>
      </c>
    </row>
    <row r="524" spans="1:27" ht="52.8" x14ac:dyDescent="0.25">
      <c r="A524" s="1" t="s">
        <v>638</v>
      </c>
      <c r="E524" s="29" t="s">
        <v>12754</v>
      </c>
    </row>
    <row r="525" spans="1:27" x14ac:dyDescent="0.25">
      <c r="A525" s="1" t="s">
        <v>640</v>
      </c>
      <c r="E525" s="24" t="s">
        <v>1380</v>
      </c>
    </row>
    <row r="526" spans="1:27" ht="26.4" x14ac:dyDescent="0.25">
      <c r="A526" s="1" t="s">
        <v>631</v>
      </c>
      <c r="B526" s="1">
        <v>164</v>
      </c>
      <c r="C526" s="23" t="s">
        <v>12038</v>
      </c>
      <c r="D526" t="s">
        <v>633</v>
      </c>
      <c r="E526" s="24" t="s">
        <v>12039</v>
      </c>
      <c r="F526" s="25" t="s">
        <v>647</v>
      </c>
      <c r="G526" s="26">
        <v>38.6</v>
      </c>
      <c r="H526" s="25">
        <v>0</v>
      </c>
      <c r="I526" s="27">
        <f>ROUND(G526*H526,P4)</f>
        <v>0</v>
      </c>
      <c r="L526" s="27">
        <v>0</v>
      </c>
      <c r="M526" s="21">
        <f>ROUND(G526*L526,P4)</f>
        <v>0</v>
      </c>
      <c r="N526" s="22" t="s">
        <v>11651</v>
      </c>
      <c r="O526" s="28">
        <f>M526*AA526</f>
        <v>0</v>
      </c>
      <c r="P526" s="1">
        <v>3</v>
      </c>
      <c r="AA526" s="1">
        <f>IF(P526=1,$O$3,IF(P526=2,$O$4,$O$5))</f>
        <v>0.21</v>
      </c>
    </row>
    <row r="527" spans="1:27" x14ac:dyDescent="0.25">
      <c r="A527" s="1" t="s">
        <v>637</v>
      </c>
      <c r="E527" s="24" t="s">
        <v>633</v>
      </c>
    </row>
    <row r="528" spans="1:27" ht="52.8" x14ac:dyDescent="0.25">
      <c r="A528" s="1" t="s">
        <v>638</v>
      </c>
      <c r="E528" s="29" t="s">
        <v>12755</v>
      </c>
    </row>
    <row r="529" spans="1:27" x14ac:dyDescent="0.25">
      <c r="A529" s="1" t="s">
        <v>640</v>
      </c>
      <c r="E529" s="24" t="s">
        <v>1380</v>
      </c>
    </row>
    <row r="530" spans="1:27" ht="26.4" x14ac:dyDescent="0.25">
      <c r="A530" s="1" t="s">
        <v>631</v>
      </c>
      <c r="B530" s="1">
        <v>165</v>
      </c>
      <c r="C530" s="23" t="s">
        <v>12041</v>
      </c>
      <c r="D530" t="s">
        <v>633</v>
      </c>
      <c r="E530" s="24" t="s">
        <v>12042</v>
      </c>
      <c r="F530" s="25" t="s">
        <v>870</v>
      </c>
      <c r="G530" s="26">
        <v>217.78100000000001</v>
      </c>
      <c r="H530" s="25">
        <v>0</v>
      </c>
      <c r="I530" s="27">
        <f>ROUND(G530*H530,P4)</f>
        <v>0</v>
      </c>
      <c r="L530" s="27">
        <v>0</v>
      </c>
      <c r="M530" s="21">
        <f>ROUND(G530*L530,P4)</f>
        <v>0</v>
      </c>
      <c r="N530" s="22" t="s">
        <v>11651</v>
      </c>
      <c r="O530" s="28">
        <f>M530*AA530</f>
        <v>0</v>
      </c>
      <c r="P530" s="1">
        <v>3</v>
      </c>
      <c r="AA530" s="1">
        <f>IF(P530=1,$O$3,IF(P530=2,$O$4,$O$5))</f>
        <v>0.21</v>
      </c>
    </row>
    <row r="531" spans="1:27" x14ac:dyDescent="0.25">
      <c r="A531" s="1" t="s">
        <v>637</v>
      </c>
      <c r="E531" s="24" t="s">
        <v>633</v>
      </c>
    </row>
    <row r="532" spans="1:27" ht="52.8" x14ac:dyDescent="0.25">
      <c r="A532" s="1" t="s">
        <v>638</v>
      </c>
      <c r="E532" s="29" t="s">
        <v>12736</v>
      </c>
    </row>
    <row r="533" spans="1:27" x14ac:dyDescent="0.25">
      <c r="A533" s="1" t="s">
        <v>640</v>
      </c>
      <c r="E533" s="24" t="s">
        <v>1380</v>
      </c>
    </row>
    <row r="534" spans="1:27" x14ac:dyDescent="0.25">
      <c r="A534" s="1" t="s">
        <v>631</v>
      </c>
      <c r="B534" s="1">
        <v>166</v>
      </c>
      <c r="C534" s="23" t="s">
        <v>12043</v>
      </c>
      <c r="D534" t="s">
        <v>633</v>
      </c>
      <c r="E534" s="24" t="s">
        <v>12044</v>
      </c>
      <c r="F534" s="25" t="s">
        <v>870</v>
      </c>
      <c r="G534" s="26">
        <v>7.72</v>
      </c>
      <c r="H534" s="25">
        <v>0</v>
      </c>
      <c r="I534" s="27">
        <f>ROUND(G534*H534,P4)</f>
        <v>0</v>
      </c>
      <c r="L534" s="27">
        <v>0</v>
      </c>
      <c r="M534" s="21">
        <f>ROUND(G534*L534,P4)</f>
        <v>0</v>
      </c>
      <c r="N534" s="22" t="s">
        <v>11651</v>
      </c>
      <c r="O534" s="28">
        <f>M534*AA534</f>
        <v>0</v>
      </c>
      <c r="P534" s="1">
        <v>3</v>
      </c>
      <c r="AA534" s="1">
        <f>IF(P534=1,$O$3,IF(P534=2,$O$4,$O$5))</f>
        <v>0.21</v>
      </c>
    </row>
    <row r="535" spans="1:27" x14ac:dyDescent="0.25">
      <c r="A535" s="1" t="s">
        <v>637</v>
      </c>
      <c r="E535" s="24" t="s">
        <v>633</v>
      </c>
    </row>
    <row r="536" spans="1:27" ht="52.8" x14ac:dyDescent="0.25">
      <c r="A536" s="1" t="s">
        <v>638</v>
      </c>
      <c r="E536" s="29" t="s">
        <v>12756</v>
      </c>
    </row>
    <row r="537" spans="1:27" x14ac:dyDescent="0.25">
      <c r="A537" s="1" t="s">
        <v>640</v>
      </c>
      <c r="E537" s="24" t="s">
        <v>1380</v>
      </c>
    </row>
    <row r="538" spans="1:27" x14ac:dyDescent="0.25">
      <c r="A538" s="1" t="s">
        <v>631</v>
      </c>
      <c r="B538" s="1">
        <v>167</v>
      </c>
      <c r="C538" s="23" t="s">
        <v>12046</v>
      </c>
      <c r="D538" t="s">
        <v>633</v>
      </c>
      <c r="E538" s="24" t="s">
        <v>12047</v>
      </c>
      <c r="F538" s="25" t="s">
        <v>647</v>
      </c>
      <c r="G538" s="26">
        <v>217.78100000000001</v>
      </c>
      <c r="H538" s="25">
        <v>0</v>
      </c>
      <c r="I538" s="27">
        <f>ROUND(G538*H538,P4)</f>
        <v>0</v>
      </c>
      <c r="L538" s="27">
        <v>0</v>
      </c>
      <c r="M538" s="21">
        <f>ROUND(G538*L538,P4)</f>
        <v>0</v>
      </c>
      <c r="N538" s="22" t="s">
        <v>11651</v>
      </c>
      <c r="O538" s="28">
        <f>M538*AA538</f>
        <v>0</v>
      </c>
      <c r="P538" s="1">
        <v>3</v>
      </c>
      <c r="AA538" s="1">
        <f>IF(P538=1,$O$3,IF(P538=2,$O$4,$O$5))</f>
        <v>0.21</v>
      </c>
    </row>
    <row r="539" spans="1:27" x14ac:dyDescent="0.25">
      <c r="A539" s="1" t="s">
        <v>637</v>
      </c>
      <c r="E539" s="24" t="s">
        <v>633</v>
      </c>
    </row>
    <row r="540" spans="1:27" ht="52.8" x14ac:dyDescent="0.25">
      <c r="A540" s="1" t="s">
        <v>638</v>
      </c>
      <c r="E540" s="29" t="s">
        <v>12736</v>
      </c>
    </row>
    <row r="541" spans="1:27" x14ac:dyDescent="0.25">
      <c r="A541" s="1" t="s">
        <v>640</v>
      </c>
      <c r="E541" s="24" t="s">
        <v>1380</v>
      </c>
    </row>
    <row r="542" spans="1:27" x14ac:dyDescent="0.25">
      <c r="A542" s="1" t="s">
        <v>631</v>
      </c>
      <c r="B542" s="1">
        <v>168</v>
      </c>
      <c r="C542" s="23" t="s">
        <v>12048</v>
      </c>
      <c r="D542" t="s">
        <v>633</v>
      </c>
      <c r="E542" s="24" t="s">
        <v>12049</v>
      </c>
      <c r="F542" s="25" t="s">
        <v>874</v>
      </c>
      <c r="G542" s="26">
        <v>7.3440000000000003</v>
      </c>
      <c r="H542" s="25">
        <v>0</v>
      </c>
      <c r="I542" s="27">
        <f>ROUND(G542*H542,P4)</f>
        <v>0</v>
      </c>
      <c r="L542" s="27">
        <v>0</v>
      </c>
      <c r="M542" s="21">
        <f>ROUND(G542*L542,P4)</f>
        <v>0</v>
      </c>
      <c r="N542" s="22" t="s">
        <v>11651</v>
      </c>
      <c r="O542" s="28">
        <f>M542*AA542</f>
        <v>0</v>
      </c>
      <c r="P542" s="1">
        <v>3</v>
      </c>
      <c r="AA542" s="1">
        <f>IF(P542=1,$O$3,IF(P542=2,$O$4,$O$5))</f>
        <v>0.21</v>
      </c>
    </row>
    <row r="543" spans="1:27" x14ac:dyDescent="0.25">
      <c r="A543" s="1" t="s">
        <v>637</v>
      </c>
      <c r="E543" s="24" t="s">
        <v>633</v>
      </c>
    </row>
    <row r="544" spans="1:27" ht="39.6" x14ac:dyDescent="0.25">
      <c r="A544" s="1" t="s">
        <v>638</v>
      </c>
      <c r="E544" s="29" t="s">
        <v>12757</v>
      </c>
    </row>
    <row r="545" spans="1:27" x14ac:dyDescent="0.25">
      <c r="A545" s="1" t="s">
        <v>640</v>
      </c>
      <c r="E545" s="24" t="s">
        <v>1380</v>
      </c>
    </row>
    <row r="546" spans="1:27" x14ac:dyDescent="0.25">
      <c r="A546" s="1" t="s">
        <v>631</v>
      </c>
      <c r="B546" s="1">
        <v>169</v>
      </c>
      <c r="C546" s="23" t="s">
        <v>12051</v>
      </c>
      <c r="D546" t="s">
        <v>633</v>
      </c>
      <c r="E546" s="24" t="s">
        <v>12052</v>
      </c>
      <c r="F546" s="25" t="s">
        <v>870</v>
      </c>
      <c r="G546" s="26">
        <v>25.625</v>
      </c>
      <c r="H546" s="25">
        <v>0</v>
      </c>
      <c r="I546" s="27">
        <f>ROUND(G546*H546,P4)</f>
        <v>0</v>
      </c>
      <c r="L546" s="27">
        <v>0</v>
      </c>
      <c r="M546" s="21">
        <f>ROUND(G546*L546,P4)</f>
        <v>0</v>
      </c>
      <c r="N546" s="22" t="s">
        <v>11651</v>
      </c>
      <c r="O546" s="28">
        <f>M546*AA546</f>
        <v>0</v>
      </c>
      <c r="P546" s="1">
        <v>3</v>
      </c>
      <c r="AA546" s="1">
        <f>IF(P546=1,$O$3,IF(P546=2,$O$4,$O$5))</f>
        <v>0.21</v>
      </c>
    </row>
    <row r="547" spans="1:27" x14ac:dyDescent="0.25">
      <c r="A547" s="1" t="s">
        <v>637</v>
      </c>
      <c r="E547" s="24" t="s">
        <v>633</v>
      </c>
    </row>
    <row r="548" spans="1:27" ht="52.8" x14ac:dyDescent="0.25">
      <c r="A548" s="1" t="s">
        <v>638</v>
      </c>
      <c r="E548" s="29" t="s">
        <v>12758</v>
      </c>
    </row>
    <row r="549" spans="1:27" x14ac:dyDescent="0.25">
      <c r="A549" s="1" t="s">
        <v>640</v>
      </c>
      <c r="E549" s="24" t="s">
        <v>1380</v>
      </c>
    </row>
    <row r="550" spans="1:27" x14ac:dyDescent="0.25">
      <c r="A550" s="1" t="s">
        <v>631</v>
      </c>
      <c r="B550" s="1">
        <v>170</v>
      </c>
      <c r="C550" s="23" t="s">
        <v>12054</v>
      </c>
      <c r="D550" t="s">
        <v>633</v>
      </c>
      <c r="E550" s="24" t="s">
        <v>12055</v>
      </c>
      <c r="F550" s="25" t="s">
        <v>870</v>
      </c>
      <c r="G550" s="26">
        <v>25.625</v>
      </c>
      <c r="H550" s="25">
        <v>0</v>
      </c>
      <c r="I550" s="27">
        <f>ROUND(G550*H550,P4)</f>
        <v>0</v>
      </c>
      <c r="L550" s="27">
        <v>0</v>
      </c>
      <c r="M550" s="21">
        <f>ROUND(G550*L550,P4)</f>
        <v>0</v>
      </c>
      <c r="N550" s="22" t="s">
        <v>11651</v>
      </c>
      <c r="O550" s="28">
        <f>M550*AA550</f>
        <v>0</v>
      </c>
      <c r="P550" s="1">
        <v>3</v>
      </c>
      <c r="AA550" s="1">
        <f>IF(P550=1,$O$3,IF(P550=2,$O$4,$O$5))</f>
        <v>0.21</v>
      </c>
    </row>
    <row r="551" spans="1:27" x14ac:dyDescent="0.25">
      <c r="A551" s="1" t="s">
        <v>637</v>
      </c>
      <c r="E551" s="24" t="s">
        <v>633</v>
      </c>
    </row>
    <row r="552" spans="1:27" ht="26.4" x14ac:dyDescent="0.25">
      <c r="A552" s="1" t="s">
        <v>638</v>
      </c>
      <c r="E552" s="29" t="s">
        <v>12759</v>
      </c>
    </row>
    <row r="553" spans="1:27" x14ac:dyDescent="0.25">
      <c r="A553" s="1" t="s">
        <v>640</v>
      </c>
      <c r="E553" s="24" t="s">
        <v>1380</v>
      </c>
    </row>
    <row r="554" spans="1:27" ht="26.4" x14ac:dyDescent="0.25">
      <c r="A554" s="1" t="s">
        <v>631</v>
      </c>
      <c r="B554" s="1">
        <v>318</v>
      </c>
      <c r="C554" s="23" t="s">
        <v>12057</v>
      </c>
      <c r="D554" t="s">
        <v>633</v>
      </c>
      <c r="E554" s="24" t="s">
        <v>12058</v>
      </c>
      <c r="F554" s="25" t="s">
        <v>870</v>
      </c>
      <c r="G554" s="26">
        <v>209.405</v>
      </c>
      <c r="H554" s="25">
        <v>0</v>
      </c>
      <c r="I554" s="27">
        <f>ROUND(G554*H554,P4)</f>
        <v>0</v>
      </c>
      <c r="L554" s="27">
        <v>0</v>
      </c>
      <c r="M554" s="21">
        <f>ROUND(G554*L554,P4)</f>
        <v>0</v>
      </c>
      <c r="N554" s="22" t="s">
        <v>633</v>
      </c>
      <c r="O554" s="28">
        <f>M554*AA554</f>
        <v>0</v>
      </c>
      <c r="P554" s="1">
        <v>3</v>
      </c>
      <c r="AA554" s="1">
        <f>IF(P554=1,$O$3,IF(P554=2,$O$4,$O$5))</f>
        <v>0.21</v>
      </c>
    </row>
    <row r="555" spans="1:27" x14ac:dyDescent="0.25">
      <c r="A555" s="1" t="s">
        <v>637</v>
      </c>
      <c r="E555" s="24" t="s">
        <v>633</v>
      </c>
    </row>
    <row r="556" spans="1:27" ht="52.8" x14ac:dyDescent="0.25">
      <c r="A556" s="1" t="s">
        <v>638</v>
      </c>
      <c r="E556" s="29" t="s">
        <v>12760</v>
      </c>
    </row>
    <row r="557" spans="1:27" x14ac:dyDescent="0.25">
      <c r="A557" s="1" t="s">
        <v>640</v>
      </c>
      <c r="E557" s="24" t="s">
        <v>1380</v>
      </c>
    </row>
    <row r="558" spans="1:27" x14ac:dyDescent="0.25">
      <c r="A558" s="1" t="s">
        <v>631</v>
      </c>
      <c r="B558" s="1">
        <v>319</v>
      </c>
      <c r="C558" s="23" t="s">
        <v>12060</v>
      </c>
      <c r="D558" t="s">
        <v>633</v>
      </c>
      <c r="E558" s="24" t="s">
        <v>12061</v>
      </c>
      <c r="F558" s="25" t="s">
        <v>657</v>
      </c>
      <c r="G558" s="26">
        <v>36</v>
      </c>
      <c r="H558" s="25">
        <v>0</v>
      </c>
      <c r="I558" s="27">
        <f>ROUND(G558*H558,P4)</f>
        <v>0</v>
      </c>
      <c r="L558" s="27">
        <v>0</v>
      </c>
      <c r="M558" s="21">
        <f>ROUND(G558*L558,P4)</f>
        <v>0</v>
      </c>
      <c r="N558" s="22" t="s">
        <v>633</v>
      </c>
      <c r="O558" s="28">
        <f>M558*AA558</f>
        <v>0</v>
      </c>
      <c r="P558" s="1">
        <v>3</v>
      </c>
      <c r="AA558" s="1">
        <f>IF(P558=1,$O$3,IF(P558=2,$O$4,$O$5))</f>
        <v>0.21</v>
      </c>
    </row>
    <row r="559" spans="1:27" x14ac:dyDescent="0.25">
      <c r="A559" s="1" t="s">
        <v>637</v>
      </c>
      <c r="E559" s="24" t="s">
        <v>633</v>
      </c>
    </row>
    <row r="560" spans="1:27" ht="26.4" x14ac:dyDescent="0.25">
      <c r="A560" s="1" t="s">
        <v>638</v>
      </c>
      <c r="E560" s="29" t="s">
        <v>12761</v>
      </c>
    </row>
    <row r="561" spans="1:27" x14ac:dyDescent="0.25">
      <c r="A561" s="1" t="s">
        <v>640</v>
      </c>
      <c r="E561" s="24" t="s">
        <v>1380</v>
      </c>
    </row>
    <row r="562" spans="1:27" x14ac:dyDescent="0.25">
      <c r="A562" s="1" t="s">
        <v>628</v>
      </c>
      <c r="C562" s="19" t="s">
        <v>12063</v>
      </c>
      <c r="E562" s="20" t="s">
        <v>12064</v>
      </c>
      <c r="L562" s="21">
        <f>SUMIFS(L563:L602,A563:A602,"P")</f>
        <v>0</v>
      </c>
      <c r="M562" s="21">
        <f>SUMIFS(M563:M602,A563:A602,"P")</f>
        <v>0</v>
      </c>
      <c r="N562" s="22"/>
    </row>
    <row r="563" spans="1:27" ht="26.4" x14ac:dyDescent="0.25">
      <c r="A563" s="1" t="s">
        <v>631</v>
      </c>
      <c r="B563" s="1">
        <v>171</v>
      </c>
      <c r="C563" s="23" t="s">
        <v>12065</v>
      </c>
      <c r="D563" t="s">
        <v>633</v>
      </c>
      <c r="E563" s="24" t="s">
        <v>12066</v>
      </c>
      <c r="F563" s="25" t="s">
        <v>870</v>
      </c>
      <c r="G563" s="26">
        <v>217.78100000000001</v>
      </c>
      <c r="H563" s="25">
        <v>0</v>
      </c>
      <c r="I563" s="27">
        <f>ROUND(G563*H563,P4)</f>
        <v>0</v>
      </c>
      <c r="L563" s="27">
        <v>0</v>
      </c>
      <c r="M563" s="21">
        <f>ROUND(G563*L563,P4)</f>
        <v>0</v>
      </c>
      <c r="N563" s="22" t="s">
        <v>11651</v>
      </c>
      <c r="O563" s="28">
        <f>M563*AA563</f>
        <v>0</v>
      </c>
      <c r="P563" s="1">
        <v>3</v>
      </c>
      <c r="AA563" s="1">
        <f>IF(P563=1,$O$3,IF(P563=2,$O$4,$O$5))</f>
        <v>0.21</v>
      </c>
    </row>
    <row r="564" spans="1:27" x14ac:dyDescent="0.25">
      <c r="A564" s="1" t="s">
        <v>637</v>
      </c>
      <c r="E564" s="24" t="s">
        <v>633</v>
      </c>
    </row>
    <row r="565" spans="1:27" ht="52.8" x14ac:dyDescent="0.25">
      <c r="A565" s="1" t="s">
        <v>638</v>
      </c>
      <c r="E565" s="29" t="s">
        <v>12736</v>
      </c>
    </row>
    <row r="566" spans="1:27" x14ac:dyDescent="0.25">
      <c r="A566" s="1" t="s">
        <v>640</v>
      </c>
      <c r="E566" s="24" t="s">
        <v>1380</v>
      </c>
    </row>
    <row r="567" spans="1:27" x14ac:dyDescent="0.25">
      <c r="A567" s="1" t="s">
        <v>631</v>
      </c>
      <c r="B567" s="1">
        <v>172</v>
      </c>
      <c r="C567" s="23" t="s">
        <v>12067</v>
      </c>
      <c r="D567" t="s">
        <v>633</v>
      </c>
      <c r="E567" s="24" t="s">
        <v>12068</v>
      </c>
      <c r="F567" s="25" t="s">
        <v>647</v>
      </c>
      <c r="G567" s="26">
        <v>19.899999999999999</v>
      </c>
      <c r="H567" s="25">
        <v>0</v>
      </c>
      <c r="I567" s="27">
        <f>ROUND(G567*H567,P4)</f>
        <v>0</v>
      </c>
      <c r="L567" s="27">
        <v>0</v>
      </c>
      <c r="M567" s="21">
        <f>ROUND(G567*L567,P4)</f>
        <v>0</v>
      </c>
      <c r="N567" s="22" t="s">
        <v>11651</v>
      </c>
      <c r="O567" s="28">
        <f>M567*AA567</f>
        <v>0</v>
      </c>
      <c r="P567" s="1">
        <v>3</v>
      </c>
      <c r="AA567" s="1">
        <f>IF(P567=1,$O$3,IF(P567=2,$O$4,$O$5))</f>
        <v>0.21</v>
      </c>
    </row>
    <row r="568" spans="1:27" x14ac:dyDescent="0.25">
      <c r="A568" s="1" t="s">
        <v>637</v>
      </c>
      <c r="E568" s="24" t="s">
        <v>633</v>
      </c>
    </row>
    <row r="569" spans="1:27" ht="52.8" x14ac:dyDescent="0.25">
      <c r="A569" s="1" t="s">
        <v>638</v>
      </c>
      <c r="E569" s="29" t="s">
        <v>12762</v>
      </c>
    </row>
    <row r="570" spans="1:27" x14ac:dyDescent="0.25">
      <c r="A570" s="1" t="s">
        <v>640</v>
      </c>
      <c r="E570" s="24" t="s">
        <v>1380</v>
      </c>
    </row>
    <row r="571" spans="1:27" x14ac:dyDescent="0.25">
      <c r="A571" s="1" t="s">
        <v>631</v>
      </c>
      <c r="B571" s="1">
        <v>173</v>
      </c>
      <c r="C571" s="23" t="s">
        <v>12070</v>
      </c>
      <c r="D571" t="s">
        <v>633</v>
      </c>
      <c r="E571" s="24" t="s">
        <v>12071</v>
      </c>
      <c r="F571" s="25" t="s">
        <v>647</v>
      </c>
      <c r="G571" s="26">
        <v>19.899999999999999</v>
      </c>
      <c r="H571" s="25">
        <v>0</v>
      </c>
      <c r="I571" s="27">
        <f>ROUND(G571*H571,P4)</f>
        <v>0</v>
      </c>
      <c r="L571" s="27">
        <v>0</v>
      </c>
      <c r="M571" s="21">
        <f>ROUND(G571*L571,P4)</f>
        <v>0</v>
      </c>
      <c r="N571" s="22" t="s">
        <v>11651</v>
      </c>
      <c r="O571" s="28">
        <f>M571*AA571</f>
        <v>0</v>
      </c>
      <c r="P571" s="1">
        <v>3</v>
      </c>
      <c r="AA571" s="1">
        <f>IF(P571=1,$O$3,IF(P571=2,$O$4,$O$5))</f>
        <v>0.21</v>
      </c>
    </row>
    <row r="572" spans="1:27" x14ac:dyDescent="0.25">
      <c r="A572" s="1" t="s">
        <v>637</v>
      </c>
      <c r="E572" s="24" t="s">
        <v>633</v>
      </c>
    </row>
    <row r="573" spans="1:27" ht="52.8" x14ac:dyDescent="0.25">
      <c r="A573" s="1" t="s">
        <v>638</v>
      </c>
      <c r="E573" s="29" t="s">
        <v>12763</v>
      </c>
    </row>
    <row r="574" spans="1:27" x14ac:dyDescent="0.25">
      <c r="A574" s="1" t="s">
        <v>640</v>
      </c>
      <c r="E574" s="24" t="s">
        <v>1380</v>
      </c>
    </row>
    <row r="575" spans="1:27" ht="26.4" x14ac:dyDescent="0.25">
      <c r="A575" s="1" t="s">
        <v>631</v>
      </c>
      <c r="B575" s="1">
        <v>174</v>
      </c>
      <c r="C575" s="23" t="s">
        <v>12073</v>
      </c>
      <c r="D575" t="s">
        <v>633</v>
      </c>
      <c r="E575" s="24" t="s">
        <v>12074</v>
      </c>
      <c r="F575" s="25" t="s">
        <v>647</v>
      </c>
      <c r="G575" s="26">
        <v>62.1</v>
      </c>
      <c r="H575" s="25">
        <v>0</v>
      </c>
      <c r="I575" s="27">
        <f>ROUND(G575*H575,P4)</f>
        <v>0</v>
      </c>
      <c r="L575" s="27">
        <v>0</v>
      </c>
      <c r="M575" s="21">
        <f>ROUND(G575*L575,P4)</f>
        <v>0</v>
      </c>
      <c r="N575" s="22" t="s">
        <v>11651</v>
      </c>
      <c r="O575" s="28">
        <f>M575*AA575</f>
        <v>0</v>
      </c>
      <c r="P575" s="1">
        <v>3</v>
      </c>
      <c r="AA575" s="1">
        <f>IF(P575=1,$O$3,IF(P575=2,$O$4,$O$5))</f>
        <v>0.21</v>
      </c>
    </row>
    <row r="576" spans="1:27" x14ac:dyDescent="0.25">
      <c r="A576" s="1" t="s">
        <v>637</v>
      </c>
      <c r="E576" s="24" t="s">
        <v>633</v>
      </c>
    </row>
    <row r="577" spans="1:27" ht="52.8" x14ac:dyDescent="0.25">
      <c r="A577" s="1" t="s">
        <v>638</v>
      </c>
      <c r="E577" s="29" t="s">
        <v>12764</v>
      </c>
    </row>
    <row r="578" spans="1:27" x14ac:dyDescent="0.25">
      <c r="A578" s="1" t="s">
        <v>640</v>
      </c>
      <c r="E578" s="24" t="s">
        <v>1380</v>
      </c>
    </row>
    <row r="579" spans="1:27" ht="26.4" x14ac:dyDescent="0.25">
      <c r="A579" s="1" t="s">
        <v>631</v>
      </c>
      <c r="B579" s="1">
        <v>175</v>
      </c>
      <c r="C579" s="23" t="s">
        <v>12076</v>
      </c>
      <c r="D579" t="s">
        <v>633</v>
      </c>
      <c r="E579" s="24" t="s">
        <v>12077</v>
      </c>
      <c r="F579" s="25" t="s">
        <v>647</v>
      </c>
      <c r="G579" s="26">
        <v>1.5</v>
      </c>
      <c r="H579" s="25">
        <v>0</v>
      </c>
      <c r="I579" s="27">
        <f>ROUND(G579*H579,P4)</f>
        <v>0</v>
      </c>
      <c r="L579" s="27">
        <v>0</v>
      </c>
      <c r="M579" s="21">
        <f>ROUND(G579*L579,P4)</f>
        <v>0</v>
      </c>
      <c r="N579" s="22" t="s">
        <v>11651</v>
      </c>
      <c r="O579" s="28">
        <f>M579*AA579</f>
        <v>0</v>
      </c>
      <c r="P579" s="1">
        <v>3</v>
      </c>
      <c r="AA579" s="1">
        <f>IF(P579=1,$O$3,IF(P579=2,$O$4,$O$5))</f>
        <v>0.21</v>
      </c>
    </row>
    <row r="580" spans="1:27" x14ac:dyDescent="0.25">
      <c r="A580" s="1" t="s">
        <v>637</v>
      </c>
      <c r="E580" s="24" t="s">
        <v>633</v>
      </c>
    </row>
    <row r="581" spans="1:27" ht="52.8" x14ac:dyDescent="0.25">
      <c r="A581" s="1" t="s">
        <v>638</v>
      </c>
      <c r="E581" s="29" t="s">
        <v>12078</v>
      </c>
    </row>
    <row r="582" spans="1:27" x14ac:dyDescent="0.25">
      <c r="A582" s="1" t="s">
        <v>640</v>
      </c>
      <c r="E582" s="24" t="s">
        <v>1380</v>
      </c>
    </row>
    <row r="583" spans="1:27" ht="26.4" x14ac:dyDescent="0.25">
      <c r="A583" s="1" t="s">
        <v>631</v>
      </c>
      <c r="B583" s="1">
        <v>176</v>
      </c>
      <c r="C583" s="23" t="s">
        <v>12079</v>
      </c>
      <c r="D583" t="s">
        <v>633</v>
      </c>
      <c r="E583" s="24" t="s">
        <v>12080</v>
      </c>
      <c r="F583" s="25" t="s">
        <v>657</v>
      </c>
      <c r="G583" s="26">
        <v>2</v>
      </c>
      <c r="H583" s="25">
        <v>0</v>
      </c>
      <c r="I583" s="27">
        <f>ROUND(G583*H583,P4)</f>
        <v>0</v>
      </c>
      <c r="L583" s="27">
        <v>0</v>
      </c>
      <c r="M583" s="21">
        <f>ROUND(G583*L583,P4)</f>
        <v>0</v>
      </c>
      <c r="N583" s="22" t="s">
        <v>11651</v>
      </c>
      <c r="O583" s="28">
        <f>M583*AA583</f>
        <v>0</v>
      </c>
      <c r="P583" s="1">
        <v>3</v>
      </c>
      <c r="AA583" s="1">
        <f>IF(P583=1,$O$3,IF(P583=2,$O$4,$O$5))</f>
        <v>0.21</v>
      </c>
    </row>
    <row r="584" spans="1:27" x14ac:dyDescent="0.25">
      <c r="A584" s="1" t="s">
        <v>637</v>
      </c>
      <c r="E584" s="24" t="s">
        <v>633</v>
      </c>
    </row>
    <row r="585" spans="1:27" ht="52.8" x14ac:dyDescent="0.25">
      <c r="A585" s="1" t="s">
        <v>638</v>
      </c>
      <c r="E585" s="29" t="s">
        <v>12081</v>
      </c>
    </row>
    <row r="586" spans="1:27" x14ac:dyDescent="0.25">
      <c r="A586" s="1" t="s">
        <v>640</v>
      </c>
      <c r="E586" s="24" t="s">
        <v>1380</v>
      </c>
    </row>
    <row r="587" spans="1:27" ht="26.4" x14ac:dyDescent="0.25">
      <c r="A587" s="1" t="s">
        <v>631</v>
      </c>
      <c r="B587" s="1">
        <v>177</v>
      </c>
      <c r="C587" s="23" t="s">
        <v>12082</v>
      </c>
      <c r="D587" t="s">
        <v>633</v>
      </c>
      <c r="E587" s="24" t="s">
        <v>12083</v>
      </c>
      <c r="F587" s="25" t="s">
        <v>647</v>
      </c>
      <c r="G587" s="26">
        <v>41.868000000000002</v>
      </c>
      <c r="H587" s="25">
        <v>0</v>
      </c>
      <c r="I587" s="27">
        <f>ROUND(G587*H587,P4)</f>
        <v>0</v>
      </c>
      <c r="L587" s="27">
        <v>0</v>
      </c>
      <c r="M587" s="21">
        <f>ROUND(G587*L587,P4)</f>
        <v>0</v>
      </c>
      <c r="N587" s="22" t="s">
        <v>11651</v>
      </c>
      <c r="O587" s="28">
        <f>M587*AA587</f>
        <v>0</v>
      </c>
      <c r="P587" s="1">
        <v>3</v>
      </c>
      <c r="AA587" s="1">
        <f>IF(P587=1,$O$3,IF(P587=2,$O$4,$O$5))</f>
        <v>0.21</v>
      </c>
    </row>
    <row r="588" spans="1:27" x14ac:dyDescent="0.25">
      <c r="A588" s="1" t="s">
        <v>637</v>
      </c>
      <c r="E588" s="24" t="s">
        <v>633</v>
      </c>
    </row>
    <row r="589" spans="1:27" ht="52.8" x14ac:dyDescent="0.25">
      <c r="A589" s="1" t="s">
        <v>638</v>
      </c>
      <c r="E589" s="29" t="s">
        <v>12765</v>
      </c>
    </row>
    <row r="590" spans="1:27" x14ac:dyDescent="0.25">
      <c r="A590" s="1" t="s">
        <v>640</v>
      </c>
      <c r="E590" s="24" t="s">
        <v>1380</v>
      </c>
    </row>
    <row r="591" spans="1:27" x14ac:dyDescent="0.25">
      <c r="A591" s="1" t="s">
        <v>631</v>
      </c>
      <c r="B591" s="1">
        <v>178</v>
      </c>
      <c r="C591" s="23" t="s">
        <v>12085</v>
      </c>
      <c r="D591" t="s">
        <v>633</v>
      </c>
      <c r="E591" s="24" t="s">
        <v>12086</v>
      </c>
      <c r="F591" s="25" t="s">
        <v>647</v>
      </c>
      <c r="G591" s="26">
        <v>19.899999999999999</v>
      </c>
      <c r="H591" s="25">
        <v>0</v>
      </c>
      <c r="I591" s="27">
        <f>ROUND(G591*H591,P4)</f>
        <v>0</v>
      </c>
      <c r="L591" s="27">
        <v>0</v>
      </c>
      <c r="M591" s="21">
        <f>ROUND(G591*L591,P4)</f>
        <v>0</v>
      </c>
      <c r="N591" s="22" t="s">
        <v>11651</v>
      </c>
      <c r="O591" s="28">
        <f>M591*AA591</f>
        <v>0</v>
      </c>
      <c r="P591" s="1">
        <v>3</v>
      </c>
      <c r="AA591" s="1">
        <f>IF(P591=1,$O$3,IF(P591=2,$O$4,$O$5))</f>
        <v>0.21</v>
      </c>
    </row>
    <row r="592" spans="1:27" x14ac:dyDescent="0.25">
      <c r="A592" s="1" t="s">
        <v>637</v>
      </c>
      <c r="E592" s="24" t="s">
        <v>633</v>
      </c>
    </row>
    <row r="593" spans="1:27" ht="52.8" x14ac:dyDescent="0.25">
      <c r="A593" s="1" t="s">
        <v>638</v>
      </c>
      <c r="E593" s="29" t="s">
        <v>12766</v>
      </c>
    </row>
    <row r="594" spans="1:27" x14ac:dyDescent="0.25">
      <c r="A594" s="1" t="s">
        <v>640</v>
      </c>
      <c r="E594" s="24" t="s">
        <v>1380</v>
      </c>
    </row>
    <row r="595" spans="1:27" x14ac:dyDescent="0.25">
      <c r="A595" s="1" t="s">
        <v>631</v>
      </c>
      <c r="B595" s="1">
        <v>179</v>
      </c>
      <c r="C595" s="23" t="s">
        <v>12088</v>
      </c>
      <c r="D595" t="s">
        <v>633</v>
      </c>
      <c r="E595" s="24" t="s">
        <v>12089</v>
      </c>
      <c r="F595" s="25" t="s">
        <v>657</v>
      </c>
      <c r="G595" s="26">
        <v>2</v>
      </c>
      <c r="H595" s="25">
        <v>0</v>
      </c>
      <c r="I595" s="27">
        <f>ROUND(G595*H595,P4)</f>
        <v>0</v>
      </c>
      <c r="L595" s="27">
        <v>0</v>
      </c>
      <c r="M595" s="21">
        <f>ROUND(G595*L595,P4)</f>
        <v>0</v>
      </c>
      <c r="N595" s="22" t="s">
        <v>11651</v>
      </c>
      <c r="O595" s="28">
        <f>M595*AA595</f>
        <v>0</v>
      </c>
      <c r="P595" s="1">
        <v>3</v>
      </c>
      <c r="AA595" s="1">
        <f>IF(P595=1,$O$3,IF(P595=2,$O$4,$O$5))</f>
        <v>0.21</v>
      </c>
    </row>
    <row r="596" spans="1:27" x14ac:dyDescent="0.25">
      <c r="A596" s="1" t="s">
        <v>637</v>
      </c>
      <c r="E596" s="24" t="s">
        <v>633</v>
      </c>
    </row>
    <row r="597" spans="1:27" ht="52.8" x14ac:dyDescent="0.25">
      <c r="A597" s="1" t="s">
        <v>638</v>
      </c>
      <c r="E597" s="29" t="s">
        <v>12090</v>
      </c>
    </row>
    <row r="598" spans="1:27" x14ac:dyDescent="0.25">
      <c r="A598" s="1" t="s">
        <v>640</v>
      </c>
      <c r="E598" s="24" t="s">
        <v>1380</v>
      </c>
    </row>
    <row r="599" spans="1:27" x14ac:dyDescent="0.25">
      <c r="A599" s="1" t="s">
        <v>631</v>
      </c>
      <c r="B599" s="1">
        <v>180</v>
      </c>
      <c r="C599" s="23" t="s">
        <v>12091</v>
      </c>
      <c r="D599" t="s">
        <v>633</v>
      </c>
      <c r="E599" s="24" t="s">
        <v>12092</v>
      </c>
      <c r="F599" s="25" t="s">
        <v>647</v>
      </c>
      <c r="G599" s="26">
        <v>8.4</v>
      </c>
      <c r="H599" s="25">
        <v>0</v>
      </c>
      <c r="I599" s="27">
        <f>ROUND(G599*H599,P4)</f>
        <v>0</v>
      </c>
      <c r="L599" s="27">
        <v>0</v>
      </c>
      <c r="M599" s="21">
        <f>ROUND(G599*L599,P4)</f>
        <v>0</v>
      </c>
      <c r="N599" s="22" t="s">
        <v>11651</v>
      </c>
      <c r="O599" s="28">
        <f>M599*AA599</f>
        <v>0</v>
      </c>
      <c r="P599" s="1">
        <v>3</v>
      </c>
      <c r="AA599" s="1">
        <f>IF(P599=1,$O$3,IF(P599=2,$O$4,$O$5))</f>
        <v>0.21</v>
      </c>
    </row>
    <row r="600" spans="1:27" x14ac:dyDescent="0.25">
      <c r="A600" s="1" t="s">
        <v>637</v>
      </c>
      <c r="E600" s="24" t="s">
        <v>633</v>
      </c>
    </row>
    <row r="601" spans="1:27" ht="52.8" x14ac:dyDescent="0.25">
      <c r="A601" s="1" t="s">
        <v>638</v>
      </c>
      <c r="E601" s="29" t="s">
        <v>12093</v>
      </c>
    </row>
    <row r="602" spans="1:27" x14ac:dyDescent="0.25">
      <c r="A602" s="1" t="s">
        <v>640</v>
      </c>
      <c r="E602" s="24" t="s">
        <v>1380</v>
      </c>
    </row>
    <row r="603" spans="1:27" x14ac:dyDescent="0.25">
      <c r="A603" s="1" t="s">
        <v>628</v>
      </c>
      <c r="C603" s="19" t="s">
        <v>12094</v>
      </c>
      <c r="E603" s="20" t="s">
        <v>12095</v>
      </c>
      <c r="L603" s="21">
        <f>SUMIFS(L604:L619,A604:A619,"P")</f>
        <v>0</v>
      </c>
      <c r="M603" s="21">
        <f>SUMIFS(M604:M619,A604:A619,"P")</f>
        <v>0</v>
      </c>
      <c r="N603" s="22"/>
    </row>
    <row r="604" spans="1:27" ht="26.4" x14ac:dyDescent="0.25">
      <c r="A604" s="1" t="s">
        <v>631</v>
      </c>
      <c r="B604" s="1">
        <v>28</v>
      </c>
      <c r="C604" s="23" t="s">
        <v>12096</v>
      </c>
      <c r="D604" t="s">
        <v>633</v>
      </c>
      <c r="E604" s="24" t="s">
        <v>12097</v>
      </c>
      <c r="F604" s="25" t="s">
        <v>870</v>
      </c>
      <c r="G604" s="26">
        <v>250.44800000000001</v>
      </c>
      <c r="H604" s="25">
        <v>0</v>
      </c>
      <c r="I604" s="27">
        <f>ROUND(G604*H604,P4)</f>
        <v>0</v>
      </c>
      <c r="L604" s="27">
        <v>0</v>
      </c>
      <c r="M604" s="21">
        <f>ROUND(G604*L604,P4)</f>
        <v>0</v>
      </c>
      <c r="N604" s="22" t="s">
        <v>11651</v>
      </c>
      <c r="O604" s="28">
        <f>M604*AA604</f>
        <v>0</v>
      </c>
      <c r="P604" s="1">
        <v>3</v>
      </c>
      <c r="AA604" s="1">
        <f>IF(P604=1,$O$3,IF(P604=2,$O$4,$O$5))</f>
        <v>0.21</v>
      </c>
    </row>
    <row r="605" spans="1:27" x14ac:dyDescent="0.25">
      <c r="A605" s="1" t="s">
        <v>637</v>
      </c>
      <c r="E605" s="24" t="s">
        <v>633</v>
      </c>
    </row>
    <row r="606" spans="1:27" ht="39.6" x14ac:dyDescent="0.25">
      <c r="A606" s="1" t="s">
        <v>638</v>
      </c>
      <c r="E606" s="29" t="s">
        <v>12735</v>
      </c>
    </row>
    <row r="607" spans="1:27" x14ac:dyDescent="0.25">
      <c r="A607" s="1" t="s">
        <v>640</v>
      </c>
      <c r="E607" s="24" t="s">
        <v>1380</v>
      </c>
    </row>
    <row r="608" spans="1:27" x14ac:dyDescent="0.25">
      <c r="A608" s="1" t="s">
        <v>631</v>
      </c>
      <c r="B608" s="1">
        <v>84</v>
      </c>
      <c r="C608" s="23" t="s">
        <v>12098</v>
      </c>
      <c r="D608" t="s">
        <v>633</v>
      </c>
      <c r="E608" s="24" t="s">
        <v>12099</v>
      </c>
      <c r="F608" s="25" t="s">
        <v>647</v>
      </c>
      <c r="G608" s="26">
        <v>21.23</v>
      </c>
      <c r="H608" s="25">
        <v>0</v>
      </c>
      <c r="I608" s="27">
        <f>ROUND(G608*H608,P4)</f>
        <v>0</v>
      </c>
      <c r="L608" s="27">
        <v>0</v>
      </c>
      <c r="M608" s="21">
        <f>ROUND(G608*L608,P4)</f>
        <v>0</v>
      </c>
      <c r="N608" s="22" t="s">
        <v>11651</v>
      </c>
      <c r="O608" s="28">
        <f>M608*AA608</f>
        <v>0</v>
      </c>
      <c r="P608" s="1">
        <v>3</v>
      </c>
      <c r="AA608" s="1">
        <f>IF(P608=1,$O$3,IF(P608=2,$O$4,$O$5))</f>
        <v>0.21</v>
      </c>
    </row>
    <row r="609" spans="1:27" x14ac:dyDescent="0.25">
      <c r="A609" s="1" t="s">
        <v>637</v>
      </c>
      <c r="E609" s="24" t="s">
        <v>633</v>
      </c>
    </row>
    <row r="610" spans="1:27" ht="26.4" x14ac:dyDescent="0.25">
      <c r="A610" s="1" t="s">
        <v>638</v>
      </c>
      <c r="E610" s="29" t="s">
        <v>12767</v>
      </c>
    </row>
    <row r="611" spans="1:27" x14ac:dyDescent="0.25">
      <c r="A611" s="1" t="s">
        <v>640</v>
      </c>
      <c r="E611" s="24" t="s">
        <v>1380</v>
      </c>
    </row>
    <row r="612" spans="1:27" x14ac:dyDescent="0.25">
      <c r="A612" s="1" t="s">
        <v>631</v>
      </c>
      <c r="B612" s="1">
        <v>181</v>
      </c>
      <c r="C612" s="23" t="s">
        <v>12101</v>
      </c>
      <c r="D612" t="s">
        <v>633</v>
      </c>
      <c r="E612" s="24" t="s">
        <v>12102</v>
      </c>
      <c r="F612" s="25" t="s">
        <v>647</v>
      </c>
      <c r="G612" s="26">
        <v>19.3</v>
      </c>
      <c r="H612" s="25">
        <v>0</v>
      </c>
      <c r="I612" s="27">
        <f>ROUND(G612*H612,P4)</f>
        <v>0</v>
      </c>
      <c r="L612" s="27">
        <v>0</v>
      </c>
      <c r="M612" s="21">
        <f>ROUND(G612*L612,P4)</f>
        <v>0</v>
      </c>
      <c r="N612" s="22" t="s">
        <v>11651</v>
      </c>
      <c r="O612" s="28">
        <f>M612*AA612</f>
        <v>0</v>
      </c>
      <c r="P612" s="1">
        <v>3</v>
      </c>
      <c r="AA612" s="1">
        <f>IF(P612=1,$O$3,IF(P612=2,$O$4,$O$5))</f>
        <v>0.21</v>
      </c>
    </row>
    <row r="613" spans="1:27" x14ac:dyDescent="0.25">
      <c r="A613" s="1" t="s">
        <v>637</v>
      </c>
      <c r="E613" s="24" t="s">
        <v>633</v>
      </c>
    </row>
    <row r="614" spans="1:27" ht="26.4" x14ac:dyDescent="0.25">
      <c r="A614" s="1" t="s">
        <v>638</v>
      </c>
      <c r="E614" s="29" t="s">
        <v>12768</v>
      </c>
    </row>
    <row r="615" spans="1:27" x14ac:dyDescent="0.25">
      <c r="A615" s="1" t="s">
        <v>640</v>
      </c>
      <c r="E615" s="24" t="s">
        <v>1380</v>
      </c>
    </row>
    <row r="616" spans="1:27" ht="26.4" x14ac:dyDescent="0.25">
      <c r="A616" s="1" t="s">
        <v>631</v>
      </c>
      <c r="B616" s="1">
        <v>182</v>
      </c>
      <c r="C616" s="23" t="s">
        <v>12104</v>
      </c>
      <c r="D616" t="s">
        <v>633</v>
      </c>
      <c r="E616" s="24" t="s">
        <v>12105</v>
      </c>
      <c r="F616" s="25" t="s">
        <v>870</v>
      </c>
      <c r="G616" s="26">
        <v>217.78100000000001</v>
      </c>
      <c r="H616" s="25">
        <v>0</v>
      </c>
      <c r="I616" s="27">
        <f>ROUND(G616*H616,P4)</f>
        <v>0</v>
      </c>
      <c r="L616" s="27">
        <v>0</v>
      </c>
      <c r="M616" s="21">
        <f>ROUND(G616*L616,P4)</f>
        <v>0</v>
      </c>
      <c r="N616" s="22" t="s">
        <v>11651</v>
      </c>
      <c r="O616" s="28">
        <f>M616*AA616</f>
        <v>0</v>
      </c>
      <c r="P616" s="1">
        <v>3</v>
      </c>
      <c r="AA616" s="1">
        <f>IF(P616=1,$O$3,IF(P616=2,$O$4,$O$5))</f>
        <v>0.21</v>
      </c>
    </row>
    <row r="617" spans="1:27" x14ac:dyDescent="0.25">
      <c r="A617" s="1" t="s">
        <v>637</v>
      </c>
      <c r="E617" s="24" t="s">
        <v>633</v>
      </c>
    </row>
    <row r="618" spans="1:27" ht="52.8" x14ac:dyDescent="0.25">
      <c r="A618" s="1" t="s">
        <v>638</v>
      </c>
      <c r="E618" s="29" t="s">
        <v>12736</v>
      </c>
    </row>
    <row r="619" spans="1:27" x14ac:dyDescent="0.25">
      <c r="A619" s="1" t="s">
        <v>640</v>
      </c>
      <c r="E619" s="24" t="s">
        <v>1380</v>
      </c>
    </row>
    <row r="620" spans="1:27" x14ac:dyDescent="0.25">
      <c r="A620" s="1" t="s">
        <v>628</v>
      </c>
      <c r="C620" s="19" t="s">
        <v>12106</v>
      </c>
      <c r="E620" s="20" t="s">
        <v>12107</v>
      </c>
      <c r="L620" s="21">
        <f>SUMIFS(L621:L636,A621:A636,"P")</f>
        <v>0</v>
      </c>
      <c r="M620" s="21">
        <f>SUMIFS(M621:M636,A621:A636,"P")</f>
        <v>0</v>
      </c>
      <c r="N620" s="22"/>
    </row>
    <row r="621" spans="1:27" x14ac:dyDescent="0.25">
      <c r="A621" s="1" t="s">
        <v>631</v>
      </c>
      <c r="B621" s="1">
        <v>90</v>
      </c>
      <c r="C621" s="23" t="s">
        <v>12108</v>
      </c>
      <c r="D621" t="s">
        <v>633</v>
      </c>
      <c r="E621" s="24" t="s">
        <v>12109</v>
      </c>
      <c r="F621" s="25" t="s">
        <v>647</v>
      </c>
      <c r="G621" s="26">
        <v>1.575</v>
      </c>
      <c r="H621" s="25">
        <v>0</v>
      </c>
      <c r="I621" s="27">
        <f>ROUND(G621*H621,P4)</f>
        <v>0</v>
      </c>
      <c r="L621" s="27">
        <v>0</v>
      </c>
      <c r="M621" s="21">
        <f>ROUND(G621*L621,P4)</f>
        <v>0</v>
      </c>
      <c r="N621" s="22" t="s">
        <v>11651</v>
      </c>
      <c r="O621" s="28">
        <f>M621*AA621</f>
        <v>0</v>
      </c>
      <c r="P621" s="1">
        <v>3</v>
      </c>
      <c r="AA621" s="1">
        <f>IF(P621=1,$O$3,IF(P621=2,$O$4,$O$5))</f>
        <v>0.21</v>
      </c>
    </row>
    <row r="622" spans="1:27" x14ac:dyDescent="0.25">
      <c r="A622" s="1" t="s">
        <v>637</v>
      </c>
      <c r="E622" s="24" t="s">
        <v>633</v>
      </c>
    </row>
    <row r="623" spans="1:27" ht="52.8" x14ac:dyDescent="0.25">
      <c r="A623" s="1" t="s">
        <v>638</v>
      </c>
      <c r="E623" s="29" t="s">
        <v>12110</v>
      </c>
    </row>
    <row r="624" spans="1:27" x14ac:dyDescent="0.25">
      <c r="A624" s="1" t="s">
        <v>640</v>
      </c>
      <c r="E624" s="24" t="s">
        <v>1380</v>
      </c>
    </row>
    <row r="625" spans="1:27" x14ac:dyDescent="0.25">
      <c r="A625" s="1" t="s">
        <v>631</v>
      </c>
      <c r="B625" s="1">
        <v>94</v>
      </c>
      <c r="C625" s="23" t="s">
        <v>12111</v>
      </c>
      <c r="D625" t="s">
        <v>633</v>
      </c>
      <c r="E625" s="24" t="s">
        <v>12112</v>
      </c>
      <c r="F625" s="25" t="s">
        <v>657</v>
      </c>
      <c r="G625" s="26">
        <v>1</v>
      </c>
      <c r="H625" s="25">
        <v>0</v>
      </c>
      <c r="I625" s="27">
        <f>ROUND(G625*H625,P4)</f>
        <v>0</v>
      </c>
      <c r="L625" s="27">
        <v>0</v>
      </c>
      <c r="M625" s="21">
        <f>ROUND(G625*L625,P4)</f>
        <v>0</v>
      </c>
      <c r="N625" s="22" t="s">
        <v>11651</v>
      </c>
      <c r="O625" s="28">
        <f>M625*AA625</f>
        <v>0</v>
      </c>
      <c r="P625" s="1">
        <v>3</v>
      </c>
      <c r="AA625" s="1">
        <f>IF(P625=1,$O$3,IF(P625=2,$O$4,$O$5))</f>
        <v>0.21</v>
      </c>
    </row>
    <row r="626" spans="1:27" x14ac:dyDescent="0.25">
      <c r="A626" s="1" t="s">
        <v>637</v>
      </c>
      <c r="E626" s="24" t="s">
        <v>633</v>
      </c>
    </row>
    <row r="627" spans="1:27" ht="26.4" x14ac:dyDescent="0.25">
      <c r="A627" s="1" t="s">
        <v>638</v>
      </c>
      <c r="E627" s="29" t="s">
        <v>10011</v>
      </c>
    </row>
    <row r="628" spans="1:27" x14ac:dyDescent="0.25">
      <c r="A628" s="1" t="s">
        <v>640</v>
      </c>
      <c r="E628" s="24" t="s">
        <v>1380</v>
      </c>
    </row>
    <row r="629" spans="1:27" x14ac:dyDescent="0.25">
      <c r="A629" s="1" t="s">
        <v>631</v>
      </c>
      <c r="B629" s="1">
        <v>183</v>
      </c>
      <c r="C629" s="23" t="s">
        <v>12113</v>
      </c>
      <c r="D629" t="s">
        <v>633</v>
      </c>
      <c r="E629" s="24" t="s">
        <v>12114</v>
      </c>
      <c r="F629" s="25" t="s">
        <v>657</v>
      </c>
      <c r="G629" s="26">
        <v>1</v>
      </c>
      <c r="H629" s="25">
        <v>0</v>
      </c>
      <c r="I629" s="27">
        <f>ROUND(G629*H629,P4)</f>
        <v>0</v>
      </c>
      <c r="L629" s="27">
        <v>0</v>
      </c>
      <c r="M629" s="21">
        <f>ROUND(G629*L629,P4)</f>
        <v>0</v>
      </c>
      <c r="N629" s="22" t="s">
        <v>11651</v>
      </c>
      <c r="O629" s="28">
        <f>M629*AA629</f>
        <v>0</v>
      </c>
      <c r="P629" s="1">
        <v>3</v>
      </c>
      <c r="AA629" s="1">
        <f>IF(P629=1,$O$3,IF(P629=2,$O$4,$O$5))</f>
        <v>0.21</v>
      </c>
    </row>
    <row r="630" spans="1:27" x14ac:dyDescent="0.25">
      <c r="A630" s="1" t="s">
        <v>637</v>
      </c>
      <c r="E630" s="24" t="s">
        <v>633</v>
      </c>
    </row>
    <row r="631" spans="1:27" ht="52.8" x14ac:dyDescent="0.25">
      <c r="A631" s="1" t="s">
        <v>638</v>
      </c>
      <c r="E631" s="29" t="s">
        <v>12115</v>
      </c>
    </row>
    <row r="632" spans="1:27" x14ac:dyDescent="0.25">
      <c r="A632" s="1" t="s">
        <v>640</v>
      </c>
      <c r="E632" s="24" t="s">
        <v>1380</v>
      </c>
    </row>
    <row r="633" spans="1:27" ht="26.4" x14ac:dyDescent="0.25">
      <c r="A633" s="1" t="s">
        <v>631</v>
      </c>
      <c r="B633" s="1">
        <v>257</v>
      </c>
      <c r="C633" s="23" t="s">
        <v>12769</v>
      </c>
      <c r="D633" t="s">
        <v>633</v>
      </c>
      <c r="E633" s="24" t="s">
        <v>12770</v>
      </c>
      <c r="F633" s="25" t="s">
        <v>657</v>
      </c>
      <c r="G633" s="26">
        <v>1</v>
      </c>
      <c r="H633" s="25">
        <v>0</v>
      </c>
      <c r="I633" s="27">
        <f>ROUND(G633*H633,P4)</f>
        <v>0</v>
      </c>
      <c r="L633" s="27">
        <v>0</v>
      </c>
      <c r="M633" s="21">
        <f>ROUND(G633*L633,P4)</f>
        <v>0</v>
      </c>
      <c r="N633" s="22" t="s">
        <v>633</v>
      </c>
      <c r="O633" s="28">
        <f>M633*AA633</f>
        <v>0</v>
      </c>
      <c r="P633" s="1">
        <v>3</v>
      </c>
      <c r="AA633" s="1">
        <f>IF(P633=1,$O$3,IF(P633=2,$O$4,$O$5))</f>
        <v>0.21</v>
      </c>
    </row>
    <row r="634" spans="1:27" x14ac:dyDescent="0.25">
      <c r="A634" s="1" t="s">
        <v>637</v>
      </c>
      <c r="E634" s="24" t="s">
        <v>633</v>
      </c>
    </row>
    <row r="635" spans="1:27" ht="26.4" x14ac:dyDescent="0.25">
      <c r="A635" s="1" t="s">
        <v>638</v>
      </c>
      <c r="E635" s="29" t="s">
        <v>10011</v>
      </c>
    </row>
    <row r="636" spans="1:27" x14ac:dyDescent="0.25">
      <c r="A636" s="1" t="s">
        <v>640</v>
      </c>
      <c r="E636" s="24" t="s">
        <v>1380</v>
      </c>
    </row>
    <row r="637" spans="1:27" x14ac:dyDescent="0.25">
      <c r="A637" s="1" t="s">
        <v>628</v>
      </c>
      <c r="C637" s="19" t="s">
        <v>12121</v>
      </c>
      <c r="E637" s="20" t="s">
        <v>12122</v>
      </c>
      <c r="L637" s="21">
        <f>SUMIFS(L638:L693,A638:A693,"P")</f>
        <v>0</v>
      </c>
      <c r="M637" s="21">
        <f>SUMIFS(M638:M693,A638:A693,"P")</f>
        <v>0</v>
      </c>
      <c r="N637" s="22"/>
    </row>
    <row r="638" spans="1:27" ht="26.4" x14ac:dyDescent="0.25">
      <c r="A638" s="1" t="s">
        <v>631</v>
      </c>
      <c r="B638" s="1">
        <v>89</v>
      </c>
      <c r="C638" s="23" t="s">
        <v>12123</v>
      </c>
      <c r="D638" t="s">
        <v>633</v>
      </c>
      <c r="E638" s="24" t="s">
        <v>12124</v>
      </c>
      <c r="F638" s="25" t="s">
        <v>870</v>
      </c>
      <c r="G638" s="26">
        <v>107.81100000000001</v>
      </c>
      <c r="H638" s="25">
        <v>0</v>
      </c>
      <c r="I638" s="27">
        <f>ROUND(G638*H638,P4)</f>
        <v>0</v>
      </c>
      <c r="L638" s="27">
        <v>0</v>
      </c>
      <c r="M638" s="21">
        <f>ROUND(G638*L638,P4)</f>
        <v>0</v>
      </c>
      <c r="N638" s="22" t="s">
        <v>11651</v>
      </c>
      <c r="O638" s="28">
        <f>M638*AA638</f>
        <v>0</v>
      </c>
      <c r="P638" s="1">
        <v>3</v>
      </c>
      <c r="AA638" s="1">
        <f>IF(P638=1,$O$3,IF(P638=2,$O$4,$O$5))</f>
        <v>0.21</v>
      </c>
    </row>
    <row r="639" spans="1:27" x14ac:dyDescent="0.25">
      <c r="A639" s="1" t="s">
        <v>637</v>
      </c>
      <c r="E639" s="24" t="s">
        <v>633</v>
      </c>
    </row>
    <row r="640" spans="1:27" ht="26.4" x14ac:dyDescent="0.25">
      <c r="A640" s="1" t="s">
        <v>638</v>
      </c>
      <c r="E640" s="29" t="s">
        <v>12771</v>
      </c>
    </row>
    <row r="641" spans="1:27" x14ac:dyDescent="0.25">
      <c r="A641" s="1" t="s">
        <v>640</v>
      </c>
      <c r="E641" s="24" t="s">
        <v>1380</v>
      </c>
    </row>
    <row r="642" spans="1:27" ht="26.4" x14ac:dyDescent="0.25">
      <c r="A642" s="1" t="s">
        <v>631</v>
      </c>
      <c r="B642" s="1">
        <v>184</v>
      </c>
      <c r="C642" s="23" t="s">
        <v>12126</v>
      </c>
      <c r="D642" t="s">
        <v>633</v>
      </c>
      <c r="E642" s="24" t="s">
        <v>12127</v>
      </c>
      <c r="F642" s="25" t="s">
        <v>870</v>
      </c>
      <c r="G642" s="26">
        <v>98.01</v>
      </c>
      <c r="H642" s="25">
        <v>0</v>
      </c>
      <c r="I642" s="27">
        <f>ROUND(G642*H642,P4)</f>
        <v>0</v>
      </c>
      <c r="L642" s="27">
        <v>0</v>
      </c>
      <c r="M642" s="21">
        <f>ROUND(G642*L642,P4)</f>
        <v>0</v>
      </c>
      <c r="N642" s="22" t="s">
        <v>11651</v>
      </c>
      <c r="O642" s="28">
        <f>M642*AA642</f>
        <v>0</v>
      </c>
      <c r="P642" s="1">
        <v>3</v>
      </c>
      <c r="AA642" s="1">
        <f>IF(P642=1,$O$3,IF(P642=2,$O$4,$O$5))</f>
        <v>0.21</v>
      </c>
    </row>
    <row r="643" spans="1:27" x14ac:dyDescent="0.25">
      <c r="A643" s="1" t="s">
        <v>637</v>
      </c>
      <c r="E643" s="24" t="s">
        <v>633</v>
      </c>
    </row>
    <row r="644" spans="1:27" ht="52.8" x14ac:dyDescent="0.25">
      <c r="A644" s="1" t="s">
        <v>638</v>
      </c>
      <c r="E644" s="29" t="s">
        <v>12772</v>
      </c>
    </row>
    <row r="645" spans="1:27" x14ac:dyDescent="0.25">
      <c r="A645" s="1" t="s">
        <v>640</v>
      </c>
      <c r="E645" s="24" t="s">
        <v>1380</v>
      </c>
    </row>
    <row r="646" spans="1:27" x14ac:dyDescent="0.25">
      <c r="A646" s="1" t="s">
        <v>631</v>
      </c>
      <c r="B646" s="1">
        <v>185</v>
      </c>
      <c r="C646" s="23" t="s">
        <v>12129</v>
      </c>
      <c r="D646" t="s">
        <v>633</v>
      </c>
      <c r="E646" s="24" t="s">
        <v>12130</v>
      </c>
      <c r="F646" s="25" t="s">
        <v>870</v>
      </c>
      <c r="G646" s="26">
        <v>98.01</v>
      </c>
      <c r="H646" s="25">
        <v>0</v>
      </c>
      <c r="I646" s="27">
        <f>ROUND(G646*H646,P4)</f>
        <v>0</v>
      </c>
      <c r="L646" s="27">
        <v>0</v>
      </c>
      <c r="M646" s="21">
        <f>ROUND(G646*L646,P4)</f>
        <v>0</v>
      </c>
      <c r="N646" s="22" t="s">
        <v>11651</v>
      </c>
      <c r="O646" s="28">
        <f>M646*AA646</f>
        <v>0</v>
      </c>
      <c r="P646" s="1">
        <v>3</v>
      </c>
      <c r="AA646" s="1">
        <f>IF(P646=1,$O$3,IF(P646=2,$O$4,$O$5))</f>
        <v>0.21</v>
      </c>
    </row>
    <row r="647" spans="1:27" x14ac:dyDescent="0.25">
      <c r="A647" s="1" t="s">
        <v>637</v>
      </c>
      <c r="E647" s="24" t="s">
        <v>633</v>
      </c>
    </row>
    <row r="648" spans="1:27" ht="26.4" x14ac:dyDescent="0.25">
      <c r="A648" s="1" t="s">
        <v>638</v>
      </c>
      <c r="E648" s="29" t="s">
        <v>12773</v>
      </c>
    </row>
    <row r="649" spans="1:27" x14ac:dyDescent="0.25">
      <c r="A649" s="1" t="s">
        <v>640</v>
      </c>
      <c r="E649" s="24" t="s">
        <v>1380</v>
      </c>
    </row>
    <row r="650" spans="1:27" ht="26.4" x14ac:dyDescent="0.25">
      <c r="A650" s="1" t="s">
        <v>631</v>
      </c>
      <c r="B650" s="1">
        <v>258</v>
      </c>
      <c r="C650" s="23" t="s">
        <v>12774</v>
      </c>
      <c r="D650" t="s">
        <v>633</v>
      </c>
      <c r="E650" s="24" t="s">
        <v>12155</v>
      </c>
      <c r="F650" s="25" t="s">
        <v>2636</v>
      </c>
      <c r="G650" s="26">
        <v>339</v>
      </c>
      <c r="H650" s="25">
        <v>0</v>
      </c>
      <c r="I650" s="27">
        <f>ROUND(G650*H650,P4)</f>
        <v>0</v>
      </c>
      <c r="L650" s="27">
        <v>0</v>
      </c>
      <c r="M650" s="21">
        <f>ROUND(G650*L650,P4)</f>
        <v>0</v>
      </c>
      <c r="N650" s="22" t="s">
        <v>633</v>
      </c>
      <c r="O650" s="28">
        <f>M650*AA650</f>
        <v>0</v>
      </c>
      <c r="P650" s="1">
        <v>3</v>
      </c>
      <c r="AA650" s="1">
        <f>IF(P650=1,$O$3,IF(P650=2,$O$4,$O$5))</f>
        <v>0.21</v>
      </c>
    </row>
    <row r="651" spans="1:27" x14ac:dyDescent="0.25">
      <c r="A651" s="1" t="s">
        <v>637</v>
      </c>
      <c r="E651" s="24" t="s">
        <v>633</v>
      </c>
    </row>
    <row r="652" spans="1:27" ht="26.4" x14ac:dyDescent="0.25">
      <c r="A652" s="1" t="s">
        <v>638</v>
      </c>
      <c r="E652" s="29" t="s">
        <v>12775</v>
      </c>
    </row>
    <row r="653" spans="1:27" x14ac:dyDescent="0.25">
      <c r="A653" s="1" t="s">
        <v>640</v>
      </c>
      <c r="E653" s="24" t="s">
        <v>1380</v>
      </c>
    </row>
    <row r="654" spans="1:27" x14ac:dyDescent="0.25">
      <c r="A654" s="1" t="s">
        <v>631</v>
      </c>
      <c r="B654" s="1">
        <v>259</v>
      </c>
      <c r="C654" s="23" t="s">
        <v>12776</v>
      </c>
      <c r="D654" t="s">
        <v>633</v>
      </c>
      <c r="E654" s="24" t="s">
        <v>12146</v>
      </c>
      <c r="F654" s="25" t="s">
        <v>2636</v>
      </c>
      <c r="G654" s="26">
        <v>48.2</v>
      </c>
      <c r="H654" s="25">
        <v>0</v>
      </c>
      <c r="I654" s="27">
        <f>ROUND(G654*H654,P4)</f>
        <v>0</v>
      </c>
      <c r="L654" s="27">
        <v>0</v>
      </c>
      <c r="M654" s="21">
        <f>ROUND(G654*L654,P4)</f>
        <v>0</v>
      </c>
      <c r="N654" s="22" t="s">
        <v>633</v>
      </c>
      <c r="O654" s="28">
        <f>M654*AA654</f>
        <v>0</v>
      </c>
      <c r="P654" s="1">
        <v>3</v>
      </c>
      <c r="AA654" s="1">
        <f>IF(P654=1,$O$3,IF(P654=2,$O$4,$O$5))</f>
        <v>0.21</v>
      </c>
    </row>
    <row r="655" spans="1:27" x14ac:dyDescent="0.25">
      <c r="A655" s="1" t="s">
        <v>637</v>
      </c>
      <c r="E655" s="24" t="s">
        <v>633</v>
      </c>
    </row>
    <row r="656" spans="1:27" ht="26.4" x14ac:dyDescent="0.25">
      <c r="A656" s="1" t="s">
        <v>638</v>
      </c>
      <c r="E656" s="29" t="s">
        <v>12777</v>
      </c>
    </row>
    <row r="657" spans="1:27" x14ac:dyDescent="0.25">
      <c r="A657" s="1" t="s">
        <v>640</v>
      </c>
      <c r="E657" s="24" t="s">
        <v>1380</v>
      </c>
    </row>
    <row r="658" spans="1:27" x14ac:dyDescent="0.25">
      <c r="A658" s="1" t="s">
        <v>631</v>
      </c>
      <c r="B658" s="1">
        <v>260</v>
      </c>
      <c r="C658" s="23" t="s">
        <v>12778</v>
      </c>
      <c r="D658" t="s">
        <v>633</v>
      </c>
      <c r="E658" s="24" t="s">
        <v>12133</v>
      </c>
      <c r="F658" s="25" t="s">
        <v>2636</v>
      </c>
      <c r="G658" s="26">
        <v>30</v>
      </c>
      <c r="H658" s="25">
        <v>0</v>
      </c>
      <c r="I658" s="27">
        <f>ROUND(G658*H658,P4)</f>
        <v>0</v>
      </c>
      <c r="L658" s="27">
        <v>0</v>
      </c>
      <c r="M658" s="21">
        <f>ROUND(G658*L658,P4)</f>
        <v>0</v>
      </c>
      <c r="N658" s="22" t="s">
        <v>633</v>
      </c>
      <c r="O658" s="28">
        <f>M658*AA658</f>
        <v>0</v>
      </c>
      <c r="P658" s="1">
        <v>3</v>
      </c>
      <c r="AA658" s="1">
        <f>IF(P658=1,$O$3,IF(P658=2,$O$4,$O$5))</f>
        <v>0.21</v>
      </c>
    </row>
    <row r="659" spans="1:27" x14ac:dyDescent="0.25">
      <c r="A659" s="1" t="s">
        <v>637</v>
      </c>
      <c r="E659" s="24" t="s">
        <v>633</v>
      </c>
    </row>
    <row r="660" spans="1:27" ht="26.4" x14ac:dyDescent="0.25">
      <c r="A660" s="1" t="s">
        <v>638</v>
      </c>
      <c r="E660" s="29" t="s">
        <v>12779</v>
      </c>
    </row>
    <row r="661" spans="1:27" x14ac:dyDescent="0.25">
      <c r="A661" s="1" t="s">
        <v>640</v>
      </c>
      <c r="E661" s="24" t="s">
        <v>1380</v>
      </c>
    </row>
    <row r="662" spans="1:27" ht="26.4" x14ac:dyDescent="0.25">
      <c r="A662" s="1" t="s">
        <v>631</v>
      </c>
      <c r="B662" s="1">
        <v>261</v>
      </c>
      <c r="C662" s="23" t="s">
        <v>12780</v>
      </c>
      <c r="D662" t="s">
        <v>633</v>
      </c>
      <c r="E662" s="24" t="s">
        <v>12781</v>
      </c>
      <c r="F662" s="25" t="s">
        <v>657</v>
      </c>
      <c r="G662" s="26">
        <v>1</v>
      </c>
      <c r="H662" s="25">
        <v>0</v>
      </c>
      <c r="I662" s="27">
        <f>ROUND(G662*H662,P4)</f>
        <v>0</v>
      </c>
      <c r="L662" s="27">
        <v>0</v>
      </c>
      <c r="M662" s="21">
        <f>ROUND(G662*L662,P4)</f>
        <v>0</v>
      </c>
      <c r="N662" s="22" t="s">
        <v>633</v>
      </c>
      <c r="O662" s="28">
        <f>M662*AA662</f>
        <v>0</v>
      </c>
      <c r="P662" s="1">
        <v>3</v>
      </c>
      <c r="AA662" s="1">
        <f>IF(P662=1,$O$3,IF(P662=2,$O$4,$O$5))</f>
        <v>0.21</v>
      </c>
    </row>
    <row r="663" spans="1:27" x14ac:dyDescent="0.25">
      <c r="A663" s="1" t="s">
        <v>637</v>
      </c>
      <c r="E663" s="24" t="s">
        <v>633</v>
      </c>
    </row>
    <row r="664" spans="1:27" ht="26.4" x14ac:dyDescent="0.25">
      <c r="A664" s="1" t="s">
        <v>638</v>
      </c>
      <c r="E664" s="29" t="s">
        <v>10011</v>
      </c>
    </row>
    <row r="665" spans="1:27" x14ac:dyDescent="0.25">
      <c r="A665" s="1" t="s">
        <v>640</v>
      </c>
      <c r="E665" s="24" t="s">
        <v>1380</v>
      </c>
    </row>
    <row r="666" spans="1:27" ht="26.4" x14ac:dyDescent="0.25">
      <c r="A666" s="1" t="s">
        <v>631</v>
      </c>
      <c r="B666" s="1">
        <v>262</v>
      </c>
      <c r="C666" s="23" t="s">
        <v>12782</v>
      </c>
      <c r="D666" t="s">
        <v>633</v>
      </c>
      <c r="E666" s="24" t="s">
        <v>12153</v>
      </c>
      <c r="F666" s="25" t="s">
        <v>657</v>
      </c>
      <c r="G666" s="26">
        <v>1</v>
      </c>
      <c r="H666" s="25">
        <v>0</v>
      </c>
      <c r="I666" s="27">
        <f>ROUND(G666*H666,P4)</f>
        <v>0</v>
      </c>
      <c r="L666" s="27">
        <v>0</v>
      </c>
      <c r="M666" s="21">
        <f>ROUND(G666*L666,P4)</f>
        <v>0</v>
      </c>
      <c r="N666" s="22" t="s">
        <v>633</v>
      </c>
      <c r="O666" s="28">
        <f>M666*AA666</f>
        <v>0</v>
      </c>
      <c r="P666" s="1">
        <v>3</v>
      </c>
      <c r="AA666" s="1">
        <f>IF(P666=1,$O$3,IF(P666=2,$O$4,$O$5))</f>
        <v>0.21</v>
      </c>
    </row>
    <row r="667" spans="1:27" x14ac:dyDescent="0.25">
      <c r="A667" s="1" t="s">
        <v>637</v>
      </c>
      <c r="E667" s="24" t="s">
        <v>633</v>
      </c>
    </row>
    <row r="668" spans="1:27" ht="26.4" x14ac:dyDescent="0.25">
      <c r="A668" s="1" t="s">
        <v>638</v>
      </c>
      <c r="E668" s="29" t="s">
        <v>10011</v>
      </c>
    </row>
    <row r="669" spans="1:27" x14ac:dyDescent="0.25">
      <c r="A669" s="1" t="s">
        <v>640</v>
      </c>
      <c r="E669" s="24" t="s">
        <v>1380</v>
      </c>
    </row>
    <row r="670" spans="1:27" ht="26.4" x14ac:dyDescent="0.25">
      <c r="A670" s="1" t="s">
        <v>631</v>
      </c>
      <c r="B670" s="1">
        <v>263</v>
      </c>
      <c r="C670" s="23" t="s">
        <v>12783</v>
      </c>
      <c r="D670" t="s">
        <v>633</v>
      </c>
      <c r="E670" s="24" t="s">
        <v>12140</v>
      </c>
      <c r="F670" s="25" t="s">
        <v>657</v>
      </c>
      <c r="G670" s="26">
        <v>3</v>
      </c>
      <c r="H670" s="25">
        <v>0</v>
      </c>
      <c r="I670" s="27">
        <f>ROUND(G670*H670,P4)</f>
        <v>0</v>
      </c>
      <c r="L670" s="27">
        <v>0</v>
      </c>
      <c r="M670" s="21">
        <f>ROUND(G670*L670,P4)</f>
        <v>0</v>
      </c>
      <c r="N670" s="22" t="s">
        <v>633</v>
      </c>
      <c r="O670" s="28">
        <f>M670*AA670</f>
        <v>0</v>
      </c>
      <c r="P670" s="1">
        <v>3</v>
      </c>
      <c r="AA670" s="1">
        <f>IF(P670=1,$O$3,IF(P670=2,$O$4,$O$5))</f>
        <v>0.21</v>
      </c>
    </row>
    <row r="671" spans="1:27" x14ac:dyDescent="0.25">
      <c r="A671" s="1" t="s">
        <v>637</v>
      </c>
      <c r="E671" s="24" t="s">
        <v>633</v>
      </c>
    </row>
    <row r="672" spans="1:27" ht="26.4" x14ac:dyDescent="0.25">
      <c r="A672" s="1" t="s">
        <v>638</v>
      </c>
      <c r="E672" s="29" t="s">
        <v>11917</v>
      </c>
    </row>
    <row r="673" spans="1:27" x14ac:dyDescent="0.25">
      <c r="A673" s="1" t="s">
        <v>640</v>
      </c>
      <c r="E673" s="24" t="s">
        <v>1380</v>
      </c>
    </row>
    <row r="674" spans="1:27" ht="26.4" x14ac:dyDescent="0.25">
      <c r="A674" s="1" t="s">
        <v>631</v>
      </c>
      <c r="B674" s="1">
        <v>264</v>
      </c>
      <c r="C674" s="23" t="s">
        <v>12784</v>
      </c>
      <c r="D674" t="s">
        <v>633</v>
      </c>
      <c r="E674" s="24" t="s">
        <v>12142</v>
      </c>
      <c r="F674" s="25" t="s">
        <v>657</v>
      </c>
      <c r="G674" s="26">
        <v>1</v>
      </c>
      <c r="H674" s="25">
        <v>0</v>
      </c>
      <c r="I674" s="27">
        <f>ROUND(G674*H674,P4)</f>
        <v>0</v>
      </c>
      <c r="L674" s="27">
        <v>0</v>
      </c>
      <c r="M674" s="21">
        <f>ROUND(G674*L674,P4)</f>
        <v>0</v>
      </c>
      <c r="N674" s="22" t="s">
        <v>633</v>
      </c>
      <c r="O674" s="28">
        <f>M674*AA674</f>
        <v>0</v>
      </c>
      <c r="P674" s="1">
        <v>3</v>
      </c>
      <c r="AA674" s="1">
        <f>IF(P674=1,$O$3,IF(P674=2,$O$4,$O$5))</f>
        <v>0.21</v>
      </c>
    </row>
    <row r="675" spans="1:27" x14ac:dyDescent="0.25">
      <c r="A675" s="1" t="s">
        <v>637</v>
      </c>
      <c r="E675" s="24" t="s">
        <v>633</v>
      </c>
    </row>
    <row r="676" spans="1:27" ht="26.4" x14ac:dyDescent="0.25">
      <c r="A676" s="1" t="s">
        <v>638</v>
      </c>
      <c r="E676" s="29" t="s">
        <v>10011</v>
      </c>
    </row>
    <row r="677" spans="1:27" x14ac:dyDescent="0.25">
      <c r="A677" s="1" t="s">
        <v>640</v>
      </c>
      <c r="E677" s="24" t="s">
        <v>1380</v>
      </c>
    </row>
    <row r="678" spans="1:27" ht="26.4" x14ac:dyDescent="0.25">
      <c r="A678" s="1" t="s">
        <v>631</v>
      </c>
      <c r="B678" s="1">
        <v>265</v>
      </c>
      <c r="C678" s="23" t="s">
        <v>12785</v>
      </c>
      <c r="D678" t="s">
        <v>633</v>
      </c>
      <c r="E678" s="24" t="s">
        <v>12144</v>
      </c>
      <c r="F678" s="25" t="s">
        <v>657</v>
      </c>
      <c r="G678" s="26">
        <v>1</v>
      </c>
      <c r="H678" s="25">
        <v>0</v>
      </c>
      <c r="I678" s="27">
        <f>ROUND(G678*H678,P4)</f>
        <v>0</v>
      </c>
      <c r="L678" s="27">
        <v>0</v>
      </c>
      <c r="M678" s="21">
        <f>ROUND(G678*L678,P4)</f>
        <v>0</v>
      </c>
      <c r="N678" s="22" t="s">
        <v>633</v>
      </c>
      <c r="O678" s="28">
        <f>M678*AA678</f>
        <v>0</v>
      </c>
      <c r="P678" s="1">
        <v>3</v>
      </c>
      <c r="AA678" s="1">
        <f>IF(P678=1,$O$3,IF(P678=2,$O$4,$O$5))</f>
        <v>0.21</v>
      </c>
    </row>
    <row r="679" spans="1:27" x14ac:dyDescent="0.25">
      <c r="A679" s="1" t="s">
        <v>637</v>
      </c>
      <c r="E679" s="24" t="s">
        <v>633</v>
      </c>
    </row>
    <row r="680" spans="1:27" ht="26.4" x14ac:dyDescent="0.25">
      <c r="A680" s="1" t="s">
        <v>638</v>
      </c>
      <c r="E680" s="29" t="s">
        <v>10011</v>
      </c>
    </row>
    <row r="681" spans="1:27" x14ac:dyDescent="0.25">
      <c r="A681" s="1" t="s">
        <v>640</v>
      </c>
      <c r="E681" s="24" t="s">
        <v>1380</v>
      </c>
    </row>
    <row r="682" spans="1:27" ht="26.4" x14ac:dyDescent="0.25">
      <c r="A682" s="1" t="s">
        <v>631</v>
      </c>
      <c r="B682" s="1">
        <v>266</v>
      </c>
      <c r="C682" s="23" t="s">
        <v>12786</v>
      </c>
      <c r="D682" t="s">
        <v>633</v>
      </c>
      <c r="E682" s="24" t="s">
        <v>12787</v>
      </c>
      <c r="F682" s="25" t="s">
        <v>657</v>
      </c>
      <c r="G682" s="26">
        <v>1</v>
      </c>
      <c r="H682" s="25">
        <v>0</v>
      </c>
      <c r="I682" s="27">
        <f>ROUND(G682*H682,P4)</f>
        <v>0</v>
      </c>
      <c r="L682" s="27">
        <v>0</v>
      </c>
      <c r="M682" s="21">
        <f>ROUND(G682*L682,P4)</f>
        <v>0</v>
      </c>
      <c r="N682" s="22" t="s">
        <v>633</v>
      </c>
      <c r="O682" s="28">
        <f>M682*AA682</f>
        <v>0</v>
      </c>
      <c r="P682" s="1">
        <v>3</v>
      </c>
      <c r="AA682" s="1">
        <f>IF(P682=1,$O$3,IF(P682=2,$O$4,$O$5))</f>
        <v>0.21</v>
      </c>
    </row>
    <row r="683" spans="1:27" x14ac:dyDescent="0.25">
      <c r="A683" s="1" t="s">
        <v>637</v>
      </c>
      <c r="E683" s="24" t="s">
        <v>633</v>
      </c>
    </row>
    <row r="684" spans="1:27" ht="26.4" x14ac:dyDescent="0.25">
      <c r="A684" s="1" t="s">
        <v>638</v>
      </c>
      <c r="E684" s="29" t="s">
        <v>10011</v>
      </c>
    </row>
    <row r="685" spans="1:27" x14ac:dyDescent="0.25">
      <c r="A685" s="1" t="s">
        <v>640</v>
      </c>
      <c r="E685" s="24" t="s">
        <v>1380</v>
      </c>
    </row>
    <row r="686" spans="1:27" x14ac:dyDescent="0.25">
      <c r="A686" s="1" t="s">
        <v>631</v>
      </c>
      <c r="B686" s="1">
        <v>267</v>
      </c>
      <c r="C686" s="23" t="s">
        <v>12788</v>
      </c>
      <c r="D686" t="s">
        <v>633</v>
      </c>
      <c r="E686" s="24" t="s">
        <v>12151</v>
      </c>
      <c r="F686" s="25" t="s">
        <v>9060</v>
      </c>
      <c r="G686" s="26">
        <v>1</v>
      </c>
      <c r="H686" s="25">
        <v>0</v>
      </c>
      <c r="I686" s="27">
        <f>ROUND(G686*H686,P4)</f>
        <v>0</v>
      </c>
      <c r="L686" s="27">
        <v>0</v>
      </c>
      <c r="M686" s="21">
        <f>ROUND(G686*L686,P4)</f>
        <v>0</v>
      </c>
      <c r="N686" s="22" t="s">
        <v>633</v>
      </c>
      <c r="O686" s="28">
        <f>M686*AA686</f>
        <v>0</v>
      </c>
      <c r="P686" s="1">
        <v>3</v>
      </c>
      <c r="AA686" s="1">
        <f>IF(P686=1,$O$3,IF(P686=2,$O$4,$O$5))</f>
        <v>0.21</v>
      </c>
    </row>
    <row r="687" spans="1:27" x14ac:dyDescent="0.25">
      <c r="A687" s="1" t="s">
        <v>637</v>
      </c>
      <c r="E687" s="24" t="s">
        <v>633</v>
      </c>
    </row>
    <row r="688" spans="1:27" ht="26.4" x14ac:dyDescent="0.25">
      <c r="A688" s="1" t="s">
        <v>638</v>
      </c>
      <c r="E688" s="29" t="s">
        <v>10011</v>
      </c>
    </row>
    <row r="689" spans="1:27" x14ac:dyDescent="0.25">
      <c r="A689" s="1" t="s">
        <v>640</v>
      </c>
      <c r="E689" s="24" t="s">
        <v>1380</v>
      </c>
    </row>
    <row r="690" spans="1:27" x14ac:dyDescent="0.25">
      <c r="A690" s="1" t="s">
        <v>631</v>
      </c>
      <c r="B690" s="1">
        <v>268</v>
      </c>
      <c r="C690" s="23" t="s">
        <v>12789</v>
      </c>
      <c r="D690" t="s">
        <v>633</v>
      </c>
      <c r="E690" s="24" t="s">
        <v>12136</v>
      </c>
      <c r="F690" s="25" t="s">
        <v>9060</v>
      </c>
      <c r="G690" s="26">
        <v>1</v>
      </c>
      <c r="H690" s="25">
        <v>0</v>
      </c>
      <c r="I690" s="27">
        <f>ROUND(G690*H690,P4)</f>
        <v>0</v>
      </c>
      <c r="L690" s="27">
        <v>0</v>
      </c>
      <c r="M690" s="21">
        <f>ROUND(G690*L690,P4)</f>
        <v>0</v>
      </c>
      <c r="N690" s="22" t="s">
        <v>633</v>
      </c>
      <c r="O690" s="28">
        <f>M690*AA690</f>
        <v>0</v>
      </c>
      <c r="P690" s="1">
        <v>3</v>
      </c>
      <c r="AA690" s="1">
        <f>IF(P690=1,$O$3,IF(P690=2,$O$4,$O$5))</f>
        <v>0.21</v>
      </c>
    </row>
    <row r="691" spans="1:27" x14ac:dyDescent="0.25">
      <c r="A691" s="1" t="s">
        <v>637</v>
      </c>
      <c r="E691" s="24" t="s">
        <v>633</v>
      </c>
    </row>
    <row r="692" spans="1:27" ht="26.4" x14ac:dyDescent="0.25">
      <c r="A692" s="1" t="s">
        <v>638</v>
      </c>
      <c r="E692" s="29" t="s">
        <v>10011</v>
      </c>
    </row>
    <row r="693" spans="1:27" x14ac:dyDescent="0.25">
      <c r="A693" s="1" t="s">
        <v>640</v>
      </c>
      <c r="E693" s="24" t="s">
        <v>1380</v>
      </c>
    </row>
    <row r="694" spans="1:27" x14ac:dyDescent="0.25">
      <c r="A694" s="1" t="s">
        <v>628</v>
      </c>
      <c r="C694" s="19" t="s">
        <v>12157</v>
      </c>
      <c r="E694" s="20" t="s">
        <v>12158</v>
      </c>
      <c r="L694" s="21">
        <f>SUMIFS(L695:L726,A695:A726,"P")</f>
        <v>0</v>
      </c>
      <c r="M694" s="21">
        <f>SUMIFS(M695:M726,A695:A726,"P")</f>
        <v>0</v>
      </c>
      <c r="N694" s="22"/>
    </row>
    <row r="695" spans="1:27" x14ac:dyDescent="0.25">
      <c r="A695" s="1" t="s">
        <v>631</v>
      </c>
      <c r="B695" s="1">
        <v>85</v>
      </c>
      <c r="C695" s="23" t="s">
        <v>12159</v>
      </c>
      <c r="D695" t="s">
        <v>633</v>
      </c>
      <c r="E695" s="24" t="s">
        <v>12160</v>
      </c>
      <c r="F695" s="25" t="s">
        <v>657</v>
      </c>
      <c r="G695" s="26">
        <v>44.744</v>
      </c>
      <c r="H695" s="25">
        <v>0</v>
      </c>
      <c r="I695" s="27">
        <f>ROUND(G695*H695,P4)</f>
        <v>0</v>
      </c>
      <c r="L695" s="27">
        <v>0</v>
      </c>
      <c r="M695" s="21">
        <f>ROUND(G695*L695,P4)</f>
        <v>0</v>
      </c>
      <c r="N695" s="22" t="s">
        <v>11651</v>
      </c>
      <c r="O695" s="28">
        <f>M695*AA695</f>
        <v>0</v>
      </c>
      <c r="P695" s="1">
        <v>3</v>
      </c>
      <c r="AA695" s="1">
        <f>IF(P695=1,$O$3,IF(P695=2,$O$4,$O$5))</f>
        <v>0.21</v>
      </c>
    </row>
    <row r="696" spans="1:27" x14ac:dyDescent="0.25">
      <c r="A696" s="1" t="s">
        <v>637</v>
      </c>
      <c r="E696" s="24" t="s">
        <v>633</v>
      </c>
    </row>
    <row r="697" spans="1:27" ht="26.4" x14ac:dyDescent="0.25">
      <c r="A697" s="1" t="s">
        <v>638</v>
      </c>
      <c r="E697" s="29" t="s">
        <v>12790</v>
      </c>
    </row>
    <row r="698" spans="1:27" x14ac:dyDescent="0.25">
      <c r="A698" s="1" t="s">
        <v>640</v>
      </c>
      <c r="E698" s="24" t="s">
        <v>1380</v>
      </c>
    </row>
    <row r="699" spans="1:27" ht="26.4" x14ac:dyDescent="0.25">
      <c r="A699" s="1" t="s">
        <v>631</v>
      </c>
      <c r="B699" s="1">
        <v>86</v>
      </c>
      <c r="C699" s="23" t="s">
        <v>12162</v>
      </c>
      <c r="D699" t="s">
        <v>633</v>
      </c>
      <c r="E699" s="24" t="s">
        <v>12163</v>
      </c>
      <c r="F699" s="25" t="s">
        <v>870</v>
      </c>
      <c r="G699" s="26">
        <v>22.759</v>
      </c>
      <c r="H699" s="25">
        <v>0</v>
      </c>
      <c r="I699" s="27">
        <f>ROUND(G699*H699,P4)</f>
        <v>0</v>
      </c>
      <c r="L699" s="27">
        <v>0</v>
      </c>
      <c r="M699" s="21">
        <f>ROUND(G699*L699,P4)</f>
        <v>0</v>
      </c>
      <c r="N699" s="22" t="s">
        <v>11651</v>
      </c>
      <c r="O699" s="28">
        <f>M699*AA699</f>
        <v>0</v>
      </c>
      <c r="P699" s="1">
        <v>3</v>
      </c>
      <c r="AA699" s="1">
        <f>IF(P699=1,$O$3,IF(P699=2,$O$4,$O$5))</f>
        <v>0.21</v>
      </c>
    </row>
    <row r="700" spans="1:27" x14ac:dyDescent="0.25">
      <c r="A700" s="1" t="s">
        <v>637</v>
      </c>
      <c r="E700" s="24" t="s">
        <v>633</v>
      </c>
    </row>
    <row r="701" spans="1:27" ht="26.4" x14ac:dyDescent="0.25">
      <c r="A701" s="1" t="s">
        <v>638</v>
      </c>
      <c r="E701" s="29" t="s">
        <v>12791</v>
      </c>
    </row>
    <row r="702" spans="1:27" x14ac:dyDescent="0.25">
      <c r="A702" s="1" t="s">
        <v>640</v>
      </c>
      <c r="E702" s="24" t="s">
        <v>1380</v>
      </c>
    </row>
    <row r="703" spans="1:27" x14ac:dyDescent="0.25">
      <c r="A703" s="1" t="s">
        <v>631</v>
      </c>
      <c r="B703" s="1">
        <v>186</v>
      </c>
      <c r="C703" s="23" t="s">
        <v>12165</v>
      </c>
      <c r="D703" t="s">
        <v>633</v>
      </c>
      <c r="E703" s="24" t="s">
        <v>12166</v>
      </c>
      <c r="F703" s="25" t="s">
        <v>870</v>
      </c>
      <c r="G703" s="26">
        <v>20.69</v>
      </c>
      <c r="H703" s="25">
        <v>0</v>
      </c>
      <c r="I703" s="27">
        <f>ROUND(G703*H703,P4)</f>
        <v>0</v>
      </c>
      <c r="L703" s="27">
        <v>0</v>
      </c>
      <c r="M703" s="21">
        <f>ROUND(G703*L703,P4)</f>
        <v>0</v>
      </c>
      <c r="N703" s="22" t="s">
        <v>11651</v>
      </c>
      <c r="O703" s="28">
        <f>M703*AA703</f>
        <v>0</v>
      </c>
      <c r="P703" s="1">
        <v>3</v>
      </c>
      <c r="AA703" s="1">
        <f>IF(P703=1,$O$3,IF(P703=2,$O$4,$O$5))</f>
        <v>0.21</v>
      </c>
    </row>
    <row r="704" spans="1:27" x14ac:dyDescent="0.25">
      <c r="A704" s="1" t="s">
        <v>637</v>
      </c>
      <c r="E704" s="24" t="s">
        <v>633</v>
      </c>
    </row>
    <row r="705" spans="1:27" ht="52.8" x14ac:dyDescent="0.25">
      <c r="A705" s="1" t="s">
        <v>638</v>
      </c>
      <c r="E705" s="29" t="s">
        <v>12792</v>
      </c>
    </row>
    <row r="706" spans="1:27" x14ac:dyDescent="0.25">
      <c r="A706" s="1" t="s">
        <v>640</v>
      </c>
      <c r="E706" s="24" t="s">
        <v>1380</v>
      </c>
    </row>
    <row r="707" spans="1:27" x14ac:dyDescent="0.25">
      <c r="A707" s="1" t="s">
        <v>631</v>
      </c>
      <c r="B707" s="1">
        <v>187</v>
      </c>
      <c r="C707" s="23" t="s">
        <v>12168</v>
      </c>
      <c r="D707" t="s">
        <v>633</v>
      </c>
      <c r="E707" s="24" t="s">
        <v>12169</v>
      </c>
      <c r="F707" s="25" t="s">
        <v>870</v>
      </c>
      <c r="G707" s="26">
        <v>20.69</v>
      </c>
      <c r="H707" s="25">
        <v>0</v>
      </c>
      <c r="I707" s="27">
        <f>ROUND(G707*H707,P4)</f>
        <v>0</v>
      </c>
      <c r="L707" s="27">
        <v>0</v>
      </c>
      <c r="M707" s="21">
        <f>ROUND(G707*L707,P4)</f>
        <v>0</v>
      </c>
      <c r="N707" s="22" t="s">
        <v>11651</v>
      </c>
      <c r="O707" s="28">
        <f>M707*AA707</f>
        <v>0</v>
      </c>
      <c r="P707" s="1">
        <v>3</v>
      </c>
      <c r="AA707" s="1">
        <f>IF(P707=1,$O$3,IF(P707=2,$O$4,$O$5))</f>
        <v>0.21</v>
      </c>
    </row>
    <row r="708" spans="1:27" x14ac:dyDescent="0.25">
      <c r="A708" s="1" t="s">
        <v>637</v>
      </c>
      <c r="E708" s="24" t="s">
        <v>633</v>
      </c>
    </row>
    <row r="709" spans="1:27" ht="26.4" x14ac:dyDescent="0.25">
      <c r="A709" s="1" t="s">
        <v>638</v>
      </c>
      <c r="E709" s="29" t="s">
        <v>12793</v>
      </c>
    </row>
    <row r="710" spans="1:27" x14ac:dyDescent="0.25">
      <c r="A710" s="1" t="s">
        <v>640</v>
      </c>
      <c r="E710" s="24" t="s">
        <v>1380</v>
      </c>
    </row>
    <row r="711" spans="1:27" x14ac:dyDescent="0.25">
      <c r="A711" s="1" t="s">
        <v>631</v>
      </c>
      <c r="B711" s="1">
        <v>188</v>
      </c>
      <c r="C711" s="23" t="s">
        <v>12171</v>
      </c>
      <c r="D711" t="s">
        <v>633</v>
      </c>
      <c r="E711" s="24" t="s">
        <v>12172</v>
      </c>
      <c r="F711" s="25" t="s">
        <v>647</v>
      </c>
      <c r="G711" s="26">
        <v>24.45</v>
      </c>
      <c r="H711" s="25">
        <v>0</v>
      </c>
      <c r="I711" s="27">
        <f>ROUND(G711*H711,P4)</f>
        <v>0</v>
      </c>
      <c r="L711" s="27">
        <v>0</v>
      </c>
      <c r="M711" s="21">
        <f>ROUND(G711*L711,P4)</f>
        <v>0</v>
      </c>
      <c r="N711" s="22" t="s">
        <v>11651</v>
      </c>
      <c r="O711" s="28">
        <f>M711*AA711</f>
        <v>0</v>
      </c>
      <c r="P711" s="1">
        <v>3</v>
      </c>
      <c r="AA711" s="1">
        <f>IF(P711=1,$O$3,IF(P711=2,$O$4,$O$5))</f>
        <v>0.21</v>
      </c>
    </row>
    <row r="712" spans="1:27" x14ac:dyDescent="0.25">
      <c r="A712" s="1" t="s">
        <v>637</v>
      </c>
      <c r="E712" s="24" t="s">
        <v>633</v>
      </c>
    </row>
    <row r="713" spans="1:27" ht="52.8" x14ac:dyDescent="0.25">
      <c r="A713" s="1" t="s">
        <v>638</v>
      </c>
      <c r="E713" s="29" t="s">
        <v>12794</v>
      </c>
    </row>
    <row r="714" spans="1:27" x14ac:dyDescent="0.25">
      <c r="A714" s="1" t="s">
        <v>640</v>
      </c>
      <c r="E714" s="24" t="s">
        <v>1380</v>
      </c>
    </row>
    <row r="715" spans="1:27" ht="26.4" x14ac:dyDescent="0.25">
      <c r="A715" s="1" t="s">
        <v>631</v>
      </c>
      <c r="B715" s="1">
        <v>189</v>
      </c>
      <c r="C715" s="23" t="s">
        <v>12174</v>
      </c>
      <c r="D715" t="s">
        <v>633</v>
      </c>
      <c r="E715" s="24" t="s">
        <v>12175</v>
      </c>
      <c r="F715" s="25" t="s">
        <v>870</v>
      </c>
      <c r="G715" s="26">
        <v>20.69</v>
      </c>
      <c r="H715" s="25">
        <v>0</v>
      </c>
      <c r="I715" s="27">
        <f>ROUND(G715*H715,P4)</f>
        <v>0</v>
      </c>
      <c r="L715" s="27">
        <v>0</v>
      </c>
      <c r="M715" s="21">
        <f>ROUND(G715*L715,P4)</f>
        <v>0</v>
      </c>
      <c r="N715" s="22" t="s">
        <v>11651</v>
      </c>
      <c r="O715" s="28">
        <f>M715*AA715</f>
        <v>0</v>
      </c>
      <c r="P715" s="1">
        <v>3</v>
      </c>
      <c r="AA715" s="1">
        <f>IF(P715=1,$O$3,IF(P715=2,$O$4,$O$5))</f>
        <v>0.21</v>
      </c>
    </row>
    <row r="716" spans="1:27" x14ac:dyDescent="0.25">
      <c r="A716" s="1" t="s">
        <v>637</v>
      </c>
      <c r="E716" s="24" t="s">
        <v>633</v>
      </c>
    </row>
    <row r="717" spans="1:27" ht="52.8" x14ac:dyDescent="0.25">
      <c r="A717" s="1" t="s">
        <v>638</v>
      </c>
      <c r="E717" s="29" t="s">
        <v>12792</v>
      </c>
    </row>
    <row r="718" spans="1:27" x14ac:dyDescent="0.25">
      <c r="A718" s="1" t="s">
        <v>640</v>
      </c>
      <c r="E718" s="24" t="s">
        <v>1380</v>
      </c>
    </row>
    <row r="719" spans="1:27" x14ac:dyDescent="0.25">
      <c r="A719" s="1" t="s">
        <v>631</v>
      </c>
      <c r="B719" s="1">
        <v>190</v>
      </c>
      <c r="C719" s="23" t="s">
        <v>12179</v>
      </c>
      <c r="D719" t="s">
        <v>633</v>
      </c>
      <c r="E719" s="24" t="s">
        <v>12180</v>
      </c>
      <c r="F719" s="25" t="s">
        <v>647</v>
      </c>
      <c r="G719" s="26">
        <v>24.45</v>
      </c>
      <c r="H719" s="25">
        <v>0</v>
      </c>
      <c r="I719" s="27">
        <f>ROUND(G719*H719,P4)</f>
        <v>0</v>
      </c>
      <c r="L719" s="27">
        <v>0</v>
      </c>
      <c r="M719" s="21">
        <f>ROUND(G719*L719,P4)</f>
        <v>0</v>
      </c>
      <c r="N719" s="22" t="s">
        <v>11651</v>
      </c>
      <c r="O719" s="28">
        <f>M719*AA719</f>
        <v>0</v>
      </c>
      <c r="P719" s="1">
        <v>3</v>
      </c>
      <c r="AA719" s="1">
        <f>IF(P719=1,$O$3,IF(P719=2,$O$4,$O$5))</f>
        <v>0.21</v>
      </c>
    </row>
    <row r="720" spans="1:27" x14ac:dyDescent="0.25">
      <c r="A720" s="1" t="s">
        <v>637</v>
      </c>
      <c r="E720" s="24" t="s">
        <v>633</v>
      </c>
    </row>
    <row r="721" spans="1:27" ht="26.4" x14ac:dyDescent="0.25">
      <c r="A721" s="1" t="s">
        <v>638</v>
      </c>
      <c r="E721" s="29" t="s">
        <v>12795</v>
      </c>
    </row>
    <row r="722" spans="1:27" x14ac:dyDescent="0.25">
      <c r="A722" s="1" t="s">
        <v>640</v>
      </c>
      <c r="E722" s="24" t="s">
        <v>1380</v>
      </c>
    </row>
    <row r="723" spans="1:27" x14ac:dyDescent="0.25">
      <c r="A723" s="1" t="s">
        <v>631</v>
      </c>
      <c r="B723" s="1">
        <v>320</v>
      </c>
      <c r="C723" s="23" t="s">
        <v>12796</v>
      </c>
      <c r="D723" t="s">
        <v>633</v>
      </c>
      <c r="E723" s="24" t="s">
        <v>12186</v>
      </c>
      <c r="F723" s="25" t="s">
        <v>9060</v>
      </c>
      <c r="G723" s="26">
        <v>1</v>
      </c>
      <c r="H723" s="25">
        <v>0</v>
      </c>
      <c r="I723" s="27">
        <f>ROUND(G723*H723,P4)</f>
        <v>0</v>
      </c>
      <c r="L723" s="27">
        <v>0</v>
      </c>
      <c r="M723" s="21">
        <f>ROUND(G723*L723,P4)</f>
        <v>0</v>
      </c>
      <c r="N723" s="22" t="s">
        <v>633</v>
      </c>
      <c r="O723" s="28">
        <f>M723*AA723</f>
        <v>0</v>
      </c>
      <c r="P723" s="1">
        <v>3</v>
      </c>
      <c r="AA723" s="1">
        <f>IF(P723=1,$O$3,IF(P723=2,$O$4,$O$5))</f>
        <v>0.21</v>
      </c>
    </row>
    <row r="724" spans="1:27" x14ac:dyDescent="0.25">
      <c r="A724" s="1" t="s">
        <v>637</v>
      </c>
      <c r="E724" s="24" t="s">
        <v>633</v>
      </c>
    </row>
    <row r="725" spans="1:27" ht="26.4" x14ac:dyDescent="0.25">
      <c r="A725" s="1" t="s">
        <v>638</v>
      </c>
      <c r="E725" s="29" t="s">
        <v>10011</v>
      </c>
    </row>
    <row r="726" spans="1:27" x14ac:dyDescent="0.25">
      <c r="A726" s="1" t="s">
        <v>640</v>
      </c>
      <c r="E726" s="24" t="s">
        <v>1380</v>
      </c>
    </row>
    <row r="727" spans="1:27" x14ac:dyDescent="0.25">
      <c r="A727" s="1" t="s">
        <v>628</v>
      </c>
      <c r="C727" s="19" t="s">
        <v>12187</v>
      </c>
      <c r="E727" s="20" t="s">
        <v>12188</v>
      </c>
      <c r="L727" s="21">
        <f>SUMIFS(L728:L751,A728:A751,"P")</f>
        <v>0</v>
      </c>
      <c r="M727" s="21">
        <f>SUMIFS(M728:M751,A728:A751,"P")</f>
        <v>0</v>
      </c>
      <c r="N727" s="22"/>
    </row>
    <row r="728" spans="1:27" x14ac:dyDescent="0.25">
      <c r="A728" s="1" t="s">
        <v>631</v>
      </c>
      <c r="B728" s="1">
        <v>33</v>
      </c>
      <c r="C728" s="23" t="s">
        <v>12189</v>
      </c>
      <c r="D728" t="s">
        <v>633</v>
      </c>
      <c r="E728" s="24" t="s">
        <v>12190</v>
      </c>
      <c r="F728" s="25" t="s">
        <v>647</v>
      </c>
      <c r="G728" s="26">
        <v>150.61199999999999</v>
      </c>
      <c r="H728" s="25">
        <v>0</v>
      </c>
      <c r="I728" s="27">
        <f>ROUND(G728*H728,P4)</f>
        <v>0</v>
      </c>
      <c r="L728" s="27">
        <v>0</v>
      </c>
      <c r="M728" s="21">
        <f>ROUND(G728*L728,P4)</f>
        <v>0</v>
      </c>
      <c r="N728" s="22" t="s">
        <v>11651</v>
      </c>
      <c r="O728" s="28">
        <f>M728*AA728</f>
        <v>0</v>
      </c>
      <c r="P728" s="1">
        <v>3</v>
      </c>
      <c r="AA728" s="1">
        <f>IF(P728=1,$O$3,IF(P728=2,$O$4,$O$5))</f>
        <v>0.21</v>
      </c>
    </row>
    <row r="729" spans="1:27" x14ac:dyDescent="0.25">
      <c r="A729" s="1" t="s">
        <v>637</v>
      </c>
      <c r="E729" s="24" t="s">
        <v>633</v>
      </c>
    </row>
    <row r="730" spans="1:27" ht="26.4" x14ac:dyDescent="0.25">
      <c r="A730" s="1" t="s">
        <v>638</v>
      </c>
      <c r="E730" s="29" t="s">
        <v>12797</v>
      </c>
    </row>
    <row r="731" spans="1:27" x14ac:dyDescent="0.25">
      <c r="A731" s="1" t="s">
        <v>640</v>
      </c>
      <c r="E731" s="24" t="s">
        <v>1380</v>
      </c>
    </row>
    <row r="732" spans="1:27" ht="26.4" x14ac:dyDescent="0.25">
      <c r="A732" s="1" t="s">
        <v>631</v>
      </c>
      <c r="B732" s="1">
        <v>34</v>
      </c>
      <c r="C732" s="23" t="s">
        <v>12192</v>
      </c>
      <c r="D732" t="s">
        <v>633</v>
      </c>
      <c r="E732" s="24" t="s">
        <v>12193</v>
      </c>
      <c r="F732" s="25" t="s">
        <v>870</v>
      </c>
      <c r="G732" s="26">
        <v>183.04</v>
      </c>
      <c r="H732" s="25">
        <v>0</v>
      </c>
      <c r="I732" s="27">
        <f>ROUND(G732*H732,P4)</f>
        <v>0</v>
      </c>
      <c r="L732" s="27">
        <v>0</v>
      </c>
      <c r="M732" s="21">
        <f>ROUND(G732*L732,P4)</f>
        <v>0</v>
      </c>
      <c r="N732" s="22" t="s">
        <v>11651</v>
      </c>
      <c r="O732" s="28">
        <f>M732*AA732</f>
        <v>0</v>
      </c>
      <c r="P732" s="1">
        <v>3</v>
      </c>
      <c r="AA732" s="1">
        <f>IF(P732=1,$O$3,IF(P732=2,$O$4,$O$5))</f>
        <v>0.21</v>
      </c>
    </row>
    <row r="733" spans="1:27" x14ac:dyDescent="0.25">
      <c r="A733" s="1" t="s">
        <v>637</v>
      </c>
      <c r="E733" s="24" t="s">
        <v>633</v>
      </c>
    </row>
    <row r="734" spans="1:27" ht="26.4" x14ac:dyDescent="0.25">
      <c r="A734" s="1" t="s">
        <v>638</v>
      </c>
      <c r="E734" s="29" t="s">
        <v>12798</v>
      </c>
    </row>
    <row r="735" spans="1:27" x14ac:dyDescent="0.25">
      <c r="A735" s="1" t="s">
        <v>640</v>
      </c>
      <c r="E735" s="24" t="s">
        <v>1380</v>
      </c>
    </row>
    <row r="736" spans="1:27" x14ac:dyDescent="0.25">
      <c r="A736" s="1" t="s">
        <v>631</v>
      </c>
      <c r="B736" s="1">
        <v>191</v>
      </c>
      <c r="C736" s="23" t="s">
        <v>12195</v>
      </c>
      <c r="D736" t="s">
        <v>633</v>
      </c>
      <c r="E736" s="24" t="s">
        <v>12196</v>
      </c>
      <c r="F736" s="25" t="s">
        <v>870</v>
      </c>
      <c r="G736" s="26">
        <v>166.4</v>
      </c>
      <c r="H736" s="25">
        <v>0</v>
      </c>
      <c r="I736" s="27">
        <f>ROUND(G736*H736,P4)</f>
        <v>0</v>
      </c>
      <c r="L736" s="27">
        <v>0</v>
      </c>
      <c r="M736" s="21">
        <f>ROUND(G736*L736,P4)</f>
        <v>0</v>
      </c>
      <c r="N736" s="22" t="s">
        <v>11651</v>
      </c>
      <c r="O736" s="28">
        <f>M736*AA736</f>
        <v>0</v>
      </c>
      <c r="P736" s="1">
        <v>3</v>
      </c>
      <c r="AA736" s="1">
        <f>IF(P736=1,$O$3,IF(P736=2,$O$4,$O$5))</f>
        <v>0.21</v>
      </c>
    </row>
    <row r="737" spans="1:27" x14ac:dyDescent="0.25">
      <c r="A737" s="1" t="s">
        <v>637</v>
      </c>
      <c r="E737" s="24" t="s">
        <v>633</v>
      </c>
    </row>
    <row r="738" spans="1:27" ht="79.2" x14ac:dyDescent="0.25">
      <c r="A738" s="1" t="s">
        <v>638</v>
      </c>
      <c r="E738" s="29" t="s">
        <v>12799</v>
      </c>
    </row>
    <row r="739" spans="1:27" x14ac:dyDescent="0.25">
      <c r="A739" s="1" t="s">
        <v>640</v>
      </c>
      <c r="E739" s="24" t="s">
        <v>1380</v>
      </c>
    </row>
    <row r="740" spans="1:27" ht="26.4" x14ac:dyDescent="0.25">
      <c r="A740" s="1" t="s">
        <v>631</v>
      </c>
      <c r="B740" s="1">
        <v>192</v>
      </c>
      <c r="C740" s="23" t="s">
        <v>12198</v>
      </c>
      <c r="D740" t="s">
        <v>633</v>
      </c>
      <c r="E740" s="24" t="s">
        <v>12199</v>
      </c>
      <c r="F740" s="25" t="s">
        <v>870</v>
      </c>
      <c r="G740" s="26">
        <v>166.4</v>
      </c>
      <c r="H740" s="25">
        <v>0</v>
      </c>
      <c r="I740" s="27">
        <f>ROUND(G740*H740,P4)</f>
        <v>0</v>
      </c>
      <c r="L740" s="27">
        <v>0</v>
      </c>
      <c r="M740" s="21">
        <f>ROUND(G740*L740,P4)</f>
        <v>0</v>
      </c>
      <c r="N740" s="22" t="s">
        <v>11651</v>
      </c>
      <c r="O740" s="28">
        <f>M740*AA740</f>
        <v>0</v>
      </c>
      <c r="P740" s="1">
        <v>3</v>
      </c>
      <c r="AA740" s="1">
        <f>IF(P740=1,$O$3,IF(P740=2,$O$4,$O$5))</f>
        <v>0.21</v>
      </c>
    </row>
    <row r="741" spans="1:27" x14ac:dyDescent="0.25">
      <c r="A741" s="1" t="s">
        <v>637</v>
      </c>
      <c r="E741" s="24" t="s">
        <v>633</v>
      </c>
    </row>
    <row r="742" spans="1:27" ht="26.4" x14ac:dyDescent="0.25">
      <c r="A742" s="1" t="s">
        <v>638</v>
      </c>
      <c r="E742" s="29" t="s">
        <v>12800</v>
      </c>
    </row>
    <row r="743" spans="1:27" x14ac:dyDescent="0.25">
      <c r="A743" s="1" t="s">
        <v>640</v>
      </c>
      <c r="E743" s="24" t="s">
        <v>1380</v>
      </c>
    </row>
    <row r="744" spans="1:27" x14ac:dyDescent="0.25">
      <c r="A744" s="1" t="s">
        <v>631</v>
      </c>
      <c r="B744" s="1">
        <v>193</v>
      </c>
      <c r="C744" s="23" t="s">
        <v>12201</v>
      </c>
      <c r="D744" t="s">
        <v>633</v>
      </c>
      <c r="E744" s="24" t="s">
        <v>12202</v>
      </c>
      <c r="F744" s="25" t="s">
        <v>870</v>
      </c>
      <c r="G744" s="26">
        <v>166.4</v>
      </c>
      <c r="H744" s="25">
        <v>0</v>
      </c>
      <c r="I744" s="27">
        <f>ROUND(G744*H744,P4)</f>
        <v>0</v>
      </c>
      <c r="L744" s="27">
        <v>0</v>
      </c>
      <c r="M744" s="21">
        <f>ROUND(G744*L744,P4)</f>
        <v>0</v>
      </c>
      <c r="N744" s="22" t="s">
        <v>11651</v>
      </c>
      <c r="O744" s="28">
        <f>M744*AA744</f>
        <v>0</v>
      </c>
      <c r="P744" s="1">
        <v>3</v>
      </c>
      <c r="AA744" s="1">
        <f>IF(P744=1,$O$3,IF(P744=2,$O$4,$O$5))</f>
        <v>0.21</v>
      </c>
    </row>
    <row r="745" spans="1:27" x14ac:dyDescent="0.25">
      <c r="A745" s="1" t="s">
        <v>637</v>
      </c>
      <c r="E745" s="24" t="s">
        <v>633</v>
      </c>
    </row>
    <row r="746" spans="1:27" ht="79.2" x14ac:dyDescent="0.25">
      <c r="A746" s="1" t="s">
        <v>638</v>
      </c>
      <c r="E746" s="29" t="s">
        <v>12799</v>
      </c>
    </row>
    <row r="747" spans="1:27" x14ac:dyDescent="0.25">
      <c r="A747" s="1" t="s">
        <v>640</v>
      </c>
      <c r="E747" s="24" t="s">
        <v>1380</v>
      </c>
    </row>
    <row r="748" spans="1:27" x14ac:dyDescent="0.25">
      <c r="A748" s="1" t="s">
        <v>631</v>
      </c>
      <c r="B748" s="1">
        <v>194</v>
      </c>
      <c r="C748" s="23" t="s">
        <v>12203</v>
      </c>
      <c r="D748" t="s">
        <v>633</v>
      </c>
      <c r="E748" s="24" t="s">
        <v>12204</v>
      </c>
      <c r="F748" s="25" t="s">
        <v>647</v>
      </c>
      <c r="G748" s="26">
        <v>136.91999999999999</v>
      </c>
      <c r="H748" s="25">
        <v>0</v>
      </c>
      <c r="I748" s="27">
        <f>ROUND(G748*H748,P4)</f>
        <v>0</v>
      </c>
      <c r="L748" s="27">
        <v>0</v>
      </c>
      <c r="M748" s="21">
        <f>ROUND(G748*L748,P4)</f>
        <v>0</v>
      </c>
      <c r="N748" s="22" t="s">
        <v>11651</v>
      </c>
      <c r="O748" s="28">
        <f>M748*AA748</f>
        <v>0</v>
      </c>
      <c r="P748" s="1">
        <v>3</v>
      </c>
      <c r="AA748" s="1">
        <f>IF(P748=1,$O$3,IF(P748=2,$O$4,$O$5))</f>
        <v>0.21</v>
      </c>
    </row>
    <row r="749" spans="1:27" x14ac:dyDescent="0.25">
      <c r="A749" s="1" t="s">
        <v>637</v>
      </c>
      <c r="E749" s="24" t="s">
        <v>633</v>
      </c>
    </row>
    <row r="750" spans="1:27" ht="52.8" x14ac:dyDescent="0.25">
      <c r="A750" s="1" t="s">
        <v>638</v>
      </c>
      <c r="E750" s="29" t="s">
        <v>12801</v>
      </c>
    </row>
    <row r="751" spans="1:27" x14ac:dyDescent="0.25">
      <c r="A751" s="1" t="s">
        <v>640</v>
      </c>
      <c r="E751" s="24" t="s">
        <v>1380</v>
      </c>
    </row>
    <row r="752" spans="1:27" x14ac:dyDescent="0.25">
      <c r="A752" s="1" t="s">
        <v>628</v>
      </c>
      <c r="C752" s="19" t="s">
        <v>12220</v>
      </c>
      <c r="E752" s="20" t="s">
        <v>12221</v>
      </c>
      <c r="L752" s="21">
        <f>SUMIFS(L753:L784,A753:A784,"P")</f>
        <v>0</v>
      </c>
      <c r="M752" s="21">
        <f>SUMIFS(M753:M784,A753:A784,"P")</f>
        <v>0</v>
      </c>
      <c r="N752" s="22"/>
    </row>
    <row r="753" spans="1:27" x14ac:dyDescent="0.25">
      <c r="A753" s="1" t="s">
        <v>631</v>
      </c>
      <c r="B753" s="1">
        <v>195</v>
      </c>
      <c r="C753" s="23" t="s">
        <v>12222</v>
      </c>
      <c r="D753" t="s">
        <v>633</v>
      </c>
      <c r="E753" s="24" t="s">
        <v>12223</v>
      </c>
      <c r="F753" s="25" t="s">
        <v>870</v>
      </c>
      <c r="G753" s="26">
        <v>7.72</v>
      </c>
      <c r="H753" s="25">
        <v>0</v>
      </c>
      <c r="I753" s="27">
        <f>ROUND(G753*H753,P4)</f>
        <v>0</v>
      </c>
      <c r="L753" s="27">
        <v>0</v>
      </c>
      <c r="M753" s="21">
        <f>ROUND(G753*L753,P4)</f>
        <v>0</v>
      </c>
      <c r="N753" s="22" t="s">
        <v>11651</v>
      </c>
      <c r="O753" s="28">
        <f>M753*AA753</f>
        <v>0</v>
      </c>
      <c r="P753" s="1">
        <v>3</v>
      </c>
      <c r="AA753" s="1">
        <f>IF(P753=1,$O$3,IF(P753=2,$O$4,$O$5))</f>
        <v>0.21</v>
      </c>
    </row>
    <row r="754" spans="1:27" x14ac:dyDescent="0.25">
      <c r="A754" s="1" t="s">
        <v>637</v>
      </c>
      <c r="E754" s="24" t="s">
        <v>633</v>
      </c>
    </row>
    <row r="755" spans="1:27" ht="52.8" x14ac:dyDescent="0.25">
      <c r="A755" s="1" t="s">
        <v>638</v>
      </c>
      <c r="E755" s="29" t="s">
        <v>12802</v>
      </c>
    </row>
    <row r="756" spans="1:27" x14ac:dyDescent="0.25">
      <c r="A756" s="1" t="s">
        <v>640</v>
      </c>
      <c r="E756" s="24" t="s">
        <v>1380</v>
      </c>
    </row>
    <row r="757" spans="1:27" x14ac:dyDescent="0.25">
      <c r="A757" s="1" t="s">
        <v>631</v>
      </c>
      <c r="B757" s="1">
        <v>196</v>
      </c>
      <c r="C757" s="23" t="s">
        <v>12225</v>
      </c>
      <c r="D757" t="s">
        <v>633</v>
      </c>
      <c r="E757" s="24" t="s">
        <v>12226</v>
      </c>
      <c r="F757" s="25" t="s">
        <v>870</v>
      </c>
      <c r="G757" s="26">
        <v>7.72</v>
      </c>
      <c r="H757" s="25">
        <v>0</v>
      </c>
      <c r="I757" s="27">
        <f>ROUND(G757*H757,P4)</f>
        <v>0</v>
      </c>
      <c r="L757" s="27">
        <v>0</v>
      </c>
      <c r="M757" s="21">
        <f>ROUND(G757*L757,P4)</f>
        <v>0</v>
      </c>
      <c r="N757" s="22" t="s">
        <v>11651</v>
      </c>
      <c r="O757" s="28">
        <f>M757*AA757</f>
        <v>0</v>
      </c>
      <c r="P757" s="1">
        <v>3</v>
      </c>
      <c r="AA757" s="1">
        <f>IF(P757=1,$O$3,IF(P757=2,$O$4,$O$5))</f>
        <v>0.21</v>
      </c>
    </row>
    <row r="758" spans="1:27" x14ac:dyDescent="0.25">
      <c r="A758" s="1" t="s">
        <v>637</v>
      </c>
      <c r="E758" s="24" t="s">
        <v>633</v>
      </c>
    </row>
    <row r="759" spans="1:27" ht="26.4" x14ac:dyDescent="0.25">
      <c r="A759" s="1" t="s">
        <v>638</v>
      </c>
      <c r="E759" s="29" t="s">
        <v>12803</v>
      </c>
    </row>
    <row r="760" spans="1:27" x14ac:dyDescent="0.25">
      <c r="A760" s="1" t="s">
        <v>640</v>
      </c>
      <c r="E760" s="24" t="s">
        <v>1380</v>
      </c>
    </row>
    <row r="761" spans="1:27" x14ac:dyDescent="0.25">
      <c r="A761" s="1" t="s">
        <v>631</v>
      </c>
      <c r="B761" s="1">
        <v>197</v>
      </c>
      <c r="C761" s="23" t="s">
        <v>12228</v>
      </c>
      <c r="D761" t="s">
        <v>633</v>
      </c>
      <c r="E761" s="24" t="s">
        <v>12229</v>
      </c>
      <c r="F761" s="25" t="s">
        <v>870</v>
      </c>
      <c r="G761" s="26">
        <v>7.72</v>
      </c>
      <c r="H761" s="25">
        <v>0</v>
      </c>
      <c r="I761" s="27">
        <f>ROUND(G761*H761,P4)</f>
        <v>0</v>
      </c>
      <c r="L761" s="27">
        <v>0</v>
      </c>
      <c r="M761" s="21">
        <f>ROUND(G761*L761,P4)</f>
        <v>0</v>
      </c>
      <c r="N761" s="22" t="s">
        <v>11651</v>
      </c>
      <c r="O761" s="28">
        <f>M761*AA761</f>
        <v>0</v>
      </c>
      <c r="P761" s="1">
        <v>3</v>
      </c>
      <c r="AA761" s="1">
        <f>IF(P761=1,$O$3,IF(P761=2,$O$4,$O$5))</f>
        <v>0.21</v>
      </c>
    </row>
    <row r="762" spans="1:27" x14ac:dyDescent="0.25">
      <c r="A762" s="1" t="s">
        <v>637</v>
      </c>
      <c r="E762" s="24" t="s">
        <v>633</v>
      </c>
    </row>
    <row r="763" spans="1:27" ht="26.4" x14ac:dyDescent="0.25">
      <c r="A763" s="1" t="s">
        <v>638</v>
      </c>
      <c r="E763" s="29" t="s">
        <v>12803</v>
      </c>
    </row>
    <row r="764" spans="1:27" x14ac:dyDescent="0.25">
      <c r="A764" s="1" t="s">
        <v>640</v>
      </c>
      <c r="E764" s="24" t="s">
        <v>1380</v>
      </c>
    </row>
    <row r="765" spans="1:27" x14ac:dyDescent="0.25">
      <c r="A765" s="1" t="s">
        <v>631</v>
      </c>
      <c r="B765" s="1">
        <v>198</v>
      </c>
      <c r="C765" s="23" t="s">
        <v>12230</v>
      </c>
      <c r="D765" t="s">
        <v>633</v>
      </c>
      <c r="E765" s="24" t="s">
        <v>12231</v>
      </c>
      <c r="F765" s="25" t="s">
        <v>870</v>
      </c>
      <c r="G765" s="26">
        <v>7.72</v>
      </c>
      <c r="H765" s="25">
        <v>0</v>
      </c>
      <c r="I765" s="27">
        <f>ROUND(G765*H765,P4)</f>
        <v>0</v>
      </c>
      <c r="L765" s="27">
        <v>0</v>
      </c>
      <c r="M765" s="21">
        <f>ROUND(G765*L765,P4)</f>
        <v>0</v>
      </c>
      <c r="N765" s="22" t="s">
        <v>11651</v>
      </c>
      <c r="O765" s="28">
        <f>M765*AA765</f>
        <v>0</v>
      </c>
      <c r="P765" s="1">
        <v>3</v>
      </c>
      <c r="AA765" s="1">
        <f>IF(P765=1,$O$3,IF(P765=2,$O$4,$O$5))</f>
        <v>0.21</v>
      </c>
    </row>
    <row r="766" spans="1:27" x14ac:dyDescent="0.25">
      <c r="A766" s="1" t="s">
        <v>637</v>
      </c>
      <c r="E766" s="24" t="s">
        <v>633</v>
      </c>
    </row>
    <row r="767" spans="1:27" ht="26.4" x14ac:dyDescent="0.25">
      <c r="A767" s="1" t="s">
        <v>638</v>
      </c>
      <c r="E767" s="29" t="s">
        <v>12803</v>
      </c>
    </row>
    <row r="768" spans="1:27" x14ac:dyDescent="0.25">
      <c r="A768" s="1" t="s">
        <v>640</v>
      </c>
      <c r="E768" s="24" t="s">
        <v>1380</v>
      </c>
    </row>
    <row r="769" spans="1:27" x14ac:dyDescent="0.25">
      <c r="A769" s="1" t="s">
        <v>631</v>
      </c>
      <c r="B769" s="1">
        <v>199</v>
      </c>
      <c r="C769" s="23" t="s">
        <v>12232</v>
      </c>
      <c r="D769" t="s">
        <v>633</v>
      </c>
      <c r="E769" s="24" t="s">
        <v>12233</v>
      </c>
      <c r="F769" s="25" t="s">
        <v>870</v>
      </c>
      <c r="G769" s="26">
        <v>1.92</v>
      </c>
      <c r="H769" s="25">
        <v>0</v>
      </c>
      <c r="I769" s="27">
        <f>ROUND(G769*H769,P4)</f>
        <v>0</v>
      </c>
      <c r="L769" s="27">
        <v>0</v>
      </c>
      <c r="M769" s="21">
        <f>ROUND(G769*L769,P4)</f>
        <v>0</v>
      </c>
      <c r="N769" s="22" t="s">
        <v>11651</v>
      </c>
      <c r="O769" s="28">
        <f>M769*AA769</f>
        <v>0</v>
      </c>
      <c r="P769" s="1">
        <v>3</v>
      </c>
      <c r="AA769" s="1">
        <f>IF(P769=1,$O$3,IF(P769=2,$O$4,$O$5))</f>
        <v>0.21</v>
      </c>
    </row>
    <row r="770" spans="1:27" x14ac:dyDescent="0.25">
      <c r="A770" s="1" t="s">
        <v>637</v>
      </c>
      <c r="E770" s="24" t="s">
        <v>633</v>
      </c>
    </row>
    <row r="771" spans="1:27" ht="52.8" x14ac:dyDescent="0.25">
      <c r="A771" s="1" t="s">
        <v>638</v>
      </c>
      <c r="E771" s="29" t="s">
        <v>12804</v>
      </c>
    </row>
    <row r="772" spans="1:27" x14ac:dyDescent="0.25">
      <c r="A772" s="1" t="s">
        <v>640</v>
      </c>
      <c r="E772" s="24" t="s">
        <v>1380</v>
      </c>
    </row>
    <row r="773" spans="1:27" ht="26.4" x14ac:dyDescent="0.25">
      <c r="A773" s="1" t="s">
        <v>631</v>
      </c>
      <c r="B773" s="1">
        <v>200</v>
      </c>
      <c r="C773" s="23" t="s">
        <v>12235</v>
      </c>
      <c r="D773" t="s">
        <v>633</v>
      </c>
      <c r="E773" s="24" t="s">
        <v>12236</v>
      </c>
      <c r="F773" s="25" t="s">
        <v>870</v>
      </c>
      <c r="G773" s="26">
        <v>1.92</v>
      </c>
      <c r="H773" s="25">
        <v>0</v>
      </c>
      <c r="I773" s="27">
        <f>ROUND(G773*H773,P4)</f>
        <v>0</v>
      </c>
      <c r="L773" s="27">
        <v>0</v>
      </c>
      <c r="M773" s="21">
        <f>ROUND(G773*L773,P4)</f>
        <v>0</v>
      </c>
      <c r="N773" s="22" t="s">
        <v>11651</v>
      </c>
      <c r="O773" s="28">
        <f>M773*AA773</f>
        <v>0</v>
      </c>
      <c r="P773" s="1">
        <v>3</v>
      </c>
      <c r="AA773" s="1">
        <f>IF(P773=1,$O$3,IF(P773=2,$O$4,$O$5))</f>
        <v>0.21</v>
      </c>
    </row>
    <row r="774" spans="1:27" x14ac:dyDescent="0.25">
      <c r="A774" s="1" t="s">
        <v>637</v>
      </c>
      <c r="E774" s="24" t="s">
        <v>633</v>
      </c>
    </row>
    <row r="775" spans="1:27" ht="26.4" x14ac:dyDescent="0.25">
      <c r="A775" s="1" t="s">
        <v>638</v>
      </c>
      <c r="E775" s="29" t="s">
        <v>12805</v>
      </c>
    </row>
    <row r="776" spans="1:27" x14ac:dyDescent="0.25">
      <c r="A776" s="1" t="s">
        <v>640</v>
      </c>
      <c r="E776" s="24" t="s">
        <v>1380</v>
      </c>
    </row>
    <row r="777" spans="1:27" x14ac:dyDescent="0.25">
      <c r="A777" s="1" t="s">
        <v>631</v>
      </c>
      <c r="B777" s="1">
        <v>201</v>
      </c>
      <c r="C777" s="23" t="s">
        <v>12238</v>
      </c>
      <c r="D777" t="s">
        <v>633</v>
      </c>
      <c r="E777" s="24" t="s">
        <v>12239</v>
      </c>
      <c r="F777" s="25" t="s">
        <v>870</v>
      </c>
      <c r="G777" s="26">
        <v>1.92</v>
      </c>
      <c r="H777" s="25">
        <v>0</v>
      </c>
      <c r="I777" s="27">
        <f>ROUND(G777*H777,P4)</f>
        <v>0</v>
      </c>
      <c r="L777" s="27">
        <v>0</v>
      </c>
      <c r="M777" s="21">
        <f>ROUND(G777*L777,P4)</f>
        <v>0</v>
      </c>
      <c r="N777" s="22" t="s">
        <v>11651</v>
      </c>
      <c r="O777" s="28">
        <f>M777*AA777</f>
        <v>0</v>
      </c>
      <c r="P777" s="1">
        <v>3</v>
      </c>
      <c r="AA777" s="1">
        <f>IF(P777=1,$O$3,IF(P777=2,$O$4,$O$5))</f>
        <v>0.21</v>
      </c>
    </row>
    <row r="778" spans="1:27" x14ac:dyDescent="0.25">
      <c r="A778" s="1" t="s">
        <v>637</v>
      </c>
      <c r="E778" s="24" t="s">
        <v>633</v>
      </c>
    </row>
    <row r="779" spans="1:27" ht="26.4" x14ac:dyDescent="0.25">
      <c r="A779" s="1" t="s">
        <v>638</v>
      </c>
      <c r="E779" s="29" t="s">
        <v>12805</v>
      </c>
    </row>
    <row r="780" spans="1:27" x14ac:dyDescent="0.25">
      <c r="A780" s="1" t="s">
        <v>640</v>
      </c>
      <c r="E780" s="24" t="s">
        <v>1380</v>
      </c>
    </row>
    <row r="781" spans="1:27" x14ac:dyDescent="0.25">
      <c r="A781" s="1" t="s">
        <v>631</v>
      </c>
      <c r="B781" s="1">
        <v>202</v>
      </c>
      <c r="C781" s="23" t="s">
        <v>12240</v>
      </c>
      <c r="D781" t="s">
        <v>633</v>
      </c>
      <c r="E781" s="24" t="s">
        <v>12241</v>
      </c>
      <c r="F781" s="25" t="s">
        <v>870</v>
      </c>
      <c r="G781" s="26">
        <v>1.92</v>
      </c>
      <c r="H781" s="25">
        <v>0</v>
      </c>
      <c r="I781" s="27">
        <f>ROUND(G781*H781,P4)</f>
        <v>0</v>
      </c>
      <c r="L781" s="27">
        <v>0</v>
      </c>
      <c r="M781" s="21">
        <f>ROUND(G781*L781,P4)</f>
        <v>0</v>
      </c>
      <c r="N781" s="22" t="s">
        <v>11651</v>
      </c>
      <c r="O781" s="28">
        <f>M781*AA781</f>
        <v>0</v>
      </c>
      <c r="P781" s="1">
        <v>3</v>
      </c>
      <c r="AA781" s="1">
        <f>IF(P781=1,$O$3,IF(P781=2,$O$4,$O$5))</f>
        <v>0.21</v>
      </c>
    </row>
    <row r="782" spans="1:27" x14ac:dyDescent="0.25">
      <c r="A782" s="1" t="s">
        <v>637</v>
      </c>
      <c r="E782" s="24" t="s">
        <v>633</v>
      </c>
    </row>
    <row r="783" spans="1:27" ht="26.4" x14ac:dyDescent="0.25">
      <c r="A783" s="1" t="s">
        <v>638</v>
      </c>
      <c r="E783" s="29" t="s">
        <v>12805</v>
      </c>
    </row>
    <row r="784" spans="1:27" x14ac:dyDescent="0.25">
      <c r="A784" s="1" t="s">
        <v>640</v>
      </c>
      <c r="E784" s="24" t="s">
        <v>1380</v>
      </c>
    </row>
    <row r="785" spans="1:27" x14ac:dyDescent="0.25">
      <c r="A785" s="1" t="s">
        <v>628</v>
      </c>
      <c r="C785" s="19" t="s">
        <v>12242</v>
      </c>
      <c r="E785" s="20" t="s">
        <v>12243</v>
      </c>
      <c r="L785" s="21">
        <f>SUMIFS(L786:L793,A786:A793,"P")</f>
        <v>0</v>
      </c>
      <c r="M785" s="21">
        <f>SUMIFS(M786:M793,A786:A793,"P")</f>
        <v>0</v>
      </c>
      <c r="N785" s="22"/>
    </row>
    <row r="786" spans="1:27" x14ac:dyDescent="0.25">
      <c r="A786" s="1" t="s">
        <v>631</v>
      </c>
      <c r="B786" s="1">
        <v>203</v>
      </c>
      <c r="C786" s="23" t="s">
        <v>12244</v>
      </c>
      <c r="D786" t="s">
        <v>633</v>
      </c>
      <c r="E786" s="24" t="s">
        <v>12245</v>
      </c>
      <c r="F786" s="25" t="s">
        <v>870</v>
      </c>
      <c r="G786" s="26">
        <v>809.88699999999994</v>
      </c>
      <c r="H786" s="25">
        <v>0</v>
      </c>
      <c r="I786" s="27">
        <f>ROUND(G786*H786,P4)</f>
        <v>0</v>
      </c>
      <c r="L786" s="27">
        <v>0</v>
      </c>
      <c r="M786" s="21">
        <f>ROUND(G786*L786,P4)</f>
        <v>0</v>
      </c>
      <c r="N786" s="22" t="s">
        <v>11651</v>
      </c>
      <c r="O786" s="28">
        <f>M786*AA786</f>
        <v>0</v>
      </c>
      <c r="P786" s="1">
        <v>3</v>
      </c>
      <c r="AA786" s="1">
        <f>IF(P786=1,$O$3,IF(P786=2,$O$4,$O$5))</f>
        <v>0.21</v>
      </c>
    </row>
    <row r="787" spans="1:27" x14ac:dyDescent="0.25">
      <c r="A787" s="1" t="s">
        <v>637</v>
      </c>
      <c r="E787" s="24" t="s">
        <v>633</v>
      </c>
    </row>
    <row r="788" spans="1:27" ht="52.8" x14ac:dyDescent="0.25">
      <c r="A788" s="1" t="s">
        <v>638</v>
      </c>
      <c r="E788" s="29" t="s">
        <v>12806</v>
      </c>
    </row>
    <row r="789" spans="1:27" x14ac:dyDescent="0.25">
      <c r="A789" s="1" t="s">
        <v>640</v>
      </c>
      <c r="E789" s="24" t="s">
        <v>1380</v>
      </c>
    </row>
    <row r="790" spans="1:27" ht="26.4" x14ac:dyDescent="0.25">
      <c r="A790" s="1" t="s">
        <v>631</v>
      </c>
      <c r="B790" s="1">
        <v>204</v>
      </c>
      <c r="C790" s="23" t="s">
        <v>12247</v>
      </c>
      <c r="D790" t="s">
        <v>633</v>
      </c>
      <c r="E790" s="24" t="s">
        <v>12248</v>
      </c>
      <c r="F790" s="25" t="s">
        <v>870</v>
      </c>
      <c r="G790" s="26">
        <v>809.88699999999994</v>
      </c>
      <c r="H790" s="25">
        <v>0</v>
      </c>
      <c r="I790" s="27">
        <f>ROUND(G790*H790,P4)</f>
        <v>0</v>
      </c>
      <c r="L790" s="27">
        <v>0</v>
      </c>
      <c r="M790" s="21">
        <f>ROUND(G790*L790,P4)</f>
        <v>0</v>
      </c>
      <c r="N790" s="22" t="s">
        <v>11651</v>
      </c>
      <c r="O790" s="28">
        <f>M790*AA790</f>
        <v>0</v>
      </c>
      <c r="P790" s="1">
        <v>3</v>
      </c>
      <c r="AA790" s="1">
        <f>IF(P790=1,$O$3,IF(P790=2,$O$4,$O$5))</f>
        <v>0.21</v>
      </c>
    </row>
    <row r="791" spans="1:27" x14ac:dyDescent="0.25">
      <c r="A791" s="1" t="s">
        <v>637</v>
      </c>
      <c r="E791" s="24" t="s">
        <v>633</v>
      </c>
    </row>
    <row r="792" spans="1:27" ht="26.4" x14ac:dyDescent="0.25">
      <c r="A792" s="1" t="s">
        <v>638</v>
      </c>
      <c r="E792" s="29" t="s">
        <v>12807</v>
      </c>
    </row>
    <row r="793" spans="1:27" x14ac:dyDescent="0.25">
      <c r="A793" s="1" t="s">
        <v>640</v>
      </c>
      <c r="E793" s="24" t="s">
        <v>1380</v>
      </c>
    </row>
    <row r="794" spans="1:27" x14ac:dyDescent="0.25">
      <c r="A794" s="1" t="s">
        <v>628</v>
      </c>
      <c r="C794" s="19" t="s">
        <v>12250</v>
      </c>
      <c r="E794" s="20" t="s">
        <v>12251</v>
      </c>
      <c r="L794" s="21">
        <f>SUMIFS(L795:L826,A795:A826,"P")</f>
        <v>0</v>
      </c>
      <c r="M794" s="21">
        <f>SUMIFS(M795:M826,A795:A826,"P")</f>
        <v>0</v>
      </c>
      <c r="N794" s="22"/>
    </row>
    <row r="795" spans="1:27" x14ac:dyDescent="0.25">
      <c r="A795" s="1" t="s">
        <v>631</v>
      </c>
      <c r="B795" s="1">
        <v>273</v>
      </c>
      <c r="C795" s="23" t="s">
        <v>12808</v>
      </c>
      <c r="D795" t="s">
        <v>633</v>
      </c>
      <c r="E795" s="24" t="s">
        <v>12253</v>
      </c>
      <c r="F795" s="25" t="s">
        <v>657</v>
      </c>
      <c r="G795" s="26">
        <v>1</v>
      </c>
      <c r="H795" s="25">
        <v>0</v>
      </c>
      <c r="I795" s="27">
        <f>ROUND(G795*H795,P4)</f>
        <v>0</v>
      </c>
      <c r="L795" s="27">
        <v>0</v>
      </c>
      <c r="M795" s="21">
        <f>ROUND(G795*L795,P4)</f>
        <v>0</v>
      </c>
      <c r="N795" s="22" t="s">
        <v>633</v>
      </c>
      <c r="O795" s="28">
        <f>M795*AA795</f>
        <v>0</v>
      </c>
      <c r="P795" s="1">
        <v>3</v>
      </c>
      <c r="AA795" s="1">
        <f>IF(P795=1,$O$3,IF(P795=2,$O$4,$O$5))</f>
        <v>0.21</v>
      </c>
    </row>
    <row r="796" spans="1:27" x14ac:dyDescent="0.25">
      <c r="A796" s="1" t="s">
        <v>637</v>
      </c>
      <c r="E796" s="24" t="s">
        <v>633</v>
      </c>
    </row>
    <row r="797" spans="1:27" ht="26.4" x14ac:dyDescent="0.25">
      <c r="A797" s="1" t="s">
        <v>638</v>
      </c>
      <c r="E797" s="29" t="s">
        <v>10011</v>
      </c>
    </row>
    <row r="798" spans="1:27" x14ac:dyDescent="0.25">
      <c r="A798" s="1" t="s">
        <v>640</v>
      </c>
      <c r="E798" s="24" t="s">
        <v>1380</v>
      </c>
    </row>
    <row r="799" spans="1:27" x14ac:dyDescent="0.25">
      <c r="A799" s="1" t="s">
        <v>631</v>
      </c>
      <c r="B799" s="1">
        <v>274</v>
      </c>
      <c r="C799" s="23" t="s">
        <v>12809</v>
      </c>
      <c r="D799" t="s">
        <v>633</v>
      </c>
      <c r="E799" s="24" t="s">
        <v>12255</v>
      </c>
      <c r="F799" s="25" t="s">
        <v>657</v>
      </c>
      <c r="G799" s="26">
        <v>1</v>
      </c>
      <c r="H799" s="25">
        <v>0</v>
      </c>
      <c r="I799" s="27">
        <f>ROUND(G799*H799,P4)</f>
        <v>0</v>
      </c>
      <c r="L799" s="27">
        <v>0</v>
      </c>
      <c r="M799" s="21">
        <f>ROUND(G799*L799,P4)</f>
        <v>0</v>
      </c>
      <c r="N799" s="22" t="s">
        <v>633</v>
      </c>
      <c r="O799" s="28">
        <f>M799*AA799</f>
        <v>0</v>
      </c>
      <c r="P799" s="1">
        <v>3</v>
      </c>
      <c r="AA799" s="1">
        <f>IF(P799=1,$O$3,IF(P799=2,$O$4,$O$5))</f>
        <v>0.21</v>
      </c>
    </row>
    <row r="800" spans="1:27" x14ac:dyDescent="0.25">
      <c r="A800" s="1" t="s">
        <v>637</v>
      </c>
      <c r="E800" s="24" t="s">
        <v>633</v>
      </c>
    </row>
    <row r="801" spans="1:27" ht="26.4" x14ac:dyDescent="0.25">
      <c r="A801" s="1" t="s">
        <v>638</v>
      </c>
      <c r="E801" s="29" t="s">
        <v>10011</v>
      </c>
    </row>
    <row r="802" spans="1:27" x14ac:dyDescent="0.25">
      <c r="A802" s="1" t="s">
        <v>640</v>
      </c>
      <c r="E802" s="24" t="s">
        <v>1380</v>
      </c>
    </row>
    <row r="803" spans="1:27" ht="26.4" x14ac:dyDescent="0.25">
      <c r="A803" s="1" t="s">
        <v>631</v>
      </c>
      <c r="B803" s="1">
        <v>275</v>
      </c>
      <c r="C803" s="23" t="s">
        <v>12810</v>
      </c>
      <c r="D803" t="s">
        <v>633</v>
      </c>
      <c r="E803" s="24" t="s">
        <v>12257</v>
      </c>
      <c r="F803" s="25" t="s">
        <v>657</v>
      </c>
      <c r="G803" s="26">
        <v>6</v>
      </c>
      <c r="H803" s="25">
        <v>0</v>
      </c>
      <c r="I803" s="27">
        <f>ROUND(G803*H803,P4)</f>
        <v>0</v>
      </c>
      <c r="L803" s="27">
        <v>0</v>
      </c>
      <c r="M803" s="21">
        <f>ROUND(G803*L803,P4)</f>
        <v>0</v>
      </c>
      <c r="N803" s="22" t="s">
        <v>633</v>
      </c>
      <c r="O803" s="28">
        <f>M803*AA803</f>
        <v>0</v>
      </c>
      <c r="P803" s="1">
        <v>3</v>
      </c>
      <c r="AA803" s="1">
        <f>IF(P803=1,$O$3,IF(P803=2,$O$4,$O$5))</f>
        <v>0.21</v>
      </c>
    </row>
    <row r="804" spans="1:27" x14ac:dyDescent="0.25">
      <c r="A804" s="1" t="s">
        <v>637</v>
      </c>
      <c r="E804" s="24" t="s">
        <v>633</v>
      </c>
    </row>
    <row r="805" spans="1:27" ht="26.4" x14ac:dyDescent="0.25">
      <c r="A805" s="1" t="s">
        <v>638</v>
      </c>
      <c r="E805" s="29" t="s">
        <v>12258</v>
      </c>
    </row>
    <row r="806" spans="1:27" x14ac:dyDescent="0.25">
      <c r="A806" s="1" t="s">
        <v>640</v>
      </c>
      <c r="E806" s="24" t="s">
        <v>1380</v>
      </c>
    </row>
    <row r="807" spans="1:27" x14ac:dyDescent="0.25">
      <c r="A807" s="1" t="s">
        <v>631</v>
      </c>
      <c r="B807" s="1">
        <v>276</v>
      </c>
      <c r="C807" s="23" t="s">
        <v>12811</v>
      </c>
      <c r="D807" t="s">
        <v>633</v>
      </c>
      <c r="E807" s="24" t="s">
        <v>12260</v>
      </c>
      <c r="F807" s="25" t="s">
        <v>657</v>
      </c>
      <c r="G807" s="26">
        <v>8</v>
      </c>
      <c r="H807" s="25">
        <v>0</v>
      </c>
      <c r="I807" s="27">
        <f>ROUND(G807*H807,P4)</f>
        <v>0</v>
      </c>
      <c r="L807" s="27">
        <v>0</v>
      </c>
      <c r="M807" s="21">
        <f>ROUND(G807*L807,P4)</f>
        <v>0</v>
      </c>
      <c r="N807" s="22" t="s">
        <v>633</v>
      </c>
      <c r="O807" s="28">
        <f>M807*AA807</f>
        <v>0</v>
      </c>
      <c r="P807" s="1">
        <v>3</v>
      </c>
      <c r="AA807" s="1">
        <f>IF(P807=1,$O$3,IF(P807=2,$O$4,$O$5))</f>
        <v>0.21</v>
      </c>
    </row>
    <row r="808" spans="1:27" x14ac:dyDescent="0.25">
      <c r="A808" s="1" t="s">
        <v>637</v>
      </c>
      <c r="E808" s="24" t="s">
        <v>633</v>
      </c>
    </row>
    <row r="809" spans="1:27" ht="26.4" x14ac:dyDescent="0.25">
      <c r="A809" s="1" t="s">
        <v>638</v>
      </c>
      <c r="E809" s="29" t="s">
        <v>12261</v>
      </c>
    </row>
    <row r="810" spans="1:27" x14ac:dyDescent="0.25">
      <c r="A810" s="1" t="s">
        <v>640</v>
      </c>
      <c r="E810" s="24" t="s">
        <v>1380</v>
      </c>
    </row>
    <row r="811" spans="1:27" x14ac:dyDescent="0.25">
      <c r="A811" s="1" t="s">
        <v>631</v>
      </c>
      <c r="B811" s="1">
        <v>277</v>
      </c>
      <c r="C811" s="23" t="s">
        <v>12812</v>
      </c>
      <c r="D811" t="s">
        <v>633</v>
      </c>
      <c r="E811" s="24" t="s">
        <v>12263</v>
      </c>
      <c r="F811" s="25" t="s">
        <v>657</v>
      </c>
      <c r="G811" s="26">
        <v>1</v>
      </c>
      <c r="H811" s="25">
        <v>0</v>
      </c>
      <c r="I811" s="27">
        <f>ROUND(G811*H811,P4)</f>
        <v>0</v>
      </c>
      <c r="L811" s="27">
        <v>0</v>
      </c>
      <c r="M811" s="21">
        <f>ROUND(G811*L811,P4)</f>
        <v>0</v>
      </c>
      <c r="N811" s="22" t="s">
        <v>633</v>
      </c>
      <c r="O811" s="28">
        <f>M811*AA811</f>
        <v>0</v>
      </c>
      <c r="P811" s="1">
        <v>3</v>
      </c>
      <c r="AA811" s="1">
        <f>IF(P811=1,$O$3,IF(P811=2,$O$4,$O$5))</f>
        <v>0.21</v>
      </c>
    </row>
    <row r="812" spans="1:27" x14ac:dyDescent="0.25">
      <c r="A812" s="1" t="s">
        <v>637</v>
      </c>
      <c r="E812" s="24" t="s">
        <v>633</v>
      </c>
    </row>
    <row r="813" spans="1:27" ht="26.4" x14ac:dyDescent="0.25">
      <c r="A813" s="1" t="s">
        <v>638</v>
      </c>
      <c r="E813" s="29" t="s">
        <v>10011</v>
      </c>
    </row>
    <row r="814" spans="1:27" x14ac:dyDescent="0.25">
      <c r="A814" s="1" t="s">
        <v>640</v>
      </c>
      <c r="E814" s="24" t="s">
        <v>1380</v>
      </c>
    </row>
    <row r="815" spans="1:27" x14ac:dyDescent="0.25">
      <c r="A815" s="1" t="s">
        <v>631</v>
      </c>
      <c r="B815" s="1">
        <v>278</v>
      </c>
      <c r="C815" s="23" t="s">
        <v>12813</v>
      </c>
      <c r="D815" t="s">
        <v>633</v>
      </c>
      <c r="E815" s="24" t="s">
        <v>12265</v>
      </c>
      <c r="F815" s="25" t="s">
        <v>657</v>
      </c>
      <c r="G815" s="26">
        <v>9</v>
      </c>
      <c r="H815" s="25">
        <v>0</v>
      </c>
      <c r="I815" s="27">
        <f>ROUND(G815*H815,P4)</f>
        <v>0</v>
      </c>
      <c r="L815" s="27">
        <v>0</v>
      </c>
      <c r="M815" s="21">
        <f>ROUND(G815*L815,P4)</f>
        <v>0</v>
      </c>
      <c r="N815" s="22" t="s">
        <v>633</v>
      </c>
      <c r="O815" s="28">
        <f>M815*AA815</f>
        <v>0</v>
      </c>
      <c r="P815" s="1">
        <v>3</v>
      </c>
      <c r="AA815" s="1">
        <f>IF(P815=1,$O$3,IF(P815=2,$O$4,$O$5))</f>
        <v>0.21</v>
      </c>
    </row>
    <row r="816" spans="1:27" x14ac:dyDescent="0.25">
      <c r="A816" s="1" t="s">
        <v>637</v>
      </c>
      <c r="E816" s="24" t="s">
        <v>633</v>
      </c>
    </row>
    <row r="817" spans="1:27" ht="26.4" x14ac:dyDescent="0.25">
      <c r="A817" s="1" t="s">
        <v>638</v>
      </c>
      <c r="E817" s="29" t="s">
        <v>12454</v>
      </c>
    </row>
    <row r="818" spans="1:27" x14ac:dyDescent="0.25">
      <c r="A818" s="1" t="s">
        <v>640</v>
      </c>
      <c r="E818" s="24" t="s">
        <v>1380</v>
      </c>
    </row>
    <row r="819" spans="1:27" x14ac:dyDescent="0.25">
      <c r="A819" s="1" t="s">
        <v>631</v>
      </c>
      <c r="B819" s="1">
        <v>279</v>
      </c>
      <c r="C819" s="23" t="s">
        <v>12814</v>
      </c>
      <c r="D819" t="s">
        <v>633</v>
      </c>
      <c r="E819" s="24" t="s">
        <v>12267</v>
      </c>
      <c r="F819" s="25" t="s">
        <v>9060</v>
      </c>
      <c r="G819" s="26">
        <v>1</v>
      </c>
      <c r="H819" s="25">
        <v>0</v>
      </c>
      <c r="I819" s="27">
        <f>ROUND(G819*H819,P4)</f>
        <v>0</v>
      </c>
      <c r="L819" s="27">
        <v>0</v>
      </c>
      <c r="M819" s="21">
        <f>ROUND(G819*L819,P4)</f>
        <v>0</v>
      </c>
      <c r="N819" s="22" t="s">
        <v>633</v>
      </c>
      <c r="O819" s="28">
        <f>M819*AA819</f>
        <v>0</v>
      </c>
      <c r="P819" s="1">
        <v>3</v>
      </c>
      <c r="AA819" s="1">
        <f>IF(P819=1,$O$3,IF(P819=2,$O$4,$O$5))</f>
        <v>0.21</v>
      </c>
    </row>
    <row r="820" spans="1:27" x14ac:dyDescent="0.25">
      <c r="A820" s="1" t="s">
        <v>637</v>
      </c>
      <c r="E820" s="24" t="s">
        <v>633</v>
      </c>
    </row>
    <row r="821" spans="1:27" ht="26.4" x14ac:dyDescent="0.25">
      <c r="A821" s="1" t="s">
        <v>638</v>
      </c>
      <c r="E821" s="29" t="s">
        <v>10011</v>
      </c>
    </row>
    <row r="822" spans="1:27" x14ac:dyDescent="0.25">
      <c r="A822" s="1" t="s">
        <v>640</v>
      </c>
      <c r="E822" s="24" t="s">
        <v>1380</v>
      </c>
    </row>
    <row r="823" spans="1:27" x14ac:dyDescent="0.25">
      <c r="A823" s="1" t="s">
        <v>631</v>
      </c>
      <c r="B823" s="1">
        <v>280</v>
      </c>
      <c r="C823" s="23" t="s">
        <v>12815</v>
      </c>
      <c r="D823" t="s">
        <v>633</v>
      </c>
      <c r="E823" s="24" t="s">
        <v>12269</v>
      </c>
      <c r="F823" s="25" t="s">
        <v>9060</v>
      </c>
      <c r="G823" s="26">
        <v>1</v>
      </c>
      <c r="H823" s="25">
        <v>0</v>
      </c>
      <c r="I823" s="27">
        <f>ROUND(G823*H823,P4)</f>
        <v>0</v>
      </c>
      <c r="L823" s="27">
        <v>0</v>
      </c>
      <c r="M823" s="21">
        <f>ROUND(G823*L823,P4)</f>
        <v>0</v>
      </c>
      <c r="N823" s="22" t="s">
        <v>633</v>
      </c>
      <c r="O823" s="28">
        <f>M823*AA823</f>
        <v>0</v>
      </c>
      <c r="P823" s="1">
        <v>3</v>
      </c>
      <c r="AA823" s="1">
        <f>IF(P823=1,$O$3,IF(P823=2,$O$4,$O$5))</f>
        <v>0.21</v>
      </c>
    </row>
    <row r="824" spans="1:27" x14ac:dyDescent="0.25">
      <c r="A824" s="1" t="s">
        <v>637</v>
      </c>
      <c r="E824" s="24" t="s">
        <v>633</v>
      </c>
    </row>
    <row r="825" spans="1:27" ht="26.4" x14ac:dyDescent="0.25">
      <c r="A825" s="1" t="s">
        <v>638</v>
      </c>
      <c r="E825" s="29" t="s">
        <v>10011</v>
      </c>
    </row>
    <row r="826" spans="1:27" x14ac:dyDescent="0.25">
      <c r="A826" s="1" t="s">
        <v>640</v>
      </c>
      <c r="E826" s="24" t="s">
        <v>1380</v>
      </c>
    </row>
    <row r="827" spans="1:27" x14ac:dyDescent="0.25">
      <c r="A827" s="1" t="s">
        <v>628</v>
      </c>
      <c r="C827" s="19" t="s">
        <v>1966</v>
      </c>
      <c r="E827" s="20" t="s">
        <v>12816</v>
      </c>
      <c r="L827" s="21">
        <f>SUMIFS(L828:L847,A828:A847,"P")</f>
        <v>0</v>
      </c>
      <c r="M827" s="21">
        <f>SUMIFS(M828:M847,A828:A847,"P")</f>
        <v>0</v>
      </c>
      <c r="N827" s="22"/>
    </row>
    <row r="828" spans="1:27" ht="26.4" x14ac:dyDescent="0.25">
      <c r="A828" s="1" t="s">
        <v>631</v>
      </c>
      <c r="B828" s="1">
        <v>205</v>
      </c>
      <c r="C828" s="23" t="s">
        <v>12272</v>
      </c>
      <c r="D828" t="s">
        <v>633</v>
      </c>
      <c r="E828" s="24" t="s">
        <v>12273</v>
      </c>
      <c r="F828" s="25" t="s">
        <v>870</v>
      </c>
      <c r="G828" s="26">
        <v>351.90199999999999</v>
      </c>
      <c r="H828" s="25">
        <v>0</v>
      </c>
      <c r="I828" s="27">
        <f>ROUND(G828*H828,P4)</f>
        <v>0</v>
      </c>
      <c r="L828" s="27">
        <v>0</v>
      </c>
      <c r="M828" s="21">
        <f>ROUND(G828*L828,P4)</f>
        <v>0</v>
      </c>
      <c r="N828" s="22" t="s">
        <v>11651</v>
      </c>
      <c r="O828" s="28">
        <f>M828*AA828</f>
        <v>0</v>
      </c>
      <c r="P828" s="1">
        <v>3</v>
      </c>
      <c r="AA828" s="1">
        <f>IF(P828=1,$O$3,IF(P828=2,$O$4,$O$5))</f>
        <v>0.21</v>
      </c>
    </row>
    <row r="829" spans="1:27" x14ac:dyDescent="0.25">
      <c r="A829" s="1" t="s">
        <v>637</v>
      </c>
      <c r="E829" s="24" t="s">
        <v>633</v>
      </c>
    </row>
    <row r="830" spans="1:27" ht="92.4" x14ac:dyDescent="0.25">
      <c r="A830" s="1" t="s">
        <v>638</v>
      </c>
      <c r="E830" s="29" t="s">
        <v>12817</v>
      </c>
    </row>
    <row r="831" spans="1:27" x14ac:dyDescent="0.25">
      <c r="A831" s="1" t="s">
        <v>640</v>
      </c>
      <c r="E831" s="24" t="s">
        <v>1380</v>
      </c>
    </row>
    <row r="832" spans="1:27" ht="26.4" x14ac:dyDescent="0.25">
      <c r="A832" s="1" t="s">
        <v>631</v>
      </c>
      <c r="B832" s="1">
        <v>206</v>
      </c>
      <c r="C832" s="23" t="s">
        <v>12275</v>
      </c>
      <c r="D832" t="s">
        <v>633</v>
      </c>
      <c r="E832" s="24" t="s">
        <v>12276</v>
      </c>
      <c r="F832" s="25" t="s">
        <v>870</v>
      </c>
      <c r="G832" s="26">
        <v>21114.12</v>
      </c>
      <c r="H832" s="25">
        <v>0</v>
      </c>
      <c r="I832" s="27">
        <f>ROUND(G832*H832,P4)</f>
        <v>0</v>
      </c>
      <c r="L832" s="27">
        <v>0</v>
      </c>
      <c r="M832" s="21">
        <f>ROUND(G832*L832,P4)</f>
        <v>0</v>
      </c>
      <c r="N832" s="22" t="s">
        <v>11651</v>
      </c>
      <c r="O832" s="28">
        <f>M832*AA832</f>
        <v>0</v>
      </c>
      <c r="P832" s="1">
        <v>3</v>
      </c>
      <c r="AA832" s="1">
        <f>IF(P832=1,$O$3,IF(P832=2,$O$4,$O$5))</f>
        <v>0.21</v>
      </c>
    </row>
    <row r="833" spans="1:27" x14ac:dyDescent="0.25">
      <c r="A833" s="1" t="s">
        <v>637</v>
      </c>
      <c r="E833" s="24" t="s">
        <v>633</v>
      </c>
    </row>
    <row r="834" spans="1:27" ht="39.6" x14ac:dyDescent="0.25">
      <c r="A834" s="1" t="s">
        <v>638</v>
      </c>
      <c r="E834" s="29" t="s">
        <v>12818</v>
      </c>
    </row>
    <row r="835" spans="1:27" x14ac:dyDescent="0.25">
      <c r="A835" s="1" t="s">
        <v>640</v>
      </c>
      <c r="E835" s="24" t="s">
        <v>1380</v>
      </c>
    </row>
    <row r="836" spans="1:27" ht="26.4" x14ac:dyDescent="0.25">
      <c r="A836" s="1" t="s">
        <v>631</v>
      </c>
      <c r="B836" s="1">
        <v>207</v>
      </c>
      <c r="C836" s="23" t="s">
        <v>12278</v>
      </c>
      <c r="D836" t="s">
        <v>633</v>
      </c>
      <c r="E836" s="24" t="s">
        <v>12279</v>
      </c>
      <c r="F836" s="25" t="s">
        <v>870</v>
      </c>
      <c r="G836" s="26">
        <v>351.90199999999999</v>
      </c>
      <c r="H836" s="25">
        <v>0</v>
      </c>
      <c r="I836" s="27">
        <f>ROUND(G836*H836,P4)</f>
        <v>0</v>
      </c>
      <c r="L836" s="27">
        <v>0</v>
      </c>
      <c r="M836" s="21">
        <f>ROUND(G836*L836,P4)</f>
        <v>0</v>
      </c>
      <c r="N836" s="22" t="s">
        <v>11651</v>
      </c>
      <c r="O836" s="28">
        <f>M836*AA836</f>
        <v>0</v>
      </c>
      <c r="P836" s="1">
        <v>3</v>
      </c>
      <c r="AA836" s="1">
        <f>IF(P836=1,$O$3,IF(P836=2,$O$4,$O$5))</f>
        <v>0.21</v>
      </c>
    </row>
    <row r="837" spans="1:27" x14ac:dyDescent="0.25">
      <c r="A837" s="1" t="s">
        <v>637</v>
      </c>
      <c r="E837" s="24" t="s">
        <v>633</v>
      </c>
    </row>
    <row r="838" spans="1:27" ht="26.4" x14ac:dyDescent="0.25">
      <c r="A838" s="1" t="s">
        <v>638</v>
      </c>
      <c r="E838" s="29" t="s">
        <v>12819</v>
      </c>
    </row>
    <row r="839" spans="1:27" x14ac:dyDescent="0.25">
      <c r="A839" s="1" t="s">
        <v>640</v>
      </c>
      <c r="E839" s="24" t="s">
        <v>1380</v>
      </c>
    </row>
    <row r="840" spans="1:27" ht="26.4" x14ac:dyDescent="0.25">
      <c r="A840" s="1" t="s">
        <v>631</v>
      </c>
      <c r="B840" s="1">
        <v>208</v>
      </c>
      <c r="C840" s="23" t="s">
        <v>12281</v>
      </c>
      <c r="D840" t="s">
        <v>633</v>
      </c>
      <c r="E840" s="24" t="s">
        <v>12282</v>
      </c>
      <c r="F840" s="25" t="s">
        <v>870</v>
      </c>
      <c r="G840" s="26">
        <v>187.09</v>
      </c>
      <c r="H840" s="25">
        <v>0</v>
      </c>
      <c r="I840" s="27">
        <f>ROUND(G840*H840,P4)</f>
        <v>0</v>
      </c>
      <c r="L840" s="27">
        <v>0</v>
      </c>
      <c r="M840" s="21">
        <f>ROUND(G840*L840,P4)</f>
        <v>0</v>
      </c>
      <c r="N840" s="22" t="s">
        <v>11651</v>
      </c>
      <c r="O840" s="28">
        <f>M840*AA840</f>
        <v>0</v>
      </c>
      <c r="P840" s="1">
        <v>3</v>
      </c>
      <c r="AA840" s="1">
        <f>IF(P840=1,$O$3,IF(P840=2,$O$4,$O$5))</f>
        <v>0.21</v>
      </c>
    </row>
    <row r="841" spans="1:27" x14ac:dyDescent="0.25">
      <c r="A841" s="1" t="s">
        <v>637</v>
      </c>
      <c r="E841" s="24" t="s">
        <v>633</v>
      </c>
    </row>
    <row r="842" spans="1:27" ht="52.8" x14ac:dyDescent="0.25">
      <c r="A842" s="1" t="s">
        <v>638</v>
      </c>
      <c r="E842" s="29" t="s">
        <v>12694</v>
      </c>
    </row>
    <row r="843" spans="1:27" x14ac:dyDescent="0.25">
      <c r="A843" s="1" t="s">
        <v>640</v>
      </c>
      <c r="E843" s="24" t="s">
        <v>1380</v>
      </c>
    </row>
    <row r="844" spans="1:27" x14ac:dyDescent="0.25">
      <c r="A844" s="1" t="s">
        <v>631</v>
      </c>
      <c r="B844" s="1">
        <v>209</v>
      </c>
      <c r="C844" s="23" t="s">
        <v>12283</v>
      </c>
      <c r="D844" t="s">
        <v>633</v>
      </c>
      <c r="E844" s="24" t="s">
        <v>12284</v>
      </c>
      <c r="F844" s="25" t="s">
        <v>870</v>
      </c>
      <c r="G844" s="26">
        <v>187.09</v>
      </c>
      <c r="H844" s="25">
        <v>0</v>
      </c>
      <c r="I844" s="27">
        <f>ROUND(G844*H844,P4)</f>
        <v>0</v>
      </c>
      <c r="L844" s="27">
        <v>0</v>
      </c>
      <c r="M844" s="21">
        <f>ROUND(G844*L844,P4)</f>
        <v>0</v>
      </c>
      <c r="N844" s="22" t="s">
        <v>11651</v>
      </c>
      <c r="O844" s="28">
        <f>M844*AA844</f>
        <v>0</v>
      </c>
      <c r="P844" s="1">
        <v>3</v>
      </c>
      <c r="AA844" s="1">
        <f>IF(P844=1,$O$3,IF(P844=2,$O$4,$O$5))</f>
        <v>0.21</v>
      </c>
    </row>
    <row r="845" spans="1:27" x14ac:dyDescent="0.25">
      <c r="A845" s="1" t="s">
        <v>637</v>
      </c>
      <c r="E845" s="24" t="s">
        <v>633</v>
      </c>
    </row>
    <row r="846" spans="1:27" ht="26.4" x14ac:dyDescent="0.25">
      <c r="A846" s="1" t="s">
        <v>638</v>
      </c>
      <c r="E846" s="29" t="s">
        <v>12692</v>
      </c>
    </row>
    <row r="847" spans="1:27" x14ac:dyDescent="0.25">
      <c r="A847" s="1" t="s">
        <v>640</v>
      </c>
      <c r="E847" s="24" t="s">
        <v>1380</v>
      </c>
    </row>
    <row r="848" spans="1:27" x14ac:dyDescent="0.25">
      <c r="A848" s="1" t="s">
        <v>628</v>
      </c>
      <c r="C848" s="19" t="s">
        <v>4908</v>
      </c>
      <c r="E848" s="20" t="s">
        <v>4933</v>
      </c>
      <c r="L848" s="21">
        <f>SUMIFS(L849:L872,A849:A872,"P")</f>
        <v>0</v>
      </c>
      <c r="M848" s="21">
        <f>SUMIFS(M849:M872,A849:A872,"P")</f>
        <v>0</v>
      </c>
      <c r="N848" s="22"/>
    </row>
    <row r="849" spans="1:27" x14ac:dyDescent="0.25">
      <c r="A849" s="1" t="s">
        <v>631</v>
      </c>
      <c r="B849" s="1">
        <v>210</v>
      </c>
      <c r="C849" s="23" t="s">
        <v>12285</v>
      </c>
      <c r="D849" t="s">
        <v>633</v>
      </c>
      <c r="E849" s="24" t="s">
        <v>12286</v>
      </c>
      <c r="F849" s="25" t="s">
        <v>647</v>
      </c>
      <c r="G849" s="26">
        <v>7.2</v>
      </c>
      <c r="H849" s="25">
        <v>0</v>
      </c>
      <c r="I849" s="27">
        <f>ROUND(G849*H849,P4)</f>
        <v>0</v>
      </c>
      <c r="L849" s="27">
        <v>0</v>
      </c>
      <c r="M849" s="21">
        <f>ROUND(G849*L849,P4)</f>
        <v>0</v>
      </c>
      <c r="N849" s="22" t="s">
        <v>11651</v>
      </c>
      <c r="O849" s="28">
        <f>M849*AA849</f>
        <v>0</v>
      </c>
      <c r="P849" s="1">
        <v>3</v>
      </c>
      <c r="AA849" s="1">
        <f>IF(P849=1,$O$3,IF(P849=2,$O$4,$O$5))</f>
        <v>0.21</v>
      </c>
    </row>
    <row r="850" spans="1:27" x14ac:dyDescent="0.25">
      <c r="A850" s="1" t="s">
        <v>637</v>
      </c>
      <c r="E850" s="24" t="s">
        <v>633</v>
      </c>
    </row>
    <row r="851" spans="1:27" ht="52.8" x14ac:dyDescent="0.25">
      <c r="A851" s="1" t="s">
        <v>638</v>
      </c>
      <c r="E851" s="29" t="s">
        <v>12820</v>
      </c>
    </row>
    <row r="852" spans="1:27" x14ac:dyDescent="0.25">
      <c r="A852" s="1" t="s">
        <v>640</v>
      </c>
      <c r="E852" s="24" t="s">
        <v>1380</v>
      </c>
    </row>
    <row r="853" spans="1:27" ht="26.4" x14ac:dyDescent="0.25">
      <c r="A853" s="1" t="s">
        <v>631</v>
      </c>
      <c r="B853" s="1">
        <v>211</v>
      </c>
      <c r="C853" s="23" t="s">
        <v>12288</v>
      </c>
      <c r="D853" t="s">
        <v>633</v>
      </c>
      <c r="E853" s="24" t="s">
        <v>12289</v>
      </c>
      <c r="F853" s="25" t="s">
        <v>647</v>
      </c>
      <c r="G853" s="26">
        <v>2.6</v>
      </c>
      <c r="H853" s="25">
        <v>0</v>
      </c>
      <c r="I853" s="27">
        <f>ROUND(G853*H853,P4)</f>
        <v>0</v>
      </c>
      <c r="L853" s="27">
        <v>0</v>
      </c>
      <c r="M853" s="21">
        <f>ROUND(G853*L853,P4)</f>
        <v>0</v>
      </c>
      <c r="N853" s="22" t="s">
        <v>11651</v>
      </c>
      <c r="O853" s="28">
        <f>M853*AA853</f>
        <v>0</v>
      </c>
      <c r="P853" s="1">
        <v>3</v>
      </c>
      <c r="AA853" s="1">
        <f>IF(P853=1,$O$3,IF(P853=2,$O$4,$O$5))</f>
        <v>0.21</v>
      </c>
    </row>
    <row r="854" spans="1:27" x14ac:dyDescent="0.25">
      <c r="A854" s="1" t="s">
        <v>637</v>
      </c>
      <c r="E854" s="24" t="s">
        <v>633</v>
      </c>
    </row>
    <row r="855" spans="1:27" ht="52.8" x14ac:dyDescent="0.25">
      <c r="A855" s="1" t="s">
        <v>638</v>
      </c>
      <c r="E855" s="29" t="s">
        <v>12668</v>
      </c>
    </row>
    <row r="856" spans="1:27" x14ac:dyDescent="0.25">
      <c r="A856" s="1" t="s">
        <v>640</v>
      </c>
      <c r="E856" s="24" t="s">
        <v>1380</v>
      </c>
    </row>
    <row r="857" spans="1:27" ht="26.4" x14ac:dyDescent="0.25">
      <c r="A857" s="1" t="s">
        <v>631</v>
      </c>
      <c r="B857" s="1">
        <v>212</v>
      </c>
      <c r="C857" s="23" t="s">
        <v>12291</v>
      </c>
      <c r="D857" t="s">
        <v>633</v>
      </c>
      <c r="E857" s="24" t="s">
        <v>12292</v>
      </c>
      <c r="F857" s="25" t="s">
        <v>647</v>
      </c>
      <c r="G857" s="26">
        <v>3.8</v>
      </c>
      <c r="H857" s="25">
        <v>0</v>
      </c>
      <c r="I857" s="27">
        <f>ROUND(G857*H857,P4)</f>
        <v>0</v>
      </c>
      <c r="L857" s="27">
        <v>0</v>
      </c>
      <c r="M857" s="21">
        <f>ROUND(G857*L857,P4)</f>
        <v>0</v>
      </c>
      <c r="N857" s="22" t="s">
        <v>11651</v>
      </c>
      <c r="O857" s="28">
        <f>M857*AA857</f>
        <v>0</v>
      </c>
      <c r="P857" s="1">
        <v>3</v>
      </c>
      <c r="AA857" s="1">
        <f>IF(P857=1,$O$3,IF(P857=2,$O$4,$O$5))</f>
        <v>0.21</v>
      </c>
    </row>
    <row r="858" spans="1:27" x14ac:dyDescent="0.25">
      <c r="A858" s="1" t="s">
        <v>637</v>
      </c>
      <c r="E858" s="24" t="s">
        <v>633</v>
      </c>
    </row>
    <row r="859" spans="1:27" ht="52.8" x14ac:dyDescent="0.25">
      <c r="A859" s="1" t="s">
        <v>638</v>
      </c>
      <c r="E859" s="29" t="s">
        <v>12821</v>
      </c>
    </row>
    <row r="860" spans="1:27" x14ac:dyDescent="0.25">
      <c r="A860" s="1" t="s">
        <v>640</v>
      </c>
      <c r="E860" s="24" t="s">
        <v>1380</v>
      </c>
    </row>
    <row r="861" spans="1:27" ht="26.4" x14ac:dyDescent="0.25">
      <c r="A861" s="1" t="s">
        <v>631</v>
      </c>
      <c r="B861" s="1">
        <v>213</v>
      </c>
      <c r="C861" s="23" t="s">
        <v>12293</v>
      </c>
      <c r="D861" t="s">
        <v>633</v>
      </c>
      <c r="E861" s="24" t="s">
        <v>12294</v>
      </c>
      <c r="F861" s="25" t="s">
        <v>647</v>
      </c>
      <c r="G861" s="26">
        <v>3.2</v>
      </c>
      <c r="H861" s="25">
        <v>0</v>
      </c>
      <c r="I861" s="27">
        <f>ROUND(G861*H861,P4)</f>
        <v>0</v>
      </c>
      <c r="L861" s="27">
        <v>0</v>
      </c>
      <c r="M861" s="21">
        <f>ROUND(G861*L861,P4)</f>
        <v>0</v>
      </c>
      <c r="N861" s="22" t="s">
        <v>11651</v>
      </c>
      <c r="O861" s="28">
        <f>M861*AA861</f>
        <v>0</v>
      </c>
      <c r="P861" s="1">
        <v>3</v>
      </c>
      <c r="AA861" s="1">
        <f>IF(P861=1,$O$3,IF(P861=2,$O$4,$O$5))</f>
        <v>0.21</v>
      </c>
    </row>
    <row r="862" spans="1:27" x14ac:dyDescent="0.25">
      <c r="A862" s="1" t="s">
        <v>637</v>
      </c>
      <c r="E862" s="24" t="s">
        <v>633</v>
      </c>
    </row>
    <row r="863" spans="1:27" ht="52.8" x14ac:dyDescent="0.25">
      <c r="A863" s="1" t="s">
        <v>638</v>
      </c>
      <c r="E863" s="29" t="s">
        <v>12670</v>
      </c>
    </row>
    <row r="864" spans="1:27" x14ac:dyDescent="0.25">
      <c r="A864" s="1" t="s">
        <v>640</v>
      </c>
      <c r="E864" s="24" t="s">
        <v>1380</v>
      </c>
    </row>
    <row r="865" spans="1:27" ht="26.4" x14ac:dyDescent="0.25">
      <c r="A865" s="1" t="s">
        <v>631</v>
      </c>
      <c r="B865" s="1">
        <v>214</v>
      </c>
      <c r="C865" s="23" t="s">
        <v>12822</v>
      </c>
      <c r="D865" t="s">
        <v>633</v>
      </c>
      <c r="E865" s="24" t="s">
        <v>12823</v>
      </c>
      <c r="F865" s="25" t="s">
        <v>647</v>
      </c>
      <c r="G865" s="26">
        <v>1.5</v>
      </c>
      <c r="H865" s="25">
        <v>0</v>
      </c>
      <c r="I865" s="27">
        <f>ROUND(G865*H865,P4)</f>
        <v>0</v>
      </c>
      <c r="L865" s="27">
        <v>0</v>
      </c>
      <c r="M865" s="21">
        <f>ROUND(G865*L865,P4)</f>
        <v>0</v>
      </c>
      <c r="N865" s="22" t="s">
        <v>11651</v>
      </c>
      <c r="O865" s="28">
        <f>M865*AA865</f>
        <v>0</v>
      </c>
      <c r="P865" s="1">
        <v>3</v>
      </c>
      <c r="AA865" s="1">
        <f>IF(P865=1,$O$3,IF(P865=2,$O$4,$O$5))</f>
        <v>0.21</v>
      </c>
    </row>
    <row r="866" spans="1:27" x14ac:dyDescent="0.25">
      <c r="A866" s="1" t="s">
        <v>637</v>
      </c>
      <c r="E866" s="24" t="s">
        <v>633</v>
      </c>
    </row>
    <row r="867" spans="1:27" ht="52.8" x14ac:dyDescent="0.25">
      <c r="A867" s="1" t="s">
        <v>638</v>
      </c>
      <c r="E867" s="29" t="s">
        <v>12824</v>
      </c>
    </row>
    <row r="868" spans="1:27" x14ac:dyDescent="0.25">
      <c r="A868" s="1" t="s">
        <v>640</v>
      </c>
      <c r="E868" s="24" t="s">
        <v>1380</v>
      </c>
    </row>
    <row r="869" spans="1:27" ht="26.4" x14ac:dyDescent="0.25">
      <c r="A869" s="1" t="s">
        <v>631</v>
      </c>
      <c r="B869" s="1">
        <v>215</v>
      </c>
      <c r="C869" s="23" t="s">
        <v>12296</v>
      </c>
      <c r="D869" t="s">
        <v>633</v>
      </c>
      <c r="E869" s="24" t="s">
        <v>12297</v>
      </c>
      <c r="F869" s="25" t="s">
        <v>647</v>
      </c>
      <c r="G869" s="26">
        <v>3</v>
      </c>
      <c r="H869" s="25">
        <v>0</v>
      </c>
      <c r="I869" s="27">
        <f>ROUND(G869*H869,P4)</f>
        <v>0</v>
      </c>
      <c r="L869" s="27">
        <v>0</v>
      </c>
      <c r="M869" s="21">
        <f>ROUND(G869*L869,P4)</f>
        <v>0</v>
      </c>
      <c r="N869" s="22" t="s">
        <v>11651</v>
      </c>
      <c r="O869" s="28">
        <f>M869*AA869</f>
        <v>0</v>
      </c>
      <c r="P869" s="1">
        <v>3</v>
      </c>
      <c r="AA869" s="1">
        <f>IF(P869=1,$O$3,IF(P869=2,$O$4,$O$5))</f>
        <v>0.21</v>
      </c>
    </row>
    <row r="870" spans="1:27" x14ac:dyDescent="0.25">
      <c r="A870" s="1" t="s">
        <v>637</v>
      </c>
      <c r="E870" s="24" t="s">
        <v>633</v>
      </c>
    </row>
    <row r="871" spans="1:27" ht="52.8" x14ac:dyDescent="0.25">
      <c r="A871" s="1" t="s">
        <v>638</v>
      </c>
      <c r="E871" s="29" t="s">
        <v>12825</v>
      </c>
    </row>
    <row r="872" spans="1:27" x14ac:dyDescent="0.25">
      <c r="A872" s="1" t="s">
        <v>640</v>
      </c>
      <c r="E872" s="24" t="s">
        <v>1380</v>
      </c>
    </row>
    <row r="873" spans="1:27" x14ac:dyDescent="0.25">
      <c r="A873" s="1" t="s">
        <v>628</v>
      </c>
      <c r="C873" s="19" t="s">
        <v>8949</v>
      </c>
      <c r="E873" s="20" t="s">
        <v>12300</v>
      </c>
      <c r="L873" s="21">
        <f>SUMIFS(L874:L885,A874:A885,"P")</f>
        <v>0</v>
      </c>
      <c r="M873" s="21">
        <f>SUMIFS(M874:M885,A874:A885,"P")</f>
        <v>0</v>
      </c>
      <c r="N873" s="22"/>
    </row>
    <row r="874" spans="1:27" ht="26.4" x14ac:dyDescent="0.25">
      <c r="A874" s="1" t="s">
        <v>631</v>
      </c>
      <c r="B874" s="1">
        <v>216</v>
      </c>
      <c r="C874" s="23" t="s">
        <v>12301</v>
      </c>
      <c r="D874" t="s">
        <v>633</v>
      </c>
      <c r="E874" s="24" t="s">
        <v>12302</v>
      </c>
      <c r="F874" s="25" t="s">
        <v>1806</v>
      </c>
      <c r="G874" s="26">
        <v>1.8440000000000001</v>
      </c>
      <c r="H874" s="25">
        <v>0</v>
      </c>
      <c r="I874" s="27">
        <f>ROUND(G874*H874,P4)</f>
        <v>0</v>
      </c>
      <c r="L874" s="27">
        <v>0</v>
      </c>
      <c r="M874" s="21">
        <f>ROUND(G874*L874,P4)</f>
        <v>0</v>
      </c>
      <c r="N874" s="22" t="s">
        <v>11651</v>
      </c>
      <c r="O874" s="28">
        <f>M874*AA874</f>
        <v>0</v>
      </c>
      <c r="P874" s="1">
        <v>3</v>
      </c>
      <c r="AA874" s="1">
        <f>IF(P874=1,$O$3,IF(P874=2,$O$4,$O$5))</f>
        <v>0.21</v>
      </c>
    </row>
    <row r="875" spans="1:27" x14ac:dyDescent="0.25">
      <c r="A875" s="1" t="s">
        <v>637</v>
      </c>
      <c r="E875" s="24" t="s">
        <v>633</v>
      </c>
    </row>
    <row r="876" spans="1:27" ht="26.4" x14ac:dyDescent="0.25">
      <c r="A876" s="1" t="s">
        <v>638</v>
      </c>
      <c r="E876" s="29" t="s">
        <v>12826</v>
      </c>
    </row>
    <row r="877" spans="1:27" x14ac:dyDescent="0.25">
      <c r="A877" s="1" t="s">
        <v>640</v>
      </c>
      <c r="E877" s="24" t="s">
        <v>1380</v>
      </c>
    </row>
    <row r="878" spans="1:27" x14ac:dyDescent="0.25">
      <c r="A878" s="1" t="s">
        <v>631</v>
      </c>
      <c r="B878" s="1">
        <v>217</v>
      </c>
      <c r="C878" s="23" t="s">
        <v>12304</v>
      </c>
      <c r="D878" t="s">
        <v>633</v>
      </c>
      <c r="E878" s="24" t="s">
        <v>12305</v>
      </c>
      <c r="F878" s="25" t="s">
        <v>1806</v>
      </c>
      <c r="G878" s="26">
        <v>1.8440000000000001</v>
      </c>
      <c r="H878" s="25">
        <v>0</v>
      </c>
      <c r="I878" s="27">
        <f>ROUND(G878*H878,P4)</f>
        <v>0</v>
      </c>
      <c r="L878" s="27">
        <v>0</v>
      </c>
      <c r="M878" s="21">
        <f>ROUND(G878*L878,P4)</f>
        <v>0</v>
      </c>
      <c r="N878" s="22" t="s">
        <v>11651</v>
      </c>
      <c r="O878" s="28">
        <f>M878*AA878</f>
        <v>0</v>
      </c>
      <c r="P878" s="1">
        <v>3</v>
      </c>
      <c r="AA878" s="1">
        <f>IF(P878=1,$O$3,IF(P878=2,$O$4,$O$5))</f>
        <v>0.21</v>
      </c>
    </row>
    <row r="879" spans="1:27" x14ac:dyDescent="0.25">
      <c r="A879" s="1" t="s">
        <v>637</v>
      </c>
      <c r="E879" s="24" t="s">
        <v>633</v>
      </c>
    </row>
    <row r="880" spans="1:27" ht="26.4" x14ac:dyDescent="0.25">
      <c r="A880" s="1" t="s">
        <v>638</v>
      </c>
      <c r="E880" s="29" t="s">
        <v>12826</v>
      </c>
    </row>
    <row r="881" spans="1:27" x14ac:dyDescent="0.25">
      <c r="A881" s="1" t="s">
        <v>640</v>
      </c>
      <c r="E881" s="24" t="s">
        <v>1380</v>
      </c>
    </row>
    <row r="882" spans="1:27" x14ac:dyDescent="0.25">
      <c r="A882" s="1" t="s">
        <v>631</v>
      </c>
      <c r="B882" s="1">
        <v>218</v>
      </c>
      <c r="C882" s="23" t="s">
        <v>12306</v>
      </c>
      <c r="D882" t="s">
        <v>633</v>
      </c>
      <c r="E882" s="24" t="s">
        <v>12307</v>
      </c>
      <c r="F882" s="25" t="s">
        <v>1806</v>
      </c>
      <c r="G882" s="26">
        <v>25.815999999999999</v>
      </c>
      <c r="H882" s="25">
        <v>0</v>
      </c>
      <c r="I882" s="27">
        <f>ROUND(G882*H882,P4)</f>
        <v>0</v>
      </c>
      <c r="L882" s="27">
        <v>0</v>
      </c>
      <c r="M882" s="21">
        <f>ROUND(G882*L882,P4)</f>
        <v>0</v>
      </c>
      <c r="N882" s="22" t="s">
        <v>11651</v>
      </c>
      <c r="O882" s="28">
        <f>M882*AA882</f>
        <v>0</v>
      </c>
      <c r="P882" s="1">
        <v>3</v>
      </c>
      <c r="AA882" s="1">
        <f>IF(P882=1,$O$3,IF(P882=2,$O$4,$O$5))</f>
        <v>0.21</v>
      </c>
    </row>
    <row r="883" spans="1:27" x14ac:dyDescent="0.25">
      <c r="A883" s="1" t="s">
        <v>637</v>
      </c>
      <c r="E883" s="24" t="s">
        <v>633</v>
      </c>
    </row>
    <row r="884" spans="1:27" ht="26.4" x14ac:dyDescent="0.25">
      <c r="A884" s="1" t="s">
        <v>638</v>
      </c>
      <c r="E884" s="29" t="s">
        <v>12827</v>
      </c>
    </row>
    <row r="885" spans="1:27" x14ac:dyDescent="0.25">
      <c r="A885" s="1" t="s">
        <v>640</v>
      </c>
      <c r="E885" s="24" t="s">
        <v>1380</v>
      </c>
    </row>
    <row r="886" spans="1:27" x14ac:dyDescent="0.25">
      <c r="A886" s="1" t="s">
        <v>628</v>
      </c>
      <c r="C886" s="19" t="s">
        <v>12828</v>
      </c>
      <c r="E886" s="20" t="s">
        <v>12829</v>
      </c>
      <c r="L886" s="21">
        <f>SUMIFS(L887:L1054,A887:A1054,"P")</f>
        <v>0</v>
      </c>
      <c r="M886" s="21">
        <f>SUMIFS(M887:M1054,A887:A1054,"P")</f>
        <v>0</v>
      </c>
      <c r="N886" s="22"/>
    </row>
    <row r="887" spans="1:27" x14ac:dyDescent="0.25">
      <c r="A887" s="1" t="s">
        <v>631</v>
      </c>
      <c r="B887" s="1">
        <v>35</v>
      </c>
      <c r="C887" s="23" t="s">
        <v>12311</v>
      </c>
      <c r="D887" t="s">
        <v>633</v>
      </c>
      <c r="E887" s="24" t="s">
        <v>12312</v>
      </c>
      <c r="F887" s="25" t="s">
        <v>647</v>
      </c>
      <c r="G887" s="26">
        <v>40</v>
      </c>
      <c r="H887" s="25">
        <v>0</v>
      </c>
      <c r="I887" s="27">
        <f>ROUND(G887*H887,P4)</f>
        <v>0</v>
      </c>
      <c r="L887" s="27">
        <v>0</v>
      </c>
      <c r="M887" s="21">
        <f>ROUND(G887*L887,P4)</f>
        <v>0</v>
      </c>
      <c r="N887" s="22" t="s">
        <v>11651</v>
      </c>
      <c r="O887" s="28">
        <f>M887*AA887</f>
        <v>0</v>
      </c>
      <c r="P887" s="1">
        <v>3</v>
      </c>
      <c r="AA887" s="1">
        <f>IF(P887=1,$O$3,IF(P887=2,$O$4,$O$5))</f>
        <v>0.21</v>
      </c>
    </row>
    <row r="888" spans="1:27" x14ac:dyDescent="0.25">
      <c r="A888" s="1" t="s">
        <v>637</v>
      </c>
      <c r="E888" s="24" t="s">
        <v>633</v>
      </c>
    </row>
    <row r="889" spans="1:27" ht="26.4" x14ac:dyDescent="0.25">
      <c r="A889" s="1" t="s">
        <v>638</v>
      </c>
      <c r="E889" s="29" t="s">
        <v>12134</v>
      </c>
    </row>
    <row r="890" spans="1:27" x14ac:dyDescent="0.25">
      <c r="A890" s="1" t="s">
        <v>640</v>
      </c>
      <c r="E890" s="24" t="s">
        <v>1380</v>
      </c>
    </row>
    <row r="891" spans="1:27" ht="26.4" x14ac:dyDescent="0.25">
      <c r="A891" s="1" t="s">
        <v>631</v>
      </c>
      <c r="B891" s="1">
        <v>66</v>
      </c>
      <c r="C891" s="23" t="s">
        <v>12313</v>
      </c>
      <c r="D891" t="s">
        <v>633</v>
      </c>
      <c r="E891" s="24" t="s">
        <v>12314</v>
      </c>
      <c r="F891" s="25" t="s">
        <v>657</v>
      </c>
      <c r="G891" s="26">
        <v>2</v>
      </c>
      <c r="H891" s="25">
        <v>0</v>
      </c>
      <c r="I891" s="27">
        <f>ROUND(G891*H891,P4)</f>
        <v>0</v>
      </c>
      <c r="L891" s="27">
        <v>0</v>
      </c>
      <c r="M891" s="21">
        <f>ROUND(G891*L891,P4)</f>
        <v>0</v>
      </c>
      <c r="N891" s="22" t="s">
        <v>11651</v>
      </c>
      <c r="O891" s="28">
        <f>M891*AA891</f>
        <v>0</v>
      </c>
      <c r="P891" s="1">
        <v>3</v>
      </c>
      <c r="AA891" s="1">
        <f>IF(P891=1,$O$3,IF(P891=2,$O$4,$O$5))</f>
        <v>0.21</v>
      </c>
    </row>
    <row r="892" spans="1:27" x14ac:dyDescent="0.25">
      <c r="A892" s="1" t="s">
        <v>637</v>
      </c>
      <c r="E892" s="24" t="s">
        <v>633</v>
      </c>
    </row>
    <row r="893" spans="1:27" ht="26.4" x14ac:dyDescent="0.25">
      <c r="A893" s="1" t="s">
        <v>638</v>
      </c>
      <c r="E893" s="29" t="s">
        <v>12120</v>
      </c>
    </row>
    <row r="894" spans="1:27" x14ac:dyDescent="0.25">
      <c r="A894" s="1" t="s">
        <v>640</v>
      </c>
      <c r="E894" s="24" t="s">
        <v>1380</v>
      </c>
    </row>
    <row r="895" spans="1:27" ht="26.4" x14ac:dyDescent="0.25">
      <c r="A895" s="1" t="s">
        <v>631</v>
      </c>
      <c r="B895" s="1">
        <v>67</v>
      </c>
      <c r="C895" s="23" t="s">
        <v>12315</v>
      </c>
      <c r="D895" t="s">
        <v>633</v>
      </c>
      <c r="E895" s="24" t="s">
        <v>12316</v>
      </c>
      <c r="F895" s="25" t="s">
        <v>657</v>
      </c>
      <c r="G895" s="26">
        <v>1</v>
      </c>
      <c r="H895" s="25">
        <v>0</v>
      </c>
      <c r="I895" s="27">
        <f>ROUND(G895*H895,P4)</f>
        <v>0</v>
      </c>
      <c r="L895" s="27">
        <v>0</v>
      </c>
      <c r="M895" s="21">
        <f>ROUND(G895*L895,P4)</f>
        <v>0</v>
      </c>
      <c r="N895" s="22" t="s">
        <v>11651</v>
      </c>
      <c r="O895" s="28">
        <f>M895*AA895</f>
        <v>0</v>
      </c>
      <c r="P895" s="1">
        <v>3</v>
      </c>
      <c r="AA895" s="1">
        <f>IF(P895=1,$O$3,IF(P895=2,$O$4,$O$5))</f>
        <v>0.21</v>
      </c>
    </row>
    <row r="896" spans="1:27" x14ac:dyDescent="0.25">
      <c r="A896" s="1" t="s">
        <v>637</v>
      </c>
      <c r="E896" s="24" t="s">
        <v>633</v>
      </c>
    </row>
    <row r="897" spans="1:27" ht="26.4" x14ac:dyDescent="0.25">
      <c r="A897" s="1" t="s">
        <v>638</v>
      </c>
      <c r="E897" s="29" t="s">
        <v>10011</v>
      </c>
    </row>
    <row r="898" spans="1:27" x14ac:dyDescent="0.25">
      <c r="A898" s="1" t="s">
        <v>640</v>
      </c>
      <c r="E898" s="24" t="s">
        <v>1380</v>
      </c>
    </row>
    <row r="899" spans="1:27" ht="26.4" x14ac:dyDescent="0.25">
      <c r="A899" s="1" t="s">
        <v>631</v>
      </c>
      <c r="B899" s="1">
        <v>68</v>
      </c>
      <c r="C899" s="23" t="s">
        <v>12317</v>
      </c>
      <c r="D899" t="s">
        <v>633</v>
      </c>
      <c r="E899" s="24" t="s">
        <v>12318</v>
      </c>
      <c r="F899" s="25" t="s">
        <v>657</v>
      </c>
      <c r="G899" s="26">
        <v>2</v>
      </c>
      <c r="H899" s="25">
        <v>0</v>
      </c>
      <c r="I899" s="27">
        <f>ROUND(G899*H899,P4)</f>
        <v>0</v>
      </c>
      <c r="L899" s="27">
        <v>0</v>
      </c>
      <c r="M899" s="21">
        <f>ROUND(G899*L899,P4)</f>
        <v>0</v>
      </c>
      <c r="N899" s="22" t="s">
        <v>11651</v>
      </c>
      <c r="O899" s="28">
        <f>M899*AA899</f>
        <v>0</v>
      </c>
      <c r="P899" s="1">
        <v>3</v>
      </c>
      <c r="AA899" s="1">
        <f>IF(P899=1,$O$3,IF(P899=2,$O$4,$O$5))</f>
        <v>0.21</v>
      </c>
    </row>
    <row r="900" spans="1:27" x14ac:dyDescent="0.25">
      <c r="A900" s="1" t="s">
        <v>637</v>
      </c>
      <c r="E900" s="24" t="s">
        <v>633</v>
      </c>
    </row>
    <row r="901" spans="1:27" ht="26.4" x14ac:dyDescent="0.25">
      <c r="A901" s="1" t="s">
        <v>638</v>
      </c>
      <c r="E901" s="29" t="s">
        <v>12120</v>
      </c>
    </row>
    <row r="902" spans="1:27" x14ac:dyDescent="0.25">
      <c r="A902" s="1" t="s">
        <v>640</v>
      </c>
      <c r="E902" s="24" t="s">
        <v>1380</v>
      </c>
    </row>
    <row r="903" spans="1:27" ht="26.4" x14ac:dyDescent="0.25">
      <c r="A903" s="1" t="s">
        <v>631</v>
      </c>
      <c r="B903" s="1">
        <v>69</v>
      </c>
      <c r="C903" s="23" t="s">
        <v>12830</v>
      </c>
      <c r="D903" t="s">
        <v>633</v>
      </c>
      <c r="E903" s="24" t="s">
        <v>12831</v>
      </c>
      <c r="F903" s="25" t="s">
        <v>657</v>
      </c>
      <c r="G903" s="26">
        <v>1</v>
      </c>
      <c r="H903" s="25">
        <v>0</v>
      </c>
      <c r="I903" s="27">
        <f>ROUND(G903*H903,P4)</f>
        <v>0</v>
      </c>
      <c r="L903" s="27">
        <v>0</v>
      </c>
      <c r="M903" s="21">
        <f>ROUND(G903*L903,P4)</f>
        <v>0</v>
      </c>
      <c r="N903" s="22" t="s">
        <v>11651</v>
      </c>
      <c r="O903" s="28">
        <f>M903*AA903</f>
        <v>0</v>
      </c>
      <c r="P903" s="1">
        <v>3</v>
      </c>
      <c r="AA903" s="1">
        <f>IF(P903=1,$O$3,IF(P903=2,$O$4,$O$5))</f>
        <v>0.21</v>
      </c>
    </row>
    <row r="904" spans="1:27" x14ac:dyDescent="0.25">
      <c r="A904" s="1" t="s">
        <v>637</v>
      </c>
      <c r="E904" s="24" t="s">
        <v>633</v>
      </c>
    </row>
    <row r="905" spans="1:27" ht="26.4" x14ac:dyDescent="0.25">
      <c r="A905" s="1" t="s">
        <v>638</v>
      </c>
      <c r="E905" s="29" t="s">
        <v>10011</v>
      </c>
    </row>
    <row r="906" spans="1:27" x14ac:dyDescent="0.25">
      <c r="A906" s="1" t="s">
        <v>640</v>
      </c>
      <c r="E906" s="24" t="s">
        <v>1380</v>
      </c>
    </row>
    <row r="907" spans="1:27" x14ac:dyDescent="0.25">
      <c r="A907" s="1" t="s">
        <v>631</v>
      </c>
      <c r="B907" s="1">
        <v>70</v>
      </c>
      <c r="C907" s="23" t="s">
        <v>12324</v>
      </c>
      <c r="D907" t="s">
        <v>633</v>
      </c>
      <c r="E907" s="24" t="s">
        <v>12325</v>
      </c>
      <c r="F907" s="25" t="s">
        <v>657</v>
      </c>
      <c r="G907" s="26">
        <v>5</v>
      </c>
      <c r="H907" s="25">
        <v>0</v>
      </c>
      <c r="I907" s="27">
        <f>ROUND(G907*H907,P4)</f>
        <v>0</v>
      </c>
      <c r="L907" s="27">
        <v>0</v>
      </c>
      <c r="M907" s="21">
        <f>ROUND(G907*L907,P4)</f>
        <v>0</v>
      </c>
      <c r="N907" s="22" t="s">
        <v>11651</v>
      </c>
      <c r="O907" s="28">
        <f>M907*AA907</f>
        <v>0</v>
      </c>
      <c r="P907" s="1">
        <v>3</v>
      </c>
      <c r="AA907" s="1">
        <f>IF(P907=1,$O$3,IF(P907=2,$O$4,$O$5))</f>
        <v>0.21</v>
      </c>
    </row>
    <row r="908" spans="1:27" x14ac:dyDescent="0.25">
      <c r="A908" s="1" t="s">
        <v>637</v>
      </c>
      <c r="E908" s="24" t="s">
        <v>633</v>
      </c>
    </row>
    <row r="909" spans="1:27" ht="26.4" x14ac:dyDescent="0.25">
      <c r="A909" s="1" t="s">
        <v>638</v>
      </c>
      <c r="E909" s="29" t="s">
        <v>12326</v>
      </c>
    </row>
    <row r="910" spans="1:27" x14ac:dyDescent="0.25">
      <c r="A910" s="1" t="s">
        <v>640</v>
      </c>
      <c r="E910" s="24" t="s">
        <v>1380</v>
      </c>
    </row>
    <row r="911" spans="1:27" x14ac:dyDescent="0.25">
      <c r="A911" s="1" t="s">
        <v>631</v>
      </c>
      <c r="B911" s="1">
        <v>71</v>
      </c>
      <c r="C911" s="23" t="s">
        <v>12327</v>
      </c>
      <c r="D911" t="s">
        <v>633</v>
      </c>
      <c r="E911" s="24" t="s">
        <v>12328</v>
      </c>
      <c r="F911" s="25" t="s">
        <v>657</v>
      </c>
      <c r="G911" s="26">
        <v>2</v>
      </c>
      <c r="H911" s="25">
        <v>0</v>
      </c>
      <c r="I911" s="27">
        <f>ROUND(G911*H911,P4)</f>
        <v>0</v>
      </c>
      <c r="L911" s="27">
        <v>0</v>
      </c>
      <c r="M911" s="21">
        <f>ROUND(G911*L911,P4)</f>
        <v>0</v>
      </c>
      <c r="N911" s="22" t="s">
        <v>11651</v>
      </c>
      <c r="O911" s="28">
        <f>M911*AA911</f>
        <v>0</v>
      </c>
      <c r="P911" s="1">
        <v>3</v>
      </c>
      <c r="AA911" s="1">
        <f>IF(P911=1,$O$3,IF(P911=2,$O$4,$O$5))</f>
        <v>0.21</v>
      </c>
    </row>
    <row r="912" spans="1:27" x14ac:dyDescent="0.25">
      <c r="A912" s="1" t="s">
        <v>637</v>
      </c>
      <c r="E912" s="24" t="s">
        <v>633</v>
      </c>
    </row>
    <row r="913" spans="1:27" ht="26.4" x14ac:dyDescent="0.25">
      <c r="A913" s="1" t="s">
        <v>638</v>
      </c>
      <c r="E913" s="29" t="s">
        <v>12120</v>
      </c>
    </row>
    <row r="914" spans="1:27" x14ac:dyDescent="0.25">
      <c r="A914" s="1" t="s">
        <v>640</v>
      </c>
      <c r="E914" s="24" t="s">
        <v>1380</v>
      </c>
    </row>
    <row r="915" spans="1:27" x14ac:dyDescent="0.25">
      <c r="A915" s="1" t="s">
        <v>631</v>
      </c>
      <c r="B915" s="1">
        <v>72</v>
      </c>
      <c r="C915" s="23" t="s">
        <v>12329</v>
      </c>
      <c r="D915" t="s">
        <v>633</v>
      </c>
      <c r="E915" s="24" t="s">
        <v>12330</v>
      </c>
      <c r="F915" s="25" t="s">
        <v>657</v>
      </c>
      <c r="G915" s="26">
        <v>2</v>
      </c>
      <c r="H915" s="25">
        <v>0</v>
      </c>
      <c r="I915" s="27">
        <f>ROUND(G915*H915,P4)</f>
        <v>0</v>
      </c>
      <c r="L915" s="27">
        <v>0</v>
      </c>
      <c r="M915" s="21">
        <f>ROUND(G915*L915,P4)</f>
        <v>0</v>
      </c>
      <c r="N915" s="22" t="s">
        <v>11651</v>
      </c>
      <c r="O915" s="28">
        <f>M915*AA915</f>
        <v>0</v>
      </c>
      <c r="P915" s="1">
        <v>3</v>
      </c>
      <c r="AA915" s="1">
        <f>IF(P915=1,$O$3,IF(P915=2,$O$4,$O$5))</f>
        <v>0.21</v>
      </c>
    </row>
    <row r="916" spans="1:27" x14ac:dyDescent="0.25">
      <c r="A916" s="1" t="s">
        <v>637</v>
      </c>
      <c r="E916" s="24" t="s">
        <v>633</v>
      </c>
    </row>
    <row r="917" spans="1:27" ht="26.4" x14ac:dyDescent="0.25">
      <c r="A917" s="1" t="s">
        <v>638</v>
      </c>
      <c r="E917" s="29" t="s">
        <v>12120</v>
      </c>
    </row>
    <row r="918" spans="1:27" x14ac:dyDescent="0.25">
      <c r="A918" s="1" t="s">
        <v>640</v>
      </c>
      <c r="E918" s="24" t="s">
        <v>1380</v>
      </c>
    </row>
    <row r="919" spans="1:27" x14ac:dyDescent="0.25">
      <c r="A919" s="1" t="s">
        <v>631</v>
      </c>
      <c r="B919" s="1">
        <v>73</v>
      </c>
      <c r="C919" s="23" t="s">
        <v>12331</v>
      </c>
      <c r="D919" t="s">
        <v>633</v>
      </c>
      <c r="E919" s="24" t="s">
        <v>12332</v>
      </c>
      <c r="F919" s="25" t="s">
        <v>657</v>
      </c>
      <c r="G919" s="26">
        <v>1</v>
      </c>
      <c r="H919" s="25">
        <v>0</v>
      </c>
      <c r="I919" s="27">
        <f>ROUND(G919*H919,P4)</f>
        <v>0</v>
      </c>
      <c r="L919" s="27">
        <v>0</v>
      </c>
      <c r="M919" s="21">
        <f>ROUND(G919*L919,P4)</f>
        <v>0</v>
      </c>
      <c r="N919" s="22" t="s">
        <v>11651</v>
      </c>
      <c r="O919" s="28">
        <f>M919*AA919</f>
        <v>0</v>
      </c>
      <c r="P919" s="1">
        <v>3</v>
      </c>
      <c r="AA919" s="1">
        <f>IF(P919=1,$O$3,IF(P919=2,$O$4,$O$5))</f>
        <v>0.21</v>
      </c>
    </row>
    <row r="920" spans="1:27" x14ac:dyDescent="0.25">
      <c r="A920" s="1" t="s">
        <v>637</v>
      </c>
      <c r="E920" s="24" t="s">
        <v>633</v>
      </c>
    </row>
    <row r="921" spans="1:27" ht="26.4" x14ac:dyDescent="0.25">
      <c r="A921" s="1" t="s">
        <v>638</v>
      </c>
      <c r="E921" s="29" t="s">
        <v>10011</v>
      </c>
    </row>
    <row r="922" spans="1:27" x14ac:dyDescent="0.25">
      <c r="A922" s="1" t="s">
        <v>640</v>
      </c>
      <c r="E922" s="24" t="s">
        <v>1380</v>
      </c>
    </row>
    <row r="923" spans="1:27" x14ac:dyDescent="0.25">
      <c r="A923" s="1" t="s">
        <v>631</v>
      </c>
      <c r="B923" s="1">
        <v>74</v>
      </c>
      <c r="C923" s="23" t="s">
        <v>12333</v>
      </c>
      <c r="D923" t="s">
        <v>633</v>
      </c>
      <c r="E923" s="24" t="s">
        <v>12334</v>
      </c>
      <c r="F923" s="25" t="s">
        <v>657</v>
      </c>
      <c r="G923" s="26">
        <v>5</v>
      </c>
      <c r="H923" s="25">
        <v>0</v>
      </c>
      <c r="I923" s="27">
        <f>ROUND(G923*H923,P4)</f>
        <v>0</v>
      </c>
      <c r="L923" s="27">
        <v>0</v>
      </c>
      <c r="M923" s="21">
        <f>ROUND(G923*L923,P4)</f>
        <v>0</v>
      </c>
      <c r="N923" s="22" t="s">
        <v>11651</v>
      </c>
      <c r="O923" s="28">
        <f>M923*AA923</f>
        <v>0</v>
      </c>
      <c r="P923" s="1">
        <v>3</v>
      </c>
      <c r="AA923" s="1">
        <f>IF(P923=1,$O$3,IF(P923=2,$O$4,$O$5))</f>
        <v>0.21</v>
      </c>
    </row>
    <row r="924" spans="1:27" x14ac:dyDescent="0.25">
      <c r="A924" s="1" t="s">
        <v>637</v>
      </c>
      <c r="E924" s="24" t="s">
        <v>633</v>
      </c>
    </row>
    <row r="925" spans="1:27" ht="26.4" x14ac:dyDescent="0.25">
      <c r="A925" s="1" t="s">
        <v>638</v>
      </c>
      <c r="E925" s="29" t="s">
        <v>12326</v>
      </c>
    </row>
    <row r="926" spans="1:27" x14ac:dyDescent="0.25">
      <c r="A926" s="1" t="s">
        <v>640</v>
      </c>
      <c r="E926" s="24" t="s">
        <v>1380</v>
      </c>
    </row>
    <row r="927" spans="1:27" x14ac:dyDescent="0.25">
      <c r="A927" s="1" t="s">
        <v>631</v>
      </c>
      <c r="B927" s="1">
        <v>75</v>
      </c>
      <c r="C927" s="23" t="s">
        <v>12335</v>
      </c>
      <c r="D927" t="s">
        <v>633</v>
      </c>
      <c r="E927" s="24" t="s">
        <v>12336</v>
      </c>
      <c r="F927" s="25" t="s">
        <v>657</v>
      </c>
      <c r="G927" s="26">
        <v>2</v>
      </c>
      <c r="H927" s="25">
        <v>0</v>
      </c>
      <c r="I927" s="27">
        <f>ROUND(G927*H927,P4)</f>
        <v>0</v>
      </c>
      <c r="L927" s="27">
        <v>0</v>
      </c>
      <c r="M927" s="21">
        <f>ROUND(G927*L927,P4)</f>
        <v>0</v>
      </c>
      <c r="N927" s="22" t="s">
        <v>11651</v>
      </c>
      <c r="O927" s="28">
        <f>M927*AA927</f>
        <v>0</v>
      </c>
      <c r="P927" s="1">
        <v>3</v>
      </c>
      <c r="AA927" s="1">
        <f>IF(P927=1,$O$3,IF(P927=2,$O$4,$O$5))</f>
        <v>0.21</v>
      </c>
    </row>
    <row r="928" spans="1:27" x14ac:dyDescent="0.25">
      <c r="A928" s="1" t="s">
        <v>637</v>
      </c>
      <c r="E928" s="24" t="s">
        <v>633</v>
      </c>
    </row>
    <row r="929" spans="1:27" ht="26.4" x14ac:dyDescent="0.25">
      <c r="A929" s="1" t="s">
        <v>638</v>
      </c>
      <c r="E929" s="29" t="s">
        <v>12120</v>
      </c>
    </row>
    <row r="930" spans="1:27" x14ac:dyDescent="0.25">
      <c r="A930" s="1" t="s">
        <v>640</v>
      </c>
      <c r="E930" s="24" t="s">
        <v>1380</v>
      </c>
    </row>
    <row r="931" spans="1:27" ht="26.4" x14ac:dyDescent="0.25">
      <c r="A931" s="1" t="s">
        <v>631</v>
      </c>
      <c r="B931" s="1">
        <v>76</v>
      </c>
      <c r="C931" s="23" t="s">
        <v>12337</v>
      </c>
      <c r="D931" t="s">
        <v>633</v>
      </c>
      <c r="E931" s="24" t="s">
        <v>12338</v>
      </c>
      <c r="F931" s="25" t="s">
        <v>647</v>
      </c>
      <c r="G931" s="26">
        <v>50</v>
      </c>
      <c r="H931" s="25">
        <v>0</v>
      </c>
      <c r="I931" s="27">
        <f>ROUND(G931*H931,P4)</f>
        <v>0</v>
      </c>
      <c r="L931" s="27">
        <v>0</v>
      </c>
      <c r="M931" s="21">
        <f>ROUND(G931*L931,P4)</f>
        <v>0</v>
      </c>
      <c r="N931" s="22" t="s">
        <v>11651</v>
      </c>
      <c r="O931" s="28">
        <f>M931*AA931</f>
        <v>0</v>
      </c>
      <c r="P931" s="1">
        <v>3</v>
      </c>
      <c r="AA931" s="1">
        <f>IF(P931=1,$O$3,IF(P931=2,$O$4,$O$5))</f>
        <v>0.21</v>
      </c>
    </row>
    <row r="932" spans="1:27" x14ac:dyDescent="0.25">
      <c r="A932" s="1" t="s">
        <v>637</v>
      </c>
      <c r="E932" s="24" t="s">
        <v>633</v>
      </c>
    </row>
    <row r="933" spans="1:27" ht="26.4" x14ac:dyDescent="0.25">
      <c r="A933" s="1" t="s">
        <v>638</v>
      </c>
      <c r="E933" s="29" t="s">
        <v>12339</v>
      </c>
    </row>
    <row r="934" spans="1:27" x14ac:dyDescent="0.25">
      <c r="A934" s="1" t="s">
        <v>640</v>
      </c>
      <c r="E934" s="24" t="s">
        <v>1380</v>
      </c>
    </row>
    <row r="935" spans="1:27" x14ac:dyDescent="0.25">
      <c r="A935" s="1" t="s">
        <v>631</v>
      </c>
      <c r="B935" s="1">
        <v>77</v>
      </c>
      <c r="C935" s="23" t="s">
        <v>12340</v>
      </c>
      <c r="D935" t="s">
        <v>633</v>
      </c>
      <c r="E935" s="24" t="s">
        <v>12341</v>
      </c>
      <c r="F935" s="25" t="s">
        <v>657</v>
      </c>
      <c r="G935" s="26">
        <v>3</v>
      </c>
      <c r="H935" s="25">
        <v>0</v>
      </c>
      <c r="I935" s="27">
        <f>ROUND(G935*H935,P4)</f>
        <v>0</v>
      </c>
      <c r="L935" s="27">
        <v>0</v>
      </c>
      <c r="M935" s="21">
        <f>ROUND(G935*L935,P4)</f>
        <v>0</v>
      </c>
      <c r="N935" s="22" t="s">
        <v>11651</v>
      </c>
      <c r="O935" s="28">
        <f>M935*AA935</f>
        <v>0</v>
      </c>
      <c r="P935" s="1">
        <v>3</v>
      </c>
      <c r="AA935" s="1">
        <f>IF(P935=1,$O$3,IF(P935=2,$O$4,$O$5))</f>
        <v>0.21</v>
      </c>
    </row>
    <row r="936" spans="1:27" x14ac:dyDescent="0.25">
      <c r="A936" s="1" t="s">
        <v>637</v>
      </c>
      <c r="E936" s="24" t="s">
        <v>633</v>
      </c>
    </row>
    <row r="937" spans="1:27" ht="26.4" x14ac:dyDescent="0.25">
      <c r="A937" s="1" t="s">
        <v>638</v>
      </c>
      <c r="E937" s="29" t="s">
        <v>11917</v>
      </c>
    </row>
    <row r="938" spans="1:27" x14ac:dyDescent="0.25">
      <c r="A938" s="1" t="s">
        <v>640</v>
      </c>
      <c r="E938" s="24" t="s">
        <v>1380</v>
      </c>
    </row>
    <row r="939" spans="1:27" x14ac:dyDescent="0.25">
      <c r="A939" s="1" t="s">
        <v>631</v>
      </c>
      <c r="B939" s="1">
        <v>78</v>
      </c>
      <c r="C939" s="23" t="s">
        <v>12342</v>
      </c>
      <c r="D939" t="s">
        <v>633</v>
      </c>
      <c r="E939" s="24" t="s">
        <v>12343</v>
      </c>
      <c r="F939" s="25" t="s">
        <v>657</v>
      </c>
      <c r="G939" s="26">
        <v>9</v>
      </c>
      <c r="H939" s="25">
        <v>0</v>
      </c>
      <c r="I939" s="27">
        <f>ROUND(G939*H939,P4)</f>
        <v>0</v>
      </c>
      <c r="L939" s="27">
        <v>0</v>
      </c>
      <c r="M939" s="21">
        <f>ROUND(G939*L939,P4)</f>
        <v>0</v>
      </c>
      <c r="N939" s="22" t="s">
        <v>11651</v>
      </c>
      <c r="O939" s="28">
        <f>M939*AA939</f>
        <v>0</v>
      </c>
      <c r="P939" s="1">
        <v>3</v>
      </c>
      <c r="AA939" s="1">
        <f>IF(P939=1,$O$3,IF(P939=2,$O$4,$O$5))</f>
        <v>0.21</v>
      </c>
    </row>
    <row r="940" spans="1:27" x14ac:dyDescent="0.25">
      <c r="A940" s="1" t="s">
        <v>637</v>
      </c>
      <c r="E940" s="24" t="s">
        <v>633</v>
      </c>
    </row>
    <row r="941" spans="1:27" ht="26.4" x14ac:dyDescent="0.25">
      <c r="A941" s="1" t="s">
        <v>638</v>
      </c>
      <c r="E941" s="29" t="s">
        <v>12454</v>
      </c>
    </row>
    <row r="942" spans="1:27" x14ac:dyDescent="0.25">
      <c r="A942" s="1" t="s">
        <v>640</v>
      </c>
      <c r="E942" s="24" t="s">
        <v>1380</v>
      </c>
    </row>
    <row r="943" spans="1:27" x14ac:dyDescent="0.25">
      <c r="A943" s="1" t="s">
        <v>631</v>
      </c>
      <c r="B943" s="1">
        <v>79</v>
      </c>
      <c r="C943" s="23" t="s">
        <v>12344</v>
      </c>
      <c r="D943" t="s">
        <v>633</v>
      </c>
      <c r="E943" s="24" t="s">
        <v>12345</v>
      </c>
      <c r="F943" s="25" t="s">
        <v>657</v>
      </c>
      <c r="G943" s="26">
        <v>9</v>
      </c>
      <c r="H943" s="25">
        <v>0</v>
      </c>
      <c r="I943" s="27">
        <f>ROUND(G943*H943,P4)</f>
        <v>0</v>
      </c>
      <c r="L943" s="27">
        <v>0</v>
      </c>
      <c r="M943" s="21">
        <f>ROUND(G943*L943,P4)</f>
        <v>0</v>
      </c>
      <c r="N943" s="22" t="s">
        <v>11651</v>
      </c>
      <c r="O943" s="28">
        <f>M943*AA943</f>
        <v>0</v>
      </c>
      <c r="P943" s="1">
        <v>3</v>
      </c>
      <c r="AA943" s="1">
        <f>IF(P943=1,$O$3,IF(P943=2,$O$4,$O$5))</f>
        <v>0.21</v>
      </c>
    </row>
    <row r="944" spans="1:27" x14ac:dyDescent="0.25">
      <c r="A944" s="1" t="s">
        <v>637</v>
      </c>
      <c r="E944" s="24" t="s">
        <v>633</v>
      </c>
    </row>
    <row r="945" spans="1:27" ht="26.4" x14ac:dyDescent="0.25">
      <c r="A945" s="1" t="s">
        <v>638</v>
      </c>
      <c r="E945" s="29" t="s">
        <v>12454</v>
      </c>
    </row>
    <row r="946" spans="1:27" x14ac:dyDescent="0.25">
      <c r="A946" s="1" t="s">
        <v>640</v>
      </c>
      <c r="E946" s="24" t="s">
        <v>1380</v>
      </c>
    </row>
    <row r="947" spans="1:27" x14ac:dyDescent="0.25">
      <c r="A947" s="1" t="s">
        <v>631</v>
      </c>
      <c r="B947" s="1">
        <v>80</v>
      </c>
      <c r="C947" s="23" t="s">
        <v>12346</v>
      </c>
      <c r="D947" t="s">
        <v>633</v>
      </c>
      <c r="E947" s="24" t="s">
        <v>12347</v>
      </c>
      <c r="F947" s="25" t="s">
        <v>647</v>
      </c>
      <c r="G947" s="26">
        <v>9</v>
      </c>
      <c r="H947" s="25">
        <v>0</v>
      </c>
      <c r="I947" s="27">
        <f>ROUND(G947*H947,P4)</f>
        <v>0</v>
      </c>
      <c r="L947" s="27">
        <v>0</v>
      </c>
      <c r="M947" s="21">
        <f>ROUND(G947*L947,P4)</f>
        <v>0</v>
      </c>
      <c r="N947" s="22" t="s">
        <v>11651</v>
      </c>
      <c r="O947" s="28">
        <f>M947*AA947</f>
        <v>0</v>
      </c>
      <c r="P947" s="1">
        <v>3</v>
      </c>
      <c r="AA947" s="1">
        <f>IF(P947=1,$O$3,IF(P947=2,$O$4,$O$5))</f>
        <v>0.21</v>
      </c>
    </row>
    <row r="948" spans="1:27" x14ac:dyDescent="0.25">
      <c r="A948" s="1" t="s">
        <v>637</v>
      </c>
      <c r="E948" s="24" t="s">
        <v>633</v>
      </c>
    </row>
    <row r="949" spans="1:27" ht="26.4" x14ac:dyDescent="0.25">
      <c r="A949" s="1" t="s">
        <v>638</v>
      </c>
      <c r="E949" s="29" t="s">
        <v>12454</v>
      </c>
    </row>
    <row r="950" spans="1:27" x14ac:dyDescent="0.25">
      <c r="A950" s="1" t="s">
        <v>640</v>
      </c>
      <c r="E950" s="24" t="s">
        <v>1380</v>
      </c>
    </row>
    <row r="951" spans="1:27" ht="26.4" x14ac:dyDescent="0.25">
      <c r="A951" s="1" t="s">
        <v>631</v>
      </c>
      <c r="B951" s="1">
        <v>81</v>
      </c>
      <c r="C951" s="23" t="s">
        <v>12350</v>
      </c>
      <c r="D951" t="s">
        <v>633</v>
      </c>
      <c r="E951" s="24" t="s">
        <v>12351</v>
      </c>
      <c r="F951" s="25" t="s">
        <v>657</v>
      </c>
      <c r="G951" s="26">
        <v>2</v>
      </c>
      <c r="H951" s="25">
        <v>0</v>
      </c>
      <c r="I951" s="27">
        <f>ROUND(G951*H951,P4)</f>
        <v>0</v>
      </c>
      <c r="L951" s="27">
        <v>0</v>
      </c>
      <c r="M951" s="21">
        <f>ROUND(G951*L951,P4)</f>
        <v>0</v>
      </c>
      <c r="N951" s="22" t="s">
        <v>11651</v>
      </c>
      <c r="O951" s="28">
        <f>M951*AA951</f>
        <v>0</v>
      </c>
      <c r="P951" s="1">
        <v>3</v>
      </c>
      <c r="AA951" s="1">
        <f>IF(P951=1,$O$3,IF(P951=2,$O$4,$O$5))</f>
        <v>0.21</v>
      </c>
    </row>
    <row r="952" spans="1:27" x14ac:dyDescent="0.25">
      <c r="A952" s="1" t="s">
        <v>637</v>
      </c>
      <c r="E952" s="24" t="s">
        <v>633</v>
      </c>
    </row>
    <row r="953" spans="1:27" ht="26.4" x14ac:dyDescent="0.25">
      <c r="A953" s="1" t="s">
        <v>638</v>
      </c>
      <c r="E953" s="29" t="s">
        <v>12120</v>
      </c>
    </row>
    <row r="954" spans="1:27" x14ac:dyDescent="0.25">
      <c r="A954" s="1" t="s">
        <v>640</v>
      </c>
      <c r="E954" s="24" t="s">
        <v>1380</v>
      </c>
    </row>
    <row r="955" spans="1:27" ht="26.4" x14ac:dyDescent="0.25">
      <c r="A955" s="1" t="s">
        <v>631</v>
      </c>
      <c r="B955" s="1">
        <v>142</v>
      </c>
      <c r="C955" s="23" t="s">
        <v>12352</v>
      </c>
      <c r="D955" t="s">
        <v>633</v>
      </c>
      <c r="E955" s="24" t="s">
        <v>12353</v>
      </c>
      <c r="F955" s="25" t="s">
        <v>657</v>
      </c>
      <c r="G955" s="26">
        <v>1</v>
      </c>
      <c r="H955" s="25">
        <v>0</v>
      </c>
      <c r="I955" s="27">
        <f>ROUND(G955*H955,P4)</f>
        <v>0</v>
      </c>
      <c r="L955" s="27">
        <v>0</v>
      </c>
      <c r="M955" s="21">
        <f>ROUND(G955*L955,P4)</f>
        <v>0</v>
      </c>
      <c r="N955" s="22" t="s">
        <v>11651</v>
      </c>
      <c r="O955" s="28">
        <f>M955*AA955</f>
        <v>0</v>
      </c>
      <c r="P955" s="1">
        <v>3</v>
      </c>
      <c r="AA955" s="1">
        <f>IF(P955=1,$O$3,IF(P955=2,$O$4,$O$5))</f>
        <v>0.21</v>
      </c>
    </row>
    <row r="956" spans="1:27" x14ac:dyDescent="0.25">
      <c r="A956" s="1" t="s">
        <v>637</v>
      </c>
      <c r="E956" s="24" t="s">
        <v>633</v>
      </c>
    </row>
    <row r="957" spans="1:27" ht="26.4" x14ac:dyDescent="0.25">
      <c r="A957" s="1" t="s">
        <v>638</v>
      </c>
      <c r="E957" s="29" t="s">
        <v>10011</v>
      </c>
    </row>
    <row r="958" spans="1:27" x14ac:dyDescent="0.25">
      <c r="A958" s="1" t="s">
        <v>640</v>
      </c>
      <c r="E958" s="24" t="s">
        <v>1380</v>
      </c>
    </row>
    <row r="959" spans="1:27" x14ac:dyDescent="0.25">
      <c r="A959" s="1" t="s">
        <v>631</v>
      </c>
      <c r="B959" s="1">
        <v>143</v>
      </c>
      <c r="C959" s="23" t="s">
        <v>12354</v>
      </c>
      <c r="D959" t="s">
        <v>633</v>
      </c>
      <c r="E959" s="24" t="s">
        <v>12355</v>
      </c>
      <c r="F959" s="25" t="s">
        <v>657</v>
      </c>
      <c r="G959" s="26">
        <v>2</v>
      </c>
      <c r="H959" s="25">
        <v>0</v>
      </c>
      <c r="I959" s="27">
        <f>ROUND(G959*H959,P4)</f>
        <v>0</v>
      </c>
      <c r="L959" s="27">
        <v>0</v>
      </c>
      <c r="M959" s="21">
        <f>ROUND(G959*L959,P4)</f>
        <v>0</v>
      </c>
      <c r="N959" s="22" t="s">
        <v>11651</v>
      </c>
      <c r="O959" s="28">
        <f>M959*AA959</f>
        <v>0</v>
      </c>
      <c r="P959" s="1">
        <v>3</v>
      </c>
      <c r="AA959" s="1">
        <f>IF(P959=1,$O$3,IF(P959=2,$O$4,$O$5))</f>
        <v>0.21</v>
      </c>
    </row>
    <row r="960" spans="1:27" x14ac:dyDescent="0.25">
      <c r="A960" s="1" t="s">
        <v>637</v>
      </c>
      <c r="E960" s="24" t="s">
        <v>633</v>
      </c>
    </row>
    <row r="961" spans="1:27" ht="26.4" x14ac:dyDescent="0.25">
      <c r="A961" s="1" t="s">
        <v>638</v>
      </c>
      <c r="E961" s="29" t="s">
        <v>12120</v>
      </c>
    </row>
    <row r="962" spans="1:27" x14ac:dyDescent="0.25">
      <c r="A962" s="1" t="s">
        <v>640</v>
      </c>
      <c r="E962" s="24" t="s">
        <v>1380</v>
      </c>
    </row>
    <row r="963" spans="1:27" x14ac:dyDescent="0.25">
      <c r="A963" s="1" t="s">
        <v>631</v>
      </c>
      <c r="B963" s="1">
        <v>144</v>
      </c>
      <c r="C963" s="23" t="s">
        <v>12356</v>
      </c>
      <c r="D963" t="s">
        <v>633</v>
      </c>
      <c r="E963" s="24" t="s">
        <v>12357</v>
      </c>
      <c r="F963" s="25" t="s">
        <v>657</v>
      </c>
      <c r="G963" s="26">
        <v>2</v>
      </c>
      <c r="H963" s="25">
        <v>0</v>
      </c>
      <c r="I963" s="27">
        <f>ROUND(G963*H963,P4)</f>
        <v>0</v>
      </c>
      <c r="L963" s="27">
        <v>0</v>
      </c>
      <c r="M963" s="21">
        <f>ROUND(G963*L963,P4)</f>
        <v>0</v>
      </c>
      <c r="N963" s="22" t="s">
        <v>11651</v>
      </c>
      <c r="O963" s="28">
        <f>M963*AA963</f>
        <v>0</v>
      </c>
      <c r="P963" s="1">
        <v>3</v>
      </c>
      <c r="AA963" s="1">
        <f>IF(P963=1,$O$3,IF(P963=2,$O$4,$O$5))</f>
        <v>0.21</v>
      </c>
    </row>
    <row r="964" spans="1:27" x14ac:dyDescent="0.25">
      <c r="A964" s="1" t="s">
        <v>637</v>
      </c>
      <c r="E964" s="24" t="s">
        <v>633</v>
      </c>
    </row>
    <row r="965" spans="1:27" ht="26.4" x14ac:dyDescent="0.25">
      <c r="A965" s="1" t="s">
        <v>638</v>
      </c>
      <c r="E965" s="29" t="s">
        <v>12120</v>
      </c>
    </row>
    <row r="966" spans="1:27" x14ac:dyDescent="0.25">
      <c r="A966" s="1" t="s">
        <v>640</v>
      </c>
      <c r="E966" s="24" t="s">
        <v>1380</v>
      </c>
    </row>
    <row r="967" spans="1:27" x14ac:dyDescent="0.25">
      <c r="A967" s="1" t="s">
        <v>631</v>
      </c>
      <c r="B967" s="1">
        <v>145</v>
      </c>
      <c r="C967" s="23" t="s">
        <v>12358</v>
      </c>
      <c r="D967" t="s">
        <v>633</v>
      </c>
      <c r="E967" s="24" t="s">
        <v>12359</v>
      </c>
      <c r="F967" s="25" t="s">
        <v>657</v>
      </c>
      <c r="G967" s="26">
        <v>2</v>
      </c>
      <c r="H967" s="25">
        <v>0</v>
      </c>
      <c r="I967" s="27">
        <f>ROUND(G967*H967,P4)</f>
        <v>0</v>
      </c>
      <c r="L967" s="27">
        <v>0</v>
      </c>
      <c r="M967" s="21">
        <f>ROUND(G967*L967,P4)</f>
        <v>0</v>
      </c>
      <c r="N967" s="22" t="s">
        <v>11651</v>
      </c>
      <c r="O967" s="28">
        <f>M967*AA967</f>
        <v>0</v>
      </c>
      <c r="P967" s="1">
        <v>3</v>
      </c>
      <c r="AA967" s="1">
        <f>IF(P967=1,$O$3,IF(P967=2,$O$4,$O$5))</f>
        <v>0.21</v>
      </c>
    </row>
    <row r="968" spans="1:27" x14ac:dyDescent="0.25">
      <c r="A968" s="1" t="s">
        <v>637</v>
      </c>
      <c r="E968" s="24" t="s">
        <v>633</v>
      </c>
    </row>
    <row r="969" spans="1:27" ht="26.4" x14ac:dyDescent="0.25">
      <c r="A969" s="1" t="s">
        <v>638</v>
      </c>
      <c r="E969" s="29" t="s">
        <v>12120</v>
      </c>
    </row>
    <row r="970" spans="1:27" x14ac:dyDescent="0.25">
      <c r="A970" s="1" t="s">
        <v>640</v>
      </c>
      <c r="E970" s="24" t="s">
        <v>1380</v>
      </c>
    </row>
    <row r="971" spans="1:27" x14ac:dyDescent="0.25">
      <c r="A971" s="1" t="s">
        <v>631</v>
      </c>
      <c r="B971" s="1">
        <v>146</v>
      </c>
      <c r="C971" s="23" t="s">
        <v>12360</v>
      </c>
      <c r="D971" t="s">
        <v>633</v>
      </c>
      <c r="E971" s="24" t="s">
        <v>12361</v>
      </c>
      <c r="F971" s="25" t="s">
        <v>657</v>
      </c>
      <c r="G971" s="26">
        <v>2</v>
      </c>
      <c r="H971" s="25">
        <v>0</v>
      </c>
      <c r="I971" s="27">
        <f>ROUND(G971*H971,P4)</f>
        <v>0</v>
      </c>
      <c r="L971" s="27">
        <v>0</v>
      </c>
      <c r="M971" s="21">
        <f>ROUND(G971*L971,P4)</f>
        <v>0</v>
      </c>
      <c r="N971" s="22" t="s">
        <v>11651</v>
      </c>
      <c r="O971" s="28">
        <f>M971*AA971</f>
        <v>0</v>
      </c>
      <c r="P971" s="1">
        <v>3</v>
      </c>
      <c r="AA971" s="1">
        <f>IF(P971=1,$O$3,IF(P971=2,$O$4,$O$5))</f>
        <v>0.21</v>
      </c>
    </row>
    <row r="972" spans="1:27" x14ac:dyDescent="0.25">
      <c r="A972" s="1" t="s">
        <v>637</v>
      </c>
      <c r="E972" s="24" t="s">
        <v>633</v>
      </c>
    </row>
    <row r="973" spans="1:27" ht="26.4" x14ac:dyDescent="0.25">
      <c r="A973" s="1" t="s">
        <v>638</v>
      </c>
      <c r="E973" s="29" t="s">
        <v>12120</v>
      </c>
    </row>
    <row r="974" spans="1:27" x14ac:dyDescent="0.25">
      <c r="A974" s="1" t="s">
        <v>640</v>
      </c>
      <c r="E974" s="24" t="s">
        <v>1380</v>
      </c>
    </row>
    <row r="975" spans="1:27" x14ac:dyDescent="0.25">
      <c r="A975" s="1" t="s">
        <v>631</v>
      </c>
      <c r="B975" s="1">
        <v>147</v>
      </c>
      <c r="C975" s="23" t="s">
        <v>12362</v>
      </c>
      <c r="D975" t="s">
        <v>633</v>
      </c>
      <c r="E975" s="24" t="s">
        <v>12363</v>
      </c>
      <c r="F975" s="25" t="s">
        <v>657</v>
      </c>
      <c r="G975" s="26">
        <v>5</v>
      </c>
      <c r="H975" s="25">
        <v>0</v>
      </c>
      <c r="I975" s="27">
        <f>ROUND(G975*H975,P4)</f>
        <v>0</v>
      </c>
      <c r="L975" s="27">
        <v>0</v>
      </c>
      <c r="M975" s="21">
        <f>ROUND(G975*L975,P4)</f>
        <v>0</v>
      </c>
      <c r="N975" s="22" t="s">
        <v>11651</v>
      </c>
      <c r="O975" s="28">
        <f>M975*AA975</f>
        <v>0</v>
      </c>
      <c r="P975" s="1">
        <v>3</v>
      </c>
      <c r="AA975" s="1">
        <f>IF(P975=1,$O$3,IF(P975=2,$O$4,$O$5))</f>
        <v>0.21</v>
      </c>
    </row>
    <row r="976" spans="1:27" x14ac:dyDescent="0.25">
      <c r="A976" s="1" t="s">
        <v>637</v>
      </c>
      <c r="E976" s="24" t="s">
        <v>633</v>
      </c>
    </row>
    <row r="977" spans="1:27" ht="26.4" x14ac:dyDescent="0.25">
      <c r="A977" s="1" t="s">
        <v>638</v>
      </c>
      <c r="E977" s="29" t="s">
        <v>12326</v>
      </c>
    </row>
    <row r="978" spans="1:27" x14ac:dyDescent="0.25">
      <c r="A978" s="1" t="s">
        <v>640</v>
      </c>
      <c r="E978" s="24" t="s">
        <v>1380</v>
      </c>
    </row>
    <row r="979" spans="1:27" x14ac:dyDescent="0.25">
      <c r="A979" s="1" t="s">
        <v>631</v>
      </c>
      <c r="B979" s="1">
        <v>148</v>
      </c>
      <c r="C979" s="23" t="s">
        <v>12366</v>
      </c>
      <c r="D979" t="s">
        <v>633</v>
      </c>
      <c r="E979" s="24" t="s">
        <v>12367</v>
      </c>
      <c r="F979" s="25" t="s">
        <v>657</v>
      </c>
      <c r="G979" s="26">
        <v>2</v>
      </c>
      <c r="H979" s="25">
        <v>0</v>
      </c>
      <c r="I979" s="27">
        <f>ROUND(G979*H979,P4)</f>
        <v>0</v>
      </c>
      <c r="L979" s="27">
        <v>0</v>
      </c>
      <c r="M979" s="21">
        <f>ROUND(G979*L979,P4)</f>
        <v>0</v>
      </c>
      <c r="N979" s="22" t="s">
        <v>11651</v>
      </c>
      <c r="O979" s="28">
        <f>M979*AA979</f>
        <v>0</v>
      </c>
      <c r="P979" s="1">
        <v>3</v>
      </c>
      <c r="AA979" s="1">
        <f>IF(P979=1,$O$3,IF(P979=2,$O$4,$O$5))</f>
        <v>0.21</v>
      </c>
    </row>
    <row r="980" spans="1:27" x14ac:dyDescent="0.25">
      <c r="A980" s="1" t="s">
        <v>637</v>
      </c>
      <c r="E980" s="24" t="s">
        <v>633</v>
      </c>
    </row>
    <row r="981" spans="1:27" ht="26.4" x14ac:dyDescent="0.25">
      <c r="A981" s="1" t="s">
        <v>638</v>
      </c>
      <c r="E981" s="29" t="s">
        <v>12120</v>
      </c>
    </row>
    <row r="982" spans="1:27" x14ac:dyDescent="0.25">
      <c r="A982" s="1" t="s">
        <v>640</v>
      </c>
      <c r="E982" s="24" t="s">
        <v>1380</v>
      </c>
    </row>
    <row r="983" spans="1:27" ht="26.4" x14ac:dyDescent="0.25">
      <c r="A983" s="1" t="s">
        <v>631</v>
      </c>
      <c r="B983" s="1">
        <v>149</v>
      </c>
      <c r="C983" s="23" t="s">
        <v>12368</v>
      </c>
      <c r="D983" t="s">
        <v>633</v>
      </c>
      <c r="E983" s="24" t="s">
        <v>12369</v>
      </c>
      <c r="F983" s="25" t="s">
        <v>657</v>
      </c>
      <c r="G983" s="26">
        <v>1</v>
      </c>
      <c r="H983" s="25">
        <v>0</v>
      </c>
      <c r="I983" s="27">
        <f>ROUND(G983*H983,P4)</f>
        <v>0</v>
      </c>
      <c r="L983" s="27">
        <v>0</v>
      </c>
      <c r="M983" s="21">
        <f>ROUND(G983*L983,P4)</f>
        <v>0</v>
      </c>
      <c r="N983" s="22" t="s">
        <v>11651</v>
      </c>
      <c r="O983" s="28">
        <f>M983*AA983</f>
        <v>0</v>
      </c>
      <c r="P983" s="1">
        <v>3</v>
      </c>
      <c r="AA983" s="1">
        <f>IF(P983=1,$O$3,IF(P983=2,$O$4,$O$5))</f>
        <v>0.21</v>
      </c>
    </row>
    <row r="984" spans="1:27" x14ac:dyDescent="0.25">
      <c r="A984" s="1" t="s">
        <v>637</v>
      </c>
      <c r="E984" s="24" t="s">
        <v>633</v>
      </c>
    </row>
    <row r="985" spans="1:27" ht="26.4" x14ac:dyDescent="0.25">
      <c r="A985" s="1" t="s">
        <v>638</v>
      </c>
      <c r="E985" s="29" t="s">
        <v>10011</v>
      </c>
    </row>
    <row r="986" spans="1:27" x14ac:dyDescent="0.25">
      <c r="A986" s="1" t="s">
        <v>640</v>
      </c>
      <c r="E986" s="24" t="s">
        <v>1380</v>
      </c>
    </row>
    <row r="987" spans="1:27" ht="26.4" x14ac:dyDescent="0.25">
      <c r="A987" s="1" t="s">
        <v>631</v>
      </c>
      <c r="B987" s="1">
        <v>150</v>
      </c>
      <c r="C987" s="23" t="s">
        <v>12370</v>
      </c>
      <c r="D987" t="s">
        <v>633</v>
      </c>
      <c r="E987" s="24" t="s">
        <v>12371</v>
      </c>
      <c r="F987" s="25" t="s">
        <v>657</v>
      </c>
      <c r="G987" s="26">
        <v>5</v>
      </c>
      <c r="H987" s="25">
        <v>0</v>
      </c>
      <c r="I987" s="27">
        <f>ROUND(G987*H987,P4)</f>
        <v>0</v>
      </c>
      <c r="L987" s="27">
        <v>0</v>
      </c>
      <c r="M987" s="21">
        <f>ROUND(G987*L987,P4)</f>
        <v>0</v>
      </c>
      <c r="N987" s="22" t="s">
        <v>11651</v>
      </c>
      <c r="O987" s="28">
        <f>M987*AA987</f>
        <v>0</v>
      </c>
      <c r="P987" s="1">
        <v>3</v>
      </c>
      <c r="AA987" s="1">
        <f>IF(P987=1,$O$3,IF(P987=2,$O$4,$O$5))</f>
        <v>0.21</v>
      </c>
    </row>
    <row r="988" spans="1:27" x14ac:dyDescent="0.25">
      <c r="A988" s="1" t="s">
        <v>637</v>
      </c>
      <c r="E988" s="24" t="s">
        <v>633</v>
      </c>
    </row>
    <row r="989" spans="1:27" ht="26.4" x14ac:dyDescent="0.25">
      <c r="A989" s="1" t="s">
        <v>638</v>
      </c>
      <c r="E989" s="29" t="s">
        <v>12326</v>
      </c>
    </row>
    <row r="990" spans="1:27" x14ac:dyDescent="0.25">
      <c r="A990" s="1" t="s">
        <v>640</v>
      </c>
      <c r="E990" s="24" t="s">
        <v>1380</v>
      </c>
    </row>
    <row r="991" spans="1:27" ht="26.4" x14ac:dyDescent="0.25">
      <c r="A991" s="1" t="s">
        <v>631</v>
      </c>
      <c r="B991" s="1">
        <v>151</v>
      </c>
      <c r="C991" s="23" t="s">
        <v>12372</v>
      </c>
      <c r="D991" t="s">
        <v>633</v>
      </c>
      <c r="E991" s="24" t="s">
        <v>12373</v>
      </c>
      <c r="F991" s="25" t="s">
        <v>647</v>
      </c>
      <c r="G991" s="26">
        <v>10</v>
      </c>
      <c r="H991" s="25">
        <v>0</v>
      </c>
      <c r="I991" s="27">
        <f>ROUND(G991*H991,P4)</f>
        <v>0</v>
      </c>
      <c r="L991" s="27">
        <v>0</v>
      </c>
      <c r="M991" s="21">
        <f>ROUND(G991*L991,P4)</f>
        <v>0</v>
      </c>
      <c r="N991" s="22" t="s">
        <v>11651</v>
      </c>
      <c r="O991" s="28">
        <f>M991*AA991</f>
        <v>0</v>
      </c>
      <c r="P991" s="1">
        <v>3</v>
      </c>
      <c r="AA991" s="1">
        <f>IF(P991=1,$O$3,IF(P991=2,$O$4,$O$5))</f>
        <v>0.21</v>
      </c>
    </row>
    <row r="992" spans="1:27" x14ac:dyDescent="0.25">
      <c r="A992" s="1" t="s">
        <v>637</v>
      </c>
      <c r="E992" s="24" t="s">
        <v>633</v>
      </c>
    </row>
    <row r="993" spans="1:27" ht="26.4" x14ac:dyDescent="0.25">
      <c r="A993" s="1" t="s">
        <v>638</v>
      </c>
      <c r="E993" s="29" t="s">
        <v>12832</v>
      </c>
    </row>
    <row r="994" spans="1:27" x14ac:dyDescent="0.25">
      <c r="A994" s="1" t="s">
        <v>640</v>
      </c>
      <c r="E994" s="24" t="s">
        <v>1380</v>
      </c>
    </row>
    <row r="995" spans="1:27" x14ac:dyDescent="0.25">
      <c r="A995" s="1" t="s">
        <v>631</v>
      </c>
      <c r="B995" s="1">
        <v>152</v>
      </c>
      <c r="C995" s="23" t="s">
        <v>12375</v>
      </c>
      <c r="D995" t="s">
        <v>633</v>
      </c>
      <c r="E995" s="24" t="s">
        <v>12376</v>
      </c>
      <c r="F995" s="25" t="s">
        <v>657</v>
      </c>
      <c r="G995" s="26">
        <v>9</v>
      </c>
      <c r="H995" s="25">
        <v>0</v>
      </c>
      <c r="I995" s="27">
        <f>ROUND(G995*H995,P4)</f>
        <v>0</v>
      </c>
      <c r="L995" s="27">
        <v>0</v>
      </c>
      <c r="M995" s="21">
        <f>ROUND(G995*L995,P4)</f>
        <v>0</v>
      </c>
      <c r="N995" s="22" t="s">
        <v>11651</v>
      </c>
      <c r="O995" s="28">
        <f>M995*AA995</f>
        <v>0</v>
      </c>
      <c r="P995" s="1">
        <v>3</v>
      </c>
      <c r="AA995" s="1">
        <f>IF(P995=1,$O$3,IF(P995=2,$O$4,$O$5))</f>
        <v>0.21</v>
      </c>
    </row>
    <row r="996" spans="1:27" x14ac:dyDescent="0.25">
      <c r="A996" s="1" t="s">
        <v>637</v>
      </c>
      <c r="E996" s="24" t="s">
        <v>633</v>
      </c>
    </row>
    <row r="997" spans="1:27" ht="26.4" x14ac:dyDescent="0.25">
      <c r="A997" s="1" t="s">
        <v>638</v>
      </c>
      <c r="E997" s="29" t="s">
        <v>12454</v>
      </c>
    </row>
    <row r="998" spans="1:27" x14ac:dyDescent="0.25">
      <c r="A998" s="1" t="s">
        <v>640</v>
      </c>
      <c r="E998" s="24" t="s">
        <v>1380</v>
      </c>
    </row>
    <row r="999" spans="1:27" ht="26.4" x14ac:dyDescent="0.25">
      <c r="A999" s="1" t="s">
        <v>631</v>
      </c>
      <c r="B999" s="1">
        <v>153</v>
      </c>
      <c r="C999" s="23" t="s">
        <v>12377</v>
      </c>
      <c r="D999" t="s">
        <v>633</v>
      </c>
      <c r="E999" s="24" t="s">
        <v>12378</v>
      </c>
      <c r="F999" s="25" t="s">
        <v>657</v>
      </c>
      <c r="G999" s="26">
        <v>2</v>
      </c>
      <c r="H999" s="25">
        <v>0</v>
      </c>
      <c r="I999" s="27">
        <f>ROUND(G999*H999,P4)</f>
        <v>0</v>
      </c>
      <c r="L999" s="27">
        <v>0</v>
      </c>
      <c r="M999" s="21">
        <f>ROUND(G999*L999,P4)</f>
        <v>0</v>
      </c>
      <c r="N999" s="22" t="s">
        <v>11651</v>
      </c>
      <c r="O999" s="28">
        <f>M999*AA999</f>
        <v>0</v>
      </c>
      <c r="P999" s="1">
        <v>3</v>
      </c>
      <c r="AA999" s="1">
        <f>IF(P999=1,$O$3,IF(P999=2,$O$4,$O$5))</f>
        <v>0.21</v>
      </c>
    </row>
    <row r="1000" spans="1:27" x14ac:dyDescent="0.25">
      <c r="A1000" s="1" t="s">
        <v>637</v>
      </c>
      <c r="E1000" s="24" t="s">
        <v>633</v>
      </c>
    </row>
    <row r="1001" spans="1:27" ht="26.4" x14ac:dyDescent="0.25">
      <c r="A1001" s="1" t="s">
        <v>638</v>
      </c>
      <c r="E1001" s="29" t="s">
        <v>12120</v>
      </c>
    </row>
    <row r="1002" spans="1:27" x14ac:dyDescent="0.25">
      <c r="A1002" s="1" t="s">
        <v>640</v>
      </c>
      <c r="E1002" s="24" t="s">
        <v>1380</v>
      </c>
    </row>
    <row r="1003" spans="1:27" ht="26.4" x14ac:dyDescent="0.25">
      <c r="A1003" s="1" t="s">
        <v>631</v>
      </c>
      <c r="B1003" s="1">
        <v>154</v>
      </c>
      <c r="C1003" s="23" t="s">
        <v>12833</v>
      </c>
      <c r="D1003" t="s">
        <v>633</v>
      </c>
      <c r="E1003" s="24" t="s">
        <v>12834</v>
      </c>
      <c r="F1003" s="25" t="s">
        <v>657</v>
      </c>
      <c r="G1003" s="26">
        <v>1</v>
      </c>
      <c r="H1003" s="25">
        <v>0</v>
      </c>
      <c r="I1003" s="27">
        <f>ROUND(G1003*H1003,P4)</f>
        <v>0</v>
      </c>
      <c r="L1003" s="27">
        <v>0</v>
      </c>
      <c r="M1003" s="21">
        <f>ROUND(G1003*L1003,P4)</f>
        <v>0</v>
      </c>
      <c r="N1003" s="22" t="s">
        <v>11651</v>
      </c>
      <c r="O1003" s="28">
        <f>M1003*AA1003</f>
        <v>0</v>
      </c>
      <c r="P1003" s="1">
        <v>3</v>
      </c>
      <c r="AA1003" s="1">
        <f>IF(P1003=1,$O$3,IF(P1003=2,$O$4,$O$5))</f>
        <v>0.21</v>
      </c>
    </row>
    <row r="1004" spans="1:27" x14ac:dyDescent="0.25">
      <c r="A1004" s="1" t="s">
        <v>637</v>
      </c>
      <c r="E1004" s="24" t="s">
        <v>633</v>
      </c>
    </row>
    <row r="1005" spans="1:27" ht="26.4" x14ac:dyDescent="0.25">
      <c r="A1005" s="1" t="s">
        <v>638</v>
      </c>
      <c r="E1005" s="29" t="s">
        <v>10011</v>
      </c>
    </row>
    <row r="1006" spans="1:27" x14ac:dyDescent="0.25">
      <c r="A1006" s="1" t="s">
        <v>640</v>
      </c>
      <c r="E1006" s="24" t="s">
        <v>1380</v>
      </c>
    </row>
    <row r="1007" spans="1:27" x14ac:dyDescent="0.25">
      <c r="A1007" s="1" t="s">
        <v>631</v>
      </c>
      <c r="B1007" s="1">
        <v>155</v>
      </c>
      <c r="C1007" s="23" t="s">
        <v>12381</v>
      </c>
      <c r="D1007" t="s">
        <v>633</v>
      </c>
      <c r="E1007" s="24" t="s">
        <v>12382</v>
      </c>
      <c r="F1007" s="25" t="s">
        <v>647</v>
      </c>
      <c r="G1007" s="26">
        <v>50</v>
      </c>
      <c r="H1007" s="25">
        <v>0</v>
      </c>
      <c r="I1007" s="27">
        <f>ROUND(G1007*H1007,P4)</f>
        <v>0</v>
      </c>
      <c r="L1007" s="27">
        <v>0</v>
      </c>
      <c r="M1007" s="21">
        <f>ROUND(G1007*L1007,P4)</f>
        <v>0</v>
      </c>
      <c r="N1007" s="22" t="s">
        <v>11651</v>
      </c>
      <c r="O1007" s="28">
        <f>M1007*AA1007</f>
        <v>0</v>
      </c>
      <c r="P1007" s="1">
        <v>3</v>
      </c>
      <c r="AA1007" s="1">
        <f>IF(P1007=1,$O$3,IF(P1007=2,$O$4,$O$5))</f>
        <v>0.21</v>
      </c>
    </row>
    <row r="1008" spans="1:27" x14ac:dyDescent="0.25">
      <c r="A1008" s="1" t="s">
        <v>637</v>
      </c>
      <c r="E1008" s="24" t="s">
        <v>633</v>
      </c>
    </row>
    <row r="1009" spans="1:27" ht="26.4" x14ac:dyDescent="0.25">
      <c r="A1009" s="1" t="s">
        <v>638</v>
      </c>
      <c r="E1009" s="29" t="s">
        <v>12339</v>
      </c>
    </row>
    <row r="1010" spans="1:27" x14ac:dyDescent="0.25">
      <c r="A1010" s="1" t="s">
        <v>640</v>
      </c>
      <c r="E1010" s="24" t="s">
        <v>1380</v>
      </c>
    </row>
    <row r="1011" spans="1:27" x14ac:dyDescent="0.25">
      <c r="A1011" s="1" t="s">
        <v>631</v>
      </c>
      <c r="B1011" s="1">
        <v>156</v>
      </c>
      <c r="C1011" s="23" t="s">
        <v>12383</v>
      </c>
      <c r="D1011" t="s">
        <v>633</v>
      </c>
      <c r="E1011" s="24" t="s">
        <v>12384</v>
      </c>
      <c r="F1011" s="25" t="s">
        <v>814</v>
      </c>
      <c r="G1011" s="26">
        <v>4</v>
      </c>
      <c r="H1011" s="25">
        <v>0</v>
      </c>
      <c r="I1011" s="27">
        <f>ROUND(G1011*H1011,P4)</f>
        <v>0</v>
      </c>
      <c r="L1011" s="27">
        <v>0</v>
      </c>
      <c r="M1011" s="21">
        <f>ROUND(G1011*L1011,P4)</f>
        <v>0</v>
      </c>
      <c r="N1011" s="22" t="s">
        <v>11651</v>
      </c>
      <c r="O1011" s="28">
        <f>M1011*AA1011</f>
        <v>0</v>
      </c>
      <c r="P1011" s="1">
        <v>3</v>
      </c>
      <c r="AA1011" s="1">
        <f>IF(P1011=1,$O$3,IF(P1011=2,$O$4,$O$5))</f>
        <v>0.21</v>
      </c>
    </row>
    <row r="1012" spans="1:27" x14ac:dyDescent="0.25">
      <c r="A1012" s="1" t="s">
        <v>637</v>
      </c>
      <c r="E1012" s="24" t="s">
        <v>633</v>
      </c>
    </row>
    <row r="1013" spans="1:27" ht="26.4" x14ac:dyDescent="0.25">
      <c r="A1013" s="1" t="s">
        <v>638</v>
      </c>
      <c r="E1013" s="29" t="s">
        <v>12323</v>
      </c>
    </row>
    <row r="1014" spans="1:27" x14ac:dyDescent="0.25">
      <c r="A1014" s="1" t="s">
        <v>640</v>
      </c>
      <c r="E1014" s="24" t="s">
        <v>1380</v>
      </c>
    </row>
    <row r="1015" spans="1:27" x14ac:dyDescent="0.25">
      <c r="A1015" s="1" t="s">
        <v>631</v>
      </c>
      <c r="B1015" s="1">
        <v>157</v>
      </c>
      <c r="C1015" s="23" t="s">
        <v>12385</v>
      </c>
      <c r="D1015" t="s">
        <v>633</v>
      </c>
      <c r="E1015" s="24" t="s">
        <v>12386</v>
      </c>
      <c r="F1015" s="25" t="s">
        <v>814</v>
      </c>
      <c r="G1015" s="26">
        <v>4</v>
      </c>
      <c r="H1015" s="25">
        <v>0</v>
      </c>
      <c r="I1015" s="27">
        <f>ROUND(G1015*H1015,P4)</f>
        <v>0</v>
      </c>
      <c r="L1015" s="27">
        <v>0</v>
      </c>
      <c r="M1015" s="21">
        <f>ROUND(G1015*L1015,P4)</f>
        <v>0</v>
      </c>
      <c r="N1015" s="22" t="s">
        <v>11651</v>
      </c>
      <c r="O1015" s="28">
        <f>M1015*AA1015</f>
        <v>0</v>
      </c>
      <c r="P1015" s="1">
        <v>3</v>
      </c>
      <c r="AA1015" s="1">
        <f>IF(P1015=1,$O$3,IF(P1015=2,$O$4,$O$5))</f>
        <v>0.21</v>
      </c>
    </row>
    <row r="1016" spans="1:27" x14ac:dyDescent="0.25">
      <c r="A1016" s="1" t="s">
        <v>637</v>
      </c>
      <c r="E1016" s="24" t="s">
        <v>633</v>
      </c>
    </row>
    <row r="1017" spans="1:27" ht="26.4" x14ac:dyDescent="0.25">
      <c r="A1017" s="1" t="s">
        <v>638</v>
      </c>
      <c r="E1017" s="29" t="s">
        <v>12323</v>
      </c>
    </row>
    <row r="1018" spans="1:27" x14ac:dyDescent="0.25">
      <c r="A1018" s="1" t="s">
        <v>640</v>
      </c>
      <c r="E1018" s="24" t="s">
        <v>1380</v>
      </c>
    </row>
    <row r="1019" spans="1:27" ht="26.4" x14ac:dyDescent="0.25">
      <c r="A1019" s="1" t="s">
        <v>631</v>
      </c>
      <c r="B1019" s="1">
        <v>158</v>
      </c>
      <c r="C1019" s="23" t="s">
        <v>12387</v>
      </c>
      <c r="D1019" t="s">
        <v>633</v>
      </c>
      <c r="E1019" s="24" t="s">
        <v>12388</v>
      </c>
      <c r="F1019" s="25" t="s">
        <v>657</v>
      </c>
      <c r="G1019" s="26">
        <v>3</v>
      </c>
      <c r="H1019" s="25">
        <v>0</v>
      </c>
      <c r="I1019" s="27">
        <f>ROUND(G1019*H1019,P4)</f>
        <v>0</v>
      </c>
      <c r="L1019" s="27">
        <v>0</v>
      </c>
      <c r="M1019" s="21">
        <f>ROUND(G1019*L1019,P4)</f>
        <v>0</v>
      </c>
      <c r="N1019" s="22" t="s">
        <v>11651</v>
      </c>
      <c r="O1019" s="28">
        <f>M1019*AA1019</f>
        <v>0</v>
      </c>
      <c r="P1019" s="1">
        <v>3</v>
      </c>
      <c r="AA1019" s="1">
        <f>IF(P1019=1,$O$3,IF(P1019=2,$O$4,$O$5))</f>
        <v>0.21</v>
      </c>
    </row>
    <row r="1020" spans="1:27" x14ac:dyDescent="0.25">
      <c r="A1020" s="1" t="s">
        <v>637</v>
      </c>
      <c r="E1020" s="24" t="s">
        <v>633</v>
      </c>
    </row>
    <row r="1021" spans="1:27" ht="26.4" x14ac:dyDescent="0.25">
      <c r="A1021" s="1" t="s">
        <v>638</v>
      </c>
      <c r="E1021" s="29" t="s">
        <v>11917</v>
      </c>
    </row>
    <row r="1022" spans="1:27" x14ac:dyDescent="0.25">
      <c r="A1022" s="1" t="s">
        <v>640</v>
      </c>
      <c r="E1022" s="24" t="s">
        <v>1380</v>
      </c>
    </row>
    <row r="1023" spans="1:27" x14ac:dyDescent="0.25">
      <c r="A1023" s="1" t="s">
        <v>631</v>
      </c>
      <c r="B1023" s="1">
        <v>159</v>
      </c>
      <c r="C1023" s="23" t="s">
        <v>12389</v>
      </c>
      <c r="D1023" t="s">
        <v>633</v>
      </c>
      <c r="E1023" s="24" t="s">
        <v>12390</v>
      </c>
      <c r="F1023" s="25" t="s">
        <v>657</v>
      </c>
      <c r="G1023" s="26">
        <v>9</v>
      </c>
      <c r="H1023" s="25">
        <v>0</v>
      </c>
      <c r="I1023" s="27">
        <f>ROUND(G1023*H1023,P4)</f>
        <v>0</v>
      </c>
      <c r="L1023" s="27">
        <v>0</v>
      </c>
      <c r="M1023" s="21">
        <f>ROUND(G1023*L1023,P4)</f>
        <v>0</v>
      </c>
      <c r="N1023" s="22" t="s">
        <v>11651</v>
      </c>
      <c r="O1023" s="28">
        <f>M1023*AA1023</f>
        <v>0</v>
      </c>
      <c r="P1023" s="1">
        <v>3</v>
      </c>
      <c r="AA1023" s="1">
        <f>IF(P1023=1,$O$3,IF(P1023=2,$O$4,$O$5))</f>
        <v>0.21</v>
      </c>
    </row>
    <row r="1024" spans="1:27" x14ac:dyDescent="0.25">
      <c r="A1024" s="1" t="s">
        <v>637</v>
      </c>
      <c r="E1024" s="24" t="s">
        <v>633</v>
      </c>
    </row>
    <row r="1025" spans="1:27" ht="26.4" x14ac:dyDescent="0.25">
      <c r="A1025" s="1" t="s">
        <v>638</v>
      </c>
      <c r="E1025" s="29" t="s">
        <v>12454</v>
      </c>
    </row>
    <row r="1026" spans="1:27" x14ac:dyDescent="0.25">
      <c r="A1026" s="1" t="s">
        <v>640</v>
      </c>
      <c r="E1026" s="24" t="s">
        <v>1380</v>
      </c>
    </row>
    <row r="1027" spans="1:27" x14ac:dyDescent="0.25">
      <c r="A1027" s="1" t="s">
        <v>631</v>
      </c>
      <c r="B1027" s="1">
        <v>160</v>
      </c>
      <c r="C1027" s="23" t="s">
        <v>12391</v>
      </c>
      <c r="D1027" t="s">
        <v>633</v>
      </c>
      <c r="E1027" s="24" t="s">
        <v>12392</v>
      </c>
      <c r="F1027" s="25" t="s">
        <v>657</v>
      </c>
      <c r="G1027" s="26">
        <v>9</v>
      </c>
      <c r="H1027" s="25">
        <v>0</v>
      </c>
      <c r="I1027" s="27">
        <f>ROUND(G1027*H1027,P4)</f>
        <v>0</v>
      </c>
      <c r="L1027" s="27">
        <v>0</v>
      </c>
      <c r="M1027" s="21">
        <f>ROUND(G1027*L1027,P4)</f>
        <v>0</v>
      </c>
      <c r="N1027" s="22" t="s">
        <v>11651</v>
      </c>
      <c r="O1027" s="28">
        <f>M1027*AA1027</f>
        <v>0</v>
      </c>
      <c r="P1027" s="1">
        <v>3</v>
      </c>
      <c r="AA1027" s="1">
        <f>IF(P1027=1,$O$3,IF(P1027=2,$O$4,$O$5))</f>
        <v>0.21</v>
      </c>
    </row>
    <row r="1028" spans="1:27" x14ac:dyDescent="0.25">
      <c r="A1028" s="1" t="s">
        <v>637</v>
      </c>
      <c r="E1028" s="24" t="s">
        <v>633</v>
      </c>
    </row>
    <row r="1029" spans="1:27" ht="26.4" x14ac:dyDescent="0.25">
      <c r="A1029" s="1" t="s">
        <v>638</v>
      </c>
      <c r="E1029" s="29" t="s">
        <v>12454</v>
      </c>
    </row>
    <row r="1030" spans="1:27" x14ac:dyDescent="0.25">
      <c r="A1030" s="1" t="s">
        <v>640</v>
      </c>
      <c r="E1030" s="24" t="s">
        <v>1380</v>
      </c>
    </row>
    <row r="1031" spans="1:27" x14ac:dyDescent="0.25">
      <c r="A1031" s="1" t="s">
        <v>631</v>
      </c>
      <c r="B1031" s="1">
        <v>161</v>
      </c>
      <c r="C1031" s="23" t="s">
        <v>12393</v>
      </c>
      <c r="D1031" t="s">
        <v>633</v>
      </c>
      <c r="E1031" s="24" t="s">
        <v>12394</v>
      </c>
      <c r="F1031" s="25" t="s">
        <v>657</v>
      </c>
      <c r="G1031" s="26">
        <v>9</v>
      </c>
      <c r="H1031" s="25">
        <v>0</v>
      </c>
      <c r="I1031" s="27">
        <f>ROUND(G1031*H1031,P4)</f>
        <v>0</v>
      </c>
      <c r="L1031" s="27">
        <v>0</v>
      </c>
      <c r="M1031" s="21">
        <f>ROUND(G1031*L1031,P4)</f>
        <v>0</v>
      </c>
      <c r="N1031" s="22" t="s">
        <v>11651</v>
      </c>
      <c r="O1031" s="28">
        <f>M1031*AA1031</f>
        <v>0</v>
      </c>
      <c r="P1031" s="1">
        <v>3</v>
      </c>
      <c r="AA1031" s="1">
        <f>IF(P1031=1,$O$3,IF(P1031=2,$O$4,$O$5))</f>
        <v>0.21</v>
      </c>
    </row>
    <row r="1032" spans="1:27" x14ac:dyDescent="0.25">
      <c r="A1032" s="1" t="s">
        <v>637</v>
      </c>
      <c r="E1032" s="24" t="s">
        <v>633</v>
      </c>
    </row>
    <row r="1033" spans="1:27" ht="26.4" x14ac:dyDescent="0.25">
      <c r="A1033" s="1" t="s">
        <v>638</v>
      </c>
      <c r="E1033" s="29" t="s">
        <v>12454</v>
      </c>
    </row>
    <row r="1034" spans="1:27" x14ac:dyDescent="0.25">
      <c r="A1034" s="1" t="s">
        <v>640</v>
      </c>
      <c r="E1034" s="24" t="s">
        <v>1380</v>
      </c>
    </row>
    <row r="1035" spans="1:27" x14ac:dyDescent="0.25">
      <c r="A1035" s="1" t="s">
        <v>631</v>
      </c>
      <c r="B1035" s="1">
        <v>233</v>
      </c>
      <c r="C1035" s="23" t="s">
        <v>12397</v>
      </c>
      <c r="D1035" t="s">
        <v>633</v>
      </c>
      <c r="E1035" s="24" t="s">
        <v>12398</v>
      </c>
      <c r="F1035" s="25" t="s">
        <v>814</v>
      </c>
      <c r="G1035" s="26">
        <v>40</v>
      </c>
      <c r="H1035" s="25">
        <v>0</v>
      </c>
      <c r="I1035" s="27">
        <f>ROUND(G1035*H1035,P4)</f>
        <v>0</v>
      </c>
      <c r="L1035" s="27">
        <v>0</v>
      </c>
      <c r="M1035" s="21">
        <f>ROUND(G1035*L1035,P4)</f>
        <v>0</v>
      </c>
      <c r="N1035" s="22" t="s">
        <v>11651</v>
      </c>
      <c r="O1035" s="28">
        <f>M1035*AA1035</f>
        <v>0</v>
      </c>
      <c r="P1035" s="1">
        <v>3</v>
      </c>
      <c r="AA1035" s="1">
        <f>IF(P1035=1,$O$3,IF(P1035=2,$O$4,$O$5))</f>
        <v>0.21</v>
      </c>
    </row>
    <row r="1036" spans="1:27" x14ac:dyDescent="0.25">
      <c r="A1036" s="1" t="s">
        <v>637</v>
      </c>
      <c r="E1036" s="24" t="s">
        <v>633</v>
      </c>
    </row>
    <row r="1037" spans="1:27" ht="26.4" x14ac:dyDescent="0.25">
      <c r="A1037" s="1" t="s">
        <v>638</v>
      </c>
      <c r="E1037" s="29" t="s">
        <v>12134</v>
      </c>
    </row>
    <row r="1038" spans="1:27" x14ac:dyDescent="0.25">
      <c r="A1038" s="1" t="s">
        <v>640</v>
      </c>
      <c r="E1038" s="24" t="s">
        <v>1380</v>
      </c>
    </row>
    <row r="1039" spans="1:27" x14ac:dyDescent="0.25">
      <c r="A1039" s="1" t="s">
        <v>631</v>
      </c>
      <c r="B1039" s="1">
        <v>234</v>
      </c>
      <c r="C1039" s="23" t="s">
        <v>12399</v>
      </c>
      <c r="D1039" t="s">
        <v>633</v>
      </c>
      <c r="E1039" s="24" t="s">
        <v>12400</v>
      </c>
      <c r="F1039" s="25" t="s">
        <v>814</v>
      </c>
      <c r="G1039" s="26">
        <v>8</v>
      </c>
      <c r="H1039" s="25">
        <v>0</v>
      </c>
      <c r="I1039" s="27">
        <f>ROUND(G1039*H1039,P4)</f>
        <v>0</v>
      </c>
      <c r="L1039" s="27">
        <v>0</v>
      </c>
      <c r="M1039" s="21">
        <f>ROUND(G1039*L1039,P4)</f>
        <v>0</v>
      </c>
      <c r="N1039" s="22" t="s">
        <v>11651</v>
      </c>
      <c r="O1039" s="28">
        <f>M1039*AA1039</f>
        <v>0</v>
      </c>
      <c r="P1039" s="1">
        <v>3</v>
      </c>
      <c r="AA1039" s="1">
        <f>IF(P1039=1,$O$3,IF(P1039=2,$O$4,$O$5))</f>
        <v>0.21</v>
      </c>
    </row>
    <row r="1040" spans="1:27" x14ac:dyDescent="0.25">
      <c r="A1040" s="1" t="s">
        <v>637</v>
      </c>
      <c r="E1040" s="24" t="s">
        <v>633</v>
      </c>
    </row>
    <row r="1041" spans="1:27" ht="26.4" x14ac:dyDescent="0.25">
      <c r="A1041" s="1" t="s">
        <v>638</v>
      </c>
      <c r="E1041" s="29" t="s">
        <v>12261</v>
      </c>
    </row>
    <row r="1042" spans="1:27" x14ac:dyDescent="0.25">
      <c r="A1042" s="1" t="s">
        <v>640</v>
      </c>
      <c r="E1042" s="24" t="s">
        <v>1380</v>
      </c>
    </row>
    <row r="1043" spans="1:27" x14ac:dyDescent="0.25">
      <c r="A1043" s="1" t="s">
        <v>631</v>
      </c>
      <c r="B1043" s="1">
        <v>317</v>
      </c>
      <c r="C1043" s="23" t="s">
        <v>12835</v>
      </c>
      <c r="D1043" t="s">
        <v>633</v>
      </c>
      <c r="E1043" s="24" t="s">
        <v>12396</v>
      </c>
      <c r="F1043" s="25" t="s">
        <v>647</v>
      </c>
      <c r="G1043" s="26">
        <v>40</v>
      </c>
      <c r="H1043" s="25">
        <v>0</v>
      </c>
      <c r="I1043" s="27">
        <f>ROUND(G1043*H1043,P4)</f>
        <v>0</v>
      </c>
      <c r="L1043" s="27">
        <v>0</v>
      </c>
      <c r="M1043" s="21">
        <f>ROUND(G1043*L1043,P4)</f>
        <v>0</v>
      </c>
      <c r="N1043" s="22" t="s">
        <v>633</v>
      </c>
      <c r="O1043" s="28">
        <f>M1043*AA1043</f>
        <v>0</v>
      </c>
      <c r="P1043" s="1">
        <v>3</v>
      </c>
      <c r="AA1043" s="1">
        <f>IF(P1043=1,$O$3,IF(P1043=2,$O$4,$O$5))</f>
        <v>0.21</v>
      </c>
    </row>
    <row r="1044" spans="1:27" x14ac:dyDescent="0.25">
      <c r="A1044" s="1" t="s">
        <v>637</v>
      </c>
      <c r="E1044" s="24" t="s">
        <v>633</v>
      </c>
    </row>
    <row r="1045" spans="1:27" ht="26.4" x14ac:dyDescent="0.25">
      <c r="A1045" s="1" t="s">
        <v>638</v>
      </c>
      <c r="E1045" s="29" t="s">
        <v>12134</v>
      </c>
    </row>
    <row r="1046" spans="1:27" x14ac:dyDescent="0.25">
      <c r="A1046" s="1" t="s">
        <v>640</v>
      </c>
      <c r="E1046" s="24" t="s">
        <v>1380</v>
      </c>
    </row>
    <row r="1047" spans="1:27" ht="26.4" x14ac:dyDescent="0.25">
      <c r="A1047" s="1" t="s">
        <v>631</v>
      </c>
      <c r="B1047" s="1">
        <v>322</v>
      </c>
      <c r="C1047" s="23" t="s">
        <v>12401</v>
      </c>
      <c r="D1047" t="s">
        <v>633</v>
      </c>
      <c r="E1047" s="24" t="s">
        <v>12402</v>
      </c>
      <c r="F1047" s="25" t="s">
        <v>657</v>
      </c>
      <c r="G1047" s="26">
        <v>7</v>
      </c>
      <c r="H1047" s="25">
        <v>0</v>
      </c>
      <c r="I1047" s="27">
        <f>ROUND(G1047*H1047,P4)</f>
        <v>0</v>
      </c>
      <c r="L1047" s="27">
        <v>0</v>
      </c>
      <c r="M1047" s="21">
        <f>ROUND(G1047*L1047,P4)</f>
        <v>0</v>
      </c>
      <c r="N1047" s="22" t="s">
        <v>633</v>
      </c>
      <c r="O1047" s="28">
        <f>M1047*AA1047</f>
        <v>0</v>
      </c>
      <c r="P1047" s="1">
        <v>3</v>
      </c>
      <c r="AA1047" s="1">
        <f>IF(P1047=1,$O$3,IF(P1047=2,$O$4,$O$5))</f>
        <v>0.21</v>
      </c>
    </row>
    <row r="1048" spans="1:27" x14ac:dyDescent="0.25">
      <c r="A1048" s="1" t="s">
        <v>637</v>
      </c>
      <c r="E1048" s="24" t="s">
        <v>633</v>
      </c>
    </row>
    <row r="1049" spans="1:27" ht="26.4" x14ac:dyDescent="0.25">
      <c r="A1049" s="1" t="s">
        <v>638</v>
      </c>
      <c r="E1049" s="29" t="s">
        <v>12836</v>
      </c>
    </row>
    <row r="1050" spans="1:27" x14ac:dyDescent="0.25">
      <c r="A1050" s="1" t="s">
        <v>640</v>
      </c>
      <c r="E1050" s="24" t="s">
        <v>633</v>
      </c>
    </row>
    <row r="1051" spans="1:27" ht="26.4" x14ac:dyDescent="0.25">
      <c r="A1051" s="1" t="s">
        <v>631</v>
      </c>
      <c r="B1051" s="1">
        <v>324</v>
      </c>
      <c r="C1051" s="23" t="s">
        <v>12403</v>
      </c>
      <c r="D1051" t="s">
        <v>633</v>
      </c>
      <c r="E1051" s="24" t="s">
        <v>12404</v>
      </c>
      <c r="F1051" s="25" t="s">
        <v>657</v>
      </c>
      <c r="G1051" s="26">
        <v>2</v>
      </c>
      <c r="H1051" s="25">
        <v>0</v>
      </c>
      <c r="I1051" s="27">
        <f>ROUND(G1051*H1051,P4)</f>
        <v>0</v>
      </c>
      <c r="L1051" s="27">
        <v>0</v>
      </c>
      <c r="M1051" s="21">
        <f>ROUND(G1051*L1051,P4)</f>
        <v>0</v>
      </c>
      <c r="N1051" s="22" t="s">
        <v>633</v>
      </c>
      <c r="O1051" s="28">
        <f>M1051*AA1051</f>
        <v>0</v>
      </c>
      <c r="P1051" s="1">
        <v>3</v>
      </c>
      <c r="AA1051" s="1">
        <f>IF(P1051=1,$O$3,IF(P1051=2,$O$4,$O$5))</f>
        <v>0.21</v>
      </c>
    </row>
    <row r="1052" spans="1:27" x14ac:dyDescent="0.25">
      <c r="A1052" s="1" t="s">
        <v>637</v>
      </c>
      <c r="E1052" s="24" t="s">
        <v>633</v>
      </c>
    </row>
    <row r="1053" spans="1:27" ht="26.4" x14ac:dyDescent="0.25">
      <c r="A1053" s="1" t="s">
        <v>638</v>
      </c>
      <c r="E1053" s="29" t="s">
        <v>12120</v>
      </c>
    </row>
    <row r="1054" spans="1:27" x14ac:dyDescent="0.25">
      <c r="A1054" s="1" t="s">
        <v>640</v>
      </c>
      <c r="E1054" s="24" t="s">
        <v>633</v>
      </c>
    </row>
    <row r="1055" spans="1:27" x14ac:dyDescent="0.25">
      <c r="A1055" s="1" t="s">
        <v>628</v>
      </c>
      <c r="C1055" s="19" t="s">
        <v>12837</v>
      </c>
      <c r="E1055" s="20" t="s">
        <v>12615</v>
      </c>
      <c r="L1055" s="21">
        <f>SUMIFS(L1056:L1071,A1056:A1071,"P")</f>
        <v>0</v>
      </c>
      <c r="M1055" s="21">
        <f>SUMIFS(M1056:M1071,A1056:A1071,"P")</f>
        <v>0</v>
      </c>
      <c r="N1055" s="22"/>
    </row>
    <row r="1056" spans="1:27" x14ac:dyDescent="0.25">
      <c r="A1056" s="1" t="s">
        <v>631</v>
      </c>
      <c r="B1056" s="1">
        <v>141</v>
      </c>
      <c r="C1056" s="23" t="s">
        <v>12616</v>
      </c>
      <c r="D1056" t="s">
        <v>633</v>
      </c>
      <c r="E1056" s="24" t="s">
        <v>12617</v>
      </c>
      <c r="F1056" s="25" t="s">
        <v>9498</v>
      </c>
      <c r="G1056" s="26">
        <v>2</v>
      </c>
      <c r="H1056" s="25">
        <v>0</v>
      </c>
      <c r="I1056" s="27">
        <f>ROUND(G1056*H1056,P4)</f>
        <v>0</v>
      </c>
      <c r="L1056" s="27">
        <v>0</v>
      </c>
      <c r="M1056" s="21">
        <f>ROUND(G1056*L1056,P4)</f>
        <v>0</v>
      </c>
      <c r="N1056" s="22" t="s">
        <v>11651</v>
      </c>
      <c r="O1056" s="28">
        <f>M1056*AA1056</f>
        <v>0</v>
      </c>
      <c r="P1056" s="1">
        <v>3</v>
      </c>
      <c r="AA1056" s="1">
        <f>IF(P1056=1,$O$3,IF(P1056=2,$O$4,$O$5))</f>
        <v>0.21</v>
      </c>
    </row>
    <row r="1057" spans="1:27" x14ac:dyDescent="0.25">
      <c r="A1057" s="1" t="s">
        <v>637</v>
      </c>
      <c r="E1057" s="24" t="s">
        <v>633</v>
      </c>
    </row>
    <row r="1058" spans="1:27" ht="26.4" x14ac:dyDescent="0.25">
      <c r="A1058" s="1" t="s">
        <v>638</v>
      </c>
      <c r="E1058" s="29" t="s">
        <v>12120</v>
      </c>
    </row>
    <row r="1059" spans="1:27" x14ac:dyDescent="0.25">
      <c r="A1059" s="1" t="s">
        <v>640</v>
      </c>
      <c r="E1059" s="24" t="s">
        <v>1380</v>
      </c>
    </row>
    <row r="1060" spans="1:27" ht="26.4" x14ac:dyDescent="0.25">
      <c r="A1060" s="1" t="s">
        <v>631</v>
      </c>
      <c r="B1060" s="1">
        <v>323</v>
      </c>
      <c r="C1060" s="23" t="s">
        <v>12619</v>
      </c>
      <c r="D1060" t="s">
        <v>633</v>
      </c>
      <c r="E1060" s="24" t="s">
        <v>12620</v>
      </c>
      <c r="F1060" s="25" t="s">
        <v>657</v>
      </c>
      <c r="G1060" s="26">
        <v>1</v>
      </c>
      <c r="H1060" s="25">
        <v>0</v>
      </c>
      <c r="I1060" s="27">
        <f>ROUND(G1060*H1060,P4)</f>
        <v>0</v>
      </c>
      <c r="L1060" s="27">
        <v>0</v>
      </c>
      <c r="M1060" s="21">
        <f>ROUND(G1060*L1060,P4)</f>
        <v>0</v>
      </c>
      <c r="N1060" s="22" t="s">
        <v>633</v>
      </c>
      <c r="O1060" s="28">
        <f>M1060*AA1060</f>
        <v>0</v>
      </c>
      <c r="P1060" s="1">
        <v>3</v>
      </c>
      <c r="AA1060" s="1">
        <f>IF(P1060=1,$O$3,IF(P1060=2,$O$4,$O$5))</f>
        <v>0.21</v>
      </c>
    </row>
    <row r="1061" spans="1:27" x14ac:dyDescent="0.25">
      <c r="A1061" s="1" t="s">
        <v>637</v>
      </c>
      <c r="E1061" s="24" t="s">
        <v>633</v>
      </c>
    </row>
    <row r="1062" spans="1:27" ht="26.4" x14ac:dyDescent="0.25">
      <c r="A1062" s="1" t="s">
        <v>638</v>
      </c>
      <c r="E1062" s="29" t="s">
        <v>10011</v>
      </c>
    </row>
    <row r="1063" spans="1:27" x14ac:dyDescent="0.25">
      <c r="A1063" s="1" t="s">
        <v>640</v>
      </c>
      <c r="E1063" s="24" t="s">
        <v>633</v>
      </c>
    </row>
    <row r="1064" spans="1:27" ht="26.4" x14ac:dyDescent="0.25">
      <c r="A1064" s="1" t="s">
        <v>631</v>
      </c>
      <c r="B1064" s="1">
        <v>325</v>
      </c>
      <c r="C1064" s="23" t="s">
        <v>12625</v>
      </c>
      <c r="D1064" t="s">
        <v>633</v>
      </c>
      <c r="E1064" s="24" t="s">
        <v>12626</v>
      </c>
      <c r="F1064" s="25" t="s">
        <v>657</v>
      </c>
      <c r="G1064" s="26">
        <v>1</v>
      </c>
      <c r="H1064" s="25">
        <v>0</v>
      </c>
      <c r="I1064" s="27">
        <f>ROUND(G1064*H1064,P4)</f>
        <v>0</v>
      </c>
      <c r="L1064" s="27">
        <v>0</v>
      </c>
      <c r="M1064" s="21">
        <f>ROUND(G1064*L1064,P4)</f>
        <v>0</v>
      </c>
      <c r="N1064" s="22" t="s">
        <v>633</v>
      </c>
      <c r="O1064" s="28">
        <f>M1064*AA1064</f>
        <v>0</v>
      </c>
      <c r="P1064" s="1">
        <v>3</v>
      </c>
      <c r="AA1064" s="1">
        <f>IF(P1064=1,$O$3,IF(P1064=2,$O$4,$O$5))</f>
        <v>0.21</v>
      </c>
    </row>
    <row r="1065" spans="1:27" x14ac:dyDescent="0.25">
      <c r="A1065" s="1" t="s">
        <v>637</v>
      </c>
      <c r="E1065" s="24" t="s">
        <v>633</v>
      </c>
    </row>
    <row r="1066" spans="1:27" ht="26.4" x14ac:dyDescent="0.25">
      <c r="A1066" s="1" t="s">
        <v>638</v>
      </c>
      <c r="E1066" s="29" t="s">
        <v>10011</v>
      </c>
    </row>
    <row r="1067" spans="1:27" x14ac:dyDescent="0.25">
      <c r="A1067" s="1" t="s">
        <v>640</v>
      </c>
      <c r="E1067" s="24" t="s">
        <v>633</v>
      </c>
    </row>
    <row r="1068" spans="1:27" x14ac:dyDescent="0.25">
      <c r="A1068" s="1" t="s">
        <v>631</v>
      </c>
      <c r="B1068" s="1">
        <v>331</v>
      </c>
      <c r="C1068" s="23" t="s">
        <v>12397</v>
      </c>
      <c r="D1068" t="s">
        <v>866</v>
      </c>
      <c r="E1068" s="24" t="s">
        <v>12398</v>
      </c>
      <c r="F1068" s="25" t="s">
        <v>814</v>
      </c>
      <c r="G1068" s="26">
        <v>2</v>
      </c>
      <c r="H1068" s="25">
        <v>0</v>
      </c>
      <c r="I1068" s="27">
        <f>ROUND(G1068*H1068,P4)</f>
        <v>0</v>
      </c>
      <c r="L1068" s="27">
        <v>0</v>
      </c>
      <c r="M1068" s="21">
        <f>ROUND(G1068*L1068,P4)</f>
        <v>0</v>
      </c>
      <c r="N1068" s="22" t="s">
        <v>11651</v>
      </c>
      <c r="O1068" s="28">
        <f>M1068*AA1068</f>
        <v>0</v>
      </c>
      <c r="P1068" s="1">
        <v>3</v>
      </c>
      <c r="AA1068" s="1">
        <f>IF(P1068=1,$O$3,IF(P1068=2,$O$4,$O$5))</f>
        <v>0.21</v>
      </c>
    </row>
    <row r="1069" spans="1:27" x14ac:dyDescent="0.25">
      <c r="A1069" s="1" t="s">
        <v>637</v>
      </c>
      <c r="E1069" s="24" t="s">
        <v>633</v>
      </c>
    </row>
    <row r="1070" spans="1:27" ht="26.4" x14ac:dyDescent="0.25">
      <c r="A1070" s="1" t="s">
        <v>638</v>
      </c>
      <c r="E1070" s="29" t="s">
        <v>12120</v>
      </c>
    </row>
    <row r="1071" spans="1:27" x14ac:dyDescent="0.25">
      <c r="A1071" s="1" t="s">
        <v>640</v>
      </c>
      <c r="E1071" s="24" t="s">
        <v>1380</v>
      </c>
    </row>
    <row r="1072" spans="1:27" x14ac:dyDescent="0.25">
      <c r="A1072" s="1" t="s">
        <v>628</v>
      </c>
      <c r="C1072" s="19" t="s">
        <v>12838</v>
      </c>
      <c r="E1072" s="20" t="s">
        <v>4082</v>
      </c>
      <c r="L1072" s="21">
        <f>SUMIFS(L1073:L1288,A1073:A1288,"P")</f>
        <v>0</v>
      </c>
      <c r="M1072" s="21">
        <f>SUMIFS(M1073:M1288,A1073:A1288,"P")</f>
        <v>0</v>
      </c>
      <c r="N1072" s="22"/>
    </row>
    <row r="1073" spans="1:27" x14ac:dyDescent="0.25">
      <c r="A1073" s="1" t="s">
        <v>631</v>
      </c>
      <c r="B1073" s="1">
        <v>237</v>
      </c>
      <c r="C1073" s="23" t="s">
        <v>9732</v>
      </c>
      <c r="D1073" t="s">
        <v>633</v>
      </c>
      <c r="E1073" s="24" t="s">
        <v>1478</v>
      </c>
      <c r="F1073" s="25" t="s">
        <v>874</v>
      </c>
      <c r="G1073" s="26">
        <v>30.8</v>
      </c>
      <c r="H1073" s="25">
        <v>0</v>
      </c>
      <c r="I1073" s="27">
        <f>ROUND(G1073*H1073,P4)</f>
        <v>0</v>
      </c>
      <c r="L1073" s="27">
        <v>0</v>
      </c>
      <c r="M1073" s="21">
        <f>ROUND(G1073*L1073,P4)</f>
        <v>0</v>
      </c>
      <c r="N1073" s="22" t="s">
        <v>633</v>
      </c>
      <c r="O1073" s="28">
        <f>M1073*AA1073</f>
        <v>0</v>
      </c>
      <c r="P1073" s="1">
        <v>3</v>
      </c>
      <c r="AA1073" s="1">
        <f>IF(P1073=1,$O$3,IF(P1073=2,$O$4,$O$5))</f>
        <v>0.21</v>
      </c>
    </row>
    <row r="1074" spans="1:27" x14ac:dyDescent="0.25">
      <c r="A1074" s="1" t="s">
        <v>637</v>
      </c>
      <c r="E1074" s="24" t="s">
        <v>633</v>
      </c>
    </row>
    <row r="1075" spans="1:27" ht="66" x14ac:dyDescent="0.25">
      <c r="A1075" s="1" t="s">
        <v>638</v>
      </c>
      <c r="E1075" s="29" t="s">
        <v>12493</v>
      </c>
    </row>
    <row r="1076" spans="1:27" x14ac:dyDescent="0.25">
      <c r="A1076" s="1" t="s">
        <v>640</v>
      </c>
      <c r="E1076" s="24" t="s">
        <v>1380</v>
      </c>
    </row>
    <row r="1077" spans="1:27" x14ac:dyDescent="0.25">
      <c r="A1077" s="1" t="s">
        <v>631</v>
      </c>
      <c r="B1077" s="1">
        <v>238</v>
      </c>
      <c r="C1077" s="23" t="s">
        <v>9733</v>
      </c>
      <c r="D1077" t="s">
        <v>633</v>
      </c>
      <c r="E1077" s="24" t="s">
        <v>889</v>
      </c>
      <c r="F1077" s="25" t="s">
        <v>874</v>
      </c>
      <c r="G1077" s="26">
        <v>30.8</v>
      </c>
      <c r="H1077" s="25">
        <v>0</v>
      </c>
      <c r="I1077" s="27">
        <f>ROUND(G1077*H1077,P4)</f>
        <v>0</v>
      </c>
      <c r="L1077" s="27">
        <v>0</v>
      </c>
      <c r="M1077" s="21">
        <f>ROUND(G1077*L1077,P4)</f>
        <v>0</v>
      </c>
      <c r="N1077" s="22" t="s">
        <v>633</v>
      </c>
      <c r="O1077" s="28">
        <f>M1077*AA1077</f>
        <v>0</v>
      </c>
      <c r="P1077" s="1">
        <v>3</v>
      </c>
      <c r="AA1077" s="1">
        <f>IF(P1077=1,$O$3,IF(P1077=2,$O$4,$O$5))</f>
        <v>0.21</v>
      </c>
    </row>
    <row r="1078" spans="1:27" x14ac:dyDescent="0.25">
      <c r="A1078" s="1" t="s">
        <v>637</v>
      </c>
      <c r="E1078" s="24" t="s">
        <v>633</v>
      </c>
    </row>
    <row r="1079" spans="1:27" ht="52.8" x14ac:dyDescent="0.25">
      <c r="A1079" s="1" t="s">
        <v>638</v>
      </c>
      <c r="E1079" s="29" t="s">
        <v>12494</v>
      </c>
    </row>
    <row r="1080" spans="1:27" x14ac:dyDescent="0.25">
      <c r="A1080" s="1" t="s">
        <v>640</v>
      </c>
      <c r="E1080" s="24" t="s">
        <v>1380</v>
      </c>
    </row>
    <row r="1081" spans="1:27" x14ac:dyDescent="0.25">
      <c r="A1081" s="1" t="s">
        <v>631</v>
      </c>
      <c r="B1081" s="1">
        <v>239</v>
      </c>
      <c r="C1081" s="23" t="s">
        <v>12839</v>
      </c>
      <c r="D1081" t="s">
        <v>633</v>
      </c>
      <c r="E1081" s="24" t="s">
        <v>12496</v>
      </c>
      <c r="F1081" s="25" t="s">
        <v>657</v>
      </c>
      <c r="G1081" s="26">
        <v>18</v>
      </c>
      <c r="H1081" s="25">
        <v>0</v>
      </c>
      <c r="I1081" s="27">
        <f>ROUND(G1081*H1081,P4)</f>
        <v>0</v>
      </c>
      <c r="L1081" s="27">
        <v>0</v>
      </c>
      <c r="M1081" s="21">
        <f>ROUND(G1081*L1081,P4)</f>
        <v>0</v>
      </c>
      <c r="N1081" s="22" t="s">
        <v>633</v>
      </c>
      <c r="O1081" s="28">
        <f>M1081*AA1081</f>
        <v>0</v>
      </c>
      <c r="P1081" s="1">
        <v>3</v>
      </c>
      <c r="AA1081" s="1">
        <f>IF(P1081=1,$O$3,IF(P1081=2,$O$4,$O$5))</f>
        <v>0.21</v>
      </c>
    </row>
    <row r="1082" spans="1:27" x14ac:dyDescent="0.25">
      <c r="A1082" s="1" t="s">
        <v>637</v>
      </c>
      <c r="E1082" s="24" t="s">
        <v>633</v>
      </c>
    </row>
    <row r="1083" spans="1:27" ht="79.2" x14ac:dyDescent="0.25">
      <c r="A1083" s="1" t="s">
        <v>638</v>
      </c>
      <c r="E1083" s="29" t="s">
        <v>12840</v>
      </c>
    </row>
    <row r="1084" spans="1:27" x14ac:dyDescent="0.25">
      <c r="A1084" s="1" t="s">
        <v>640</v>
      </c>
      <c r="E1084" s="24" t="s">
        <v>633</v>
      </c>
    </row>
    <row r="1085" spans="1:27" ht="39.6" x14ac:dyDescent="0.25">
      <c r="A1085" s="1" t="s">
        <v>631</v>
      </c>
      <c r="B1085" s="1">
        <v>240</v>
      </c>
      <c r="C1085" s="23" t="s">
        <v>12841</v>
      </c>
      <c r="D1085" t="s">
        <v>633</v>
      </c>
      <c r="E1085" s="24" t="s">
        <v>12499</v>
      </c>
      <c r="F1085" s="25" t="s">
        <v>657</v>
      </c>
      <c r="G1085" s="26">
        <v>1</v>
      </c>
      <c r="H1085" s="25">
        <v>0</v>
      </c>
      <c r="I1085" s="27">
        <f>ROUND(G1085*H1085,P4)</f>
        <v>0</v>
      </c>
      <c r="L1085" s="27">
        <v>0</v>
      </c>
      <c r="M1085" s="21">
        <f>ROUND(G1085*L1085,P4)</f>
        <v>0</v>
      </c>
      <c r="N1085" s="22" t="s">
        <v>633</v>
      </c>
      <c r="O1085" s="28">
        <f>M1085*AA1085</f>
        <v>0</v>
      </c>
      <c r="P1085" s="1">
        <v>3</v>
      </c>
      <c r="AA1085" s="1">
        <f>IF(P1085=1,$O$3,IF(P1085=2,$O$4,$O$5))</f>
        <v>0.21</v>
      </c>
    </row>
    <row r="1086" spans="1:27" x14ac:dyDescent="0.25">
      <c r="A1086" s="1" t="s">
        <v>637</v>
      </c>
      <c r="E1086" s="24" t="s">
        <v>633</v>
      </c>
    </row>
    <row r="1087" spans="1:27" ht="118.8" x14ac:dyDescent="0.25">
      <c r="A1087" s="1" t="s">
        <v>638</v>
      </c>
      <c r="E1087" s="29" t="s">
        <v>12500</v>
      </c>
    </row>
    <row r="1088" spans="1:27" x14ac:dyDescent="0.25">
      <c r="A1088" s="1" t="s">
        <v>640</v>
      </c>
      <c r="E1088" s="24" t="s">
        <v>633</v>
      </c>
    </row>
    <row r="1089" spans="1:27" ht="39.6" x14ac:dyDescent="0.25">
      <c r="A1089" s="1" t="s">
        <v>631</v>
      </c>
      <c r="B1089" s="1">
        <v>241</v>
      </c>
      <c r="C1089" s="23" t="s">
        <v>12842</v>
      </c>
      <c r="D1089" t="s">
        <v>633</v>
      </c>
      <c r="E1089" s="24" t="s">
        <v>12502</v>
      </c>
      <c r="F1089" s="25" t="s">
        <v>657</v>
      </c>
      <c r="G1089" s="26">
        <v>1</v>
      </c>
      <c r="H1089" s="25">
        <v>0</v>
      </c>
      <c r="I1089" s="27">
        <f>ROUND(G1089*H1089,P4)</f>
        <v>0</v>
      </c>
      <c r="L1089" s="27">
        <v>0</v>
      </c>
      <c r="M1089" s="21">
        <f>ROUND(G1089*L1089,P4)</f>
        <v>0</v>
      </c>
      <c r="N1089" s="22" t="s">
        <v>633</v>
      </c>
      <c r="O1089" s="28">
        <f>M1089*AA1089</f>
        <v>0</v>
      </c>
      <c r="P1089" s="1">
        <v>3</v>
      </c>
      <c r="AA1089" s="1">
        <f>IF(P1089=1,$O$3,IF(P1089=2,$O$4,$O$5))</f>
        <v>0.21</v>
      </c>
    </row>
    <row r="1090" spans="1:27" x14ac:dyDescent="0.25">
      <c r="A1090" s="1" t="s">
        <v>637</v>
      </c>
      <c r="E1090" s="24" t="s">
        <v>633</v>
      </c>
    </row>
    <row r="1091" spans="1:27" ht="118.8" x14ac:dyDescent="0.25">
      <c r="A1091" s="1" t="s">
        <v>638</v>
      </c>
      <c r="E1091" s="29" t="s">
        <v>12500</v>
      </c>
    </row>
    <row r="1092" spans="1:27" x14ac:dyDescent="0.25">
      <c r="A1092" s="1" t="s">
        <v>640</v>
      </c>
      <c r="E1092" s="24" t="s">
        <v>633</v>
      </c>
    </row>
    <row r="1093" spans="1:27" ht="39.6" x14ac:dyDescent="0.25">
      <c r="A1093" s="1" t="s">
        <v>631</v>
      </c>
      <c r="B1093" s="1">
        <v>242</v>
      </c>
      <c r="C1093" s="23" t="s">
        <v>12843</v>
      </c>
      <c r="D1093" t="s">
        <v>633</v>
      </c>
      <c r="E1093" s="24" t="s">
        <v>12844</v>
      </c>
      <c r="F1093" s="25" t="s">
        <v>657</v>
      </c>
      <c r="G1093" s="26">
        <v>1</v>
      </c>
      <c r="H1093" s="25">
        <v>0</v>
      </c>
      <c r="I1093" s="27">
        <f>ROUND(G1093*H1093,P4)</f>
        <v>0</v>
      </c>
      <c r="L1093" s="27">
        <v>0</v>
      </c>
      <c r="M1093" s="21">
        <f>ROUND(G1093*L1093,P4)</f>
        <v>0</v>
      </c>
      <c r="N1093" s="22" t="s">
        <v>633</v>
      </c>
      <c r="O1093" s="28">
        <f>M1093*AA1093</f>
        <v>0</v>
      </c>
      <c r="P1093" s="1">
        <v>3</v>
      </c>
      <c r="AA1093" s="1">
        <f>IF(P1093=1,$O$3,IF(P1093=2,$O$4,$O$5))</f>
        <v>0.21</v>
      </c>
    </row>
    <row r="1094" spans="1:27" x14ac:dyDescent="0.25">
      <c r="A1094" s="1" t="s">
        <v>637</v>
      </c>
      <c r="E1094" s="24" t="s">
        <v>633</v>
      </c>
    </row>
    <row r="1095" spans="1:27" ht="118.8" x14ac:dyDescent="0.25">
      <c r="A1095" s="1" t="s">
        <v>638</v>
      </c>
      <c r="E1095" s="29" t="s">
        <v>12500</v>
      </c>
    </row>
    <row r="1096" spans="1:27" x14ac:dyDescent="0.25">
      <c r="A1096" s="1" t="s">
        <v>640</v>
      </c>
      <c r="E1096" s="24" t="s">
        <v>633</v>
      </c>
    </row>
    <row r="1097" spans="1:27" ht="39.6" x14ac:dyDescent="0.25">
      <c r="A1097" s="1" t="s">
        <v>631</v>
      </c>
      <c r="B1097" s="1">
        <v>243</v>
      </c>
      <c r="C1097" s="23" t="s">
        <v>12845</v>
      </c>
      <c r="D1097" t="s">
        <v>633</v>
      </c>
      <c r="E1097" s="24" t="s">
        <v>12504</v>
      </c>
      <c r="F1097" s="25" t="s">
        <v>657</v>
      </c>
      <c r="G1097" s="26">
        <v>1</v>
      </c>
      <c r="H1097" s="25">
        <v>0</v>
      </c>
      <c r="I1097" s="27">
        <f>ROUND(G1097*H1097,P4)</f>
        <v>0</v>
      </c>
      <c r="L1097" s="27">
        <v>0</v>
      </c>
      <c r="M1097" s="21">
        <f>ROUND(G1097*L1097,P4)</f>
        <v>0</v>
      </c>
      <c r="N1097" s="22" t="s">
        <v>633</v>
      </c>
      <c r="O1097" s="28">
        <f>M1097*AA1097</f>
        <v>0</v>
      </c>
      <c r="P1097" s="1">
        <v>3</v>
      </c>
      <c r="AA1097" s="1">
        <f>IF(P1097=1,$O$3,IF(P1097=2,$O$4,$O$5))</f>
        <v>0.21</v>
      </c>
    </row>
    <row r="1098" spans="1:27" x14ac:dyDescent="0.25">
      <c r="A1098" s="1" t="s">
        <v>637</v>
      </c>
      <c r="E1098" s="24" t="s">
        <v>633</v>
      </c>
    </row>
    <row r="1099" spans="1:27" ht="118.8" x14ac:dyDescent="0.25">
      <c r="A1099" s="1" t="s">
        <v>638</v>
      </c>
      <c r="E1099" s="29" t="s">
        <v>12500</v>
      </c>
    </row>
    <row r="1100" spans="1:27" x14ac:dyDescent="0.25">
      <c r="A1100" s="1" t="s">
        <v>640</v>
      </c>
      <c r="E1100" s="24" t="s">
        <v>633</v>
      </c>
    </row>
    <row r="1101" spans="1:27" ht="39.6" x14ac:dyDescent="0.25">
      <c r="A1101" s="1" t="s">
        <v>631</v>
      </c>
      <c r="B1101" s="1">
        <v>244</v>
      </c>
      <c r="C1101" s="23" t="s">
        <v>12846</v>
      </c>
      <c r="D1101" t="s">
        <v>633</v>
      </c>
      <c r="E1101" s="24" t="s">
        <v>12847</v>
      </c>
      <c r="F1101" s="25" t="s">
        <v>657</v>
      </c>
      <c r="G1101" s="26">
        <v>1</v>
      </c>
      <c r="H1101" s="25">
        <v>0</v>
      </c>
      <c r="I1101" s="27">
        <f>ROUND(G1101*H1101,P4)</f>
        <v>0</v>
      </c>
      <c r="L1101" s="27">
        <v>0</v>
      </c>
      <c r="M1101" s="21">
        <f>ROUND(G1101*L1101,P4)</f>
        <v>0</v>
      </c>
      <c r="N1101" s="22" t="s">
        <v>633</v>
      </c>
      <c r="O1101" s="28">
        <f>M1101*AA1101</f>
        <v>0</v>
      </c>
      <c r="P1101" s="1">
        <v>3</v>
      </c>
      <c r="AA1101" s="1">
        <f>IF(P1101=1,$O$3,IF(P1101=2,$O$4,$O$5))</f>
        <v>0.21</v>
      </c>
    </row>
    <row r="1102" spans="1:27" x14ac:dyDescent="0.25">
      <c r="A1102" s="1" t="s">
        <v>637</v>
      </c>
      <c r="E1102" s="24" t="s">
        <v>633</v>
      </c>
    </row>
    <row r="1103" spans="1:27" ht="118.8" x14ac:dyDescent="0.25">
      <c r="A1103" s="1" t="s">
        <v>638</v>
      </c>
      <c r="E1103" s="29" t="s">
        <v>12500</v>
      </c>
    </row>
    <row r="1104" spans="1:27" x14ac:dyDescent="0.25">
      <c r="A1104" s="1" t="s">
        <v>640</v>
      </c>
      <c r="E1104" s="24" t="s">
        <v>633</v>
      </c>
    </row>
    <row r="1105" spans="1:27" x14ac:dyDescent="0.25">
      <c r="A1105" s="1" t="s">
        <v>631</v>
      </c>
      <c r="B1105" s="1">
        <v>245</v>
      </c>
      <c r="C1105" s="23" t="s">
        <v>12848</v>
      </c>
      <c r="D1105" t="s">
        <v>633</v>
      </c>
      <c r="E1105" s="24" t="s">
        <v>12506</v>
      </c>
      <c r="F1105" s="25" t="s">
        <v>773</v>
      </c>
      <c r="G1105" s="26">
        <v>1</v>
      </c>
      <c r="H1105" s="25">
        <v>0</v>
      </c>
      <c r="I1105" s="27">
        <f>ROUND(G1105*H1105,P4)</f>
        <v>0</v>
      </c>
      <c r="L1105" s="27">
        <v>0</v>
      </c>
      <c r="M1105" s="21">
        <f>ROUND(G1105*L1105,P4)</f>
        <v>0</v>
      </c>
      <c r="N1105" s="22" t="s">
        <v>633</v>
      </c>
      <c r="O1105" s="28">
        <f>M1105*AA1105</f>
        <v>0</v>
      </c>
      <c r="P1105" s="1">
        <v>3</v>
      </c>
      <c r="AA1105" s="1">
        <f>IF(P1105=1,$O$3,IF(P1105=2,$O$4,$O$5))</f>
        <v>0.21</v>
      </c>
    </row>
    <row r="1106" spans="1:27" x14ac:dyDescent="0.25">
      <c r="A1106" s="1" t="s">
        <v>637</v>
      </c>
      <c r="E1106" s="24" t="s">
        <v>633</v>
      </c>
    </row>
    <row r="1107" spans="1:27" ht="66" x14ac:dyDescent="0.25">
      <c r="A1107" s="1" t="s">
        <v>638</v>
      </c>
      <c r="E1107" s="29" t="s">
        <v>12507</v>
      </c>
    </row>
    <row r="1108" spans="1:27" x14ac:dyDescent="0.25">
      <c r="A1108" s="1" t="s">
        <v>640</v>
      </c>
      <c r="E1108" s="24" t="s">
        <v>633</v>
      </c>
    </row>
    <row r="1109" spans="1:27" ht="26.4" x14ac:dyDescent="0.25">
      <c r="A1109" s="1" t="s">
        <v>631</v>
      </c>
      <c r="B1109" s="1">
        <v>246</v>
      </c>
      <c r="C1109" s="23" t="s">
        <v>12849</v>
      </c>
      <c r="D1109" t="s">
        <v>633</v>
      </c>
      <c r="E1109" s="24" t="s">
        <v>12509</v>
      </c>
      <c r="F1109" s="25" t="s">
        <v>657</v>
      </c>
      <c r="G1109" s="26">
        <v>5</v>
      </c>
      <c r="H1109" s="25">
        <v>0</v>
      </c>
      <c r="I1109" s="27">
        <f>ROUND(G1109*H1109,P4)</f>
        <v>0</v>
      </c>
      <c r="L1109" s="27">
        <v>0</v>
      </c>
      <c r="M1109" s="21">
        <f>ROUND(G1109*L1109,P4)</f>
        <v>0</v>
      </c>
      <c r="N1109" s="22" t="s">
        <v>633</v>
      </c>
      <c r="O1109" s="28">
        <f>M1109*AA1109</f>
        <v>0</v>
      </c>
      <c r="P1109" s="1">
        <v>3</v>
      </c>
      <c r="AA1109" s="1">
        <f>IF(P1109=1,$O$3,IF(P1109=2,$O$4,$O$5))</f>
        <v>0.21</v>
      </c>
    </row>
    <row r="1110" spans="1:27" x14ac:dyDescent="0.25">
      <c r="A1110" s="1" t="s">
        <v>637</v>
      </c>
      <c r="E1110" s="24" t="s">
        <v>633</v>
      </c>
    </row>
    <row r="1111" spans="1:27" ht="79.2" x14ac:dyDescent="0.25">
      <c r="A1111" s="1" t="s">
        <v>638</v>
      </c>
      <c r="E1111" s="29" t="s">
        <v>12850</v>
      </c>
    </row>
    <row r="1112" spans="1:27" x14ac:dyDescent="0.25">
      <c r="A1112" s="1" t="s">
        <v>640</v>
      </c>
      <c r="E1112" s="24" t="s">
        <v>633</v>
      </c>
    </row>
    <row r="1113" spans="1:27" x14ac:dyDescent="0.25">
      <c r="A1113" s="1" t="s">
        <v>631</v>
      </c>
      <c r="B1113" s="1">
        <v>247</v>
      </c>
      <c r="C1113" s="23" t="s">
        <v>12851</v>
      </c>
      <c r="D1113" t="s">
        <v>633</v>
      </c>
      <c r="E1113" s="24" t="s">
        <v>12512</v>
      </c>
      <c r="F1113" s="25" t="s">
        <v>657</v>
      </c>
      <c r="G1113" s="26">
        <v>15</v>
      </c>
      <c r="H1113" s="25">
        <v>0</v>
      </c>
      <c r="I1113" s="27">
        <f>ROUND(G1113*H1113,P4)</f>
        <v>0</v>
      </c>
      <c r="L1113" s="27">
        <v>0</v>
      </c>
      <c r="M1113" s="21">
        <f>ROUND(G1113*L1113,P4)</f>
        <v>0</v>
      </c>
      <c r="N1113" s="22" t="s">
        <v>633</v>
      </c>
      <c r="O1113" s="28">
        <f>M1113*AA1113</f>
        <v>0</v>
      </c>
      <c r="P1113" s="1">
        <v>3</v>
      </c>
      <c r="AA1113" s="1">
        <f>IF(P1113=1,$O$3,IF(P1113=2,$O$4,$O$5))</f>
        <v>0.21</v>
      </c>
    </row>
    <row r="1114" spans="1:27" x14ac:dyDescent="0.25">
      <c r="A1114" s="1" t="s">
        <v>637</v>
      </c>
      <c r="E1114" s="24" t="s">
        <v>633</v>
      </c>
    </row>
    <row r="1115" spans="1:27" ht="79.2" x14ac:dyDescent="0.25">
      <c r="A1115" s="1" t="s">
        <v>638</v>
      </c>
      <c r="E1115" s="29" t="s">
        <v>12852</v>
      </c>
    </row>
    <row r="1116" spans="1:27" x14ac:dyDescent="0.25">
      <c r="A1116" s="1" t="s">
        <v>640</v>
      </c>
      <c r="E1116" s="24" t="s">
        <v>633</v>
      </c>
    </row>
    <row r="1117" spans="1:27" x14ac:dyDescent="0.25">
      <c r="A1117" s="1" t="s">
        <v>631</v>
      </c>
      <c r="B1117" s="1">
        <v>248</v>
      </c>
      <c r="C1117" s="23" t="s">
        <v>12853</v>
      </c>
      <c r="D1117" t="s">
        <v>633</v>
      </c>
      <c r="E1117" s="24" t="s">
        <v>12515</v>
      </c>
      <c r="F1117" s="25" t="s">
        <v>657</v>
      </c>
      <c r="G1117" s="26">
        <v>10</v>
      </c>
      <c r="H1117" s="25">
        <v>0</v>
      </c>
      <c r="I1117" s="27">
        <f>ROUND(G1117*H1117,P4)</f>
        <v>0</v>
      </c>
      <c r="L1117" s="27">
        <v>0</v>
      </c>
      <c r="M1117" s="21">
        <f>ROUND(G1117*L1117,P4)</f>
        <v>0</v>
      </c>
      <c r="N1117" s="22" t="s">
        <v>633</v>
      </c>
      <c r="O1117" s="28">
        <f>M1117*AA1117</f>
        <v>0</v>
      </c>
      <c r="P1117" s="1">
        <v>3</v>
      </c>
      <c r="AA1117" s="1">
        <f>IF(P1117=1,$O$3,IF(P1117=2,$O$4,$O$5))</f>
        <v>0.21</v>
      </c>
    </row>
    <row r="1118" spans="1:27" x14ac:dyDescent="0.25">
      <c r="A1118" s="1" t="s">
        <v>637</v>
      </c>
      <c r="E1118" s="24" t="s">
        <v>633</v>
      </c>
    </row>
    <row r="1119" spans="1:27" ht="79.2" x14ac:dyDescent="0.25">
      <c r="A1119" s="1" t="s">
        <v>638</v>
      </c>
      <c r="E1119" s="29" t="s">
        <v>12854</v>
      </c>
    </row>
    <row r="1120" spans="1:27" x14ac:dyDescent="0.25">
      <c r="A1120" s="1" t="s">
        <v>640</v>
      </c>
      <c r="E1120" s="24" t="s">
        <v>633</v>
      </c>
    </row>
    <row r="1121" spans="1:27" x14ac:dyDescent="0.25">
      <c r="A1121" s="1" t="s">
        <v>631</v>
      </c>
      <c r="B1121" s="1">
        <v>249</v>
      </c>
      <c r="C1121" s="23" t="s">
        <v>12855</v>
      </c>
      <c r="D1121" t="s">
        <v>633</v>
      </c>
      <c r="E1121" s="24" t="s">
        <v>12518</v>
      </c>
      <c r="F1121" s="25" t="s">
        <v>657</v>
      </c>
      <c r="G1121" s="26">
        <v>4</v>
      </c>
      <c r="H1121" s="25">
        <v>0</v>
      </c>
      <c r="I1121" s="27">
        <f>ROUND(G1121*H1121,P4)</f>
        <v>0</v>
      </c>
      <c r="L1121" s="27">
        <v>0</v>
      </c>
      <c r="M1121" s="21">
        <f>ROUND(G1121*L1121,P4)</f>
        <v>0</v>
      </c>
      <c r="N1121" s="22" t="s">
        <v>633</v>
      </c>
      <c r="O1121" s="28">
        <f>M1121*AA1121</f>
        <v>0</v>
      </c>
      <c r="P1121" s="1">
        <v>3</v>
      </c>
      <c r="AA1121" s="1">
        <f>IF(P1121=1,$O$3,IF(P1121=2,$O$4,$O$5))</f>
        <v>0.21</v>
      </c>
    </row>
    <row r="1122" spans="1:27" x14ac:dyDescent="0.25">
      <c r="A1122" s="1" t="s">
        <v>637</v>
      </c>
      <c r="E1122" s="24" t="s">
        <v>633</v>
      </c>
    </row>
    <row r="1123" spans="1:27" ht="79.2" x14ac:dyDescent="0.25">
      <c r="A1123" s="1" t="s">
        <v>638</v>
      </c>
      <c r="E1123" s="29" t="s">
        <v>12519</v>
      </c>
    </row>
    <row r="1124" spans="1:27" x14ac:dyDescent="0.25">
      <c r="A1124" s="1" t="s">
        <v>640</v>
      </c>
      <c r="E1124" s="24" t="s">
        <v>633</v>
      </c>
    </row>
    <row r="1125" spans="1:27" x14ac:dyDescent="0.25">
      <c r="A1125" s="1" t="s">
        <v>631</v>
      </c>
      <c r="B1125" s="1">
        <v>250</v>
      </c>
      <c r="C1125" s="23" t="s">
        <v>12856</v>
      </c>
      <c r="D1125" t="s">
        <v>633</v>
      </c>
      <c r="E1125" s="24" t="s">
        <v>12521</v>
      </c>
      <c r="F1125" s="25" t="s">
        <v>657</v>
      </c>
      <c r="G1125" s="26">
        <v>2</v>
      </c>
      <c r="H1125" s="25">
        <v>0</v>
      </c>
      <c r="I1125" s="27">
        <f>ROUND(G1125*H1125,P4)</f>
        <v>0</v>
      </c>
      <c r="L1125" s="27">
        <v>0</v>
      </c>
      <c r="M1125" s="21">
        <f>ROUND(G1125*L1125,P4)</f>
        <v>0</v>
      </c>
      <c r="N1125" s="22" t="s">
        <v>633</v>
      </c>
      <c r="O1125" s="28">
        <f>M1125*AA1125</f>
        <v>0</v>
      </c>
      <c r="P1125" s="1">
        <v>3</v>
      </c>
      <c r="AA1125" s="1">
        <f>IF(P1125=1,$O$3,IF(P1125=2,$O$4,$O$5))</f>
        <v>0.21</v>
      </c>
    </row>
    <row r="1126" spans="1:27" x14ac:dyDescent="0.25">
      <c r="A1126" s="1" t="s">
        <v>637</v>
      </c>
      <c r="E1126" s="24" t="s">
        <v>633</v>
      </c>
    </row>
    <row r="1127" spans="1:27" ht="79.2" x14ac:dyDescent="0.25">
      <c r="A1127" s="1" t="s">
        <v>638</v>
      </c>
      <c r="E1127" s="29" t="s">
        <v>12522</v>
      </c>
    </row>
    <row r="1128" spans="1:27" x14ac:dyDescent="0.25">
      <c r="A1128" s="1" t="s">
        <v>640</v>
      </c>
      <c r="E1128" s="24" t="s">
        <v>633</v>
      </c>
    </row>
    <row r="1129" spans="1:27" x14ac:dyDescent="0.25">
      <c r="A1129" s="1" t="s">
        <v>631</v>
      </c>
      <c r="B1129" s="1">
        <v>251</v>
      </c>
      <c r="C1129" s="23" t="s">
        <v>12857</v>
      </c>
      <c r="D1129" t="s">
        <v>633</v>
      </c>
      <c r="E1129" s="24" t="s">
        <v>12524</v>
      </c>
      <c r="F1129" s="25" t="s">
        <v>647</v>
      </c>
      <c r="G1129" s="26">
        <v>100</v>
      </c>
      <c r="H1129" s="25">
        <v>0</v>
      </c>
      <c r="I1129" s="27">
        <f>ROUND(G1129*H1129,P4)</f>
        <v>0</v>
      </c>
      <c r="L1129" s="27">
        <v>0</v>
      </c>
      <c r="M1129" s="21">
        <f>ROUND(G1129*L1129,P4)</f>
        <v>0</v>
      </c>
      <c r="N1129" s="22" t="s">
        <v>633</v>
      </c>
      <c r="O1129" s="28">
        <f>M1129*AA1129</f>
        <v>0</v>
      </c>
      <c r="P1129" s="1">
        <v>3</v>
      </c>
      <c r="AA1129" s="1">
        <f>IF(P1129=1,$O$3,IF(P1129=2,$O$4,$O$5))</f>
        <v>0.21</v>
      </c>
    </row>
    <row r="1130" spans="1:27" x14ac:dyDescent="0.25">
      <c r="A1130" s="1" t="s">
        <v>637</v>
      </c>
      <c r="E1130" s="24" t="s">
        <v>633</v>
      </c>
    </row>
    <row r="1131" spans="1:27" ht="105.6" x14ac:dyDescent="0.25">
      <c r="A1131" s="1" t="s">
        <v>638</v>
      </c>
      <c r="E1131" s="29" t="s">
        <v>12858</v>
      </c>
    </row>
    <row r="1132" spans="1:27" x14ac:dyDescent="0.25">
      <c r="A1132" s="1" t="s">
        <v>640</v>
      </c>
      <c r="E1132" s="24" t="s">
        <v>633</v>
      </c>
    </row>
    <row r="1133" spans="1:27" ht="39.6" x14ac:dyDescent="0.25">
      <c r="A1133" s="1" t="s">
        <v>631</v>
      </c>
      <c r="B1133" s="1">
        <v>252</v>
      </c>
      <c r="C1133" s="23" t="s">
        <v>12859</v>
      </c>
      <c r="D1133" t="s">
        <v>633</v>
      </c>
      <c r="E1133" s="24" t="s">
        <v>12527</v>
      </c>
      <c r="F1133" s="25" t="s">
        <v>657</v>
      </c>
      <c r="G1133" s="26">
        <v>1</v>
      </c>
      <c r="H1133" s="25">
        <v>0</v>
      </c>
      <c r="I1133" s="27">
        <f>ROUND(G1133*H1133,P4)</f>
        <v>0</v>
      </c>
      <c r="L1133" s="27">
        <v>0</v>
      </c>
      <c r="M1133" s="21">
        <f>ROUND(G1133*L1133,P4)</f>
        <v>0</v>
      </c>
      <c r="N1133" s="22" t="s">
        <v>633</v>
      </c>
      <c r="O1133" s="28">
        <f>M1133*AA1133</f>
        <v>0</v>
      </c>
      <c r="P1133" s="1">
        <v>3</v>
      </c>
      <c r="AA1133" s="1">
        <f>IF(P1133=1,$O$3,IF(P1133=2,$O$4,$O$5))</f>
        <v>0.21</v>
      </c>
    </row>
    <row r="1134" spans="1:27" x14ac:dyDescent="0.25">
      <c r="A1134" s="1" t="s">
        <v>637</v>
      </c>
      <c r="E1134" s="24" t="s">
        <v>633</v>
      </c>
    </row>
    <row r="1135" spans="1:27" ht="118.8" x14ac:dyDescent="0.25">
      <c r="A1135" s="1" t="s">
        <v>638</v>
      </c>
      <c r="E1135" s="29" t="s">
        <v>12500</v>
      </c>
    </row>
    <row r="1136" spans="1:27" x14ac:dyDescent="0.25">
      <c r="A1136" s="1" t="s">
        <v>640</v>
      </c>
      <c r="E1136" s="24" t="s">
        <v>633</v>
      </c>
    </row>
    <row r="1137" spans="1:27" ht="39.6" x14ac:dyDescent="0.25">
      <c r="A1137" s="1" t="s">
        <v>631</v>
      </c>
      <c r="B1137" s="1">
        <v>253</v>
      </c>
      <c r="C1137" s="23" t="s">
        <v>12860</v>
      </c>
      <c r="D1137" t="s">
        <v>633</v>
      </c>
      <c r="E1137" s="24" t="s">
        <v>12529</v>
      </c>
      <c r="F1137" s="25" t="s">
        <v>657</v>
      </c>
      <c r="G1137" s="26">
        <v>1</v>
      </c>
      <c r="H1137" s="25">
        <v>0</v>
      </c>
      <c r="I1137" s="27">
        <f>ROUND(G1137*H1137,P4)</f>
        <v>0</v>
      </c>
      <c r="L1137" s="27">
        <v>0</v>
      </c>
      <c r="M1137" s="21">
        <f>ROUND(G1137*L1137,P4)</f>
        <v>0</v>
      </c>
      <c r="N1137" s="22" t="s">
        <v>633</v>
      </c>
      <c r="O1137" s="28">
        <f>M1137*AA1137</f>
        <v>0</v>
      </c>
      <c r="P1137" s="1">
        <v>3</v>
      </c>
      <c r="AA1137" s="1">
        <f>IF(P1137=1,$O$3,IF(P1137=2,$O$4,$O$5))</f>
        <v>0.21</v>
      </c>
    </row>
    <row r="1138" spans="1:27" x14ac:dyDescent="0.25">
      <c r="A1138" s="1" t="s">
        <v>637</v>
      </c>
      <c r="E1138" s="24" t="s">
        <v>633</v>
      </c>
    </row>
    <row r="1139" spans="1:27" ht="118.8" x14ac:dyDescent="0.25">
      <c r="A1139" s="1" t="s">
        <v>638</v>
      </c>
      <c r="E1139" s="29" t="s">
        <v>12500</v>
      </c>
    </row>
    <row r="1140" spans="1:27" x14ac:dyDescent="0.25">
      <c r="A1140" s="1" t="s">
        <v>640</v>
      </c>
      <c r="E1140" s="24" t="s">
        <v>633</v>
      </c>
    </row>
    <row r="1141" spans="1:27" ht="26.4" x14ac:dyDescent="0.25">
      <c r="A1141" s="1" t="s">
        <v>631</v>
      </c>
      <c r="B1141" s="1">
        <v>269</v>
      </c>
      <c r="C1141" s="23" t="s">
        <v>12861</v>
      </c>
      <c r="D1141" t="s">
        <v>633</v>
      </c>
      <c r="E1141" s="24" t="s">
        <v>12546</v>
      </c>
      <c r="F1141" s="25" t="s">
        <v>657</v>
      </c>
      <c r="G1141" s="26">
        <v>6</v>
      </c>
      <c r="H1141" s="25">
        <v>0</v>
      </c>
      <c r="I1141" s="27">
        <f>ROUND(G1141*H1141,P4)</f>
        <v>0</v>
      </c>
      <c r="L1141" s="27">
        <v>0</v>
      </c>
      <c r="M1141" s="21">
        <f>ROUND(G1141*L1141,P4)</f>
        <v>0</v>
      </c>
      <c r="N1141" s="22" t="s">
        <v>633</v>
      </c>
      <c r="O1141" s="28">
        <f>M1141*AA1141</f>
        <v>0</v>
      </c>
      <c r="P1141" s="1">
        <v>3</v>
      </c>
      <c r="AA1141" s="1">
        <f>IF(P1141=1,$O$3,IF(P1141=2,$O$4,$O$5))</f>
        <v>0.21</v>
      </c>
    </row>
    <row r="1142" spans="1:27" x14ac:dyDescent="0.25">
      <c r="A1142" s="1" t="s">
        <v>637</v>
      </c>
      <c r="E1142" s="24" t="s">
        <v>633</v>
      </c>
    </row>
    <row r="1143" spans="1:27" ht="66" x14ac:dyDescent="0.25">
      <c r="A1143" s="1" t="s">
        <v>638</v>
      </c>
      <c r="E1143" s="29" t="s">
        <v>12547</v>
      </c>
    </row>
    <row r="1144" spans="1:27" x14ac:dyDescent="0.25">
      <c r="A1144" s="1" t="s">
        <v>640</v>
      </c>
      <c r="E1144" s="24" t="s">
        <v>1380</v>
      </c>
    </row>
    <row r="1145" spans="1:27" ht="26.4" x14ac:dyDescent="0.25">
      <c r="A1145" s="1" t="s">
        <v>631</v>
      </c>
      <c r="B1145" s="1">
        <v>281</v>
      </c>
      <c r="C1145" s="23" t="s">
        <v>12530</v>
      </c>
      <c r="D1145" t="s">
        <v>633</v>
      </c>
      <c r="E1145" s="24" t="s">
        <v>1524</v>
      </c>
      <c r="F1145" s="25" t="s">
        <v>657</v>
      </c>
      <c r="G1145" s="26">
        <v>446</v>
      </c>
      <c r="H1145" s="25">
        <v>0</v>
      </c>
      <c r="I1145" s="27">
        <f>ROUND(G1145*H1145,P4)</f>
        <v>0</v>
      </c>
      <c r="L1145" s="27">
        <v>0</v>
      </c>
      <c r="M1145" s="21">
        <f>ROUND(G1145*L1145,P4)</f>
        <v>0</v>
      </c>
      <c r="N1145" s="22" t="s">
        <v>633</v>
      </c>
      <c r="O1145" s="28">
        <f>M1145*AA1145</f>
        <v>0</v>
      </c>
      <c r="P1145" s="1">
        <v>3</v>
      </c>
      <c r="AA1145" s="1">
        <f>IF(P1145=1,$O$3,IF(P1145=2,$O$4,$O$5))</f>
        <v>0.21</v>
      </c>
    </row>
    <row r="1146" spans="1:27" x14ac:dyDescent="0.25">
      <c r="A1146" s="1" t="s">
        <v>637</v>
      </c>
      <c r="E1146" s="24" t="s">
        <v>633</v>
      </c>
    </row>
    <row r="1147" spans="1:27" ht="52.8" x14ac:dyDescent="0.25">
      <c r="A1147" s="1" t="s">
        <v>638</v>
      </c>
      <c r="E1147" s="29" t="s">
        <v>12862</v>
      </c>
    </row>
    <row r="1148" spans="1:27" x14ac:dyDescent="0.25">
      <c r="A1148" s="1" t="s">
        <v>640</v>
      </c>
      <c r="E1148" s="24" t="s">
        <v>1380</v>
      </c>
    </row>
    <row r="1149" spans="1:27" x14ac:dyDescent="0.25">
      <c r="A1149" s="1" t="s">
        <v>631</v>
      </c>
      <c r="B1149" s="1">
        <v>282</v>
      </c>
      <c r="C1149" s="23" t="s">
        <v>12532</v>
      </c>
      <c r="D1149" t="s">
        <v>633</v>
      </c>
      <c r="E1149" s="24" t="s">
        <v>2036</v>
      </c>
      <c r="F1149" s="25" t="s">
        <v>657</v>
      </c>
      <c r="G1149" s="26">
        <v>5</v>
      </c>
      <c r="H1149" s="25">
        <v>0</v>
      </c>
      <c r="I1149" s="27">
        <f>ROUND(G1149*H1149,P4)</f>
        <v>0</v>
      </c>
      <c r="L1149" s="27">
        <v>0</v>
      </c>
      <c r="M1149" s="21">
        <f>ROUND(G1149*L1149,P4)</f>
        <v>0</v>
      </c>
      <c r="N1149" s="22" t="s">
        <v>633</v>
      </c>
      <c r="O1149" s="28">
        <f>M1149*AA1149</f>
        <v>0</v>
      </c>
      <c r="P1149" s="1">
        <v>3</v>
      </c>
      <c r="AA1149" s="1">
        <f>IF(P1149=1,$O$3,IF(P1149=2,$O$4,$O$5))</f>
        <v>0.21</v>
      </c>
    </row>
    <row r="1150" spans="1:27" x14ac:dyDescent="0.25">
      <c r="A1150" s="1" t="s">
        <v>637</v>
      </c>
      <c r="E1150" s="24" t="s">
        <v>633</v>
      </c>
    </row>
    <row r="1151" spans="1:27" ht="52.8" x14ac:dyDescent="0.25">
      <c r="A1151" s="1" t="s">
        <v>638</v>
      </c>
      <c r="E1151" s="29" t="s">
        <v>12533</v>
      </c>
    </row>
    <row r="1152" spans="1:27" x14ac:dyDescent="0.25">
      <c r="A1152" s="1" t="s">
        <v>640</v>
      </c>
      <c r="E1152" s="24" t="s">
        <v>1380</v>
      </c>
    </row>
    <row r="1153" spans="1:27" ht="26.4" x14ac:dyDescent="0.25">
      <c r="A1153" s="1" t="s">
        <v>631</v>
      </c>
      <c r="B1153" s="1">
        <v>283</v>
      </c>
      <c r="C1153" s="23" t="s">
        <v>12534</v>
      </c>
      <c r="D1153" t="s">
        <v>633</v>
      </c>
      <c r="E1153" s="24" t="s">
        <v>12535</v>
      </c>
      <c r="F1153" s="25" t="s">
        <v>647</v>
      </c>
      <c r="G1153" s="26">
        <v>105</v>
      </c>
      <c r="H1153" s="25">
        <v>0</v>
      </c>
      <c r="I1153" s="27">
        <f>ROUND(G1153*H1153,P4)</f>
        <v>0</v>
      </c>
      <c r="L1153" s="27">
        <v>0</v>
      </c>
      <c r="M1153" s="21">
        <f>ROUND(G1153*L1153,P4)</f>
        <v>0</v>
      </c>
      <c r="N1153" s="22" t="s">
        <v>633</v>
      </c>
      <c r="O1153" s="28">
        <f>M1153*AA1153</f>
        <v>0</v>
      </c>
      <c r="P1153" s="1">
        <v>3</v>
      </c>
      <c r="AA1153" s="1">
        <f>IF(P1153=1,$O$3,IF(P1153=2,$O$4,$O$5))</f>
        <v>0.21</v>
      </c>
    </row>
    <row r="1154" spans="1:27" x14ac:dyDescent="0.25">
      <c r="A1154" s="1" t="s">
        <v>637</v>
      </c>
      <c r="E1154" s="24" t="s">
        <v>633</v>
      </c>
    </row>
    <row r="1155" spans="1:27" ht="66" x14ac:dyDescent="0.25">
      <c r="A1155" s="1" t="s">
        <v>638</v>
      </c>
      <c r="E1155" s="29" t="s">
        <v>12863</v>
      </c>
    </row>
    <row r="1156" spans="1:27" x14ac:dyDescent="0.25">
      <c r="A1156" s="1" t="s">
        <v>640</v>
      </c>
      <c r="E1156" s="24" t="s">
        <v>1380</v>
      </c>
    </row>
    <row r="1157" spans="1:27" ht="26.4" x14ac:dyDescent="0.25">
      <c r="A1157" s="1" t="s">
        <v>631</v>
      </c>
      <c r="B1157" s="1">
        <v>284</v>
      </c>
      <c r="C1157" s="23" t="s">
        <v>12537</v>
      </c>
      <c r="D1157" t="s">
        <v>633</v>
      </c>
      <c r="E1157" s="24" t="s">
        <v>12538</v>
      </c>
      <c r="F1157" s="25" t="s">
        <v>647</v>
      </c>
      <c r="G1157" s="26">
        <v>210</v>
      </c>
      <c r="H1157" s="25">
        <v>0</v>
      </c>
      <c r="I1157" s="27">
        <f>ROUND(G1157*H1157,P4)</f>
        <v>0</v>
      </c>
      <c r="L1157" s="27">
        <v>0</v>
      </c>
      <c r="M1157" s="21">
        <f>ROUND(G1157*L1157,P4)</f>
        <v>0</v>
      </c>
      <c r="N1157" s="22" t="s">
        <v>633</v>
      </c>
      <c r="O1157" s="28">
        <f>M1157*AA1157</f>
        <v>0</v>
      </c>
      <c r="P1157" s="1">
        <v>3</v>
      </c>
      <c r="AA1157" s="1">
        <f>IF(P1157=1,$O$3,IF(P1157=2,$O$4,$O$5))</f>
        <v>0.21</v>
      </c>
    </row>
    <row r="1158" spans="1:27" x14ac:dyDescent="0.25">
      <c r="A1158" s="1" t="s">
        <v>637</v>
      </c>
      <c r="E1158" s="24" t="s">
        <v>633</v>
      </c>
    </row>
    <row r="1159" spans="1:27" ht="66" x14ac:dyDescent="0.25">
      <c r="A1159" s="1" t="s">
        <v>638</v>
      </c>
      <c r="E1159" s="29" t="s">
        <v>12539</v>
      </c>
    </row>
    <row r="1160" spans="1:27" x14ac:dyDescent="0.25">
      <c r="A1160" s="1" t="s">
        <v>640</v>
      </c>
      <c r="E1160" s="24" t="s">
        <v>1380</v>
      </c>
    </row>
    <row r="1161" spans="1:27" ht="26.4" x14ac:dyDescent="0.25">
      <c r="A1161" s="1" t="s">
        <v>631</v>
      </c>
      <c r="B1161" s="1">
        <v>285</v>
      </c>
      <c r="C1161" s="23" t="s">
        <v>12540</v>
      </c>
      <c r="D1161" t="s">
        <v>633</v>
      </c>
      <c r="E1161" s="24" t="s">
        <v>12541</v>
      </c>
      <c r="F1161" s="25" t="s">
        <v>647</v>
      </c>
      <c r="G1161" s="26">
        <v>60</v>
      </c>
      <c r="H1161" s="25">
        <v>0</v>
      </c>
      <c r="I1161" s="27">
        <f>ROUND(G1161*H1161,P4)</f>
        <v>0</v>
      </c>
      <c r="L1161" s="27">
        <v>0</v>
      </c>
      <c r="M1161" s="21">
        <f>ROUND(G1161*L1161,P4)</f>
        <v>0</v>
      </c>
      <c r="N1161" s="22" t="s">
        <v>633</v>
      </c>
      <c r="O1161" s="28">
        <f>M1161*AA1161</f>
        <v>0</v>
      </c>
      <c r="P1161" s="1">
        <v>3</v>
      </c>
      <c r="AA1161" s="1">
        <f>IF(P1161=1,$O$3,IF(P1161=2,$O$4,$O$5))</f>
        <v>0.21</v>
      </c>
    </row>
    <row r="1162" spans="1:27" x14ac:dyDescent="0.25">
      <c r="A1162" s="1" t="s">
        <v>637</v>
      </c>
      <c r="E1162" s="24" t="s">
        <v>633</v>
      </c>
    </row>
    <row r="1163" spans="1:27" ht="66" x14ac:dyDescent="0.25">
      <c r="A1163" s="1" t="s">
        <v>638</v>
      </c>
      <c r="E1163" s="29" t="s">
        <v>12542</v>
      </c>
    </row>
    <row r="1164" spans="1:27" x14ac:dyDescent="0.25">
      <c r="A1164" s="1" t="s">
        <v>640</v>
      </c>
      <c r="E1164" s="24" t="s">
        <v>1380</v>
      </c>
    </row>
    <row r="1165" spans="1:27" x14ac:dyDescent="0.25">
      <c r="A1165" s="1" t="s">
        <v>631</v>
      </c>
      <c r="B1165" s="1">
        <v>286</v>
      </c>
      <c r="C1165" s="23" t="s">
        <v>12543</v>
      </c>
      <c r="D1165" t="s">
        <v>633</v>
      </c>
      <c r="E1165" s="24" t="s">
        <v>914</v>
      </c>
      <c r="F1165" s="25" t="s">
        <v>870</v>
      </c>
      <c r="G1165" s="26">
        <v>0.5</v>
      </c>
      <c r="H1165" s="25">
        <v>0</v>
      </c>
      <c r="I1165" s="27">
        <f>ROUND(G1165*H1165,P4)</f>
        <v>0</v>
      </c>
      <c r="L1165" s="27">
        <v>0</v>
      </c>
      <c r="M1165" s="21">
        <f>ROUND(G1165*L1165,P4)</f>
        <v>0</v>
      </c>
      <c r="N1165" s="22" t="s">
        <v>633</v>
      </c>
      <c r="O1165" s="28">
        <f>M1165*AA1165</f>
        <v>0</v>
      </c>
      <c r="P1165" s="1">
        <v>3</v>
      </c>
      <c r="AA1165" s="1">
        <f>IF(P1165=1,$O$3,IF(P1165=2,$O$4,$O$5))</f>
        <v>0.21</v>
      </c>
    </row>
    <row r="1166" spans="1:27" x14ac:dyDescent="0.25">
      <c r="A1166" s="1" t="s">
        <v>637</v>
      </c>
      <c r="E1166" s="24" t="s">
        <v>633</v>
      </c>
    </row>
    <row r="1167" spans="1:27" ht="52.8" x14ac:dyDescent="0.25">
      <c r="A1167" s="1" t="s">
        <v>638</v>
      </c>
      <c r="E1167" s="29" t="s">
        <v>12544</v>
      </c>
    </row>
    <row r="1168" spans="1:27" x14ac:dyDescent="0.25">
      <c r="A1168" s="1" t="s">
        <v>640</v>
      </c>
      <c r="E1168" s="24" t="s">
        <v>1380</v>
      </c>
    </row>
    <row r="1169" spans="1:27" ht="26.4" x14ac:dyDescent="0.25">
      <c r="A1169" s="1" t="s">
        <v>631</v>
      </c>
      <c r="B1169" s="1">
        <v>287</v>
      </c>
      <c r="C1169" s="23" t="s">
        <v>12548</v>
      </c>
      <c r="D1169" t="s">
        <v>633</v>
      </c>
      <c r="E1169" s="24" t="s">
        <v>12549</v>
      </c>
      <c r="F1169" s="25" t="s">
        <v>657</v>
      </c>
      <c r="G1169" s="26">
        <v>45</v>
      </c>
      <c r="H1169" s="25">
        <v>0</v>
      </c>
      <c r="I1169" s="27">
        <f>ROUND(G1169*H1169,P4)</f>
        <v>0</v>
      </c>
      <c r="L1169" s="27">
        <v>0</v>
      </c>
      <c r="M1169" s="21">
        <f>ROUND(G1169*L1169,P4)</f>
        <v>0</v>
      </c>
      <c r="N1169" s="22" t="s">
        <v>633</v>
      </c>
      <c r="O1169" s="28">
        <f>M1169*AA1169</f>
        <v>0</v>
      </c>
      <c r="P1169" s="1">
        <v>3</v>
      </c>
      <c r="AA1169" s="1">
        <f>IF(P1169=1,$O$3,IF(P1169=2,$O$4,$O$5))</f>
        <v>0.21</v>
      </c>
    </row>
    <row r="1170" spans="1:27" x14ac:dyDescent="0.25">
      <c r="A1170" s="1" t="s">
        <v>637</v>
      </c>
      <c r="E1170" s="24" t="s">
        <v>633</v>
      </c>
    </row>
    <row r="1171" spans="1:27" ht="52.8" x14ac:dyDescent="0.25">
      <c r="A1171" s="1" t="s">
        <v>638</v>
      </c>
      <c r="E1171" s="29" t="s">
        <v>12550</v>
      </c>
    </row>
    <row r="1172" spans="1:27" x14ac:dyDescent="0.25">
      <c r="A1172" s="1" t="s">
        <v>640</v>
      </c>
      <c r="E1172" s="24" t="s">
        <v>1380</v>
      </c>
    </row>
    <row r="1173" spans="1:27" x14ac:dyDescent="0.25">
      <c r="A1173" s="1" t="s">
        <v>631</v>
      </c>
      <c r="B1173" s="1">
        <v>288</v>
      </c>
      <c r="C1173" s="23" t="s">
        <v>12551</v>
      </c>
      <c r="D1173" t="s">
        <v>633</v>
      </c>
      <c r="E1173" s="24" t="s">
        <v>12552</v>
      </c>
      <c r="F1173" s="25" t="s">
        <v>657</v>
      </c>
      <c r="G1173" s="26">
        <v>13</v>
      </c>
      <c r="H1173" s="25">
        <v>0</v>
      </c>
      <c r="I1173" s="27">
        <f>ROUND(G1173*H1173,P4)</f>
        <v>0</v>
      </c>
      <c r="L1173" s="27">
        <v>0</v>
      </c>
      <c r="M1173" s="21">
        <f>ROUND(G1173*L1173,P4)</f>
        <v>0</v>
      </c>
      <c r="N1173" s="22" t="s">
        <v>633</v>
      </c>
      <c r="O1173" s="28">
        <f>M1173*AA1173</f>
        <v>0</v>
      </c>
      <c r="P1173" s="1">
        <v>3</v>
      </c>
      <c r="AA1173" s="1">
        <f>IF(P1173=1,$O$3,IF(P1173=2,$O$4,$O$5))</f>
        <v>0.21</v>
      </c>
    </row>
    <row r="1174" spans="1:27" x14ac:dyDescent="0.25">
      <c r="A1174" s="1" t="s">
        <v>637</v>
      </c>
      <c r="E1174" s="24" t="s">
        <v>633</v>
      </c>
    </row>
    <row r="1175" spans="1:27" ht="66" x14ac:dyDescent="0.25">
      <c r="A1175" s="1" t="s">
        <v>638</v>
      </c>
      <c r="E1175" s="29" t="s">
        <v>12864</v>
      </c>
    </row>
    <row r="1176" spans="1:27" x14ac:dyDescent="0.25">
      <c r="A1176" s="1" t="s">
        <v>640</v>
      </c>
      <c r="E1176" s="24" t="s">
        <v>1380</v>
      </c>
    </row>
    <row r="1177" spans="1:27" ht="26.4" x14ac:dyDescent="0.25">
      <c r="A1177" s="1" t="s">
        <v>631</v>
      </c>
      <c r="B1177" s="1">
        <v>289</v>
      </c>
      <c r="C1177" s="23" t="s">
        <v>12554</v>
      </c>
      <c r="D1177" t="s">
        <v>633</v>
      </c>
      <c r="E1177" s="24" t="s">
        <v>12555</v>
      </c>
      <c r="F1177" s="25" t="s">
        <v>657</v>
      </c>
      <c r="G1177" s="26">
        <v>31</v>
      </c>
      <c r="H1177" s="25">
        <v>0</v>
      </c>
      <c r="I1177" s="27">
        <f>ROUND(G1177*H1177,P4)</f>
        <v>0</v>
      </c>
      <c r="L1177" s="27">
        <v>0</v>
      </c>
      <c r="M1177" s="21">
        <f>ROUND(G1177*L1177,P4)</f>
        <v>0</v>
      </c>
      <c r="N1177" s="22" t="s">
        <v>633</v>
      </c>
      <c r="O1177" s="28">
        <f>M1177*AA1177</f>
        <v>0</v>
      </c>
      <c r="P1177" s="1">
        <v>3</v>
      </c>
      <c r="AA1177" s="1">
        <f>IF(P1177=1,$O$3,IF(P1177=2,$O$4,$O$5))</f>
        <v>0.21</v>
      </c>
    </row>
    <row r="1178" spans="1:27" x14ac:dyDescent="0.25">
      <c r="A1178" s="1" t="s">
        <v>637</v>
      </c>
      <c r="E1178" s="24" t="s">
        <v>633</v>
      </c>
    </row>
    <row r="1179" spans="1:27" ht="66" x14ac:dyDescent="0.25">
      <c r="A1179" s="1" t="s">
        <v>638</v>
      </c>
      <c r="E1179" s="29" t="s">
        <v>12865</v>
      </c>
    </row>
    <row r="1180" spans="1:27" x14ac:dyDescent="0.25">
      <c r="A1180" s="1" t="s">
        <v>640</v>
      </c>
      <c r="E1180" s="24" t="s">
        <v>1380</v>
      </c>
    </row>
    <row r="1181" spans="1:27" ht="26.4" x14ac:dyDescent="0.25">
      <c r="A1181" s="1" t="s">
        <v>631</v>
      </c>
      <c r="B1181" s="1">
        <v>290</v>
      </c>
      <c r="C1181" s="23" t="s">
        <v>12557</v>
      </c>
      <c r="D1181" t="s">
        <v>633</v>
      </c>
      <c r="E1181" s="24" t="s">
        <v>12558</v>
      </c>
      <c r="F1181" s="25" t="s">
        <v>657</v>
      </c>
      <c r="G1181" s="26">
        <v>2</v>
      </c>
      <c r="H1181" s="25">
        <v>0</v>
      </c>
      <c r="I1181" s="27">
        <f>ROUND(G1181*H1181,P4)</f>
        <v>0</v>
      </c>
      <c r="L1181" s="27">
        <v>0</v>
      </c>
      <c r="M1181" s="21">
        <f>ROUND(G1181*L1181,P4)</f>
        <v>0</v>
      </c>
      <c r="N1181" s="22" t="s">
        <v>633</v>
      </c>
      <c r="O1181" s="28">
        <f>M1181*AA1181</f>
        <v>0</v>
      </c>
      <c r="P1181" s="1">
        <v>3</v>
      </c>
      <c r="AA1181" s="1">
        <f>IF(P1181=1,$O$3,IF(P1181=2,$O$4,$O$5))</f>
        <v>0.21</v>
      </c>
    </row>
    <row r="1182" spans="1:27" x14ac:dyDescent="0.25">
      <c r="A1182" s="1" t="s">
        <v>637</v>
      </c>
      <c r="E1182" s="24" t="s">
        <v>633</v>
      </c>
    </row>
    <row r="1183" spans="1:27" ht="52.8" x14ac:dyDescent="0.25">
      <c r="A1183" s="1" t="s">
        <v>638</v>
      </c>
      <c r="E1183" s="29" t="s">
        <v>12866</v>
      </c>
    </row>
    <row r="1184" spans="1:27" x14ac:dyDescent="0.25">
      <c r="A1184" s="1" t="s">
        <v>640</v>
      </c>
      <c r="E1184" s="24" t="s">
        <v>1380</v>
      </c>
    </row>
    <row r="1185" spans="1:27" x14ac:dyDescent="0.25">
      <c r="A1185" s="1" t="s">
        <v>631</v>
      </c>
      <c r="B1185" s="1">
        <v>291</v>
      </c>
      <c r="C1185" s="23" t="s">
        <v>12560</v>
      </c>
      <c r="D1185" t="s">
        <v>633</v>
      </c>
      <c r="E1185" s="24" t="s">
        <v>12561</v>
      </c>
      <c r="F1185" s="25" t="s">
        <v>657</v>
      </c>
      <c r="G1185" s="26">
        <v>1</v>
      </c>
      <c r="H1185" s="25">
        <v>0</v>
      </c>
      <c r="I1185" s="27">
        <f>ROUND(G1185*H1185,P4)</f>
        <v>0</v>
      </c>
      <c r="L1185" s="27">
        <v>0</v>
      </c>
      <c r="M1185" s="21">
        <f>ROUND(G1185*L1185,P4)</f>
        <v>0</v>
      </c>
      <c r="N1185" s="22" t="s">
        <v>633</v>
      </c>
      <c r="O1185" s="28">
        <f>M1185*AA1185</f>
        <v>0</v>
      </c>
      <c r="P1185" s="1">
        <v>3</v>
      </c>
      <c r="AA1185" s="1">
        <f>IF(P1185=1,$O$3,IF(P1185=2,$O$4,$O$5))</f>
        <v>0.21</v>
      </c>
    </row>
    <row r="1186" spans="1:27" x14ac:dyDescent="0.25">
      <c r="A1186" s="1" t="s">
        <v>637</v>
      </c>
      <c r="E1186" s="24" t="s">
        <v>633</v>
      </c>
    </row>
    <row r="1187" spans="1:27" ht="66" x14ac:dyDescent="0.25">
      <c r="A1187" s="1" t="s">
        <v>638</v>
      </c>
      <c r="E1187" s="29" t="s">
        <v>12562</v>
      </c>
    </row>
    <row r="1188" spans="1:27" x14ac:dyDescent="0.25">
      <c r="A1188" s="1" t="s">
        <v>640</v>
      </c>
      <c r="E1188" s="24" t="s">
        <v>1380</v>
      </c>
    </row>
    <row r="1189" spans="1:27" x14ac:dyDescent="0.25">
      <c r="A1189" s="1" t="s">
        <v>631</v>
      </c>
      <c r="B1189" s="1">
        <v>292</v>
      </c>
      <c r="C1189" s="23" t="s">
        <v>12563</v>
      </c>
      <c r="D1189" t="s">
        <v>633</v>
      </c>
      <c r="E1189" s="24" t="s">
        <v>12564</v>
      </c>
      <c r="F1189" s="25" t="s">
        <v>657</v>
      </c>
      <c r="G1189" s="26">
        <v>2</v>
      </c>
      <c r="H1189" s="25">
        <v>0</v>
      </c>
      <c r="I1189" s="27">
        <f>ROUND(G1189*H1189,P4)</f>
        <v>0</v>
      </c>
      <c r="L1189" s="27">
        <v>0</v>
      </c>
      <c r="M1189" s="21">
        <f>ROUND(G1189*L1189,P4)</f>
        <v>0</v>
      </c>
      <c r="N1189" s="22" t="s">
        <v>633</v>
      </c>
      <c r="O1189" s="28">
        <f>M1189*AA1189</f>
        <v>0</v>
      </c>
      <c r="P1189" s="1">
        <v>3</v>
      </c>
      <c r="AA1189" s="1">
        <f>IF(P1189=1,$O$3,IF(P1189=2,$O$4,$O$5))</f>
        <v>0.21</v>
      </c>
    </row>
    <row r="1190" spans="1:27" x14ac:dyDescent="0.25">
      <c r="A1190" s="1" t="s">
        <v>637</v>
      </c>
      <c r="E1190" s="24" t="s">
        <v>633</v>
      </c>
    </row>
    <row r="1191" spans="1:27" ht="66" x14ac:dyDescent="0.25">
      <c r="A1191" s="1" t="s">
        <v>638</v>
      </c>
      <c r="E1191" s="29" t="s">
        <v>12867</v>
      </c>
    </row>
    <row r="1192" spans="1:27" x14ac:dyDescent="0.25">
      <c r="A1192" s="1" t="s">
        <v>640</v>
      </c>
      <c r="E1192" s="24" t="s">
        <v>1380</v>
      </c>
    </row>
    <row r="1193" spans="1:27" x14ac:dyDescent="0.25">
      <c r="A1193" s="1" t="s">
        <v>631</v>
      </c>
      <c r="B1193" s="1">
        <v>293</v>
      </c>
      <c r="C1193" s="23" t="s">
        <v>12566</v>
      </c>
      <c r="D1193" t="s">
        <v>633</v>
      </c>
      <c r="E1193" s="24" t="s">
        <v>12567</v>
      </c>
      <c r="F1193" s="25" t="s">
        <v>647</v>
      </c>
      <c r="G1193" s="26">
        <v>236</v>
      </c>
      <c r="H1193" s="25">
        <v>0</v>
      </c>
      <c r="I1193" s="27">
        <f>ROUND(G1193*H1193,P4)</f>
        <v>0</v>
      </c>
      <c r="L1193" s="27">
        <v>0</v>
      </c>
      <c r="M1193" s="21">
        <f>ROUND(G1193*L1193,P4)</f>
        <v>0</v>
      </c>
      <c r="N1193" s="22" t="s">
        <v>633</v>
      </c>
      <c r="O1193" s="28">
        <f>M1193*AA1193</f>
        <v>0</v>
      </c>
      <c r="P1193" s="1">
        <v>3</v>
      </c>
      <c r="AA1193" s="1">
        <f>IF(P1193=1,$O$3,IF(P1193=2,$O$4,$O$5))</f>
        <v>0.21</v>
      </c>
    </row>
    <row r="1194" spans="1:27" x14ac:dyDescent="0.25">
      <c r="A1194" s="1" t="s">
        <v>637</v>
      </c>
      <c r="E1194" s="24" t="s">
        <v>633</v>
      </c>
    </row>
    <row r="1195" spans="1:27" ht="52.8" x14ac:dyDescent="0.25">
      <c r="A1195" s="1" t="s">
        <v>638</v>
      </c>
      <c r="E1195" s="29" t="s">
        <v>12868</v>
      </c>
    </row>
    <row r="1196" spans="1:27" x14ac:dyDescent="0.25">
      <c r="A1196" s="1" t="s">
        <v>640</v>
      </c>
      <c r="E1196" s="24" t="s">
        <v>1380</v>
      </c>
    </row>
    <row r="1197" spans="1:27" x14ac:dyDescent="0.25">
      <c r="A1197" s="1" t="s">
        <v>631</v>
      </c>
      <c r="B1197" s="1">
        <v>294</v>
      </c>
      <c r="C1197" s="23" t="s">
        <v>12569</v>
      </c>
      <c r="D1197" t="s">
        <v>633</v>
      </c>
      <c r="E1197" s="24" t="s">
        <v>4106</v>
      </c>
      <c r="F1197" s="25" t="s">
        <v>657</v>
      </c>
      <c r="G1197" s="26">
        <v>6</v>
      </c>
      <c r="H1197" s="25">
        <v>0</v>
      </c>
      <c r="I1197" s="27">
        <f>ROUND(G1197*H1197,P4)</f>
        <v>0</v>
      </c>
      <c r="L1197" s="27">
        <v>0</v>
      </c>
      <c r="M1197" s="21">
        <f>ROUND(G1197*L1197,P4)</f>
        <v>0</v>
      </c>
      <c r="N1197" s="22" t="s">
        <v>633</v>
      </c>
      <c r="O1197" s="28">
        <f>M1197*AA1197</f>
        <v>0</v>
      </c>
      <c r="P1197" s="1">
        <v>3</v>
      </c>
      <c r="AA1197" s="1">
        <f>IF(P1197=1,$O$3,IF(P1197=2,$O$4,$O$5))</f>
        <v>0.21</v>
      </c>
    </row>
    <row r="1198" spans="1:27" x14ac:dyDescent="0.25">
      <c r="A1198" s="1" t="s">
        <v>637</v>
      </c>
      <c r="E1198" s="24" t="s">
        <v>633</v>
      </c>
    </row>
    <row r="1199" spans="1:27" ht="52.8" x14ac:dyDescent="0.25">
      <c r="A1199" s="1" t="s">
        <v>638</v>
      </c>
      <c r="E1199" s="29" t="s">
        <v>12570</v>
      </c>
    </row>
    <row r="1200" spans="1:27" x14ac:dyDescent="0.25">
      <c r="A1200" s="1" t="s">
        <v>640</v>
      </c>
      <c r="E1200" s="24" t="s">
        <v>1380</v>
      </c>
    </row>
    <row r="1201" spans="1:27" x14ac:dyDescent="0.25">
      <c r="A1201" s="1" t="s">
        <v>631</v>
      </c>
      <c r="B1201" s="1">
        <v>295</v>
      </c>
      <c r="C1201" s="23" t="s">
        <v>12571</v>
      </c>
      <c r="D1201" t="s">
        <v>633</v>
      </c>
      <c r="E1201" s="24" t="s">
        <v>1681</v>
      </c>
      <c r="F1201" s="25" t="s">
        <v>657</v>
      </c>
      <c r="G1201" s="26">
        <v>9</v>
      </c>
      <c r="H1201" s="25">
        <v>0</v>
      </c>
      <c r="I1201" s="27">
        <f>ROUND(G1201*H1201,P4)</f>
        <v>0</v>
      </c>
      <c r="L1201" s="27">
        <v>0</v>
      </c>
      <c r="M1201" s="21">
        <f>ROUND(G1201*L1201,P4)</f>
        <v>0</v>
      </c>
      <c r="N1201" s="22" t="s">
        <v>633</v>
      </c>
      <c r="O1201" s="28">
        <f>M1201*AA1201</f>
        <v>0</v>
      </c>
      <c r="P1201" s="1">
        <v>3</v>
      </c>
      <c r="AA1201" s="1">
        <f>IF(P1201=1,$O$3,IF(P1201=2,$O$4,$O$5))</f>
        <v>0.21</v>
      </c>
    </row>
    <row r="1202" spans="1:27" x14ac:dyDescent="0.25">
      <c r="A1202" s="1" t="s">
        <v>637</v>
      </c>
      <c r="E1202" s="24" t="s">
        <v>633</v>
      </c>
    </row>
    <row r="1203" spans="1:27" ht="52.8" x14ac:dyDescent="0.25">
      <c r="A1203" s="1" t="s">
        <v>638</v>
      </c>
      <c r="E1203" s="29" t="s">
        <v>12869</v>
      </c>
    </row>
    <row r="1204" spans="1:27" x14ac:dyDescent="0.25">
      <c r="A1204" s="1" t="s">
        <v>640</v>
      </c>
      <c r="E1204" s="24" t="s">
        <v>1380</v>
      </c>
    </row>
    <row r="1205" spans="1:27" x14ac:dyDescent="0.25">
      <c r="A1205" s="1" t="s">
        <v>631</v>
      </c>
      <c r="B1205" s="1">
        <v>296</v>
      </c>
      <c r="C1205" s="23" t="s">
        <v>12573</v>
      </c>
      <c r="D1205" t="s">
        <v>633</v>
      </c>
      <c r="E1205" s="24" t="s">
        <v>4104</v>
      </c>
      <c r="F1205" s="25" t="s">
        <v>657</v>
      </c>
      <c r="G1205" s="26">
        <v>19</v>
      </c>
      <c r="H1205" s="25">
        <v>0</v>
      </c>
      <c r="I1205" s="27">
        <f>ROUND(G1205*H1205,P4)</f>
        <v>0</v>
      </c>
      <c r="L1205" s="27">
        <v>0</v>
      </c>
      <c r="M1205" s="21">
        <f>ROUND(G1205*L1205,P4)</f>
        <v>0</v>
      </c>
      <c r="N1205" s="22" t="s">
        <v>633</v>
      </c>
      <c r="O1205" s="28">
        <f>M1205*AA1205</f>
        <v>0</v>
      </c>
      <c r="P1205" s="1">
        <v>3</v>
      </c>
      <c r="AA1205" s="1">
        <f>IF(P1205=1,$O$3,IF(P1205=2,$O$4,$O$5))</f>
        <v>0.21</v>
      </c>
    </row>
    <row r="1206" spans="1:27" x14ac:dyDescent="0.25">
      <c r="A1206" s="1" t="s">
        <v>637</v>
      </c>
      <c r="E1206" s="24" t="s">
        <v>633</v>
      </c>
    </row>
    <row r="1207" spans="1:27" ht="52.8" x14ac:dyDescent="0.25">
      <c r="A1207" s="1" t="s">
        <v>638</v>
      </c>
      <c r="E1207" s="29" t="s">
        <v>12870</v>
      </c>
    </row>
    <row r="1208" spans="1:27" x14ac:dyDescent="0.25">
      <c r="A1208" s="1" t="s">
        <v>640</v>
      </c>
      <c r="E1208" s="24" t="s">
        <v>1380</v>
      </c>
    </row>
    <row r="1209" spans="1:27" x14ac:dyDescent="0.25">
      <c r="A1209" s="1" t="s">
        <v>631</v>
      </c>
      <c r="B1209" s="1">
        <v>297</v>
      </c>
      <c r="C1209" s="23" t="s">
        <v>12575</v>
      </c>
      <c r="D1209" t="s">
        <v>633</v>
      </c>
      <c r="E1209" s="24" t="s">
        <v>12576</v>
      </c>
      <c r="F1209" s="25" t="s">
        <v>647</v>
      </c>
      <c r="G1209" s="26">
        <v>140</v>
      </c>
      <c r="H1209" s="25">
        <v>0</v>
      </c>
      <c r="I1209" s="27">
        <f>ROUND(G1209*H1209,P4)</f>
        <v>0</v>
      </c>
      <c r="L1209" s="27">
        <v>0</v>
      </c>
      <c r="M1209" s="21">
        <f>ROUND(G1209*L1209,P4)</f>
        <v>0</v>
      </c>
      <c r="N1209" s="22" t="s">
        <v>633</v>
      </c>
      <c r="O1209" s="28">
        <f>M1209*AA1209</f>
        <v>0</v>
      </c>
      <c r="P1209" s="1">
        <v>3</v>
      </c>
      <c r="AA1209" s="1">
        <f>IF(P1209=1,$O$3,IF(P1209=2,$O$4,$O$5))</f>
        <v>0.21</v>
      </c>
    </row>
    <row r="1210" spans="1:27" x14ac:dyDescent="0.25">
      <c r="A1210" s="1" t="s">
        <v>637</v>
      </c>
      <c r="E1210" s="24" t="s">
        <v>633</v>
      </c>
    </row>
    <row r="1211" spans="1:27" ht="66" x14ac:dyDescent="0.25">
      <c r="A1211" s="1" t="s">
        <v>638</v>
      </c>
      <c r="E1211" s="29" t="s">
        <v>12577</v>
      </c>
    </row>
    <row r="1212" spans="1:27" x14ac:dyDescent="0.25">
      <c r="A1212" s="1" t="s">
        <v>640</v>
      </c>
      <c r="E1212" s="24" t="s">
        <v>1380</v>
      </c>
    </row>
    <row r="1213" spans="1:27" x14ac:dyDescent="0.25">
      <c r="A1213" s="1" t="s">
        <v>631</v>
      </c>
      <c r="B1213" s="1">
        <v>298</v>
      </c>
      <c r="C1213" s="23" t="s">
        <v>12578</v>
      </c>
      <c r="D1213" t="s">
        <v>633</v>
      </c>
      <c r="E1213" s="24" t="s">
        <v>12579</v>
      </c>
      <c r="F1213" s="25" t="s">
        <v>657</v>
      </c>
      <c r="G1213" s="26">
        <v>26</v>
      </c>
      <c r="H1213" s="25">
        <v>0</v>
      </c>
      <c r="I1213" s="27">
        <f>ROUND(G1213*H1213,P4)</f>
        <v>0</v>
      </c>
      <c r="L1213" s="27">
        <v>0</v>
      </c>
      <c r="M1213" s="21">
        <f>ROUND(G1213*L1213,P4)</f>
        <v>0</v>
      </c>
      <c r="N1213" s="22" t="s">
        <v>633</v>
      </c>
      <c r="O1213" s="28">
        <f>M1213*AA1213</f>
        <v>0</v>
      </c>
      <c r="P1213" s="1">
        <v>3</v>
      </c>
      <c r="AA1213" s="1">
        <f>IF(P1213=1,$O$3,IF(P1213=2,$O$4,$O$5))</f>
        <v>0.21</v>
      </c>
    </row>
    <row r="1214" spans="1:27" x14ac:dyDescent="0.25">
      <c r="A1214" s="1" t="s">
        <v>637</v>
      </c>
      <c r="E1214" s="24" t="s">
        <v>633</v>
      </c>
    </row>
    <row r="1215" spans="1:27" ht="52.8" x14ac:dyDescent="0.25">
      <c r="A1215" s="1" t="s">
        <v>638</v>
      </c>
      <c r="E1215" s="29" t="s">
        <v>12580</v>
      </c>
    </row>
    <row r="1216" spans="1:27" x14ac:dyDescent="0.25">
      <c r="A1216" s="1" t="s">
        <v>640</v>
      </c>
      <c r="E1216" s="24" t="s">
        <v>1380</v>
      </c>
    </row>
    <row r="1217" spans="1:27" x14ac:dyDescent="0.25">
      <c r="A1217" s="1" t="s">
        <v>631</v>
      </c>
      <c r="B1217" s="1">
        <v>299</v>
      </c>
      <c r="C1217" s="23" t="s">
        <v>12581</v>
      </c>
      <c r="D1217" t="s">
        <v>633</v>
      </c>
      <c r="E1217" s="24" t="s">
        <v>12582</v>
      </c>
      <c r="F1217" s="25" t="s">
        <v>657</v>
      </c>
      <c r="G1217" s="26">
        <v>6</v>
      </c>
      <c r="H1217" s="25">
        <v>0</v>
      </c>
      <c r="I1217" s="27">
        <f>ROUND(G1217*H1217,P4)</f>
        <v>0</v>
      </c>
      <c r="L1217" s="27">
        <v>0</v>
      </c>
      <c r="M1217" s="21">
        <f>ROUND(G1217*L1217,P4)</f>
        <v>0</v>
      </c>
      <c r="N1217" s="22" t="s">
        <v>633</v>
      </c>
      <c r="O1217" s="28">
        <f>M1217*AA1217</f>
        <v>0</v>
      </c>
      <c r="P1217" s="1">
        <v>3</v>
      </c>
      <c r="AA1217" s="1">
        <f>IF(P1217=1,$O$3,IF(P1217=2,$O$4,$O$5))</f>
        <v>0.21</v>
      </c>
    </row>
    <row r="1218" spans="1:27" x14ac:dyDescent="0.25">
      <c r="A1218" s="1" t="s">
        <v>637</v>
      </c>
      <c r="E1218" s="24" t="s">
        <v>633</v>
      </c>
    </row>
    <row r="1219" spans="1:27" ht="52.8" x14ac:dyDescent="0.25">
      <c r="A1219" s="1" t="s">
        <v>638</v>
      </c>
      <c r="E1219" s="29" t="s">
        <v>12570</v>
      </c>
    </row>
    <row r="1220" spans="1:27" x14ac:dyDescent="0.25">
      <c r="A1220" s="1" t="s">
        <v>640</v>
      </c>
      <c r="E1220" s="24" t="s">
        <v>1380</v>
      </c>
    </row>
    <row r="1221" spans="1:27" ht="26.4" x14ac:dyDescent="0.25">
      <c r="A1221" s="1" t="s">
        <v>631</v>
      </c>
      <c r="B1221" s="1">
        <v>300</v>
      </c>
      <c r="C1221" s="23" t="s">
        <v>12583</v>
      </c>
      <c r="D1221" t="s">
        <v>633</v>
      </c>
      <c r="E1221" s="24" t="s">
        <v>1687</v>
      </c>
      <c r="F1221" s="25" t="s">
        <v>647</v>
      </c>
      <c r="G1221" s="26">
        <v>770</v>
      </c>
      <c r="H1221" s="25">
        <v>0</v>
      </c>
      <c r="I1221" s="27">
        <f>ROUND(G1221*H1221,P4)</f>
        <v>0</v>
      </c>
      <c r="L1221" s="27">
        <v>0</v>
      </c>
      <c r="M1221" s="21">
        <f>ROUND(G1221*L1221,P4)</f>
        <v>0</v>
      </c>
      <c r="N1221" s="22" t="s">
        <v>633</v>
      </c>
      <c r="O1221" s="28">
        <f>M1221*AA1221</f>
        <v>0</v>
      </c>
      <c r="P1221" s="1">
        <v>3</v>
      </c>
      <c r="AA1221" s="1">
        <f>IF(P1221=1,$O$3,IF(P1221=2,$O$4,$O$5))</f>
        <v>0.21</v>
      </c>
    </row>
    <row r="1222" spans="1:27" x14ac:dyDescent="0.25">
      <c r="A1222" s="1" t="s">
        <v>637</v>
      </c>
      <c r="E1222" s="24" t="s">
        <v>633</v>
      </c>
    </row>
    <row r="1223" spans="1:27" ht="66" x14ac:dyDescent="0.25">
      <c r="A1223" s="1" t="s">
        <v>638</v>
      </c>
      <c r="E1223" s="29" t="s">
        <v>12871</v>
      </c>
    </row>
    <row r="1224" spans="1:27" x14ac:dyDescent="0.25">
      <c r="A1224" s="1" t="s">
        <v>640</v>
      </c>
      <c r="E1224" s="24" t="s">
        <v>1380</v>
      </c>
    </row>
    <row r="1225" spans="1:27" x14ac:dyDescent="0.25">
      <c r="A1225" s="1" t="s">
        <v>631</v>
      </c>
      <c r="B1225" s="1">
        <v>301</v>
      </c>
      <c r="C1225" s="23" t="s">
        <v>12585</v>
      </c>
      <c r="D1225" t="s">
        <v>633</v>
      </c>
      <c r="E1225" s="24" t="s">
        <v>2526</v>
      </c>
      <c r="F1225" s="25" t="s">
        <v>647</v>
      </c>
      <c r="G1225" s="26">
        <v>975</v>
      </c>
      <c r="H1225" s="25">
        <v>0</v>
      </c>
      <c r="I1225" s="27">
        <f>ROUND(G1225*H1225,P4)</f>
        <v>0</v>
      </c>
      <c r="L1225" s="27">
        <v>0</v>
      </c>
      <c r="M1225" s="21">
        <f>ROUND(G1225*L1225,P4)</f>
        <v>0</v>
      </c>
      <c r="N1225" s="22" t="s">
        <v>633</v>
      </c>
      <c r="O1225" s="28">
        <f>M1225*AA1225</f>
        <v>0</v>
      </c>
      <c r="P1225" s="1">
        <v>3</v>
      </c>
      <c r="AA1225" s="1">
        <f>IF(P1225=1,$O$3,IF(P1225=2,$O$4,$O$5))</f>
        <v>0.21</v>
      </c>
    </row>
    <row r="1226" spans="1:27" x14ac:dyDescent="0.25">
      <c r="A1226" s="1" t="s">
        <v>637</v>
      </c>
      <c r="E1226" s="24" t="s">
        <v>633</v>
      </c>
    </row>
    <row r="1227" spans="1:27" ht="66" x14ac:dyDescent="0.25">
      <c r="A1227" s="1" t="s">
        <v>638</v>
      </c>
      <c r="E1227" s="29" t="s">
        <v>12872</v>
      </c>
    </row>
    <row r="1228" spans="1:27" x14ac:dyDescent="0.25">
      <c r="A1228" s="1" t="s">
        <v>640</v>
      </c>
      <c r="E1228" s="24" t="s">
        <v>1380</v>
      </c>
    </row>
    <row r="1229" spans="1:27" x14ac:dyDescent="0.25">
      <c r="A1229" s="1" t="s">
        <v>631</v>
      </c>
      <c r="B1229" s="1">
        <v>302</v>
      </c>
      <c r="C1229" s="23" t="s">
        <v>12587</v>
      </c>
      <c r="D1229" t="s">
        <v>633</v>
      </c>
      <c r="E1229" s="24" t="s">
        <v>2812</v>
      </c>
      <c r="F1229" s="25" t="s">
        <v>647</v>
      </c>
      <c r="G1229" s="26">
        <v>60</v>
      </c>
      <c r="H1229" s="25">
        <v>0</v>
      </c>
      <c r="I1229" s="27">
        <f>ROUND(G1229*H1229,P4)</f>
        <v>0</v>
      </c>
      <c r="L1229" s="27">
        <v>0</v>
      </c>
      <c r="M1229" s="21">
        <f>ROUND(G1229*L1229,P4)</f>
        <v>0</v>
      </c>
      <c r="N1229" s="22" t="s">
        <v>633</v>
      </c>
      <c r="O1229" s="28">
        <f>M1229*AA1229</f>
        <v>0</v>
      </c>
      <c r="P1229" s="1">
        <v>3</v>
      </c>
      <c r="AA1229" s="1">
        <f>IF(P1229=1,$O$3,IF(P1229=2,$O$4,$O$5))</f>
        <v>0.21</v>
      </c>
    </row>
    <row r="1230" spans="1:27" x14ac:dyDescent="0.25">
      <c r="A1230" s="1" t="s">
        <v>637</v>
      </c>
      <c r="E1230" s="24" t="s">
        <v>633</v>
      </c>
    </row>
    <row r="1231" spans="1:27" ht="66" x14ac:dyDescent="0.25">
      <c r="A1231" s="1" t="s">
        <v>638</v>
      </c>
      <c r="E1231" s="29" t="s">
        <v>12873</v>
      </c>
    </row>
    <row r="1232" spans="1:27" x14ac:dyDescent="0.25">
      <c r="A1232" s="1" t="s">
        <v>640</v>
      </c>
      <c r="E1232" s="24" t="s">
        <v>1380</v>
      </c>
    </row>
    <row r="1233" spans="1:27" x14ac:dyDescent="0.25">
      <c r="A1233" s="1" t="s">
        <v>631</v>
      </c>
      <c r="B1233" s="1">
        <v>303</v>
      </c>
      <c r="C1233" s="23" t="s">
        <v>12589</v>
      </c>
      <c r="D1233" t="s">
        <v>633</v>
      </c>
      <c r="E1233" s="24" t="s">
        <v>12590</v>
      </c>
      <c r="F1233" s="25" t="s">
        <v>647</v>
      </c>
      <c r="G1233" s="26">
        <v>20</v>
      </c>
      <c r="H1233" s="25">
        <v>0</v>
      </c>
      <c r="I1233" s="27">
        <f>ROUND(G1233*H1233,P4)</f>
        <v>0</v>
      </c>
      <c r="L1233" s="27">
        <v>0</v>
      </c>
      <c r="M1233" s="21">
        <f>ROUND(G1233*L1233,P4)</f>
        <v>0</v>
      </c>
      <c r="N1233" s="22" t="s">
        <v>633</v>
      </c>
      <c r="O1233" s="28">
        <f>M1233*AA1233</f>
        <v>0</v>
      </c>
      <c r="P1233" s="1">
        <v>3</v>
      </c>
      <c r="AA1233" s="1">
        <f>IF(P1233=1,$O$3,IF(P1233=2,$O$4,$O$5))</f>
        <v>0.21</v>
      </c>
    </row>
    <row r="1234" spans="1:27" x14ac:dyDescent="0.25">
      <c r="A1234" s="1" t="s">
        <v>637</v>
      </c>
      <c r="E1234" s="24" t="s">
        <v>633</v>
      </c>
    </row>
    <row r="1235" spans="1:27" ht="66" x14ac:dyDescent="0.25">
      <c r="A1235" s="1" t="s">
        <v>638</v>
      </c>
      <c r="E1235" s="29" t="s">
        <v>12874</v>
      </c>
    </row>
    <row r="1236" spans="1:27" x14ac:dyDescent="0.25">
      <c r="A1236" s="1" t="s">
        <v>640</v>
      </c>
      <c r="E1236" s="24" t="s">
        <v>1380</v>
      </c>
    </row>
    <row r="1237" spans="1:27" x14ac:dyDescent="0.25">
      <c r="A1237" s="1" t="s">
        <v>631</v>
      </c>
      <c r="B1237" s="1">
        <v>304</v>
      </c>
      <c r="C1237" s="23" t="s">
        <v>12592</v>
      </c>
      <c r="D1237" t="s">
        <v>633</v>
      </c>
      <c r="E1237" s="24" t="s">
        <v>8970</v>
      </c>
      <c r="F1237" s="25" t="s">
        <v>647</v>
      </c>
      <c r="G1237" s="26">
        <v>290</v>
      </c>
      <c r="H1237" s="25">
        <v>0</v>
      </c>
      <c r="I1237" s="27">
        <f>ROUND(G1237*H1237,P4)</f>
        <v>0</v>
      </c>
      <c r="L1237" s="27">
        <v>0</v>
      </c>
      <c r="M1237" s="21">
        <f>ROUND(G1237*L1237,P4)</f>
        <v>0</v>
      </c>
      <c r="N1237" s="22" t="s">
        <v>633</v>
      </c>
      <c r="O1237" s="28">
        <f>M1237*AA1237</f>
        <v>0</v>
      </c>
      <c r="P1237" s="1">
        <v>3</v>
      </c>
      <c r="AA1237" s="1">
        <f>IF(P1237=1,$O$3,IF(P1237=2,$O$4,$O$5))</f>
        <v>0.21</v>
      </c>
    </row>
    <row r="1238" spans="1:27" x14ac:dyDescent="0.25">
      <c r="A1238" s="1" t="s">
        <v>637</v>
      </c>
      <c r="E1238" s="24" t="s">
        <v>633</v>
      </c>
    </row>
    <row r="1239" spans="1:27" ht="66" x14ac:dyDescent="0.25">
      <c r="A1239" s="1" t="s">
        <v>638</v>
      </c>
      <c r="E1239" s="29" t="s">
        <v>12875</v>
      </c>
    </row>
    <row r="1240" spans="1:27" x14ac:dyDescent="0.25">
      <c r="A1240" s="1" t="s">
        <v>640</v>
      </c>
      <c r="E1240" s="24" t="s">
        <v>1380</v>
      </c>
    </row>
    <row r="1241" spans="1:27" ht="26.4" x14ac:dyDescent="0.25">
      <c r="A1241" s="1" t="s">
        <v>631</v>
      </c>
      <c r="B1241" s="1">
        <v>305</v>
      </c>
      <c r="C1241" s="23" t="s">
        <v>12594</v>
      </c>
      <c r="D1241" t="s">
        <v>633</v>
      </c>
      <c r="E1241" s="24" t="s">
        <v>1690</v>
      </c>
      <c r="F1241" s="25" t="s">
        <v>657</v>
      </c>
      <c r="G1241" s="26">
        <v>120</v>
      </c>
      <c r="H1241" s="25">
        <v>0</v>
      </c>
      <c r="I1241" s="27">
        <f>ROUND(G1241*H1241,P4)</f>
        <v>0</v>
      </c>
      <c r="L1241" s="27">
        <v>0</v>
      </c>
      <c r="M1241" s="21">
        <f>ROUND(G1241*L1241,P4)</f>
        <v>0</v>
      </c>
      <c r="N1241" s="22" t="s">
        <v>633</v>
      </c>
      <c r="O1241" s="28">
        <f>M1241*AA1241</f>
        <v>0</v>
      </c>
      <c r="P1241" s="1">
        <v>3</v>
      </c>
      <c r="AA1241" s="1">
        <f>IF(P1241=1,$O$3,IF(P1241=2,$O$4,$O$5))</f>
        <v>0.21</v>
      </c>
    </row>
    <row r="1242" spans="1:27" x14ac:dyDescent="0.25">
      <c r="A1242" s="1" t="s">
        <v>637</v>
      </c>
      <c r="E1242" s="24" t="s">
        <v>633</v>
      </c>
    </row>
    <row r="1243" spans="1:27" ht="52.8" x14ac:dyDescent="0.25">
      <c r="A1243" s="1" t="s">
        <v>638</v>
      </c>
      <c r="E1243" s="29" t="s">
        <v>12595</v>
      </c>
    </row>
    <row r="1244" spans="1:27" x14ac:dyDescent="0.25">
      <c r="A1244" s="1" t="s">
        <v>640</v>
      </c>
      <c r="E1244" s="24" t="s">
        <v>1380</v>
      </c>
    </row>
    <row r="1245" spans="1:27" ht="26.4" x14ac:dyDescent="0.25">
      <c r="A1245" s="1" t="s">
        <v>631</v>
      </c>
      <c r="B1245" s="1">
        <v>306</v>
      </c>
      <c r="C1245" s="23" t="s">
        <v>12596</v>
      </c>
      <c r="D1245" t="s">
        <v>633</v>
      </c>
      <c r="E1245" s="24" t="s">
        <v>2528</v>
      </c>
      <c r="F1245" s="25" t="s">
        <v>657</v>
      </c>
      <c r="G1245" s="26">
        <v>412</v>
      </c>
      <c r="H1245" s="25">
        <v>0</v>
      </c>
      <c r="I1245" s="27">
        <f>ROUND(G1245*H1245,P4)</f>
        <v>0</v>
      </c>
      <c r="L1245" s="27">
        <v>0</v>
      </c>
      <c r="M1245" s="21">
        <f>ROUND(G1245*L1245,P4)</f>
        <v>0</v>
      </c>
      <c r="N1245" s="22" t="s">
        <v>633</v>
      </c>
      <c r="O1245" s="28">
        <f>M1245*AA1245</f>
        <v>0</v>
      </c>
      <c r="P1245" s="1">
        <v>3</v>
      </c>
      <c r="AA1245" s="1">
        <f>IF(P1245=1,$O$3,IF(P1245=2,$O$4,$O$5))</f>
        <v>0.21</v>
      </c>
    </row>
    <row r="1246" spans="1:27" x14ac:dyDescent="0.25">
      <c r="A1246" s="1" t="s">
        <v>637</v>
      </c>
      <c r="E1246" s="24" t="s">
        <v>633</v>
      </c>
    </row>
    <row r="1247" spans="1:27" ht="52.8" x14ac:dyDescent="0.25">
      <c r="A1247" s="1" t="s">
        <v>638</v>
      </c>
      <c r="E1247" s="29" t="s">
        <v>12876</v>
      </c>
    </row>
    <row r="1248" spans="1:27" x14ac:dyDescent="0.25">
      <c r="A1248" s="1" t="s">
        <v>640</v>
      </c>
      <c r="E1248" s="24" t="s">
        <v>1380</v>
      </c>
    </row>
    <row r="1249" spans="1:27" ht="26.4" x14ac:dyDescent="0.25">
      <c r="A1249" s="1" t="s">
        <v>631</v>
      </c>
      <c r="B1249" s="1">
        <v>307</v>
      </c>
      <c r="C1249" s="23" t="s">
        <v>12598</v>
      </c>
      <c r="D1249" t="s">
        <v>633</v>
      </c>
      <c r="E1249" s="24" t="s">
        <v>2826</v>
      </c>
      <c r="F1249" s="25" t="s">
        <v>657</v>
      </c>
      <c r="G1249" s="26">
        <v>34</v>
      </c>
      <c r="H1249" s="25">
        <v>0</v>
      </c>
      <c r="I1249" s="27">
        <f>ROUND(G1249*H1249,P4)</f>
        <v>0</v>
      </c>
      <c r="L1249" s="27">
        <v>0</v>
      </c>
      <c r="M1249" s="21">
        <f>ROUND(G1249*L1249,P4)</f>
        <v>0</v>
      </c>
      <c r="N1249" s="22" t="s">
        <v>633</v>
      </c>
      <c r="O1249" s="28">
        <f>M1249*AA1249</f>
        <v>0</v>
      </c>
      <c r="P1249" s="1">
        <v>3</v>
      </c>
      <c r="AA1249" s="1">
        <f>IF(P1249=1,$O$3,IF(P1249=2,$O$4,$O$5))</f>
        <v>0.21</v>
      </c>
    </row>
    <row r="1250" spans="1:27" x14ac:dyDescent="0.25">
      <c r="A1250" s="1" t="s">
        <v>637</v>
      </c>
      <c r="E1250" s="24" t="s">
        <v>633</v>
      </c>
    </row>
    <row r="1251" spans="1:27" ht="52.8" x14ac:dyDescent="0.25">
      <c r="A1251" s="1" t="s">
        <v>638</v>
      </c>
      <c r="E1251" s="29" t="s">
        <v>12877</v>
      </c>
    </row>
    <row r="1252" spans="1:27" x14ac:dyDescent="0.25">
      <c r="A1252" s="1" t="s">
        <v>640</v>
      </c>
      <c r="E1252" s="24" t="s">
        <v>1380</v>
      </c>
    </row>
    <row r="1253" spans="1:27" ht="26.4" x14ac:dyDescent="0.25">
      <c r="A1253" s="1" t="s">
        <v>631</v>
      </c>
      <c r="B1253" s="1">
        <v>308</v>
      </c>
      <c r="C1253" s="23" t="s">
        <v>12600</v>
      </c>
      <c r="D1253" t="s">
        <v>633</v>
      </c>
      <c r="E1253" s="24" t="s">
        <v>12601</v>
      </c>
      <c r="F1253" s="25" t="s">
        <v>657</v>
      </c>
      <c r="G1253" s="26">
        <v>1</v>
      </c>
      <c r="H1253" s="25">
        <v>0</v>
      </c>
      <c r="I1253" s="27">
        <f>ROUND(G1253*H1253,P4)</f>
        <v>0</v>
      </c>
      <c r="L1253" s="27">
        <v>0</v>
      </c>
      <c r="M1253" s="21">
        <f>ROUND(G1253*L1253,P4)</f>
        <v>0</v>
      </c>
      <c r="N1253" s="22" t="s">
        <v>633</v>
      </c>
      <c r="O1253" s="28">
        <f>M1253*AA1253</f>
        <v>0</v>
      </c>
      <c r="P1253" s="1">
        <v>3</v>
      </c>
      <c r="AA1253" s="1">
        <f>IF(P1253=1,$O$3,IF(P1253=2,$O$4,$O$5))</f>
        <v>0.21</v>
      </c>
    </row>
    <row r="1254" spans="1:27" x14ac:dyDescent="0.25">
      <c r="A1254" s="1" t="s">
        <v>637</v>
      </c>
      <c r="E1254" s="24" t="s">
        <v>633</v>
      </c>
    </row>
    <row r="1255" spans="1:27" ht="52.8" x14ac:dyDescent="0.25">
      <c r="A1255" s="1" t="s">
        <v>638</v>
      </c>
      <c r="E1255" s="29" t="s">
        <v>12602</v>
      </c>
    </row>
    <row r="1256" spans="1:27" x14ac:dyDescent="0.25">
      <c r="A1256" s="1" t="s">
        <v>640</v>
      </c>
      <c r="E1256" s="24" t="s">
        <v>1380</v>
      </c>
    </row>
    <row r="1257" spans="1:27" ht="39.6" x14ac:dyDescent="0.25">
      <c r="A1257" s="1" t="s">
        <v>631</v>
      </c>
      <c r="B1257" s="1">
        <v>309</v>
      </c>
      <c r="C1257" s="23" t="s">
        <v>12603</v>
      </c>
      <c r="D1257" t="s">
        <v>633</v>
      </c>
      <c r="E1257" s="24" t="s">
        <v>12604</v>
      </c>
      <c r="F1257" s="25" t="s">
        <v>657</v>
      </c>
      <c r="G1257" s="26">
        <v>3</v>
      </c>
      <c r="H1257" s="25">
        <v>0</v>
      </c>
      <c r="I1257" s="27">
        <f>ROUND(G1257*H1257,P4)</f>
        <v>0</v>
      </c>
      <c r="L1257" s="27">
        <v>0</v>
      </c>
      <c r="M1257" s="21">
        <f>ROUND(G1257*L1257,P4)</f>
        <v>0</v>
      </c>
      <c r="N1257" s="22" t="s">
        <v>633</v>
      </c>
      <c r="O1257" s="28">
        <f>M1257*AA1257</f>
        <v>0</v>
      </c>
      <c r="P1257" s="1">
        <v>3</v>
      </c>
      <c r="AA1257" s="1">
        <f>IF(P1257=1,$O$3,IF(P1257=2,$O$4,$O$5))</f>
        <v>0.21</v>
      </c>
    </row>
    <row r="1258" spans="1:27" x14ac:dyDescent="0.25">
      <c r="A1258" s="1" t="s">
        <v>637</v>
      </c>
      <c r="E1258" s="24" t="s">
        <v>633</v>
      </c>
    </row>
    <row r="1259" spans="1:27" ht="52.8" x14ac:dyDescent="0.25">
      <c r="A1259" s="1" t="s">
        <v>638</v>
      </c>
      <c r="E1259" s="29" t="s">
        <v>12559</v>
      </c>
    </row>
    <row r="1260" spans="1:27" x14ac:dyDescent="0.25">
      <c r="A1260" s="1" t="s">
        <v>640</v>
      </c>
      <c r="E1260" s="24" t="s">
        <v>1380</v>
      </c>
    </row>
    <row r="1261" spans="1:27" ht="26.4" x14ac:dyDescent="0.25">
      <c r="A1261" s="1" t="s">
        <v>631</v>
      </c>
      <c r="B1261" s="1">
        <v>310</v>
      </c>
      <c r="C1261" s="23" t="s">
        <v>12605</v>
      </c>
      <c r="D1261" t="s">
        <v>633</v>
      </c>
      <c r="E1261" s="24" t="s">
        <v>3664</v>
      </c>
      <c r="F1261" s="25" t="s">
        <v>657</v>
      </c>
      <c r="G1261" s="26">
        <v>1</v>
      </c>
      <c r="H1261" s="25">
        <v>0</v>
      </c>
      <c r="I1261" s="27">
        <f>ROUND(G1261*H1261,P4)</f>
        <v>0</v>
      </c>
      <c r="L1261" s="27">
        <v>0</v>
      </c>
      <c r="M1261" s="21">
        <f>ROUND(G1261*L1261,P4)</f>
        <v>0</v>
      </c>
      <c r="N1261" s="22" t="s">
        <v>633</v>
      </c>
      <c r="O1261" s="28">
        <f>M1261*AA1261</f>
        <v>0</v>
      </c>
      <c r="P1261" s="1">
        <v>3</v>
      </c>
      <c r="AA1261" s="1">
        <f>IF(P1261=1,$O$3,IF(P1261=2,$O$4,$O$5))</f>
        <v>0.21</v>
      </c>
    </row>
    <row r="1262" spans="1:27" x14ac:dyDescent="0.25">
      <c r="A1262" s="1" t="s">
        <v>637</v>
      </c>
      <c r="E1262" s="24" t="s">
        <v>633</v>
      </c>
    </row>
    <row r="1263" spans="1:27" ht="52.8" x14ac:dyDescent="0.25">
      <c r="A1263" s="1" t="s">
        <v>638</v>
      </c>
      <c r="E1263" s="29" t="s">
        <v>12602</v>
      </c>
    </row>
    <row r="1264" spans="1:27" x14ac:dyDescent="0.25">
      <c r="A1264" s="1" t="s">
        <v>640</v>
      </c>
      <c r="E1264" s="24" t="s">
        <v>1380</v>
      </c>
    </row>
    <row r="1265" spans="1:27" x14ac:dyDescent="0.25">
      <c r="A1265" s="1" t="s">
        <v>631</v>
      </c>
      <c r="B1265" s="1">
        <v>311</v>
      </c>
      <c r="C1265" s="23" t="s">
        <v>12606</v>
      </c>
      <c r="D1265" t="s">
        <v>633</v>
      </c>
      <c r="E1265" s="24" t="s">
        <v>12607</v>
      </c>
      <c r="F1265" s="25" t="s">
        <v>657</v>
      </c>
      <c r="G1265" s="26">
        <v>1</v>
      </c>
      <c r="H1265" s="25">
        <v>0</v>
      </c>
      <c r="I1265" s="27">
        <f>ROUND(G1265*H1265,P4)</f>
        <v>0</v>
      </c>
      <c r="L1265" s="27">
        <v>0</v>
      </c>
      <c r="M1265" s="21">
        <f>ROUND(G1265*L1265,P4)</f>
        <v>0</v>
      </c>
      <c r="N1265" s="22" t="s">
        <v>633</v>
      </c>
      <c r="O1265" s="28">
        <f>M1265*AA1265</f>
        <v>0</v>
      </c>
      <c r="P1265" s="1">
        <v>3</v>
      </c>
      <c r="AA1265" s="1">
        <f>IF(P1265=1,$O$3,IF(P1265=2,$O$4,$O$5))</f>
        <v>0.21</v>
      </c>
    </row>
    <row r="1266" spans="1:27" x14ac:dyDescent="0.25">
      <c r="A1266" s="1" t="s">
        <v>637</v>
      </c>
      <c r="E1266" s="24" t="s">
        <v>633</v>
      </c>
    </row>
    <row r="1267" spans="1:27" ht="52.8" x14ac:dyDescent="0.25">
      <c r="A1267" s="1" t="s">
        <v>638</v>
      </c>
      <c r="E1267" s="29" t="s">
        <v>12602</v>
      </c>
    </row>
    <row r="1268" spans="1:27" x14ac:dyDescent="0.25">
      <c r="A1268" s="1" t="s">
        <v>640</v>
      </c>
      <c r="E1268" s="24" t="s">
        <v>1380</v>
      </c>
    </row>
    <row r="1269" spans="1:27" x14ac:dyDescent="0.25">
      <c r="A1269" s="1" t="s">
        <v>631</v>
      </c>
      <c r="B1269" s="1">
        <v>312</v>
      </c>
      <c r="C1269" s="23" t="s">
        <v>12608</v>
      </c>
      <c r="D1269" t="s">
        <v>633</v>
      </c>
      <c r="E1269" s="24" t="s">
        <v>9027</v>
      </c>
      <c r="F1269" s="25" t="s">
        <v>657</v>
      </c>
      <c r="G1269" s="26">
        <v>1</v>
      </c>
      <c r="H1269" s="25">
        <v>0</v>
      </c>
      <c r="I1269" s="27">
        <f>ROUND(G1269*H1269,P4)</f>
        <v>0</v>
      </c>
      <c r="L1269" s="27">
        <v>0</v>
      </c>
      <c r="M1269" s="21">
        <f>ROUND(G1269*L1269,P4)</f>
        <v>0</v>
      </c>
      <c r="N1269" s="22" t="s">
        <v>633</v>
      </c>
      <c r="O1269" s="28">
        <f>M1269*AA1269</f>
        <v>0</v>
      </c>
      <c r="P1269" s="1">
        <v>3</v>
      </c>
      <c r="AA1269" s="1">
        <f>IF(P1269=1,$O$3,IF(P1269=2,$O$4,$O$5))</f>
        <v>0.21</v>
      </c>
    </row>
    <row r="1270" spans="1:27" x14ac:dyDescent="0.25">
      <c r="A1270" s="1" t="s">
        <v>637</v>
      </c>
      <c r="E1270" s="24" t="s">
        <v>633</v>
      </c>
    </row>
    <row r="1271" spans="1:27" ht="52.8" x14ac:dyDescent="0.25">
      <c r="A1271" s="1" t="s">
        <v>638</v>
      </c>
      <c r="E1271" s="29" t="s">
        <v>12602</v>
      </c>
    </row>
    <row r="1272" spans="1:27" x14ac:dyDescent="0.25">
      <c r="A1272" s="1" t="s">
        <v>640</v>
      </c>
      <c r="E1272" s="24" t="s">
        <v>1380</v>
      </c>
    </row>
    <row r="1273" spans="1:27" x14ac:dyDescent="0.25">
      <c r="A1273" s="1" t="s">
        <v>631</v>
      </c>
      <c r="B1273" s="1">
        <v>313</v>
      </c>
      <c r="C1273" s="23" t="s">
        <v>12609</v>
      </c>
      <c r="D1273" t="s">
        <v>633</v>
      </c>
      <c r="E1273" s="24" t="s">
        <v>3678</v>
      </c>
      <c r="F1273" s="25" t="s">
        <v>814</v>
      </c>
      <c r="G1273" s="26">
        <v>40</v>
      </c>
      <c r="H1273" s="25">
        <v>0</v>
      </c>
      <c r="I1273" s="27">
        <f>ROUND(G1273*H1273,P4)</f>
        <v>0</v>
      </c>
      <c r="L1273" s="27">
        <v>0</v>
      </c>
      <c r="M1273" s="21">
        <f>ROUND(G1273*L1273,P4)</f>
        <v>0</v>
      </c>
      <c r="N1273" s="22" t="s">
        <v>633</v>
      </c>
      <c r="O1273" s="28">
        <f>M1273*AA1273</f>
        <v>0</v>
      </c>
      <c r="P1273" s="1">
        <v>3</v>
      </c>
      <c r="AA1273" s="1">
        <f>IF(P1273=1,$O$3,IF(P1273=2,$O$4,$O$5))</f>
        <v>0.21</v>
      </c>
    </row>
    <row r="1274" spans="1:27" x14ac:dyDescent="0.25">
      <c r="A1274" s="1" t="s">
        <v>637</v>
      </c>
      <c r="E1274" s="24" t="s">
        <v>633</v>
      </c>
    </row>
    <row r="1275" spans="1:27" ht="52.8" x14ac:dyDescent="0.25">
      <c r="A1275" s="1" t="s">
        <v>638</v>
      </c>
      <c r="E1275" s="29" t="s">
        <v>12610</v>
      </c>
    </row>
    <row r="1276" spans="1:27" x14ac:dyDescent="0.25">
      <c r="A1276" s="1" t="s">
        <v>640</v>
      </c>
      <c r="E1276" s="24" t="s">
        <v>1380</v>
      </c>
    </row>
    <row r="1277" spans="1:27" x14ac:dyDescent="0.25">
      <c r="A1277" s="1" t="s">
        <v>631</v>
      </c>
      <c r="B1277" s="1">
        <v>314</v>
      </c>
      <c r="C1277" s="23" t="s">
        <v>12611</v>
      </c>
      <c r="D1277" t="s">
        <v>633</v>
      </c>
      <c r="E1277" s="24" t="s">
        <v>3681</v>
      </c>
      <c r="F1277" s="25" t="s">
        <v>814</v>
      </c>
      <c r="G1277" s="26">
        <v>8</v>
      </c>
      <c r="H1277" s="25">
        <v>0</v>
      </c>
      <c r="I1277" s="27">
        <f>ROUND(G1277*H1277,P4)</f>
        <v>0</v>
      </c>
      <c r="L1277" s="27">
        <v>0</v>
      </c>
      <c r="M1277" s="21">
        <f>ROUND(G1277*L1277,P4)</f>
        <v>0</v>
      </c>
      <c r="N1277" s="22" t="s">
        <v>633</v>
      </c>
      <c r="O1277" s="28">
        <f>M1277*AA1277</f>
        <v>0</v>
      </c>
      <c r="P1277" s="1">
        <v>3</v>
      </c>
      <c r="AA1277" s="1">
        <f>IF(P1277=1,$O$3,IF(P1277=2,$O$4,$O$5))</f>
        <v>0.21</v>
      </c>
    </row>
    <row r="1278" spans="1:27" x14ac:dyDescent="0.25">
      <c r="A1278" s="1" t="s">
        <v>637</v>
      </c>
      <c r="E1278" s="24" t="s">
        <v>633</v>
      </c>
    </row>
    <row r="1279" spans="1:27" ht="52.8" x14ac:dyDescent="0.25">
      <c r="A1279" s="1" t="s">
        <v>638</v>
      </c>
      <c r="E1279" s="29" t="s">
        <v>12572</v>
      </c>
    </row>
    <row r="1280" spans="1:27" x14ac:dyDescent="0.25">
      <c r="A1280" s="1" t="s">
        <v>640</v>
      </c>
      <c r="E1280" s="24" t="s">
        <v>1380</v>
      </c>
    </row>
    <row r="1281" spans="1:27" x14ac:dyDescent="0.25">
      <c r="A1281" s="1" t="s">
        <v>631</v>
      </c>
      <c r="B1281" s="1">
        <v>315</v>
      </c>
      <c r="C1281" s="23" t="s">
        <v>12612</v>
      </c>
      <c r="D1281" t="s">
        <v>633</v>
      </c>
      <c r="E1281" s="24" t="s">
        <v>3683</v>
      </c>
      <c r="F1281" s="25" t="s">
        <v>814</v>
      </c>
      <c r="G1281" s="26">
        <v>8</v>
      </c>
      <c r="H1281" s="25">
        <v>0</v>
      </c>
      <c r="I1281" s="27">
        <f>ROUND(G1281*H1281,P4)</f>
        <v>0</v>
      </c>
      <c r="L1281" s="27">
        <v>0</v>
      </c>
      <c r="M1281" s="21">
        <f>ROUND(G1281*L1281,P4)</f>
        <v>0</v>
      </c>
      <c r="N1281" s="22" t="s">
        <v>633</v>
      </c>
      <c r="O1281" s="28">
        <f>M1281*AA1281</f>
        <v>0</v>
      </c>
      <c r="P1281" s="1">
        <v>3</v>
      </c>
      <c r="AA1281" s="1">
        <f>IF(P1281=1,$O$3,IF(P1281=2,$O$4,$O$5))</f>
        <v>0.21</v>
      </c>
    </row>
    <row r="1282" spans="1:27" x14ac:dyDescent="0.25">
      <c r="A1282" s="1" t="s">
        <v>637</v>
      </c>
      <c r="E1282" s="24" t="s">
        <v>633</v>
      </c>
    </row>
    <row r="1283" spans="1:27" ht="52.8" x14ac:dyDescent="0.25">
      <c r="A1283" s="1" t="s">
        <v>638</v>
      </c>
      <c r="E1283" s="29" t="s">
        <v>12572</v>
      </c>
    </row>
    <row r="1284" spans="1:27" x14ac:dyDescent="0.25">
      <c r="A1284" s="1" t="s">
        <v>640</v>
      </c>
      <c r="E1284" s="24" t="s">
        <v>1380</v>
      </c>
    </row>
    <row r="1285" spans="1:27" x14ac:dyDescent="0.25">
      <c r="A1285" s="1" t="s">
        <v>631</v>
      </c>
      <c r="B1285" s="1">
        <v>316</v>
      </c>
      <c r="C1285" s="23" t="s">
        <v>12613</v>
      </c>
      <c r="D1285" t="s">
        <v>633</v>
      </c>
      <c r="E1285" s="24" t="s">
        <v>3686</v>
      </c>
      <c r="F1285" s="25" t="s">
        <v>814</v>
      </c>
      <c r="G1285" s="26">
        <v>8</v>
      </c>
      <c r="H1285" s="25">
        <v>0</v>
      </c>
      <c r="I1285" s="27">
        <f>ROUND(G1285*H1285,P4)</f>
        <v>0</v>
      </c>
      <c r="L1285" s="27">
        <v>0</v>
      </c>
      <c r="M1285" s="21">
        <f>ROUND(G1285*L1285,P4)</f>
        <v>0</v>
      </c>
      <c r="N1285" s="22" t="s">
        <v>633</v>
      </c>
      <c r="O1285" s="28">
        <f>M1285*AA1285</f>
        <v>0</v>
      </c>
      <c r="P1285" s="1">
        <v>3</v>
      </c>
      <c r="AA1285" s="1">
        <f>IF(P1285=1,$O$3,IF(P1285=2,$O$4,$O$5))</f>
        <v>0.21</v>
      </c>
    </row>
    <row r="1286" spans="1:27" x14ac:dyDescent="0.25">
      <c r="A1286" s="1" t="s">
        <v>637</v>
      </c>
      <c r="E1286" s="24" t="s">
        <v>633</v>
      </c>
    </row>
    <row r="1287" spans="1:27" ht="52.8" x14ac:dyDescent="0.25">
      <c r="A1287" s="1" t="s">
        <v>638</v>
      </c>
      <c r="E1287" s="29" t="s">
        <v>12572</v>
      </c>
    </row>
    <row r="1288" spans="1:27" x14ac:dyDescent="0.25">
      <c r="A1288" s="1" t="s">
        <v>640</v>
      </c>
      <c r="E1288" s="24" t="s">
        <v>1380</v>
      </c>
    </row>
    <row r="1289" spans="1:27" x14ac:dyDescent="0.25">
      <c r="A1289" s="1" t="s">
        <v>628</v>
      </c>
      <c r="C1289" s="19" t="s">
        <v>12457</v>
      </c>
      <c r="E1289" s="20" t="s">
        <v>12458</v>
      </c>
      <c r="L1289" s="21">
        <f>SUMIFS(L1290:L1301,A1290:A1301,"P")</f>
        <v>0</v>
      </c>
      <c r="M1289" s="21">
        <f>SUMIFS(M1290:M1301,A1290:A1301,"P")</f>
        <v>0</v>
      </c>
      <c r="N1289" s="22"/>
    </row>
    <row r="1290" spans="1:27" x14ac:dyDescent="0.25">
      <c r="A1290" s="1" t="s">
        <v>631</v>
      </c>
      <c r="B1290" s="1">
        <v>332</v>
      </c>
      <c r="C1290" s="23" t="s">
        <v>12471</v>
      </c>
      <c r="D1290" t="s">
        <v>866</v>
      </c>
      <c r="E1290" s="24" t="s">
        <v>12472</v>
      </c>
      <c r="F1290" s="25" t="s">
        <v>870</v>
      </c>
      <c r="G1290" s="26">
        <v>4</v>
      </c>
      <c r="H1290" s="25">
        <v>2</v>
      </c>
      <c r="I1290" s="27">
        <f>ROUND(G1290*H1290,P4)</f>
        <v>8</v>
      </c>
      <c r="L1290" s="27">
        <v>0</v>
      </c>
      <c r="M1290" s="21">
        <f>ROUND(G1290*L1290,P4)</f>
        <v>0</v>
      </c>
      <c r="N1290" s="22" t="s">
        <v>11651</v>
      </c>
      <c r="O1290" s="28">
        <f>M1290*AA1290</f>
        <v>0</v>
      </c>
      <c r="P1290" s="1">
        <v>3</v>
      </c>
      <c r="AA1290" s="1">
        <f>IF(P1290=1,$O$3,IF(P1290=2,$O$4,$O$5))</f>
        <v>0.21</v>
      </c>
    </row>
    <row r="1291" spans="1:27" ht="52.8" x14ac:dyDescent="0.25">
      <c r="A1291" s="1" t="s">
        <v>637</v>
      </c>
      <c r="E1291" s="24" t="s">
        <v>12473</v>
      </c>
    </row>
    <row r="1292" spans="1:27" ht="26.4" x14ac:dyDescent="0.25">
      <c r="A1292" s="1" t="s">
        <v>638</v>
      </c>
      <c r="E1292" s="29" t="s">
        <v>12474</v>
      </c>
    </row>
    <row r="1293" spans="1:27" x14ac:dyDescent="0.25">
      <c r="A1293" s="1" t="s">
        <v>640</v>
      </c>
      <c r="E1293" s="24" t="s">
        <v>633</v>
      </c>
    </row>
    <row r="1294" spans="1:27" ht="26.4" x14ac:dyDescent="0.25">
      <c r="A1294" s="1" t="s">
        <v>631</v>
      </c>
      <c r="B1294" s="1">
        <v>333</v>
      </c>
      <c r="C1294" s="23" t="s">
        <v>12479</v>
      </c>
      <c r="D1294" t="s">
        <v>866</v>
      </c>
      <c r="E1294" s="24" t="s">
        <v>12480</v>
      </c>
      <c r="F1294" s="25" t="s">
        <v>647</v>
      </c>
      <c r="G1294" s="26">
        <v>40</v>
      </c>
      <c r="H1294" s="25">
        <v>8.0000000000000004E-4</v>
      </c>
      <c r="I1294" s="27">
        <f>ROUND(G1294*H1294,P4)</f>
        <v>0.03</v>
      </c>
      <c r="L1294" s="27">
        <v>0</v>
      </c>
      <c r="M1294" s="21">
        <f>ROUND(G1294*L1294,P4)</f>
        <v>0</v>
      </c>
      <c r="N1294" s="22" t="s">
        <v>11651</v>
      </c>
      <c r="O1294" s="28">
        <f>M1294*AA1294</f>
        <v>0</v>
      </c>
      <c r="P1294" s="1">
        <v>3</v>
      </c>
      <c r="AA1294" s="1">
        <f>IF(P1294=1,$O$3,IF(P1294=2,$O$4,$O$5))</f>
        <v>0.21</v>
      </c>
    </row>
    <row r="1295" spans="1:27" ht="79.2" x14ac:dyDescent="0.25">
      <c r="A1295" s="1" t="s">
        <v>637</v>
      </c>
      <c r="E1295" s="24" t="s">
        <v>12481</v>
      </c>
    </row>
    <row r="1296" spans="1:27" x14ac:dyDescent="0.25">
      <c r="A1296" s="1" t="s">
        <v>638</v>
      </c>
      <c r="E1296" s="29" t="s">
        <v>12482</v>
      </c>
    </row>
    <row r="1297" spans="1:27" x14ac:dyDescent="0.25">
      <c r="A1297" s="1" t="s">
        <v>640</v>
      </c>
      <c r="E1297" s="24" t="s">
        <v>633</v>
      </c>
    </row>
    <row r="1298" spans="1:27" x14ac:dyDescent="0.25">
      <c r="A1298" s="1" t="s">
        <v>631</v>
      </c>
      <c r="B1298" s="1">
        <v>334</v>
      </c>
      <c r="C1298" s="23" t="s">
        <v>12475</v>
      </c>
      <c r="D1298" t="s">
        <v>633</v>
      </c>
      <c r="E1298" s="24" t="s">
        <v>12476</v>
      </c>
      <c r="F1298" s="25" t="s">
        <v>647</v>
      </c>
      <c r="G1298" s="26">
        <v>40</v>
      </c>
      <c r="H1298" s="25">
        <v>0</v>
      </c>
      <c r="I1298" s="27">
        <f>ROUND(G1298*H1298,P4)</f>
        <v>0</v>
      </c>
      <c r="L1298" s="27">
        <v>0</v>
      </c>
      <c r="M1298" s="21">
        <f>ROUND(G1298*L1298,P4)</f>
        <v>0</v>
      </c>
      <c r="N1298" s="22" t="s">
        <v>11651</v>
      </c>
      <c r="O1298" s="28">
        <f>M1298*AA1298</f>
        <v>0</v>
      </c>
      <c r="P1298" s="1">
        <v>3</v>
      </c>
      <c r="AA1298" s="1">
        <f>IF(P1298=1,$O$3,IF(P1298=2,$O$4,$O$5))</f>
        <v>0.21</v>
      </c>
    </row>
    <row r="1299" spans="1:27" ht="39.6" x14ac:dyDescent="0.25">
      <c r="A1299" s="1" t="s">
        <v>637</v>
      </c>
      <c r="E1299" s="24" t="s">
        <v>12477</v>
      </c>
    </row>
    <row r="1300" spans="1:27" ht="26.4" x14ac:dyDescent="0.25">
      <c r="A1300" s="1" t="s">
        <v>638</v>
      </c>
      <c r="E1300" s="29" t="s">
        <v>12478</v>
      </c>
    </row>
    <row r="1301" spans="1:27" x14ac:dyDescent="0.25">
      <c r="A1301" s="1" t="s">
        <v>640</v>
      </c>
      <c r="E1301" s="24" t="s">
        <v>633</v>
      </c>
    </row>
    <row r="1302" spans="1:27" x14ac:dyDescent="0.25">
      <c r="A1302" s="1" t="s">
        <v>628</v>
      </c>
      <c r="C1302" s="19" t="s">
        <v>1801</v>
      </c>
      <c r="E1302" s="20" t="s">
        <v>4944</v>
      </c>
      <c r="L1302" s="21">
        <f>SUMIFS(L1303:L1310,A1303:A1310,"P")</f>
        <v>0</v>
      </c>
      <c r="M1302" s="21">
        <f>SUMIFS(M1303:M1310,A1303:A1310,"P")</f>
        <v>0</v>
      </c>
      <c r="N1302" s="22"/>
    </row>
    <row r="1303" spans="1:27" ht="26.4" x14ac:dyDescent="0.25">
      <c r="A1303" s="1" t="s">
        <v>631</v>
      </c>
      <c r="B1303" s="1">
        <v>235</v>
      </c>
      <c r="C1303" s="23" t="s">
        <v>1803</v>
      </c>
      <c r="D1303" t="s">
        <v>1804</v>
      </c>
      <c r="E1303" s="24" t="s">
        <v>6051</v>
      </c>
      <c r="F1303" s="25" t="s">
        <v>1806</v>
      </c>
      <c r="G1303" s="26">
        <v>324.57</v>
      </c>
      <c r="H1303" s="25">
        <v>0</v>
      </c>
      <c r="I1303" s="27">
        <f>ROUND(G1303*H1303,P4)</f>
        <v>0</v>
      </c>
      <c r="L1303" s="27">
        <v>0</v>
      </c>
      <c r="M1303" s="21">
        <f>ROUND(G1303*L1303,P4)</f>
        <v>0</v>
      </c>
      <c r="N1303" s="22" t="s">
        <v>1807</v>
      </c>
      <c r="O1303" s="28">
        <f>M1303*AA1303</f>
        <v>0</v>
      </c>
      <c r="P1303" s="1">
        <v>3</v>
      </c>
      <c r="AA1303" s="1">
        <f>IF(P1303=1,$O$3,IF(P1303=2,$O$4,$O$5))</f>
        <v>0.21</v>
      </c>
    </row>
    <row r="1304" spans="1:27" ht="26.4" x14ac:dyDescent="0.25">
      <c r="A1304" s="1" t="s">
        <v>637</v>
      </c>
      <c r="E1304" s="24" t="s">
        <v>5354</v>
      </c>
    </row>
    <row r="1305" spans="1:27" ht="39.6" x14ac:dyDescent="0.25">
      <c r="A1305" s="1" t="s">
        <v>638</v>
      </c>
      <c r="E1305" s="29" t="s">
        <v>12878</v>
      </c>
    </row>
    <row r="1306" spans="1:27" ht="198" x14ac:dyDescent="0.25">
      <c r="A1306" s="1" t="s">
        <v>640</v>
      </c>
      <c r="E1306" s="24" t="s">
        <v>1982</v>
      </c>
    </row>
    <row r="1307" spans="1:27" ht="26.4" x14ac:dyDescent="0.25">
      <c r="A1307" s="1" t="s">
        <v>631</v>
      </c>
      <c r="B1307" s="1">
        <v>236</v>
      </c>
      <c r="C1307" s="23" t="s">
        <v>1815</v>
      </c>
      <c r="D1307" t="s">
        <v>1816</v>
      </c>
      <c r="E1307" s="24" t="s">
        <v>1817</v>
      </c>
      <c r="F1307" s="25" t="s">
        <v>1806</v>
      </c>
      <c r="G1307" s="26">
        <v>1.8839999999999999</v>
      </c>
      <c r="H1307" s="25">
        <v>0</v>
      </c>
      <c r="I1307" s="27">
        <f>ROUND(G1307*H1307,P4)</f>
        <v>0</v>
      </c>
      <c r="L1307" s="27">
        <v>0</v>
      </c>
      <c r="M1307" s="21">
        <f>ROUND(G1307*L1307,P4)</f>
        <v>0</v>
      </c>
      <c r="N1307" s="22" t="s">
        <v>1807</v>
      </c>
      <c r="O1307" s="28">
        <f>M1307*AA1307</f>
        <v>0</v>
      </c>
      <c r="P1307" s="1">
        <v>3</v>
      </c>
      <c r="AA1307" s="1">
        <f>IF(P1307=1,$O$3,IF(P1307=2,$O$4,$O$5))</f>
        <v>0.21</v>
      </c>
    </row>
    <row r="1308" spans="1:27" ht="26.4" x14ac:dyDescent="0.25">
      <c r="A1308" s="1" t="s">
        <v>637</v>
      </c>
      <c r="E1308" s="24" t="s">
        <v>5354</v>
      </c>
    </row>
    <row r="1309" spans="1:27" ht="26.4" x14ac:dyDescent="0.25">
      <c r="A1309" s="1" t="s">
        <v>638</v>
      </c>
      <c r="E1309" s="29" t="s">
        <v>12879</v>
      </c>
    </row>
    <row r="1310" spans="1:27" ht="198" x14ac:dyDescent="0.25">
      <c r="A1310" s="1" t="s">
        <v>640</v>
      </c>
      <c r="E1310"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700-000000000000}">
  <sheetPr>
    <pageSetUpPr fitToPage="1"/>
  </sheetPr>
  <dimension ref="A1:AA20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490</v>
      </c>
      <c r="M3" s="17">
        <f>Rekapitulace!C250</f>
        <v>0</v>
      </c>
      <c r="N3" s="4" t="s">
        <v>3</v>
      </c>
      <c r="O3">
        <v>0</v>
      </c>
      <c r="P3">
        <v>2</v>
      </c>
    </row>
    <row r="4" spans="1:27" ht="34.049999999999997" customHeight="1" x14ac:dyDescent="0.25">
      <c r="A4" s="14" t="s">
        <v>609</v>
      </c>
      <c r="B4" s="15"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COUNTIFS(L8:L210,"=0",A8:A210,"P")+COUNTIFS(L8:L210,"",A8:A210,"P")+SUM(Q8:Q210)</f>
        <v>47</v>
      </c>
    </row>
    <row r="8" spans="1:27" x14ac:dyDescent="0.25">
      <c r="A8" s="1" t="s">
        <v>626</v>
      </c>
      <c r="C8" s="19" t="s">
        <v>12880</v>
      </c>
      <c r="E8" s="20" t="s">
        <v>497</v>
      </c>
      <c r="L8" s="21">
        <f>L9+L18+L31+L36+L65+L102+L123+L152+L161+L166+L179+L192+L205</f>
        <v>0</v>
      </c>
      <c r="M8" s="21">
        <f>M9+M18+M31+M36+M65+M102+M123+M152+M161+M166+M179+M192+M205</f>
        <v>0</v>
      </c>
      <c r="N8" s="22"/>
    </row>
    <row r="9" spans="1:27" x14ac:dyDescent="0.25">
      <c r="A9" s="1" t="s">
        <v>628</v>
      </c>
      <c r="C9" s="19" t="s">
        <v>3224</v>
      </c>
      <c r="E9" s="20" t="s">
        <v>11589</v>
      </c>
      <c r="L9" s="21">
        <f>SUMIFS(L10:L17,A10:A17,"P")</f>
        <v>0</v>
      </c>
      <c r="M9" s="21">
        <f>SUMIFS(M10:M17,A10:A17,"P")</f>
        <v>0</v>
      </c>
      <c r="N9" s="22"/>
    </row>
    <row r="10" spans="1:27" ht="26.4" x14ac:dyDescent="0.25">
      <c r="A10" s="1" t="s">
        <v>631</v>
      </c>
      <c r="B10" s="1">
        <v>3</v>
      </c>
      <c r="C10" s="23" t="s">
        <v>12881</v>
      </c>
      <c r="D10" t="s">
        <v>633</v>
      </c>
      <c r="E10" s="24" t="s">
        <v>12882</v>
      </c>
      <c r="F10" s="25" t="s">
        <v>657</v>
      </c>
      <c r="G10" s="26">
        <v>10</v>
      </c>
      <c r="H10" s="25">
        <v>0</v>
      </c>
      <c r="I10" s="27">
        <f>ROUND(G10*H10,P4)</f>
        <v>0</v>
      </c>
      <c r="L10" s="27">
        <v>0</v>
      </c>
      <c r="M10" s="21">
        <f>ROUND(G10*L10,P4)</f>
        <v>0</v>
      </c>
      <c r="N10" s="22" t="s">
        <v>11651</v>
      </c>
      <c r="O10" s="28">
        <f>M10*AA10</f>
        <v>0</v>
      </c>
      <c r="P10" s="1">
        <v>3</v>
      </c>
      <c r="AA10" s="1">
        <f>IF(P10=1,$O$3,IF(P10=2,$O$4,$O$5))</f>
        <v>0.21</v>
      </c>
    </row>
    <row r="11" spans="1:27" x14ac:dyDescent="0.25">
      <c r="A11" s="1" t="s">
        <v>637</v>
      </c>
      <c r="E11" s="24" t="s">
        <v>633</v>
      </c>
    </row>
    <row r="12" spans="1:27" ht="39.6" x14ac:dyDescent="0.25">
      <c r="A12" s="1" t="s">
        <v>638</v>
      </c>
      <c r="E12" s="29" t="s">
        <v>12883</v>
      </c>
    </row>
    <row r="13" spans="1:27" x14ac:dyDescent="0.25">
      <c r="A13" s="1" t="s">
        <v>640</v>
      </c>
      <c r="E13" s="24" t="s">
        <v>1380</v>
      </c>
    </row>
    <row r="14" spans="1:27" ht="26.4" x14ac:dyDescent="0.25">
      <c r="A14" s="1" t="s">
        <v>631</v>
      </c>
      <c r="B14" s="1">
        <v>4</v>
      </c>
      <c r="C14" s="23" t="s">
        <v>12884</v>
      </c>
      <c r="D14" t="s">
        <v>633</v>
      </c>
      <c r="E14" s="24" t="s">
        <v>12885</v>
      </c>
      <c r="F14" s="25" t="s">
        <v>657</v>
      </c>
      <c r="G14" s="26">
        <v>10</v>
      </c>
      <c r="H14" s="25">
        <v>0</v>
      </c>
      <c r="I14" s="27">
        <f>ROUND(G14*H14,P4)</f>
        <v>0</v>
      </c>
      <c r="L14" s="27">
        <v>0</v>
      </c>
      <c r="M14" s="21">
        <f>ROUND(G14*L14,P4)</f>
        <v>0</v>
      </c>
      <c r="N14" s="22" t="s">
        <v>11651</v>
      </c>
      <c r="O14" s="28">
        <f>M14*AA14</f>
        <v>0</v>
      </c>
      <c r="P14" s="1">
        <v>3</v>
      </c>
      <c r="AA14" s="1">
        <f>IF(P14=1,$O$3,IF(P14=2,$O$4,$O$5))</f>
        <v>0.21</v>
      </c>
    </row>
    <row r="15" spans="1:27" x14ac:dyDescent="0.25">
      <c r="A15" s="1" t="s">
        <v>637</v>
      </c>
      <c r="E15" s="24" t="s">
        <v>633</v>
      </c>
    </row>
    <row r="16" spans="1:27" ht="39.6" x14ac:dyDescent="0.25">
      <c r="A16" s="1" t="s">
        <v>638</v>
      </c>
      <c r="E16" s="29" t="s">
        <v>12883</v>
      </c>
    </row>
    <row r="17" spans="1:27" x14ac:dyDescent="0.25">
      <c r="A17" s="1" t="s">
        <v>640</v>
      </c>
      <c r="E17" s="24" t="s">
        <v>1380</v>
      </c>
    </row>
    <row r="18" spans="1:27" x14ac:dyDescent="0.25">
      <c r="A18" s="1" t="s">
        <v>628</v>
      </c>
      <c r="C18" s="19" t="s">
        <v>11849</v>
      </c>
      <c r="E18" s="20" t="s">
        <v>11850</v>
      </c>
      <c r="L18" s="21">
        <f>SUMIFS(L19:L30,A19:A30,"P")</f>
        <v>0</v>
      </c>
      <c r="M18" s="21">
        <f>SUMIFS(M19:M30,A19:A30,"P")</f>
        <v>0</v>
      </c>
      <c r="N18" s="22"/>
    </row>
    <row r="19" spans="1:27" ht="26.4" x14ac:dyDescent="0.25">
      <c r="A19" s="1" t="s">
        <v>631</v>
      </c>
      <c r="B19" s="1">
        <v>8</v>
      </c>
      <c r="C19" s="23" t="s">
        <v>12886</v>
      </c>
      <c r="D19" t="s">
        <v>633</v>
      </c>
      <c r="E19" s="24" t="s">
        <v>12887</v>
      </c>
      <c r="F19" s="25" t="s">
        <v>870</v>
      </c>
      <c r="G19" s="26">
        <v>167.85</v>
      </c>
      <c r="H19" s="25">
        <v>0</v>
      </c>
      <c r="I19" s="27">
        <f>ROUND(G19*H19,P4)</f>
        <v>0</v>
      </c>
      <c r="L19" s="27">
        <v>0</v>
      </c>
      <c r="M19" s="21">
        <f>ROUND(G19*L19,P4)</f>
        <v>0</v>
      </c>
      <c r="N19" s="22" t="s">
        <v>11651</v>
      </c>
      <c r="O19" s="28">
        <f>M19*AA19</f>
        <v>0</v>
      </c>
      <c r="P19" s="1">
        <v>3</v>
      </c>
      <c r="AA19" s="1">
        <f>IF(P19=1,$O$3,IF(P19=2,$O$4,$O$5))</f>
        <v>0.21</v>
      </c>
    </row>
    <row r="20" spans="1:27" x14ac:dyDescent="0.25">
      <c r="A20" s="1" t="s">
        <v>637</v>
      </c>
      <c r="E20" s="24" t="s">
        <v>633</v>
      </c>
    </row>
    <row r="21" spans="1:27" ht="39.6" x14ac:dyDescent="0.25">
      <c r="A21" s="1" t="s">
        <v>638</v>
      </c>
      <c r="E21" s="29" t="s">
        <v>12888</v>
      </c>
    </row>
    <row r="22" spans="1:27" x14ac:dyDescent="0.25">
      <c r="A22" s="1" t="s">
        <v>640</v>
      </c>
      <c r="E22" s="24" t="s">
        <v>1380</v>
      </c>
    </row>
    <row r="23" spans="1:27" ht="26.4" x14ac:dyDescent="0.25">
      <c r="A23" s="1" t="s">
        <v>631</v>
      </c>
      <c r="B23" s="1">
        <v>9</v>
      </c>
      <c r="C23" s="23" t="s">
        <v>12889</v>
      </c>
      <c r="D23" t="s">
        <v>633</v>
      </c>
      <c r="E23" s="24" t="s">
        <v>12890</v>
      </c>
      <c r="F23" s="25" t="s">
        <v>870</v>
      </c>
      <c r="G23" s="26">
        <v>554.65200000000004</v>
      </c>
      <c r="H23" s="25">
        <v>0</v>
      </c>
      <c r="I23" s="27">
        <f>ROUND(G23*H23,P4)</f>
        <v>0</v>
      </c>
      <c r="L23" s="27">
        <v>0</v>
      </c>
      <c r="M23" s="21">
        <f>ROUND(G23*L23,P4)</f>
        <v>0</v>
      </c>
      <c r="N23" s="22" t="s">
        <v>11651</v>
      </c>
      <c r="O23" s="28">
        <f>M23*AA23</f>
        <v>0</v>
      </c>
      <c r="P23" s="1">
        <v>3</v>
      </c>
      <c r="AA23" s="1">
        <f>IF(P23=1,$O$3,IF(P23=2,$O$4,$O$5))</f>
        <v>0.21</v>
      </c>
    </row>
    <row r="24" spans="1:27" x14ac:dyDescent="0.25">
      <c r="A24" s="1" t="s">
        <v>637</v>
      </c>
      <c r="E24" s="24" t="s">
        <v>633</v>
      </c>
    </row>
    <row r="25" spans="1:27" ht="66" x14ac:dyDescent="0.25">
      <c r="A25" s="1" t="s">
        <v>638</v>
      </c>
      <c r="E25" s="29" t="s">
        <v>12891</v>
      </c>
    </row>
    <row r="26" spans="1:27" x14ac:dyDescent="0.25">
      <c r="A26" s="1" t="s">
        <v>640</v>
      </c>
      <c r="E26" s="24" t="s">
        <v>1380</v>
      </c>
    </row>
    <row r="27" spans="1:27" x14ac:dyDescent="0.25">
      <c r="A27" s="1" t="s">
        <v>631</v>
      </c>
      <c r="B27" s="1">
        <v>10</v>
      </c>
      <c r="C27" s="23" t="s">
        <v>11872</v>
      </c>
      <c r="D27" t="s">
        <v>633</v>
      </c>
      <c r="E27" s="24" t="s">
        <v>11873</v>
      </c>
      <c r="F27" s="25" t="s">
        <v>870</v>
      </c>
      <c r="G27" s="26">
        <v>47.462000000000003</v>
      </c>
      <c r="H27" s="25">
        <v>0</v>
      </c>
      <c r="I27" s="27">
        <f>ROUND(G27*H27,P4)</f>
        <v>0</v>
      </c>
      <c r="L27" s="27">
        <v>0</v>
      </c>
      <c r="M27" s="21">
        <f>ROUND(G27*L27,P4)</f>
        <v>0</v>
      </c>
      <c r="N27" s="22" t="s">
        <v>11651</v>
      </c>
      <c r="O27" s="28">
        <f>M27*AA27</f>
        <v>0</v>
      </c>
      <c r="P27" s="1">
        <v>3</v>
      </c>
      <c r="AA27" s="1">
        <f>IF(P27=1,$O$3,IF(P27=2,$O$4,$O$5))</f>
        <v>0.21</v>
      </c>
    </row>
    <row r="28" spans="1:27" x14ac:dyDescent="0.25">
      <c r="A28" s="1" t="s">
        <v>637</v>
      </c>
      <c r="E28" s="24" t="s">
        <v>633</v>
      </c>
    </row>
    <row r="29" spans="1:27" ht="66" x14ac:dyDescent="0.25">
      <c r="A29" s="1" t="s">
        <v>638</v>
      </c>
      <c r="E29" s="29" t="s">
        <v>12892</v>
      </c>
    </row>
    <row r="30" spans="1:27" x14ac:dyDescent="0.25">
      <c r="A30" s="1" t="s">
        <v>640</v>
      </c>
      <c r="E30" s="24" t="s">
        <v>1380</v>
      </c>
    </row>
    <row r="31" spans="1:27" x14ac:dyDescent="0.25">
      <c r="A31" s="1" t="s">
        <v>628</v>
      </c>
      <c r="C31" s="19" t="s">
        <v>11918</v>
      </c>
      <c r="E31" s="20" t="s">
        <v>11919</v>
      </c>
      <c r="L31" s="21">
        <f>SUMIFS(L32:L35,A32:A35,"P")</f>
        <v>0</v>
      </c>
      <c r="M31" s="21">
        <f>SUMIFS(M32:M35,A32:A35,"P")</f>
        <v>0</v>
      </c>
      <c r="N31" s="22"/>
    </row>
    <row r="32" spans="1:27" x14ac:dyDescent="0.25">
      <c r="A32" s="1" t="s">
        <v>631</v>
      </c>
      <c r="B32" s="1">
        <v>11</v>
      </c>
      <c r="C32" s="23" t="s">
        <v>12893</v>
      </c>
      <c r="D32" t="s">
        <v>633</v>
      </c>
      <c r="E32" s="24" t="s">
        <v>12894</v>
      </c>
      <c r="F32" s="25" t="s">
        <v>874</v>
      </c>
      <c r="G32" s="26">
        <v>4.3840000000000003</v>
      </c>
      <c r="H32" s="25">
        <v>0</v>
      </c>
      <c r="I32" s="27">
        <f>ROUND(G32*H32,P4)</f>
        <v>0</v>
      </c>
      <c r="L32" s="27">
        <v>0</v>
      </c>
      <c r="M32" s="21">
        <f>ROUND(G32*L32,P4)</f>
        <v>0</v>
      </c>
      <c r="N32" s="22" t="s">
        <v>11651</v>
      </c>
      <c r="O32" s="28">
        <f>M32*AA32</f>
        <v>0</v>
      </c>
      <c r="P32" s="1">
        <v>3</v>
      </c>
      <c r="AA32" s="1">
        <f>IF(P32=1,$O$3,IF(P32=2,$O$4,$O$5))</f>
        <v>0.21</v>
      </c>
    </row>
    <row r="33" spans="1:27" x14ac:dyDescent="0.25">
      <c r="A33" s="1" t="s">
        <v>637</v>
      </c>
      <c r="E33" s="24" t="s">
        <v>633</v>
      </c>
    </row>
    <row r="34" spans="1:27" ht="39.6" x14ac:dyDescent="0.25">
      <c r="A34" s="1" t="s">
        <v>638</v>
      </c>
      <c r="E34" s="29" t="s">
        <v>12895</v>
      </c>
    </row>
    <row r="35" spans="1:27" x14ac:dyDescent="0.25">
      <c r="A35" s="1" t="s">
        <v>640</v>
      </c>
      <c r="E35" s="24" t="s">
        <v>1380</v>
      </c>
    </row>
    <row r="36" spans="1:27" x14ac:dyDescent="0.25">
      <c r="A36" s="1" t="s">
        <v>628</v>
      </c>
      <c r="C36" s="19" t="s">
        <v>12106</v>
      </c>
      <c r="E36" s="20" t="s">
        <v>12107</v>
      </c>
      <c r="L36" s="21">
        <f>SUMIFS(L37:L64,A37:A64,"P")</f>
        <v>0</v>
      </c>
      <c r="M36" s="21">
        <f>SUMIFS(M37:M64,A37:A64,"P")</f>
        <v>0</v>
      </c>
      <c r="N36" s="22"/>
    </row>
    <row r="37" spans="1:27" x14ac:dyDescent="0.25">
      <c r="A37" s="1" t="s">
        <v>631</v>
      </c>
      <c r="B37" s="1">
        <v>5</v>
      </c>
      <c r="C37" s="23" t="s">
        <v>12896</v>
      </c>
      <c r="D37" t="s">
        <v>633</v>
      </c>
      <c r="E37" s="24" t="s">
        <v>12897</v>
      </c>
      <c r="F37" s="25" t="s">
        <v>657</v>
      </c>
      <c r="G37" s="26">
        <v>6</v>
      </c>
      <c r="H37" s="25">
        <v>0</v>
      </c>
      <c r="I37" s="27">
        <f>ROUND(G37*H37,P4)</f>
        <v>0</v>
      </c>
      <c r="L37" s="27">
        <v>0</v>
      </c>
      <c r="M37" s="21">
        <f>ROUND(G37*L37,P4)</f>
        <v>0</v>
      </c>
      <c r="N37" s="22" t="s">
        <v>11651</v>
      </c>
      <c r="O37" s="28">
        <f>M37*AA37</f>
        <v>0</v>
      </c>
      <c r="P37" s="1">
        <v>3</v>
      </c>
      <c r="AA37" s="1">
        <f>IF(P37=1,$O$3,IF(P37=2,$O$4,$O$5))</f>
        <v>0.21</v>
      </c>
    </row>
    <row r="38" spans="1:27" x14ac:dyDescent="0.25">
      <c r="A38" s="1" t="s">
        <v>637</v>
      </c>
      <c r="E38" s="24" t="s">
        <v>633</v>
      </c>
    </row>
    <row r="39" spans="1:27" ht="39.6" x14ac:dyDescent="0.25">
      <c r="A39" s="1" t="s">
        <v>638</v>
      </c>
      <c r="E39" s="29" t="s">
        <v>12898</v>
      </c>
    </row>
    <row r="40" spans="1:27" x14ac:dyDescent="0.25">
      <c r="A40" s="1" t="s">
        <v>640</v>
      </c>
      <c r="E40" s="24" t="s">
        <v>1380</v>
      </c>
    </row>
    <row r="41" spans="1:27" x14ac:dyDescent="0.25">
      <c r="A41" s="1" t="s">
        <v>631</v>
      </c>
      <c r="B41" s="1">
        <v>6</v>
      </c>
      <c r="C41" s="23" t="s">
        <v>12899</v>
      </c>
      <c r="D41" t="s">
        <v>633</v>
      </c>
      <c r="E41" s="24" t="s">
        <v>12900</v>
      </c>
      <c r="F41" s="25" t="s">
        <v>657</v>
      </c>
      <c r="G41" s="26">
        <v>6</v>
      </c>
      <c r="H41" s="25">
        <v>0</v>
      </c>
      <c r="I41" s="27">
        <f>ROUND(G41*H41,P4)</f>
        <v>0</v>
      </c>
      <c r="L41" s="27">
        <v>0</v>
      </c>
      <c r="M41" s="21">
        <f>ROUND(G41*L41,P4)</f>
        <v>0</v>
      </c>
      <c r="N41" s="22" t="s">
        <v>11651</v>
      </c>
      <c r="O41" s="28">
        <f>M41*AA41</f>
        <v>0</v>
      </c>
      <c r="P41" s="1">
        <v>3</v>
      </c>
      <c r="AA41" s="1">
        <f>IF(P41=1,$O$3,IF(P41=2,$O$4,$O$5))</f>
        <v>0.21</v>
      </c>
    </row>
    <row r="42" spans="1:27" x14ac:dyDescent="0.25">
      <c r="A42" s="1" t="s">
        <v>637</v>
      </c>
      <c r="E42" s="24" t="s">
        <v>633</v>
      </c>
    </row>
    <row r="43" spans="1:27" ht="39.6" x14ac:dyDescent="0.25">
      <c r="A43" s="1" t="s">
        <v>638</v>
      </c>
      <c r="E43" s="29" t="s">
        <v>12898</v>
      </c>
    </row>
    <row r="44" spans="1:27" x14ac:dyDescent="0.25">
      <c r="A44" s="1" t="s">
        <v>640</v>
      </c>
      <c r="E44" s="24" t="s">
        <v>1380</v>
      </c>
    </row>
    <row r="45" spans="1:27" x14ac:dyDescent="0.25">
      <c r="A45" s="1" t="s">
        <v>631</v>
      </c>
      <c r="B45" s="1">
        <v>7</v>
      </c>
      <c r="C45" s="23" t="s">
        <v>12901</v>
      </c>
      <c r="D45" t="s">
        <v>633</v>
      </c>
      <c r="E45" s="24" t="s">
        <v>12902</v>
      </c>
      <c r="F45" s="25" t="s">
        <v>657</v>
      </c>
      <c r="G45" s="26">
        <v>6</v>
      </c>
      <c r="H45" s="25">
        <v>0</v>
      </c>
      <c r="I45" s="27">
        <f>ROUND(G45*H45,P4)</f>
        <v>0</v>
      </c>
      <c r="L45" s="27">
        <v>0</v>
      </c>
      <c r="M45" s="21">
        <f>ROUND(G45*L45,P4)</f>
        <v>0</v>
      </c>
      <c r="N45" s="22" t="s">
        <v>11651</v>
      </c>
      <c r="O45" s="28">
        <f>M45*AA45</f>
        <v>0</v>
      </c>
      <c r="P45" s="1">
        <v>3</v>
      </c>
      <c r="AA45" s="1">
        <f>IF(P45=1,$O$3,IF(P45=2,$O$4,$O$5))</f>
        <v>0.21</v>
      </c>
    </row>
    <row r="46" spans="1:27" x14ac:dyDescent="0.25">
      <c r="A46" s="1" t="s">
        <v>637</v>
      </c>
      <c r="E46" s="24" t="s">
        <v>633</v>
      </c>
    </row>
    <row r="47" spans="1:27" ht="39.6" x14ac:dyDescent="0.25">
      <c r="A47" s="1" t="s">
        <v>638</v>
      </c>
      <c r="E47" s="29" t="s">
        <v>12898</v>
      </c>
    </row>
    <row r="48" spans="1:27" x14ac:dyDescent="0.25">
      <c r="A48" s="1" t="s">
        <v>640</v>
      </c>
      <c r="E48" s="24" t="s">
        <v>1380</v>
      </c>
    </row>
    <row r="49" spans="1:27" x14ac:dyDescent="0.25">
      <c r="A49" s="1" t="s">
        <v>631</v>
      </c>
      <c r="B49" s="1">
        <v>12</v>
      </c>
      <c r="C49" s="23" t="s">
        <v>12903</v>
      </c>
      <c r="D49" t="s">
        <v>633</v>
      </c>
      <c r="E49" s="24" t="s">
        <v>12904</v>
      </c>
      <c r="F49" s="25" t="s">
        <v>657</v>
      </c>
      <c r="G49" s="26">
        <v>6</v>
      </c>
      <c r="H49" s="25">
        <v>0</v>
      </c>
      <c r="I49" s="27">
        <f>ROUND(G49*H49,P4)</f>
        <v>0</v>
      </c>
      <c r="L49" s="27">
        <v>0</v>
      </c>
      <c r="M49" s="21">
        <f>ROUND(G49*L49,P4)</f>
        <v>0</v>
      </c>
      <c r="N49" s="22" t="s">
        <v>11651</v>
      </c>
      <c r="O49" s="28">
        <f>M49*AA49</f>
        <v>0</v>
      </c>
      <c r="P49" s="1">
        <v>3</v>
      </c>
      <c r="AA49" s="1">
        <f>IF(P49=1,$O$3,IF(P49=2,$O$4,$O$5))</f>
        <v>0.21</v>
      </c>
    </row>
    <row r="50" spans="1:27" x14ac:dyDescent="0.25">
      <c r="A50" s="1" t="s">
        <v>637</v>
      </c>
      <c r="E50" s="24" t="s">
        <v>633</v>
      </c>
    </row>
    <row r="51" spans="1:27" ht="39.6" x14ac:dyDescent="0.25">
      <c r="A51" s="1" t="s">
        <v>638</v>
      </c>
      <c r="E51" s="29" t="s">
        <v>12898</v>
      </c>
    </row>
    <row r="52" spans="1:27" x14ac:dyDescent="0.25">
      <c r="A52" s="1" t="s">
        <v>640</v>
      </c>
      <c r="E52" s="24" t="s">
        <v>1380</v>
      </c>
    </row>
    <row r="53" spans="1:27" x14ac:dyDescent="0.25">
      <c r="A53" s="1" t="s">
        <v>631</v>
      </c>
      <c r="B53" s="1">
        <v>13</v>
      </c>
      <c r="C53" s="23" t="s">
        <v>12905</v>
      </c>
      <c r="D53" t="s">
        <v>633</v>
      </c>
      <c r="E53" s="24" t="s">
        <v>12906</v>
      </c>
      <c r="F53" s="25" t="s">
        <v>657</v>
      </c>
      <c r="G53" s="26">
        <v>6</v>
      </c>
      <c r="H53" s="25">
        <v>0</v>
      </c>
      <c r="I53" s="27">
        <f>ROUND(G53*H53,P4)</f>
        <v>0</v>
      </c>
      <c r="L53" s="27">
        <v>0</v>
      </c>
      <c r="M53" s="21">
        <f>ROUND(G53*L53,P4)</f>
        <v>0</v>
      </c>
      <c r="N53" s="22" t="s">
        <v>11651</v>
      </c>
      <c r="O53" s="28">
        <f>M53*AA53</f>
        <v>0</v>
      </c>
      <c r="P53" s="1">
        <v>3</v>
      </c>
      <c r="AA53" s="1">
        <f>IF(P53=1,$O$3,IF(P53=2,$O$4,$O$5))</f>
        <v>0.21</v>
      </c>
    </row>
    <row r="54" spans="1:27" x14ac:dyDescent="0.25">
      <c r="A54" s="1" t="s">
        <v>637</v>
      </c>
      <c r="E54" s="24" t="s">
        <v>633</v>
      </c>
    </row>
    <row r="55" spans="1:27" ht="39.6" x14ac:dyDescent="0.25">
      <c r="A55" s="1" t="s">
        <v>638</v>
      </c>
      <c r="E55" s="29" t="s">
        <v>12898</v>
      </c>
    </row>
    <row r="56" spans="1:27" x14ac:dyDescent="0.25">
      <c r="A56" s="1" t="s">
        <v>640</v>
      </c>
      <c r="E56" s="24" t="s">
        <v>1380</v>
      </c>
    </row>
    <row r="57" spans="1:27" x14ac:dyDescent="0.25">
      <c r="A57" s="1" t="s">
        <v>631</v>
      </c>
      <c r="B57" s="1">
        <v>14</v>
      </c>
      <c r="C57" s="23" t="s">
        <v>12907</v>
      </c>
      <c r="D57" t="s">
        <v>633</v>
      </c>
      <c r="E57" s="24" t="s">
        <v>12908</v>
      </c>
      <c r="F57" s="25" t="s">
        <v>657</v>
      </c>
      <c r="G57" s="26">
        <v>6</v>
      </c>
      <c r="H57" s="25">
        <v>0</v>
      </c>
      <c r="I57" s="27">
        <f>ROUND(G57*H57,P4)</f>
        <v>0</v>
      </c>
      <c r="L57" s="27">
        <v>0</v>
      </c>
      <c r="M57" s="21">
        <f>ROUND(G57*L57,P4)</f>
        <v>0</v>
      </c>
      <c r="N57" s="22" t="s">
        <v>11651</v>
      </c>
      <c r="O57" s="28">
        <f>M57*AA57</f>
        <v>0</v>
      </c>
      <c r="P57" s="1">
        <v>3</v>
      </c>
      <c r="AA57" s="1">
        <f>IF(P57=1,$O$3,IF(P57=2,$O$4,$O$5))</f>
        <v>0.21</v>
      </c>
    </row>
    <row r="58" spans="1:27" x14ac:dyDescent="0.25">
      <c r="A58" s="1" t="s">
        <v>637</v>
      </c>
      <c r="E58" s="24" t="s">
        <v>633</v>
      </c>
    </row>
    <row r="59" spans="1:27" ht="39.6" x14ac:dyDescent="0.25">
      <c r="A59" s="1" t="s">
        <v>638</v>
      </c>
      <c r="E59" s="29" t="s">
        <v>12898</v>
      </c>
    </row>
    <row r="60" spans="1:27" x14ac:dyDescent="0.25">
      <c r="A60" s="1" t="s">
        <v>640</v>
      </c>
      <c r="E60" s="24" t="s">
        <v>1380</v>
      </c>
    </row>
    <row r="61" spans="1:27" x14ac:dyDescent="0.25">
      <c r="A61" s="1" t="s">
        <v>631</v>
      </c>
      <c r="B61" s="1">
        <v>15</v>
      </c>
      <c r="C61" s="23" t="s">
        <v>12909</v>
      </c>
      <c r="D61" t="s">
        <v>633</v>
      </c>
      <c r="E61" s="24" t="s">
        <v>12910</v>
      </c>
      <c r="F61" s="25" t="s">
        <v>657</v>
      </c>
      <c r="G61" s="26">
        <v>6</v>
      </c>
      <c r="H61" s="25">
        <v>0</v>
      </c>
      <c r="I61" s="27">
        <f>ROUND(G61*H61,P4)</f>
        <v>0</v>
      </c>
      <c r="L61" s="27">
        <v>0</v>
      </c>
      <c r="M61" s="21">
        <f>ROUND(G61*L61,P4)</f>
        <v>0</v>
      </c>
      <c r="N61" s="22" t="s">
        <v>11651</v>
      </c>
      <c r="O61" s="28">
        <f>M61*AA61</f>
        <v>0</v>
      </c>
      <c r="P61" s="1">
        <v>3</v>
      </c>
      <c r="AA61" s="1">
        <f>IF(P61=1,$O$3,IF(P61=2,$O$4,$O$5))</f>
        <v>0.21</v>
      </c>
    </row>
    <row r="62" spans="1:27" x14ac:dyDescent="0.25">
      <c r="A62" s="1" t="s">
        <v>637</v>
      </c>
      <c r="E62" s="24" t="s">
        <v>633</v>
      </c>
    </row>
    <row r="63" spans="1:27" ht="39.6" x14ac:dyDescent="0.25">
      <c r="A63" s="1" t="s">
        <v>638</v>
      </c>
      <c r="E63" s="29" t="s">
        <v>12898</v>
      </c>
    </row>
    <row r="64" spans="1:27" x14ac:dyDescent="0.25">
      <c r="A64" s="1" t="s">
        <v>640</v>
      </c>
      <c r="E64" s="24" t="s">
        <v>1380</v>
      </c>
    </row>
    <row r="65" spans="1:27" x14ac:dyDescent="0.25">
      <c r="A65" s="1" t="s">
        <v>628</v>
      </c>
      <c r="C65" s="19" t="s">
        <v>12187</v>
      </c>
      <c r="E65" s="20" t="s">
        <v>12188</v>
      </c>
      <c r="L65" s="21">
        <f>SUMIFS(L66:L101,A66:A101,"P")</f>
        <v>0</v>
      </c>
      <c r="M65" s="21">
        <f>SUMIFS(M66:M101,A66:A101,"P")</f>
        <v>0</v>
      </c>
      <c r="N65" s="22"/>
    </row>
    <row r="66" spans="1:27" x14ac:dyDescent="0.25">
      <c r="A66" s="1" t="s">
        <v>631</v>
      </c>
      <c r="B66" s="1">
        <v>1</v>
      </c>
      <c r="C66" s="23" t="s">
        <v>12189</v>
      </c>
      <c r="D66" t="s">
        <v>633</v>
      </c>
      <c r="E66" s="24" t="s">
        <v>12190</v>
      </c>
      <c r="F66" s="25" t="s">
        <v>647</v>
      </c>
      <c r="G66" s="26">
        <v>155.078</v>
      </c>
      <c r="H66" s="25">
        <v>0</v>
      </c>
      <c r="I66" s="27">
        <f>ROUND(G66*H66,P4)</f>
        <v>0</v>
      </c>
      <c r="L66" s="27">
        <v>0</v>
      </c>
      <c r="M66" s="21">
        <f>ROUND(G66*L66,P4)</f>
        <v>0</v>
      </c>
      <c r="N66" s="22" t="s">
        <v>11651</v>
      </c>
      <c r="O66" s="28">
        <f>M66*AA66</f>
        <v>0</v>
      </c>
      <c r="P66" s="1">
        <v>3</v>
      </c>
      <c r="AA66" s="1">
        <f>IF(P66=1,$O$3,IF(P66=2,$O$4,$O$5))</f>
        <v>0.21</v>
      </c>
    </row>
    <row r="67" spans="1:27" x14ac:dyDescent="0.25">
      <c r="A67" s="1" t="s">
        <v>637</v>
      </c>
      <c r="E67" s="24" t="s">
        <v>633</v>
      </c>
    </row>
    <row r="68" spans="1:27" x14ac:dyDescent="0.25">
      <c r="A68" s="1" t="s">
        <v>638</v>
      </c>
      <c r="E68" s="29" t="s">
        <v>12911</v>
      </c>
    </row>
    <row r="69" spans="1:27" x14ac:dyDescent="0.25">
      <c r="A69" s="1" t="s">
        <v>640</v>
      </c>
      <c r="E69" s="24" t="s">
        <v>1380</v>
      </c>
    </row>
    <row r="70" spans="1:27" x14ac:dyDescent="0.25">
      <c r="A70" s="1" t="s">
        <v>631</v>
      </c>
      <c r="B70" s="1">
        <v>2</v>
      </c>
      <c r="C70" s="23" t="s">
        <v>12912</v>
      </c>
      <c r="D70" t="s">
        <v>633</v>
      </c>
      <c r="E70" s="24" t="s">
        <v>12913</v>
      </c>
      <c r="F70" s="25" t="s">
        <v>870</v>
      </c>
      <c r="G70" s="26">
        <v>155.078</v>
      </c>
      <c r="H70" s="25">
        <v>0</v>
      </c>
      <c r="I70" s="27">
        <f>ROUND(G70*H70,P4)</f>
        <v>0</v>
      </c>
      <c r="L70" s="27">
        <v>0</v>
      </c>
      <c r="M70" s="21">
        <f>ROUND(G70*L70,P4)</f>
        <v>0</v>
      </c>
      <c r="N70" s="22" t="s">
        <v>11651</v>
      </c>
      <c r="O70" s="28">
        <f>M70*AA70</f>
        <v>0</v>
      </c>
      <c r="P70" s="1">
        <v>3</v>
      </c>
      <c r="AA70" s="1">
        <f>IF(P70=1,$O$3,IF(P70=2,$O$4,$O$5))</f>
        <v>0.21</v>
      </c>
    </row>
    <row r="71" spans="1:27" x14ac:dyDescent="0.25">
      <c r="A71" s="1" t="s">
        <v>637</v>
      </c>
      <c r="E71" s="24" t="s">
        <v>633</v>
      </c>
    </row>
    <row r="72" spans="1:27" x14ac:dyDescent="0.25">
      <c r="A72" s="1" t="s">
        <v>638</v>
      </c>
      <c r="E72" s="29" t="s">
        <v>12911</v>
      </c>
    </row>
    <row r="73" spans="1:27" x14ac:dyDescent="0.25">
      <c r="A73" s="1" t="s">
        <v>640</v>
      </c>
      <c r="E73" s="24" t="s">
        <v>1380</v>
      </c>
    </row>
    <row r="74" spans="1:27" x14ac:dyDescent="0.25">
      <c r="A74" s="1" t="s">
        <v>631</v>
      </c>
      <c r="B74" s="1">
        <v>16</v>
      </c>
      <c r="C74" s="23" t="s">
        <v>12914</v>
      </c>
      <c r="D74" t="s">
        <v>633</v>
      </c>
      <c r="E74" s="24" t="s">
        <v>12915</v>
      </c>
      <c r="F74" s="25" t="s">
        <v>870</v>
      </c>
      <c r="G74" s="26">
        <v>140.97999999999999</v>
      </c>
      <c r="H74" s="25">
        <v>0</v>
      </c>
      <c r="I74" s="27">
        <f>ROUND(G74*H74,P4)</f>
        <v>0</v>
      </c>
      <c r="L74" s="27">
        <v>0</v>
      </c>
      <c r="M74" s="21">
        <f>ROUND(G74*L74,P4)</f>
        <v>0</v>
      </c>
      <c r="N74" s="22" t="s">
        <v>11651</v>
      </c>
      <c r="O74" s="28">
        <f>M74*AA74</f>
        <v>0</v>
      </c>
      <c r="P74" s="1">
        <v>3</v>
      </c>
      <c r="AA74" s="1">
        <f>IF(P74=1,$O$3,IF(P74=2,$O$4,$O$5))</f>
        <v>0.21</v>
      </c>
    </row>
    <row r="75" spans="1:27" x14ac:dyDescent="0.25">
      <c r="A75" s="1" t="s">
        <v>637</v>
      </c>
      <c r="E75" s="24" t="s">
        <v>633</v>
      </c>
    </row>
    <row r="76" spans="1:27" ht="39.6" x14ac:dyDescent="0.25">
      <c r="A76" s="1" t="s">
        <v>638</v>
      </c>
      <c r="E76" s="29" t="s">
        <v>12916</v>
      </c>
    </row>
    <row r="77" spans="1:27" x14ac:dyDescent="0.25">
      <c r="A77" s="1" t="s">
        <v>640</v>
      </c>
      <c r="E77" s="24" t="s">
        <v>1380</v>
      </c>
    </row>
    <row r="78" spans="1:27" x14ac:dyDescent="0.25">
      <c r="A78" s="1" t="s">
        <v>631</v>
      </c>
      <c r="B78" s="1">
        <v>17</v>
      </c>
      <c r="C78" s="23" t="s">
        <v>12195</v>
      </c>
      <c r="D78" t="s">
        <v>633</v>
      </c>
      <c r="E78" s="24" t="s">
        <v>12196</v>
      </c>
      <c r="F78" s="25" t="s">
        <v>870</v>
      </c>
      <c r="G78" s="26">
        <v>140.97999999999999</v>
      </c>
      <c r="H78" s="25">
        <v>0</v>
      </c>
      <c r="I78" s="27">
        <f>ROUND(G78*H78,P4)</f>
        <v>0</v>
      </c>
      <c r="L78" s="27">
        <v>0</v>
      </c>
      <c r="M78" s="21">
        <f>ROUND(G78*L78,P4)</f>
        <v>0</v>
      </c>
      <c r="N78" s="22" t="s">
        <v>11651</v>
      </c>
      <c r="O78" s="28">
        <f>M78*AA78</f>
        <v>0</v>
      </c>
      <c r="P78" s="1">
        <v>3</v>
      </c>
      <c r="AA78" s="1">
        <f>IF(P78=1,$O$3,IF(P78=2,$O$4,$O$5))</f>
        <v>0.21</v>
      </c>
    </row>
    <row r="79" spans="1:27" x14ac:dyDescent="0.25">
      <c r="A79" s="1" t="s">
        <v>637</v>
      </c>
      <c r="E79" s="24" t="s">
        <v>633</v>
      </c>
    </row>
    <row r="80" spans="1:27" ht="39.6" x14ac:dyDescent="0.25">
      <c r="A80" s="1" t="s">
        <v>638</v>
      </c>
      <c r="E80" s="29" t="s">
        <v>12916</v>
      </c>
    </row>
    <row r="81" spans="1:27" x14ac:dyDescent="0.25">
      <c r="A81" s="1" t="s">
        <v>640</v>
      </c>
      <c r="E81" s="24" t="s">
        <v>1380</v>
      </c>
    </row>
    <row r="82" spans="1:27" x14ac:dyDescent="0.25">
      <c r="A82" s="1" t="s">
        <v>631</v>
      </c>
      <c r="B82" s="1">
        <v>18</v>
      </c>
      <c r="C82" s="23" t="s">
        <v>12917</v>
      </c>
      <c r="D82" t="s">
        <v>633</v>
      </c>
      <c r="E82" s="24" t="s">
        <v>12918</v>
      </c>
      <c r="F82" s="25" t="s">
        <v>870</v>
      </c>
      <c r="G82" s="26">
        <v>140.97999999999999</v>
      </c>
      <c r="H82" s="25">
        <v>0</v>
      </c>
      <c r="I82" s="27">
        <f>ROUND(G82*H82,P4)</f>
        <v>0</v>
      </c>
      <c r="L82" s="27">
        <v>0</v>
      </c>
      <c r="M82" s="21">
        <f>ROUND(G82*L82,P4)</f>
        <v>0</v>
      </c>
      <c r="N82" s="22" t="s">
        <v>11651</v>
      </c>
      <c r="O82" s="28">
        <f>M82*AA82</f>
        <v>0</v>
      </c>
      <c r="P82" s="1">
        <v>3</v>
      </c>
      <c r="AA82" s="1">
        <f>IF(P82=1,$O$3,IF(P82=2,$O$4,$O$5))</f>
        <v>0.21</v>
      </c>
    </row>
    <row r="83" spans="1:27" x14ac:dyDescent="0.25">
      <c r="A83" s="1" t="s">
        <v>637</v>
      </c>
      <c r="E83" s="24" t="s">
        <v>633</v>
      </c>
    </row>
    <row r="84" spans="1:27" ht="39.6" x14ac:dyDescent="0.25">
      <c r="A84" s="1" t="s">
        <v>638</v>
      </c>
      <c r="E84" s="29" t="s">
        <v>12916</v>
      </c>
    </row>
    <row r="85" spans="1:27" x14ac:dyDescent="0.25">
      <c r="A85" s="1" t="s">
        <v>640</v>
      </c>
      <c r="E85" s="24" t="s">
        <v>1380</v>
      </c>
    </row>
    <row r="86" spans="1:27" ht="26.4" x14ac:dyDescent="0.25">
      <c r="A86" s="1" t="s">
        <v>631</v>
      </c>
      <c r="B86" s="1">
        <v>19</v>
      </c>
      <c r="C86" s="23" t="s">
        <v>12919</v>
      </c>
      <c r="D86" t="s">
        <v>633</v>
      </c>
      <c r="E86" s="24" t="s">
        <v>12920</v>
      </c>
      <c r="F86" s="25" t="s">
        <v>870</v>
      </c>
      <c r="G86" s="26">
        <v>140.97999999999999</v>
      </c>
      <c r="H86" s="25">
        <v>0</v>
      </c>
      <c r="I86" s="27">
        <f>ROUND(G86*H86,P4)</f>
        <v>0</v>
      </c>
      <c r="L86" s="27">
        <v>0</v>
      </c>
      <c r="M86" s="21">
        <f>ROUND(G86*L86,P4)</f>
        <v>0</v>
      </c>
      <c r="N86" s="22" t="s">
        <v>11651</v>
      </c>
      <c r="O86" s="28">
        <f>M86*AA86</f>
        <v>0</v>
      </c>
      <c r="P86" s="1">
        <v>3</v>
      </c>
      <c r="AA86" s="1">
        <f>IF(P86=1,$O$3,IF(P86=2,$O$4,$O$5))</f>
        <v>0.21</v>
      </c>
    </row>
    <row r="87" spans="1:27" x14ac:dyDescent="0.25">
      <c r="A87" s="1" t="s">
        <v>637</v>
      </c>
      <c r="E87" s="24" t="s">
        <v>633</v>
      </c>
    </row>
    <row r="88" spans="1:27" ht="39.6" x14ac:dyDescent="0.25">
      <c r="A88" s="1" t="s">
        <v>638</v>
      </c>
      <c r="E88" s="29" t="s">
        <v>12916</v>
      </c>
    </row>
    <row r="89" spans="1:27" x14ac:dyDescent="0.25">
      <c r="A89" s="1" t="s">
        <v>640</v>
      </c>
      <c r="E89" s="24" t="s">
        <v>1380</v>
      </c>
    </row>
    <row r="90" spans="1:27" x14ac:dyDescent="0.25">
      <c r="A90" s="1" t="s">
        <v>631</v>
      </c>
      <c r="B90" s="1">
        <v>20</v>
      </c>
      <c r="C90" s="23" t="s">
        <v>12921</v>
      </c>
      <c r="D90" t="s">
        <v>633</v>
      </c>
      <c r="E90" s="24" t="s">
        <v>12922</v>
      </c>
      <c r="F90" s="25" t="s">
        <v>870</v>
      </c>
      <c r="G90" s="26">
        <v>140.97999999999999</v>
      </c>
      <c r="H90" s="25">
        <v>0</v>
      </c>
      <c r="I90" s="27">
        <f>ROUND(G90*H90,P4)</f>
        <v>0</v>
      </c>
      <c r="L90" s="27">
        <v>0</v>
      </c>
      <c r="M90" s="21">
        <f>ROUND(G90*L90,P4)</f>
        <v>0</v>
      </c>
      <c r="N90" s="22" t="s">
        <v>11651</v>
      </c>
      <c r="O90" s="28">
        <f>M90*AA90</f>
        <v>0</v>
      </c>
      <c r="P90" s="1">
        <v>3</v>
      </c>
      <c r="AA90" s="1">
        <f>IF(P90=1,$O$3,IF(P90=2,$O$4,$O$5))</f>
        <v>0.21</v>
      </c>
    </row>
    <row r="91" spans="1:27" x14ac:dyDescent="0.25">
      <c r="A91" s="1" t="s">
        <v>637</v>
      </c>
      <c r="E91" s="24" t="s">
        <v>633</v>
      </c>
    </row>
    <row r="92" spans="1:27" ht="39.6" x14ac:dyDescent="0.25">
      <c r="A92" s="1" t="s">
        <v>638</v>
      </c>
      <c r="E92" s="29" t="s">
        <v>12916</v>
      </c>
    </row>
    <row r="93" spans="1:27" x14ac:dyDescent="0.25">
      <c r="A93" s="1" t="s">
        <v>640</v>
      </c>
      <c r="E93" s="24" t="s">
        <v>1380</v>
      </c>
    </row>
    <row r="94" spans="1:27" x14ac:dyDescent="0.25">
      <c r="A94" s="1" t="s">
        <v>631</v>
      </c>
      <c r="B94" s="1">
        <v>21</v>
      </c>
      <c r="C94" s="23" t="s">
        <v>12923</v>
      </c>
      <c r="D94" t="s">
        <v>633</v>
      </c>
      <c r="E94" s="24" t="s">
        <v>12924</v>
      </c>
      <c r="F94" s="25" t="s">
        <v>870</v>
      </c>
      <c r="G94" s="26">
        <v>140.97999999999999</v>
      </c>
      <c r="H94" s="25">
        <v>0</v>
      </c>
      <c r="I94" s="27">
        <f>ROUND(G94*H94,P4)</f>
        <v>0</v>
      </c>
      <c r="L94" s="27">
        <v>0</v>
      </c>
      <c r="M94" s="21">
        <f>ROUND(G94*L94,P4)</f>
        <v>0</v>
      </c>
      <c r="N94" s="22" t="s">
        <v>11651</v>
      </c>
      <c r="O94" s="28">
        <f>M94*AA94</f>
        <v>0</v>
      </c>
      <c r="P94" s="1">
        <v>3</v>
      </c>
      <c r="AA94" s="1">
        <f>IF(P94=1,$O$3,IF(P94=2,$O$4,$O$5))</f>
        <v>0.21</v>
      </c>
    </row>
    <row r="95" spans="1:27" x14ac:dyDescent="0.25">
      <c r="A95" s="1" t="s">
        <v>637</v>
      </c>
      <c r="E95" s="24" t="s">
        <v>633</v>
      </c>
    </row>
    <row r="96" spans="1:27" ht="39.6" x14ac:dyDescent="0.25">
      <c r="A96" s="1" t="s">
        <v>638</v>
      </c>
      <c r="E96" s="29" t="s">
        <v>12916</v>
      </c>
    </row>
    <row r="97" spans="1:27" x14ac:dyDescent="0.25">
      <c r="A97" s="1" t="s">
        <v>640</v>
      </c>
      <c r="E97" s="24" t="s">
        <v>1380</v>
      </c>
    </row>
    <row r="98" spans="1:27" x14ac:dyDescent="0.25">
      <c r="A98" s="1" t="s">
        <v>631</v>
      </c>
      <c r="B98" s="1">
        <v>22</v>
      </c>
      <c r="C98" s="23" t="s">
        <v>12203</v>
      </c>
      <c r="D98" t="s">
        <v>633</v>
      </c>
      <c r="E98" s="24" t="s">
        <v>12204</v>
      </c>
      <c r="F98" s="25" t="s">
        <v>647</v>
      </c>
      <c r="G98" s="26">
        <v>140.97999999999999</v>
      </c>
      <c r="H98" s="25">
        <v>0</v>
      </c>
      <c r="I98" s="27">
        <f>ROUND(G98*H98,P4)</f>
        <v>0</v>
      </c>
      <c r="L98" s="27">
        <v>0</v>
      </c>
      <c r="M98" s="21">
        <f>ROUND(G98*L98,P4)</f>
        <v>0</v>
      </c>
      <c r="N98" s="22" t="s">
        <v>11651</v>
      </c>
      <c r="O98" s="28">
        <f>M98*AA98</f>
        <v>0</v>
      </c>
      <c r="P98" s="1">
        <v>3</v>
      </c>
      <c r="AA98" s="1">
        <f>IF(P98=1,$O$3,IF(P98=2,$O$4,$O$5))</f>
        <v>0.21</v>
      </c>
    </row>
    <row r="99" spans="1:27" x14ac:dyDescent="0.25">
      <c r="A99" s="1" t="s">
        <v>637</v>
      </c>
      <c r="E99" s="24" t="s">
        <v>633</v>
      </c>
    </row>
    <row r="100" spans="1:27" ht="39.6" x14ac:dyDescent="0.25">
      <c r="A100" s="1" t="s">
        <v>638</v>
      </c>
      <c r="E100" s="29" t="s">
        <v>12916</v>
      </c>
    </row>
    <row r="101" spans="1:27" x14ac:dyDescent="0.25">
      <c r="A101" s="1" t="s">
        <v>640</v>
      </c>
      <c r="E101" s="24" t="s">
        <v>1380</v>
      </c>
    </row>
    <row r="102" spans="1:27" x14ac:dyDescent="0.25">
      <c r="A102" s="1" t="s">
        <v>628</v>
      </c>
      <c r="C102" s="19" t="s">
        <v>12925</v>
      </c>
      <c r="E102" s="20" t="s">
        <v>12926</v>
      </c>
      <c r="L102" s="21">
        <f>SUMIFS(L103:L122,A103:A122,"P")</f>
        <v>0</v>
      </c>
      <c r="M102" s="21">
        <f>SUMIFS(M103:M122,A103:A122,"P")</f>
        <v>0</v>
      </c>
      <c r="N102" s="22"/>
    </row>
    <row r="103" spans="1:27" x14ac:dyDescent="0.25">
      <c r="A103" s="1" t="s">
        <v>631</v>
      </c>
      <c r="B103" s="1">
        <v>23</v>
      </c>
      <c r="C103" s="23" t="s">
        <v>12927</v>
      </c>
      <c r="D103" t="s">
        <v>633</v>
      </c>
      <c r="E103" s="24" t="s">
        <v>12928</v>
      </c>
      <c r="F103" s="25" t="s">
        <v>870</v>
      </c>
      <c r="G103" s="26">
        <v>11.05</v>
      </c>
      <c r="H103" s="25">
        <v>0</v>
      </c>
      <c r="I103" s="27">
        <f>ROUND(G103*H103,P4)</f>
        <v>0</v>
      </c>
      <c r="L103" s="27">
        <v>0</v>
      </c>
      <c r="M103" s="21">
        <f>ROUND(G103*L103,P4)</f>
        <v>0</v>
      </c>
      <c r="N103" s="22" t="s">
        <v>11651</v>
      </c>
      <c r="O103" s="28">
        <f>M103*AA103</f>
        <v>0</v>
      </c>
      <c r="P103" s="1">
        <v>3</v>
      </c>
      <c r="AA103" s="1">
        <f>IF(P103=1,$O$3,IF(P103=2,$O$4,$O$5))</f>
        <v>0.21</v>
      </c>
    </row>
    <row r="104" spans="1:27" x14ac:dyDescent="0.25">
      <c r="A104" s="1" t="s">
        <v>637</v>
      </c>
      <c r="E104" s="24" t="s">
        <v>633</v>
      </c>
    </row>
    <row r="105" spans="1:27" x14ac:dyDescent="0.25">
      <c r="A105" s="1" t="s">
        <v>638</v>
      </c>
      <c r="E105" s="29" t="s">
        <v>12929</v>
      </c>
    </row>
    <row r="106" spans="1:27" x14ac:dyDescent="0.25">
      <c r="A106" s="1" t="s">
        <v>640</v>
      </c>
      <c r="E106" s="24" t="s">
        <v>1380</v>
      </c>
    </row>
    <row r="107" spans="1:27" x14ac:dyDescent="0.25">
      <c r="A107" s="1" t="s">
        <v>631</v>
      </c>
      <c r="B107" s="1">
        <v>24</v>
      </c>
      <c r="C107" s="23" t="s">
        <v>12930</v>
      </c>
      <c r="D107" t="s">
        <v>633</v>
      </c>
      <c r="E107" s="24" t="s">
        <v>12931</v>
      </c>
      <c r="F107" s="25" t="s">
        <v>870</v>
      </c>
      <c r="G107" s="26">
        <v>11.05</v>
      </c>
      <c r="H107" s="25">
        <v>0</v>
      </c>
      <c r="I107" s="27">
        <f>ROUND(G107*H107,P4)</f>
        <v>0</v>
      </c>
      <c r="L107" s="27">
        <v>0</v>
      </c>
      <c r="M107" s="21">
        <f>ROUND(G107*L107,P4)</f>
        <v>0</v>
      </c>
      <c r="N107" s="22" t="s">
        <v>11651</v>
      </c>
      <c r="O107" s="28">
        <f>M107*AA107</f>
        <v>0</v>
      </c>
      <c r="P107" s="1">
        <v>3</v>
      </c>
      <c r="AA107" s="1">
        <f>IF(P107=1,$O$3,IF(P107=2,$O$4,$O$5))</f>
        <v>0.21</v>
      </c>
    </row>
    <row r="108" spans="1:27" x14ac:dyDescent="0.25">
      <c r="A108" s="1" t="s">
        <v>637</v>
      </c>
      <c r="E108" s="24" t="s">
        <v>633</v>
      </c>
    </row>
    <row r="109" spans="1:27" x14ac:dyDescent="0.25">
      <c r="A109" s="1" t="s">
        <v>638</v>
      </c>
      <c r="E109" s="29" t="s">
        <v>12929</v>
      </c>
    </row>
    <row r="110" spans="1:27" x14ac:dyDescent="0.25">
      <c r="A110" s="1" t="s">
        <v>640</v>
      </c>
      <c r="E110" s="24" t="s">
        <v>1380</v>
      </c>
    </row>
    <row r="111" spans="1:27" x14ac:dyDescent="0.25">
      <c r="A111" s="1" t="s">
        <v>631</v>
      </c>
      <c r="B111" s="1">
        <v>25</v>
      </c>
      <c r="C111" s="23" t="s">
        <v>12932</v>
      </c>
      <c r="D111" t="s">
        <v>633</v>
      </c>
      <c r="E111" s="24" t="s">
        <v>12933</v>
      </c>
      <c r="F111" s="25" t="s">
        <v>870</v>
      </c>
      <c r="G111" s="26">
        <v>11.05</v>
      </c>
      <c r="H111" s="25">
        <v>0</v>
      </c>
      <c r="I111" s="27">
        <f>ROUND(G111*H111,P4)</f>
        <v>0</v>
      </c>
      <c r="L111" s="27">
        <v>0</v>
      </c>
      <c r="M111" s="21">
        <f>ROUND(G111*L111,P4)</f>
        <v>0</v>
      </c>
      <c r="N111" s="22" t="s">
        <v>11651</v>
      </c>
      <c r="O111" s="28">
        <f>M111*AA111</f>
        <v>0</v>
      </c>
      <c r="P111" s="1">
        <v>3</v>
      </c>
      <c r="AA111" s="1">
        <f>IF(P111=1,$O$3,IF(P111=2,$O$4,$O$5))</f>
        <v>0.21</v>
      </c>
    </row>
    <row r="112" spans="1:27" x14ac:dyDescent="0.25">
      <c r="A112" s="1" t="s">
        <v>637</v>
      </c>
      <c r="E112" s="24" t="s">
        <v>633</v>
      </c>
    </row>
    <row r="113" spans="1:27" x14ac:dyDescent="0.25">
      <c r="A113" s="1" t="s">
        <v>638</v>
      </c>
      <c r="E113" s="29" t="s">
        <v>12929</v>
      </c>
    </row>
    <row r="114" spans="1:27" x14ac:dyDescent="0.25">
      <c r="A114" s="1" t="s">
        <v>640</v>
      </c>
      <c r="E114" s="24" t="s">
        <v>1380</v>
      </c>
    </row>
    <row r="115" spans="1:27" x14ac:dyDescent="0.25">
      <c r="A115" s="1" t="s">
        <v>631</v>
      </c>
      <c r="B115" s="1">
        <v>26</v>
      </c>
      <c r="C115" s="23" t="s">
        <v>12934</v>
      </c>
      <c r="D115" t="s">
        <v>633</v>
      </c>
      <c r="E115" s="24" t="s">
        <v>12935</v>
      </c>
      <c r="F115" s="25" t="s">
        <v>870</v>
      </c>
      <c r="G115" s="26">
        <v>11.05</v>
      </c>
      <c r="H115" s="25">
        <v>0</v>
      </c>
      <c r="I115" s="27">
        <f>ROUND(G115*H115,P4)</f>
        <v>0</v>
      </c>
      <c r="L115" s="27">
        <v>0</v>
      </c>
      <c r="M115" s="21">
        <f>ROUND(G115*L115,P4)</f>
        <v>0</v>
      </c>
      <c r="N115" s="22" t="s">
        <v>11651</v>
      </c>
      <c r="O115" s="28">
        <f>M115*AA115</f>
        <v>0</v>
      </c>
      <c r="P115" s="1">
        <v>3</v>
      </c>
      <c r="AA115" s="1">
        <f>IF(P115=1,$O$3,IF(P115=2,$O$4,$O$5))</f>
        <v>0.21</v>
      </c>
    </row>
    <row r="116" spans="1:27" x14ac:dyDescent="0.25">
      <c r="A116" s="1" t="s">
        <v>637</v>
      </c>
      <c r="E116" s="24" t="s">
        <v>633</v>
      </c>
    </row>
    <row r="117" spans="1:27" x14ac:dyDescent="0.25">
      <c r="A117" s="1" t="s">
        <v>638</v>
      </c>
      <c r="E117" s="29" t="s">
        <v>12929</v>
      </c>
    </row>
    <row r="118" spans="1:27" x14ac:dyDescent="0.25">
      <c r="A118" s="1" t="s">
        <v>640</v>
      </c>
      <c r="E118" s="24" t="s">
        <v>1380</v>
      </c>
    </row>
    <row r="119" spans="1:27" x14ac:dyDescent="0.25">
      <c r="A119" s="1" t="s">
        <v>631</v>
      </c>
      <c r="B119" s="1">
        <v>27</v>
      </c>
      <c r="C119" s="23" t="s">
        <v>12936</v>
      </c>
      <c r="D119" t="s">
        <v>633</v>
      </c>
      <c r="E119" s="24" t="s">
        <v>12937</v>
      </c>
      <c r="F119" s="25" t="s">
        <v>870</v>
      </c>
      <c r="G119" s="26">
        <v>11.05</v>
      </c>
      <c r="H119" s="25">
        <v>0</v>
      </c>
      <c r="I119" s="27">
        <f>ROUND(G119*H119,P4)</f>
        <v>0</v>
      </c>
      <c r="L119" s="27">
        <v>0</v>
      </c>
      <c r="M119" s="21">
        <f>ROUND(G119*L119,P4)</f>
        <v>0</v>
      </c>
      <c r="N119" s="22" t="s">
        <v>11651</v>
      </c>
      <c r="O119" s="28">
        <f>M119*AA119</f>
        <v>0</v>
      </c>
      <c r="P119" s="1">
        <v>3</v>
      </c>
      <c r="AA119" s="1">
        <f>IF(P119=1,$O$3,IF(P119=2,$O$4,$O$5))</f>
        <v>0.21</v>
      </c>
    </row>
    <row r="120" spans="1:27" x14ac:dyDescent="0.25">
      <c r="A120" s="1" t="s">
        <v>637</v>
      </c>
      <c r="E120" s="24" t="s">
        <v>633</v>
      </c>
    </row>
    <row r="121" spans="1:27" x14ac:dyDescent="0.25">
      <c r="A121" s="1" t="s">
        <v>638</v>
      </c>
      <c r="E121" s="29" t="s">
        <v>12929</v>
      </c>
    </row>
    <row r="122" spans="1:27" x14ac:dyDescent="0.25">
      <c r="A122" s="1" t="s">
        <v>640</v>
      </c>
      <c r="E122" s="24" t="s">
        <v>1380</v>
      </c>
    </row>
    <row r="123" spans="1:27" x14ac:dyDescent="0.25">
      <c r="A123" s="1" t="s">
        <v>628</v>
      </c>
      <c r="C123" s="19" t="s">
        <v>12220</v>
      </c>
      <c r="E123" s="20" t="s">
        <v>12221</v>
      </c>
      <c r="L123" s="21">
        <f>SUMIFS(L124:L151,A124:A151,"P")</f>
        <v>0</v>
      </c>
      <c r="M123" s="21">
        <f>SUMIFS(M124:M151,A124:A151,"P")</f>
        <v>0</v>
      </c>
      <c r="N123" s="22"/>
    </row>
    <row r="124" spans="1:27" x14ac:dyDescent="0.25">
      <c r="A124" s="1" t="s">
        <v>631</v>
      </c>
      <c r="B124" s="1">
        <v>28</v>
      </c>
      <c r="C124" s="23" t="s">
        <v>12232</v>
      </c>
      <c r="D124" t="s">
        <v>633</v>
      </c>
      <c r="E124" s="24" t="s">
        <v>12233</v>
      </c>
      <c r="F124" s="25" t="s">
        <v>870</v>
      </c>
      <c r="G124" s="26">
        <v>15.82</v>
      </c>
      <c r="H124" s="25">
        <v>0</v>
      </c>
      <c r="I124" s="27">
        <f>ROUND(G124*H124,P4)</f>
        <v>0</v>
      </c>
      <c r="L124" s="27">
        <v>0</v>
      </c>
      <c r="M124" s="21">
        <f>ROUND(G124*L124,P4)</f>
        <v>0</v>
      </c>
      <c r="N124" s="22" t="s">
        <v>11651</v>
      </c>
      <c r="O124" s="28">
        <f>M124*AA124</f>
        <v>0</v>
      </c>
      <c r="P124" s="1">
        <v>3</v>
      </c>
      <c r="AA124" s="1">
        <f>IF(P124=1,$O$3,IF(P124=2,$O$4,$O$5))</f>
        <v>0.21</v>
      </c>
    </row>
    <row r="125" spans="1:27" x14ac:dyDescent="0.25">
      <c r="A125" s="1" t="s">
        <v>637</v>
      </c>
      <c r="E125" s="24" t="s">
        <v>633</v>
      </c>
    </row>
    <row r="126" spans="1:27" ht="39.6" x14ac:dyDescent="0.25">
      <c r="A126" s="1" t="s">
        <v>638</v>
      </c>
      <c r="E126" s="29" t="s">
        <v>12938</v>
      </c>
    </row>
    <row r="127" spans="1:27" x14ac:dyDescent="0.25">
      <c r="A127" s="1" t="s">
        <v>640</v>
      </c>
      <c r="E127" s="24" t="s">
        <v>1380</v>
      </c>
    </row>
    <row r="128" spans="1:27" x14ac:dyDescent="0.25">
      <c r="A128" s="1" t="s">
        <v>631</v>
      </c>
      <c r="B128" s="1">
        <v>29</v>
      </c>
      <c r="C128" s="23" t="s">
        <v>12939</v>
      </c>
      <c r="D128" t="s">
        <v>633</v>
      </c>
      <c r="E128" s="24" t="s">
        <v>12940</v>
      </c>
      <c r="F128" s="25" t="s">
        <v>870</v>
      </c>
      <c r="G128" s="26">
        <v>15.82</v>
      </c>
      <c r="H128" s="25">
        <v>0</v>
      </c>
      <c r="I128" s="27">
        <f>ROUND(G128*H128,P4)</f>
        <v>0</v>
      </c>
      <c r="L128" s="27">
        <v>0</v>
      </c>
      <c r="M128" s="21">
        <f>ROUND(G128*L128,P4)</f>
        <v>0</v>
      </c>
      <c r="N128" s="22" t="s">
        <v>11651</v>
      </c>
      <c r="O128" s="28">
        <f>M128*AA128</f>
        <v>0</v>
      </c>
      <c r="P128" s="1">
        <v>3</v>
      </c>
      <c r="AA128" s="1">
        <f>IF(P128=1,$O$3,IF(P128=2,$O$4,$O$5))</f>
        <v>0.21</v>
      </c>
    </row>
    <row r="129" spans="1:27" x14ac:dyDescent="0.25">
      <c r="A129" s="1" t="s">
        <v>637</v>
      </c>
      <c r="E129" s="24" t="s">
        <v>633</v>
      </c>
    </row>
    <row r="130" spans="1:27" ht="39.6" x14ac:dyDescent="0.25">
      <c r="A130" s="1" t="s">
        <v>638</v>
      </c>
      <c r="E130" s="29" t="s">
        <v>12938</v>
      </c>
    </row>
    <row r="131" spans="1:27" x14ac:dyDescent="0.25">
      <c r="A131" s="1" t="s">
        <v>640</v>
      </c>
      <c r="E131" s="24" t="s">
        <v>1380</v>
      </c>
    </row>
    <row r="132" spans="1:27" ht="26.4" x14ac:dyDescent="0.25">
      <c r="A132" s="1" t="s">
        <v>631</v>
      </c>
      <c r="B132" s="1">
        <v>30</v>
      </c>
      <c r="C132" s="23" t="s">
        <v>12235</v>
      </c>
      <c r="D132" t="s">
        <v>633</v>
      </c>
      <c r="E132" s="24" t="s">
        <v>12236</v>
      </c>
      <c r="F132" s="25" t="s">
        <v>870</v>
      </c>
      <c r="G132" s="26">
        <v>15.82</v>
      </c>
      <c r="H132" s="25">
        <v>0</v>
      </c>
      <c r="I132" s="27">
        <f>ROUND(G132*H132,P4)</f>
        <v>0</v>
      </c>
      <c r="L132" s="27">
        <v>0</v>
      </c>
      <c r="M132" s="21">
        <f>ROUND(G132*L132,P4)</f>
        <v>0</v>
      </c>
      <c r="N132" s="22" t="s">
        <v>11651</v>
      </c>
      <c r="O132" s="28">
        <f>M132*AA132</f>
        <v>0</v>
      </c>
      <c r="P132" s="1">
        <v>3</v>
      </c>
      <c r="AA132" s="1">
        <f>IF(P132=1,$O$3,IF(P132=2,$O$4,$O$5))</f>
        <v>0.21</v>
      </c>
    </row>
    <row r="133" spans="1:27" x14ac:dyDescent="0.25">
      <c r="A133" s="1" t="s">
        <v>637</v>
      </c>
      <c r="E133" s="24" t="s">
        <v>633</v>
      </c>
    </row>
    <row r="134" spans="1:27" ht="39.6" x14ac:dyDescent="0.25">
      <c r="A134" s="1" t="s">
        <v>638</v>
      </c>
      <c r="E134" s="29" t="s">
        <v>12938</v>
      </c>
    </row>
    <row r="135" spans="1:27" x14ac:dyDescent="0.25">
      <c r="A135" s="1" t="s">
        <v>640</v>
      </c>
      <c r="E135" s="24" t="s">
        <v>1380</v>
      </c>
    </row>
    <row r="136" spans="1:27" x14ac:dyDescent="0.25">
      <c r="A136" s="1" t="s">
        <v>631</v>
      </c>
      <c r="B136" s="1">
        <v>31</v>
      </c>
      <c r="C136" s="23" t="s">
        <v>12238</v>
      </c>
      <c r="D136" t="s">
        <v>633</v>
      </c>
      <c r="E136" s="24" t="s">
        <v>12239</v>
      </c>
      <c r="F136" s="25" t="s">
        <v>870</v>
      </c>
      <c r="G136" s="26">
        <v>15.82</v>
      </c>
      <c r="H136" s="25">
        <v>0</v>
      </c>
      <c r="I136" s="27">
        <f>ROUND(G136*H136,P4)</f>
        <v>0</v>
      </c>
      <c r="L136" s="27">
        <v>0</v>
      </c>
      <c r="M136" s="21">
        <f>ROUND(G136*L136,P4)</f>
        <v>0</v>
      </c>
      <c r="N136" s="22" t="s">
        <v>11651</v>
      </c>
      <c r="O136" s="28">
        <f>M136*AA136</f>
        <v>0</v>
      </c>
      <c r="P136" s="1">
        <v>3</v>
      </c>
      <c r="AA136" s="1">
        <f>IF(P136=1,$O$3,IF(P136=2,$O$4,$O$5))</f>
        <v>0.21</v>
      </c>
    </row>
    <row r="137" spans="1:27" x14ac:dyDescent="0.25">
      <c r="A137" s="1" t="s">
        <v>637</v>
      </c>
      <c r="E137" s="24" t="s">
        <v>633</v>
      </c>
    </row>
    <row r="138" spans="1:27" ht="39.6" x14ac:dyDescent="0.25">
      <c r="A138" s="1" t="s">
        <v>638</v>
      </c>
      <c r="E138" s="29" t="s">
        <v>12938</v>
      </c>
    </row>
    <row r="139" spans="1:27" x14ac:dyDescent="0.25">
      <c r="A139" s="1" t="s">
        <v>640</v>
      </c>
      <c r="E139" s="24" t="s">
        <v>1380</v>
      </c>
    </row>
    <row r="140" spans="1:27" x14ac:dyDescent="0.25">
      <c r="A140" s="1" t="s">
        <v>631</v>
      </c>
      <c r="B140" s="1">
        <v>32</v>
      </c>
      <c r="C140" s="23" t="s">
        <v>12240</v>
      </c>
      <c r="D140" t="s">
        <v>633</v>
      </c>
      <c r="E140" s="24" t="s">
        <v>12241</v>
      </c>
      <c r="F140" s="25" t="s">
        <v>870</v>
      </c>
      <c r="G140" s="26">
        <v>15.82</v>
      </c>
      <c r="H140" s="25">
        <v>0</v>
      </c>
      <c r="I140" s="27">
        <f>ROUND(G140*H140,P4)</f>
        <v>0</v>
      </c>
      <c r="L140" s="27">
        <v>0</v>
      </c>
      <c r="M140" s="21">
        <f>ROUND(G140*L140,P4)</f>
        <v>0</v>
      </c>
      <c r="N140" s="22" t="s">
        <v>11651</v>
      </c>
      <c r="O140" s="28">
        <f>M140*AA140</f>
        <v>0</v>
      </c>
      <c r="P140" s="1">
        <v>3</v>
      </c>
      <c r="AA140" s="1">
        <f>IF(P140=1,$O$3,IF(P140=2,$O$4,$O$5))</f>
        <v>0.21</v>
      </c>
    </row>
    <row r="141" spans="1:27" x14ac:dyDescent="0.25">
      <c r="A141" s="1" t="s">
        <v>637</v>
      </c>
      <c r="E141" s="24" t="s">
        <v>633</v>
      </c>
    </row>
    <row r="142" spans="1:27" ht="39.6" x14ac:dyDescent="0.25">
      <c r="A142" s="1" t="s">
        <v>638</v>
      </c>
      <c r="E142" s="29" t="s">
        <v>12938</v>
      </c>
    </row>
    <row r="143" spans="1:27" x14ac:dyDescent="0.25">
      <c r="A143" s="1" t="s">
        <v>640</v>
      </c>
      <c r="E143" s="24" t="s">
        <v>1380</v>
      </c>
    </row>
    <row r="144" spans="1:27" x14ac:dyDescent="0.25">
      <c r="A144" s="1" t="s">
        <v>631</v>
      </c>
      <c r="B144" s="1">
        <v>33</v>
      </c>
      <c r="C144" s="23" t="s">
        <v>12941</v>
      </c>
      <c r="D144" t="s">
        <v>633</v>
      </c>
      <c r="E144" s="24" t="s">
        <v>12942</v>
      </c>
      <c r="F144" s="25" t="s">
        <v>870</v>
      </c>
      <c r="G144" s="26">
        <v>11.05</v>
      </c>
      <c r="H144" s="25">
        <v>0</v>
      </c>
      <c r="I144" s="27">
        <f>ROUND(G144*H144,P4)</f>
        <v>0</v>
      </c>
      <c r="L144" s="27">
        <v>0</v>
      </c>
      <c r="M144" s="21">
        <f>ROUND(G144*L144,P4)</f>
        <v>0</v>
      </c>
      <c r="N144" s="22" t="s">
        <v>11651</v>
      </c>
      <c r="O144" s="28">
        <f>M144*AA144</f>
        <v>0</v>
      </c>
      <c r="P144" s="1">
        <v>3</v>
      </c>
      <c r="AA144" s="1">
        <f>IF(P144=1,$O$3,IF(P144=2,$O$4,$O$5))</f>
        <v>0.21</v>
      </c>
    </row>
    <row r="145" spans="1:27" x14ac:dyDescent="0.25">
      <c r="A145" s="1" t="s">
        <v>637</v>
      </c>
      <c r="E145" s="24" t="s">
        <v>633</v>
      </c>
    </row>
    <row r="146" spans="1:27" ht="39.6" x14ac:dyDescent="0.25">
      <c r="A146" s="1" t="s">
        <v>638</v>
      </c>
      <c r="E146" s="29" t="s">
        <v>12943</v>
      </c>
    </row>
    <row r="147" spans="1:27" x14ac:dyDescent="0.25">
      <c r="A147" s="1" t="s">
        <v>640</v>
      </c>
      <c r="E147" s="24" t="s">
        <v>1380</v>
      </c>
    </row>
    <row r="148" spans="1:27" x14ac:dyDescent="0.25">
      <c r="A148" s="1" t="s">
        <v>631</v>
      </c>
      <c r="B148" s="1">
        <v>34</v>
      </c>
      <c r="C148" s="23" t="s">
        <v>12944</v>
      </c>
      <c r="D148" t="s">
        <v>633</v>
      </c>
      <c r="E148" s="24" t="s">
        <v>12945</v>
      </c>
      <c r="F148" s="25" t="s">
        <v>870</v>
      </c>
      <c r="G148" s="26">
        <v>11.05</v>
      </c>
      <c r="H148" s="25">
        <v>0</v>
      </c>
      <c r="I148" s="27">
        <f>ROUND(G148*H148,P4)</f>
        <v>0</v>
      </c>
      <c r="L148" s="27">
        <v>0</v>
      </c>
      <c r="M148" s="21">
        <f>ROUND(G148*L148,P4)</f>
        <v>0</v>
      </c>
      <c r="N148" s="22" t="s">
        <v>11651</v>
      </c>
      <c r="O148" s="28">
        <f>M148*AA148</f>
        <v>0</v>
      </c>
      <c r="P148" s="1">
        <v>3</v>
      </c>
      <c r="AA148" s="1">
        <f>IF(P148=1,$O$3,IF(P148=2,$O$4,$O$5))</f>
        <v>0.21</v>
      </c>
    </row>
    <row r="149" spans="1:27" x14ac:dyDescent="0.25">
      <c r="A149" s="1" t="s">
        <v>637</v>
      </c>
      <c r="E149" s="24" t="s">
        <v>633</v>
      </c>
    </row>
    <row r="150" spans="1:27" ht="39.6" x14ac:dyDescent="0.25">
      <c r="A150" s="1" t="s">
        <v>638</v>
      </c>
      <c r="E150" s="29" t="s">
        <v>12943</v>
      </c>
    </row>
    <row r="151" spans="1:27" x14ac:dyDescent="0.25">
      <c r="A151" s="1" t="s">
        <v>640</v>
      </c>
      <c r="E151" s="24" t="s">
        <v>1380</v>
      </c>
    </row>
    <row r="152" spans="1:27" x14ac:dyDescent="0.25">
      <c r="A152" s="1" t="s">
        <v>628</v>
      </c>
      <c r="C152" s="19" t="s">
        <v>12242</v>
      </c>
      <c r="E152" s="20" t="s">
        <v>12243</v>
      </c>
      <c r="L152" s="21">
        <f>SUMIFS(L153:L160,A153:A160,"P")</f>
        <v>0</v>
      </c>
      <c r="M152" s="21">
        <f>SUMIFS(M153:M160,A153:A160,"P")</f>
        <v>0</v>
      </c>
      <c r="N152" s="22"/>
    </row>
    <row r="153" spans="1:27" x14ac:dyDescent="0.25">
      <c r="A153" s="1" t="s">
        <v>631</v>
      </c>
      <c r="B153" s="1">
        <v>35</v>
      </c>
      <c r="C153" s="23" t="s">
        <v>12244</v>
      </c>
      <c r="D153" t="s">
        <v>633</v>
      </c>
      <c r="E153" s="24" t="s">
        <v>12245</v>
      </c>
      <c r="F153" s="25" t="s">
        <v>870</v>
      </c>
      <c r="G153" s="26">
        <v>722.50199999999995</v>
      </c>
      <c r="H153" s="25">
        <v>0</v>
      </c>
      <c r="I153" s="27">
        <f>ROUND(G153*H153,P4)</f>
        <v>0</v>
      </c>
      <c r="L153" s="27">
        <v>0</v>
      </c>
      <c r="M153" s="21">
        <f>ROUND(G153*L153,P4)</f>
        <v>0</v>
      </c>
      <c r="N153" s="22" t="s">
        <v>11651</v>
      </c>
      <c r="O153" s="28">
        <f>M153*AA153</f>
        <v>0</v>
      </c>
      <c r="P153" s="1">
        <v>3</v>
      </c>
      <c r="AA153" s="1">
        <f>IF(P153=1,$O$3,IF(P153=2,$O$4,$O$5))</f>
        <v>0.21</v>
      </c>
    </row>
    <row r="154" spans="1:27" x14ac:dyDescent="0.25">
      <c r="A154" s="1" t="s">
        <v>637</v>
      </c>
      <c r="E154" s="24" t="s">
        <v>633</v>
      </c>
    </row>
    <row r="155" spans="1:27" ht="39.6" x14ac:dyDescent="0.25">
      <c r="A155" s="1" t="s">
        <v>638</v>
      </c>
      <c r="E155" s="29" t="s">
        <v>12946</v>
      </c>
    </row>
    <row r="156" spans="1:27" x14ac:dyDescent="0.25">
      <c r="A156" s="1" t="s">
        <v>640</v>
      </c>
      <c r="E156" s="24" t="s">
        <v>1380</v>
      </c>
    </row>
    <row r="157" spans="1:27" ht="26.4" x14ac:dyDescent="0.25">
      <c r="A157" s="1" t="s">
        <v>631</v>
      </c>
      <c r="B157" s="1">
        <v>36</v>
      </c>
      <c r="C157" s="23" t="s">
        <v>12247</v>
      </c>
      <c r="D157" t="s">
        <v>633</v>
      </c>
      <c r="E157" s="24" t="s">
        <v>12248</v>
      </c>
      <c r="F157" s="25" t="s">
        <v>870</v>
      </c>
      <c r="G157" s="26">
        <v>722.50199999999995</v>
      </c>
      <c r="H157" s="25">
        <v>0</v>
      </c>
      <c r="I157" s="27">
        <f>ROUND(G157*H157,P4)</f>
        <v>0</v>
      </c>
      <c r="L157" s="27">
        <v>0</v>
      </c>
      <c r="M157" s="21">
        <f>ROUND(G157*L157,P4)</f>
        <v>0</v>
      </c>
      <c r="N157" s="22" t="s">
        <v>11651</v>
      </c>
      <c r="O157" s="28">
        <f>M157*AA157</f>
        <v>0</v>
      </c>
      <c r="P157" s="1">
        <v>3</v>
      </c>
      <c r="AA157" s="1">
        <f>IF(P157=1,$O$3,IF(P157=2,$O$4,$O$5))</f>
        <v>0.21</v>
      </c>
    </row>
    <row r="158" spans="1:27" x14ac:dyDescent="0.25">
      <c r="A158" s="1" t="s">
        <v>637</v>
      </c>
      <c r="E158" s="24" t="s">
        <v>633</v>
      </c>
    </row>
    <row r="159" spans="1:27" ht="39.6" x14ac:dyDescent="0.25">
      <c r="A159" s="1" t="s">
        <v>638</v>
      </c>
      <c r="E159" s="29" t="s">
        <v>12946</v>
      </c>
    </row>
    <row r="160" spans="1:27" x14ac:dyDescent="0.25">
      <c r="A160" s="1" t="s">
        <v>640</v>
      </c>
      <c r="E160" s="24" t="s">
        <v>1380</v>
      </c>
    </row>
    <row r="161" spans="1:27" x14ac:dyDescent="0.25">
      <c r="A161" s="1" t="s">
        <v>628</v>
      </c>
      <c r="C161" s="19" t="s">
        <v>12250</v>
      </c>
      <c r="E161" s="20" t="s">
        <v>12251</v>
      </c>
      <c r="L161" s="21">
        <f>SUMIFS(L162:L165,A162:A165,"P")</f>
        <v>0</v>
      </c>
      <c r="M161" s="21">
        <f>SUMIFS(M162:M165,A162:A165,"P")</f>
        <v>0</v>
      </c>
      <c r="N161" s="22"/>
    </row>
    <row r="162" spans="1:27" x14ac:dyDescent="0.25">
      <c r="A162" s="1" t="s">
        <v>631</v>
      </c>
      <c r="B162" s="1">
        <v>50</v>
      </c>
      <c r="C162" s="23" t="s">
        <v>12947</v>
      </c>
      <c r="D162" t="s">
        <v>633</v>
      </c>
      <c r="E162" s="24" t="s">
        <v>12948</v>
      </c>
      <c r="F162" s="25" t="s">
        <v>870</v>
      </c>
      <c r="G162" s="26">
        <v>29.863</v>
      </c>
      <c r="H162" s="25">
        <v>0</v>
      </c>
      <c r="I162" s="27">
        <f>ROUND(G162*H162,P4)</f>
        <v>0</v>
      </c>
      <c r="L162" s="27">
        <v>0</v>
      </c>
      <c r="M162" s="21">
        <f>ROUND(G162*L162,P4)</f>
        <v>0</v>
      </c>
      <c r="N162" s="22" t="s">
        <v>633</v>
      </c>
      <c r="O162" s="28">
        <f>M162*AA162</f>
        <v>0</v>
      </c>
      <c r="P162" s="1">
        <v>3</v>
      </c>
      <c r="AA162" s="1">
        <f>IF(P162=1,$O$3,IF(P162=2,$O$4,$O$5))</f>
        <v>0.21</v>
      </c>
    </row>
    <row r="163" spans="1:27" x14ac:dyDescent="0.25">
      <c r="A163" s="1" t="s">
        <v>637</v>
      </c>
      <c r="E163" s="24" t="s">
        <v>633</v>
      </c>
    </row>
    <row r="164" spans="1:27" ht="66" x14ac:dyDescent="0.25">
      <c r="A164" s="1" t="s">
        <v>638</v>
      </c>
      <c r="E164" s="29" t="s">
        <v>12949</v>
      </c>
    </row>
    <row r="165" spans="1:27" x14ac:dyDescent="0.25">
      <c r="A165" s="1" t="s">
        <v>640</v>
      </c>
      <c r="E165" s="24" t="s">
        <v>1380</v>
      </c>
    </row>
    <row r="166" spans="1:27" x14ac:dyDescent="0.25">
      <c r="A166" s="1" t="s">
        <v>628</v>
      </c>
      <c r="C166" s="19" t="s">
        <v>1966</v>
      </c>
      <c r="E166" s="20" t="s">
        <v>12950</v>
      </c>
      <c r="L166" s="21">
        <f>SUMIFS(L167:L178,A167:A178,"P")</f>
        <v>0</v>
      </c>
      <c r="M166" s="21">
        <f>SUMIFS(M167:M178,A167:A178,"P")</f>
        <v>0</v>
      </c>
      <c r="N166" s="22"/>
    </row>
    <row r="167" spans="1:27" ht="26.4" x14ac:dyDescent="0.25">
      <c r="A167" s="1" t="s">
        <v>631</v>
      </c>
      <c r="B167" s="1">
        <v>37</v>
      </c>
      <c r="C167" s="23" t="s">
        <v>12281</v>
      </c>
      <c r="D167" t="s">
        <v>633</v>
      </c>
      <c r="E167" s="24" t="s">
        <v>12282</v>
      </c>
      <c r="F167" s="25" t="s">
        <v>870</v>
      </c>
      <c r="G167" s="26">
        <v>167.85</v>
      </c>
      <c r="H167" s="25">
        <v>0</v>
      </c>
      <c r="I167" s="27">
        <f>ROUND(G167*H167,P4)</f>
        <v>0</v>
      </c>
      <c r="L167" s="27">
        <v>0</v>
      </c>
      <c r="M167" s="21">
        <f>ROUND(G167*L167,P4)</f>
        <v>0</v>
      </c>
      <c r="N167" s="22" t="s">
        <v>11651</v>
      </c>
      <c r="O167" s="28">
        <f>M167*AA167</f>
        <v>0</v>
      </c>
      <c r="P167" s="1">
        <v>3</v>
      </c>
      <c r="AA167" s="1">
        <f>IF(P167=1,$O$3,IF(P167=2,$O$4,$O$5))</f>
        <v>0.21</v>
      </c>
    </row>
    <row r="168" spans="1:27" x14ac:dyDescent="0.25">
      <c r="A168" s="1" t="s">
        <v>637</v>
      </c>
      <c r="E168" s="24" t="s">
        <v>633</v>
      </c>
    </row>
    <row r="169" spans="1:27" ht="39.6" x14ac:dyDescent="0.25">
      <c r="A169" s="1" t="s">
        <v>638</v>
      </c>
      <c r="E169" s="29" t="s">
        <v>12888</v>
      </c>
    </row>
    <row r="170" spans="1:27" x14ac:dyDescent="0.25">
      <c r="A170" s="1" t="s">
        <v>640</v>
      </c>
      <c r="E170" s="24" t="s">
        <v>1380</v>
      </c>
    </row>
    <row r="171" spans="1:27" x14ac:dyDescent="0.25">
      <c r="A171" s="1" t="s">
        <v>631</v>
      </c>
      <c r="B171" s="1">
        <v>38</v>
      </c>
      <c r="C171" s="23" t="s">
        <v>12283</v>
      </c>
      <c r="D171" t="s">
        <v>633</v>
      </c>
      <c r="E171" s="24" t="s">
        <v>12284</v>
      </c>
      <c r="F171" s="25" t="s">
        <v>870</v>
      </c>
      <c r="G171" s="26">
        <v>167.85</v>
      </c>
      <c r="H171" s="25">
        <v>0</v>
      </c>
      <c r="I171" s="27">
        <f>ROUND(G171*H171,P4)</f>
        <v>0</v>
      </c>
      <c r="L171" s="27">
        <v>0</v>
      </c>
      <c r="M171" s="21">
        <f>ROUND(G171*L171,P4)</f>
        <v>0</v>
      </c>
      <c r="N171" s="22" t="s">
        <v>11651</v>
      </c>
      <c r="O171" s="28">
        <f>M171*AA171</f>
        <v>0</v>
      </c>
      <c r="P171" s="1">
        <v>3</v>
      </c>
      <c r="AA171" s="1">
        <f>IF(P171=1,$O$3,IF(P171=2,$O$4,$O$5))</f>
        <v>0.21</v>
      </c>
    </row>
    <row r="172" spans="1:27" x14ac:dyDescent="0.25">
      <c r="A172" s="1" t="s">
        <v>637</v>
      </c>
      <c r="E172" s="24" t="s">
        <v>633</v>
      </c>
    </row>
    <row r="173" spans="1:27" ht="39.6" x14ac:dyDescent="0.25">
      <c r="A173" s="1" t="s">
        <v>638</v>
      </c>
      <c r="E173" s="29" t="s">
        <v>12888</v>
      </c>
    </row>
    <row r="174" spans="1:27" x14ac:dyDescent="0.25">
      <c r="A174" s="1" t="s">
        <v>640</v>
      </c>
      <c r="E174" s="24" t="s">
        <v>1380</v>
      </c>
    </row>
    <row r="175" spans="1:27" ht="26.4" x14ac:dyDescent="0.25">
      <c r="A175" s="1" t="s">
        <v>631</v>
      </c>
      <c r="B175" s="1">
        <v>51</v>
      </c>
      <c r="C175" s="23" t="s">
        <v>12951</v>
      </c>
      <c r="D175" t="s">
        <v>633</v>
      </c>
      <c r="E175" s="24" t="s">
        <v>12952</v>
      </c>
      <c r="F175" s="25" t="s">
        <v>9060</v>
      </c>
      <c r="G175" s="26">
        <v>1</v>
      </c>
      <c r="H175" s="25">
        <v>0</v>
      </c>
      <c r="I175" s="27">
        <f>ROUND(G175*H175,P4)</f>
        <v>0</v>
      </c>
      <c r="L175" s="27">
        <v>0</v>
      </c>
      <c r="M175" s="21">
        <f>ROUND(G175*L175,P4)</f>
        <v>0</v>
      </c>
      <c r="N175" s="22" t="s">
        <v>633</v>
      </c>
      <c r="O175" s="28">
        <f>M175*AA175</f>
        <v>0</v>
      </c>
      <c r="P175" s="1">
        <v>3</v>
      </c>
      <c r="AA175" s="1">
        <f>IF(P175=1,$O$3,IF(P175=2,$O$4,$O$5))</f>
        <v>0.21</v>
      </c>
    </row>
    <row r="176" spans="1:27" x14ac:dyDescent="0.25">
      <c r="A176" s="1" t="s">
        <v>637</v>
      </c>
      <c r="E176" s="24" t="s">
        <v>633</v>
      </c>
    </row>
    <row r="177" spans="1:27" x14ac:dyDescent="0.25">
      <c r="A177" s="1" t="s">
        <v>638</v>
      </c>
      <c r="E177" s="29" t="s">
        <v>5446</v>
      </c>
    </row>
    <row r="178" spans="1:27" x14ac:dyDescent="0.25">
      <c r="A178" s="1" t="s">
        <v>640</v>
      </c>
      <c r="E178" s="24" t="s">
        <v>1380</v>
      </c>
    </row>
    <row r="179" spans="1:27" x14ac:dyDescent="0.25">
      <c r="A179" s="1" t="s">
        <v>628</v>
      </c>
      <c r="C179" s="19" t="s">
        <v>4121</v>
      </c>
      <c r="E179" s="20" t="s">
        <v>4933</v>
      </c>
      <c r="L179" s="21">
        <f>SUMIFS(L180:L191,A180:A191,"P")</f>
        <v>0</v>
      </c>
      <c r="M179" s="21">
        <f>SUMIFS(M180:M191,A180:A191,"P")</f>
        <v>0</v>
      </c>
      <c r="N179" s="22"/>
    </row>
    <row r="180" spans="1:27" x14ac:dyDescent="0.25">
      <c r="A180" s="1" t="s">
        <v>631</v>
      </c>
      <c r="B180" s="1">
        <v>39</v>
      </c>
      <c r="C180" s="23" t="s">
        <v>12953</v>
      </c>
      <c r="D180" t="s">
        <v>633</v>
      </c>
      <c r="E180" s="24" t="s">
        <v>12954</v>
      </c>
      <c r="F180" s="25" t="s">
        <v>657</v>
      </c>
      <c r="G180" s="26">
        <v>27.4</v>
      </c>
      <c r="H180" s="25">
        <v>0</v>
      </c>
      <c r="I180" s="27">
        <f>ROUND(G180*H180,P4)</f>
        <v>0</v>
      </c>
      <c r="L180" s="27">
        <v>0</v>
      </c>
      <c r="M180" s="21">
        <f>ROUND(G180*L180,P4)</f>
        <v>0</v>
      </c>
      <c r="N180" s="22" t="s">
        <v>11651</v>
      </c>
      <c r="O180" s="28">
        <f>M180*AA180</f>
        <v>0</v>
      </c>
      <c r="P180" s="1">
        <v>3</v>
      </c>
      <c r="AA180" s="1">
        <f>IF(P180=1,$O$3,IF(P180=2,$O$4,$O$5))</f>
        <v>0.21</v>
      </c>
    </row>
    <row r="181" spans="1:27" x14ac:dyDescent="0.25">
      <c r="A181" s="1" t="s">
        <v>637</v>
      </c>
      <c r="E181" s="24" t="s">
        <v>633</v>
      </c>
    </row>
    <row r="182" spans="1:27" ht="39.6" x14ac:dyDescent="0.25">
      <c r="A182" s="1" t="s">
        <v>638</v>
      </c>
      <c r="E182" s="29" t="s">
        <v>12955</v>
      </c>
    </row>
    <row r="183" spans="1:27" x14ac:dyDescent="0.25">
      <c r="A183" s="1" t="s">
        <v>640</v>
      </c>
      <c r="E183" s="24" t="s">
        <v>1380</v>
      </c>
    </row>
    <row r="184" spans="1:27" ht="26.4" x14ac:dyDescent="0.25">
      <c r="A184" s="1" t="s">
        <v>631</v>
      </c>
      <c r="B184" s="1">
        <v>40</v>
      </c>
      <c r="C184" s="23" t="s">
        <v>12956</v>
      </c>
      <c r="D184" t="s">
        <v>633</v>
      </c>
      <c r="E184" s="24" t="s">
        <v>12957</v>
      </c>
      <c r="F184" s="25" t="s">
        <v>870</v>
      </c>
      <c r="G184" s="26">
        <v>167.85</v>
      </c>
      <c r="H184" s="25">
        <v>0</v>
      </c>
      <c r="I184" s="27">
        <f>ROUND(G184*H184,P4)</f>
        <v>0</v>
      </c>
      <c r="L184" s="27">
        <v>0</v>
      </c>
      <c r="M184" s="21">
        <f>ROUND(G184*L184,P4)</f>
        <v>0</v>
      </c>
      <c r="N184" s="22" t="s">
        <v>11651</v>
      </c>
      <c r="O184" s="28">
        <f>M184*AA184</f>
        <v>0</v>
      </c>
      <c r="P184" s="1">
        <v>3</v>
      </c>
      <c r="AA184" s="1">
        <f>IF(P184=1,$O$3,IF(P184=2,$O$4,$O$5))</f>
        <v>0.21</v>
      </c>
    </row>
    <row r="185" spans="1:27" x14ac:dyDescent="0.25">
      <c r="A185" s="1" t="s">
        <v>637</v>
      </c>
      <c r="E185" s="24" t="s">
        <v>633</v>
      </c>
    </row>
    <row r="186" spans="1:27" ht="39.6" x14ac:dyDescent="0.25">
      <c r="A186" s="1" t="s">
        <v>638</v>
      </c>
      <c r="E186" s="29" t="s">
        <v>12888</v>
      </c>
    </row>
    <row r="187" spans="1:27" x14ac:dyDescent="0.25">
      <c r="A187" s="1" t="s">
        <v>640</v>
      </c>
      <c r="E187" s="24" t="s">
        <v>1380</v>
      </c>
    </row>
    <row r="188" spans="1:27" ht="26.4" x14ac:dyDescent="0.25">
      <c r="A188" s="1" t="s">
        <v>631</v>
      </c>
      <c r="B188" s="1">
        <v>41</v>
      </c>
      <c r="C188" s="23" t="s">
        <v>12958</v>
      </c>
      <c r="D188" t="s">
        <v>633</v>
      </c>
      <c r="E188" s="24" t="s">
        <v>12959</v>
      </c>
      <c r="F188" s="25" t="s">
        <v>870</v>
      </c>
      <c r="G188" s="26">
        <v>554.65200000000004</v>
      </c>
      <c r="H188" s="25">
        <v>0</v>
      </c>
      <c r="I188" s="27">
        <f>ROUND(G188*H188,P4)</f>
        <v>0</v>
      </c>
      <c r="L188" s="27">
        <v>0</v>
      </c>
      <c r="M188" s="21">
        <f>ROUND(G188*L188,P4)</f>
        <v>0</v>
      </c>
      <c r="N188" s="22" t="s">
        <v>11651</v>
      </c>
      <c r="O188" s="28">
        <f>M188*AA188</f>
        <v>0</v>
      </c>
      <c r="P188" s="1">
        <v>3</v>
      </c>
      <c r="AA188" s="1">
        <f>IF(P188=1,$O$3,IF(P188=2,$O$4,$O$5))</f>
        <v>0.21</v>
      </c>
    </row>
    <row r="189" spans="1:27" x14ac:dyDescent="0.25">
      <c r="A189" s="1" t="s">
        <v>637</v>
      </c>
      <c r="E189" s="24" t="s">
        <v>633</v>
      </c>
    </row>
    <row r="190" spans="1:27" ht="66" x14ac:dyDescent="0.25">
      <c r="A190" s="1" t="s">
        <v>638</v>
      </c>
      <c r="E190" s="29" t="s">
        <v>12891</v>
      </c>
    </row>
    <row r="191" spans="1:27" x14ac:dyDescent="0.25">
      <c r="A191" s="1" t="s">
        <v>640</v>
      </c>
      <c r="E191" s="24" t="s">
        <v>1380</v>
      </c>
    </row>
    <row r="192" spans="1:27" x14ac:dyDescent="0.25">
      <c r="A192" s="1" t="s">
        <v>628</v>
      </c>
      <c r="C192" s="19" t="s">
        <v>12299</v>
      </c>
      <c r="E192" s="20" t="s">
        <v>12300</v>
      </c>
      <c r="L192" s="21">
        <f>SUMIFS(L193:L204,A193:A204,"P")</f>
        <v>0</v>
      </c>
      <c r="M192" s="21">
        <f>SUMIFS(M193:M204,A193:A204,"P")</f>
        <v>0</v>
      </c>
      <c r="N192" s="22"/>
    </row>
    <row r="193" spans="1:27" ht="26.4" x14ac:dyDescent="0.25">
      <c r="A193" s="1" t="s">
        <v>631</v>
      </c>
      <c r="B193" s="1">
        <v>42</v>
      </c>
      <c r="C193" s="23" t="s">
        <v>12960</v>
      </c>
      <c r="D193" t="s">
        <v>633</v>
      </c>
      <c r="E193" s="24" t="s">
        <v>12961</v>
      </c>
      <c r="F193" s="25" t="s">
        <v>1806</v>
      </c>
      <c r="G193" s="26">
        <v>7.8209999999999997</v>
      </c>
      <c r="H193" s="25">
        <v>0</v>
      </c>
      <c r="I193" s="27">
        <f>ROUND(G193*H193,P4)</f>
        <v>0</v>
      </c>
      <c r="L193" s="27">
        <v>0</v>
      </c>
      <c r="M193" s="21">
        <f>ROUND(G193*L193,P4)</f>
        <v>0</v>
      </c>
      <c r="N193" s="22" t="s">
        <v>11651</v>
      </c>
      <c r="O193" s="28">
        <f>M193*AA193</f>
        <v>0</v>
      </c>
      <c r="P193" s="1">
        <v>3</v>
      </c>
      <c r="AA193" s="1">
        <f>IF(P193=1,$O$3,IF(P193=2,$O$4,$O$5))</f>
        <v>0.21</v>
      </c>
    </row>
    <row r="194" spans="1:27" x14ac:dyDescent="0.25">
      <c r="A194" s="1" t="s">
        <v>637</v>
      </c>
      <c r="E194" s="24" t="s">
        <v>633</v>
      </c>
    </row>
    <row r="195" spans="1:27" x14ac:dyDescent="0.25">
      <c r="A195" s="1" t="s">
        <v>638</v>
      </c>
      <c r="E195" s="29" t="s">
        <v>12962</v>
      </c>
    </row>
    <row r="196" spans="1:27" x14ac:dyDescent="0.25">
      <c r="A196" s="1" t="s">
        <v>640</v>
      </c>
      <c r="E196" s="24" t="s">
        <v>1380</v>
      </c>
    </row>
    <row r="197" spans="1:27" x14ac:dyDescent="0.25">
      <c r="A197" s="1" t="s">
        <v>631</v>
      </c>
      <c r="B197" s="1">
        <v>43</v>
      </c>
      <c r="C197" s="23" t="s">
        <v>12304</v>
      </c>
      <c r="D197" t="s">
        <v>633</v>
      </c>
      <c r="E197" s="24" t="s">
        <v>12305</v>
      </c>
      <c r="F197" s="25" t="s">
        <v>1806</v>
      </c>
      <c r="G197" s="26">
        <v>7.8209999999999997</v>
      </c>
      <c r="H197" s="25">
        <v>0</v>
      </c>
      <c r="I197" s="27">
        <f>ROUND(G197*H197,P4)</f>
        <v>0</v>
      </c>
      <c r="L197" s="27">
        <v>0</v>
      </c>
      <c r="M197" s="21">
        <f>ROUND(G197*L197,P4)</f>
        <v>0</v>
      </c>
      <c r="N197" s="22" t="s">
        <v>11651</v>
      </c>
      <c r="O197" s="28">
        <f>M197*AA197</f>
        <v>0</v>
      </c>
      <c r="P197" s="1">
        <v>3</v>
      </c>
      <c r="AA197" s="1">
        <f>IF(P197=1,$O$3,IF(P197=2,$O$4,$O$5))</f>
        <v>0.21</v>
      </c>
    </row>
    <row r="198" spans="1:27" x14ac:dyDescent="0.25">
      <c r="A198" s="1" t="s">
        <v>637</v>
      </c>
      <c r="E198" s="24" t="s">
        <v>633</v>
      </c>
    </row>
    <row r="199" spans="1:27" x14ac:dyDescent="0.25">
      <c r="A199" s="1" t="s">
        <v>638</v>
      </c>
      <c r="E199" s="29" t="s">
        <v>12962</v>
      </c>
    </row>
    <row r="200" spans="1:27" x14ac:dyDescent="0.25">
      <c r="A200" s="1" t="s">
        <v>640</v>
      </c>
      <c r="E200" s="24" t="s">
        <v>1380</v>
      </c>
    </row>
    <row r="201" spans="1:27" x14ac:dyDescent="0.25">
      <c r="A201" s="1" t="s">
        <v>631</v>
      </c>
      <c r="B201" s="1">
        <v>44</v>
      </c>
      <c r="C201" s="23" t="s">
        <v>12306</v>
      </c>
      <c r="D201" t="s">
        <v>633</v>
      </c>
      <c r="E201" s="24" t="s">
        <v>12307</v>
      </c>
      <c r="F201" s="25" t="s">
        <v>1806</v>
      </c>
      <c r="G201" s="26">
        <v>109.494</v>
      </c>
      <c r="H201" s="25">
        <v>0</v>
      </c>
      <c r="I201" s="27">
        <f>ROUND(G201*H201,P4)</f>
        <v>0</v>
      </c>
      <c r="L201" s="27">
        <v>0</v>
      </c>
      <c r="M201" s="21">
        <f>ROUND(G201*L201,P4)</f>
        <v>0</v>
      </c>
      <c r="N201" s="22" t="s">
        <v>11651</v>
      </c>
      <c r="O201" s="28">
        <f>M201*AA201</f>
        <v>0</v>
      </c>
      <c r="P201" s="1">
        <v>3</v>
      </c>
      <c r="AA201" s="1">
        <f>IF(P201=1,$O$3,IF(P201=2,$O$4,$O$5))</f>
        <v>0.21</v>
      </c>
    </row>
    <row r="202" spans="1:27" x14ac:dyDescent="0.25">
      <c r="A202" s="1" t="s">
        <v>637</v>
      </c>
      <c r="E202" s="24" t="s">
        <v>633</v>
      </c>
    </row>
    <row r="203" spans="1:27" x14ac:dyDescent="0.25">
      <c r="A203" s="1" t="s">
        <v>638</v>
      </c>
      <c r="E203" s="29" t="s">
        <v>12963</v>
      </c>
    </row>
    <row r="204" spans="1:27" x14ac:dyDescent="0.25">
      <c r="A204" s="1" t="s">
        <v>640</v>
      </c>
      <c r="E204" s="24" t="s">
        <v>1380</v>
      </c>
    </row>
    <row r="205" spans="1:27" x14ac:dyDescent="0.25">
      <c r="A205" s="1" t="s">
        <v>628</v>
      </c>
      <c r="C205" s="19" t="s">
        <v>1801</v>
      </c>
      <c r="E205" s="20" t="s">
        <v>12964</v>
      </c>
      <c r="L205" s="21">
        <f>SUMIFS(L206:L209,A206:A209,"P")</f>
        <v>0</v>
      </c>
      <c r="M205" s="21">
        <f>SUMIFS(M206:M209,A206:A209,"P")</f>
        <v>0</v>
      </c>
      <c r="N205" s="22"/>
    </row>
    <row r="206" spans="1:27" ht="26.4" x14ac:dyDescent="0.25">
      <c r="A206" s="1" t="s">
        <v>631</v>
      </c>
      <c r="B206" s="1">
        <v>49</v>
      </c>
      <c r="C206" s="23" t="s">
        <v>1811</v>
      </c>
      <c r="D206" t="s">
        <v>1812</v>
      </c>
      <c r="E206" s="24" t="s">
        <v>1813</v>
      </c>
      <c r="F206" s="25" t="s">
        <v>1806</v>
      </c>
      <c r="G206" s="26">
        <v>11.564</v>
      </c>
      <c r="H206" s="25">
        <v>0</v>
      </c>
      <c r="I206" s="27">
        <f>ROUND(G206*H206,P4)</f>
        <v>0</v>
      </c>
      <c r="L206" s="27">
        <v>0</v>
      </c>
      <c r="M206" s="21">
        <f>ROUND(G206*L206,P4)</f>
        <v>0</v>
      </c>
      <c r="N206" s="22" t="s">
        <v>1807</v>
      </c>
      <c r="O206" s="28">
        <f>M206*AA206</f>
        <v>0</v>
      </c>
      <c r="P206" s="1">
        <v>3</v>
      </c>
      <c r="AA206" s="1">
        <f>IF(P206=1,$O$3,IF(P206=2,$O$4,$O$5))</f>
        <v>0.21</v>
      </c>
    </row>
    <row r="207" spans="1:27" ht="26.4" x14ac:dyDescent="0.25">
      <c r="A207" s="1" t="s">
        <v>637</v>
      </c>
      <c r="E207" s="24" t="s">
        <v>5354</v>
      </c>
    </row>
    <row r="208" spans="1:27" ht="26.4" x14ac:dyDescent="0.25">
      <c r="A208" s="1" t="s">
        <v>638</v>
      </c>
      <c r="E208" s="29" t="s">
        <v>12965</v>
      </c>
    </row>
    <row r="209" spans="1:5" ht="198" x14ac:dyDescent="0.25">
      <c r="A209" s="1" t="s">
        <v>640</v>
      </c>
      <c r="E209"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800-000000000000}">
  <sheetPr>
    <pageSetUpPr fitToPage="1"/>
  </sheetPr>
  <dimension ref="A1:AA155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490</v>
      </c>
      <c r="M3" s="17">
        <f>Rekapitulace!C250</f>
        <v>0</v>
      </c>
      <c r="N3" s="4" t="s">
        <v>3</v>
      </c>
      <c r="O3">
        <v>0</v>
      </c>
      <c r="P3">
        <v>2</v>
      </c>
    </row>
    <row r="4" spans="1:27" ht="34.049999999999997" customHeight="1" x14ac:dyDescent="0.25">
      <c r="A4" s="14" t="s">
        <v>609</v>
      </c>
      <c r="B4" s="15"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COUNTIFS(L8:L1552,"=0",A8:A1552,"P")+COUNTIFS(L8:L1552,"",A8:A1552,"P")+SUM(Q8:Q1552)</f>
        <v>377</v>
      </c>
    </row>
    <row r="8" spans="1:27" x14ac:dyDescent="0.25">
      <c r="A8" s="1" t="s">
        <v>626</v>
      </c>
      <c r="C8" s="19" t="s">
        <v>12966</v>
      </c>
      <c r="E8" s="20" t="s">
        <v>499</v>
      </c>
      <c r="L8" s="21">
        <f>L9+L216+L721</f>
        <v>0</v>
      </c>
      <c r="M8" s="21">
        <f>M9+M216+M721</f>
        <v>0</v>
      </c>
      <c r="N8" s="22"/>
    </row>
    <row r="9" spans="1:27" ht="26.4" x14ac:dyDescent="0.25">
      <c r="A9" s="1" t="s">
        <v>3549</v>
      </c>
      <c r="C9" s="19" t="s">
        <v>12967</v>
      </c>
      <c r="E9" s="20" t="s">
        <v>12968</v>
      </c>
      <c r="L9" s="21">
        <f>L10+L187</f>
        <v>0</v>
      </c>
      <c r="M9" s="21">
        <f>M10+M187</f>
        <v>0</v>
      </c>
      <c r="N9" s="22"/>
    </row>
    <row r="10" spans="1:27" x14ac:dyDescent="0.25">
      <c r="A10" s="1" t="s">
        <v>628</v>
      </c>
      <c r="C10" s="19" t="s">
        <v>12969</v>
      </c>
      <c r="E10" s="20" t="s">
        <v>4082</v>
      </c>
      <c r="L10" s="21">
        <f>SUMIFS(L11:L186,A11:A186,"P")</f>
        <v>0</v>
      </c>
      <c r="M10" s="21">
        <f>SUMIFS(M11:M186,A11:A186,"P")</f>
        <v>0</v>
      </c>
      <c r="N10" s="22"/>
    </row>
    <row r="11" spans="1:27" ht="26.4" x14ac:dyDescent="0.25">
      <c r="A11" s="1" t="s">
        <v>631</v>
      </c>
      <c r="B11" s="1">
        <v>8</v>
      </c>
      <c r="C11" s="23" t="s">
        <v>12970</v>
      </c>
      <c r="D11" t="s">
        <v>633</v>
      </c>
      <c r="E11" s="24" t="s">
        <v>12971</v>
      </c>
      <c r="F11" s="25" t="s">
        <v>657</v>
      </c>
      <c r="G11" s="26">
        <v>50</v>
      </c>
      <c r="H11" s="25">
        <v>0</v>
      </c>
      <c r="I11" s="27">
        <f>ROUND(G11*H11,P4)</f>
        <v>0</v>
      </c>
      <c r="L11" s="27">
        <v>0</v>
      </c>
      <c r="M11" s="21">
        <f>ROUND(G11*L11,P4)</f>
        <v>0</v>
      </c>
      <c r="N11" s="22" t="s">
        <v>636</v>
      </c>
      <c r="O11" s="28">
        <f>M11*AA11</f>
        <v>0</v>
      </c>
      <c r="P11" s="1">
        <v>3</v>
      </c>
      <c r="AA11" s="1">
        <f>IF(P11=1,$O$3,IF(P11=2,$O$4,$O$5))</f>
        <v>0.21</v>
      </c>
    </row>
    <row r="12" spans="1:27" x14ac:dyDescent="0.25">
      <c r="A12" s="1" t="s">
        <v>637</v>
      </c>
      <c r="E12" s="24" t="s">
        <v>633</v>
      </c>
    </row>
    <row r="13" spans="1:27" x14ac:dyDescent="0.25">
      <c r="A13" s="1" t="s">
        <v>638</v>
      </c>
      <c r="E13" s="29" t="s">
        <v>12972</v>
      </c>
    </row>
    <row r="14" spans="1:27" x14ac:dyDescent="0.25">
      <c r="A14" s="1" t="s">
        <v>640</v>
      </c>
      <c r="E14" s="24" t="s">
        <v>1380</v>
      </c>
    </row>
    <row r="15" spans="1:27" x14ac:dyDescent="0.25">
      <c r="A15" s="1" t="s">
        <v>631</v>
      </c>
      <c r="B15" s="1">
        <v>9</v>
      </c>
      <c r="C15" s="23" t="s">
        <v>12973</v>
      </c>
      <c r="D15" t="s">
        <v>633</v>
      </c>
      <c r="E15" s="24" t="s">
        <v>12552</v>
      </c>
      <c r="F15" s="25" t="s">
        <v>657</v>
      </c>
      <c r="G15" s="26">
        <v>14</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x14ac:dyDescent="0.25">
      <c r="A17" s="1" t="s">
        <v>638</v>
      </c>
      <c r="E17" s="29" t="s">
        <v>12974</v>
      </c>
    </row>
    <row r="18" spans="1:27" x14ac:dyDescent="0.25">
      <c r="A18" s="1" t="s">
        <v>640</v>
      </c>
      <c r="E18" s="24" t="s">
        <v>1380</v>
      </c>
    </row>
    <row r="19" spans="1:27" ht="26.4" x14ac:dyDescent="0.25">
      <c r="A19" s="1" t="s">
        <v>631</v>
      </c>
      <c r="B19" s="1">
        <v>10</v>
      </c>
      <c r="C19" s="23" t="s">
        <v>12975</v>
      </c>
      <c r="D19" t="s">
        <v>633</v>
      </c>
      <c r="E19" s="24" t="s">
        <v>12555</v>
      </c>
      <c r="F19" s="25" t="s">
        <v>657</v>
      </c>
      <c r="G19" s="26">
        <v>27</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x14ac:dyDescent="0.25">
      <c r="A21" s="1" t="s">
        <v>638</v>
      </c>
      <c r="E21" s="29" t="s">
        <v>12976</v>
      </c>
    </row>
    <row r="22" spans="1:27" x14ac:dyDescent="0.25">
      <c r="A22" s="1" t="s">
        <v>640</v>
      </c>
      <c r="E22" s="24" t="s">
        <v>1380</v>
      </c>
    </row>
    <row r="23" spans="1:27" ht="26.4" x14ac:dyDescent="0.25">
      <c r="A23" s="1" t="s">
        <v>631</v>
      </c>
      <c r="B23" s="1">
        <v>11</v>
      </c>
      <c r="C23" s="23" t="s">
        <v>12977</v>
      </c>
      <c r="D23" t="s">
        <v>633</v>
      </c>
      <c r="E23" s="24" t="s">
        <v>12558</v>
      </c>
      <c r="F23" s="25" t="s">
        <v>657</v>
      </c>
      <c r="G23" s="26">
        <v>2</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x14ac:dyDescent="0.25">
      <c r="A25" s="1" t="s">
        <v>638</v>
      </c>
      <c r="E25" s="29" t="s">
        <v>9198</v>
      </c>
    </row>
    <row r="26" spans="1:27" x14ac:dyDescent="0.25">
      <c r="A26" s="1" t="s">
        <v>640</v>
      </c>
      <c r="E26" s="24" t="s">
        <v>1380</v>
      </c>
    </row>
    <row r="27" spans="1:27" x14ac:dyDescent="0.25">
      <c r="A27" s="1" t="s">
        <v>631</v>
      </c>
      <c r="B27" s="1">
        <v>12</v>
      </c>
      <c r="C27" s="23" t="s">
        <v>12978</v>
      </c>
      <c r="D27" t="s">
        <v>633</v>
      </c>
      <c r="E27" s="24" t="s">
        <v>12561</v>
      </c>
      <c r="F27" s="25" t="s">
        <v>657</v>
      </c>
      <c r="G27" s="26">
        <v>1</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866</v>
      </c>
    </row>
    <row r="29" spans="1:27" x14ac:dyDescent="0.25">
      <c r="A29" s="1" t="s">
        <v>638</v>
      </c>
      <c r="E29" s="29" t="s">
        <v>12979</v>
      </c>
    </row>
    <row r="30" spans="1:27" x14ac:dyDescent="0.25">
      <c r="A30" s="1" t="s">
        <v>640</v>
      </c>
      <c r="E30" s="24" t="s">
        <v>1380</v>
      </c>
    </row>
    <row r="31" spans="1:27" x14ac:dyDescent="0.25">
      <c r="A31" s="1" t="s">
        <v>631</v>
      </c>
      <c r="B31" s="1">
        <v>13</v>
      </c>
      <c r="C31" s="23" t="s">
        <v>12980</v>
      </c>
      <c r="D31" t="s">
        <v>633</v>
      </c>
      <c r="E31" s="24" t="s">
        <v>12981</v>
      </c>
      <c r="F31" s="25" t="s">
        <v>657</v>
      </c>
      <c r="G31" s="26">
        <v>7</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x14ac:dyDescent="0.25">
      <c r="A33" s="1" t="s">
        <v>638</v>
      </c>
      <c r="E33" s="29" t="s">
        <v>12982</v>
      </c>
    </row>
    <row r="34" spans="1:27" x14ac:dyDescent="0.25">
      <c r="A34" s="1" t="s">
        <v>640</v>
      </c>
      <c r="E34" s="24" t="s">
        <v>1380</v>
      </c>
    </row>
    <row r="35" spans="1:27" x14ac:dyDescent="0.25">
      <c r="A35" s="1" t="s">
        <v>631</v>
      </c>
      <c r="B35" s="1">
        <v>14</v>
      </c>
      <c r="C35" s="23" t="s">
        <v>12983</v>
      </c>
      <c r="D35" t="s">
        <v>633</v>
      </c>
      <c r="E35" s="24" t="s">
        <v>12984</v>
      </c>
      <c r="F35" s="25" t="s">
        <v>657</v>
      </c>
      <c r="G35" s="26">
        <v>2</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12985</v>
      </c>
    </row>
    <row r="37" spans="1:27" x14ac:dyDescent="0.25">
      <c r="A37" s="1" t="s">
        <v>638</v>
      </c>
      <c r="E37" s="29" t="s">
        <v>9198</v>
      </c>
    </row>
    <row r="38" spans="1:27" x14ac:dyDescent="0.25">
      <c r="A38" s="1" t="s">
        <v>640</v>
      </c>
      <c r="E38" s="24" t="s">
        <v>1380</v>
      </c>
    </row>
    <row r="39" spans="1:27" x14ac:dyDescent="0.25">
      <c r="A39" s="1" t="s">
        <v>631</v>
      </c>
      <c r="B39" s="1">
        <v>15</v>
      </c>
      <c r="C39" s="23" t="s">
        <v>1680</v>
      </c>
      <c r="D39" t="s">
        <v>633</v>
      </c>
      <c r="E39" s="24" t="s">
        <v>1681</v>
      </c>
      <c r="F39" s="25" t="s">
        <v>657</v>
      </c>
      <c r="G39" s="26">
        <v>4</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x14ac:dyDescent="0.25">
      <c r="A41" s="1" t="s">
        <v>638</v>
      </c>
      <c r="E41" s="29" t="s">
        <v>9191</v>
      </c>
    </row>
    <row r="42" spans="1:27" x14ac:dyDescent="0.25">
      <c r="A42" s="1" t="s">
        <v>640</v>
      </c>
      <c r="E42" s="24" t="s">
        <v>1380</v>
      </c>
    </row>
    <row r="43" spans="1:27" x14ac:dyDescent="0.25">
      <c r="A43" s="1" t="s">
        <v>631</v>
      </c>
      <c r="B43" s="1">
        <v>16</v>
      </c>
      <c r="C43" s="23" t="s">
        <v>12986</v>
      </c>
      <c r="D43" t="s">
        <v>633</v>
      </c>
      <c r="E43" s="24" t="s">
        <v>12576</v>
      </c>
      <c r="F43" s="25" t="s">
        <v>647</v>
      </c>
      <c r="G43" s="26">
        <v>220</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12987</v>
      </c>
    </row>
    <row r="45" spans="1:27" x14ac:dyDescent="0.25">
      <c r="A45" s="1" t="s">
        <v>638</v>
      </c>
      <c r="E45" s="29" t="s">
        <v>12988</v>
      </c>
    </row>
    <row r="46" spans="1:27" x14ac:dyDescent="0.25">
      <c r="A46" s="1" t="s">
        <v>640</v>
      </c>
      <c r="E46" s="24" t="s">
        <v>1380</v>
      </c>
    </row>
    <row r="47" spans="1:27" ht="26.4" x14ac:dyDescent="0.25">
      <c r="A47" s="1" t="s">
        <v>631</v>
      </c>
      <c r="B47" s="1">
        <v>17</v>
      </c>
      <c r="C47" s="23" t="s">
        <v>12989</v>
      </c>
      <c r="D47" t="s">
        <v>633</v>
      </c>
      <c r="E47" s="24" t="s">
        <v>12546</v>
      </c>
      <c r="F47" s="25" t="s">
        <v>657</v>
      </c>
      <c r="G47" s="26">
        <v>6</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12990</v>
      </c>
    </row>
    <row r="49" spans="1:27" x14ac:dyDescent="0.25">
      <c r="A49" s="1" t="s">
        <v>638</v>
      </c>
      <c r="E49" s="29" t="s">
        <v>9333</v>
      </c>
    </row>
    <row r="50" spans="1:27" x14ac:dyDescent="0.25">
      <c r="A50" s="1" t="s">
        <v>640</v>
      </c>
      <c r="E50" s="24" t="s">
        <v>1380</v>
      </c>
    </row>
    <row r="51" spans="1:27" x14ac:dyDescent="0.25">
      <c r="A51" s="1" t="s">
        <v>631</v>
      </c>
      <c r="B51" s="1">
        <v>18</v>
      </c>
      <c r="C51" s="23" t="s">
        <v>12991</v>
      </c>
      <c r="D51" t="s">
        <v>633</v>
      </c>
      <c r="E51" s="24" t="s">
        <v>12579</v>
      </c>
      <c r="F51" s="25" t="s">
        <v>657</v>
      </c>
      <c r="G51" s="26">
        <v>60</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12992</v>
      </c>
    </row>
    <row r="54" spans="1:27" x14ac:dyDescent="0.25">
      <c r="A54" s="1" t="s">
        <v>640</v>
      </c>
      <c r="E54" s="24" t="s">
        <v>1380</v>
      </c>
    </row>
    <row r="55" spans="1:27" x14ac:dyDescent="0.25">
      <c r="A55" s="1" t="s">
        <v>631</v>
      </c>
      <c r="B55" s="1">
        <v>19</v>
      </c>
      <c r="C55" s="23" t="s">
        <v>12993</v>
      </c>
      <c r="D55" t="s">
        <v>633</v>
      </c>
      <c r="E55" s="24" t="s">
        <v>12582</v>
      </c>
      <c r="F55" s="25" t="s">
        <v>657</v>
      </c>
      <c r="G55" s="26">
        <v>8</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x14ac:dyDescent="0.25">
      <c r="A57" s="1" t="s">
        <v>638</v>
      </c>
      <c r="E57" s="29" t="s">
        <v>9379</v>
      </c>
    </row>
    <row r="58" spans="1:27" x14ac:dyDescent="0.25">
      <c r="A58" s="1" t="s">
        <v>640</v>
      </c>
      <c r="E58" s="24" t="s">
        <v>1380</v>
      </c>
    </row>
    <row r="59" spans="1:27" ht="26.4" x14ac:dyDescent="0.25">
      <c r="A59" s="1" t="s">
        <v>631</v>
      </c>
      <c r="B59" s="1">
        <v>20</v>
      </c>
      <c r="C59" s="23" t="s">
        <v>1686</v>
      </c>
      <c r="D59" t="s">
        <v>633</v>
      </c>
      <c r="E59" s="24" t="s">
        <v>1687</v>
      </c>
      <c r="F59" s="25" t="s">
        <v>647</v>
      </c>
      <c r="G59" s="26">
        <v>620</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x14ac:dyDescent="0.25">
      <c r="A61" s="1" t="s">
        <v>638</v>
      </c>
      <c r="E61" s="29" t="s">
        <v>12994</v>
      </c>
    </row>
    <row r="62" spans="1:27" x14ac:dyDescent="0.25">
      <c r="A62" s="1" t="s">
        <v>640</v>
      </c>
      <c r="E62" s="24" t="s">
        <v>1380</v>
      </c>
    </row>
    <row r="63" spans="1:27" x14ac:dyDescent="0.25">
      <c r="A63" s="1" t="s">
        <v>631</v>
      </c>
      <c r="B63" s="1">
        <v>21</v>
      </c>
      <c r="C63" s="23" t="s">
        <v>2525</v>
      </c>
      <c r="D63" t="s">
        <v>633</v>
      </c>
      <c r="E63" s="24" t="s">
        <v>2526</v>
      </c>
      <c r="F63" s="25" t="s">
        <v>647</v>
      </c>
      <c r="G63" s="26">
        <v>1100</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x14ac:dyDescent="0.25">
      <c r="A65" s="1" t="s">
        <v>638</v>
      </c>
      <c r="E65" s="29" t="s">
        <v>12995</v>
      </c>
    </row>
    <row r="66" spans="1:27" x14ac:dyDescent="0.25">
      <c r="A66" s="1" t="s">
        <v>640</v>
      </c>
      <c r="E66" s="24" t="s">
        <v>1380</v>
      </c>
    </row>
    <row r="67" spans="1:27" x14ac:dyDescent="0.25">
      <c r="A67" s="1" t="s">
        <v>631</v>
      </c>
      <c r="B67" s="1">
        <v>22</v>
      </c>
      <c r="C67" s="23" t="s">
        <v>2811</v>
      </c>
      <c r="D67" t="s">
        <v>633</v>
      </c>
      <c r="E67" s="24" t="s">
        <v>2812</v>
      </c>
      <c r="F67" s="25" t="s">
        <v>647</v>
      </c>
      <c r="G67" s="26">
        <v>45</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12996</v>
      </c>
    </row>
    <row r="70" spans="1:27" x14ac:dyDescent="0.25">
      <c r="A70" s="1" t="s">
        <v>640</v>
      </c>
      <c r="E70" s="24" t="s">
        <v>1380</v>
      </c>
    </row>
    <row r="71" spans="1:27" x14ac:dyDescent="0.25">
      <c r="A71" s="1" t="s">
        <v>631</v>
      </c>
      <c r="B71" s="1">
        <v>23</v>
      </c>
      <c r="C71" s="23" t="s">
        <v>12997</v>
      </c>
      <c r="D71" t="s">
        <v>633</v>
      </c>
      <c r="E71" s="24" t="s">
        <v>12590</v>
      </c>
      <c r="F71" s="25" t="s">
        <v>647</v>
      </c>
      <c r="G71" s="26">
        <v>20</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12998</v>
      </c>
    </row>
    <row r="74" spans="1:27" x14ac:dyDescent="0.25">
      <c r="A74" s="1" t="s">
        <v>640</v>
      </c>
      <c r="E74" s="24" t="s">
        <v>1380</v>
      </c>
    </row>
    <row r="75" spans="1:27" x14ac:dyDescent="0.25">
      <c r="A75" s="1" t="s">
        <v>631</v>
      </c>
      <c r="B75" s="1">
        <v>24</v>
      </c>
      <c r="C75" s="23" t="s">
        <v>8969</v>
      </c>
      <c r="D75" t="s">
        <v>633</v>
      </c>
      <c r="E75" s="24" t="s">
        <v>8970</v>
      </c>
      <c r="F75" s="25" t="s">
        <v>647</v>
      </c>
      <c r="G75" s="26">
        <v>355</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12999</v>
      </c>
    </row>
    <row r="78" spans="1:27" x14ac:dyDescent="0.25">
      <c r="A78" s="1" t="s">
        <v>640</v>
      </c>
      <c r="E78" s="24" t="s">
        <v>1380</v>
      </c>
    </row>
    <row r="79" spans="1:27" ht="26.4" x14ac:dyDescent="0.25">
      <c r="A79" s="1" t="s">
        <v>631</v>
      </c>
      <c r="B79" s="1">
        <v>25</v>
      </c>
      <c r="C79" s="23" t="s">
        <v>13000</v>
      </c>
      <c r="D79" t="s">
        <v>633</v>
      </c>
      <c r="E79" s="24" t="s">
        <v>13001</v>
      </c>
      <c r="F79" s="25" t="s">
        <v>647</v>
      </c>
      <c r="G79" s="26">
        <v>60</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13002</v>
      </c>
    </row>
    <row r="82" spans="1:27" x14ac:dyDescent="0.25">
      <c r="A82" s="1" t="s">
        <v>640</v>
      </c>
      <c r="E82" s="24" t="s">
        <v>1380</v>
      </c>
    </row>
    <row r="83" spans="1:27" x14ac:dyDescent="0.25">
      <c r="A83" s="1" t="s">
        <v>631</v>
      </c>
      <c r="B83" s="1">
        <v>26</v>
      </c>
      <c r="C83" s="23" t="s">
        <v>943</v>
      </c>
      <c r="D83" t="s">
        <v>633</v>
      </c>
      <c r="E83" s="24" t="s">
        <v>944</v>
      </c>
      <c r="F83" s="25" t="s">
        <v>647</v>
      </c>
      <c r="G83" s="26">
        <v>85</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13003</v>
      </c>
    </row>
    <row r="86" spans="1:27" x14ac:dyDescent="0.25">
      <c r="A86" s="1" t="s">
        <v>640</v>
      </c>
      <c r="E86" s="24" t="s">
        <v>1380</v>
      </c>
    </row>
    <row r="87" spans="1:27" ht="26.4" x14ac:dyDescent="0.25">
      <c r="A87" s="1" t="s">
        <v>631</v>
      </c>
      <c r="B87" s="1">
        <v>27</v>
      </c>
      <c r="C87" s="23" t="s">
        <v>1689</v>
      </c>
      <c r="D87" t="s">
        <v>633</v>
      </c>
      <c r="E87" s="24" t="s">
        <v>1690</v>
      </c>
      <c r="F87" s="25" t="s">
        <v>657</v>
      </c>
      <c r="G87" s="26">
        <v>80</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x14ac:dyDescent="0.25">
      <c r="A89" s="1" t="s">
        <v>638</v>
      </c>
      <c r="E89" s="29" t="s">
        <v>13004</v>
      </c>
    </row>
    <row r="90" spans="1:27" x14ac:dyDescent="0.25">
      <c r="A90" s="1" t="s">
        <v>640</v>
      </c>
      <c r="E90" s="24" t="s">
        <v>1380</v>
      </c>
    </row>
    <row r="91" spans="1:27" ht="26.4" x14ac:dyDescent="0.25">
      <c r="A91" s="1" t="s">
        <v>631</v>
      </c>
      <c r="B91" s="1">
        <v>28</v>
      </c>
      <c r="C91" s="23" t="s">
        <v>2527</v>
      </c>
      <c r="D91" t="s">
        <v>633</v>
      </c>
      <c r="E91" s="24" t="s">
        <v>2528</v>
      </c>
      <c r="F91" s="25" t="s">
        <v>657</v>
      </c>
      <c r="G91" s="26">
        <v>260</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x14ac:dyDescent="0.25">
      <c r="A93" s="1" t="s">
        <v>638</v>
      </c>
      <c r="E93" s="29" t="s">
        <v>13005</v>
      </c>
    </row>
    <row r="94" spans="1:27" x14ac:dyDescent="0.25">
      <c r="A94" s="1" t="s">
        <v>640</v>
      </c>
      <c r="E94" s="24" t="s">
        <v>1380</v>
      </c>
    </row>
    <row r="95" spans="1:27" ht="26.4" x14ac:dyDescent="0.25">
      <c r="A95" s="1" t="s">
        <v>631</v>
      </c>
      <c r="B95" s="1">
        <v>29</v>
      </c>
      <c r="C95" s="23" t="s">
        <v>2825</v>
      </c>
      <c r="D95" t="s">
        <v>633</v>
      </c>
      <c r="E95" s="24" t="s">
        <v>2826</v>
      </c>
      <c r="F95" s="25" t="s">
        <v>657</v>
      </c>
      <c r="G95" s="26">
        <v>28</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x14ac:dyDescent="0.25">
      <c r="A97" s="1" t="s">
        <v>638</v>
      </c>
      <c r="E97" s="29" t="s">
        <v>13006</v>
      </c>
    </row>
    <row r="98" spans="1:27" x14ac:dyDescent="0.25">
      <c r="A98" s="1" t="s">
        <v>640</v>
      </c>
      <c r="E98" s="24" t="s">
        <v>1380</v>
      </c>
    </row>
    <row r="99" spans="1:27" ht="26.4" x14ac:dyDescent="0.25">
      <c r="A99" s="1" t="s">
        <v>631</v>
      </c>
      <c r="B99" s="1">
        <v>30</v>
      </c>
      <c r="C99" s="23" t="s">
        <v>949</v>
      </c>
      <c r="D99" t="s">
        <v>633</v>
      </c>
      <c r="E99" s="24" t="s">
        <v>950</v>
      </c>
      <c r="F99" s="25" t="s">
        <v>657</v>
      </c>
      <c r="G99" s="26">
        <v>24</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x14ac:dyDescent="0.25">
      <c r="A101" s="1" t="s">
        <v>638</v>
      </c>
      <c r="E101" s="29" t="s">
        <v>13007</v>
      </c>
    </row>
    <row r="102" spans="1:27" x14ac:dyDescent="0.25">
      <c r="A102" s="1" t="s">
        <v>640</v>
      </c>
      <c r="E102" s="24" t="s">
        <v>1380</v>
      </c>
    </row>
    <row r="103" spans="1:27" ht="26.4" x14ac:dyDescent="0.25">
      <c r="A103" s="1" t="s">
        <v>631</v>
      </c>
      <c r="B103" s="1">
        <v>31</v>
      </c>
      <c r="C103" s="23" t="s">
        <v>1865</v>
      </c>
      <c r="D103" t="s">
        <v>633</v>
      </c>
      <c r="E103" s="24" t="s">
        <v>1866</v>
      </c>
      <c r="F103" s="25" t="s">
        <v>657</v>
      </c>
      <c r="G103" s="26">
        <v>1</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x14ac:dyDescent="0.25">
      <c r="A105" s="1" t="s">
        <v>638</v>
      </c>
      <c r="E105" s="29" t="s">
        <v>5446</v>
      </c>
    </row>
    <row r="106" spans="1:27" x14ac:dyDescent="0.25">
      <c r="A106" s="1" t="s">
        <v>640</v>
      </c>
      <c r="E106" s="24" t="s">
        <v>1380</v>
      </c>
    </row>
    <row r="107" spans="1:27" ht="39.6" x14ac:dyDescent="0.25">
      <c r="A107" s="1" t="s">
        <v>631</v>
      </c>
      <c r="B107" s="1">
        <v>32</v>
      </c>
      <c r="C107" s="23" t="s">
        <v>1867</v>
      </c>
      <c r="D107" t="s">
        <v>633</v>
      </c>
      <c r="E107" s="24" t="s">
        <v>1868</v>
      </c>
      <c r="F107" s="25" t="s">
        <v>657</v>
      </c>
      <c r="G107" s="26">
        <v>3</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x14ac:dyDescent="0.25">
      <c r="A109" s="1" t="s">
        <v>638</v>
      </c>
      <c r="E109" s="29" t="s">
        <v>9192</v>
      </c>
    </row>
    <row r="110" spans="1:27" x14ac:dyDescent="0.25">
      <c r="A110" s="1" t="s">
        <v>640</v>
      </c>
      <c r="E110" s="24" t="s">
        <v>1380</v>
      </c>
    </row>
    <row r="111" spans="1:27" ht="26.4" x14ac:dyDescent="0.25">
      <c r="A111" s="1" t="s">
        <v>631</v>
      </c>
      <c r="B111" s="1">
        <v>33</v>
      </c>
      <c r="C111" s="23" t="s">
        <v>3663</v>
      </c>
      <c r="D111" t="s">
        <v>633</v>
      </c>
      <c r="E111" s="24" t="s">
        <v>3664</v>
      </c>
      <c r="F111" s="25" t="s">
        <v>657</v>
      </c>
      <c r="G111" s="26">
        <v>1</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x14ac:dyDescent="0.25">
      <c r="A113" s="1" t="s">
        <v>638</v>
      </c>
      <c r="E113" s="29" t="s">
        <v>5446</v>
      </c>
    </row>
    <row r="114" spans="1:27" x14ac:dyDescent="0.25">
      <c r="A114" s="1" t="s">
        <v>640</v>
      </c>
      <c r="E114" s="24" t="s">
        <v>1380</v>
      </c>
    </row>
    <row r="115" spans="1:27" x14ac:dyDescent="0.25">
      <c r="A115" s="1" t="s">
        <v>631</v>
      </c>
      <c r="B115" s="1">
        <v>34</v>
      </c>
      <c r="C115" s="23" t="s">
        <v>9026</v>
      </c>
      <c r="D115" t="s">
        <v>633</v>
      </c>
      <c r="E115" s="24" t="s">
        <v>9027</v>
      </c>
      <c r="F115" s="25" t="s">
        <v>657</v>
      </c>
      <c r="G115" s="26">
        <v>1</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x14ac:dyDescent="0.25">
      <c r="A117" s="1" t="s">
        <v>638</v>
      </c>
      <c r="E117" s="29" t="s">
        <v>5446</v>
      </c>
    </row>
    <row r="118" spans="1:27" x14ac:dyDescent="0.25">
      <c r="A118" s="1" t="s">
        <v>640</v>
      </c>
      <c r="E118" s="24" t="s">
        <v>1380</v>
      </c>
    </row>
    <row r="119" spans="1:27" x14ac:dyDescent="0.25">
      <c r="A119" s="1" t="s">
        <v>631</v>
      </c>
      <c r="B119" s="1">
        <v>35</v>
      </c>
      <c r="C119" s="23" t="s">
        <v>3677</v>
      </c>
      <c r="D119" t="s">
        <v>633</v>
      </c>
      <c r="E119" s="24" t="s">
        <v>3678</v>
      </c>
      <c r="F119" s="25" t="s">
        <v>814</v>
      </c>
      <c r="G119" s="26">
        <v>40</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x14ac:dyDescent="0.25">
      <c r="A121" s="1" t="s">
        <v>638</v>
      </c>
      <c r="E121" s="29" t="s">
        <v>13008</v>
      </c>
    </row>
    <row r="122" spans="1:27" x14ac:dyDescent="0.25">
      <c r="A122" s="1" t="s">
        <v>640</v>
      </c>
      <c r="E122" s="24" t="s">
        <v>1380</v>
      </c>
    </row>
    <row r="123" spans="1:27" x14ac:dyDescent="0.25">
      <c r="A123" s="1" t="s">
        <v>631</v>
      </c>
      <c r="B123" s="1">
        <v>36</v>
      </c>
      <c r="C123" s="23" t="s">
        <v>3680</v>
      </c>
      <c r="D123" t="s">
        <v>633</v>
      </c>
      <c r="E123" s="24" t="s">
        <v>3681</v>
      </c>
      <c r="F123" s="25" t="s">
        <v>814</v>
      </c>
      <c r="G123" s="26">
        <v>8</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x14ac:dyDescent="0.25">
      <c r="A125" s="1" t="s">
        <v>638</v>
      </c>
      <c r="E125" s="29" t="s">
        <v>9379</v>
      </c>
    </row>
    <row r="126" spans="1:27" x14ac:dyDescent="0.25">
      <c r="A126" s="1" t="s">
        <v>640</v>
      </c>
      <c r="E126" s="24" t="s">
        <v>1380</v>
      </c>
    </row>
    <row r="127" spans="1:27" x14ac:dyDescent="0.25">
      <c r="A127" s="1" t="s">
        <v>631</v>
      </c>
      <c r="B127" s="1">
        <v>37</v>
      </c>
      <c r="C127" s="23" t="s">
        <v>3682</v>
      </c>
      <c r="D127" t="s">
        <v>633</v>
      </c>
      <c r="E127" s="24" t="s">
        <v>3683</v>
      </c>
      <c r="F127" s="25" t="s">
        <v>814</v>
      </c>
      <c r="G127" s="26">
        <v>8</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x14ac:dyDescent="0.25">
      <c r="A129" s="1" t="s">
        <v>638</v>
      </c>
      <c r="E129" s="29" t="s">
        <v>9379</v>
      </c>
    </row>
    <row r="130" spans="1:27" x14ac:dyDescent="0.25">
      <c r="A130" s="1" t="s">
        <v>640</v>
      </c>
      <c r="E130" s="24" t="s">
        <v>1380</v>
      </c>
    </row>
    <row r="131" spans="1:27" x14ac:dyDescent="0.25">
      <c r="A131" s="1" t="s">
        <v>631</v>
      </c>
      <c r="B131" s="1">
        <v>38</v>
      </c>
      <c r="C131" s="23" t="s">
        <v>3685</v>
      </c>
      <c r="D131" t="s">
        <v>633</v>
      </c>
      <c r="E131" s="24" t="s">
        <v>3686</v>
      </c>
      <c r="F131" s="25" t="s">
        <v>814</v>
      </c>
      <c r="G131" s="26">
        <v>8</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x14ac:dyDescent="0.25">
      <c r="A133" s="1" t="s">
        <v>638</v>
      </c>
      <c r="E133" s="29" t="s">
        <v>9379</v>
      </c>
    </row>
    <row r="134" spans="1:27" x14ac:dyDescent="0.25">
      <c r="A134" s="1" t="s">
        <v>640</v>
      </c>
      <c r="E134" s="24" t="s">
        <v>1380</v>
      </c>
    </row>
    <row r="135" spans="1:27" x14ac:dyDescent="0.25">
      <c r="A135" s="1" t="s">
        <v>631</v>
      </c>
      <c r="B135" s="1">
        <v>39</v>
      </c>
      <c r="C135" s="23" t="s">
        <v>13009</v>
      </c>
      <c r="D135" t="s">
        <v>633</v>
      </c>
      <c r="E135" s="24" t="s">
        <v>12496</v>
      </c>
      <c r="F135" s="25" t="s">
        <v>657</v>
      </c>
      <c r="G135" s="26">
        <v>24</v>
      </c>
      <c r="H135" s="25">
        <v>0</v>
      </c>
      <c r="I135" s="27">
        <f>ROUND(G135*H135,P4)</f>
        <v>0</v>
      </c>
      <c r="L135" s="27">
        <v>0</v>
      </c>
      <c r="M135" s="21">
        <f>ROUND(G135*L135,P4)</f>
        <v>0</v>
      </c>
      <c r="N135" s="22" t="s">
        <v>633</v>
      </c>
      <c r="O135" s="28">
        <f>M135*AA135</f>
        <v>0</v>
      </c>
      <c r="P135" s="1">
        <v>3</v>
      </c>
      <c r="AA135" s="1">
        <f>IF(P135=1,$O$3,IF(P135=2,$O$4,$O$5))</f>
        <v>0.21</v>
      </c>
    </row>
    <row r="136" spans="1:27" ht="26.4" x14ac:dyDescent="0.25">
      <c r="A136" s="1" t="s">
        <v>637</v>
      </c>
      <c r="E136" s="24" t="s">
        <v>13010</v>
      </c>
    </row>
    <row r="137" spans="1:27" x14ac:dyDescent="0.25">
      <c r="A137" s="1" t="s">
        <v>638</v>
      </c>
      <c r="E137" s="29" t="s">
        <v>13007</v>
      </c>
    </row>
    <row r="138" spans="1:27" ht="92.4" x14ac:dyDescent="0.25">
      <c r="A138" s="1" t="s">
        <v>640</v>
      </c>
      <c r="E138" s="24" t="s">
        <v>13011</v>
      </c>
    </row>
    <row r="139" spans="1:27" ht="39.6" x14ac:dyDescent="0.25">
      <c r="A139" s="1" t="s">
        <v>631</v>
      </c>
      <c r="B139" s="1">
        <v>40</v>
      </c>
      <c r="C139" s="23" t="s">
        <v>13012</v>
      </c>
      <c r="D139" t="s">
        <v>633</v>
      </c>
      <c r="E139" s="24" t="s">
        <v>13013</v>
      </c>
      <c r="F139" s="25" t="s">
        <v>657</v>
      </c>
      <c r="G139" s="26">
        <v>1</v>
      </c>
      <c r="H139" s="25">
        <v>0</v>
      </c>
      <c r="I139" s="27">
        <f>ROUND(G139*H139,P4)</f>
        <v>0</v>
      </c>
      <c r="L139" s="27">
        <v>0</v>
      </c>
      <c r="M139" s="21">
        <f>ROUND(G139*L139,P4)</f>
        <v>0</v>
      </c>
      <c r="N139" s="22" t="s">
        <v>633</v>
      </c>
      <c r="O139" s="28">
        <f>M139*AA139</f>
        <v>0</v>
      </c>
      <c r="P139" s="1">
        <v>3</v>
      </c>
      <c r="AA139" s="1">
        <f>IF(P139=1,$O$3,IF(P139=2,$O$4,$O$5))</f>
        <v>0.21</v>
      </c>
    </row>
    <row r="140" spans="1:27" x14ac:dyDescent="0.25">
      <c r="A140" s="1" t="s">
        <v>637</v>
      </c>
      <c r="E140" s="24" t="s">
        <v>633</v>
      </c>
    </row>
    <row r="141" spans="1:27" x14ac:dyDescent="0.25">
      <c r="A141" s="1" t="s">
        <v>638</v>
      </c>
      <c r="E141" s="29" t="s">
        <v>5446</v>
      </c>
    </row>
    <row r="142" spans="1:27" ht="158.4" x14ac:dyDescent="0.25">
      <c r="A142" s="1" t="s">
        <v>640</v>
      </c>
      <c r="E142" s="24" t="s">
        <v>13014</v>
      </c>
    </row>
    <row r="143" spans="1:27" ht="39.6" x14ac:dyDescent="0.25">
      <c r="A143" s="1" t="s">
        <v>631</v>
      </c>
      <c r="B143" s="1">
        <v>41</v>
      </c>
      <c r="C143" s="23" t="s">
        <v>13015</v>
      </c>
      <c r="D143" t="s">
        <v>633</v>
      </c>
      <c r="E143" s="24" t="s">
        <v>13016</v>
      </c>
      <c r="F143" s="25" t="s">
        <v>657</v>
      </c>
      <c r="G143" s="26">
        <v>1</v>
      </c>
      <c r="H143" s="25">
        <v>0</v>
      </c>
      <c r="I143" s="27">
        <f>ROUND(G143*H143,P4)</f>
        <v>0</v>
      </c>
      <c r="L143" s="27">
        <v>0</v>
      </c>
      <c r="M143" s="21">
        <f>ROUND(G143*L143,P4)</f>
        <v>0</v>
      </c>
      <c r="N143" s="22" t="s">
        <v>633</v>
      </c>
      <c r="O143" s="28">
        <f>M143*AA143</f>
        <v>0</v>
      </c>
      <c r="P143" s="1">
        <v>3</v>
      </c>
      <c r="AA143" s="1">
        <f>IF(P143=1,$O$3,IF(P143=2,$O$4,$O$5))</f>
        <v>0.21</v>
      </c>
    </row>
    <row r="144" spans="1:27" x14ac:dyDescent="0.25">
      <c r="A144" s="1" t="s">
        <v>637</v>
      </c>
      <c r="E144" s="24" t="s">
        <v>633</v>
      </c>
    </row>
    <row r="145" spans="1:27" x14ac:dyDescent="0.25">
      <c r="A145" s="1" t="s">
        <v>638</v>
      </c>
      <c r="E145" s="29" t="s">
        <v>5446</v>
      </c>
    </row>
    <row r="146" spans="1:27" ht="158.4" x14ac:dyDescent="0.25">
      <c r="A146" s="1" t="s">
        <v>640</v>
      </c>
      <c r="E146" s="24" t="s">
        <v>13014</v>
      </c>
    </row>
    <row r="147" spans="1:27" x14ac:dyDescent="0.25">
      <c r="A147" s="1" t="s">
        <v>631</v>
      </c>
      <c r="B147" s="1">
        <v>42</v>
      </c>
      <c r="C147" s="23" t="s">
        <v>13017</v>
      </c>
      <c r="D147" t="s">
        <v>633</v>
      </c>
      <c r="E147" s="24" t="s">
        <v>13018</v>
      </c>
      <c r="F147" s="25" t="s">
        <v>773</v>
      </c>
      <c r="G147" s="26">
        <v>1</v>
      </c>
      <c r="H147" s="25">
        <v>0</v>
      </c>
      <c r="I147" s="27">
        <f>ROUND(G147*H147,P4)</f>
        <v>0</v>
      </c>
      <c r="L147" s="27">
        <v>0</v>
      </c>
      <c r="M147" s="21">
        <f>ROUND(G147*L147,P4)</f>
        <v>0</v>
      </c>
      <c r="N147" s="22" t="s">
        <v>633</v>
      </c>
      <c r="O147" s="28">
        <f>M147*AA147</f>
        <v>0</v>
      </c>
      <c r="P147" s="1">
        <v>3</v>
      </c>
      <c r="AA147" s="1">
        <f>IF(P147=1,$O$3,IF(P147=2,$O$4,$O$5))</f>
        <v>0.21</v>
      </c>
    </row>
    <row r="148" spans="1:27" x14ac:dyDescent="0.25">
      <c r="A148" s="1" t="s">
        <v>637</v>
      </c>
      <c r="E148" s="24" t="s">
        <v>633</v>
      </c>
    </row>
    <row r="149" spans="1:27" x14ac:dyDescent="0.25">
      <c r="A149" s="1" t="s">
        <v>638</v>
      </c>
      <c r="E149" s="29" t="s">
        <v>5446</v>
      </c>
    </row>
    <row r="150" spans="1:27" ht="211.2" x14ac:dyDescent="0.25">
      <c r="A150" s="1" t="s">
        <v>640</v>
      </c>
      <c r="E150" s="24" t="s">
        <v>13019</v>
      </c>
    </row>
    <row r="151" spans="1:27" x14ac:dyDescent="0.25">
      <c r="A151" s="1" t="s">
        <v>631</v>
      </c>
      <c r="B151" s="1">
        <v>43</v>
      </c>
      <c r="C151" s="23" t="s">
        <v>13020</v>
      </c>
      <c r="D151" t="s">
        <v>633</v>
      </c>
      <c r="E151" s="24" t="s">
        <v>12506</v>
      </c>
      <c r="F151" s="25" t="s">
        <v>773</v>
      </c>
      <c r="G151" s="26">
        <v>1</v>
      </c>
      <c r="H151" s="25">
        <v>0</v>
      </c>
      <c r="I151" s="27">
        <f>ROUND(G151*H151,P4)</f>
        <v>0</v>
      </c>
      <c r="L151" s="27">
        <v>0</v>
      </c>
      <c r="M151" s="21">
        <f>ROUND(G151*L151,P4)</f>
        <v>0</v>
      </c>
      <c r="N151" s="22" t="s">
        <v>633</v>
      </c>
      <c r="O151" s="28">
        <f>M151*AA151</f>
        <v>0</v>
      </c>
      <c r="P151" s="1">
        <v>3</v>
      </c>
      <c r="AA151" s="1">
        <f>IF(P151=1,$O$3,IF(P151=2,$O$4,$O$5))</f>
        <v>0.21</v>
      </c>
    </row>
    <row r="152" spans="1:27" x14ac:dyDescent="0.25">
      <c r="A152" s="1" t="s">
        <v>637</v>
      </c>
      <c r="E152" s="24" t="s">
        <v>633</v>
      </c>
    </row>
    <row r="153" spans="1:27" x14ac:dyDescent="0.25">
      <c r="A153" s="1" t="s">
        <v>638</v>
      </c>
      <c r="E153" s="29" t="s">
        <v>5446</v>
      </c>
    </row>
    <row r="154" spans="1:27" ht="26.4" x14ac:dyDescent="0.25">
      <c r="A154" s="1" t="s">
        <v>640</v>
      </c>
      <c r="E154" s="24" t="s">
        <v>13021</v>
      </c>
    </row>
    <row r="155" spans="1:27" ht="26.4" x14ac:dyDescent="0.25">
      <c r="A155" s="1" t="s">
        <v>631</v>
      </c>
      <c r="B155" s="1">
        <v>44</v>
      </c>
      <c r="C155" s="23" t="s">
        <v>13022</v>
      </c>
      <c r="D155" t="s">
        <v>633</v>
      </c>
      <c r="E155" s="24" t="s">
        <v>12509</v>
      </c>
      <c r="F155" s="25" t="s">
        <v>657</v>
      </c>
      <c r="G155" s="26">
        <v>6</v>
      </c>
      <c r="H155" s="25">
        <v>0</v>
      </c>
      <c r="I155" s="27">
        <f>ROUND(G155*H155,P4)</f>
        <v>0</v>
      </c>
      <c r="L155" s="27">
        <v>0</v>
      </c>
      <c r="M155" s="21">
        <f>ROUND(G155*L155,P4)</f>
        <v>0</v>
      </c>
      <c r="N155" s="22" t="s">
        <v>633</v>
      </c>
      <c r="O155" s="28">
        <f>M155*AA155</f>
        <v>0</v>
      </c>
      <c r="P155" s="1">
        <v>3</v>
      </c>
      <c r="AA155" s="1">
        <f>IF(P155=1,$O$3,IF(P155=2,$O$4,$O$5))</f>
        <v>0.21</v>
      </c>
    </row>
    <row r="156" spans="1:27" ht="26.4" x14ac:dyDescent="0.25">
      <c r="A156" s="1" t="s">
        <v>637</v>
      </c>
      <c r="E156" s="24" t="s">
        <v>13023</v>
      </c>
    </row>
    <row r="157" spans="1:27" x14ac:dyDescent="0.25">
      <c r="A157" s="1" t="s">
        <v>638</v>
      </c>
      <c r="E157" s="29" t="s">
        <v>9333</v>
      </c>
    </row>
    <row r="158" spans="1:27" ht="92.4" x14ac:dyDescent="0.25">
      <c r="A158" s="1" t="s">
        <v>640</v>
      </c>
      <c r="E158" s="24" t="s">
        <v>13011</v>
      </c>
    </row>
    <row r="159" spans="1:27" x14ac:dyDescent="0.25">
      <c r="A159" s="1" t="s">
        <v>631</v>
      </c>
      <c r="B159" s="1">
        <v>45</v>
      </c>
      <c r="C159" s="23" t="s">
        <v>13024</v>
      </c>
      <c r="D159" t="s">
        <v>633</v>
      </c>
      <c r="E159" s="24" t="s">
        <v>12512</v>
      </c>
      <c r="F159" s="25" t="s">
        <v>657</v>
      </c>
      <c r="G159" s="26">
        <v>12</v>
      </c>
      <c r="H159" s="25">
        <v>0</v>
      </c>
      <c r="I159" s="27">
        <f>ROUND(G159*H159,P4)</f>
        <v>0</v>
      </c>
      <c r="L159" s="27">
        <v>0</v>
      </c>
      <c r="M159" s="21">
        <f>ROUND(G159*L159,P4)</f>
        <v>0</v>
      </c>
      <c r="N159" s="22" t="s">
        <v>633</v>
      </c>
      <c r="O159" s="28">
        <f>M159*AA159</f>
        <v>0</v>
      </c>
      <c r="P159" s="1">
        <v>3</v>
      </c>
      <c r="AA159" s="1">
        <f>IF(P159=1,$O$3,IF(P159=2,$O$4,$O$5))</f>
        <v>0.21</v>
      </c>
    </row>
    <row r="160" spans="1:27" ht="26.4" x14ac:dyDescent="0.25">
      <c r="A160" s="1" t="s">
        <v>637</v>
      </c>
      <c r="E160" s="24" t="s">
        <v>13025</v>
      </c>
    </row>
    <row r="161" spans="1:27" x14ac:dyDescent="0.25">
      <c r="A161" s="1" t="s">
        <v>638</v>
      </c>
      <c r="E161" s="29" t="s">
        <v>13026</v>
      </c>
    </row>
    <row r="162" spans="1:27" ht="92.4" x14ac:dyDescent="0.25">
      <c r="A162" s="1" t="s">
        <v>640</v>
      </c>
      <c r="E162" s="24" t="s">
        <v>13011</v>
      </c>
    </row>
    <row r="163" spans="1:27" x14ac:dyDescent="0.25">
      <c r="A163" s="1" t="s">
        <v>631</v>
      </c>
      <c r="B163" s="1">
        <v>46</v>
      </c>
      <c r="C163" s="23" t="s">
        <v>13027</v>
      </c>
      <c r="D163" t="s">
        <v>633</v>
      </c>
      <c r="E163" s="24" t="s">
        <v>12515</v>
      </c>
      <c r="F163" s="25" t="s">
        <v>657</v>
      </c>
      <c r="G163" s="26">
        <v>12</v>
      </c>
      <c r="H163" s="25">
        <v>0</v>
      </c>
      <c r="I163" s="27">
        <f>ROUND(G163*H163,P4)</f>
        <v>0</v>
      </c>
      <c r="L163" s="27">
        <v>0</v>
      </c>
      <c r="M163" s="21">
        <f>ROUND(G163*L163,P4)</f>
        <v>0</v>
      </c>
      <c r="N163" s="22" t="s">
        <v>633</v>
      </c>
      <c r="O163" s="28">
        <f>M163*AA163</f>
        <v>0</v>
      </c>
      <c r="P163" s="1">
        <v>3</v>
      </c>
      <c r="AA163" s="1">
        <f>IF(P163=1,$O$3,IF(P163=2,$O$4,$O$5))</f>
        <v>0.21</v>
      </c>
    </row>
    <row r="164" spans="1:27" ht="26.4" x14ac:dyDescent="0.25">
      <c r="A164" s="1" t="s">
        <v>637</v>
      </c>
      <c r="E164" s="24" t="s">
        <v>13028</v>
      </c>
    </row>
    <row r="165" spans="1:27" x14ac:dyDescent="0.25">
      <c r="A165" s="1" t="s">
        <v>638</v>
      </c>
      <c r="E165" s="29" t="s">
        <v>13026</v>
      </c>
    </row>
    <row r="166" spans="1:27" ht="92.4" x14ac:dyDescent="0.25">
      <c r="A166" s="1" t="s">
        <v>640</v>
      </c>
      <c r="E166" s="24" t="s">
        <v>13011</v>
      </c>
    </row>
    <row r="167" spans="1:27" x14ac:dyDescent="0.25">
      <c r="A167" s="1" t="s">
        <v>631</v>
      </c>
      <c r="B167" s="1">
        <v>47</v>
      </c>
      <c r="C167" s="23" t="s">
        <v>13029</v>
      </c>
      <c r="D167" t="s">
        <v>633</v>
      </c>
      <c r="E167" s="24" t="s">
        <v>13030</v>
      </c>
      <c r="F167" s="25" t="s">
        <v>657</v>
      </c>
      <c r="G167" s="26">
        <v>5</v>
      </c>
      <c r="H167" s="25">
        <v>0</v>
      </c>
      <c r="I167" s="27">
        <f>ROUND(G167*H167,P4)</f>
        <v>0</v>
      </c>
      <c r="L167" s="27">
        <v>0</v>
      </c>
      <c r="M167" s="21">
        <f>ROUND(G167*L167,P4)</f>
        <v>0</v>
      </c>
      <c r="N167" s="22" t="s">
        <v>633</v>
      </c>
      <c r="O167" s="28">
        <f>M167*AA167</f>
        <v>0</v>
      </c>
      <c r="P167" s="1">
        <v>3</v>
      </c>
      <c r="AA167" s="1">
        <f>IF(P167=1,$O$3,IF(P167=2,$O$4,$O$5))</f>
        <v>0.21</v>
      </c>
    </row>
    <row r="168" spans="1:27" ht="26.4" x14ac:dyDescent="0.25">
      <c r="A168" s="1" t="s">
        <v>637</v>
      </c>
      <c r="E168" s="24" t="s">
        <v>13031</v>
      </c>
    </row>
    <row r="169" spans="1:27" x14ac:dyDescent="0.25">
      <c r="A169" s="1" t="s">
        <v>638</v>
      </c>
      <c r="E169" s="29" t="s">
        <v>9219</v>
      </c>
    </row>
    <row r="170" spans="1:27" ht="92.4" x14ac:dyDescent="0.25">
      <c r="A170" s="1" t="s">
        <v>640</v>
      </c>
      <c r="E170" s="24" t="s">
        <v>13011</v>
      </c>
    </row>
    <row r="171" spans="1:27" ht="39.6" x14ac:dyDescent="0.25">
      <c r="A171" s="1" t="s">
        <v>631</v>
      </c>
      <c r="B171" s="1">
        <v>48</v>
      </c>
      <c r="C171" s="23" t="s">
        <v>13032</v>
      </c>
      <c r="D171" t="s">
        <v>633</v>
      </c>
      <c r="E171" s="24" t="s">
        <v>13033</v>
      </c>
      <c r="F171" s="25" t="s">
        <v>657</v>
      </c>
      <c r="G171" s="26">
        <v>1</v>
      </c>
      <c r="H171" s="25">
        <v>0</v>
      </c>
      <c r="I171" s="27">
        <f>ROUND(G171*H171,P4)</f>
        <v>0</v>
      </c>
      <c r="L171" s="27">
        <v>0</v>
      </c>
      <c r="M171" s="21">
        <f>ROUND(G171*L171,P4)</f>
        <v>0</v>
      </c>
      <c r="N171" s="22" t="s">
        <v>633</v>
      </c>
      <c r="O171" s="28">
        <f>M171*AA171</f>
        <v>0</v>
      </c>
      <c r="P171" s="1">
        <v>3</v>
      </c>
      <c r="AA171" s="1">
        <f>IF(P171=1,$O$3,IF(P171=2,$O$4,$O$5))</f>
        <v>0.21</v>
      </c>
    </row>
    <row r="172" spans="1:27" x14ac:dyDescent="0.25">
      <c r="A172" s="1" t="s">
        <v>637</v>
      </c>
      <c r="E172" s="24" t="s">
        <v>633</v>
      </c>
    </row>
    <row r="173" spans="1:27" x14ac:dyDescent="0.25">
      <c r="A173" s="1" t="s">
        <v>638</v>
      </c>
      <c r="E173" s="29" t="s">
        <v>5446</v>
      </c>
    </row>
    <row r="174" spans="1:27" ht="158.4" x14ac:dyDescent="0.25">
      <c r="A174" s="1" t="s">
        <v>640</v>
      </c>
      <c r="E174" s="24" t="s">
        <v>13014</v>
      </c>
    </row>
    <row r="175" spans="1:27" ht="39.6" x14ac:dyDescent="0.25">
      <c r="A175" s="1" t="s">
        <v>631</v>
      </c>
      <c r="B175" s="1">
        <v>49</v>
      </c>
      <c r="C175" s="23" t="s">
        <v>13034</v>
      </c>
      <c r="D175" t="s">
        <v>633</v>
      </c>
      <c r="E175" s="24" t="s">
        <v>13035</v>
      </c>
      <c r="F175" s="25" t="s">
        <v>657</v>
      </c>
      <c r="G175" s="26">
        <v>1</v>
      </c>
      <c r="H175" s="25">
        <v>0</v>
      </c>
      <c r="I175" s="27">
        <f>ROUND(G175*H175,P4)</f>
        <v>0</v>
      </c>
      <c r="L175" s="27">
        <v>0</v>
      </c>
      <c r="M175" s="21">
        <f>ROUND(G175*L175,P4)</f>
        <v>0</v>
      </c>
      <c r="N175" s="22" t="s">
        <v>633</v>
      </c>
      <c r="O175" s="28">
        <f>M175*AA175</f>
        <v>0</v>
      </c>
      <c r="P175" s="1">
        <v>3</v>
      </c>
      <c r="AA175" s="1">
        <f>IF(P175=1,$O$3,IF(P175=2,$O$4,$O$5))</f>
        <v>0.21</v>
      </c>
    </row>
    <row r="176" spans="1:27" x14ac:dyDescent="0.25">
      <c r="A176" s="1" t="s">
        <v>637</v>
      </c>
      <c r="E176" s="24" t="s">
        <v>633</v>
      </c>
    </row>
    <row r="177" spans="1:27" x14ac:dyDescent="0.25">
      <c r="A177" s="1" t="s">
        <v>638</v>
      </c>
      <c r="E177" s="29" t="s">
        <v>5446</v>
      </c>
    </row>
    <row r="178" spans="1:27" ht="158.4" x14ac:dyDescent="0.25">
      <c r="A178" s="1" t="s">
        <v>640</v>
      </c>
      <c r="E178" s="24" t="s">
        <v>13014</v>
      </c>
    </row>
    <row r="179" spans="1:27" ht="39.6" x14ac:dyDescent="0.25">
      <c r="A179" s="1" t="s">
        <v>631</v>
      </c>
      <c r="B179" s="1">
        <v>50</v>
      </c>
      <c r="C179" s="23" t="s">
        <v>13036</v>
      </c>
      <c r="D179" t="s">
        <v>633</v>
      </c>
      <c r="E179" s="24" t="s">
        <v>13037</v>
      </c>
      <c r="F179" s="25" t="s">
        <v>657</v>
      </c>
      <c r="G179" s="26">
        <v>1</v>
      </c>
      <c r="H179" s="25">
        <v>0</v>
      </c>
      <c r="I179" s="27">
        <f>ROUND(G179*H179,P4)</f>
        <v>0</v>
      </c>
      <c r="L179" s="27">
        <v>0</v>
      </c>
      <c r="M179" s="21">
        <f>ROUND(G179*L179,P4)</f>
        <v>0</v>
      </c>
      <c r="N179" s="22" t="s">
        <v>633</v>
      </c>
      <c r="O179" s="28">
        <f>M179*AA179</f>
        <v>0</v>
      </c>
      <c r="P179" s="1">
        <v>3</v>
      </c>
      <c r="AA179" s="1">
        <f>IF(P179=1,$O$3,IF(P179=2,$O$4,$O$5))</f>
        <v>0.21</v>
      </c>
    </row>
    <row r="180" spans="1:27" x14ac:dyDescent="0.25">
      <c r="A180" s="1" t="s">
        <v>637</v>
      </c>
      <c r="E180" s="24" t="s">
        <v>633</v>
      </c>
    </row>
    <row r="181" spans="1:27" x14ac:dyDescent="0.25">
      <c r="A181" s="1" t="s">
        <v>638</v>
      </c>
      <c r="E181" s="29" t="s">
        <v>5446</v>
      </c>
    </row>
    <row r="182" spans="1:27" ht="158.4" x14ac:dyDescent="0.25">
      <c r="A182" s="1" t="s">
        <v>640</v>
      </c>
      <c r="E182" s="24" t="s">
        <v>13014</v>
      </c>
    </row>
    <row r="183" spans="1:27" ht="39.6" x14ac:dyDescent="0.25">
      <c r="A183" s="1" t="s">
        <v>631</v>
      </c>
      <c r="B183" s="1">
        <v>51</v>
      </c>
      <c r="C183" s="23" t="s">
        <v>13038</v>
      </c>
      <c r="D183" t="s">
        <v>633</v>
      </c>
      <c r="E183" s="24" t="s">
        <v>13039</v>
      </c>
      <c r="F183" s="25" t="s">
        <v>657</v>
      </c>
      <c r="G183" s="26">
        <v>1</v>
      </c>
      <c r="H183" s="25">
        <v>0</v>
      </c>
      <c r="I183" s="27">
        <f>ROUND(G183*H183,P4)</f>
        <v>0</v>
      </c>
      <c r="L183" s="27">
        <v>0</v>
      </c>
      <c r="M183" s="21">
        <f>ROUND(G183*L183,P4)</f>
        <v>0</v>
      </c>
      <c r="N183" s="22" t="s">
        <v>633</v>
      </c>
      <c r="O183" s="28">
        <f>M183*AA183</f>
        <v>0</v>
      </c>
      <c r="P183" s="1">
        <v>3</v>
      </c>
      <c r="AA183" s="1">
        <f>IF(P183=1,$O$3,IF(P183=2,$O$4,$O$5))</f>
        <v>0.21</v>
      </c>
    </row>
    <row r="184" spans="1:27" x14ac:dyDescent="0.25">
      <c r="A184" s="1" t="s">
        <v>637</v>
      </c>
      <c r="E184" s="24" t="s">
        <v>633</v>
      </c>
    </row>
    <row r="185" spans="1:27" x14ac:dyDescent="0.25">
      <c r="A185" s="1" t="s">
        <v>638</v>
      </c>
      <c r="E185" s="29" t="s">
        <v>5446</v>
      </c>
    </row>
    <row r="186" spans="1:27" ht="158.4" x14ac:dyDescent="0.25">
      <c r="A186" s="1" t="s">
        <v>640</v>
      </c>
      <c r="E186" s="24" t="s">
        <v>13014</v>
      </c>
    </row>
    <row r="187" spans="1:27" x14ac:dyDescent="0.25">
      <c r="A187" s="1" t="s">
        <v>628</v>
      </c>
      <c r="C187" s="19" t="s">
        <v>13040</v>
      </c>
      <c r="E187" s="20" t="s">
        <v>4064</v>
      </c>
      <c r="L187" s="21">
        <f>SUMIFS(L188:L215,A188:A215,"P")</f>
        <v>0</v>
      </c>
      <c r="M187" s="21">
        <f>SUMIFS(M188:M215,A188:A215,"P")</f>
        <v>0</v>
      </c>
      <c r="N187" s="22"/>
    </row>
    <row r="188" spans="1:27" ht="26.4" x14ac:dyDescent="0.25">
      <c r="A188" s="1" t="s">
        <v>631</v>
      </c>
      <c r="B188" s="1">
        <v>1</v>
      </c>
      <c r="C188" s="23" t="s">
        <v>1523</v>
      </c>
      <c r="D188" t="s">
        <v>633</v>
      </c>
      <c r="E188" s="24" t="s">
        <v>1524</v>
      </c>
      <c r="F188" s="25" t="s">
        <v>657</v>
      </c>
      <c r="G188" s="26">
        <v>312</v>
      </c>
      <c r="H188" s="25">
        <v>0</v>
      </c>
      <c r="I188" s="27">
        <f>ROUND(G188*H188,P4)</f>
        <v>0</v>
      </c>
      <c r="L188" s="27">
        <v>0</v>
      </c>
      <c r="M188" s="21">
        <f>ROUND(G188*L188,P4)</f>
        <v>0</v>
      </c>
      <c r="N188" s="22" t="s">
        <v>636</v>
      </c>
      <c r="O188" s="28">
        <f>M188*AA188</f>
        <v>0</v>
      </c>
      <c r="P188" s="1">
        <v>3</v>
      </c>
      <c r="AA188" s="1">
        <f>IF(P188=1,$O$3,IF(P188=2,$O$4,$O$5))</f>
        <v>0.21</v>
      </c>
    </row>
    <row r="189" spans="1:27" x14ac:dyDescent="0.25">
      <c r="A189" s="1" t="s">
        <v>637</v>
      </c>
      <c r="E189" s="24" t="s">
        <v>633</v>
      </c>
    </row>
    <row r="190" spans="1:27" x14ac:dyDescent="0.25">
      <c r="A190" s="1" t="s">
        <v>638</v>
      </c>
      <c r="E190" s="29" t="s">
        <v>13041</v>
      </c>
    </row>
    <row r="191" spans="1:27" x14ac:dyDescent="0.25">
      <c r="A191" s="1" t="s">
        <v>640</v>
      </c>
      <c r="E191" s="24" t="s">
        <v>1380</v>
      </c>
    </row>
    <row r="192" spans="1:27" x14ac:dyDescent="0.25">
      <c r="A192" s="1" t="s">
        <v>631</v>
      </c>
      <c r="B192" s="1">
        <v>2</v>
      </c>
      <c r="C192" s="23" t="s">
        <v>2035</v>
      </c>
      <c r="D192" t="s">
        <v>633</v>
      </c>
      <c r="E192" s="24" t="s">
        <v>2036</v>
      </c>
      <c r="F192" s="25" t="s">
        <v>657</v>
      </c>
      <c r="G192" s="26">
        <v>16</v>
      </c>
      <c r="H192" s="25">
        <v>0</v>
      </c>
      <c r="I192" s="27">
        <f>ROUND(G192*H192,P4)</f>
        <v>0</v>
      </c>
      <c r="L192" s="27">
        <v>0</v>
      </c>
      <c r="M192" s="21">
        <f>ROUND(G192*L192,P4)</f>
        <v>0</v>
      </c>
      <c r="N192" s="22" t="s">
        <v>636</v>
      </c>
      <c r="O192" s="28">
        <f>M192*AA192</f>
        <v>0</v>
      </c>
      <c r="P192" s="1">
        <v>3</v>
      </c>
      <c r="AA192" s="1">
        <f>IF(P192=1,$O$3,IF(P192=2,$O$4,$O$5))</f>
        <v>0.21</v>
      </c>
    </row>
    <row r="193" spans="1:27" x14ac:dyDescent="0.25">
      <c r="A193" s="1" t="s">
        <v>637</v>
      </c>
      <c r="E193" s="24" t="s">
        <v>633</v>
      </c>
    </row>
    <row r="194" spans="1:27" x14ac:dyDescent="0.25">
      <c r="A194" s="1" t="s">
        <v>638</v>
      </c>
      <c r="E194" s="29" t="s">
        <v>13042</v>
      </c>
    </row>
    <row r="195" spans="1:27" x14ac:dyDescent="0.25">
      <c r="A195" s="1" t="s">
        <v>640</v>
      </c>
      <c r="E195" s="24" t="s">
        <v>1380</v>
      </c>
    </row>
    <row r="196" spans="1:27" ht="26.4" x14ac:dyDescent="0.25">
      <c r="A196" s="1" t="s">
        <v>631</v>
      </c>
      <c r="B196" s="1">
        <v>3</v>
      </c>
      <c r="C196" s="23" t="s">
        <v>2012</v>
      </c>
      <c r="D196" t="s">
        <v>633</v>
      </c>
      <c r="E196" s="24" t="s">
        <v>2013</v>
      </c>
      <c r="F196" s="25" t="s">
        <v>647</v>
      </c>
      <c r="G196" s="26">
        <v>100</v>
      </c>
      <c r="H196" s="25">
        <v>0</v>
      </c>
      <c r="I196" s="27">
        <f>ROUND(G196*H196,P4)</f>
        <v>0</v>
      </c>
      <c r="L196" s="27">
        <v>0</v>
      </c>
      <c r="M196" s="21">
        <f>ROUND(G196*L196,P4)</f>
        <v>0</v>
      </c>
      <c r="N196" s="22" t="s">
        <v>636</v>
      </c>
      <c r="O196" s="28">
        <f>M196*AA196</f>
        <v>0</v>
      </c>
      <c r="P196" s="1">
        <v>3</v>
      </c>
      <c r="AA196" s="1">
        <f>IF(P196=1,$O$3,IF(P196=2,$O$4,$O$5))</f>
        <v>0.21</v>
      </c>
    </row>
    <row r="197" spans="1:27" x14ac:dyDescent="0.25">
      <c r="A197" s="1" t="s">
        <v>637</v>
      </c>
      <c r="E197" s="24" t="s">
        <v>633</v>
      </c>
    </row>
    <row r="198" spans="1:27" x14ac:dyDescent="0.25">
      <c r="A198" s="1" t="s">
        <v>638</v>
      </c>
      <c r="E198" s="29" t="s">
        <v>13043</v>
      </c>
    </row>
    <row r="199" spans="1:27" x14ac:dyDescent="0.25">
      <c r="A199" s="1" t="s">
        <v>640</v>
      </c>
      <c r="E199" s="24" t="s">
        <v>1380</v>
      </c>
    </row>
    <row r="200" spans="1:27" ht="26.4" x14ac:dyDescent="0.25">
      <c r="A200" s="1" t="s">
        <v>631</v>
      </c>
      <c r="B200" s="1">
        <v>4</v>
      </c>
      <c r="C200" s="23" t="s">
        <v>13044</v>
      </c>
      <c r="D200" t="s">
        <v>633</v>
      </c>
      <c r="E200" s="24" t="s">
        <v>12538</v>
      </c>
      <c r="F200" s="25" t="s">
        <v>647</v>
      </c>
      <c r="G200" s="26">
        <v>240</v>
      </c>
      <c r="H200" s="25">
        <v>0</v>
      </c>
      <c r="I200" s="27">
        <f>ROUND(G200*H200,P4)</f>
        <v>0</v>
      </c>
      <c r="L200" s="27">
        <v>0</v>
      </c>
      <c r="M200" s="21">
        <f>ROUND(G200*L200,P4)</f>
        <v>0</v>
      </c>
      <c r="N200" s="22" t="s">
        <v>636</v>
      </c>
      <c r="O200" s="28">
        <f>M200*AA200</f>
        <v>0</v>
      </c>
      <c r="P200" s="1">
        <v>3</v>
      </c>
      <c r="AA200" s="1">
        <f>IF(P200=1,$O$3,IF(P200=2,$O$4,$O$5))</f>
        <v>0.21</v>
      </c>
    </row>
    <row r="201" spans="1:27" x14ac:dyDescent="0.25">
      <c r="A201" s="1" t="s">
        <v>637</v>
      </c>
      <c r="E201" s="24" t="s">
        <v>13045</v>
      </c>
    </row>
    <row r="202" spans="1:27" x14ac:dyDescent="0.25">
      <c r="A202" s="1" t="s">
        <v>638</v>
      </c>
      <c r="E202" s="29" t="s">
        <v>13046</v>
      </c>
    </row>
    <row r="203" spans="1:27" x14ac:dyDescent="0.25">
      <c r="A203" s="1" t="s">
        <v>640</v>
      </c>
      <c r="E203" s="24" t="s">
        <v>1380</v>
      </c>
    </row>
    <row r="204" spans="1:27" ht="26.4" x14ac:dyDescent="0.25">
      <c r="A204" s="1" t="s">
        <v>631</v>
      </c>
      <c r="B204" s="1">
        <v>5</v>
      </c>
      <c r="C204" s="23" t="s">
        <v>2806</v>
      </c>
      <c r="D204" t="s">
        <v>633</v>
      </c>
      <c r="E204" s="24" t="s">
        <v>2807</v>
      </c>
      <c r="F204" s="25" t="s">
        <v>647</v>
      </c>
      <c r="G204" s="26">
        <v>60</v>
      </c>
      <c r="H204" s="25">
        <v>0</v>
      </c>
      <c r="I204" s="27">
        <f>ROUND(G204*H204,P4)</f>
        <v>0</v>
      </c>
      <c r="L204" s="27">
        <v>0</v>
      </c>
      <c r="M204" s="21">
        <f>ROUND(G204*L204,P4)</f>
        <v>0</v>
      </c>
      <c r="N204" s="22" t="s">
        <v>636</v>
      </c>
      <c r="O204" s="28">
        <f>M204*AA204</f>
        <v>0</v>
      </c>
      <c r="P204" s="1">
        <v>3</v>
      </c>
      <c r="AA204" s="1">
        <f>IF(P204=1,$O$3,IF(P204=2,$O$4,$O$5))</f>
        <v>0.21</v>
      </c>
    </row>
    <row r="205" spans="1:27" x14ac:dyDescent="0.25">
      <c r="A205" s="1" t="s">
        <v>637</v>
      </c>
      <c r="E205" s="24" t="s">
        <v>13047</v>
      </c>
    </row>
    <row r="206" spans="1:27" x14ac:dyDescent="0.25">
      <c r="A206" s="1" t="s">
        <v>638</v>
      </c>
      <c r="E206" s="29" t="s">
        <v>12992</v>
      </c>
    </row>
    <row r="207" spans="1:27" x14ac:dyDescent="0.25">
      <c r="A207" s="1" t="s">
        <v>640</v>
      </c>
      <c r="E207" s="24" t="s">
        <v>1380</v>
      </c>
    </row>
    <row r="208" spans="1:27" ht="26.4" x14ac:dyDescent="0.25">
      <c r="A208" s="1" t="s">
        <v>631</v>
      </c>
      <c r="B208" s="1">
        <v>6</v>
      </c>
      <c r="C208" s="23" t="s">
        <v>13048</v>
      </c>
      <c r="D208" t="s">
        <v>633</v>
      </c>
      <c r="E208" s="24" t="s">
        <v>13049</v>
      </c>
      <c r="F208" s="25" t="s">
        <v>657</v>
      </c>
      <c r="G208" s="26">
        <v>200</v>
      </c>
      <c r="H208" s="25">
        <v>0</v>
      </c>
      <c r="I208" s="27">
        <f>ROUND(G208*H208,P4)</f>
        <v>0</v>
      </c>
      <c r="L208" s="27">
        <v>0</v>
      </c>
      <c r="M208" s="21">
        <f>ROUND(G208*L208,P4)</f>
        <v>0</v>
      </c>
      <c r="N208" s="22" t="s">
        <v>636</v>
      </c>
      <c r="O208" s="28">
        <f>M208*AA208</f>
        <v>0</v>
      </c>
      <c r="P208" s="1">
        <v>3</v>
      </c>
      <c r="AA208" s="1">
        <f>IF(P208=1,$O$3,IF(P208=2,$O$4,$O$5))</f>
        <v>0.21</v>
      </c>
    </row>
    <row r="209" spans="1:27" x14ac:dyDescent="0.25">
      <c r="A209" s="1" t="s">
        <v>637</v>
      </c>
      <c r="E209" s="24" t="s">
        <v>633</v>
      </c>
    </row>
    <row r="210" spans="1:27" x14ac:dyDescent="0.25">
      <c r="A210" s="1" t="s">
        <v>638</v>
      </c>
      <c r="E210" s="29" t="s">
        <v>13050</v>
      </c>
    </row>
    <row r="211" spans="1:27" x14ac:dyDescent="0.25">
      <c r="A211" s="1" t="s">
        <v>640</v>
      </c>
      <c r="E211" s="24" t="s">
        <v>1380</v>
      </c>
    </row>
    <row r="212" spans="1:27" x14ac:dyDescent="0.25">
      <c r="A212" s="1" t="s">
        <v>631</v>
      </c>
      <c r="B212" s="1">
        <v>7</v>
      </c>
      <c r="C212" s="23" t="s">
        <v>913</v>
      </c>
      <c r="D212" t="s">
        <v>633</v>
      </c>
      <c r="E212" s="24" t="s">
        <v>914</v>
      </c>
      <c r="F212" s="25" t="s">
        <v>870</v>
      </c>
      <c r="G212" s="26">
        <v>0.5</v>
      </c>
      <c r="H212" s="25">
        <v>0</v>
      </c>
      <c r="I212" s="27">
        <f>ROUND(G212*H212,P4)</f>
        <v>0</v>
      </c>
      <c r="L212" s="27">
        <v>0</v>
      </c>
      <c r="M212" s="21">
        <f>ROUND(G212*L212,P4)</f>
        <v>0</v>
      </c>
      <c r="N212" s="22" t="s">
        <v>636</v>
      </c>
      <c r="O212" s="28">
        <f>M212*AA212</f>
        <v>0</v>
      </c>
      <c r="P212" s="1">
        <v>3</v>
      </c>
      <c r="AA212" s="1">
        <f>IF(P212=1,$O$3,IF(P212=2,$O$4,$O$5))</f>
        <v>0.21</v>
      </c>
    </row>
    <row r="213" spans="1:27" x14ac:dyDescent="0.25">
      <c r="A213" s="1" t="s">
        <v>637</v>
      </c>
      <c r="E213" s="24" t="s">
        <v>633</v>
      </c>
    </row>
    <row r="214" spans="1:27" x14ac:dyDescent="0.25">
      <c r="A214" s="1" t="s">
        <v>638</v>
      </c>
      <c r="E214" s="29" t="s">
        <v>13051</v>
      </c>
    </row>
    <row r="215" spans="1:27" x14ac:dyDescent="0.25">
      <c r="A215" s="1" t="s">
        <v>640</v>
      </c>
      <c r="E215" s="24" t="s">
        <v>1380</v>
      </c>
    </row>
    <row r="216" spans="1:27" ht="26.4" x14ac:dyDescent="0.25">
      <c r="A216" s="1" t="s">
        <v>3549</v>
      </c>
      <c r="C216" s="19" t="s">
        <v>13052</v>
      </c>
      <c r="E216" s="20" t="s">
        <v>13053</v>
      </c>
      <c r="L216" s="21">
        <f>L217+L270+L351+L440+L501+L514+L643+L664</f>
        <v>0</v>
      </c>
      <c r="M216" s="21">
        <f>M217+M270+M351+M440+M501+M514+M643+M664</f>
        <v>0</v>
      </c>
      <c r="N216" s="22"/>
    </row>
    <row r="217" spans="1:27" x14ac:dyDescent="0.25">
      <c r="A217" s="1" t="s">
        <v>628</v>
      </c>
      <c r="C217" s="19" t="s">
        <v>866</v>
      </c>
      <c r="E217" s="20" t="s">
        <v>1466</v>
      </c>
      <c r="L217" s="21">
        <f>SUMIFS(L218:L269,A218:A269,"P")</f>
        <v>0</v>
      </c>
      <c r="M217" s="21">
        <f>SUMIFS(M218:M269,A218:A269,"P")</f>
        <v>0</v>
      </c>
      <c r="N217" s="22"/>
    </row>
    <row r="218" spans="1:27" x14ac:dyDescent="0.25">
      <c r="A218" s="1" t="s">
        <v>631</v>
      </c>
      <c r="B218" s="1">
        <v>1</v>
      </c>
      <c r="C218" s="23" t="s">
        <v>13054</v>
      </c>
      <c r="D218" t="s">
        <v>633</v>
      </c>
      <c r="E218" s="24" t="s">
        <v>13055</v>
      </c>
      <c r="F218" s="25" t="s">
        <v>647</v>
      </c>
      <c r="G218" s="26">
        <v>50</v>
      </c>
      <c r="H218" s="25">
        <v>0</v>
      </c>
      <c r="I218" s="27">
        <f>ROUND(G218*H218,P4)</f>
        <v>0</v>
      </c>
      <c r="L218" s="27">
        <v>0</v>
      </c>
      <c r="M218" s="21">
        <f>ROUND(G218*L218,P4)</f>
        <v>0</v>
      </c>
      <c r="N218" s="22" t="s">
        <v>11651</v>
      </c>
      <c r="O218" s="28">
        <f>M218*AA218</f>
        <v>0</v>
      </c>
      <c r="P218" s="1">
        <v>3</v>
      </c>
      <c r="AA218" s="1">
        <f>IF(P218=1,$O$3,IF(P218=2,$O$4,$O$5))</f>
        <v>0.21</v>
      </c>
    </row>
    <row r="219" spans="1:27" x14ac:dyDescent="0.25">
      <c r="A219" s="1" t="s">
        <v>637</v>
      </c>
      <c r="E219" s="24" t="s">
        <v>13055</v>
      </c>
    </row>
    <row r="220" spans="1:27" ht="66" x14ac:dyDescent="0.25">
      <c r="A220" s="1" t="s">
        <v>638</v>
      </c>
      <c r="E220" s="29" t="s">
        <v>13056</v>
      </c>
    </row>
    <row r="221" spans="1:27" x14ac:dyDescent="0.25">
      <c r="A221" s="1" t="s">
        <v>640</v>
      </c>
      <c r="E221" s="24" t="s">
        <v>1380</v>
      </c>
    </row>
    <row r="222" spans="1:27" ht="26.4" x14ac:dyDescent="0.25">
      <c r="A222" s="1" t="s">
        <v>631</v>
      </c>
      <c r="B222" s="1">
        <v>2</v>
      </c>
      <c r="C222" s="23" t="s">
        <v>13057</v>
      </c>
      <c r="D222" t="s">
        <v>633</v>
      </c>
      <c r="E222" s="24" t="s">
        <v>13058</v>
      </c>
      <c r="F222" s="25" t="s">
        <v>814</v>
      </c>
      <c r="G222" s="26">
        <v>240</v>
      </c>
      <c r="H222" s="25">
        <v>0</v>
      </c>
      <c r="I222" s="27">
        <f>ROUND(G222*H222,P4)</f>
        <v>0</v>
      </c>
      <c r="L222" s="27">
        <v>0</v>
      </c>
      <c r="M222" s="21">
        <f>ROUND(G222*L222,P4)</f>
        <v>0</v>
      </c>
      <c r="N222" s="22" t="s">
        <v>11651</v>
      </c>
      <c r="O222" s="28">
        <f>M222*AA222</f>
        <v>0</v>
      </c>
      <c r="P222" s="1">
        <v>3</v>
      </c>
      <c r="AA222" s="1">
        <f>IF(P222=1,$O$3,IF(P222=2,$O$4,$O$5))</f>
        <v>0.21</v>
      </c>
    </row>
    <row r="223" spans="1:27" ht="26.4" x14ac:dyDescent="0.25">
      <c r="A223" s="1" t="s">
        <v>637</v>
      </c>
      <c r="E223" s="24" t="s">
        <v>13058</v>
      </c>
    </row>
    <row r="224" spans="1:27" ht="39.6" x14ac:dyDescent="0.25">
      <c r="A224" s="1" t="s">
        <v>638</v>
      </c>
      <c r="E224" s="29" t="s">
        <v>13059</v>
      </c>
    </row>
    <row r="225" spans="1:27" x14ac:dyDescent="0.25">
      <c r="A225" s="1" t="s">
        <v>640</v>
      </c>
      <c r="E225" s="24" t="s">
        <v>1380</v>
      </c>
    </row>
    <row r="226" spans="1:27" ht="26.4" x14ac:dyDescent="0.25">
      <c r="A226" s="1" t="s">
        <v>631</v>
      </c>
      <c r="B226" s="1">
        <v>3</v>
      </c>
      <c r="C226" s="23" t="s">
        <v>13060</v>
      </c>
      <c r="D226" t="s">
        <v>633</v>
      </c>
      <c r="E226" s="24" t="s">
        <v>13061</v>
      </c>
      <c r="F226" s="25" t="s">
        <v>13062</v>
      </c>
      <c r="G226" s="26">
        <v>30</v>
      </c>
      <c r="H226" s="25">
        <v>0</v>
      </c>
      <c r="I226" s="27">
        <f>ROUND(G226*H226,P4)</f>
        <v>0</v>
      </c>
      <c r="L226" s="27">
        <v>0</v>
      </c>
      <c r="M226" s="21">
        <f>ROUND(G226*L226,P4)</f>
        <v>0</v>
      </c>
      <c r="N226" s="22" t="s">
        <v>11651</v>
      </c>
      <c r="O226" s="28">
        <f>M226*AA226</f>
        <v>0</v>
      </c>
      <c r="P226" s="1">
        <v>3</v>
      </c>
      <c r="AA226" s="1">
        <f>IF(P226=1,$O$3,IF(P226=2,$O$4,$O$5))</f>
        <v>0.21</v>
      </c>
    </row>
    <row r="227" spans="1:27" ht="26.4" x14ac:dyDescent="0.25">
      <c r="A227" s="1" t="s">
        <v>637</v>
      </c>
      <c r="E227" s="24" t="s">
        <v>13061</v>
      </c>
    </row>
    <row r="228" spans="1:27" ht="39.6" x14ac:dyDescent="0.25">
      <c r="A228" s="1" t="s">
        <v>638</v>
      </c>
      <c r="E228" s="29" t="s">
        <v>13063</v>
      </c>
    </row>
    <row r="229" spans="1:27" x14ac:dyDescent="0.25">
      <c r="A229" s="1" t="s">
        <v>640</v>
      </c>
      <c r="E229" s="24" t="s">
        <v>1380</v>
      </c>
    </row>
    <row r="230" spans="1:27" x14ac:dyDescent="0.25">
      <c r="A230" s="1" t="s">
        <v>631</v>
      </c>
      <c r="B230" s="1">
        <v>4</v>
      </c>
      <c r="C230" s="23" t="s">
        <v>13064</v>
      </c>
      <c r="D230" t="s">
        <v>633</v>
      </c>
      <c r="E230" s="24" t="s">
        <v>13065</v>
      </c>
      <c r="F230" s="25" t="s">
        <v>870</v>
      </c>
      <c r="G230" s="26">
        <v>629</v>
      </c>
      <c r="H230" s="25">
        <v>0</v>
      </c>
      <c r="I230" s="27">
        <f>ROUND(G230*H230,P4)</f>
        <v>0</v>
      </c>
      <c r="L230" s="27">
        <v>0</v>
      </c>
      <c r="M230" s="21">
        <f>ROUND(G230*L230,P4)</f>
        <v>0</v>
      </c>
      <c r="N230" s="22" t="s">
        <v>11651</v>
      </c>
      <c r="O230" s="28">
        <f>M230*AA230</f>
        <v>0</v>
      </c>
      <c r="P230" s="1">
        <v>3</v>
      </c>
      <c r="AA230" s="1">
        <f>IF(P230=1,$O$3,IF(P230=2,$O$4,$O$5))</f>
        <v>0.21</v>
      </c>
    </row>
    <row r="231" spans="1:27" x14ac:dyDescent="0.25">
      <c r="A231" s="1" t="s">
        <v>637</v>
      </c>
      <c r="E231" s="24" t="s">
        <v>13065</v>
      </c>
    </row>
    <row r="232" spans="1:27" ht="52.8" x14ac:dyDescent="0.25">
      <c r="A232" s="1" t="s">
        <v>638</v>
      </c>
      <c r="E232" s="29" t="s">
        <v>13066</v>
      </c>
    </row>
    <row r="233" spans="1:27" x14ac:dyDescent="0.25">
      <c r="A233" s="1" t="s">
        <v>640</v>
      </c>
      <c r="E233" s="24" t="s">
        <v>1380</v>
      </c>
    </row>
    <row r="234" spans="1:27" ht="26.4" x14ac:dyDescent="0.25">
      <c r="A234" s="1" t="s">
        <v>631</v>
      </c>
      <c r="B234" s="1">
        <v>5</v>
      </c>
      <c r="C234" s="23" t="s">
        <v>13067</v>
      </c>
      <c r="D234" t="s">
        <v>633</v>
      </c>
      <c r="E234" s="24" t="s">
        <v>13068</v>
      </c>
      <c r="F234" s="25" t="s">
        <v>874</v>
      </c>
      <c r="G234" s="26">
        <v>501.10500000000002</v>
      </c>
      <c r="H234" s="25">
        <v>0</v>
      </c>
      <c r="I234" s="27">
        <f>ROUND(G234*H234,P4)</f>
        <v>0</v>
      </c>
      <c r="L234" s="27">
        <v>0</v>
      </c>
      <c r="M234" s="21">
        <f>ROUND(G234*L234,P4)</f>
        <v>0</v>
      </c>
      <c r="N234" s="22" t="s">
        <v>11651</v>
      </c>
      <c r="O234" s="28">
        <f>M234*AA234</f>
        <v>0</v>
      </c>
      <c r="P234" s="1">
        <v>3</v>
      </c>
      <c r="AA234" s="1">
        <f>IF(P234=1,$O$3,IF(P234=2,$O$4,$O$5))</f>
        <v>0.21</v>
      </c>
    </row>
    <row r="235" spans="1:27" ht="26.4" x14ac:dyDescent="0.25">
      <c r="A235" s="1" t="s">
        <v>637</v>
      </c>
      <c r="E235" s="24" t="s">
        <v>13068</v>
      </c>
    </row>
    <row r="236" spans="1:27" ht="26.4" x14ac:dyDescent="0.25">
      <c r="A236" s="1" t="s">
        <v>638</v>
      </c>
      <c r="E236" s="29" t="s">
        <v>13069</v>
      </c>
    </row>
    <row r="237" spans="1:27" x14ac:dyDescent="0.25">
      <c r="A237" s="1" t="s">
        <v>640</v>
      </c>
      <c r="E237" s="24" t="s">
        <v>1380</v>
      </c>
    </row>
    <row r="238" spans="1:27" ht="26.4" x14ac:dyDescent="0.25">
      <c r="A238" s="1" t="s">
        <v>631</v>
      </c>
      <c r="B238" s="1">
        <v>8</v>
      </c>
      <c r="C238" s="23" t="s">
        <v>13070</v>
      </c>
      <c r="D238" t="s">
        <v>633</v>
      </c>
      <c r="E238" s="24" t="s">
        <v>13071</v>
      </c>
      <c r="F238" s="25" t="s">
        <v>874</v>
      </c>
      <c r="G238" s="26">
        <v>1.9079999999999999</v>
      </c>
      <c r="H238" s="25">
        <v>0</v>
      </c>
      <c r="I238" s="27">
        <f>ROUND(G238*H238,P4)</f>
        <v>0</v>
      </c>
      <c r="L238" s="27">
        <v>0</v>
      </c>
      <c r="M238" s="21">
        <f>ROUND(G238*L238,P4)</f>
        <v>0</v>
      </c>
      <c r="N238" s="22" t="s">
        <v>11651</v>
      </c>
      <c r="O238" s="28">
        <f>M238*AA238</f>
        <v>0</v>
      </c>
      <c r="P238" s="1">
        <v>3</v>
      </c>
      <c r="AA238" s="1">
        <f>IF(P238=1,$O$3,IF(P238=2,$O$4,$O$5))</f>
        <v>0.21</v>
      </c>
    </row>
    <row r="239" spans="1:27" ht="26.4" x14ac:dyDescent="0.25">
      <c r="A239" s="1" t="s">
        <v>637</v>
      </c>
      <c r="E239" s="24" t="s">
        <v>13071</v>
      </c>
    </row>
    <row r="240" spans="1:27" ht="105.6" x14ac:dyDescent="0.25">
      <c r="A240" s="1" t="s">
        <v>638</v>
      </c>
      <c r="E240" s="29" t="s">
        <v>13072</v>
      </c>
    </row>
    <row r="241" spans="1:27" x14ac:dyDescent="0.25">
      <c r="A241" s="1" t="s">
        <v>640</v>
      </c>
      <c r="E241" s="24" t="s">
        <v>1380</v>
      </c>
    </row>
    <row r="242" spans="1:27" ht="26.4" x14ac:dyDescent="0.25">
      <c r="A242" s="1" t="s">
        <v>631</v>
      </c>
      <c r="B242" s="1">
        <v>9</v>
      </c>
      <c r="C242" s="23" t="s">
        <v>13073</v>
      </c>
      <c r="D242" t="s">
        <v>633</v>
      </c>
      <c r="E242" s="24" t="s">
        <v>13074</v>
      </c>
      <c r="F242" s="25" t="s">
        <v>874</v>
      </c>
      <c r="G242" s="26">
        <v>659.43</v>
      </c>
      <c r="H242" s="25">
        <v>0</v>
      </c>
      <c r="I242" s="27">
        <f>ROUND(G242*H242,P4)</f>
        <v>0</v>
      </c>
      <c r="L242" s="27">
        <v>0</v>
      </c>
      <c r="M242" s="21">
        <f>ROUND(G242*L242,P4)</f>
        <v>0</v>
      </c>
      <c r="N242" s="22" t="s">
        <v>11651</v>
      </c>
      <c r="O242" s="28">
        <f>M242*AA242</f>
        <v>0</v>
      </c>
      <c r="P242" s="1">
        <v>3</v>
      </c>
      <c r="AA242" s="1">
        <f>IF(P242=1,$O$3,IF(P242=2,$O$4,$O$5))</f>
        <v>0.21</v>
      </c>
    </row>
    <row r="243" spans="1:27" ht="26.4" x14ac:dyDescent="0.25">
      <c r="A243" s="1" t="s">
        <v>637</v>
      </c>
      <c r="E243" s="24" t="s">
        <v>13074</v>
      </c>
    </row>
    <row r="244" spans="1:27" ht="250.8" x14ac:dyDescent="0.25">
      <c r="A244" s="1" t="s">
        <v>638</v>
      </c>
      <c r="E244" s="29" t="s">
        <v>13075</v>
      </c>
    </row>
    <row r="245" spans="1:27" x14ac:dyDescent="0.25">
      <c r="A245" s="1" t="s">
        <v>640</v>
      </c>
      <c r="E245" s="24" t="s">
        <v>1380</v>
      </c>
    </row>
    <row r="246" spans="1:27" ht="26.4" x14ac:dyDescent="0.25">
      <c r="A246" s="1" t="s">
        <v>631</v>
      </c>
      <c r="B246" s="1">
        <v>10</v>
      </c>
      <c r="C246" s="23" t="s">
        <v>13076</v>
      </c>
      <c r="D246" t="s">
        <v>633</v>
      </c>
      <c r="E246" s="24" t="s">
        <v>13077</v>
      </c>
      <c r="F246" s="25" t="s">
        <v>874</v>
      </c>
      <c r="G246" s="26">
        <v>55.936999999999998</v>
      </c>
      <c r="H246" s="25">
        <v>0</v>
      </c>
      <c r="I246" s="27">
        <f>ROUND(G246*H246,P4)</f>
        <v>0</v>
      </c>
      <c r="L246" s="27">
        <v>0</v>
      </c>
      <c r="M246" s="21">
        <f>ROUND(G246*L246,P4)</f>
        <v>0</v>
      </c>
      <c r="N246" s="22" t="s">
        <v>11651</v>
      </c>
      <c r="O246" s="28">
        <f>M246*AA246</f>
        <v>0</v>
      </c>
      <c r="P246" s="1">
        <v>3</v>
      </c>
      <c r="AA246" s="1">
        <f>IF(P246=1,$O$3,IF(P246=2,$O$4,$O$5))</f>
        <v>0.21</v>
      </c>
    </row>
    <row r="247" spans="1:27" ht="26.4" x14ac:dyDescent="0.25">
      <c r="A247" s="1" t="s">
        <v>637</v>
      </c>
      <c r="E247" s="24" t="s">
        <v>13077</v>
      </c>
    </row>
    <row r="248" spans="1:27" ht="409.6" x14ac:dyDescent="0.25">
      <c r="A248" s="1" t="s">
        <v>638</v>
      </c>
      <c r="E248" s="29" t="s">
        <v>13078</v>
      </c>
    </row>
    <row r="249" spans="1:27" x14ac:dyDescent="0.25">
      <c r="A249" s="1" t="s">
        <v>640</v>
      </c>
      <c r="E249" s="24" t="s">
        <v>1380</v>
      </c>
    </row>
    <row r="250" spans="1:27" ht="39.6" x14ac:dyDescent="0.25">
      <c r="A250" s="1" t="s">
        <v>631</v>
      </c>
      <c r="B250" s="1">
        <v>11</v>
      </c>
      <c r="C250" s="23" t="s">
        <v>13079</v>
      </c>
      <c r="D250" t="s">
        <v>633</v>
      </c>
      <c r="E250" s="24" t="s">
        <v>13080</v>
      </c>
      <c r="F250" s="25" t="s">
        <v>874</v>
      </c>
      <c r="G250" s="26">
        <v>1344.18</v>
      </c>
      <c r="H250" s="25">
        <v>0</v>
      </c>
      <c r="I250" s="27">
        <f>ROUND(G250*H250,P4)</f>
        <v>0</v>
      </c>
      <c r="L250" s="27">
        <v>0</v>
      </c>
      <c r="M250" s="21">
        <f>ROUND(G250*L250,P4)</f>
        <v>0</v>
      </c>
      <c r="N250" s="22" t="s">
        <v>11651</v>
      </c>
      <c r="O250" s="28">
        <f>M250*AA250</f>
        <v>0</v>
      </c>
      <c r="P250" s="1">
        <v>3</v>
      </c>
      <c r="AA250" s="1">
        <f>IF(P250=1,$O$3,IF(P250=2,$O$4,$O$5))</f>
        <v>0.21</v>
      </c>
    </row>
    <row r="251" spans="1:27" ht="39.6" x14ac:dyDescent="0.25">
      <c r="A251" s="1" t="s">
        <v>637</v>
      </c>
      <c r="E251" s="24" t="s">
        <v>13081</v>
      </c>
    </row>
    <row r="252" spans="1:27" ht="158.4" x14ac:dyDescent="0.25">
      <c r="A252" s="1" t="s">
        <v>638</v>
      </c>
      <c r="E252" s="29" t="s">
        <v>13082</v>
      </c>
    </row>
    <row r="253" spans="1:27" x14ac:dyDescent="0.25">
      <c r="A253" s="1" t="s">
        <v>640</v>
      </c>
      <c r="E253" s="24" t="s">
        <v>1380</v>
      </c>
    </row>
    <row r="254" spans="1:27" ht="26.4" x14ac:dyDescent="0.25">
      <c r="A254" s="1" t="s">
        <v>631</v>
      </c>
      <c r="B254" s="1">
        <v>12</v>
      </c>
      <c r="C254" s="23" t="s">
        <v>13083</v>
      </c>
      <c r="D254" t="s">
        <v>633</v>
      </c>
      <c r="E254" s="24" t="s">
        <v>13084</v>
      </c>
      <c r="F254" s="25" t="s">
        <v>874</v>
      </c>
      <c r="G254" s="26">
        <v>267.58300000000003</v>
      </c>
      <c r="H254" s="25">
        <v>0</v>
      </c>
      <c r="I254" s="27">
        <f>ROUND(G254*H254,P4)</f>
        <v>0</v>
      </c>
      <c r="L254" s="27">
        <v>0</v>
      </c>
      <c r="M254" s="21">
        <f>ROUND(G254*L254,P4)</f>
        <v>0</v>
      </c>
      <c r="N254" s="22" t="s">
        <v>11651</v>
      </c>
      <c r="O254" s="28">
        <f>M254*AA254</f>
        <v>0</v>
      </c>
      <c r="P254" s="1">
        <v>3</v>
      </c>
      <c r="AA254" s="1">
        <f>IF(P254=1,$O$3,IF(P254=2,$O$4,$O$5))</f>
        <v>0.21</v>
      </c>
    </row>
    <row r="255" spans="1:27" ht="26.4" x14ac:dyDescent="0.25">
      <c r="A255" s="1" t="s">
        <v>637</v>
      </c>
      <c r="E255" s="24" t="s">
        <v>13084</v>
      </c>
    </row>
    <row r="256" spans="1:27" ht="211.2" x14ac:dyDescent="0.25">
      <c r="A256" s="1" t="s">
        <v>638</v>
      </c>
      <c r="E256" s="29" t="s">
        <v>13085</v>
      </c>
    </row>
    <row r="257" spans="1:27" x14ac:dyDescent="0.25">
      <c r="A257" s="1" t="s">
        <v>640</v>
      </c>
      <c r="E257" s="24" t="s">
        <v>1380</v>
      </c>
    </row>
    <row r="258" spans="1:27" ht="26.4" x14ac:dyDescent="0.25">
      <c r="A258" s="1" t="s">
        <v>631</v>
      </c>
      <c r="B258" s="1">
        <v>13</v>
      </c>
      <c r="C258" s="23" t="s">
        <v>13086</v>
      </c>
      <c r="D258" t="s">
        <v>633</v>
      </c>
      <c r="E258" s="24" t="s">
        <v>13087</v>
      </c>
      <c r="F258" s="25" t="s">
        <v>870</v>
      </c>
      <c r="G258" s="26">
        <v>300.60000000000002</v>
      </c>
      <c r="H258" s="25">
        <v>0</v>
      </c>
      <c r="I258" s="27">
        <f>ROUND(G258*H258,P4)</f>
        <v>0</v>
      </c>
      <c r="L258" s="27">
        <v>0</v>
      </c>
      <c r="M258" s="21">
        <f>ROUND(G258*L258,P4)</f>
        <v>0</v>
      </c>
      <c r="N258" s="22" t="s">
        <v>11651</v>
      </c>
      <c r="O258" s="28">
        <f>M258*AA258</f>
        <v>0</v>
      </c>
      <c r="P258" s="1">
        <v>3</v>
      </c>
      <c r="AA258" s="1">
        <f>IF(P258=1,$O$3,IF(P258=2,$O$4,$O$5))</f>
        <v>0.21</v>
      </c>
    </row>
    <row r="259" spans="1:27" ht="26.4" x14ac:dyDescent="0.25">
      <c r="A259" s="1" t="s">
        <v>637</v>
      </c>
      <c r="E259" s="24" t="s">
        <v>13087</v>
      </c>
    </row>
    <row r="260" spans="1:27" ht="66" x14ac:dyDescent="0.25">
      <c r="A260" s="1" t="s">
        <v>638</v>
      </c>
      <c r="E260" s="29" t="s">
        <v>13088</v>
      </c>
    </row>
    <row r="261" spans="1:27" x14ac:dyDescent="0.25">
      <c r="A261" s="1" t="s">
        <v>640</v>
      </c>
      <c r="E261" s="24" t="s">
        <v>1380</v>
      </c>
    </row>
    <row r="262" spans="1:27" ht="26.4" x14ac:dyDescent="0.25">
      <c r="A262" s="1" t="s">
        <v>631</v>
      </c>
      <c r="B262" s="1">
        <v>14</v>
      </c>
      <c r="C262" s="23" t="s">
        <v>13089</v>
      </c>
      <c r="D262" t="s">
        <v>633</v>
      </c>
      <c r="E262" s="24" t="s">
        <v>13090</v>
      </c>
      <c r="F262" s="25" t="s">
        <v>874</v>
      </c>
      <c r="G262" s="26">
        <v>843.07500000000005</v>
      </c>
      <c r="H262" s="25">
        <v>0</v>
      </c>
      <c r="I262" s="27">
        <f>ROUND(G262*H262,P4)</f>
        <v>0</v>
      </c>
      <c r="L262" s="27">
        <v>0</v>
      </c>
      <c r="M262" s="21">
        <f>ROUND(G262*L262,P4)</f>
        <v>0</v>
      </c>
      <c r="N262" s="22" t="s">
        <v>11651</v>
      </c>
      <c r="O262" s="28">
        <f>M262*AA262</f>
        <v>0</v>
      </c>
      <c r="P262" s="1">
        <v>3</v>
      </c>
      <c r="AA262" s="1">
        <f>IF(P262=1,$O$3,IF(P262=2,$O$4,$O$5))</f>
        <v>0.21</v>
      </c>
    </row>
    <row r="263" spans="1:27" ht="26.4" x14ac:dyDescent="0.25">
      <c r="A263" s="1" t="s">
        <v>637</v>
      </c>
      <c r="E263" s="24" t="s">
        <v>13090</v>
      </c>
    </row>
    <row r="264" spans="1:27" ht="26.4" x14ac:dyDescent="0.25">
      <c r="A264" s="1" t="s">
        <v>638</v>
      </c>
      <c r="E264" s="29" t="s">
        <v>13091</v>
      </c>
    </row>
    <row r="265" spans="1:27" x14ac:dyDescent="0.25">
      <c r="A265" s="1" t="s">
        <v>640</v>
      </c>
      <c r="E265" s="24" t="s">
        <v>1380</v>
      </c>
    </row>
    <row r="266" spans="1:27" ht="26.4" x14ac:dyDescent="0.25">
      <c r="A266" s="1" t="s">
        <v>631</v>
      </c>
      <c r="B266" s="1">
        <v>15</v>
      </c>
      <c r="C266" s="23" t="s">
        <v>11668</v>
      </c>
      <c r="D266" t="s">
        <v>633</v>
      </c>
      <c r="E266" s="24" t="s">
        <v>13092</v>
      </c>
      <c r="F266" s="25" t="s">
        <v>874</v>
      </c>
      <c r="G266" s="26">
        <v>233.52199999999999</v>
      </c>
      <c r="H266" s="25">
        <v>0</v>
      </c>
      <c r="I266" s="27">
        <f>ROUND(G266*H266,P4)</f>
        <v>0</v>
      </c>
      <c r="L266" s="27">
        <v>0</v>
      </c>
      <c r="M266" s="21">
        <f>ROUND(G266*L266,P4)</f>
        <v>0</v>
      </c>
      <c r="N266" s="22" t="s">
        <v>11651</v>
      </c>
      <c r="O266" s="28">
        <f>M266*AA266</f>
        <v>0</v>
      </c>
      <c r="P266" s="1">
        <v>3</v>
      </c>
      <c r="AA266" s="1">
        <f>IF(P266=1,$O$3,IF(P266=2,$O$4,$O$5))</f>
        <v>0.21</v>
      </c>
    </row>
    <row r="267" spans="1:27" ht="26.4" x14ac:dyDescent="0.25">
      <c r="A267" s="1" t="s">
        <v>637</v>
      </c>
      <c r="E267" s="24" t="s">
        <v>13092</v>
      </c>
    </row>
    <row r="268" spans="1:27" ht="158.4" x14ac:dyDescent="0.25">
      <c r="A268" s="1" t="s">
        <v>638</v>
      </c>
      <c r="E268" s="29" t="s">
        <v>13093</v>
      </c>
    </row>
    <row r="269" spans="1:27" x14ac:dyDescent="0.25">
      <c r="A269" s="1" t="s">
        <v>640</v>
      </c>
      <c r="E269" s="24" t="s">
        <v>1380</v>
      </c>
    </row>
    <row r="270" spans="1:27" x14ac:dyDescent="0.25">
      <c r="A270" s="1" t="s">
        <v>628</v>
      </c>
      <c r="C270" s="19" t="s">
        <v>2745</v>
      </c>
      <c r="E270" s="20" t="s">
        <v>11584</v>
      </c>
      <c r="L270" s="21">
        <f>SUMIFS(L271:L350,A271:A350,"P")</f>
        <v>0</v>
      </c>
      <c r="M270" s="21">
        <f>SUMIFS(M271:M350,A271:A350,"P")</f>
        <v>0</v>
      </c>
      <c r="N270" s="22"/>
    </row>
    <row r="271" spans="1:27" ht="26.4" x14ac:dyDescent="0.25">
      <c r="A271" s="1" t="s">
        <v>631</v>
      </c>
      <c r="B271" s="1">
        <v>16</v>
      </c>
      <c r="C271" s="23" t="s">
        <v>13094</v>
      </c>
      <c r="D271" t="s">
        <v>633</v>
      </c>
      <c r="E271" s="24" t="s">
        <v>13095</v>
      </c>
      <c r="F271" s="25" t="s">
        <v>874</v>
      </c>
      <c r="G271" s="26">
        <v>6.2729999999999997</v>
      </c>
      <c r="H271" s="25">
        <v>0</v>
      </c>
      <c r="I271" s="27">
        <f>ROUND(G271*H271,P4)</f>
        <v>0</v>
      </c>
      <c r="L271" s="27">
        <v>0</v>
      </c>
      <c r="M271" s="21">
        <f>ROUND(G271*L271,P4)</f>
        <v>0</v>
      </c>
      <c r="N271" s="22" t="s">
        <v>11651</v>
      </c>
      <c r="O271" s="28">
        <f>M271*AA271</f>
        <v>0</v>
      </c>
      <c r="P271" s="1">
        <v>3</v>
      </c>
      <c r="AA271" s="1">
        <f>IF(P271=1,$O$3,IF(P271=2,$O$4,$O$5))</f>
        <v>0.21</v>
      </c>
    </row>
    <row r="272" spans="1:27" ht="26.4" x14ac:dyDescent="0.25">
      <c r="A272" s="1" t="s">
        <v>637</v>
      </c>
      <c r="E272" s="24" t="s">
        <v>13095</v>
      </c>
    </row>
    <row r="273" spans="1:27" ht="92.4" x14ac:dyDescent="0.25">
      <c r="A273" s="1" t="s">
        <v>638</v>
      </c>
      <c r="E273" s="29" t="s">
        <v>13096</v>
      </c>
    </row>
    <row r="274" spans="1:27" x14ac:dyDescent="0.25">
      <c r="A274" s="1" t="s">
        <v>640</v>
      </c>
      <c r="E274" s="24" t="s">
        <v>1380</v>
      </c>
    </row>
    <row r="275" spans="1:27" ht="26.4" x14ac:dyDescent="0.25">
      <c r="A275" s="1" t="s">
        <v>631</v>
      </c>
      <c r="B275" s="1">
        <v>17</v>
      </c>
      <c r="C275" s="23" t="s">
        <v>13097</v>
      </c>
      <c r="D275" t="s">
        <v>633</v>
      </c>
      <c r="E275" s="24" t="s">
        <v>13098</v>
      </c>
      <c r="F275" s="25" t="s">
        <v>874</v>
      </c>
      <c r="G275" s="26">
        <v>12.154</v>
      </c>
      <c r="H275" s="25">
        <v>0</v>
      </c>
      <c r="I275" s="27">
        <f>ROUND(G275*H275,P4)</f>
        <v>0</v>
      </c>
      <c r="L275" s="27">
        <v>0</v>
      </c>
      <c r="M275" s="21">
        <f>ROUND(G275*L275,P4)</f>
        <v>0</v>
      </c>
      <c r="N275" s="22" t="s">
        <v>11651</v>
      </c>
      <c r="O275" s="28">
        <f>M275*AA275</f>
        <v>0</v>
      </c>
      <c r="P275" s="1">
        <v>3</v>
      </c>
      <c r="AA275" s="1">
        <f>IF(P275=1,$O$3,IF(P275=2,$O$4,$O$5))</f>
        <v>0.21</v>
      </c>
    </row>
    <row r="276" spans="1:27" ht="26.4" x14ac:dyDescent="0.25">
      <c r="A276" s="1" t="s">
        <v>637</v>
      </c>
      <c r="E276" s="24" t="s">
        <v>13098</v>
      </c>
    </row>
    <row r="277" spans="1:27" ht="105.6" x14ac:dyDescent="0.25">
      <c r="A277" s="1" t="s">
        <v>638</v>
      </c>
      <c r="E277" s="29" t="s">
        <v>13099</v>
      </c>
    </row>
    <row r="278" spans="1:27" x14ac:dyDescent="0.25">
      <c r="A278" s="1" t="s">
        <v>640</v>
      </c>
      <c r="E278" s="24" t="s">
        <v>1380</v>
      </c>
    </row>
    <row r="279" spans="1:27" x14ac:dyDescent="0.25">
      <c r="A279" s="1" t="s">
        <v>631</v>
      </c>
      <c r="B279" s="1">
        <v>18</v>
      </c>
      <c r="C279" s="23" t="s">
        <v>13100</v>
      </c>
      <c r="D279" t="s">
        <v>633</v>
      </c>
      <c r="E279" s="24" t="s">
        <v>13101</v>
      </c>
      <c r="F279" s="25" t="s">
        <v>874</v>
      </c>
      <c r="G279" s="26">
        <v>24.31</v>
      </c>
      <c r="H279" s="25">
        <v>0</v>
      </c>
      <c r="I279" s="27">
        <f>ROUND(G279*H279,P4)</f>
        <v>0</v>
      </c>
      <c r="L279" s="27">
        <v>0</v>
      </c>
      <c r="M279" s="21">
        <f>ROUND(G279*L279,P4)</f>
        <v>0</v>
      </c>
      <c r="N279" s="22" t="s">
        <v>11651</v>
      </c>
      <c r="O279" s="28">
        <f>M279*AA279</f>
        <v>0</v>
      </c>
      <c r="P279" s="1">
        <v>3</v>
      </c>
      <c r="AA279" s="1">
        <f>IF(P279=1,$O$3,IF(P279=2,$O$4,$O$5))</f>
        <v>0.21</v>
      </c>
    </row>
    <row r="280" spans="1:27" x14ac:dyDescent="0.25">
      <c r="A280" s="1" t="s">
        <v>637</v>
      </c>
      <c r="E280" s="24" t="s">
        <v>13101</v>
      </c>
    </row>
    <row r="281" spans="1:27" ht="105.6" x14ac:dyDescent="0.25">
      <c r="A281" s="1" t="s">
        <v>638</v>
      </c>
      <c r="E281" s="29" t="s">
        <v>13102</v>
      </c>
    </row>
    <row r="282" spans="1:27" x14ac:dyDescent="0.25">
      <c r="A282" s="1" t="s">
        <v>640</v>
      </c>
      <c r="E282" s="24" t="s">
        <v>1380</v>
      </c>
    </row>
    <row r="283" spans="1:27" ht="26.4" x14ac:dyDescent="0.25">
      <c r="A283" s="1" t="s">
        <v>631</v>
      </c>
      <c r="B283" s="1">
        <v>19</v>
      </c>
      <c r="C283" s="23" t="s">
        <v>13103</v>
      </c>
      <c r="D283" t="s">
        <v>633</v>
      </c>
      <c r="E283" s="24" t="s">
        <v>13104</v>
      </c>
      <c r="F283" s="25" t="s">
        <v>874</v>
      </c>
      <c r="G283" s="26">
        <v>54.695999999999998</v>
      </c>
      <c r="H283" s="25">
        <v>0</v>
      </c>
      <c r="I283" s="27">
        <f>ROUND(G283*H283,P4)</f>
        <v>0</v>
      </c>
      <c r="L283" s="27">
        <v>0</v>
      </c>
      <c r="M283" s="21">
        <f>ROUND(G283*L283,P4)</f>
        <v>0</v>
      </c>
      <c r="N283" s="22" t="s">
        <v>11651</v>
      </c>
      <c r="O283" s="28">
        <f>M283*AA283</f>
        <v>0</v>
      </c>
      <c r="P283" s="1">
        <v>3</v>
      </c>
      <c r="AA283" s="1">
        <f>IF(P283=1,$O$3,IF(P283=2,$O$4,$O$5))</f>
        <v>0.21</v>
      </c>
    </row>
    <row r="284" spans="1:27" ht="26.4" x14ac:dyDescent="0.25">
      <c r="A284" s="1" t="s">
        <v>637</v>
      </c>
      <c r="E284" s="24" t="s">
        <v>13104</v>
      </c>
    </row>
    <row r="285" spans="1:27" ht="132" x14ac:dyDescent="0.25">
      <c r="A285" s="1" t="s">
        <v>638</v>
      </c>
      <c r="E285" s="29" t="s">
        <v>13105</v>
      </c>
    </row>
    <row r="286" spans="1:27" x14ac:dyDescent="0.25">
      <c r="A286" s="1" t="s">
        <v>640</v>
      </c>
      <c r="E286" s="24" t="s">
        <v>1380</v>
      </c>
    </row>
    <row r="287" spans="1:27" ht="26.4" x14ac:dyDescent="0.25">
      <c r="A287" s="1" t="s">
        <v>631</v>
      </c>
      <c r="B287" s="1">
        <v>20</v>
      </c>
      <c r="C287" s="23" t="s">
        <v>13106</v>
      </c>
      <c r="D287" t="s">
        <v>633</v>
      </c>
      <c r="E287" s="24" t="s">
        <v>13107</v>
      </c>
      <c r="F287" s="25" t="s">
        <v>874</v>
      </c>
      <c r="G287" s="26">
        <v>8.1539999999999999</v>
      </c>
      <c r="H287" s="25">
        <v>0</v>
      </c>
      <c r="I287" s="27">
        <f>ROUND(G287*H287,P4)</f>
        <v>0</v>
      </c>
      <c r="L287" s="27">
        <v>0</v>
      </c>
      <c r="M287" s="21">
        <f>ROUND(G287*L287,P4)</f>
        <v>0</v>
      </c>
      <c r="N287" s="22" t="s">
        <v>11651</v>
      </c>
      <c r="O287" s="28">
        <f>M287*AA287</f>
        <v>0</v>
      </c>
      <c r="P287" s="1">
        <v>3</v>
      </c>
      <c r="AA287" s="1">
        <f>IF(P287=1,$O$3,IF(P287=2,$O$4,$O$5))</f>
        <v>0.21</v>
      </c>
    </row>
    <row r="288" spans="1:27" ht="26.4" x14ac:dyDescent="0.25">
      <c r="A288" s="1" t="s">
        <v>637</v>
      </c>
      <c r="E288" s="24" t="s">
        <v>13107</v>
      </c>
    </row>
    <row r="289" spans="1:27" ht="79.2" x14ac:dyDescent="0.25">
      <c r="A289" s="1" t="s">
        <v>638</v>
      </c>
      <c r="E289" s="29" t="s">
        <v>13108</v>
      </c>
    </row>
    <row r="290" spans="1:27" x14ac:dyDescent="0.25">
      <c r="A290" s="1" t="s">
        <v>640</v>
      </c>
      <c r="E290" s="24" t="s">
        <v>1380</v>
      </c>
    </row>
    <row r="291" spans="1:27" x14ac:dyDescent="0.25">
      <c r="A291" s="1" t="s">
        <v>631</v>
      </c>
      <c r="B291" s="1">
        <v>21</v>
      </c>
      <c r="C291" s="23" t="s">
        <v>11687</v>
      </c>
      <c r="D291" t="s">
        <v>633</v>
      </c>
      <c r="E291" s="24" t="s">
        <v>13109</v>
      </c>
      <c r="F291" s="25" t="s">
        <v>870</v>
      </c>
      <c r="G291" s="26">
        <v>28.866</v>
      </c>
      <c r="H291" s="25">
        <v>0</v>
      </c>
      <c r="I291" s="27">
        <f>ROUND(G291*H291,P4)</f>
        <v>0</v>
      </c>
      <c r="L291" s="27">
        <v>0</v>
      </c>
      <c r="M291" s="21">
        <f>ROUND(G291*L291,P4)</f>
        <v>0</v>
      </c>
      <c r="N291" s="22" t="s">
        <v>11651</v>
      </c>
      <c r="O291" s="28">
        <f>M291*AA291</f>
        <v>0</v>
      </c>
      <c r="P291" s="1">
        <v>3</v>
      </c>
      <c r="AA291" s="1">
        <f>IF(P291=1,$O$3,IF(P291=2,$O$4,$O$5))</f>
        <v>0.21</v>
      </c>
    </row>
    <row r="292" spans="1:27" x14ac:dyDescent="0.25">
      <c r="A292" s="1" t="s">
        <v>637</v>
      </c>
      <c r="E292" s="24" t="s">
        <v>13109</v>
      </c>
    </row>
    <row r="293" spans="1:27" ht="171.6" x14ac:dyDescent="0.25">
      <c r="A293" s="1" t="s">
        <v>638</v>
      </c>
      <c r="E293" s="29" t="s">
        <v>13110</v>
      </c>
    </row>
    <row r="294" spans="1:27" x14ac:dyDescent="0.25">
      <c r="A294" s="1" t="s">
        <v>640</v>
      </c>
      <c r="E294" s="24" t="s">
        <v>1380</v>
      </c>
    </row>
    <row r="295" spans="1:27" x14ac:dyDescent="0.25">
      <c r="A295" s="1" t="s">
        <v>631</v>
      </c>
      <c r="B295" s="1">
        <v>22</v>
      </c>
      <c r="C295" s="23" t="s">
        <v>11690</v>
      </c>
      <c r="D295" t="s">
        <v>633</v>
      </c>
      <c r="E295" s="24" t="s">
        <v>13111</v>
      </c>
      <c r="F295" s="25" t="s">
        <v>870</v>
      </c>
      <c r="G295" s="26">
        <v>28.866</v>
      </c>
      <c r="H295" s="25">
        <v>0</v>
      </c>
      <c r="I295" s="27">
        <f>ROUND(G295*H295,P4)</f>
        <v>0</v>
      </c>
      <c r="L295" s="27">
        <v>0</v>
      </c>
      <c r="M295" s="21">
        <f>ROUND(G295*L295,P4)</f>
        <v>0</v>
      </c>
      <c r="N295" s="22" t="s">
        <v>11651</v>
      </c>
      <c r="O295" s="28">
        <f>M295*AA295</f>
        <v>0</v>
      </c>
      <c r="P295" s="1">
        <v>3</v>
      </c>
      <c r="AA295" s="1">
        <f>IF(P295=1,$O$3,IF(P295=2,$O$4,$O$5))</f>
        <v>0.21</v>
      </c>
    </row>
    <row r="296" spans="1:27" x14ac:dyDescent="0.25">
      <c r="A296" s="1" t="s">
        <v>637</v>
      </c>
      <c r="E296" s="24" t="s">
        <v>13111</v>
      </c>
    </row>
    <row r="297" spans="1:27" x14ac:dyDescent="0.25">
      <c r="A297" s="1" t="s">
        <v>638</v>
      </c>
      <c r="E297" s="29" t="s">
        <v>13112</v>
      </c>
    </row>
    <row r="298" spans="1:27" x14ac:dyDescent="0.25">
      <c r="A298" s="1" t="s">
        <v>640</v>
      </c>
      <c r="E298" s="24" t="s">
        <v>1380</v>
      </c>
    </row>
    <row r="299" spans="1:27" x14ac:dyDescent="0.25">
      <c r="A299" s="1" t="s">
        <v>631</v>
      </c>
      <c r="B299" s="1">
        <v>23</v>
      </c>
      <c r="C299" s="23" t="s">
        <v>11693</v>
      </c>
      <c r="D299" t="s">
        <v>633</v>
      </c>
      <c r="E299" s="24" t="s">
        <v>13113</v>
      </c>
      <c r="F299" s="25" t="s">
        <v>1806</v>
      </c>
      <c r="G299" s="26">
        <v>1.9570000000000001</v>
      </c>
      <c r="H299" s="25">
        <v>0</v>
      </c>
      <c r="I299" s="27">
        <f>ROUND(G299*H299,P4)</f>
        <v>0</v>
      </c>
      <c r="L299" s="27">
        <v>0</v>
      </c>
      <c r="M299" s="21">
        <f>ROUND(G299*L299,P4)</f>
        <v>0</v>
      </c>
      <c r="N299" s="22" t="s">
        <v>11651</v>
      </c>
      <c r="O299" s="28">
        <f>M299*AA299</f>
        <v>0</v>
      </c>
      <c r="P299" s="1">
        <v>3</v>
      </c>
      <c r="AA299" s="1">
        <f>IF(P299=1,$O$3,IF(P299=2,$O$4,$O$5))</f>
        <v>0.21</v>
      </c>
    </row>
    <row r="300" spans="1:27" x14ac:dyDescent="0.25">
      <c r="A300" s="1" t="s">
        <v>637</v>
      </c>
      <c r="E300" s="24" t="s">
        <v>13113</v>
      </c>
    </row>
    <row r="301" spans="1:27" ht="39.6" x14ac:dyDescent="0.25">
      <c r="A301" s="1" t="s">
        <v>638</v>
      </c>
      <c r="E301" s="29" t="s">
        <v>13114</v>
      </c>
    </row>
    <row r="302" spans="1:27" x14ac:dyDescent="0.25">
      <c r="A302" s="1" t="s">
        <v>640</v>
      </c>
      <c r="E302" s="24" t="s">
        <v>1380</v>
      </c>
    </row>
    <row r="303" spans="1:27" x14ac:dyDescent="0.25">
      <c r="A303" s="1" t="s">
        <v>631</v>
      </c>
      <c r="B303" s="1">
        <v>24</v>
      </c>
      <c r="C303" s="23" t="s">
        <v>11696</v>
      </c>
      <c r="D303" t="s">
        <v>633</v>
      </c>
      <c r="E303" s="24" t="s">
        <v>13115</v>
      </c>
      <c r="F303" s="25" t="s">
        <v>1806</v>
      </c>
      <c r="G303" s="26">
        <v>7.0140000000000002</v>
      </c>
      <c r="H303" s="25">
        <v>0</v>
      </c>
      <c r="I303" s="27">
        <f>ROUND(G303*H303,P4)</f>
        <v>0</v>
      </c>
      <c r="L303" s="27">
        <v>0</v>
      </c>
      <c r="M303" s="21">
        <f>ROUND(G303*L303,P4)</f>
        <v>0</v>
      </c>
      <c r="N303" s="22" t="s">
        <v>11651</v>
      </c>
      <c r="O303" s="28">
        <f>M303*AA303</f>
        <v>0</v>
      </c>
      <c r="P303" s="1">
        <v>3</v>
      </c>
      <c r="AA303" s="1">
        <f>IF(P303=1,$O$3,IF(P303=2,$O$4,$O$5))</f>
        <v>0.21</v>
      </c>
    </row>
    <row r="304" spans="1:27" x14ac:dyDescent="0.25">
      <c r="A304" s="1" t="s">
        <v>637</v>
      </c>
      <c r="E304" s="24" t="s">
        <v>13115</v>
      </c>
    </row>
    <row r="305" spans="1:27" ht="184.8" x14ac:dyDescent="0.25">
      <c r="A305" s="1" t="s">
        <v>638</v>
      </c>
      <c r="E305" s="29" t="s">
        <v>13116</v>
      </c>
    </row>
    <row r="306" spans="1:27" x14ac:dyDescent="0.25">
      <c r="A306" s="1" t="s">
        <v>640</v>
      </c>
      <c r="E306" s="24" t="s">
        <v>1380</v>
      </c>
    </row>
    <row r="307" spans="1:27" ht="26.4" x14ac:dyDescent="0.25">
      <c r="A307" s="1" t="s">
        <v>631</v>
      </c>
      <c r="B307" s="1">
        <v>25</v>
      </c>
      <c r="C307" s="23" t="s">
        <v>13117</v>
      </c>
      <c r="D307" t="s">
        <v>633</v>
      </c>
      <c r="E307" s="24" t="s">
        <v>13118</v>
      </c>
      <c r="F307" s="25" t="s">
        <v>874</v>
      </c>
      <c r="G307" s="26">
        <v>53.250999999999998</v>
      </c>
      <c r="H307" s="25">
        <v>0</v>
      </c>
      <c r="I307" s="27">
        <f>ROUND(G307*H307,P4)</f>
        <v>0</v>
      </c>
      <c r="L307" s="27">
        <v>0</v>
      </c>
      <c r="M307" s="21">
        <f>ROUND(G307*L307,P4)</f>
        <v>0</v>
      </c>
      <c r="N307" s="22" t="s">
        <v>11651</v>
      </c>
      <c r="O307" s="28">
        <f>M307*AA307</f>
        <v>0</v>
      </c>
      <c r="P307" s="1">
        <v>3</v>
      </c>
      <c r="AA307" s="1">
        <f>IF(P307=1,$O$3,IF(P307=2,$O$4,$O$5))</f>
        <v>0.21</v>
      </c>
    </row>
    <row r="308" spans="1:27" ht="26.4" x14ac:dyDescent="0.25">
      <c r="A308" s="1" t="s">
        <v>637</v>
      </c>
      <c r="E308" s="24" t="s">
        <v>13118</v>
      </c>
    </row>
    <row r="309" spans="1:27" ht="409.6" x14ac:dyDescent="0.25">
      <c r="A309" s="1" t="s">
        <v>638</v>
      </c>
      <c r="E309" s="29" t="s">
        <v>13119</v>
      </c>
    </row>
    <row r="310" spans="1:27" x14ac:dyDescent="0.25">
      <c r="A310" s="1" t="s">
        <v>640</v>
      </c>
      <c r="E310" s="24" t="s">
        <v>1380</v>
      </c>
    </row>
    <row r="311" spans="1:27" x14ac:dyDescent="0.25">
      <c r="A311" s="1" t="s">
        <v>631</v>
      </c>
      <c r="B311" s="1">
        <v>26</v>
      </c>
      <c r="C311" s="23" t="s">
        <v>11702</v>
      </c>
      <c r="D311" t="s">
        <v>633</v>
      </c>
      <c r="E311" s="24" t="s">
        <v>13120</v>
      </c>
      <c r="F311" s="25" t="s">
        <v>870</v>
      </c>
      <c r="G311" s="26">
        <v>80.206999999999994</v>
      </c>
      <c r="H311" s="25">
        <v>0</v>
      </c>
      <c r="I311" s="27">
        <f>ROUND(G311*H311,P4)</f>
        <v>0</v>
      </c>
      <c r="L311" s="27">
        <v>0</v>
      </c>
      <c r="M311" s="21">
        <f>ROUND(G311*L311,P4)</f>
        <v>0</v>
      </c>
      <c r="N311" s="22" t="s">
        <v>11651</v>
      </c>
      <c r="O311" s="28">
        <f>M311*AA311</f>
        <v>0</v>
      </c>
      <c r="P311" s="1">
        <v>3</v>
      </c>
      <c r="AA311" s="1">
        <f>IF(P311=1,$O$3,IF(P311=2,$O$4,$O$5))</f>
        <v>0.21</v>
      </c>
    </row>
    <row r="312" spans="1:27" x14ac:dyDescent="0.25">
      <c r="A312" s="1" t="s">
        <v>637</v>
      </c>
      <c r="E312" s="24" t="s">
        <v>13120</v>
      </c>
    </row>
    <row r="313" spans="1:27" ht="409.6" x14ac:dyDescent="0.25">
      <c r="A313" s="1" t="s">
        <v>638</v>
      </c>
      <c r="E313" s="29" t="s">
        <v>13121</v>
      </c>
    </row>
    <row r="314" spans="1:27" x14ac:dyDescent="0.25">
      <c r="A314" s="1" t="s">
        <v>640</v>
      </c>
      <c r="E314" s="24" t="s">
        <v>1380</v>
      </c>
    </row>
    <row r="315" spans="1:27" x14ac:dyDescent="0.25">
      <c r="A315" s="1" t="s">
        <v>631</v>
      </c>
      <c r="B315" s="1">
        <v>27</v>
      </c>
      <c r="C315" s="23" t="s">
        <v>11705</v>
      </c>
      <c r="D315" t="s">
        <v>633</v>
      </c>
      <c r="E315" s="24" t="s">
        <v>13122</v>
      </c>
      <c r="F315" s="25" t="s">
        <v>870</v>
      </c>
      <c r="G315" s="26">
        <v>80.206999999999994</v>
      </c>
      <c r="H315" s="25">
        <v>0</v>
      </c>
      <c r="I315" s="27">
        <f>ROUND(G315*H315,P4)</f>
        <v>0</v>
      </c>
      <c r="L315" s="27">
        <v>0</v>
      </c>
      <c r="M315" s="21">
        <f>ROUND(G315*L315,P4)</f>
        <v>0</v>
      </c>
      <c r="N315" s="22" t="s">
        <v>11651</v>
      </c>
      <c r="O315" s="28">
        <f>M315*AA315</f>
        <v>0</v>
      </c>
      <c r="P315" s="1">
        <v>3</v>
      </c>
      <c r="AA315" s="1">
        <f>IF(P315=1,$O$3,IF(P315=2,$O$4,$O$5))</f>
        <v>0.21</v>
      </c>
    </row>
    <row r="316" spans="1:27" x14ac:dyDescent="0.25">
      <c r="A316" s="1" t="s">
        <v>637</v>
      </c>
      <c r="E316" s="24" t="s">
        <v>13122</v>
      </c>
    </row>
    <row r="317" spans="1:27" x14ac:dyDescent="0.25">
      <c r="A317" s="1" t="s">
        <v>638</v>
      </c>
      <c r="E317" s="29" t="s">
        <v>13123</v>
      </c>
    </row>
    <row r="318" spans="1:27" x14ac:dyDescent="0.25">
      <c r="A318" s="1" t="s">
        <v>640</v>
      </c>
      <c r="E318" s="24" t="s">
        <v>1380</v>
      </c>
    </row>
    <row r="319" spans="1:27" x14ac:dyDescent="0.25">
      <c r="A319" s="1" t="s">
        <v>631</v>
      </c>
      <c r="B319" s="1">
        <v>28</v>
      </c>
      <c r="C319" s="23" t="s">
        <v>13124</v>
      </c>
      <c r="D319" t="s">
        <v>633</v>
      </c>
      <c r="E319" s="24" t="s">
        <v>13125</v>
      </c>
      <c r="F319" s="25" t="s">
        <v>1806</v>
      </c>
      <c r="G319" s="26">
        <v>3.125</v>
      </c>
      <c r="H319" s="25">
        <v>0</v>
      </c>
      <c r="I319" s="27">
        <f>ROUND(G319*H319,P4)</f>
        <v>0</v>
      </c>
      <c r="L319" s="27">
        <v>0</v>
      </c>
      <c r="M319" s="21">
        <f>ROUND(G319*L319,P4)</f>
        <v>0</v>
      </c>
      <c r="N319" s="22" t="s">
        <v>11651</v>
      </c>
      <c r="O319" s="28">
        <f>M319*AA319</f>
        <v>0</v>
      </c>
      <c r="P319" s="1">
        <v>3</v>
      </c>
      <c r="AA319" s="1">
        <f>IF(P319=1,$O$3,IF(P319=2,$O$4,$O$5))</f>
        <v>0.21</v>
      </c>
    </row>
    <row r="320" spans="1:27" x14ac:dyDescent="0.25">
      <c r="A320" s="1" t="s">
        <v>637</v>
      </c>
      <c r="E320" s="24" t="s">
        <v>13125</v>
      </c>
    </row>
    <row r="321" spans="1:27" ht="39.6" x14ac:dyDescent="0.25">
      <c r="A321" s="1" t="s">
        <v>638</v>
      </c>
      <c r="E321" s="29" t="s">
        <v>13126</v>
      </c>
    </row>
    <row r="322" spans="1:27" x14ac:dyDescent="0.25">
      <c r="A322" s="1" t="s">
        <v>640</v>
      </c>
      <c r="E322" s="24" t="s">
        <v>1380</v>
      </c>
    </row>
    <row r="323" spans="1:27" x14ac:dyDescent="0.25">
      <c r="A323" s="1" t="s">
        <v>631</v>
      </c>
      <c r="B323" s="1">
        <v>29</v>
      </c>
      <c r="C323" s="23" t="s">
        <v>13127</v>
      </c>
      <c r="D323" t="s">
        <v>633</v>
      </c>
      <c r="E323" s="24" t="s">
        <v>13128</v>
      </c>
      <c r="F323" s="25" t="s">
        <v>874</v>
      </c>
      <c r="G323" s="26">
        <v>2.2370000000000001</v>
      </c>
      <c r="H323" s="25">
        <v>0</v>
      </c>
      <c r="I323" s="27">
        <f>ROUND(G323*H323,P4)</f>
        <v>0</v>
      </c>
      <c r="L323" s="27">
        <v>0</v>
      </c>
      <c r="M323" s="21">
        <f>ROUND(G323*L323,P4)</f>
        <v>0</v>
      </c>
      <c r="N323" s="22" t="s">
        <v>11651</v>
      </c>
      <c r="O323" s="28">
        <f>M323*AA323</f>
        <v>0</v>
      </c>
      <c r="P323" s="1">
        <v>3</v>
      </c>
      <c r="AA323" s="1">
        <f>IF(P323=1,$O$3,IF(P323=2,$O$4,$O$5))</f>
        <v>0.21</v>
      </c>
    </row>
    <row r="324" spans="1:27" x14ac:dyDescent="0.25">
      <c r="A324" s="1" t="s">
        <v>637</v>
      </c>
      <c r="E324" s="24" t="s">
        <v>13128</v>
      </c>
    </row>
    <row r="325" spans="1:27" ht="118.8" x14ac:dyDescent="0.25">
      <c r="A325" s="1" t="s">
        <v>638</v>
      </c>
      <c r="E325" s="29" t="s">
        <v>13129</v>
      </c>
    </row>
    <row r="326" spans="1:27" x14ac:dyDescent="0.25">
      <c r="A326" s="1" t="s">
        <v>640</v>
      </c>
      <c r="E326" s="24" t="s">
        <v>1380</v>
      </c>
    </row>
    <row r="327" spans="1:27" ht="26.4" x14ac:dyDescent="0.25">
      <c r="A327" s="1" t="s">
        <v>631</v>
      </c>
      <c r="B327" s="1">
        <v>30</v>
      </c>
      <c r="C327" s="23" t="s">
        <v>13130</v>
      </c>
      <c r="D327" t="s">
        <v>633</v>
      </c>
      <c r="E327" s="24" t="s">
        <v>13131</v>
      </c>
      <c r="F327" s="25" t="s">
        <v>874</v>
      </c>
      <c r="G327" s="26">
        <v>1.63</v>
      </c>
      <c r="H327" s="25">
        <v>0</v>
      </c>
      <c r="I327" s="27">
        <f>ROUND(G327*H327,P4)</f>
        <v>0</v>
      </c>
      <c r="L327" s="27">
        <v>0</v>
      </c>
      <c r="M327" s="21">
        <f>ROUND(G327*L327,P4)</f>
        <v>0</v>
      </c>
      <c r="N327" s="22" t="s">
        <v>11651</v>
      </c>
      <c r="O327" s="28">
        <f>M327*AA327</f>
        <v>0</v>
      </c>
      <c r="P327" s="1">
        <v>3</v>
      </c>
      <c r="AA327" s="1">
        <f>IF(P327=1,$O$3,IF(P327=2,$O$4,$O$5))</f>
        <v>0.21</v>
      </c>
    </row>
    <row r="328" spans="1:27" ht="26.4" x14ac:dyDescent="0.25">
      <c r="A328" s="1" t="s">
        <v>637</v>
      </c>
      <c r="E328" s="24" t="s">
        <v>13131</v>
      </c>
    </row>
    <row r="329" spans="1:27" ht="92.4" x14ac:dyDescent="0.25">
      <c r="A329" s="1" t="s">
        <v>638</v>
      </c>
      <c r="E329" s="29" t="s">
        <v>13132</v>
      </c>
    </row>
    <row r="330" spans="1:27" x14ac:dyDescent="0.25">
      <c r="A330" s="1" t="s">
        <v>640</v>
      </c>
      <c r="E330" s="24" t="s">
        <v>1380</v>
      </c>
    </row>
    <row r="331" spans="1:27" ht="26.4" x14ac:dyDescent="0.25">
      <c r="A331" s="1" t="s">
        <v>631</v>
      </c>
      <c r="B331" s="1">
        <v>31</v>
      </c>
      <c r="C331" s="23" t="s">
        <v>13133</v>
      </c>
      <c r="D331" t="s">
        <v>633</v>
      </c>
      <c r="E331" s="24" t="s">
        <v>13134</v>
      </c>
      <c r="F331" s="25" t="s">
        <v>874</v>
      </c>
      <c r="G331" s="26">
        <v>3.3559999999999999</v>
      </c>
      <c r="H331" s="25">
        <v>0</v>
      </c>
      <c r="I331" s="27">
        <f>ROUND(G331*H331,P4)</f>
        <v>0</v>
      </c>
      <c r="L331" s="27">
        <v>0</v>
      </c>
      <c r="M331" s="21">
        <f>ROUND(G331*L331,P4)</f>
        <v>0</v>
      </c>
      <c r="N331" s="22" t="s">
        <v>11651</v>
      </c>
      <c r="O331" s="28">
        <f>M331*AA331</f>
        <v>0</v>
      </c>
      <c r="P331" s="1">
        <v>3</v>
      </c>
      <c r="AA331" s="1">
        <f>IF(P331=1,$O$3,IF(P331=2,$O$4,$O$5))</f>
        <v>0.21</v>
      </c>
    </row>
    <row r="332" spans="1:27" ht="26.4" x14ac:dyDescent="0.25">
      <c r="A332" s="1" t="s">
        <v>637</v>
      </c>
      <c r="E332" s="24" t="s">
        <v>13134</v>
      </c>
    </row>
    <row r="333" spans="1:27" ht="118.8" x14ac:dyDescent="0.25">
      <c r="A333" s="1" t="s">
        <v>638</v>
      </c>
      <c r="E333" s="29" t="s">
        <v>13135</v>
      </c>
    </row>
    <row r="334" spans="1:27" x14ac:dyDescent="0.25">
      <c r="A334" s="1" t="s">
        <v>640</v>
      </c>
      <c r="E334" s="24" t="s">
        <v>1380</v>
      </c>
    </row>
    <row r="335" spans="1:27" x14ac:dyDescent="0.25">
      <c r="A335" s="1" t="s">
        <v>631</v>
      </c>
      <c r="B335" s="1">
        <v>32</v>
      </c>
      <c r="C335" s="23" t="s">
        <v>13136</v>
      </c>
      <c r="D335" t="s">
        <v>633</v>
      </c>
      <c r="E335" s="24" t="s">
        <v>13137</v>
      </c>
      <c r="F335" s="25" t="s">
        <v>870</v>
      </c>
      <c r="G335" s="26">
        <v>17.177</v>
      </c>
      <c r="H335" s="25">
        <v>0</v>
      </c>
      <c r="I335" s="27">
        <f>ROUND(G335*H335,P4)</f>
        <v>0</v>
      </c>
      <c r="L335" s="27">
        <v>0</v>
      </c>
      <c r="M335" s="21">
        <f>ROUND(G335*L335,P4)</f>
        <v>0</v>
      </c>
      <c r="N335" s="22" t="s">
        <v>11651</v>
      </c>
      <c r="O335" s="28">
        <f>M335*AA335</f>
        <v>0</v>
      </c>
      <c r="P335" s="1">
        <v>3</v>
      </c>
      <c r="AA335" s="1">
        <f>IF(P335=1,$O$3,IF(P335=2,$O$4,$O$5))</f>
        <v>0.21</v>
      </c>
    </row>
    <row r="336" spans="1:27" x14ac:dyDescent="0.25">
      <c r="A336" s="1" t="s">
        <v>637</v>
      </c>
      <c r="E336" s="24" t="s">
        <v>13137</v>
      </c>
    </row>
    <row r="337" spans="1:27" ht="118.8" x14ac:dyDescent="0.25">
      <c r="A337" s="1" t="s">
        <v>638</v>
      </c>
      <c r="E337" s="29" t="s">
        <v>13138</v>
      </c>
    </row>
    <row r="338" spans="1:27" x14ac:dyDescent="0.25">
      <c r="A338" s="1" t="s">
        <v>640</v>
      </c>
      <c r="E338" s="24" t="s">
        <v>1380</v>
      </c>
    </row>
    <row r="339" spans="1:27" x14ac:dyDescent="0.25">
      <c r="A339" s="1" t="s">
        <v>631</v>
      </c>
      <c r="B339" s="1">
        <v>33</v>
      </c>
      <c r="C339" s="23" t="s">
        <v>13139</v>
      </c>
      <c r="D339" t="s">
        <v>633</v>
      </c>
      <c r="E339" s="24" t="s">
        <v>13140</v>
      </c>
      <c r="F339" s="25" t="s">
        <v>870</v>
      </c>
      <c r="G339" s="26">
        <v>17.177</v>
      </c>
      <c r="H339" s="25">
        <v>0</v>
      </c>
      <c r="I339" s="27">
        <f>ROUND(G339*H339,P4)</f>
        <v>0</v>
      </c>
      <c r="L339" s="27">
        <v>0</v>
      </c>
      <c r="M339" s="21">
        <f>ROUND(G339*L339,P4)</f>
        <v>0</v>
      </c>
      <c r="N339" s="22" t="s">
        <v>11651</v>
      </c>
      <c r="O339" s="28">
        <f>M339*AA339</f>
        <v>0</v>
      </c>
      <c r="P339" s="1">
        <v>3</v>
      </c>
      <c r="AA339" s="1">
        <f>IF(P339=1,$O$3,IF(P339=2,$O$4,$O$5))</f>
        <v>0.21</v>
      </c>
    </row>
    <row r="340" spans="1:27" x14ac:dyDescent="0.25">
      <c r="A340" s="1" t="s">
        <v>637</v>
      </c>
      <c r="E340" s="24" t="s">
        <v>13140</v>
      </c>
    </row>
    <row r="341" spans="1:27" x14ac:dyDescent="0.25">
      <c r="A341" s="1" t="s">
        <v>638</v>
      </c>
      <c r="E341" s="29" t="s">
        <v>13141</v>
      </c>
    </row>
    <row r="342" spans="1:27" x14ac:dyDescent="0.25">
      <c r="A342" s="1" t="s">
        <v>640</v>
      </c>
      <c r="E342" s="24" t="s">
        <v>1380</v>
      </c>
    </row>
    <row r="343" spans="1:27" x14ac:dyDescent="0.25">
      <c r="A343" s="1" t="s">
        <v>631</v>
      </c>
      <c r="B343" s="1">
        <v>34</v>
      </c>
      <c r="C343" s="23" t="s">
        <v>11720</v>
      </c>
      <c r="D343" t="s">
        <v>633</v>
      </c>
      <c r="E343" s="24" t="s">
        <v>13142</v>
      </c>
      <c r="F343" s="25" t="s">
        <v>870</v>
      </c>
      <c r="G343" s="26">
        <v>7.8890000000000002</v>
      </c>
      <c r="H343" s="25">
        <v>0</v>
      </c>
      <c r="I343" s="27">
        <f>ROUND(G343*H343,P4)</f>
        <v>0</v>
      </c>
      <c r="L343" s="27">
        <v>0</v>
      </c>
      <c r="M343" s="21">
        <f>ROUND(G343*L343,P4)</f>
        <v>0</v>
      </c>
      <c r="N343" s="22" t="s">
        <v>11651</v>
      </c>
      <c r="O343" s="28">
        <f>M343*AA343</f>
        <v>0</v>
      </c>
      <c r="P343" s="1">
        <v>3</v>
      </c>
      <c r="AA343" s="1">
        <f>IF(P343=1,$O$3,IF(P343=2,$O$4,$O$5))</f>
        <v>0.21</v>
      </c>
    </row>
    <row r="344" spans="1:27" x14ac:dyDescent="0.25">
      <c r="A344" s="1" t="s">
        <v>637</v>
      </c>
      <c r="E344" s="24" t="s">
        <v>13142</v>
      </c>
    </row>
    <row r="345" spans="1:27" ht="92.4" x14ac:dyDescent="0.25">
      <c r="A345" s="1" t="s">
        <v>638</v>
      </c>
      <c r="E345" s="29" t="s">
        <v>13143</v>
      </c>
    </row>
    <row r="346" spans="1:27" x14ac:dyDescent="0.25">
      <c r="A346" s="1" t="s">
        <v>640</v>
      </c>
      <c r="E346" s="24" t="s">
        <v>1380</v>
      </c>
    </row>
    <row r="347" spans="1:27" x14ac:dyDescent="0.25">
      <c r="A347" s="1" t="s">
        <v>631</v>
      </c>
      <c r="B347" s="1">
        <v>35</v>
      </c>
      <c r="C347" s="23" t="s">
        <v>11723</v>
      </c>
      <c r="D347" t="s">
        <v>633</v>
      </c>
      <c r="E347" s="24" t="s">
        <v>13144</v>
      </c>
      <c r="F347" s="25" t="s">
        <v>870</v>
      </c>
      <c r="G347" s="26">
        <v>7.8890000000000002</v>
      </c>
      <c r="H347" s="25">
        <v>0</v>
      </c>
      <c r="I347" s="27">
        <f>ROUND(G347*H347,P4)</f>
        <v>0</v>
      </c>
      <c r="L347" s="27">
        <v>0</v>
      </c>
      <c r="M347" s="21">
        <f>ROUND(G347*L347,P4)</f>
        <v>0</v>
      </c>
      <c r="N347" s="22" t="s">
        <v>11651</v>
      </c>
      <c r="O347" s="28">
        <f>M347*AA347</f>
        <v>0</v>
      </c>
      <c r="P347" s="1">
        <v>3</v>
      </c>
      <c r="AA347" s="1">
        <f>IF(P347=1,$O$3,IF(P347=2,$O$4,$O$5))</f>
        <v>0.21</v>
      </c>
    </row>
    <row r="348" spans="1:27" x14ac:dyDescent="0.25">
      <c r="A348" s="1" t="s">
        <v>637</v>
      </c>
      <c r="E348" s="24" t="s">
        <v>13144</v>
      </c>
    </row>
    <row r="349" spans="1:27" x14ac:dyDescent="0.25">
      <c r="A349" s="1" t="s">
        <v>638</v>
      </c>
      <c r="E349" s="29" t="s">
        <v>13145</v>
      </c>
    </row>
    <row r="350" spans="1:27" x14ac:dyDescent="0.25">
      <c r="A350" s="1" t="s">
        <v>640</v>
      </c>
      <c r="E350" s="24" t="s">
        <v>633</v>
      </c>
    </row>
    <row r="351" spans="1:27" x14ac:dyDescent="0.25">
      <c r="A351" s="1" t="s">
        <v>628</v>
      </c>
      <c r="C351" s="19" t="s">
        <v>3224</v>
      </c>
      <c r="E351" s="20" t="s">
        <v>11589</v>
      </c>
      <c r="L351" s="21">
        <f>SUMIFS(L352:L439,A352:A439,"P")</f>
        <v>0</v>
      </c>
      <c r="M351" s="21">
        <f>SUMIFS(M352:M439,A352:A439,"P")</f>
        <v>0</v>
      </c>
      <c r="N351" s="22"/>
    </row>
    <row r="352" spans="1:27" x14ac:dyDescent="0.25">
      <c r="A352" s="1" t="s">
        <v>631</v>
      </c>
      <c r="B352" s="1">
        <v>6</v>
      </c>
      <c r="C352" s="23" t="s">
        <v>13146</v>
      </c>
      <c r="D352" t="s">
        <v>633</v>
      </c>
      <c r="E352" s="24" t="s">
        <v>13147</v>
      </c>
      <c r="F352" s="25" t="s">
        <v>1806</v>
      </c>
      <c r="G352" s="26">
        <v>6.2E-2</v>
      </c>
      <c r="H352" s="25">
        <v>0</v>
      </c>
      <c r="I352" s="27">
        <f>ROUND(G352*H352,P4)</f>
        <v>0</v>
      </c>
      <c r="L352" s="27">
        <v>0</v>
      </c>
      <c r="M352" s="21">
        <f>ROUND(G352*L352,P4)</f>
        <v>0</v>
      </c>
      <c r="N352" s="22" t="s">
        <v>11651</v>
      </c>
      <c r="O352" s="28">
        <f>M352*AA352</f>
        <v>0</v>
      </c>
      <c r="P352" s="1">
        <v>3</v>
      </c>
      <c r="AA352" s="1">
        <f>IF(P352=1,$O$3,IF(P352=2,$O$4,$O$5))</f>
        <v>0.21</v>
      </c>
    </row>
    <row r="353" spans="1:27" x14ac:dyDescent="0.25">
      <c r="A353" s="1" t="s">
        <v>637</v>
      </c>
      <c r="E353" s="24" t="s">
        <v>13147</v>
      </c>
    </row>
    <row r="354" spans="1:27" ht="39.6" x14ac:dyDescent="0.25">
      <c r="A354" s="1" t="s">
        <v>638</v>
      </c>
      <c r="E354" s="29" t="s">
        <v>13148</v>
      </c>
    </row>
    <row r="355" spans="1:27" x14ac:dyDescent="0.25">
      <c r="A355" s="1" t="s">
        <v>640</v>
      </c>
      <c r="E355" s="24" t="s">
        <v>1380</v>
      </c>
    </row>
    <row r="356" spans="1:27" x14ac:dyDescent="0.25">
      <c r="A356" s="1" t="s">
        <v>631</v>
      </c>
      <c r="B356" s="1">
        <v>7</v>
      </c>
      <c r="C356" s="23" t="s">
        <v>13149</v>
      </c>
      <c r="D356" t="s">
        <v>633</v>
      </c>
      <c r="E356" s="24" t="s">
        <v>13150</v>
      </c>
      <c r="F356" s="25" t="s">
        <v>1806</v>
      </c>
      <c r="G356" s="26">
        <v>0.219</v>
      </c>
      <c r="H356" s="25">
        <v>0</v>
      </c>
      <c r="I356" s="27">
        <f>ROUND(G356*H356,P4)</f>
        <v>0</v>
      </c>
      <c r="L356" s="27">
        <v>0</v>
      </c>
      <c r="M356" s="21">
        <f>ROUND(G356*L356,P4)</f>
        <v>0</v>
      </c>
      <c r="N356" s="22" t="s">
        <v>11651</v>
      </c>
      <c r="O356" s="28">
        <f>M356*AA356</f>
        <v>0</v>
      </c>
      <c r="P356" s="1">
        <v>3</v>
      </c>
      <c r="AA356" s="1">
        <f>IF(P356=1,$O$3,IF(P356=2,$O$4,$O$5))</f>
        <v>0.21</v>
      </c>
    </row>
    <row r="357" spans="1:27" x14ac:dyDescent="0.25">
      <c r="A357" s="1" t="s">
        <v>637</v>
      </c>
      <c r="E357" s="24" t="s">
        <v>13150</v>
      </c>
    </row>
    <row r="358" spans="1:27" ht="26.4" x14ac:dyDescent="0.25">
      <c r="A358" s="1" t="s">
        <v>638</v>
      </c>
      <c r="E358" s="29" t="s">
        <v>13151</v>
      </c>
    </row>
    <row r="359" spans="1:27" x14ac:dyDescent="0.25">
      <c r="A359" s="1" t="s">
        <v>640</v>
      </c>
      <c r="E359" s="24" t="s">
        <v>1380</v>
      </c>
    </row>
    <row r="360" spans="1:27" ht="26.4" x14ac:dyDescent="0.25">
      <c r="A360" s="1" t="s">
        <v>631</v>
      </c>
      <c r="B360" s="1">
        <v>37</v>
      </c>
      <c r="C360" s="23" t="s">
        <v>13152</v>
      </c>
      <c r="D360" t="s">
        <v>633</v>
      </c>
      <c r="E360" s="24" t="s">
        <v>13153</v>
      </c>
      <c r="F360" s="25" t="s">
        <v>870</v>
      </c>
      <c r="G360" s="26">
        <v>47.73</v>
      </c>
      <c r="H360" s="25">
        <v>0</v>
      </c>
      <c r="I360" s="27">
        <f>ROUND(G360*H360,P4)</f>
        <v>0</v>
      </c>
      <c r="L360" s="27">
        <v>0</v>
      </c>
      <c r="M360" s="21">
        <f>ROUND(G360*L360,P4)</f>
        <v>0</v>
      </c>
      <c r="N360" s="22" t="s">
        <v>11651</v>
      </c>
      <c r="O360" s="28">
        <f>M360*AA360</f>
        <v>0</v>
      </c>
      <c r="P360" s="1">
        <v>3</v>
      </c>
      <c r="AA360" s="1">
        <f>IF(P360=1,$O$3,IF(P360=2,$O$4,$O$5))</f>
        <v>0.21</v>
      </c>
    </row>
    <row r="361" spans="1:27" ht="26.4" x14ac:dyDescent="0.25">
      <c r="A361" s="1" t="s">
        <v>637</v>
      </c>
      <c r="E361" s="24" t="s">
        <v>13153</v>
      </c>
    </row>
    <row r="362" spans="1:27" ht="171.6" x14ac:dyDescent="0.25">
      <c r="A362" s="1" t="s">
        <v>638</v>
      </c>
      <c r="E362" s="29" t="s">
        <v>13154</v>
      </c>
    </row>
    <row r="363" spans="1:27" x14ac:dyDescent="0.25">
      <c r="A363" s="1" t="s">
        <v>640</v>
      </c>
      <c r="E363" s="24" t="s">
        <v>1380</v>
      </c>
    </row>
    <row r="364" spans="1:27" ht="26.4" x14ac:dyDescent="0.25">
      <c r="A364" s="1" t="s">
        <v>631</v>
      </c>
      <c r="B364" s="1">
        <v>38</v>
      </c>
      <c r="C364" s="23" t="s">
        <v>13155</v>
      </c>
      <c r="D364" t="s">
        <v>633</v>
      </c>
      <c r="E364" s="24" t="s">
        <v>13156</v>
      </c>
      <c r="F364" s="25" t="s">
        <v>870</v>
      </c>
      <c r="G364" s="26">
        <v>34.299999999999997</v>
      </c>
      <c r="H364" s="25">
        <v>0</v>
      </c>
      <c r="I364" s="27">
        <f>ROUND(G364*H364,P4)</f>
        <v>0</v>
      </c>
      <c r="L364" s="27">
        <v>0</v>
      </c>
      <c r="M364" s="21">
        <f>ROUND(G364*L364,P4)</f>
        <v>0</v>
      </c>
      <c r="N364" s="22" t="s">
        <v>11651</v>
      </c>
      <c r="O364" s="28">
        <f>M364*AA364</f>
        <v>0</v>
      </c>
      <c r="P364" s="1">
        <v>3</v>
      </c>
      <c r="AA364" s="1">
        <f>IF(P364=1,$O$3,IF(P364=2,$O$4,$O$5))</f>
        <v>0.21</v>
      </c>
    </row>
    <row r="365" spans="1:27" ht="26.4" x14ac:dyDescent="0.25">
      <c r="A365" s="1" t="s">
        <v>637</v>
      </c>
      <c r="E365" s="24" t="s">
        <v>13156</v>
      </c>
    </row>
    <row r="366" spans="1:27" ht="92.4" x14ac:dyDescent="0.25">
      <c r="A366" s="1" t="s">
        <v>638</v>
      </c>
      <c r="E366" s="29" t="s">
        <v>13157</v>
      </c>
    </row>
    <row r="367" spans="1:27" x14ac:dyDescent="0.25">
      <c r="A367" s="1" t="s">
        <v>640</v>
      </c>
      <c r="E367" s="24" t="s">
        <v>1380</v>
      </c>
    </row>
    <row r="368" spans="1:27" ht="26.4" x14ac:dyDescent="0.25">
      <c r="A368" s="1" t="s">
        <v>631</v>
      </c>
      <c r="B368" s="1">
        <v>39</v>
      </c>
      <c r="C368" s="23" t="s">
        <v>13158</v>
      </c>
      <c r="D368" t="s">
        <v>633</v>
      </c>
      <c r="E368" s="24" t="s">
        <v>13159</v>
      </c>
      <c r="F368" s="25" t="s">
        <v>870</v>
      </c>
      <c r="G368" s="26">
        <v>24.55</v>
      </c>
      <c r="H368" s="25">
        <v>0</v>
      </c>
      <c r="I368" s="27">
        <f>ROUND(G368*H368,P4)</f>
        <v>0</v>
      </c>
      <c r="L368" s="27">
        <v>0</v>
      </c>
      <c r="M368" s="21">
        <f>ROUND(G368*L368,P4)</f>
        <v>0</v>
      </c>
      <c r="N368" s="22" t="s">
        <v>11651</v>
      </c>
      <c r="O368" s="28">
        <f>M368*AA368</f>
        <v>0</v>
      </c>
      <c r="P368" s="1">
        <v>3</v>
      </c>
      <c r="AA368" s="1">
        <f>IF(P368=1,$O$3,IF(P368=2,$O$4,$O$5))</f>
        <v>0.21</v>
      </c>
    </row>
    <row r="369" spans="1:27" ht="26.4" x14ac:dyDescent="0.25">
      <c r="A369" s="1" t="s">
        <v>637</v>
      </c>
      <c r="E369" s="24" t="s">
        <v>13159</v>
      </c>
    </row>
    <row r="370" spans="1:27" ht="39.6" x14ac:dyDescent="0.25">
      <c r="A370" s="1" t="s">
        <v>638</v>
      </c>
      <c r="E370" s="29" t="s">
        <v>13160</v>
      </c>
    </row>
    <row r="371" spans="1:27" x14ac:dyDescent="0.25">
      <c r="A371" s="1" t="s">
        <v>640</v>
      </c>
      <c r="E371" s="24" t="s">
        <v>1380</v>
      </c>
    </row>
    <row r="372" spans="1:27" ht="26.4" x14ac:dyDescent="0.25">
      <c r="A372" s="1" t="s">
        <v>631</v>
      </c>
      <c r="B372" s="1">
        <v>40</v>
      </c>
      <c r="C372" s="23" t="s">
        <v>13161</v>
      </c>
      <c r="D372" t="s">
        <v>633</v>
      </c>
      <c r="E372" s="24" t="s">
        <v>13162</v>
      </c>
      <c r="F372" s="25" t="s">
        <v>870</v>
      </c>
      <c r="G372" s="26">
        <v>132.56299999999999</v>
      </c>
      <c r="H372" s="25">
        <v>0</v>
      </c>
      <c r="I372" s="27">
        <f>ROUND(G372*H372,P4)</f>
        <v>0</v>
      </c>
      <c r="L372" s="27">
        <v>0</v>
      </c>
      <c r="M372" s="21">
        <f>ROUND(G372*L372,P4)</f>
        <v>0</v>
      </c>
      <c r="N372" s="22" t="s">
        <v>11651</v>
      </c>
      <c r="O372" s="28">
        <f>M372*AA372</f>
        <v>0</v>
      </c>
      <c r="P372" s="1">
        <v>3</v>
      </c>
      <c r="AA372" s="1">
        <f>IF(P372=1,$O$3,IF(P372=2,$O$4,$O$5))</f>
        <v>0.21</v>
      </c>
    </row>
    <row r="373" spans="1:27" ht="26.4" x14ac:dyDescent="0.25">
      <c r="A373" s="1" t="s">
        <v>637</v>
      </c>
      <c r="E373" s="24" t="s">
        <v>13162</v>
      </c>
    </row>
    <row r="374" spans="1:27" ht="39.6" x14ac:dyDescent="0.25">
      <c r="A374" s="1" t="s">
        <v>638</v>
      </c>
      <c r="E374" s="29" t="s">
        <v>13163</v>
      </c>
    </row>
    <row r="375" spans="1:27" x14ac:dyDescent="0.25">
      <c r="A375" s="1" t="s">
        <v>640</v>
      </c>
      <c r="E375" s="24" t="s">
        <v>1380</v>
      </c>
    </row>
    <row r="376" spans="1:27" ht="26.4" x14ac:dyDescent="0.25">
      <c r="A376" s="1" t="s">
        <v>631</v>
      </c>
      <c r="B376" s="1">
        <v>41</v>
      </c>
      <c r="C376" s="23" t="s">
        <v>13164</v>
      </c>
      <c r="D376" t="s">
        <v>633</v>
      </c>
      <c r="E376" s="24" t="s">
        <v>13165</v>
      </c>
      <c r="F376" s="25" t="s">
        <v>870</v>
      </c>
      <c r="G376" s="26">
        <v>32.837000000000003</v>
      </c>
      <c r="H376" s="25">
        <v>0</v>
      </c>
      <c r="I376" s="27">
        <f>ROUND(G376*H376,P4)</f>
        <v>0</v>
      </c>
      <c r="L376" s="27">
        <v>0</v>
      </c>
      <c r="M376" s="21">
        <f>ROUND(G376*L376,P4)</f>
        <v>0</v>
      </c>
      <c r="N376" s="22" t="s">
        <v>11651</v>
      </c>
      <c r="O376" s="28">
        <f>M376*AA376</f>
        <v>0</v>
      </c>
      <c r="P376" s="1">
        <v>3</v>
      </c>
      <c r="AA376" s="1">
        <f>IF(P376=1,$O$3,IF(P376=2,$O$4,$O$5))</f>
        <v>0.21</v>
      </c>
    </row>
    <row r="377" spans="1:27" ht="39.6" x14ac:dyDescent="0.25">
      <c r="A377" s="1" t="s">
        <v>637</v>
      </c>
      <c r="E377" s="24" t="s">
        <v>13166</v>
      </c>
    </row>
    <row r="378" spans="1:27" ht="66" x14ac:dyDescent="0.25">
      <c r="A378" s="1" t="s">
        <v>638</v>
      </c>
      <c r="E378" s="29" t="s">
        <v>13167</v>
      </c>
    </row>
    <row r="379" spans="1:27" x14ac:dyDescent="0.25">
      <c r="A379" s="1" t="s">
        <v>640</v>
      </c>
      <c r="E379" s="24" t="s">
        <v>1380</v>
      </c>
    </row>
    <row r="380" spans="1:27" ht="26.4" x14ac:dyDescent="0.25">
      <c r="A380" s="1" t="s">
        <v>631</v>
      </c>
      <c r="B380" s="1">
        <v>42</v>
      </c>
      <c r="C380" s="23" t="s">
        <v>13168</v>
      </c>
      <c r="D380" t="s">
        <v>633</v>
      </c>
      <c r="E380" s="24" t="s">
        <v>13165</v>
      </c>
      <c r="F380" s="25" t="s">
        <v>870</v>
      </c>
      <c r="G380" s="26">
        <v>264.79300000000001</v>
      </c>
      <c r="H380" s="25">
        <v>0</v>
      </c>
      <c r="I380" s="27">
        <f>ROUND(G380*H380,P4)</f>
        <v>0</v>
      </c>
      <c r="L380" s="27">
        <v>0</v>
      </c>
      <c r="M380" s="21">
        <f>ROUND(G380*L380,P4)</f>
        <v>0</v>
      </c>
      <c r="N380" s="22" t="s">
        <v>11651</v>
      </c>
      <c r="O380" s="28">
        <f>M380*AA380</f>
        <v>0</v>
      </c>
      <c r="P380" s="1">
        <v>3</v>
      </c>
      <c r="AA380" s="1">
        <f>IF(P380=1,$O$3,IF(P380=2,$O$4,$O$5))</f>
        <v>0.21</v>
      </c>
    </row>
    <row r="381" spans="1:27" ht="39.6" x14ac:dyDescent="0.25">
      <c r="A381" s="1" t="s">
        <v>637</v>
      </c>
      <c r="E381" s="24" t="s">
        <v>13169</v>
      </c>
    </row>
    <row r="382" spans="1:27" ht="171.6" x14ac:dyDescent="0.25">
      <c r="A382" s="1" t="s">
        <v>638</v>
      </c>
      <c r="E382" s="29" t="s">
        <v>13170</v>
      </c>
    </row>
    <row r="383" spans="1:27" x14ac:dyDescent="0.25">
      <c r="A383" s="1" t="s">
        <v>640</v>
      </c>
      <c r="E383" s="24" t="s">
        <v>1380</v>
      </c>
    </row>
    <row r="384" spans="1:27" ht="26.4" x14ac:dyDescent="0.25">
      <c r="A384" s="1" t="s">
        <v>631</v>
      </c>
      <c r="B384" s="1">
        <v>43</v>
      </c>
      <c r="C384" s="23" t="s">
        <v>13171</v>
      </c>
      <c r="D384" t="s">
        <v>633</v>
      </c>
      <c r="E384" s="24" t="s">
        <v>13172</v>
      </c>
      <c r="F384" s="25" t="s">
        <v>1806</v>
      </c>
      <c r="G384" s="26">
        <v>0.76100000000000001</v>
      </c>
      <c r="H384" s="25">
        <v>0</v>
      </c>
      <c r="I384" s="27">
        <f>ROUND(G384*H384,P4)</f>
        <v>0</v>
      </c>
      <c r="L384" s="27">
        <v>0</v>
      </c>
      <c r="M384" s="21">
        <f>ROUND(G384*L384,P4)</f>
        <v>0</v>
      </c>
      <c r="N384" s="22" t="s">
        <v>11651</v>
      </c>
      <c r="O384" s="28">
        <f>M384*AA384</f>
        <v>0</v>
      </c>
      <c r="P384" s="1">
        <v>3</v>
      </c>
      <c r="AA384" s="1">
        <f>IF(P384=1,$O$3,IF(P384=2,$O$4,$O$5))</f>
        <v>0.21</v>
      </c>
    </row>
    <row r="385" spans="1:27" ht="26.4" x14ac:dyDescent="0.25">
      <c r="A385" s="1" t="s">
        <v>637</v>
      </c>
      <c r="E385" s="24" t="s">
        <v>13172</v>
      </c>
    </row>
    <row r="386" spans="1:27" ht="39.6" x14ac:dyDescent="0.25">
      <c r="A386" s="1" t="s">
        <v>638</v>
      </c>
      <c r="E386" s="29" t="s">
        <v>13173</v>
      </c>
    </row>
    <row r="387" spans="1:27" x14ac:dyDescent="0.25">
      <c r="A387" s="1" t="s">
        <v>640</v>
      </c>
      <c r="E387" s="24" t="s">
        <v>1380</v>
      </c>
    </row>
    <row r="388" spans="1:27" ht="26.4" x14ac:dyDescent="0.25">
      <c r="A388" s="1" t="s">
        <v>631</v>
      </c>
      <c r="B388" s="1">
        <v>44</v>
      </c>
      <c r="C388" s="23" t="s">
        <v>11755</v>
      </c>
      <c r="D388" t="s">
        <v>633</v>
      </c>
      <c r="E388" s="24" t="s">
        <v>13174</v>
      </c>
      <c r="F388" s="25" t="s">
        <v>657</v>
      </c>
      <c r="G388" s="26">
        <v>3</v>
      </c>
      <c r="H388" s="25">
        <v>0</v>
      </c>
      <c r="I388" s="27">
        <f>ROUND(G388*H388,P4)</f>
        <v>0</v>
      </c>
      <c r="L388" s="27">
        <v>0</v>
      </c>
      <c r="M388" s="21">
        <f>ROUND(G388*L388,P4)</f>
        <v>0</v>
      </c>
      <c r="N388" s="22" t="s">
        <v>11651</v>
      </c>
      <c r="O388" s="28">
        <f>M388*AA388</f>
        <v>0</v>
      </c>
      <c r="P388" s="1">
        <v>3</v>
      </c>
      <c r="AA388" s="1">
        <f>IF(P388=1,$O$3,IF(P388=2,$O$4,$O$5))</f>
        <v>0.21</v>
      </c>
    </row>
    <row r="389" spans="1:27" ht="26.4" x14ac:dyDescent="0.25">
      <c r="A389" s="1" t="s">
        <v>637</v>
      </c>
      <c r="E389" s="24" t="s">
        <v>13174</v>
      </c>
    </row>
    <row r="390" spans="1:27" ht="39.6" x14ac:dyDescent="0.25">
      <c r="A390" s="1" t="s">
        <v>638</v>
      </c>
      <c r="E390" s="29" t="s">
        <v>13175</v>
      </c>
    </row>
    <row r="391" spans="1:27" x14ac:dyDescent="0.25">
      <c r="A391" s="1" t="s">
        <v>640</v>
      </c>
      <c r="E391" s="24" t="s">
        <v>1380</v>
      </c>
    </row>
    <row r="392" spans="1:27" ht="26.4" x14ac:dyDescent="0.25">
      <c r="A392" s="1" t="s">
        <v>631</v>
      </c>
      <c r="B392" s="1">
        <v>45</v>
      </c>
      <c r="C392" s="23" t="s">
        <v>11761</v>
      </c>
      <c r="D392" t="s">
        <v>633</v>
      </c>
      <c r="E392" s="24" t="s">
        <v>13176</v>
      </c>
      <c r="F392" s="25" t="s">
        <v>657</v>
      </c>
      <c r="G392" s="26">
        <v>5</v>
      </c>
      <c r="H392" s="25">
        <v>0</v>
      </c>
      <c r="I392" s="27">
        <f>ROUND(G392*H392,P4)</f>
        <v>0</v>
      </c>
      <c r="L392" s="27">
        <v>0</v>
      </c>
      <c r="M392" s="21">
        <f>ROUND(G392*L392,P4)</f>
        <v>0</v>
      </c>
      <c r="N392" s="22" t="s">
        <v>11651</v>
      </c>
      <c r="O392" s="28">
        <f>M392*AA392</f>
        <v>0</v>
      </c>
      <c r="P392" s="1">
        <v>3</v>
      </c>
      <c r="AA392" s="1">
        <f>IF(P392=1,$O$3,IF(P392=2,$O$4,$O$5))</f>
        <v>0.21</v>
      </c>
    </row>
    <row r="393" spans="1:27" ht="26.4" x14ac:dyDescent="0.25">
      <c r="A393" s="1" t="s">
        <v>637</v>
      </c>
      <c r="E393" s="24" t="s">
        <v>13176</v>
      </c>
    </row>
    <row r="394" spans="1:27" ht="39.6" x14ac:dyDescent="0.25">
      <c r="A394" s="1" t="s">
        <v>638</v>
      </c>
      <c r="E394" s="29" t="s">
        <v>13177</v>
      </c>
    </row>
    <row r="395" spans="1:27" x14ac:dyDescent="0.25">
      <c r="A395" s="1" t="s">
        <v>640</v>
      </c>
      <c r="E395" s="24" t="s">
        <v>1380</v>
      </c>
    </row>
    <row r="396" spans="1:27" ht="26.4" x14ac:dyDescent="0.25">
      <c r="A396" s="1" t="s">
        <v>631</v>
      </c>
      <c r="B396" s="1">
        <v>46</v>
      </c>
      <c r="C396" s="23" t="s">
        <v>11764</v>
      </c>
      <c r="D396" t="s">
        <v>633</v>
      </c>
      <c r="E396" s="24" t="s">
        <v>13178</v>
      </c>
      <c r="F396" s="25" t="s">
        <v>657</v>
      </c>
      <c r="G396" s="26">
        <v>15</v>
      </c>
      <c r="H396" s="25">
        <v>0</v>
      </c>
      <c r="I396" s="27">
        <f>ROUND(G396*H396,P4)</f>
        <v>0</v>
      </c>
      <c r="L396" s="27">
        <v>0</v>
      </c>
      <c r="M396" s="21">
        <f>ROUND(G396*L396,P4)</f>
        <v>0</v>
      </c>
      <c r="N396" s="22" t="s">
        <v>11651</v>
      </c>
      <c r="O396" s="28">
        <f>M396*AA396</f>
        <v>0</v>
      </c>
      <c r="P396" s="1">
        <v>3</v>
      </c>
      <c r="AA396" s="1">
        <f>IF(P396=1,$O$3,IF(P396=2,$O$4,$O$5))</f>
        <v>0.21</v>
      </c>
    </row>
    <row r="397" spans="1:27" ht="26.4" x14ac:dyDescent="0.25">
      <c r="A397" s="1" t="s">
        <v>637</v>
      </c>
      <c r="E397" s="24" t="s">
        <v>13178</v>
      </c>
    </row>
    <row r="398" spans="1:27" ht="39.6" x14ac:dyDescent="0.25">
      <c r="A398" s="1" t="s">
        <v>638</v>
      </c>
      <c r="E398" s="29" t="s">
        <v>13179</v>
      </c>
    </row>
    <row r="399" spans="1:27" x14ac:dyDescent="0.25">
      <c r="A399" s="1" t="s">
        <v>640</v>
      </c>
      <c r="E399" s="24" t="s">
        <v>1380</v>
      </c>
    </row>
    <row r="400" spans="1:27" ht="26.4" x14ac:dyDescent="0.25">
      <c r="A400" s="1" t="s">
        <v>631</v>
      </c>
      <c r="B400" s="1">
        <v>47</v>
      </c>
      <c r="C400" s="23" t="s">
        <v>13180</v>
      </c>
      <c r="D400" t="s">
        <v>633</v>
      </c>
      <c r="E400" s="24" t="s">
        <v>13181</v>
      </c>
      <c r="F400" s="25" t="s">
        <v>657</v>
      </c>
      <c r="G400" s="26">
        <v>10</v>
      </c>
      <c r="H400" s="25">
        <v>0</v>
      </c>
      <c r="I400" s="27">
        <f>ROUND(G400*H400,P4)</f>
        <v>0</v>
      </c>
      <c r="L400" s="27">
        <v>0</v>
      </c>
      <c r="M400" s="21">
        <f>ROUND(G400*L400,P4)</f>
        <v>0</v>
      </c>
      <c r="N400" s="22" t="s">
        <v>11651</v>
      </c>
      <c r="O400" s="28">
        <f>M400*AA400</f>
        <v>0</v>
      </c>
      <c r="P400" s="1">
        <v>3</v>
      </c>
      <c r="AA400" s="1">
        <f>IF(P400=1,$O$3,IF(P400=2,$O$4,$O$5))</f>
        <v>0.21</v>
      </c>
    </row>
    <row r="401" spans="1:27" ht="26.4" x14ac:dyDescent="0.25">
      <c r="A401" s="1" t="s">
        <v>637</v>
      </c>
      <c r="E401" s="24" t="s">
        <v>13181</v>
      </c>
    </row>
    <row r="402" spans="1:27" ht="39.6" x14ac:dyDescent="0.25">
      <c r="A402" s="1" t="s">
        <v>638</v>
      </c>
      <c r="E402" s="29" t="s">
        <v>13182</v>
      </c>
    </row>
    <row r="403" spans="1:27" x14ac:dyDescent="0.25">
      <c r="A403" s="1" t="s">
        <v>640</v>
      </c>
      <c r="E403" s="24" t="s">
        <v>1380</v>
      </c>
    </row>
    <row r="404" spans="1:27" ht="26.4" x14ac:dyDescent="0.25">
      <c r="A404" s="1" t="s">
        <v>631</v>
      </c>
      <c r="B404" s="1">
        <v>48</v>
      </c>
      <c r="C404" s="23" t="s">
        <v>11766</v>
      </c>
      <c r="D404" t="s">
        <v>633</v>
      </c>
      <c r="E404" s="24" t="s">
        <v>13183</v>
      </c>
      <c r="F404" s="25" t="s">
        <v>657</v>
      </c>
      <c r="G404" s="26">
        <v>10</v>
      </c>
      <c r="H404" s="25">
        <v>0</v>
      </c>
      <c r="I404" s="27">
        <f>ROUND(G404*H404,P4)</f>
        <v>0</v>
      </c>
      <c r="L404" s="27">
        <v>0</v>
      </c>
      <c r="M404" s="21">
        <f>ROUND(G404*L404,P4)</f>
        <v>0</v>
      </c>
      <c r="N404" s="22" t="s">
        <v>11651</v>
      </c>
      <c r="O404" s="28">
        <f>M404*AA404</f>
        <v>0</v>
      </c>
      <c r="P404" s="1">
        <v>3</v>
      </c>
      <c r="AA404" s="1">
        <f>IF(P404=1,$O$3,IF(P404=2,$O$4,$O$5))</f>
        <v>0.21</v>
      </c>
    </row>
    <row r="405" spans="1:27" ht="26.4" x14ac:dyDescent="0.25">
      <c r="A405" s="1" t="s">
        <v>637</v>
      </c>
      <c r="E405" s="24" t="s">
        <v>13183</v>
      </c>
    </row>
    <row r="406" spans="1:27" ht="39.6" x14ac:dyDescent="0.25">
      <c r="A406" s="1" t="s">
        <v>638</v>
      </c>
      <c r="E406" s="29" t="s">
        <v>13182</v>
      </c>
    </row>
    <row r="407" spans="1:27" x14ac:dyDescent="0.25">
      <c r="A407" s="1" t="s">
        <v>640</v>
      </c>
      <c r="E407" s="24" t="s">
        <v>633</v>
      </c>
    </row>
    <row r="408" spans="1:27" ht="26.4" x14ac:dyDescent="0.25">
      <c r="A408" s="1" t="s">
        <v>631</v>
      </c>
      <c r="B408" s="1">
        <v>49</v>
      </c>
      <c r="C408" s="23" t="s">
        <v>13184</v>
      </c>
      <c r="D408" t="s">
        <v>633</v>
      </c>
      <c r="E408" s="24" t="s">
        <v>13185</v>
      </c>
      <c r="F408" s="25" t="s">
        <v>657</v>
      </c>
      <c r="G408" s="26">
        <v>5</v>
      </c>
      <c r="H408" s="25">
        <v>0</v>
      </c>
      <c r="I408" s="27">
        <f>ROUND(G408*H408,P4)</f>
        <v>0</v>
      </c>
      <c r="L408" s="27">
        <v>0</v>
      </c>
      <c r="M408" s="21">
        <f>ROUND(G408*L408,P4)</f>
        <v>0</v>
      </c>
      <c r="N408" s="22" t="s">
        <v>11651</v>
      </c>
      <c r="O408" s="28">
        <f>M408*AA408</f>
        <v>0</v>
      </c>
      <c r="P408" s="1">
        <v>3</v>
      </c>
      <c r="AA408" s="1">
        <f>IF(P408=1,$O$3,IF(P408=2,$O$4,$O$5))</f>
        <v>0.21</v>
      </c>
    </row>
    <row r="409" spans="1:27" ht="26.4" x14ac:dyDescent="0.25">
      <c r="A409" s="1" t="s">
        <v>637</v>
      </c>
      <c r="E409" s="24" t="s">
        <v>13185</v>
      </c>
    </row>
    <row r="410" spans="1:27" ht="39.6" x14ac:dyDescent="0.25">
      <c r="A410" s="1" t="s">
        <v>638</v>
      </c>
      <c r="E410" s="29" t="s">
        <v>13177</v>
      </c>
    </row>
    <row r="411" spans="1:27" x14ac:dyDescent="0.25">
      <c r="A411" s="1" t="s">
        <v>640</v>
      </c>
      <c r="E411" s="24" t="s">
        <v>1380</v>
      </c>
    </row>
    <row r="412" spans="1:27" x14ac:dyDescent="0.25">
      <c r="A412" s="1" t="s">
        <v>631</v>
      </c>
      <c r="B412" s="1">
        <v>50</v>
      </c>
      <c r="C412" s="23" t="s">
        <v>13186</v>
      </c>
      <c r="D412" t="s">
        <v>633</v>
      </c>
      <c r="E412" s="24" t="s">
        <v>13187</v>
      </c>
      <c r="F412" s="25" t="s">
        <v>874</v>
      </c>
      <c r="G412" s="26">
        <v>1.0309999999999999</v>
      </c>
      <c r="H412" s="25">
        <v>0</v>
      </c>
      <c r="I412" s="27">
        <f>ROUND(G412*H412,P4)</f>
        <v>0</v>
      </c>
      <c r="L412" s="27">
        <v>0</v>
      </c>
      <c r="M412" s="21">
        <f>ROUND(G412*L412,P4)</f>
        <v>0</v>
      </c>
      <c r="N412" s="22" t="s">
        <v>11651</v>
      </c>
      <c r="O412" s="28">
        <f>M412*AA412</f>
        <v>0</v>
      </c>
      <c r="P412" s="1">
        <v>3</v>
      </c>
      <c r="AA412" s="1">
        <f>IF(P412=1,$O$3,IF(P412=2,$O$4,$O$5))</f>
        <v>0.21</v>
      </c>
    </row>
    <row r="413" spans="1:27" x14ac:dyDescent="0.25">
      <c r="A413" s="1" t="s">
        <v>637</v>
      </c>
      <c r="E413" s="24" t="s">
        <v>13187</v>
      </c>
    </row>
    <row r="414" spans="1:27" ht="52.8" x14ac:dyDescent="0.25">
      <c r="A414" s="1" t="s">
        <v>638</v>
      </c>
      <c r="E414" s="29" t="s">
        <v>13188</v>
      </c>
    </row>
    <row r="415" spans="1:27" x14ac:dyDescent="0.25">
      <c r="A415" s="1" t="s">
        <v>640</v>
      </c>
      <c r="E415" s="24" t="s">
        <v>1380</v>
      </c>
    </row>
    <row r="416" spans="1:27" ht="39.6" x14ac:dyDescent="0.25">
      <c r="A416" s="1" t="s">
        <v>631</v>
      </c>
      <c r="B416" s="1">
        <v>51</v>
      </c>
      <c r="C416" s="23" t="s">
        <v>13189</v>
      </c>
      <c r="D416" t="s">
        <v>633</v>
      </c>
      <c r="E416" s="24" t="s">
        <v>13190</v>
      </c>
      <c r="F416" s="25" t="s">
        <v>870</v>
      </c>
      <c r="G416" s="26">
        <v>13.372</v>
      </c>
      <c r="H416" s="25">
        <v>0</v>
      </c>
      <c r="I416" s="27">
        <f>ROUND(G416*H416,P4)</f>
        <v>0</v>
      </c>
      <c r="L416" s="27">
        <v>0</v>
      </c>
      <c r="M416" s="21">
        <f>ROUND(G416*L416,P4)</f>
        <v>0</v>
      </c>
      <c r="N416" s="22" t="s">
        <v>11651</v>
      </c>
      <c r="O416" s="28">
        <f>M416*AA416</f>
        <v>0</v>
      </c>
      <c r="P416" s="1">
        <v>3</v>
      </c>
      <c r="AA416" s="1">
        <f>IF(P416=1,$O$3,IF(P416=2,$O$4,$O$5))</f>
        <v>0.21</v>
      </c>
    </row>
    <row r="417" spans="1:27" ht="39.6" x14ac:dyDescent="0.25">
      <c r="A417" s="1" t="s">
        <v>637</v>
      </c>
      <c r="E417" s="24" t="s">
        <v>13191</v>
      </c>
    </row>
    <row r="418" spans="1:27" ht="52.8" x14ac:dyDescent="0.25">
      <c r="A418" s="1" t="s">
        <v>638</v>
      </c>
      <c r="E418" s="29" t="s">
        <v>13192</v>
      </c>
    </row>
    <row r="419" spans="1:27" x14ac:dyDescent="0.25">
      <c r="A419" s="1" t="s">
        <v>640</v>
      </c>
      <c r="E419" s="24" t="s">
        <v>1380</v>
      </c>
    </row>
    <row r="420" spans="1:27" ht="39.6" x14ac:dyDescent="0.25">
      <c r="A420" s="1" t="s">
        <v>631</v>
      </c>
      <c r="B420" s="1">
        <v>52</v>
      </c>
      <c r="C420" s="23" t="s">
        <v>13193</v>
      </c>
      <c r="D420" t="s">
        <v>633</v>
      </c>
      <c r="E420" s="24" t="s">
        <v>13190</v>
      </c>
      <c r="F420" s="25" t="s">
        <v>870</v>
      </c>
      <c r="G420" s="26">
        <v>13.372</v>
      </c>
      <c r="H420" s="25">
        <v>0</v>
      </c>
      <c r="I420" s="27">
        <f>ROUND(G420*H420,P4)</f>
        <v>0</v>
      </c>
      <c r="L420" s="27">
        <v>0</v>
      </c>
      <c r="M420" s="21">
        <f>ROUND(G420*L420,P4)</f>
        <v>0</v>
      </c>
      <c r="N420" s="22" t="s">
        <v>11651</v>
      </c>
      <c r="O420" s="28">
        <f>M420*AA420</f>
        <v>0</v>
      </c>
      <c r="P420" s="1">
        <v>3</v>
      </c>
      <c r="AA420" s="1">
        <f>IF(P420=1,$O$3,IF(P420=2,$O$4,$O$5))</f>
        <v>0.21</v>
      </c>
    </row>
    <row r="421" spans="1:27" ht="39.6" x14ac:dyDescent="0.25">
      <c r="A421" s="1" t="s">
        <v>637</v>
      </c>
      <c r="E421" s="24" t="s">
        <v>13194</v>
      </c>
    </row>
    <row r="422" spans="1:27" x14ac:dyDescent="0.25">
      <c r="A422" s="1" t="s">
        <v>638</v>
      </c>
      <c r="E422" s="29" t="s">
        <v>13195</v>
      </c>
    </row>
    <row r="423" spans="1:27" x14ac:dyDescent="0.25">
      <c r="A423" s="1" t="s">
        <v>640</v>
      </c>
      <c r="E423" s="24" t="s">
        <v>1380</v>
      </c>
    </row>
    <row r="424" spans="1:27" ht="26.4" x14ac:dyDescent="0.25">
      <c r="A424" s="1" t="s">
        <v>631</v>
      </c>
      <c r="B424" s="1">
        <v>53</v>
      </c>
      <c r="C424" s="23" t="s">
        <v>13196</v>
      </c>
      <c r="D424" t="s">
        <v>633</v>
      </c>
      <c r="E424" s="24" t="s">
        <v>13197</v>
      </c>
      <c r="F424" s="25" t="s">
        <v>1806</v>
      </c>
      <c r="G424" s="26">
        <v>6.2E-2</v>
      </c>
      <c r="H424" s="25">
        <v>0</v>
      </c>
      <c r="I424" s="27">
        <f>ROUND(G424*H424,P4)</f>
        <v>0</v>
      </c>
      <c r="L424" s="27">
        <v>0</v>
      </c>
      <c r="M424" s="21">
        <f>ROUND(G424*L424,P4)</f>
        <v>0</v>
      </c>
      <c r="N424" s="22" t="s">
        <v>11651</v>
      </c>
      <c r="O424" s="28">
        <f>M424*AA424</f>
        <v>0</v>
      </c>
      <c r="P424" s="1">
        <v>3</v>
      </c>
      <c r="AA424" s="1">
        <f>IF(P424=1,$O$3,IF(P424=2,$O$4,$O$5))</f>
        <v>0.21</v>
      </c>
    </row>
    <row r="425" spans="1:27" ht="26.4" x14ac:dyDescent="0.25">
      <c r="A425" s="1" t="s">
        <v>637</v>
      </c>
      <c r="E425" s="24" t="s">
        <v>13197</v>
      </c>
    </row>
    <row r="426" spans="1:27" ht="39.6" x14ac:dyDescent="0.25">
      <c r="A426" s="1" t="s">
        <v>638</v>
      </c>
      <c r="E426" s="29" t="s">
        <v>13148</v>
      </c>
    </row>
    <row r="427" spans="1:27" x14ac:dyDescent="0.25">
      <c r="A427" s="1" t="s">
        <v>640</v>
      </c>
      <c r="E427" s="24" t="s">
        <v>1380</v>
      </c>
    </row>
    <row r="428" spans="1:27" ht="26.4" x14ac:dyDescent="0.25">
      <c r="A428" s="1" t="s">
        <v>631</v>
      </c>
      <c r="B428" s="1">
        <v>54</v>
      </c>
      <c r="C428" s="23" t="s">
        <v>13198</v>
      </c>
      <c r="D428" t="s">
        <v>633</v>
      </c>
      <c r="E428" s="24" t="s">
        <v>13199</v>
      </c>
      <c r="F428" s="25" t="s">
        <v>1806</v>
      </c>
      <c r="G428" s="26">
        <v>0.219</v>
      </c>
      <c r="H428" s="25">
        <v>0</v>
      </c>
      <c r="I428" s="27">
        <f>ROUND(G428*H428,P4)</f>
        <v>0</v>
      </c>
      <c r="L428" s="27">
        <v>0</v>
      </c>
      <c r="M428" s="21">
        <f>ROUND(G428*L428,P4)</f>
        <v>0</v>
      </c>
      <c r="N428" s="22" t="s">
        <v>11651</v>
      </c>
      <c r="O428" s="28">
        <f>M428*AA428</f>
        <v>0</v>
      </c>
      <c r="P428" s="1">
        <v>3</v>
      </c>
      <c r="AA428" s="1">
        <f>IF(P428=1,$O$3,IF(P428=2,$O$4,$O$5))</f>
        <v>0.21</v>
      </c>
    </row>
    <row r="429" spans="1:27" ht="26.4" x14ac:dyDescent="0.25">
      <c r="A429" s="1" t="s">
        <v>637</v>
      </c>
      <c r="E429" s="24" t="s">
        <v>13199</v>
      </c>
    </row>
    <row r="430" spans="1:27" ht="39.6" x14ac:dyDescent="0.25">
      <c r="A430" s="1" t="s">
        <v>638</v>
      </c>
      <c r="E430" s="29" t="s">
        <v>13200</v>
      </c>
    </row>
    <row r="431" spans="1:27" x14ac:dyDescent="0.25">
      <c r="A431" s="1" t="s">
        <v>640</v>
      </c>
      <c r="E431" s="24" t="s">
        <v>1380</v>
      </c>
    </row>
    <row r="432" spans="1:27" x14ac:dyDescent="0.25">
      <c r="A432" s="1" t="s">
        <v>631</v>
      </c>
      <c r="B432" s="1">
        <v>55</v>
      </c>
      <c r="C432" s="23" t="s">
        <v>13201</v>
      </c>
      <c r="D432" t="s">
        <v>633</v>
      </c>
      <c r="E432" s="24" t="s">
        <v>13202</v>
      </c>
      <c r="F432" s="25" t="s">
        <v>647</v>
      </c>
      <c r="G432" s="26">
        <v>19</v>
      </c>
      <c r="H432" s="25">
        <v>0</v>
      </c>
      <c r="I432" s="27">
        <f>ROUND(G432*H432,P4)</f>
        <v>0</v>
      </c>
      <c r="L432" s="27">
        <v>0</v>
      </c>
      <c r="M432" s="21">
        <f>ROUND(G432*L432,P4)</f>
        <v>0</v>
      </c>
      <c r="N432" s="22" t="s">
        <v>11651</v>
      </c>
      <c r="O432" s="28">
        <f>M432*AA432</f>
        <v>0</v>
      </c>
      <c r="P432" s="1">
        <v>3</v>
      </c>
      <c r="AA432" s="1">
        <f>IF(P432=1,$O$3,IF(P432=2,$O$4,$O$5))</f>
        <v>0.21</v>
      </c>
    </row>
    <row r="433" spans="1:27" x14ac:dyDescent="0.25">
      <c r="A433" s="1" t="s">
        <v>637</v>
      </c>
      <c r="E433" s="24" t="s">
        <v>13202</v>
      </c>
    </row>
    <row r="434" spans="1:27" ht="39.6" x14ac:dyDescent="0.25">
      <c r="A434" s="1" t="s">
        <v>638</v>
      </c>
      <c r="E434" s="29" t="s">
        <v>13203</v>
      </c>
    </row>
    <row r="435" spans="1:27" x14ac:dyDescent="0.25">
      <c r="A435" s="1" t="s">
        <v>640</v>
      </c>
      <c r="E435" s="24" t="s">
        <v>1380</v>
      </c>
    </row>
    <row r="436" spans="1:27" ht="26.4" x14ac:dyDescent="0.25">
      <c r="A436" s="1" t="s">
        <v>631</v>
      </c>
      <c r="B436" s="1">
        <v>56</v>
      </c>
      <c r="C436" s="23" t="s">
        <v>11791</v>
      </c>
      <c r="D436" t="s">
        <v>633</v>
      </c>
      <c r="E436" s="24" t="s">
        <v>13204</v>
      </c>
      <c r="F436" s="25" t="s">
        <v>870</v>
      </c>
      <c r="G436" s="26">
        <v>83.674000000000007</v>
      </c>
      <c r="H436" s="25">
        <v>0</v>
      </c>
      <c r="I436" s="27">
        <f>ROUND(G436*H436,P4)</f>
        <v>0</v>
      </c>
      <c r="L436" s="27">
        <v>0</v>
      </c>
      <c r="M436" s="21">
        <f>ROUND(G436*L436,P4)</f>
        <v>0</v>
      </c>
      <c r="N436" s="22" t="s">
        <v>11651</v>
      </c>
      <c r="O436" s="28">
        <f>M436*AA436</f>
        <v>0</v>
      </c>
      <c r="P436" s="1">
        <v>3</v>
      </c>
      <c r="AA436" s="1">
        <f>IF(P436=1,$O$3,IF(P436=2,$O$4,$O$5))</f>
        <v>0.21</v>
      </c>
    </row>
    <row r="437" spans="1:27" ht="26.4" x14ac:dyDescent="0.25">
      <c r="A437" s="1" t="s">
        <v>637</v>
      </c>
      <c r="E437" s="24" t="s">
        <v>13204</v>
      </c>
    </row>
    <row r="438" spans="1:27" ht="66" x14ac:dyDescent="0.25">
      <c r="A438" s="1" t="s">
        <v>638</v>
      </c>
      <c r="E438" s="29" t="s">
        <v>13205</v>
      </c>
    </row>
    <row r="439" spans="1:27" x14ac:dyDescent="0.25">
      <c r="A439" s="1" t="s">
        <v>640</v>
      </c>
      <c r="E439" s="24" t="s">
        <v>1380</v>
      </c>
    </row>
    <row r="440" spans="1:27" x14ac:dyDescent="0.25">
      <c r="A440" s="1" t="s">
        <v>628</v>
      </c>
      <c r="C440" s="19" t="s">
        <v>3232</v>
      </c>
      <c r="E440" s="20" t="s">
        <v>4807</v>
      </c>
      <c r="L440" s="21">
        <f>SUMIFS(L441:L500,A441:A500,"P")</f>
        <v>0</v>
      </c>
      <c r="M440" s="21">
        <f>SUMIFS(M441:M500,A441:A500,"P")</f>
        <v>0</v>
      </c>
      <c r="N440" s="22"/>
    </row>
    <row r="441" spans="1:27" ht="26.4" x14ac:dyDescent="0.25">
      <c r="A441" s="1" t="s">
        <v>631</v>
      </c>
      <c r="B441" s="1">
        <v>57</v>
      </c>
      <c r="C441" s="23" t="s">
        <v>13206</v>
      </c>
      <c r="D441" t="s">
        <v>633</v>
      </c>
      <c r="E441" s="24" t="s">
        <v>13207</v>
      </c>
      <c r="F441" s="25" t="s">
        <v>657</v>
      </c>
      <c r="G441" s="26">
        <v>2</v>
      </c>
      <c r="H441" s="25">
        <v>0</v>
      </c>
      <c r="I441" s="27">
        <f>ROUND(G441*H441,P4)</f>
        <v>0</v>
      </c>
      <c r="L441" s="27">
        <v>0</v>
      </c>
      <c r="M441" s="21">
        <f>ROUND(G441*L441,P4)</f>
        <v>0</v>
      </c>
      <c r="N441" s="22" t="s">
        <v>11651</v>
      </c>
      <c r="O441" s="28">
        <f>M441*AA441</f>
        <v>0</v>
      </c>
      <c r="P441" s="1">
        <v>3</v>
      </c>
      <c r="AA441" s="1">
        <f>IF(P441=1,$O$3,IF(P441=2,$O$4,$O$5))</f>
        <v>0.21</v>
      </c>
    </row>
    <row r="442" spans="1:27" ht="26.4" x14ac:dyDescent="0.25">
      <c r="A442" s="1" t="s">
        <v>637</v>
      </c>
      <c r="E442" s="24" t="s">
        <v>13207</v>
      </c>
    </row>
    <row r="443" spans="1:27" ht="52.8" x14ac:dyDescent="0.25">
      <c r="A443" s="1" t="s">
        <v>638</v>
      </c>
      <c r="E443" s="29" t="s">
        <v>13208</v>
      </c>
    </row>
    <row r="444" spans="1:27" x14ac:dyDescent="0.25">
      <c r="A444" s="1" t="s">
        <v>640</v>
      </c>
      <c r="E444" s="24" t="s">
        <v>1380</v>
      </c>
    </row>
    <row r="445" spans="1:27" ht="26.4" x14ac:dyDescent="0.25">
      <c r="A445" s="1" t="s">
        <v>631</v>
      </c>
      <c r="B445" s="1">
        <v>58</v>
      </c>
      <c r="C445" s="23" t="s">
        <v>13209</v>
      </c>
      <c r="D445" t="s">
        <v>633</v>
      </c>
      <c r="E445" s="24" t="s">
        <v>13210</v>
      </c>
      <c r="F445" s="25" t="s">
        <v>657</v>
      </c>
      <c r="G445" s="26">
        <v>21</v>
      </c>
      <c r="H445" s="25">
        <v>0</v>
      </c>
      <c r="I445" s="27">
        <f>ROUND(G445*H445,P4)</f>
        <v>0</v>
      </c>
      <c r="L445" s="27">
        <v>0</v>
      </c>
      <c r="M445" s="21">
        <f>ROUND(G445*L445,P4)</f>
        <v>0</v>
      </c>
      <c r="N445" s="22" t="s">
        <v>11651</v>
      </c>
      <c r="O445" s="28">
        <f>M445*AA445</f>
        <v>0</v>
      </c>
      <c r="P445" s="1">
        <v>3</v>
      </c>
      <c r="AA445" s="1">
        <f>IF(P445=1,$O$3,IF(P445=2,$O$4,$O$5))</f>
        <v>0.21</v>
      </c>
    </row>
    <row r="446" spans="1:27" ht="26.4" x14ac:dyDescent="0.25">
      <c r="A446" s="1" t="s">
        <v>637</v>
      </c>
      <c r="E446" s="24" t="s">
        <v>13210</v>
      </c>
    </row>
    <row r="447" spans="1:27" ht="52.8" x14ac:dyDescent="0.25">
      <c r="A447" s="1" t="s">
        <v>638</v>
      </c>
      <c r="E447" s="29" t="s">
        <v>13211</v>
      </c>
    </row>
    <row r="448" spans="1:27" x14ac:dyDescent="0.25">
      <c r="A448" s="1" t="s">
        <v>640</v>
      </c>
      <c r="E448" s="24" t="s">
        <v>1380</v>
      </c>
    </row>
    <row r="449" spans="1:27" ht="26.4" x14ac:dyDescent="0.25">
      <c r="A449" s="1" t="s">
        <v>631</v>
      </c>
      <c r="B449" s="1">
        <v>59</v>
      </c>
      <c r="C449" s="23" t="s">
        <v>13212</v>
      </c>
      <c r="D449" t="s">
        <v>633</v>
      </c>
      <c r="E449" s="24" t="s">
        <v>13213</v>
      </c>
      <c r="F449" s="25" t="s">
        <v>874</v>
      </c>
      <c r="G449" s="26">
        <v>5.6159999999999997</v>
      </c>
      <c r="H449" s="25">
        <v>0</v>
      </c>
      <c r="I449" s="27">
        <f>ROUND(G449*H449,P4)</f>
        <v>0</v>
      </c>
      <c r="L449" s="27">
        <v>0</v>
      </c>
      <c r="M449" s="21">
        <f>ROUND(G449*L449,P4)</f>
        <v>0</v>
      </c>
      <c r="N449" s="22" t="s">
        <v>11651</v>
      </c>
      <c r="O449" s="28">
        <f>M449*AA449</f>
        <v>0</v>
      </c>
      <c r="P449" s="1">
        <v>3</v>
      </c>
      <c r="AA449" s="1">
        <f>IF(P449=1,$O$3,IF(P449=2,$O$4,$O$5))</f>
        <v>0.21</v>
      </c>
    </row>
    <row r="450" spans="1:27" ht="26.4" x14ac:dyDescent="0.25">
      <c r="A450" s="1" t="s">
        <v>637</v>
      </c>
      <c r="E450" s="24" t="s">
        <v>13213</v>
      </c>
    </row>
    <row r="451" spans="1:27" ht="66" x14ac:dyDescent="0.25">
      <c r="A451" s="1" t="s">
        <v>638</v>
      </c>
      <c r="E451" s="29" t="s">
        <v>13214</v>
      </c>
    </row>
    <row r="452" spans="1:27" x14ac:dyDescent="0.25">
      <c r="A452" s="1" t="s">
        <v>640</v>
      </c>
      <c r="E452" s="24" t="s">
        <v>1380</v>
      </c>
    </row>
    <row r="453" spans="1:27" ht="26.4" x14ac:dyDescent="0.25">
      <c r="A453" s="1" t="s">
        <v>631</v>
      </c>
      <c r="B453" s="1">
        <v>60</v>
      </c>
      <c r="C453" s="23" t="s">
        <v>11809</v>
      </c>
      <c r="D453" t="s">
        <v>633</v>
      </c>
      <c r="E453" s="24" t="s">
        <v>13215</v>
      </c>
      <c r="F453" s="25" t="s">
        <v>870</v>
      </c>
      <c r="G453" s="26">
        <v>6.7949999999999999</v>
      </c>
      <c r="H453" s="25">
        <v>0</v>
      </c>
      <c r="I453" s="27">
        <f>ROUND(G453*H453,P4)</f>
        <v>0</v>
      </c>
      <c r="L453" s="27">
        <v>0</v>
      </c>
      <c r="M453" s="21">
        <f>ROUND(G453*L453,P4)</f>
        <v>0</v>
      </c>
      <c r="N453" s="22" t="s">
        <v>11651</v>
      </c>
      <c r="O453" s="28">
        <f>M453*AA453</f>
        <v>0</v>
      </c>
      <c r="P453" s="1">
        <v>3</v>
      </c>
      <c r="AA453" s="1">
        <f>IF(P453=1,$O$3,IF(P453=2,$O$4,$O$5))</f>
        <v>0.21</v>
      </c>
    </row>
    <row r="454" spans="1:27" ht="26.4" x14ac:dyDescent="0.25">
      <c r="A454" s="1" t="s">
        <v>637</v>
      </c>
      <c r="E454" s="24" t="s">
        <v>13215</v>
      </c>
    </row>
    <row r="455" spans="1:27" ht="52.8" x14ac:dyDescent="0.25">
      <c r="A455" s="1" t="s">
        <v>638</v>
      </c>
      <c r="E455" s="29" t="s">
        <v>13216</v>
      </c>
    </row>
    <row r="456" spans="1:27" x14ac:dyDescent="0.25">
      <c r="A456" s="1" t="s">
        <v>640</v>
      </c>
      <c r="E456" s="24" t="s">
        <v>1380</v>
      </c>
    </row>
    <row r="457" spans="1:27" ht="26.4" x14ac:dyDescent="0.25">
      <c r="A457" s="1" t="s">
        <v>631</v>
      </c>
      <c r="B457" s="1">
        <v>61</v>
      </c>
      <c r="C457" s="23" t="s">
        <v>11812</v>
      </c>
      <c r="D457" t="s">
        <v>633</v>
      </c>
      <c r="E457" s="24" t="s">
        <v>13217</v>
      </c>
      <c r="F457" s="25" t="s">
        <v>870</v>
      </c>
      <c r="G457" s="26">
        <v>6.7949999999999999</v>
      </c>
      <c r="H457" s="25">
        <v>0</v>
      </c>
      <c r="I457" s="27">
        <f>ROUND(G457*H457,P4)</f>
        <v>0</v>
      </c>
      <c r="L457" s="27">
        <v>0</v>
      </c>
      <c r="M457" s="21">
        <f>ROUND(G457*L457,P4)</f>
        <v>0</v>
      </c>
      <c r="N457" s="22" t="s">
        <v>11651</v>
      </c>
      <c r="O457" s="28">
        <f>M457*AA457</f>
        <v>0</v>
      </c>
      <c r="P457" s="1">
        <v>3</v>
      </c>
      <c r="AA457" s="1">
        <f>IF(P457=1,$O$3,IF(P457=2,$O$4,$O$5))</f>
        <v>0.21</v>
      </c>
    </row>
    <row r="458" spans="1:27" ht="26.4" x14ac:dyDescent="0.25">
      <c r="A458" s="1" t="s">
        <v>637</v>
      </c>
      <c r="E458" s="24" t="s">
        <v>13217</v>
      </c>
    </row>
    <row r="459" spans="1:27" x14ac:dyDescent="0.25">
      <c r="A459" s="1" t="s">
        <v>638</v>
      </c>
      <c r="E459" s="29" t="s">
        <v>13218</v>
      </c>
    </row>
    <row r="460" spans="1:27" x14ac:dyDescent="0.25">
      <c r="A460" s="1" t="s">
        <v>640</v>
      </c>
      <c r="E460" s="24" t="s">
        <v>1380</v>
      </c>
    </row>
    <row r="461" spans="1:27" ht="26.4" x14ac:dyDescent="0.25">
      <c r="A461" s="1" t="s">
        <v>631</v>
      </c>
      <c r="B461" s="1">
        <v>62</v>
      </c>
      <c r="C461" s="23" t="s">
        <v>11815</v>
      </c>
      <c r="D461" t="s">
        <v>633</v>
      </c>
      <c r="E461" s="24" t="s">
        <v>13219</v>
      </c>
      <c r="F461" s="25" t="s">
        <v>870</v>
      </c>
      <c r="G461" s="26">
        <v>6.7949999999999999</v>
      </c>
      <c r="H461" s="25">
        <v>0</v>
      </c>
      <c r="I461" s="27">
        <f>ROUND(G461*H461,P4)</f>
        <v>0</v>
      </c>
      <c r="L461" s="27">
        <v>0</v>
      </c>
      <c r="M461" s="21">
        <f>ROUND(G461*L461,P4)</f>
        <v>0</v>
      </c>
      <c r="N461" s="22" t="s">
        <v>11651</v>
      </c>
      <c r="O461" s="28">
        <f>M461*AA461</f>
        <v>0</v>
      </c>
      <c r="P461" s="1">
        <v>3</v>
      </c>
      <c r="AA461" s="1">
        <f>IF(P461=1,$O$3,IF(P461=2,$O$4,$O$5))</f>
        <v>0.21</v>
      </c>
    </row>
    <row r="462" spans="1:27" ht="26.4" x14ac:dyDescent="0.25">
      <c r="A462" s="1" t="s">
        <v>637</v>
      </c>
      <c r="E462" s="24" t="s">
        <v>13219</v>
      </c>
    </row>
    <row r="463" spans="1:27" x14ac:dyDescent="0.25">
      <c r="A463" s="1" t="s">
        <v>638</v>
      </c>
      <c r="E463" s="29" t="s">
        <v>13218</v>
      </c>
    </row>
    <row r="464" spans="1:27" x14ac:dyDescent="0.25">
      <c r="A464" s="1" t="s">
        <v>640</v>
      </c>
      <c r="E464" s="24" t="s">
        <v>1380</v>
      </c>
    </row>
    <row r="465" spans="1:27" ht="26.4" x14ac:dyDescent="0.25">
      <c r="A465" s="1" t="s">
        <v>631</v>
      </c>
      <c r="B465" s="1">
        <v>63</v>
      </c>
      <c r="C465" s="23" t="s">
        <v>11818</v>
      </c>
      <c r="D465" t="s">
        <v>633</v>
      </c>
      <c r="E465" s="24" t="s">
        <v>13220</v>
      </c>
      <c r="F465" s="25" t="s">
        <v>870</v>
      </c>
      <c r="G465" s="26">
        <v>6.7949999999999999</v>
      </c>
      <c r="H465" s="25">
        <v>0</v>
      </c>
      <c r="I465" s="27">
        <f>ROUND(G465*H465,P4)</f>
        <v>0</v>
      </c>
      <c r="L465" s="27">
        <v>0</v>
      </c>
      <c r="M465" s="21">
        <f>ROUND(G465*L465,P4)</f>
        <v>0</v>
      </c>
      <c r="N465" s="22" t="s">
        <v>11651</v>
      </c>
      <c r="O465" s="28">
        <f>M465*AA465</f>
        <v>0</v>
      </c>
      <c r="P465" s="1">
        <v>3</v>
      </c>
      <c r="AA465" s="1">
        <f>IF(P465=1,$O$3,IF(P465=2,$O$4,$O$5))</f>
        <v>0.21</v>
      </c>
    </row>
    <row r="466" spans="1:27" ht="26.4" x14ac:dyDescent="0.25">
      <c r="A466" s="1" t="s">
        <v>637</v>
      </c>
      <c r="E466" s="24" t="s">
        <v>13220</v>
      </c>
    </row>
    <row r="467" spans="1:27" x14ac:dyDescent="0.25">
      <c r="A467" s="1" t="s">
        <v>638</v>
      </c>
      <c r="E467" s="29" t="s">
        <v>13218</v>
      </c>
    </row>
    <row r="468" spans="1:27" x14ac:dyDescent="0.25">
      <c r="A468" s="1" t="s">
        <v>640</v>
      </c>
      <c r="E468" s="24" t="s">
        <v>1380</v>
      </c>
    </row>
    <row r="469" spans="1:27" ht="39.6" x14ac:dyDescent="0.25">
      <c r="A469" s="1" t="s">
        <v>631</v>
      </c>
      <c r="B469" s="1">
        <v>64</v>
      </c>
      <c r="C469" s="23" t="s">
        <v>11821</v>
      </c>
      <c r="D469" t="s">
        <v>633</v>
      </c>
      <c r="E469" s="24" t="s">
        <v>13221</v>
      </c>
      <c r="F469" s="25" t="s">
        <v>1806</v>
      </c>
      <c r="G469" s="26">
        <v>0.56200000000000006</v>
      </c>
      <c r="H469" s="25">
        <v>0</v>
      </c>
      <c r="I469" s="27">
        <f>ROUND(G469*H469,P4)</f>
        <v>0</v>
      </c>
      <c r="L469" s="27">
        <v>0</v>
      </c>
      <c r="M469" s="21">
        <f>ROUND(G469*L469,P4)</f>
        <v>0</v>
      </c>
      <c r="N469" s="22" t="s">
        <v>11651</v>
      </c>
      <c r="O469" s="28">
        <f>M469*AA469</f>
        <v>0</v>
      </c>
      <c r="P469" s="1">
        <v>3</v>
      </c>
      <c r="AA469" s="1">
        <f>IF(P469=1,$O$3,IF(P469=2,$O$4,$O$5))</f>
        <v>0.21</v>
      </c>
    </row>
    <row r="470" spans="1:27" ht="52.8" x14ac:dyDescent="0.25">
      <c r="A470" s="1" t="s">
        <v>637</v>
      </c>
      <c r="E470" s="24" t="s">
        <v>13222</v>
      </c>
    </row>
    <row r="471" spans="1:27" ht="52.8" x14ac:dyDescent="0.25">
      <c r="A471" s="1" t="s">
        <v>638</v>
      </c>
      <c r="E471" s="29" t="s">
        <v>13223</v>
      </c>
    </row>
    <row r="472" spans="1:27" x14ac:dyDescent="0.25">
      <c r="A472" s="1" t="s">
        <v>640</v>
      </c>
      <c r="E472" s="24" t="s">
        <v>1380</v>
      </c>
    </row>
    <row r="473" spans="1:27" ht="26.4" x14ac:dyDescent="0.25">
      <c r="A473" s="1" t="s">
        <v>631</v>
      </c>
      <c r="B473" s="1">
        <v>65</v>
      </c>
      <c r="C473" s="23" t="s">
        <v>11824</v>
      </c>
      <c r="D473" t="s">
        <v>633</v>
      </c>
      <c r="E473" s="24" t="s">
        <v>13224</v>
      </c>
      <c r="F473" s="25" t="s">
        <v>647</v>
      </c>
      <c r="G473" s="26">
        <v>151.19999999999999</v>
      </c>
      <c r="H473" s="25">
        <v>0</v>
      </c>
      <c r="I473" s="27">
        <f>ROUND(G473*H473,P4)</f>
        <v>0</v>
      </c>
      <c r="L473" s="27">
        <v>0</v>
      </c>
      <c r="M473" s="21">
        <f>ROUND(G473*L473,P4)</f>
        <v>0</v>
      </c>
      <c r="N473" s="22" t="s">
        <v>11651</v>
      </c>
      <c r="O473" s="28">
        <f>M473*AA473</f>
        <v>0</v>
      </c>
      <c r="P473" s="1">
        <v>3</v>
      </c>
      <c r="AA473" s="1">
        <f>IF(P473=1,$O$3,IF(P473=2,$O$4,$O$5))</f>
        <v>0.21</v>
      </c>
    </row>
    <row r="474" spans="1:27" ht="26.4" x14ac:dyDescent="0.25">
      <c r="A474" s="1" t="s">
        <v>637</v>
      </c>
      <c r="E474" s="24" t="s">
        <v>13224</v>
      </c>
    </row>
    <row r="475" spans="1:27" ht="39.6" x14ac:dyDescent="0.25">
      <c r="A475" s="1" t="s">
        <v>638</v>
      </c>
      <c r="E475" s="29" t="s">
        <v>13225</v>
      </c>
    </row>
    <row r="476" spans="1:27" x14ac:dyDescent="0.25">
      <c r="A476" s="1" t="s">
        <v>640</v>
      </c>
      <c r="E476" s="24" t="s">
        <v>1380</v>
      </c>
    </row>
    <row r="477" spans="1:27" x14ac:dyDescent="0.25">
      <c r="A477" s="1" t="s">
        <v>631</v>
      </c>
      <c r="B477" s="1">
        <v>66</v>
      </c>
      <c r="C477" s="23" t="s">
        <v>13226</v>
      </c>
      <c r="D477" t="s">
        <v>633</v>
      </c>
      <c r="E477" s="24" t="s">
        <v>13227</v>
      </c>
      <c r="F477" s="25" t="s">
        <v>874</v>
      </c>
      <c r="G477" s="26">
        <v>13.92</v>
      </c>
      <c r="H477" s="25">
        <v>0</v>
      </c>
      <c r="I477" s="27">
        <f>ROUND(G477*H477,P4)</f>
        <v>0</v>
      </c>
      <c r="L477" s="27">
        <v>0</v>
      </c>
      <c r="M477" s="21">
        <f>ROUND(G477*L477,P4)</f>
        <v>0</v>
      </c>
      <c r="N477" s="22" t="s">
        <v>11651</v>
      </c>
      <c r="O477" s="28">
        <f>M477*AA477</f>
        <v>0</v>
      </c>
      <c r="P477" s="1">
        <v>3</v>
      </c>
      <c r="AA477" s="1">
        <f>IF(P477=1,$O$3,IF(P477=2,$O$4,$O$5))</f>
        <v>0.21</v>
      </c>
    </row>
    <row r="478" spans="1:27" x14ac:dyDescent="0.25">
      <c r="A478" s="1" t="s">
        <v>637</v>
      </c>
      <c r="E478" s="24" t="s">
        <v>13227</v>
      </c>
    </row>
    <row r="479" spans="1:27" ht="409.6" x14ac:dyDescent="0.25">
      <c r="A479" s="1" t="s">
        <v>638</v>
      </c>
      <c r="E479" s="29" t="s">
        <v>13228</v>
      </c>
    </row>
    <row r="480" spans="1:27" x14ac:dyDescent="0.25">
      <c r="A480" s="1" t="s">
        <v>640</v>
      </c>
      <c r="E480" s="24" t="s">
        <v>1380</v>
      </c>
    </row>
    <row r="481" spans="1:27" x14ac:dyDescent="0.25">
      <c r="A481" s="1" t="s">
        <v>631</v>
      </c>
      <c r="B481" s="1">
        <v>67</v>
      </c>
      <c r="C481" s="23" t="s">
        <v>11830</v>
      </c>
      <c r="D481" t="s">
        <v>633</v>
      </c>
      <c r="E481" s="24" t="s">
        <v>13229</v>
      </c>
      <c r="F481" s="25" t="s">
        <v>870</v>
      </c>
      <c r="G481" s="26">
        <v>84.058000000000007</v>
      </c>
      <c r="H481" s="25">
        <v>0</v>
      </c>
      <c r="I481" s="27">
        <f>ROUND(G481*H481,P4)</f>
        <v>0</v>
      </c>
      <c r="L481" s="27">
        <v>0</v>
      </c>
      <c r="M481" s="21">
        <f>ROUND(G481*L481,P4)</f>
        <v>0</v>
      </c>
      <c r="N481" s="22" t="s">
        <v>11651</v>
      </c>
      <c r="O481" s="28">
        <f>M481*AA481</f>
        <v>0</v>
      </c>
      <c r="P481" s="1">
        <v>3</v>
      </c>
      <c r="AA481" s="1">
        <f>IF(P481=1,$O$3,IF(P481=2,$O$4,$O$5))</f>
        <v>0.21</v>
      </c>
    </row>
    <row r="482" spans="1:27" x14ac:dyDescent="0.25">
      <c r="A482" s="1" t="s">
        <v>637</v>
      </c>
      <c r="E482" s="24" t="s">
        <v>13229</v>
      </c>
    </row>
    <row r="483" spans="1:27" ht="409.6" x14ac:dyDescent="0.25">
      <c r="A483" s="1" t="s">
        <v>638</v>
      </c>
      <c r="E483" s="29" t="s">
        <v>13230</v>
      </c>
    </row>
    <row r="484" spans="1:27" x14ac:dyDescent="0.25">
      <c r="A484" s="1" t="s">
        <v>640</v>
      </c>
      <c r="E484" s="24" t="s">
        <v>1380</v>
      </c>
    </row>
    <row r="485" spans="1:27" x14ac:dyDescent="0.25">
      <c r="A485" s="1" t="s">
        <v>631</v>
      </c>
      <c r="B485" s="1">
        <v>68</v>
      </c>
      <c r="C485" s="23" t="s">
        <v>11833</v>
      </c>
      <c r="D485" t="s">
        <v>633</v>
      </c>
      <c r="E485" s="24" t="s">
        <v>13231</v>
      </c>
      <c r="F485" s="25" t="s">
        <v>870</v>
      </c>
      <c r="G485" s="26">
        <v>84.058000000000007</v>
      </c>
      <c r="H485" s="25">
        <v>0</v>
      </c>
      <c r="I485" s="27">
        <f>ROUND(G485*H485,P4)</f>
        <v>0</v>
      </c>
      <c r="L485" s="27">
        <v>0</v>
      </c>
      <c r="M485" s="21">
        <f>ROUND(G485*L485,P4)</f>
        <v>0</v>
      </c>
      <c r="N485" s="22" t="s">
        <v>11651</v>
      </c>
      <c r="O485" s="28">
        <f>M485*AA485</f>
        <v>0</v>
      </c>
      <c r="P485" s="1">
        <v>3</v>
      </c>
      <c r="AA485" s="1">
        <f>IF(P485=1,$O$3,IF(P485=2,$O$4,$O$5))</f>
        <v>0.21</v>
      </c>
    </row>
    <row r="486" spans="1:27" x14ac:dyDescent="0.25">
      <c r="A486" s="1" t="s">
        <v>637</v>
      </c>
      <c r="E486" s="24" t="s">
        <v>13231</v>
      </c>
    </row>
    <row r="487" spans="1:27" x14ac:dyDescent="0.25">
      <c r="A487" s="1" t="s">
        <v>638</v>
      </c>
      <c r="E487" s="29" t="s">
        <v>13232</v>
      </c>
    </row>
    <row r="488" spans="1:27" x14ac:dyDescent="0.25">
      <c r="A488" s="1" t="s">
        <v>640</v>
      </c>
      <c r="E488" s="24" t="s">
        <v>1380</v>
      </c>
    </row>
    <row r="489" spans="1:27" x14ac:dyDescent="0.25">
      <c r="A489" s="1" t="s">
        <v>631</v>
      </c>
      <c r="B489" s="1">
        <v>69</v>
      </c>
      <c r="C489" s="23" t="s">
        <v>11836</v>
      </c>
      <c r="D489" t="s">
        <v>633</v>
      </c>
      <c r="E489" s="24" t="s">
        <v>13233</v>
      </c>
      <c r="F489" s="25" t="s">
        <v>1806</v>
      </c>
      <c r="G489" s="26">
        <v>1.5669999999999999</v>
      </c>
      <c r="H489" s="25">
        <v>0</v>
      </c>
      <c r="I489" s="27">
        <f>ROUND(G489*H489,P4)</f>
        <v>0</v>
      </c>
      <c r="L489" s="27">
        <v>0</v>
      </c>
      <c r="M489" s="21">
        <f>ROUND(G489*L489,P4)</f>
        <v>0</v>
      </c>
      <c r="N489" s="22" t="s">
        <v>11651</v>
      </c>
      <c r="O489" s="28">
        <f>M489*AA489</f>
        <v>0</v>
      </c>
      <c r="P489" s="1">
        <v>3</v>
      </c>
      <c r="AA489" s="1">
        <f>IF(P489=1,$O$3,IF(P489=2,$O$4,$O$5))</f>
        <v>0.21</v>
      </c>
    </row>
    <row r="490" spans="1:27" x14ac:dyDescent="0.25">
      <c r="A490" s="1" t="s">
        <v>637</v>
      </c>
      <c r="E490" s="24" t="s">
        <v>13233</v>
      </c>
    </row>
    <row r="491" spans="1:27" ht="105.6" x14ac:dyDescent="0.25">
      <c r="A491" s="1" t="s">
        <v>638</v>
      </c>
      <c r="E491" s="29" t="s">
        <v>13234</v>
      </c>
    </row>
    <row r="492" spans="1:27" x14ac:dyDescent="0.25">
      <c r="A492" s="1" t="s">
        <v>640</v>
      </c>
      <c r="E492" s="24" t="s">
        <v>1380</v>
      </c>
    </row>
    <row r="493" spans="1:27" x14ac:dyDescent="0.25">
      <c r="A493" s="1" t="s">
        <v>631</v>
      </c>
      <c r="B493" s="1">
        <v>76</v>
      </c>
      <c r="C493" s="23" t="s">
        <v>11839</v>
      </c>
      <c r="D493" t="s">
        <v>633</v>
      </c>
      <c r="E493" s="24" t="s">
        <v>13235</v>
      </c>
      <c r="F493" s="25" t="s">
        <v>647</v>
      </c>
      <c r="G493" s="26">
        <v>195.3</v>
      </c>
      <c r="H493" s="25">
        <v>0</v>
      </c>
      <c r="I493" s="27">
        <f>ROUND(G493*H493,P4)</f>
        <v>0</v>
      </c>
      <c r="L493" s="27">
        <v>0</v>
      </c>
      <c r="M493" s="21">
        <f>ROUND(G493*L493,P4)</f>
        <v>0</v>
      </c>
      <c r="N493" s="22" t="s">
        <v>11651</v>
      </c>
      <c r="O493" s="28">
        <f>M493*AA493</f>
        <v>0</v>
      </c>
      <c r="P493" s="1">
        <v>3</v>
      </c>
      <c r="AA493" s="1">
        <f>IF(P493=1,$O$3,IF(P493=2,$O$4,$O$5))</f>
        <v>0.21</v>
      </c>
    </row>
    <row r="494" spans="1:27" x14ac:dyDescent="0.25">
      <c r="A494" s="1" t="s">
        <v>637</v>
      </c>
      <c r="E494" s="24" t="s">
        <v>13235</v>
      </c>
    </row>
    <row r="495" spans="1:27" ht="52.8" x14ac:dyDescent="0.25">
      <c r="A495" s="1" t="s">
        <v>638</v>
      </c>
      <c r="E495" s="29" t="s">
        <v>13236</v>
      </c>
    </row>
    <row r="496" spans="1:27" x14ac:dyDescent="0.25">
      <c r="A496" s="1" t="s">
        <v>640</v>
      </c>
      <c r="E496" s="24" t="s">
        <v>1380</v>
      </c>
    </row>
    <row r="497" spans="1:27" x14ac:dyDescent="0.25">
      <c r="A497" s="1" t="s">
        <v>631</v>
      </c>
      <c r="B497" s="1">
        <v>124</v>
      </c>
      <c r="C497" s="23" t="s">
        <v>13237</v>
      </c>
      <c r="D497" t="s">
        <v>633</v>
      </c>
      <c r="E497" s="24" t="s">
        <v>13238</v>
      </c>
      <c r="F497" s="25" t="s">
        <v>647</v>
      </c>
      <c r="G497" s="26">
        <v>18.600000000000001</v>
      </c>
      <c r="H497" s="25">
        <v>0</v>
      </c>
      <c r="I497" s="27">
        <f>ROUND(G497*H497,P4)</f>
        <v>0</v>
      </c>
      <c r="L497" s="27">
        <v>0</v>
      </c>
      <c r="M497" s="21">
        <f>ROUND(G497*L497,P4)</f>
        <v>0</v>
      </c>
      <c r="N497" s="22" t="s">
        <v>633</v>
      </c>
      <c r="O497" s="28">
        <f>M497*AA497</f>
        <v>0</v>
      </c>
      <c r="P497" s="1">
        <v>3</v>
      </c>
      <c r="AA497" s="1">
        <f>IF(P497=1,$O$3,IF(P497=2,$O$4,$O$5))</f>
        <v>0.21</v>
      </c>
    </row>
    <row r="498" spans="1:27" x14ac:dyDescent="0.25">
      <c r="A498" s="1" t="s">
        <v>637</v>
      </c>
      <c r="E498" s="24" t="s">
        <v>13238</v>
      </c>
    </row>
    <row r="499" spans="1:27" ht="52.8" x14ac:dyDescent="0.25">
      <c r="A499" s="1" t="s">
        <v>638</v>
      </c>
      <c r="E499" s="29" t="s">
        <v>13239</v>
      </c>
    </row>
    <row r="500" spans="1:27" x14ac:dyDescent="0.25">
      <c r="A500" s="1" t="s">
        <v>640</v>
      </c>
      <c r="E500" s="24" t="s">
        <v>1380</v>
      </c>
    </row>
    <row r="501" spans="1:27" x14ac:dyDescent="0.25">
      <c r="A501" s="1" t="s">
        <v>628</v>
      </c>
      <c r="C501" s="19" t="s">
        <v>891</v>
      </c>
      <c r="E501" s="20" t="s">
        <v>13240</v>
      </c>
      <c r="L501" s="21">
        <f>SUMIFS(L502:L513,A502:A513,"P")</f>
        <v>0</v>
      </c>
      <c r="M501" s="21">
        <f>SUMIFS(M502:M513,A502:A513,"P")</f>
        <v>0</v>
      </c>
      <c r="N501" s="22"/>
    </row>
    <row r="502" spans="1:27" ht="26.4" x14ac:dyDescent="0.25">
      <c r="A502" s="1" t="s">
        <v>631</v>
      </c>
      <c r="B502" s="1">
        <v>72</v>
      </c>
      <c r="C502" s="23" t="s">
        <v>13241</v>
      </c>
      <c r="D502" t="s">
        <v>633</v>
      </c>
      <c r="E502" s="24" t="s">
        <v>13242</v>
      </c>
      <c r="F502" s="25" t="s">
        <v>870</v>
      </c>
      <c r="G502" s="26">
        <v>5</v>
      </c>
      <c r="H502" s="25">
        <v>0</v>
      </c>
      <c r="I502" s="27">
        <f>ROUND(G502*H502,P4)</f>
        <v>0</v>
      </c>
      <c r="L502" s="27">
        <v>0</v>
      </c>
      <c r="M502" s="21">
        <f>ROUND(G502*L502,P4)</f>
        <v>0</v>
      </c>
      <c r="N502" s="22" t="s">
        <v>11651</v>
      </c>
      <c r="O502" s="28">
        <f>M502*AA502</f>
        <v>0</v>
      </c>
      <c r="P502" s="1">
        <v>3</v>
      </c>
      <c r="AA502" s="1">
        <f>IF(P502=1,$O$3,IF(P502=2,$O$4,$O$5))</f>
        <v>0.21</v>
      </c>
    </row>
    <row r="503" spans="1:27" ht="26.4" x14ac:dyDescent="0.25">
      <c r="A503" s="1" t="s">
        <v>637</v>
      </c>
      <c r="E503" s="24" t="s">
        <v>13242</v>
      </c>
    </row>
    <row r="504" spans="1:27" ht="39.6" x14ac:dyDescent="0.25">
      <c r="A504" s="1" t="s">
        <v>638</v>
      </c>
      <c r="E504" s="29" t="s">
        <v>13243</v>
      </c>
    </row>
    <row r="505" spans="1:27" x14ac:dyDescent="0.25">
      <c r="A505" s="1" t="s">
        <v>640</v>
      </c>
      <c r="E505" s="24" t="s">
        <v>1380</v>
      </c>
    </row>
    <row r="506" spans="1:27" x14ac:dyDescent="0.25">
      <c r="A506" s="1" t="s">
        <v>631</v>
      </c>
      <c r="B506" s="1">
        <v>75</v>
      </c>
      <c r="C506" s="23" t="s">
        <v>13244</v>
      </c>
      <c r="D506" t="s">
        <v>633</v>
      </c>
      <c r="E506" s="24" t="s">
        <v>13245</v>
      </c>
      <c r="F506" s="25" t="s">
        <v>870</v>
      </c>
      <c r="G506" s="26">
        <v>5</v>
      </c>
      <c r="H506" s="25">
        <v>0</v>
      </c>
      <c r="I506" s="27">
        <f>ROUND(G506*H506,P4)</f>
        <v>0</v>
      </c>
      <c r="L506" s="27">
        <v>0</v>
      </c>
      <c r="M506" s="21">
        <f>ROUND(G506*L506,P4)</f>
        <v>0</v>
      </c>
      <c r="N506" s="22" t="s">
        <v>11651</v>
      </c>
      <c r="O506" s="28">
        <f>M506*AA506</f>
        <v>0</v>
      </c>
      <c r="P506" s="1">
        <v>3</v>
      </c>
      <c r="AA506" s="1">
        <f>IF(P506=1,$O$3,IF(P506=2,$O$4,$O$5))</f>
        <v>0.21</v>
      </c>
    </row>
    <row r="507" spans="1:27" x14ac:dyDescent="0.25">
      <c r="A507" s="1" t="s">
        <v>637</v>
      </c>
      <c r="E507" s="24" t="s">
        <v>13245</v>
      </c>
    </row>
    <row r="508" spans="1:27" ht="39.6" x14ac:dyDescent="0.25">
      <c r="A508" s="1" t="s">
        <v>638</v>
      </c>
      <c r="E508" s="29" t="s">
        <v>13246</v>
      </c>
    </row>
    <row r="509" spans="1:27" x14ac:dyDescent="0.25">
      <c r="A509" s="1" t="s">
        <v>640</v>
      </c>
      <c r="E509" s="24" t="s">
        <v>1380</v>
      </c>
    </row>
    <row r="510" spans="1:27" ht="26.4" x14ac:dyDescent="0.25">
      <c r="A510" s="1" t="s">
        <v>631</v>
      </c>
      <c r="B510" s="1">
        <v>77</v>
      </c>
      <c r="C510" s="23" t="s">
        <v>13247</v>
      </c>
      <c r="D510" t="s">
        <v>633</v>
      </c>
      <c r="E510" s="24" t="s">
        <v>13248</v>
      </c>
      <c r="F510" s="25" t="s">
        <v>870</v>
      </c>
      <c r="G510" s="26">
        <v>5</v>
      </c>
      <c r="H510" s="25">
        <v>0</v>
      </c>
      <c r="I510" s="27">
        <f>ROUND(G510*H510,P4)</f>
        <v>0</v>
      </c>
      <c r="L510" s="27">
        <v>0</v>
      </c>
      <c r="M510" s="21">
        <f>ROUND(G510*L510,P4)</f>
        <v>0</v>
      </c>
      <c r="N510" s="22" t="s">
        <v>11651</v>
      </c>
      <c r="O510" s="28">
        <f>M510*AA510</f>
        <v>0</v>
      </c>
      <c r="P510" s="1">
        <v>3</v>
      </c>
      <c r="AA510" s="1">
        <f>IF(P510=1,$O$3,IF(P510=2,$O$4,$O$5))</f>
        <v>0.21</v>
      </c>
    </row>
    <row r="511" spans="1:27" ht="52.8" x14ac:dyDescent="0.25">
      <c r="A511" s="1" t="s">
        <v>637</v>
      </c>
      <c r="E511" s="24" t="s">
        <v>13249</v>
      </c>
    </row>
    <row r="512" spans="1:27" ht="39.6" x14ac:dyDescent="0.25">
      <c r="A512" s="1" t="s">
        <v>638</v>
      </c>
      <c r="E512" s="29" t="s">
        <v>13246</v>
      </c>
    </row>
    <row r="513" spans="1:27" x14ac:dyDescent="0.25">
      <c r="A513" s="1" t="s">
        <v>640</v>
      </c>
      <c r="E513" s="24" t="s">
        <v>1380</v>
      </c>
    </row>
    <row r="514" spans="1:27" x14ac:dyDescent="0.25">
      <c r="A514" s="1" t="s">
        <v>628</v>
      </c>
      <c r="C514" s="19" t="s">
        <v>6870</v>
      </c>
      <c r="E514" s="20" t="s">
        <v>13250</v>
      </c>
      <c r="L514" s="21">
        <f>SUMIFS(L515:L642,A515:A642,"P")</f>
        <v>0</v>
      </c>
      <c r="M514" s="21">
        <f>SUMIFS(M515:M642,A515:A642,"P")</f>
        <v>0</v>
      </c>
      <c r="N514" s="22"/>
    </row>
    <row r="515" spans="1:27" x14ac:dyDescent="0.25">
      <c r="A515" s="1" t="s">
        <v>631</v>
      </c>
      <c r="B515" s="1">
        <v>36</v>
      </c>
      <c r="C515" s="23" t="s">
        <v>12002</v>
      </c>
      <c r="D515" t="s">
        <v>633</v>
      </c>
      <c r="E515" s="24" t="s">
        <v>12003</v>
      </c>
      <c r="F515" s="25" t="s">
        <v>870</v>
      </c>
      <c r="G515" s="26">
        <v>26.177</v>
      </c>
      <c r="H515" s="25">
        <v>0</v>
      </c>
      <c r="I515" s="27">
        <f>ROUND(G515*H515,P4)</f>
        <v>0</v>
      </c>
      <c r="L515" s="27">
        <v>0</v>
      </c>
      <c r="M515" s="21">
        <f>ROUND(G515*L515,P4)</f>
        <v>0</v>
      </c>
      <c r="N515" s="22" t="s">
        <v>11651</v>
      </c>
      <c r="O515" s="28">
        <f>M515*AA515</f>
        <v>0</v>
      </c>
      <c r="P515" s="1">
        <v>3</v>
      </c>
      <c r="AA515" s="1">
        <f>IF(P515=1,$O$3,IF(P515=2,$O$4,$O$5))</f>
        <v>0.21</v>
      </c>
    </row>
    <row r="516" spans="1:27" x14ac:dyDescent="0.25">
      <c r="A516" s="1" t="s">
        <v>637</v>
      </c>
      <c r="E516" s="24" t="s">
        <v>12003</v>
      </c>
    </row>
    <row r="517" spans="1:27" ht="26.4" x14ac:dyDescent="0.25">
      <c r="A517" s="1" t="s">
        <v>638</v>
      </c>
      <c r="E517" s="29" t="s">
        <v>13251</v>
      </c>
    </row>
    <row r="518" spans="1:27" x14ac:dyDescent="0.25">
      <c r="A518" s="1" t="s">
        <v>640</v>
      </c>
      <c r="E518" s="24" t="s">
        <v>1380</v>
      </c>
    </row>
    <row r="519" spans="1:27" ht="26.4" x14ac:dyDescent="0.25">
      <c r="A519" s="1" t="s">
        <v>631</v>
      </c>
      <c r="B519" s="1">
        <v>78</v>
      </c>
      <c r="C519" s="23" t="s">
        <v>13252</v>
      </c>
      <c r="D519" t="s">
        <v>633</v>
      </c>
      <c r="E519" s="24" t="s">
        <v>13253</v>
      </c>
      <c r="F519" s="25" t="s">
        <v>870</v>
      </c>
      <c r="G519" s="26">
        <v>235.86</v>
      </c>
      <c r="H519" s="25">
        <v>0</v>
      </c>
      <c r="I519" s="27">
        <f>ROUND(G519*H519,P4)</f>
        <v>0</v>
      </c>
      <c r="L519" s="27">
        <v>0</v>
      </c>
      <c r="M519" s="21">
        <f>ROUND(G519*L519,P4)</f>
        <v>0</v>
      </c>
      <c r="N519" s="22" t="s">
        <v>11651</v>
      </c>
      <c r="O519" s="28">
        <f>M519*AA519</f>
        <v>0</v>
      </c>
      <c r="P519" s="1">
        <v>3</v>
      </c>
      <c r="AA519" s="1">
        <f>IF(P519=1,$O$3,IF(P519=2,$O$4,$O$5))</f>
        <v>0.21</v>
      </c>
    </row>
    <row r="520" spans="1:27" ht="26.4" x14ac:dyDescent="0.25">
      <c r="A520" s="1" t="s">
        <v>637</v>
      </c>
      <c r="E520" s="24" t="s">
        <v>13253</v>
      </c>
    </row>
    <row r="521" spans="1:27" ht="26.4" x14ac:dyDescent="0.25">
      <c r="A521" s="1" t="s">
        <v>638</v>
      </c>
      <c r="E521" s="29" t="s">
        <v>13254</v>
      </c>
    </row>
    <row r="522" spans="1:27" x14ac:dyDescent="0.25">
      <c r="A522" s="1" t="s">
        <v>640</v>
      </c>
      <c r="E522" s="24" t="s">
        <v>1380</v>
      </c>
    </row>
    <row r="523" spans="1:27" ht="26.4" x14ac:dyDescent="0.25">
      <c r="A523" s="1" t="s">
        <v>631</v>
      </c>
      <c r="B523" s="1">
        <v>79</v>
      </c>
      <c r="C523" s="23" t="s">
        <v>11854</v>
      </c>
      <c r="D523" t="s">
        <v>633</v>
      </c>
      <c r="E523" s="24" t="s">
        <v>13255</v>
      </c>
      <c r="F523" s="25" t="s">
        <v>870</v>
      </c>
      <c r="G523" s="26">
        <v>235.86</v>
      </c>
      <c r="H523" s="25">
        <v>0</v>
      </c>
      <c r="I523" s="27">
        <f>ROUND(G523*H523,P4)</f>
        <v>0</v>
      </c>
      <c r="L523" s="27">
        <v>0</v>
      </c>
      <c r="M523" s="21">
        <f>ROUND(G523*L523,P4)</f>
        <v>0</v>
      </c>
      <c r="N523" s="22" t="s">
        <v>11651</v>
      </c>
      <c r="O523" s="28">
        <f>M523*AA523</f>
        <v>0</v>
      </c>
      <c r="P523" s="1">
        <v>3</v>
      </c>
      <c r="AA523" s="1">
        <f>IF(P523=1,$O$3,IF(P523=2,$O$4,$O$5))</f>
        <v>0.21</v>
      </c>
    </row>
    <row r="524" spans="1:27" ht="26.4" x14ac:dyDescent="0.25">
      <c r="A524" s="1" t="s">
        <v>637</v>
      </c>
      <c r="E524" s="24" t="s">
        <v>13255</v>
      </c>
    </row>
    <row r="525" spans="1:27" ht="26.4" x14ac:dyDescent="0.25">
      <c r="A525" s="1" t="s">
        <v>638</v>
      </c>
      <c r="E525" s="29" t="s">
        <v>13254</v>
      </c>
    </row>
    <row r="526" spans="1:27" x14ac:dyDescent="0.25">
      <c r="A526" s="1" t="s">
        <v>640</v>
      </c>
      <c r="E526" s="24" t="s">
        <v>1380</v>
      </c>
    </row>
    <row r="527" spans="1:27" ht="26.4" x14ac:dyDescent="0.25">
      <c r="A527" s="1" t="s">
        <v>631</v>
      </c>
      <c r="B527" s="1">
        <v>80</v>
      </c>
      <c r="C527" s="23" t="s">
        <v>13256</v>
      </c>
      <c r="D527" t="s">
        <v>633</v>
      </c>
      <c r="E527" s="24" t="s">
        <v>13257</v>
      </c>
      <c r="F527" s="25" t="s">
        <v>870</v>
      </c>
      <c r="G527" s="26">
        <v>235.86</v>
      </c>
      <c r="H527" s="25">
        <v>0</v>
      </c>
      <c r="I527" s="27">
        <f>ROUND(G527*H527,P4)</f>
        <v>0</v>
      </c>
      <c r="L527" s="27">
        <v>0</v>
      </c>
      <c r="M527" s="21">
        <f>ROUND(G527*L527,P4)</f>
        <v>0</v>
      </c>
      <c r="N527" s="22" t="s">
        <v>11651</v>
      </c>
      <c r="O527" s="28">
        <f>M527*AA527</f>
        <v>0</v>
      </c>
      <c r="P527" s="1">
        <v>3</v>
      </c>
      <c r="AA527" s="1">
        <f>IF(P527=1,$O$3,IF(P527=2,$O$4,$O$5))</f>
        <v>0.21</v>
      </c>
    </row>
    <row r="528" spans="1:27" ht="26.4" x14ac:dyDescent="0.25">
      <c r="A528" s="1" t="s">
        <v>637</v>
      </c>
      <c r="E528" s="24" t="s">
        <v>13257</v>
      </c>
    </row>
    <row r="529" spans="1:27" ht="171.6" x14ac:dyDescent="0.25">
      <c r="A529" s="1" t="s">
        <v>638</v>
      </c>
      <c r="E529" s="29" t="s">
        <v>13258</v>
      </c>
    </row>
    <row r="530" spans="1:27" x14ac:dyDescent="0.25">
      <c r="A530" s="1" t="s">
        <v>640</v>
      </c>
      <c r="E530" s="24" t="s">
        <v>1380</v>
      </c>
    </row>
    <row r="531" spans="1:27" ht="26.4" x14ac:dyDescent="0.25">
      <c r="A531" s="1" t="s">
        <v>631</v>
      </c>
      <c r="B531" s="1">
        <v>81</v>
      </c>
      <c r="C531" s="23" t="s">
        <v>13259</v>
      </c>
      <c r="D531" t="s">
        <v>633</v>
      </c>
      <c r="E531" s="24" t="s">
        <v>13260</v>
      </c>
      <c r="F531" s="25" t="s">
        <v>870</v>
      </c>
      <c r="G531" s="26">
        <v>711.00300000000004</v>
      </c>
      <c r="H531" s="25">
        <v>0</v>
      </c>
      <c r="I531" s="27">
        <f>ROUND(G531*H531,P4)</f>
        <v>0</v>
      </c>
      <c r="L531" s="27">
        <v>0</v>
      </c>
      <c r="M531" s="21">
        <f>ROUND(G531*L531,P4)</f>
        <v>0</v>
      </c>
      <c r="N531" s="22" t="s">
        <v>11651</v>
      </c>
      <c r="O531" s="28">
        <f>M531*AA531</f>
        <v>0</v>
      </c>
      <c r="P531" s="1">
        <v>3</v>
      </c>
      <c r="AA531" s="1">
        <f>IF(P531=1,$O$3,IF(P531=2,$O$4,$O$5))</f>
        <v>0.21</v>
      </c>
    </row>
    <row r="532" spans="1:27" ht="26.4" x14ac:dyDescent="0.25">
      <c r="A532" s="1" t="s">
        <v>637</v>
      </c>
      <c r="E532" s="24" t="s">
        <v>13260</v>
      </c>
    </row>
    <row r="533" spans="1:27" ht="409.6" x14ac:dyDescent="0.25">
      <c r="A533" s="1" t="s">
        <v>638</v>
      </c>
      <c r="E533" s="29" t="s">
        <v>13261</v>
      </c>
    </row>
    <row r="534" spans="1:27" x14ac:dyDescent="0.25">
      <c r="A534" s="1" t="s">
        <v>640</v>
      </c>
      <c r="E534" s="24" t="s">
        <v>1380</v>
      </c>
    </row>
    <row r="535" spans="1:27" ht="26.4" x14ac:dyDescent="0.25">
      <c r="A535" s="1" t="s">
        <v>631</v>
      </c>
      <c r="B535" s="1">
        <v>82</v>
      </c>
      <c r="C535" s="23" t="s">
        <v>13262</v>
      </c>
      <c r="D535" t="s">
        <v>633</v>
      </c>
      <c r="E535" s="24" t="s">
        <v>13263</v>
      </c>
      <c r="F535" s="25" t="s">
        <v>870</v>
      </c>
      <c r="G535" s="26">
        <v>711.00300000000004</v>
      </c>
      <c r="H535" s="25">
        <v>0</v>
      </c>
      <c r="I535" s="27">
        <f>ROUND(G535*H535,P4)</f>
        <v>0</v>
      </c>
      <c r="L535" s="27">
        <v>0</v>
      </c>
      <c r="M535" s="21">
        <f>ROUND(G535*L535,P4)</f>
        <v>0</v>
      </c>
      <c r="N535" s="22" t="s">
        <v>11651</v>
      </c>
      <c r="O535" s="28">
        <f>M535*AA535</f>
        <v>0</v>
      </c>
      <c r="P535" s="1">
        <v>3</v>
      </c>
      <c r="AA535" s="1">
        <f>IF(P535=1,$O$3,IF(P535=2,$O$4,$O$5))</f>
        <v>0.21</v>
      </c>
    </row>
    <row r="536" spans="1:27" ht="26.4" x14ac:dyDescent="0.25">
      <c r="A536" s="1" t="s">
        <v>637</v>
      </c>
      <c r="E536" s="24" t="s">
        <v>13263</v>
      </c>
    </row>
    <row r="537" spans="1:27" ht="26.4" x14ac:dyDescent="0.25">
      <c r="A537" s="1" t="s">
        <v>638</v>
      </c>
      <c r="E537" s="29" t="s">
        <v>13264</v>
      </c>
    </row>
    <row r="538" spans="1:27" x14ac:dyDescent="0.25">
      <c r="A538" s="1" t="s">
        <v>640</v>
      </c>
      <c r="E538" s="24" t="s">
        <v>1380</v>
      </c>
    </row>
    <row r="539" spans="1:27" ht="26.4" x14ac:dyDescent="0.25">
      <c r="A539" s="1" t="s">
        <v>631</v>
      </c>
      <c r="B539" s="1">
        <v>83</v>
      </c>
      <c r="C539" s="23" t="s">
        <v>13265</v>
      </c>
      <c r="D539" t="s">
        <v>633</v>
      </c>
      <c r="E539" s="24" t="s">
        <v>13266</v>
      </c>
      <c r="F539" s="25" t="s">
        <v>870</v>
      </c>
      <c r="G539" s="26">
        <v>26.177</v>
      </c>
      <c r="H539" s="25">
        <v>0</v>
      </c>
      <c r="I539" s="27">
        <f>ROUND(G539*H539,P4)</f>
        <v>0</v>
      </c>
      <c r="L539" s="27">
        <v>0</v>
      </c>
      <c r="M539" s="21">
        <f>ROUND(G539*L539,P4)</f>
        <v>0</v>
      </c>
      <c r="N539" s="22" t="s">
        <v>11651</v>
      </c>
      <c r="O539" s="28">
        <f>M539*AA539</f>
        <v>0</v>
      </c>
      <c r="P539" s="1">
        <v>3</v>
      </c>
      <c r="AA539" s="1">
        <f>IF(P539=1,$O$3,IF(P539=2,$O$4,$O$5))</f>
        <v>0.21</v>
      </c>
    </row>
    <row r="540" spans="1:27" ht="39.6" x14ac:dyDescent="0.25">
      <c r="A540" s="1" t="s">
        <v>637</v>
      </c>
      <c r="E540" s="24" t="s">
        <v>13267</v>
      </c>
    </row>
    <row r="541" spans="1:27" ht="66" x14ac:dyDescent="0.25">
      <c r="A541" s="1" t="s">
        <v>638</v>
      </c>
      <c r="E541" s="29" t="s">
        <v>13268</v>
      </c>
    </row>
    <row r="542" spans="1:27" x14ac:dyDescent="0.25">
      <c r="A542" s="1" t="s">
        <v>640</v>
      </c>
      <c r="E542" s="24" t="s">
        <v>1380</v>
      </c>
    </row>
    <row r="543" spans="1:27" ht="26.4" x14ac:dyDescent="0.25">
      <c r="A543" s="1" t="s">
        <v>631</v>
      </c>
      <c r="B543" s="1">
        <v>84</v>
      </c>
      <c r="C543" s="23" t="s">
        <v>13269</v>
      </c>
      <c r="D543" t="s">
        <v>633</v>
      </c>
      <c r="E543" s="24" t="s">
        <v>13270</v>
      </c>
      <c r="F543" s="25" t="s">
        <v>870</v>
      </c>
      <c r="G543" s="26">
        <v>26.177</v>
      </c>
      <c r="H543" s="25">
        <v>0</v>
      </c>
      <c r="I543" s="27">
        <f>ROUND(G543*H543,P4)</f>
        <v>0</v>
      </c>
      <c r="L543" s="27">
        <v>0</v>
      </c>
      <c r="M543" s="21">
        <f>ROUND(G543*L543,P4)</f>
        <v>0</v>
      </c>
      <c r="N543" s="22" t="s">
        <v>11651</v>
      </c>
      <c r="O543" s="28">
        <f>M543*AA543</f>
        <v>0</v>
      </c>
      <c r="P543" s="1">
        <v>3</v>
      </c>
      <c r="AA543" s="1">
        <f>IF(P543=1,$O$3,IF(P543=2,$O$4,$O$5))</f>
        <v>0.21</v>
      </c>
    </row>
    <row r="544" spans="1:27" ht="26.4" x14ac:dyDescent="0.25">
      <c r="A544" s="1" t="s">
        <v>637</v>
      </c>
      <c r="E544" s="24" t="s">
        <v>13270</v>
      </c>
    </row>
    <row r="545" spans="1:27" ht="26.4" x14ac:dyDescent="0.25">
      <c r="A545" s="1" t="s">
        <v>638</v>
      </c>
      <c r="E545" s="29" t="s">
        <v>13251</v>
      </c>
    </row>
    <row r="546" spans="1:27" x14ac:dyDescent="0.25">
      <c r="A546" s="1" t="s">
        <v>640</v>
      </c>
      <c r="E546" s="24" t="s">
        <v>1380</v>
      </c>
    </row>
    <row r="547" spans="1:27" ht="26.4" x14ac:dyDescent="0.25">
      <c r="A547" s="1" t="s">
        <v>631</v>
      </c>
      <c r="B547" s="1">
        <v>85</v>
      </c>
      <c r="C547" s="23" t="s">
        <v>11907</v>
      </c>
      <c r="D547" t="s">
        <v>633</v>
      </c>
      <c r="E547" s="24" t="s">
        <v>13271</v>
      </c>
      <c r="F547" s="25" t="s">
        <v>870</v>
      </c>
      <c r="G547" s="26">
        <v>342.94</v>
      </c>
      <c r="H547" s="25">
        <v>0</v>
      </c>
      <c r="I547" s="27">
        <f>ROUND(G547*H547,P4)</f>
        <v>0</v>
      </c>
      <c r="L547" s="27">
        <v>0</v>
      </c>
      <c r="M547" s="21">
        <f>ROUND(G547*L547,P4)</f>
        <v>0</v>
      </c>
      <c r="N547" s="22" t="s">
        <v>11651</v>
      </c>
      <c r="O547" s="28">
        <f>M547*AA547</f>
        <v>0</v>
      </c>
      <c r="P547" s="1">
        <v>3</v>
      </c>
      <c r="AA547" s="1">
        <f>IF(P547=1,$O$3,IF(P547=2,$O$4,$O$5))</f>
        <v>0.21</v>
      </c>
    </row>
    <row r="548" spans="1:27" ht="26.4" x14ac:dyDescent="0.25">
      <c r="A548" s="1" t="s">
        <v>637</v>
      </c>
      <c r="E548" s="24" t="s">
        <v>13271</v>
      </c>
    </row>
    <row r="549" spans="1:27" ht="211.2" x14ac:dyDescent="0.25">
      <c r="A549" s="1" t="s">
        <v>638</v>
      </c>
      <c r="E549" s="29" t="s">
        <v>13272</v>
      </c>
    </row>
    <row r="550" spans="1:27" x14ac:dyDescent="0.25">
      <c r="A550" s="1" t="s">
        <v>640</v>
      </c>
      <c r="E550" s="24" t="s">
        <v>1380</v>
      </c>
    </row>
    <row r="551" spans="1:27" ht="26.4" x14ac:dyDescent="0.25">
      <c r="A551" s="1" t="s">
        <v>631</v>
      </c>
      <c r="B551" s="1">
        <v>86</v>
      </c>
      <c r="C551" s="23" t="s">
        <v>11910</v>
      </c>
      <c r="D551" t="s">
        <v>633</v>
      </c>
      <c r="E551" s="24" t="s">
        <v>13273</v>
      </c>
      <c r="F551" s="25" t="s">
        <v>870</v>
      </c>
      <c r="G551" s="26">
        <v>58.198999999999998</v>
      </c>
      <c r="H551" s="25">
        <v>0</v>
      </c>
      <c r="I551" s="27">
        <f>ROUND(G551*H551,P4)</f>
        <v>0</v>
      </c>
      <c r="L551" s="27">
        <v>0</v>
      </c>
      <c r="M551" s="21">
        <f>ROUND(G551*L551,P4)</f>
        <v>0</v>
      </c>
      <c r="N551" s="22" t="s">
        <v>11651</v>
      </c>
      <c r="O551" s="28">
        <f>M551*AA551</f>
        <v>0</v>
      </c>
      <c r="P551" s="1">
        <v>3</v>
      </c>
      <c r="AA551" s="1">
        <f>IF(P551=1,$O$3,IF(P551=2,$O$4,$O$5))</f>
        <v>0.21</v>
      </c>
    </row>
    <row r="552" spans="1:27" ht="26.4" x14ac:dyDescent="0.25">
      <c r="A552" s="1" t="s">
        <v>637</v>
      </c>
      <c r="E552" s="24" t="s">
        <v>13273</v>
      </c>
    </row>
    <row r="553" spans="1:27" ht="132" x14ac:dyDescent="0.25">
      <c r="A553" s="1" t="s">
        <v>638</v>
      </c>
      <c r="E553" s="29" t="s">
        <v>13274</v>
      </c>
    </row>
    <row r="554" spans="1:27" x14ac:dyDescent="0.25">
      <c r="A554" s="1" t="s">
        <v>640</v>
      </c>
      <c r="E554" s="24" t="s">
        <v>1380</v>
      </c>
    </row>
    <row r="555" spans="1:27" ht="26.4" x14ac:dyDescent="0.25">
      <c r="A555" s="1" t="s">
        <v>631</v>
      </c>
      <c r="B555" s="1">
        <v>87</v>
      </c>
      <c r="C555" s="23" t="s">
        <v>13275</v>
      </c>
      <c r="D555" t="s">
        <v>633</v>
      </c>
      <c r="E555" s="24" t="s">
        <v>13276</v>
      </c>
      <c r="F555" s="25" t="s">
        <v>874</v>
      </c>
      <c r="G555" s="26">
        <v>0.60199999999999998</v>
      </c>
      <c r="H555" s="25">
        <v>0</v>
      </c>
      <c r="I555" s="27">
        <f>ROUND(G555*H555,P4)</f>
        <v>0</v>
      </c>
      <c r="L555" s="27">
        <v>0</v>
      </c>
      <c r="M555" s="21">
        <f>ROUND(G555*L555,P4)</f>
        <v>0</v>
      </c>
      <c r="N555" s="22" t="s">
        <v>11651</v>
      </c>
      <c r="O555" s="28">
        <f>M555*AA555</f>
        <v>0</v>
      </c>
      <c r="P555" s="1">
        <v>3</v>
      </c>
      <c r="AA555" s="1">
        <f>IF(P555=1,$O$3,IF(P555=2,$O$4,$O$5))</f>
        <v>0.21</v>
      </c>
    </row>
    <row r="556" spans="1:27" ht="26.4" x14ac:dyDescent="0.25">
      <c r="A556" s="1" t="s">
        <v>637</v>
      </c>
      <c r="E556" s="24" t="s">
        <v>13276</v>
      </c>
    </row>
    <row r="557" spans="1:27" ht="39.6" x14ac:dyDescent="0.25">
      <c r="A557" s="1" t="s">
        <v>638</v>
      </c>
      <c r="E557" s="29" t="s">
        <v>13277</v>
      </c>
    </row>
    <row r="558" spans="1:27" x14ac:dyDescent="0.25">
      <c r="A558" s="1" t="s">
        <v>640</v>
      </c>
      <c r="E558" s="24" t="s">
        <v>1380</v>
      </c>
    </row>
    <row r="559" spans="1:27" ht="26.4" x14ac:dyDescent="0.25">
      <c r="A559" s="1" t="s">
        <v>631</v>
      </c>
      <c r="B559" s="1">
        <v>88</v>
      </c>
      <c r="C559" s="23" t="s">
        <v>13278</v>
      </c>
      <c r="D559" t="s">
        <v>633</v>
      </c>
      <c r="E559" s="24" t="s">
        <v>13279</v>
      </c>
      <c r="F559" s="25" t="s">
        <v>874</v>
      </c>
      <c r="G559" s="26">
        <v>13.391999999999999</v>
      </c>
      <c r="H559" s="25">
        <v>0</v>
      </c>
      <c r="I559" s="27">
        <f>ROUND(G559*H559,P4)</f>
        <v>0</v>
      </c>
      <c r="L559" s="27">
        <v>0</v>
      </c>
      <c r="M559" s="21">
        <f>ROUND(G559*L559,P4)</f>
        <v>0</v>
      </c>
      <c r="N559" s="22" t="s">
        <v>11651</v>
      </c>
      <c r="O559" s="28">
        <f>M559*AA559</f>
        <v>0</v>
      </c>
      <c r="P559" s="1">
        <v>3</v>
      </c>
      <c r="AA559" s="1">
        <f>IF(P559=1,$O$3,IF(P559=2,$O$4,$O$5))</f>
        <v>0.21</v>
      </c>
    </row>
    <row r="560" spans="1:27" ht="26.4" x14ac:dyDescent="0.25">
      <c r="A560" s="1" t="s">
        <v>637</v>
      </c>
      <c r="E560" s="24" t="s">
        <v>13279</v>
      </c>
    </row>
    <row r="561" spans="1:27" ht="224.4" x14ac:dyDescent="0.25">
      <c r="A561" s="1" t="s">
        <v>638</v>
      </c>
      <c r="E561" s="29" t="s">
        <v>13280</v>
      </c>
    </row>
    <row r="562" spans="1:27" x14ac:dyDescent="0.25">
      <c r="A562" s="1" t="s">
        <v>640</v>
      </c>
      <c r="E562" s="24" t="s">
        <v>1380</v>
      </c>
    </row>
    <row r="563" spans="1:27" ht="26.4" x14ac:dyDescent="0.25">
      <c r="A563" s="1" t="s">
        <v>631</v>
      </c>
      <c r="B563" s="1">
        <v>89</v>
      </c>
      <c r="C563" s="23" t="s">
        <v>13281</v>
      </c>
      <c r="D563" t="s">
        <v>633</v>
      </c>
      <c r="E563" s="24" t="s">
        <v>13282</v>
      </c>
      <c r="F563" s="25" t="s">
        <v>874</v>
      </c>
      <c r="G563" s="26">
        <v>1.9650000000000001</v>
      </c>
      <c r="H563" s="25">
        <v>0</v>
      </c>
      <c r="I563" s="27">
        <f>ROUND(G563*H563,P4)</f>
        <v>0</v>
      </c>
      <c r="L563" s="27">
        <v>0</v>
      </c>
      <c r="M563" s="21">
        <f>ROUND(G563*L563,P4)</f>
        <v>0</v>
      </c>
      <c r="N563" s="22" t="s">
        <v>11651</v>
      </c>
      <c r="O563" s="28">
        <f>M563*AA563</f>
        <v>0</v>
      </c>
      <c r="P563" s="1">
        <v>3</v>
      </c>
      <c r="AA563" s="1">
        <f>IF(P563=1,$O$3,IF(P563=2,$O$4,$O$5))</f>
        <v>0.21</v>
      </c>
    </row>
    <row r="564" spans="1:27" ht="26.4" x14ac:dyDescent="0.25">
      <c r="A564" s="1" t="s">
        <v>637</v>
      </c>
      <c r="E564" s="24" t="s">
        <v>13282</v>
      </c>
    </row>
    <row r="565" spans="1:27" ht="105.6" x14ac:dyDescent="0.25">
      <c r="A565" s="1" t="s">
        <v>638</v>
      </c>
      <c r="E565" s="29" t="s">
        <v>13283</v>
      </c>
    </row>
    <row r="566" spans="1:27" x14ac:dyDescent="0.25">
      <c r="A566" s="1" t="s">
        <v>640</v>
      </c>
      <c r="E566" s="24" t="s">
        <v>1380</v>
      </c>
    </row>
    <row r="567" spans="1:27" ht="26.4" x14ac:dyDescent="0.25">
      <c r="A567" s="1" t="s">
        <v>631</v>
      </c>
      <c r="B567" s="1">
        <v>90</v>
      </c>
      <c r="C567" s="23" t="s">
        <v>13284</v>
      </c>
      <c r="D567" t="s">
        <v>633</v>
      </c>
      <c r="E567" s="24" t="s">
        <v>13285</v>
      </c>
      <c r="F567" s="25" t="s">
        <v>874</v>
      </c>
      <c r="G567" s="26">
        <v>7.6349999999999998</v>
      </c>
      <c r="H567" s="25">
        <v>0</v>
      </c>
      <c r="I567" s="27">
        <f>ROUND(G567*H567,P4)</f>
        <v>0</v>
      </c>
      <c r="L567" s="27">
        <v>0</v>
      </c>
      <c r="M567" s="21">
        <f>ROUND(G567*L567,P4)</f>
        <v>0</v>
      </c>
      <c r="N567" s="22" t="s">
        <v>11651</v>
      </c>
      <c r="O567" s="28">
        <f>M567*AA567</f>
        <v>0</v>
      </c>
      <c r="P567" s="1">
        <v>3</v>
      </c>
      <c r="AA567" s="1">
        <f>IF(P567=1,$O$3,IF(P567=2,$O$4,$O$5))</f>
        <v>0.21</v>
      </c>
    </row>
    <row r="568" spans="1:27" ht="26.4" x14ac:dyDescent="0.25">
      <c r="A568" s="1" t="s">
        <v>637</v>
      </c>
      <c r="E568" s="24" t="s">
        <v>13285</v>
      </c>
    </row>
    <row r="569" spans="1:27" ht="52.8" x14ac:dyDescent="0.25">
      <c r="A569" s="1" t="s">
        <v>638</v>
      </c>
      <c r="E569" s="29" t="s">
        <v>13286</v>
      </c>
    </row>
    <row r="570" spans="1:27" x14ac:dyDescent="0.25">
      <c r="A570" s="1" t="s">
        <v>640</v>
      </c>
      <c r="E570" s="24" t="s">
        <v>1380</v>
      </c>
    </row>
    <row r="571" spans="1:27" ht="26.4" x14ac:dyDescent="0.25">
      <c r="A571" s="1" t="s">
        <v>631</v>
      </c>
      <c r="B571" s="1">
        <v>91</v>
      </c>
      <c r="C571" s="23" t="s">
        <v>13287</v>
      </c>
      <c r="D571" t="s">
        <v>633</v>
      </c>
      <c r="E571" s="24" t="s">
        <v>13288</v>
      </c>
      <c r="F571" s="25" t="s">
        <v>874</v>
      </c>
      <c r="G571" s="26">
        <v>0.60199999999999998</v>
      </c>
      <c r="H571" s="25">
        <v>0</v>
      </c>
      <c r="I571" s="27">
        <f>ROUND(G571*H571,P4)</f>
        <v>0</v>
      </c>
      <c r="L571" s="27">
        <v>0</v>
      </c>
      <c r="M571" s="21">
        <f>ROUND(G571*L571,P4)</f>
        <v>0</v>
      </c>
      <c r="N571" s="22" t="s">
        <v>11651</v>
      </c>
      <c r="O571" s="28">
        <f>M571*AA571</f>
        <v>0</v>
      </c>
      <c r="P571" s="1">
        <v>3</v>
      </c>
      <c r="AA571" s="1">
        <f>IF(P571=1,$O$3,IF(P571=2,$O$4,$O$5))</f>
        <v>0.21</v>
      </c>
    </row>
    <row r="572" spans="1:27" ht="26.4" x14ac:dyDescent="0.25">
      <c r="A572" s="1" t="s">
        <v>637</v>
      </c>
      <c r="E572" s="24" t="s">
        <v>13288</v>
      </c>
    </row>
    <row r="573" spans="1:27" x14ac:dyDescent="0.25">
      <c r="A573" s="1" t="s">
        <v>638</v>
      </c>
      <c r="E573" s="29" t="s">
        <v>13289</v>
      </c>
    </row>
    <row r="574" spans="1:27" x14ac:dyDescent="0.25">
      <c r="A574" s="1" t="s">
        <v>640</v>
      </c>
      <c r="E574" s="24" t="s">
        <v>1380</v>
      </c>
    </row>
    <row r="575" spans="1:27" ht="26.4" x14ac:dyDescent="0.25">
      <c r="A575" s="1" t="s">
        <v>631</v>
      </c>
      <c r="B575" s="1">
        <v>92</v>
      </c>
      <c r="C575" s="23" t="s">
        <v>11923</v>
      </c>
      <c r="D575" t="s">
        <v>633</v>
      </c>
      <c r="E575" s="24" t="s">
        <v>13290</v>
      </c>
      <c r="F575" s="25" t="s">
        <v>874</v>
      </c>
      <c r="G575" s="26">
        <v>13.391999999999999</v>
      </c>
      <c r="H575" s="25">
        <v>0</v>
      </c>
      <c r="I575" s="27">
        <f>ROUND(G575*H575,P4)</f>
        <v>0</v>
      </c>
      <c r="L575" s="27">
        <v>0</v>
      </c>
      <c r="M575" s="21">
        <f>ROUND(G575*L575,P4)</f>
        <v>0</v>
      </c>
      <c r="N575" s="22" t="s">
        <v>11651</v>
      </c>
      <c r="O575" s="28">
        <f>M575*AA575</f>
        <v>0</v>
      </c>
      <c r="P575" s="1">
        <v>3</v>
      </c>
      <c r="AA575" s="1">
        <f>IF(P575=1,$O$3,IF(P575=2,$O$4,$O$5))</f>
        <v>0.21</v>
      </c>
    </row>
    <row r="576" spans="1:27" ht="26.4" x14ac:dyDescent="0.25">
      <c r="A576" s="1" t="s">
        <v>637</v>
      </c>
      <c r="E576" s="24" t="s">
        <v>13290</v>
      </c>
    </row>
    <row r="577" spans="1:27" x14ac:dyDescent="0.25">
      <c r="A577" s="1" t="s">
        <v>638</v>
      </c>
      <c r="E577" s="29" t="s">
        <v>13291</v>
      </c>
    </row>
    <row r="578" spans="1:27" x14ac:dyDescent="0.25">
      <c r="A578" s="1" t="s">
        <v>640</v>
      </c>
      <c r="E578" s="24" t="s">
        <v>1380</v>
      </c>
    </row>
    <row r="579" spans="1:27" ht="26.4" x14ac:dyDescent="0.25">
      <c r="A579" s="1" t="s">
        <v>631</v>
      </c>
      <c r="B579" s="1">
        <v>93</v>
      </c>
      <c r="C579" s="23" t="s">
        <v>13292</v>
      </c>
      <c r="D579" t="s">
        <v>633</v>
      </c>
      <c r="E579" s="24" t="s">
        <v>13293</v>
      </c>
      <c r="F579" s="25" t="s">
        <v>874</v>
      </c>
      <c r="G579" s="26">
        <v>1.9650000000000001</v>
      </c>
      <c r="H579" s="25">
        <v>0</v>
      </c>
      <c r="I579" s="27">
        <f>ROUND(G579*H579,P4)</f>
        <v>0</v>
      </c>
      <c r="L579" s="27">
        <v>0</v>
      </c>
      <c r="M579" s="21">
        <f>ROUND(G579*L579,P4)</f>
        <v>0</v>
      </c>
      <c r="N579" s="22" t="s">
        <v>11651</v>
      </c>
      <c r="O579" s="28">
        <f>M579*AA579</f>
        <v>0</v>
      </c>
      <c r="P579" s="1">
        <v>3</v>
      </c>
      <c r="AA579" s="1">
        <f>IF(P579=1,$O$3,IF(P579=2,$O$4,$O$5))</f>
        <v>0.21</v>
      </c>
    </row>
    <row r="580" spans="1:27" ht="26.4" x14ac:dyDescent="0.25">
      <c r="A580" s="1" t="s">
        <v>637</v>
      </c>
      <c r="E580" s="24" t="s">
        <v>13293</v>
      </c>
    </row>
    <row r="581" spans="1:27" x14ac:dyDescent="0.25">
      <c r="A581" s="1" t="s">
        <v>638</v>
      </c>
      <c r="E581" s="29" t="s">
        <v>13294</v>
      </c>
    </row>
    <row r="582" spans="1:27" x14ac:dyDescent="0.25">
      <c r="A582" s="1" t="s">
        <v>640</v>
      </c>
      <c r="E582" s="24" t="s">
        <v>1380</v>
      </c>
    </row>
    <row r="583" spans="1:27" ht="26.4" x14ac:dyDescent="0.25">
      <c r="A583" s="1" t="s">
        <v>631</v>
      </c>
      <c r="B583" s="1">
        <v>94</v>
      </c>
      <c r="C583" s="23" t="s">
        <v>13295</v>
      </c>
      <c r="D583" t="s">
        <v>633</v>
      </c>
      <c r="E583" s="24" t="s">
        <v>13296</v>
      </c>
      <c r="F583" s="25" t="s">
        <v>874</v>
      </c>
      <c r="G583" s="26">
        <v>0.60199999999999998</v>
      </c>
      <c r="H583" s="25">
        <v>0</v>
      </c>
      <c r="I583" s="27">
        <f>ROUND(G583*H583,P4)</f>
        <v>0</v>
      </c>
      <c r="L583" s="27">
        <v>0</v>
      </c>
      <c r="M583" s="21">
        <f>ROUND(G583*L583,P4)</f>
        <v>0</v>
      </c>
      <c r="N583" s="22" t="s">
        <v>11651</v>
      </c>
      <c r="O583" s="28">
        <f>M583*AA583</f>
        <v>0</v>
      </c>
      <c r="P583" s="1">
        <v>3</v>
      </c>
      <c r="AA583" s="1">
        <f>IF(P583=1,$O$3,IF(P583=2,$O$4,$O$5))</f>
        <v>0.21</v>
      </c>
    </row>
    <row r="584" spans="1:27" ht="26.4" x14ac:dyDescent="0.25">
      <c r="A584" s="1" t="s">
        <v>637</v>
      </c>
      <c r="E584" s="24" t="s">
        <v>13296</v>
      </c>
    </row>
    <row r="585" spans="1:27" ht="39.6" x14ac:dyDescent="0.25">
      <c r="A585" s="1" t="s">
        <v>638</v>
      </c>
      <c r="E585" s="29" t="s">
        <v>13277</v>
      </c>
    </row>
    <row r="586" spans="1:27" x14ac:dyDescent="0.25">
      <c r="A586" s="1" t="s">
        <v>640</v>
      </c>
      <c r="E586" s="24" t="s">
        <v>1380</v>
      </c>
    </row>
    <row r="587" spans="1:27" ht="26.4" x14ac:dyDescent="0.25">
      <c r="A587" s="1" t="s">
        <v>631</v>
      </c>
      <c r="B587" s="1">
        <v>95</v>
      </c>
      <c r="C587" s="23" t="s">
        <v>11926</v>
      </c>
      <c r="D587" t="s">
        <v>633</v>
      </c>
      <c r="E587" s="24" t="s">
        <v>13297</v>
      </c>
      <c r="F587" s="25" t="s">
        <v>874</v>
      </c>
      <c r="G587" s="26">
        <v>14.074</v>
      </c>
      <c r="H587" s="25">
        <v>0</v>
      </c>
      <c r="I587" s="27">
        <f>ROUND(G587*H587,P4)</f>
        <v>0</v>
      </c>
      <c r="L587" s="27">
        <v>0</v>
      </c>
      <c r="M587" s="21">
        <f>ROUND(G587*L587,P4)</f>
        <v>0</v>
      </c>
      <c r="N587" s="22" t="s">
        <v>11651</v>
      </c>
      <c r="O587" s="28">
        <f>M587*AA587</f>
        <v>0</v>
      </c>
      <c r="P587" s="1">
        <v>3</v>
      </c>
      <c r="AA587" s="1">
        <f>IF(P587=1,$O$3,IF(P587=2,$O$4,$O$5))</f>
        <v>0.21</v>
      </c>
    </row>
    <row r="588" spans="1:27" ht="26.4" x14ac:dyDescent="0.25">
      <c r="A588" s="1" t="s">
        <v>637</v>
      </c>
      <c r="E588" s="24" t="s">
        <v>13297</v>
      </c>
    </row>
    <row r="589" spans="1:27" ht="171.6" x14ac:dyDescent="0.25">
      <c r="A589" s="1" t="s">
        <v>638</v>
      </c>
      <c r="E589" s="29" t="s">
        <v>13298</v>
      </c>
    </row>
    <row r="590" spans="1:27" x14ac:dyDescent="0.25">
      <c r="A590" s="1" t="s">
        <v>640</v>
      </c>
      <c r="E590" s="24" t="s">
        <v>1380</v>
      </c>
    </row>
    <row r="591" spans="1:27" ht="26.4" x14ac:dyDescent="0.25">
      <c r="A591" s="1" t="s">
        <v>631</v>
      </c>
      <c r="B591" s="1">
        <v>96</v>
      </c>
      <c r="C591" s="23" t="s">
        <v>13299</v>
      </c>
      <c r="D591" t="s">
        <v>633</v>
      </c>
      <c r="E591" s="24" t="s">
        <v>13300</v>
      </c>
      <c r="F591" s="25" t="s">
        <v>874</v>
      </c>
      <c r="G591" s="26">
        <v>1.9650000000000001</v>
      </c>
      <c r="H591" s="25">
        <v>0</v>
      </c>
      <c r="I591" s="27">
        <f>ROUND(G591*H591,P4)</f>
        <v>0</v>
      </c>
      <c r="L591" s="27">
        <v>0</v>
      </c>
      <c r="M591" s="21">
        <f>ROUND(G591*L591,P4)</f>
        <v>0</v>
      </c>
      <c r="N591" s="22" t="s">
        <v>11651</v>
      </c>
      <c r="O591" s="28">
        <f>M591*AA591</f>
        <v>0</v>
      </c>
      <c r="P591" s="1">
        <v>3</v>
      </c>
      <c r="AA591" s="1">
        <f>IF(P591=1,$O$3,IF(P591=2,$O$4,$O$5))</f>
        <v>0.21</v>
      </c>
    </row>
    <row r="592" spans="1:27" ht="26.4" x14ac:dyDescent="0.25">
      <c r="A592" s="1" t="s">
        <v>637</v>
      </c>
      <c r="E592" s="24" t="s">
        <v>13300</v>
      </c>
    </row>
    <row r="593" spans="1:27" ht="105.6" x14ac:dyDescent="0.25">
      <c r="A593" s="1" t="s">
        <v>638</v>
      </c>
      <c r="E593" s="29" t="s">
        <v>13283</v>
      </c>
    </row>
    <row r="594" spans="1:27" x14ac:dyDescent="0.25">
      <c r="A594" s="1" t="s">
        <v>640</v>
      </c>
      <c r="E594" s="24" t="s">
        <v>1380</v>
      </c>
    </row>
    <row r="595" spans="1:27" ht="26.4" x14ac:dyDescent="0.25">
      <c r="A595" s="1" t="s">
        <v>631</v>
      </c>
      <c r="B595" s="1">
        <v>97</v>
      </c>
      <c r="C595" s="23" t="s">
        <v>13301</v>
      </c>
      <c r="D595" t="s">
        <v>633</v>
      </c>
      <c r="E595" s="24" t="s">
        <v>13302</v>
      </c>
      <c r="F595" s="25" t="s">
        <v>874</v>
      </c>
      <c r="G595" s="26">
        <v>7.6349999999999998</v>
      </c>
      <c r="H595" s="25">
        <v>0</v>
      </c>
      <c r="I595" s="27">
        <f>ROUND(G595*H595,P4)</f>
        <v>0</v>
      </c>
      <c r="L595" s="27">
        <v>0</v>
      </c>
      <c r="M595" s="21">
        <f>ROUND(G595*L595,P4)</f>
        <v>0</v>
      </c>
      <c r="N595" s="22" t="s">
        <v>11651</v>
      </c>
      <c r="O595" s="28">
        <f>M595*AA595</f>
        <v>0</v>
      </c>
      <c r="P595" s="1">
        <v>3</v>
      </c>
      <c r="AA595" s="1">
        <f>IF(P595=1,$O$3,IF(P595=2,$O$4,$O$5))</f>
        <v>0.21</v>
      </c>
    </row>
    <row r="596" spans="1:27" ht="26.4" x14ac:dyDescent="0.25">
      <c r="A596" s="1" t="s">
        <v>637</v>
      </c>
      <c r="E596" s="24" t="s">
        <v>13302</v>
      </c>
    </row>
    <row r="597" spans="1:27" ht="52.8" x14ac:dyDescent="0.25">
      <c r="A597" s="1" t="s">
        <v>638</v>
      </c>
      <c r="E597" s="29" t="s">
        <v>13286</v>
      </c>
    </row>
    <row r="598" spans="1:27" x14ac:dyDescent="0.25">
      <c r="A598" s="1" t="s">
        <v>640</v>
      </c>
      <c r="E598" s="24" t="s">
        <v>1380</v>
      </c>
    </row>
    <row r="599" spans="1:27" x14ac:dyDescent="0.25">
      <c r="A599" s="1" t="s">
        <v>631</v>
      </c>
      <c r="B599" s="1">
        <v>98</v>
      </c>
      <c r="C599" s="23" t="s">
        <v>13303</v>
      </c>
      <c r="D599" t="s">
        <v>633</v>
      </c>
      <c r="E599" s="24" t="s">
        <v>13304</v>
      </c>
      <c r="F599" s="25" t="s">
        <v>874</v>
      </c>
      <c r="G599" s="26">
        <v>20.187000000000001</v>
      </c>
      <c r="H599" s="25">
        <v>0</v>
      </c>
      <c r="I599" s="27">
        <f>ROUND(G599*H599,P4)</f>
        <v>0</v>
      </c>
      <c r="L599" s="27">
        <v>0</v>
      </c>
      <c r="M599" s="21">
        <f>ROUND(G599*L599,P4)</f>
        <v>0</v>
      </c>
      <c r="N599" s="22" t="s">
        <v>11651</v>
      </c>
      <c r="O599" s="28">
        <f>M599*AA599</f>
        <v>0</v>
      </c>
      <c r="P599" s="1">
        <v>3</v>
      </c>
      <c r="AA599" s="1">
        <f>IF(P599=1,$O$3,IF(P599=2,$O$4,$O$5))</f>
        <v>0.21</v>
      </c>
    </row>
    <row r="600" spans="1:27" x14ac:dyDescent="0.25">
      <c r="A600" s="1" t="s">
        <v>637</v>
      </c>
      <c r="E600" s="24" t="s">
        <v>13304</v>
      </c>
    </row>
    <row r="601" spans="1:27" ht="316.8" x14ac:dyDescent="0.25">
      <c r="A601" s="1" t="s">
        <v>638</v>
      </c>
      <c r="E601" s="29" t="s">
        <v>13305</v>
      </c>
    </row>
    <row r="602" spans="1:27" x14ac:dyDescent="0.25">
      <c r="A602" s="1" t="s">
        <v>640</v>
      </c>
      <c r="E602" s="24" t="s">
        <v>1380</v>
      </c>
    </row>
    <row r="603" spans="1:27" x14ac:dyDescent="0.25">
      <c r="A603" s="1" t="s">
        <v>631</v>
      </c>
      <c r="B603" s="1">
        <v>99</v>
      </c>
      <c r="C603" s="23" t="s">
        <v>13306</v>
      </c>
      <c r="D603" t="s">
        <v>633</v>
      </c>
      <c r="E603" s="24" t="s">
        <v>13307</v>
      </c>
      <c r="F603" s="25" t="s">
        <v>870</v>
      </c>
      <c r="G603" s="26">
        <v>25.5</v>
      </c>
      <c r="H603" s="25">
        <v>0</v>
      </c>
      <c r="I603" s="27">
        <f>ROUND(G603*H603,P4)</f>
        <v>0</v>
      </c>
      <c r="L603" s="27">
        <v>0</v>
      </c>
      <c r="M603" s="21">
        <f>ROUND(G603*L603,P4)</f>
        <v>0</v>
      </c>
      <c r="N603" s="22" t="s">
        <v>11651</v>
      </c>
      <c r="O603" s="28">
        <f>M603*AA603</f>
        <v>0</v>
      </c>
      <c r="P603" s="1">
        <v>3</v>
      </c>
      <c r="AA603" s="1">
        <f>IF(P603=1,$O$3,IF(P603=2,$O$4,$O$5))</f>
        <v>0.21</v>
      </c>
    </row>
    <row r="604" spans="1:27" x14ac:dyDescent="0.25">
      <c r="A604" s="1" t="s">
        <v>637</v>
      </c>
      <c r="E604" s="24" t="s">
        <v>13307</v>
      </c>
    </row>
    <row r="605" spans="1:27" ht="66" x14ac:dyDescent="0.25">
      <c r="A605" s="1" t="s">
        <v>638</v>
      </c>
      <c r="E605" s="29" t="s">
        <v>13308</v>
      </c>
    </row>
    <row r="606" spans="1:27" x14ac:dyDescent="0.25">
      <c r="A606" s="1" t="s">
        <v>640</v>
      </c>
      <c r="E606" s="24" t="s">
        <v>1380</v>
      </c>
    </row>
    <row r="607" spans="1:27" x14ac:dyDescent="0.25">
      <c r="A607" s="1" t="s">
        <v>631</v>
      </c>
      <c r="B607" s="1">
        <v>100</v>
      </c>
      <c r="C607" s="23" t="s">
        <v>13309</v>
      </c>
      <c r="D607" t="s">
        <v>633</v>
      </c>
      <c r="E607" s="24" t="s">
        <v>13310</v>
      </c>
      <c r="F607" s="25" t="s">
        <v>870</v>
      </c>
      <c r="G607" s="26">
        <v>25.5</v>
      </c>
      <c r="H607" s="25">
        <v>0</v>
      </c>
      <c r="I607" s="27">
        <f>ROUND(G607*H607,P4)</f>
        <v>0</v>
      </c>
      <c r="L607" s="27">
        <v>0</v>
      </c>
      <c r="M607" s="21">
        <f>ROUND(G607*L607,P4)</f>
        <v>0</v>
      </c>
      <c r="N607" s="22" t="s">
        <v>11651</v>
      </c>
      <c r="O607" s="28">
        <f>M607*AA607</f>
        <v>0</v>
      </c>
      <c r="P607" s="1">
        <v>3</v>
      </c>
      <c r="AA607" s="1">
        <f>IF(P607=1,$O$3,IF(P607=2,$O$4,$O$5))</f>
        <v>0.21</v>
      </c>
    </row>
    <row r="608" spans="1:27" x14ac:dyDescent="0.25">
      <c r="A608" s="1" t="s">
        <v>637</v>
      </c>
      <c r="E608" s="24" t="s">
        <v>13310</v>
      </c>
    </row>
    <row r="609" spans="1:27" x14ac:dyDescent="0.25">
      <c r="A609" s="1" t="s">
        <v>638</v>
      </c>
      <c r="E609" s="29" t="s">
        <v>13311</v>
      </c>
    </row>
    <row r="610" spans="1:27" x14ac:dyDescent="0.25">
      <c r="A610" s="1" t="s">
        <v>640</v>
      </c>
      <c r="E610" s="24" t="s">
        <v>1380</v>
      </c>
    </row>
    <row r="611" spans="1:27" x14ac:dyDescent="0.25">
      <c r="A611" s="1" t="s">
        <v>631</v>
      </c>
      <c r="B611" s="1">
        <v>101</v>
      </c>
      <c r="C611" s="23" t="s">
        <v>11931</v>
      </c>
      <c r="D611" t="s">
        <v>633</v>
      </c>
      <c r="E611" s="24" t="s">
        <v>13312</v>
      </c>
      <c r="F611" s="25" t="s">
        <v>1806</v>
      </c>
      <c r="G611" s="26">
        <v>0.94399999999999995</v>
      </c>
      <c r="H611" s="25">
        <v>0</v>
      </c>
      <c r="I611" s="27">
        <f>ROUND(G611*H611,P4)</f>
        <v>0</v>
      </c>
      <c r="L611" s="27">
        <v>0</v>
      </c>
      <c r="M611" s="21">
        <f>ROUND(G611*L611,P4)</f>
        <v>0</v>
      </c>
      <c r="N611" s="22" t="s">
        <v>11651</v>
      </c>
      <c r="O611" s="28">
        <f>M611*AA611</f>
        <v>0</v>
      </c>
      <c r="P611" s="1">
        <v>3</v>
      </c>
      <c r="AA611" s="1">
        <f>IF(P611=1,$O$3,IF(P611=2,$O$4,$O$5))</f>
        <v>0.21</v>
      </c>
    </row>
    <row r="612" spans="1:27" x14ac:dyDescent="0.25">
      <c r="A612" s="1" t="s">
        <v>637</v>
      </c>
      <c r="E612" s="24" t="s">
        <v>13312</v>
      </c>
    </row>
    <row r="613" spans="1:27" ht="409.6" x14ac:dyDescent="0.25">
      <c r="A613" s="1" t="s">
        <v>638</v>
      </c>
      <c r="E613" s="29" t="s">
        <v>13313</v>
      </c>
    </row>
    <row r="614" spans="1:27" x14ac:dyDescent="0.25">
      <c r="A614" s="1" t="s">
        <v>640</v>
      </c>
      <c r="E614" s="24" t="s">
        <v>1380</v>
      </c>
    </row>
    <row r="615" spans="1:27" ht="26.4" x14ac:dyDescent="0.25">
      <c r="A615" s="1" t="s">
        <v>631</v>
      </c>
      <c r="B615" s="1">
        <v>102</v>
      </c>
      <c r="C615" s="23" t="s">
        <v>11934</v>
      </c>
      <c r="D615" t="s">
        <v>633</v>
      </c>
      <c r="E615" s="24" t="s">
        <v>13314</v>
      </c>
      <c r="F615" s="25" t="s">
        <v>870</v>
      </c>
      <c r="G615" s="26">
        <v>562.26</v>
      </c>
      <c r="H615" s="25">
        <v>0</v>
      </c>
      <c r="I615" s="27">
        <f>ROUND(G615*H615,P4)</f>
        <v>0</v>
      </c>
      <c r="L615" s="27">
        <v>0</v>
      </c>
      <c r="M615" s="21">
        <f>ROUND(G615*L615,P4)</f>
        <v>0</v>
      </c>
      <c r="N615" s="22" t="s">
        <v>11651</v>
      </c>
      <c r="O615" s="28">
        <f>M615*AA615</f>
        <v>0</v>
      </c>
      <c r="P615" s="1">
        <v>3</v>
      </c>
      <c r="AA615" s="1">
        <f>IF(P615=1,$O$3,IF(P615=2,$O$4,$O$5))</f>
        <v>0.21</v>
      </c>
    </row>
    <row r="616" spans="1:27" ht="26.4" x14ac:dyDescent="0.25">
      <c r="A616" s="1" t="s">
        <v>637</v>
      </c>
      <c r="E616" s="24" t="s">
        <v>13314</v>
      </c>
    </row>
    <row r="617" spans="1:27" ht="105.6" x14ac:dyDescent="0.25">
      <c r="A617" s="1" t="s">
        <v>638</v>
      </c>
      <c r="E617" s="29" t="s">
        <v>13315</v>
      </c>
    </row>
    <row r="618" spans="1:27" x14ac:dyDescent="0.25">
      <c r="A618" s="1" t="s">
        <v>640</v>
      </c>
      <c r="E618" s="24" t="s">
        <v>1380</v>
      </c>
    </row>
    <row r="619" spans="1:27" x14ac:dyDescent="0.25">
      <c r="A619" s="1" t="s">
        <v>631</v>
      </c>
      <c r="B619" s="1">
        <v>103</v>
      </c>
      <c r="C619" s="23" t="s">
        <v>13316</v>
      </c>
      <c r="D619" t="s">
        <v>633</v>
      </c>
      <c r="E619" s="24" t="s">
        <v>13317</v>
      </c>
      <c r="F619" s="25" t="s">
        <v>870</v>
      </c>
      <c r="G619" s="26">
        <v>53.113</v>
      </c>
      <c r="H619" s="25">
        <v>0</v>
      </c>
      <c r="I619" s="27">
        <f>ROUND(G619*H619,P4)</f>
        <v>0</v>
      </c>
      <c r="L619" s="27">
        <v>0</v>
      </c>
      <c r="M619" s="21">
        <f>ROUND(G619*L619,P4)</f>
        <v>0</v>
      </c>
      <c r="N619" s="22" t="s">
        <v>11651</v>
      </c>
      <c r="O619" s="28">
        <f>M619*AA619</f>
        <v>0</v>
      </c>
      <c r="P619" s="1">
        <v>3</v>
      </c>
      <c r="AA619" s="1">
        <f>IF(P619=1,$O$3,IF(P619=2,$O$4,$O$5))</f>
        <v>0.21</v>
      </c>
    </row>
    <row r="620" spans="1:27" x14ac:dyDescent="0.25">
      <c r="A620" s="1" t="s">
        <v>637</v>
      </c>
      <c r="E620" s="24" t="s">
        <v>13317</v>
      </c>
    </row>
    <row r="621" spans="1:27" ht="39.6" x14ac:dyDescent="0.25">
      <c r="A621" s="1" t="s">
        <v>638</v>
      </c>
      <c r="E621" s="29" t="s">
        <v>13318</v>
      </c>
    </row>
    <row r="622" spans="1:27" x14ac:dyDescent="0.25">
      <c r="A622" s="1" t="s">
        <v>640</v>
      </c>
      <c r="E622" s="24" t="s">
        <v>1380</v>
      </c>
    </row>
    <row r="623" spans="1:27" x14ac:dyDescent="0.25">
      <c r="A623" s="1" t="s">
        <v>631</v>
      </c>
      <c r="B623" s="1">
        <v>104</v>
      </c>
      <c r="C623" s="23" t="s">
        <v>13319</v>
      </c>
      <c r="D623" t="s">
        <v>633</v>
      </c>
      <c r="E623" s="24" t="s">
        <v>13320</v>
      </c>
      <c r="F623" s="25" t="s">
        <v>870</v>
      </c>
      <c r="G623" s="26">
        <v>402.392</v>
      </c>
      <c r="H623" s="25">
        <v>0</v>
      </c>
      <c r="I623" s="27">
        <f>ROUND(G623*H623,P4)</f>
        <v>0</v>
      </c>
      <c r="L623" s="27">
        <v>0</v>
      </c>
      <c r="M623" s="21">
        <f>ROUND(G623*L623,P4)</f>
        <v>0</v>
      </c>
      <c r="N623" s="22" t="s">
        <v>11651</v>
      </c>
      <c r="O623" s="28">
        <f>M623*AA623</f>
        <v>0</v>
      </c>
      <c r="P623" s="1">
        <v>3</v>
      </c>
      <c r="AA623" s="1">
        <f>IF(P623=1,$O$3,IF(P623=2,$O$4,$O$5))</f>
        <v>0.21</v>
      </c>
    </row>
    <row r="624" spans="1:27" x14ac:dyDescent="0.25">
      <c r="A624" s="1" t="s">
        <v>637</v>
      </c>
      <c r="E624" s="24" t="s">
        <v>13320</v>
      </c>
    </row>
    <row r="625" spans="1:27" ht="303.60000000000002" x14ac:dyDescent="0.25">
      <c r="A625" s="1" t="s">
        <v>638</v>
      </c>
      <c r="E625" s="29" t="s">
        <v>13321</v>
      </c>
    </row>
    <row r="626" spans="1:27" x14ac:dyDescent="0.25">
      <c r="A626" s="1" t="s">
        <v>640</v>
      </c>
      <c r="E626" s="24" t="s">
        <v>1380</v>
      </c>
    </row>
    <row r="627" spans="1:27" x14ac:dyDescent="0.25">
      <c r="A627" s="1" t="s">
        <v>631</v>
      </c>
      <c r="B627" s="1">
        <v>105</v>
      </c>
      <c r="C627" s="23" t="s">
        <v>13322</v>
      </c>
      <c r="D627" t="s">
        <v>633</v>
      </c>
      <c r="E627" s="24" t="s">
        <v>13323</v>
      </c>
      <c r="F627" s="25" t="s">
        <v>870</v>
      </c>
      <c r="G627" s="26">
        <v>98.6</v>
      </c>
      <c r="H627" s="25">
        <v>0</v>
      </c>
      <c r="I627" s="27">
        <f>ROUND(G627*H627,P4)</f>
        <v>0</v>
      </c>
      <c r="L627" s="27">
        <v>0</v>
      </c>
      <c r="M627" s="21">
        <f>ROUND(G627*L627,P4)</f>
        <v>0</v>
      </c>
      <c r="N627" s="22" t="s">
        <v>11651</v>
      </c>
      <c r="O627" s="28">
        <f>M627*AA627</f>
        <v>0</v>
      </c>
      <c r="P627" s="1">
        <v>3</v>
      </c>
      <c r="AA627" s="1">
        <f>IF(P627=1,$O$3,IF(P627=2,$O$4,$O$5))</f>
        <v>0.21</v>
      </c>
    </row>
    <row r="628" spans="1:27" x14ac:dyDescent="0.25">
      <c r="A628" s="1" t="s">
        <v>637</v>
      </c>
      <c r="E628" s="24" t="s">
        <v>13323</v>
      </c>
    </row>
    <row r="629" spans="1:27" ht="26.4" x14ac:dyDescent="0.25">
      <c r="A629" s="1" t="s">
        <v>638</v>
      </c>
      <c r="E629" s="29" t="s">
        <v>13324</v>
      </c>
    </row>
    <row r="630" spans="1:27" x14ac:dyDescent="0.25">
      <c r="A630" s="1" t="s">
        <v>640</v>
      </c>
      <c r="E630" s="24" t="s">
        <v>1380</v>
      </c>
    </row>
    <row r="631" spans="1:27" ht="26.4" x14ac:dyDescent="0.25">
      <c r="A631" s="1" t="s">
        <v>631</v>
      </c>
      <c r="B631" s="1">
        <v>106</v>
      </c>
      <c r="C631" s="23" t="s">
        <v>13325</v>
      </c>
      <c r="D631" t="s">
        <v>633</v>
      </c>
      <c r="E631" s="24" t="s">
        <v>13326</v>
      </c>
      <c r="F631" s="25" t="s">
        <v>870</v>
      </c>
      <c r="G631" s="26">
        <v>38.563000000000002</v>
      </c>
      <c r="H631" s="25">
        <v>0</v>
      </c>
      <c r="I631" s="27">
        <f>ROUND(G631*H631,P4)</f>
        <v>0</v>
      </c>
      <c r="L631" s="27">
        <v>0</v>
      </c>
      <c r="M631" s="21">
        <f>ROUND(G631*L631,P4)</f>
        <v>0</v>
      </c>
      <c r="N631" s="22" t="s">
        <v>11651</v>
      </c>
      <c r="O631" s="28">
        <f>M631*AA631</f>
        <v>0</v>
      </c>
      <c r="P631" s="1">
        <v>3</v>
      </c>
      <c r="AA631" s="1">
        <f>IF(P631=1,$O$3,IF(P631=2,$O$4,$O$5))</f>
        <v>0.21</v>
      </c>
    </row>
    <row r="632" spans="1:27" ht="26.4" x14ac:dyDescent="0.25">
      <c r="A632" s="1" t="s">
        <v>637</v>
      </c>
      <c r="E632" s="24" t="s">
        <v>13326</v>
      </c>
    </row>
    <row r="633" spans="1:27" ht="52.8" x14ac:dyDescent="0.25">
      <c r="A633" s="1" t="s">
        <v>638</v>
      </c>
      <c r="E633" s="29" t="s">
        <v>13327</v>
      </c>
    </row>
    <row r="634" spans="1:27" x14ac:dyDescent="0.25">
      <c r="A634" s="1" t="s">
        <v>640</v>
      </c>
      <c r="E634" s="24" t="s">
        <v>1380</v>
      </c>
    </row>
    <row r="635" spans="1:27" ht="26.4" x14ac:dyDescent="0.25">
      <c r="A635" s="1" t="s">
        <v>631</v>
      </c>
      <c r="B635" s="1">
        <v>107</v>
      </c>
      <c r="C635" s="23" t="s">
        <v>13328</v>
      </c>
      <c r="D635" t="s">
        <v>633</v>
      </c>
      <c r="E635" s="24" t="s">
        <v>13329</v>
      </c>
      <c r="F635" s="25" t="s">
        <v>647</v>
      </c>
      <c r="G635" s="26">
        <v>25.9</v>
      </c>
      <c r="H635" s="25">
        <v>0</v>
      </c>
      <c r="I635" s="27">
        <f>ROUND(G635*H635,P4)</f>
        <v>0</v>
      </c>
      <c r="L635" s="27">
        <v>0</v>
      </c>
      <c r="M635" s="21">
        <f>ROUND(G635*L635,P4)</f>
        <v>0</v>
      </c>
      <c r="N635" s="22" t="s">
        <v>11651</v>
      </c>
      <c r="O635" s="28">
        <f>M635*AA635</f>
        <v>0</v>
      </c>
      <c r="P635" s="1">
        <v>3</v>
      </c>
      <c r="AA635" s="1">
        <f>IF(P635=1,$O$3,IF(P635=2,$O$4,$O$5))</f>
        <v>0.21</v>
      </c>
    </row>
    <row r="636" spans="1:27" ht="26.4" x14ac:dyDescent="0.25">
      <c r="A636" s="1" t="s">
        <v>637</v>
      </c>
      <c r="E636" s="24" t="s">
        <v>13329</v>
      </c>
    </row>
    <row r="637" spans="1:27" ht="52.8" x14ac:dyDescent="0.25">
      <c r="A637" s="1" t="s">
        <v>638</v>
      </c>
      <c r="E637" s="29" t="s">
        <v>13330</v>
      </c>
    </row>
    <row r="638" spans="1:27" x14ac:dyDescent="0.25">
      <c r="A638" s="1" t="s">
        <v>640</v>
      </c>
      <c r="E638" s="24" t="s">
        <v>1380</v>
      </c>
    </row>
    <row r="639" spans="1:27" ht="26.4" x14ac:dyDescent="0.25">
      <c r="A639" s="1" t="s">
        <v>631</v>
      </c>
      <c r="B639" s="1">
        <v>108</v>
      </c>
      <c r="C639" s="23" t="s">
        <v>11943</v>
      </c>
      <c r="D639" t="s">
        <v>633</v>
      </c>
      <c r="E639" s="24" t="s">
        <v>13331</v>
      </c>
      <c r="F639" s="25" t="s">
        <v>870</v>
      </c>
      <c r="G639" s="26">
        <v>23.25</v>
      </c>
      <c r="H639" s="25">
        <v>0</v>
      </c>
      <c r="I639" s="27">
        <f>ROUND(G639*H639,P4)</f>
        <v>0</v>
      </c>
      <c r="L639" s="27">
        <v>0</v>
      </c>
      <c r="M639" s="21">
        <f>ROUND(G639*L639,P4)</f>
        <v>0</v>
      </c>
      <c r="N639" s="22" t="s">
        <v>11651</v>
      </c>
      <c r="O639" s="28">
        <f>M639*AA639</f>
        <v>0</v>
      </c>
      <c r="P639" s="1">
        <v>3</v>
      </c>
      <c r="AA639" s="1">
        <f>IF(P639=1,$O$3,IF(P639=2,$O$4,$O$5))</f>
        <v>0.21</v>
      </c>
    </row>
    <row r="640" spans="1:27" ht="26.4" x14ac:dyDescent="0.25">
      <c r="A640" s="1" t="s">
        <v>637</v>
      </c>
      <c r="E640" s="24" t="s">
        <v>13331</v>
      </c>
    </row>
    <row r="641" spans="1:27" ht="39.6" x14ac:dyDescent="0.25">
      <c r="A641" s="1" t="s">
        <v>638</v>
      </c>
      <c r="E641" s="29" t="s">
        <v>13332</v>
      </c>
    </row>
    <row r="642" spans="1:27" x14ac:dyDescent="0.25">
      <c r="A642" s="1" t="s">
        <v>640</v>
      </c>
      <c r="E642" s="24" t="s">
        <v>1380</v>
      </c>
    </row>
    <row r="643" spans="1:27" x14ac:dyDescent="0.25">
      <c r="A643" s="1" t="s">
        <v>628</v>
      </c>
      <c r="C643" s="19" t="s">
        <v>4857</v>
      </c>
      <c r="E643" s="20" t="s">
        <v>4858</v>
      </c>
      <c r="L643" s="21">
        <f>SUMIFS(L644:L663,A644:A663,"P")</f>
        <v>0</v>
      </c>
      <c r="M643" s="21">
        <f>SUMIFS(M644:M663,A644:A663,"P")</f>
        <v>0</v>
      </c>
      <c r="N643" s="22"/>
    </row>
    <row r="644" spans="1:27" ht="26.4" x14ac:dyDescent="0.25">
      <c r="A644" s="1" t="s">
        <v>631</v>
      </c>
      <c r="B644" s="1">
        <v>109</v>
      </c>
      <c r="C644" s="23" t="s">
        <v>13333</v>
      </c>
      <c r="D644" t="s">
        <v>633</v>
      </c>
      <c r="E644" s="24" t="s">
        <v>13334</v>
      </c>
      <c r="F644" s="25" t="s">
        <v>874</v>
      </c>
      <c r="G644" s="26">
        <v>16.806999999999999</v>
      </c>
      <c r="H644" s="25">
        <v>0</v>
      </c>
      <c r="I644" s="27">
        <f>ROUND(G644*H644,P4)</f>
        <v>0</v>
      </c>
      <c r="L644" s="27">
        <v>0</v>
      </c>
      <c r="M644" s="21">
        <f>ROUND(G644*L644,P4)</f>
        <v>0</v>
      </c>
      <c r="N644" s="22" t="s">
        <v>11651</v>
      </c>
      <c r="O644" s="28">
        <f>M644*AA644</f>
        <v>0</v>
      </c>
      <c r="P644" s="1">
        <v>3</v>
      </c>
      <c r="AA644" s="1">
        <f>IF(P644=1,$O$3,IF(P644=2,$O$4,$O$5))</f>
        <v>0.21</v>
      </c>
    </row>
    <row r="645" spans="1:27" ht="26.4" x14ac:dyDescent="0.25">
      <c r="A645" s="1" t="s">
        <v>637</v>
      </c>
      <c r="E645" s="24" t="s">
        <v>13334</v>
      </c>
    </row>
    <row r="646" spans="1:27" ht="79.2" x14ac:dyDescent="0.25">
      <c r="A646" s="1" t="s">
        <v>638</v>
      </c>
      <c r="E646" s="29" t="s">
        <v>13335</v>
      </c>
    </row>
    <row r="647" spans="1:27" x14ac:dyDescent="0.25">
      <c r="A647" s="1" t="s">
        <v>640</v>
      </c>
      <c r="E647" s="24" t="s">
        <v>1380</v>
      </c>
    </row>
    <row r="648" spans="1:27" ht="26.4" x14ac:dyDescent="0.25">
      <c r="A648" s="1" t="s">
        <v>631</v>
      </c>
      <c r="B648" s="1">
        <v>110</v>
      </c>
      <c r="C648" s="23" t="s">
        <v>13336</v>
      </c>
      <c r="D648" t="s">
        <v>633</v>
      </c>
      <c r="E648" s="24" t="s">
        <v>13337</v>
      </c>
      <c r="F648" s="25" t="s">
        <v>874</v>
      </c>
      <c r="G648" s="26">
        <v>6.7690000000000001</v>
      </c>
      <c r="H648" s="25">
        <v>0</v>
      </c>
      <c r="I648" s="27">
        <f>ROUND(G648*H648,P4)</f>
        <v>0</v>
      </c>
      <c r="L648" s="27">
        <v>0</v>
      </c>
      <c r="M648" s="21">
        <f>ROUND(G648*L648,P4)</f>
        <v>0</v>
      </c>
      <c r="N648" s="22" t="s">
        <v>11651</v>
      </c>
      <c r="O648" s="28">
        <f>M648*AA648</f>
        <v>0</v>
      </c>
      <c r="P648" s="1">
        <v>3</v>
      </c>
      <c r="AA648" s="1">
        <f>IF(P648=1,$O$3,IF(P648=2,$O$4,$O$5))</f>
        <v>0.21</v>
      </c>
    </row>
    <row r="649" spans="1:27" ht="26.4" x14ac:dyDescent="0.25">
      <c r="A649" s="1" t="s">
        <v>637</v>
      </c>
      <c r="E649" s="24" t="s">
        <v>13337</v>
      </c>
    </row>
    <row r="650" spans="1:27" ht="79.2" x14ac:dyDescent="0.25">
      <c r="A650" s="1" t="s">
        <v>638</v>
      </c>
      <c r="E650" s="29" t="s">
        <v>13338</v>
      </c>
    </row>
    <row r="651" spans="1:27" x14ac:dyDescent="0.25">
      <c r="A651" s="1" t="s">
        <v>640</v>
      </c>
      <c r="E651" s="24" t="s">
        <v>1380</v>
      </c>
    </row>
    <row r="652" spans="1:27" ht="26.4" x14ac:dyDescent="0.25">
      <c r="A652" s="1" t="s">
        <v>631</v>
      </c>
      <c r="B652" s="1">
        <v>111</v>
      </c>
      <c r="C652" s="23" t="s">
        <v>13339</v>
      </c>
      <c r="D652" t="s">
        <v>633</v>
      </c>
      <c r="E652" s="24" t="s">
        <v>13340</v>
      </c>
      <c r="F652" s="25" t="s">
        <v>870</v>
      </c>
      <c r="G652" s="26">
        <v>106.521</v>
      </c>
      <c r="H652" s="25">
        <v>0</v>
      </c>
      <c r="I652" s="27">
        <f>ROUND(G652*H652,P4)</f>
        <v>0</v>
      </c>
      <c r="L652" s="27">
        <v>0</v>
      </c>
      <c r="M652" s="21">
        <f>ROUND(G652*L652,P4)</f>
        <v>0</v>
      </c>
      <c r="N652" s="22" t="s">
        <v>11651</v>
      </c>
      <c r="O652" s="28">
        <f>M652*AA652</f>
        <v>0</v>
      </c>
      <c r="P652" s="1">
        <v>3</v>
      </c>
      <c r="AA652" s="1">
        <f>IF(P652=1,$O$3,IF(P652=2,$O$4,$O$5))</f>
        <v>0.21</v>
      </c>
    </row>
    <row r="653" spans="1:27" ht="26.4" x14ac:dyDescent="0.25">
      <c r="A653" s="1" t="s">
        <v>637</v>
      </c>
      <c r="E653" s="24" t="s">
        <v>13340</v>
      </c>
    </row>
    <row r="654" spans="1:27" ht="145.19999999999999" x14ac:dyDescent="0.25">
      <c r="A654" s="1" t="s">
        <v>638</v>
      </c>
      <c r="E654" s="29" t="s">
        <v>13341</v>
      </c>
    </row>
    <row r="655" spans="1:27" x14ac:dyDescent="0.25">
      <c r="A655" s="1" t="s">
        <v>640</v>
      </c>
      <c r="E655" s="24" t="s">
        <v>1380</v>
      </c>
    </row>
    <row r="656" spans="1:27" x14ac:dyDescent="0.25">
      <c r="A656" s="1" t="s">
        <v>631</v>
      </c>
      <c r="B656" s="1">
        <v>112</v>
      </c>
      <c r="C656" s="23" t="s">
        <v>13342</v>
      </c>
      <c r="D656" t="s">
        <v>633</v>
      </c>
      <c r="E656" s="24" t="s">
        <v>13343</v>
      </c>
      <c r="F656" s="25" t="s">
        <v>870</v>
      </c>
      <c r="G656" s="26">
        <v>27.81</v>
      </c>
      <c r="H656" s="25">
        <v>0</v>
      </c>
      <c r="I656" s="27">
        <f>ROUND(G656*H656,P4)</f>
        <v>0</v>
      </c>
      <c r="L656" s="27">
        <v>0</v>
      </c>
      <c r="M656" s="21">
        <f>ROUND(G656*L656,P4)</f>
        <v>0</v>
      </c>
      <c r="N656" s="22" t="s">
        <v>11651</v>
      </c>
      <c r="O656" s="28">
        <f>M656*AA656</f>
        <v>0</v>
      </c>
      <c r="P656" s="1">
        <v>3</v>
      </c>
      <c r="AA656" s="1">
        <f>IF(P656=1,$O$3,IF(P656=2,$O$4,$O$5))</f>
        <v>0.21</v>
      </c>
    </row>
    <row r="657" spans="1:27" x14ac:dyDescent="0.25">
      <c r="A657" s="1" t="s">
        <v>637</v>
      </c>
      <c r="E657" s="24" t="s">
        <v>13343</v>
      </c>
    </row>
    <row r="658" spans="1:27" ht="118.8" x14ac:dyDescent="0.25">
      <c r="A658" s="1" t="s">
        <v>638</v>
      </c>
      <c r="E658" s="29" t="s">
        <v>13344</v>
      </c>
    </row>
    <row r="659" spans="1:27" x14ac:dyDescent="0.25">
      <c r="A659" s="1" t="s">
        <v>640</v>
      </c>
      <c r="E659" s="24" t="s">
        <v>1380</v>
      </c>
    </row>
    <row r="660" spans="1:27" x14ac:dyDescent="0.25">
      <c r="A660" s="1" t="s">
        <v>631</v>
      </c>
      <c r="B660" s="1">
        <v>113</v>
      </c>
      <c r="C660" s="23" t="s">
        <v>13345</v>
      </c>
      <c r="D660" t="s">
        <v>633</v>
      </c>
      <c r="E660" s="24" t="s">
        <v>13346</v>
      </c>
      <c r="F660" s="25" t="s">
        <v>1806</v>
      </c>
      <c r="G660" s="26">
        <v>4.6420000000000003</v>
      </c>
      <c r="H660" s="25">
        <v>0</v>
      </c>
      <c r="I660" s="27">
        <f>ROUND(G660*H660,P4)</f>
        <v>0</v>
      </c>
      <c r="L660" s="27">
        <v>0</v>
      </c>
      <c r="M660" s="21">
        <f>ROUND(G660*L660,P4)</f>
        <v>0</v>
      </c>
      <c r="N660" s="22" t="s">
        <v>11651</v>
      </c>
      <c r="O660" s="28">
        <f>M660*AA660</f>
        <v>0</v>
      </c>
      <c r="P660" s="1">
        <v>3</v>
      </c>
      <c r="AA660" s="1">
        <f>IF(P660=1,$O$3,IF(P660=2,$O$4,$O$5))</f>
        <v>0.21</v>
      </c>
    </row>
    <row r="661" spans="1:27" x14ac:dyDescent="0.25">
      <c r="A661" s="1" t="s">
        <v>637</v>
      </c>
      <c r="E661" s="24" t="s">
        <v>13346</v>
      </c>
    </row>
    <row r="662" spans="1:27" ht="39.6" x14ac:dyDescent="0.25">
      <c r="A662" s="1" t="s">
        <v>638</v>
      </c>
      <c r="E662" s="29" t="s">
        <v>13347</v>
      </c>
    </row>
    <row r="663" spans="1:27" x14ac:dyDescent="0.25">
      <c r="A663" s="1" t="s">
        <v>640</v>
      </c>
      <c r="E663" s="24" t="s">
        <v>1380</v>
      </c>
    </row>
    <row r="664" spans="1:27" x14ac:dyDescent="0.25">
      <c r="A664" s="1" t="s">
        <v>628</v>
      </c>
      <c r="C664" s="19" t="s">
        <v>1966</v>
      </c>
      <c r="E664" s="20" t="s">
        <v>12816</v>
      </c>
      <c r="L664" s="21">
        <f>SUMIFS(L665:L720,A665:A720,"P")</f>
        <v>0</v>
      </c>
      <c r="M664" s="21">
        <f>SUMIFS(M665:M720,A665:A720,"P")</f>
        <v>0</v>
      </c>
      <c r="N664" s="22"/>
    </row>
    <row r="665" spans="1:27" x14ac:dyDescent="0.25">
      <c r="A665" s="1" t="s">
        <v>631</v>
      </c>
      <c r="B665" s="1">
        <v>70</v>
      </c>
      <c r="C665" s="23" t="s">
        <v>13348</v>
      </c>
      <c r="D665" t="s">
        <v>633</v>
      </c>
      <c r="E665" s="24" t="s">
        <v>13349</v>
      </c>
      <c r="F665" s="25" t="s">
        <v>657</v>
      </c>
      <c r="G665" s="26">
        <v>1</v>
      </c>
      <c r="H665" s="25">
        <v>0</v>
      </c>
      <c r="I665" s="27">
        <f>ROUND(G665*H665,P4)</f>
        <v>0</v>
      </c>
      <c r="L665" s="27">
        <v>0</v>
      </c>
      <c r="M665" s="21">
        <f>ROUND(G665*L665,P4)</f>
        <v>0</v>
      </c>
      <c r="N665" s="22" t="s">
        <v>11651</v>
      </c>
      <c r="O665" s="28">
        <f>M665*AA665</f>
        <v>0</v>
      </c>
      <c r="P665" s="1">
        <v>3</v>
      </c>
      <c r="AA665" s="1">
        <f>IF(P665=1,$O$3,IF(P665=2,$O$4,$O$5))</f>
        <v>0.21</v>
      </c>
    </row>
    <row r="666" spans="1:27" x14ac:dyDescent="0.25">
      <c r="A666" s="1" t="s">
        <v>637</v>
      </c>
      <c r="E666" s="24" t="s">
        <v>13349</v>
      </c>
    </row>
    <row r="667" spans="1:27" ht="39.6" x14ac:dyDescent="0.25">
      <c r="A667" s="1" t="s">
        <v>638</v>
      </c>
      <c r="E667" s="29" t="s">
        <v>13350</v>
      </c>
    </row>
    <row r="668" spans="1:27" x14ac:dyDescent="0.25">
      <c r="A668" s="1" t="s">
        <v>640</v>
      </c>
      <c r="E668" s="24" t="s">
        <v>1380</v>
      </c>
    </row>
    <row r="669" spans="1:27" x14ac:dyDescent="0.25">
      <c r="A669" s="1" t="s">
        <v>631</v>
      </c>
      <c r="B669" s="1">
        <v>71</v>
      </c>
      <c r="C669" s="23" t="s">
        <v>13351</v>
      </c>
      <c r="D669" t="s">
        <v>633</v>
      </c>
      <c r="E669" s="24" t="s">
        <v>13352</v>
      </c>
      <c r="F669" s="25" t="s">
        <v>657</v>
      </c>
      <c r="G669" s="26">
        <v>7</v>
      </c>
      <c r="H669" s="25">
        <v>0</v>
      </c>
      <c r="I669" s="27">
        <f>ROUND(G669*H669,P4)</f>
        <v>0</v>
      </c>
      <c r="L669" s="27">
        <v>0</v>
      </c>
      <c r="M669" s="21">
        <f>ROUND(G669*L669,P4)</f>
        <v>0</v>
      </c>
      <c r="N669" s="22" t="s">
        <v>11651</v>
      </c>
      <c r="O669" s="28">
        <f>M669*AA669</f>
        <v>0</v>
      </c>
      <c r="P669" s="1">
        <v>3</v>
      </c>
      <c r="AA669" s="1">
        <f>IF(P669=1,$O$3,IF(P669=2,$O$4,$O$5))</f>
        <v>0.21</v>
      </c>
    </row>
    <row r="670" spans="1:27" x14ac:dyDescent="0.25">
      <c r="A670" s="1" t="s">
        <v>637</v>
      </c>
      <c r="E670" s="24" t="s">
        <v>13352</v>
      </c>
    </row>
    <row r="671" spans="1:27" ht="66" x14ac:dyDescent="0.25">
      <c r="A671" s="1" t="s">
        <v>638</v>
      </c>
      <c r="E671" s="29" t="s">
        <v>13353</v>
      </c>
    </row>
    <row r="672" spans="1:27" x14ac:dyDescent="0.25">
      <c r="A672" s="1" t="s">
        <v>640</v>
      </c>
      <c r="E672" s="24" t="s">
        <v>1380</v>
      </c>
    </row>
    <row r="673" spans="1:27" x14ac:dyDescent="0.25">
      <c r="A673" s="1" t="s">
        <v>631</v>
      </c>
      <c r="B673" s="1">
        <v>73</v>
      </c>
      <c r="C673" s="23" t="s">
        <v>13354</v>
      </c>
      <c r="D673" t="s">
        <v>633</v>
      </c>
      <c r="E673" s="24" t="s">
        <v>13355</v>
      </c>
      <c r="F673" s="25" t="s">
        <v>647</v>
      </c>
      <c r="G673" s="26">
        <v>5.8</v>
      </c>
      <c r="H673" s="25">
        <v>0</v>
      </c>
      <c r="I673" s="27">
        <f>ROUND(G673*H673,P4)</f>
        <v>0</v>
      </c>
      <c r="L673" s="27">
        <v>0</v>
      </c>
      <c r="M673" s="21">
        <f>ROUND(G673*L673,P4)</f>
        <v>0</v>
      </c>
      <c r="N673" s="22" t="s">
        <v>11651</v>
      </c>
      <c r="O673" s="28">
        <f>M673*AA673</f>
        <v>0</v>
      </c>
      <c r="P673" s="1">
        <v>3</v>
      </c>
      <c r="AA673" s="1">
        <f>IF(P673=1,$O$3,IF(P673=2,$O$4,$O$5))</f>
        <v>0.21</v>
      </c>
    </row>
    <row r="674" spans="1:27" x14ac:dyDescent="0.25">
      <c r="A674" s="1" t="s">
        <v>637</v>
      </c>
      <c r="E674" s="24" t="s">
        <v>13355</v>
      </c>
    </row>
    <row r="675" spans="1:27" ht="26.4" x14ac:dyDescent="0.25">
      <c r="A675" s="1" t="s">
        <v>638</v>
      </c>
      <c r="E675" s="29" t="s">
        <v>13356</v>
      </c>
    </row>
    <row r="676" spans="1:27" x14ac:dyDescent="0.25">
      <c r="A676" s="1" t="s">
        <v>640</v>
      </c>
      <c r="E676" s="24" t="s">
        <v>633</v>
      </c>
    </row>
    <row r="677" spans="1:27" x14ac:dyDescent="0.25">
      <c r="A677" s="1" t="s">
        <v>631</v>
      </c>
      <c r="B677" s="1">
        <v>74</v>
      </c>
      <c r="C677" s="23" t="s">
        <v>13357</v>
      </c>
      <c r="D677" t="s">
        <v>633</v>
      </c>
      <c r="E677" s="24" t="s">
        <v>13358</v>
      </c>
      <c r="F677" s="25" t="s">
        <v>647</v>
      </c>
      <c r="G677" s="26">
        <v>6.33</v>
      </c>
      <c r="H677" s="25">
        <v>0</v>
      </c>
      <c r="I677" s="27">
        <f>ROUND(G677*H677,P4)</f>
        <v>0</v>
      </c>
      <c r="L677" s="27">
        <v>0</v>
      </c>
      <c r="M677" s="21">
        <f>ROUND(G677*L677,P4)</f>
        <v>0</v>
      </c>
      <c r="N677" s="22" t="s">
        <v>11651</v>
      </c>
      <c r="O677" s="28">
        <f>M677*AA677</f>
        <v>0</v>
      </c>
      <c r="P677" s="1">
        <v>3</v>
      </c>
      <c r="AA677" s="1">
        <f>IF(P677=1,$O$3,IF(P677=2,$O$4,$O$5))</f>
        <v>0.21</v>
      </c>
    </row>
    <row r="678" spans="1:27" x14ac:dyDescent="0.25">
      <c r="A678" s="1" t="s">
        <v>637</v>
      </c>
      <c r="E678" s="24" t="s">
        <v>13358</v>
      </c>
    </row>
    <row r="679" spans="1:27" ht="26.4" x14ac:dyDescent="0.25">
      <c r="A679" s="1" t="s">
        <v>638</v>
      </c>
      <c r="E679" s="29" t="s">
        <v>13359</v>
      </c>
    </row>
    <row r="680" spans="1:27" x14ac:dyDescent="0.25">
      <c r="A680" s="1" t="s">
        <v>640</v>
      </c>
      <c r="E680" s="24" t="s">
        <v>1380</v>
      </c>
    </row>
    <row r="681" spans="1:27" ht="39.6" x14ac:dyDescent="0.25">
      <c r="A681" s="1" t="s">
        <v>631</v>
      </c>
      <c r="B681" s="1">
        <v>114</v>
      </c>
      <c r="C681" s="23" t="s">
        <v>13360</v>
      </c>
      <c r="D681" t="s">
        <v>633</v>
      </c>
      <c r="E681" s="24" t="s">
        <v>13361</v>
      </c>
      <c r="F681" s="25" t="s">
        <v>647</v>
      </c>
      <c r="G681" s="26">
        <v>5.8</v>
      </c>
      <c r="H681" s="25">
        <v>0</v>
      </c>
      <c r="I681" s="27">
        <f>ROUND(G681*H681,P4)</f>
        <v>0</v>
      </c>
      <c r="L681" s="27">
        <v>0</v>
      </c>
      <c r="M681" s="21">
        <f>ROUND(G681*L681,P4)</f>
        <v>0</v>
      </c>
      <c r="N681" s="22" t="s">
        <v>11651</v>
      </c>
      <c r="O681" s="28">
        <f>M681*AA681</f>
        <v>0</v>
      </c>
      <c r="P681" s="1">
        <v>3</v>
      </c>
      <c r="AA681" s="1">
        <f>IF(P681=1,$O$3,IF(P681=2,$O$4,$O$5))</f>
        <v>0.21</v>
      </c>
    </row>
    <row r="682" spans="1:27" ht="39.6" x14ac:dyDescent="0.25">
      <c r="A682" s="1" t="s">
        <v>637</v>
      </c>
      <c r="E682" s="24" t="s">
        <v>13362</v>
      </c>
    </row>
    <row r="683" spans="1:27" ht="39.6" x14ac:dyDescent="0.25">
      <c r="A683" s="1" t="s">
        <v>638</v>
      </c>
      <c r="E683" s="29" t="s">
        <v>13363</v>
      </c>
    </row>
    <row r="684" spans="1:27" x14ac:dyDescent="0.25">
      <c r="A684" s="1" t="s">
        <v>640</v>
      </c>
      <c r="E684" s="24" t="s">
        <v>1380</v>
      </c>
    </row>
    <row r="685" spans="1:27" x14ac:dyDescent="0.25">
      <c r="A685" s="1" t="s">
        <v>631</v>
      </c>
      <c r="B685" s="1">
        <v>115</v>
      </c>
      <c r="C685" s="23" t="s">
        <v>13364</v>
      </c>
      <c r="D685" t="s">
        <v>633</v>
      </c>
      <c r="E685" s="24" t="s">
        <v>13365</v>
      </c>
      <c r="F685" s="25" t="s">
        <v>874</v>
      </c>
      <c r="G685" s="26">
        <v>0.435</v>
      </c>
      <c r="H685" s="25">
        <v>0</v>
      </c>
      <c r="I685" s="27">
        <f>ROUND(G685*H685,P4)</f>
        <v>0</v>
      </c>
      <c r="L685" s="27">
        <v>0</v>
      </c>
      <c r="M685" s="21">
        <f>ROUND(G685*L685,P4)</f>
        <v>0</v>
      </c>
      <c r="N685" s="22" t="s">
        <v>11651</v>
      </c>
      <c r="O685" s="28">
        <f>M685*AA685</f>
        <v>0</v>
      </c>
      <c r="P685" s="1">
        <v>3</v>
      </c>
      <c r="AA685" s="1">
        <f>IF(P685=1,$O$3,IF(P685=2,$O$4,$O$5))</f>
        <v>0.21</v>
      </c>
    </row>
    <row r="686" spans="1:27" x14ac:dyDescent="0.25">
      <c r="A686" s="1" t="s">
        <v>637</v>
      </c>
      <c r="E686" s="24" t="s">
        <v>13365</v>
      </c>
    </row>
    <row r="687" spans="1:27" ht="26.4" x14ac:dyDescent="0.25">
      <c r="A687" s="1" t="s">
        <v>638</v>
      </c>
      <c r="E687" s="29" t="s">
        <v>13366</v>
      </c>
    </row>
    <row r="688" spans="1:27" x14ac:dyDescent="0.25">
      <c r="A688" s="1" t="s">
        <v>640</v>
      </c>
      <c r="E688" s="24" t="s">
        <v>1380</v>
      </c>
    </row>
    <row r="689" spans="1:27" ht="39.6" x14ac:dyDescent="0.25">
      <c r="A689" s="1" t="s">
        <v>631</v>
      </c>
      <c r="B689" s="1">
        <v>116</v>
      </c>
      <c r="C689" s="23" t="s">
        <v>13367</v>
      </c>
      <c r="D689" t="s">
        <v>633</v>
      </c>
      <c r="E689" s="24" t="s">
        <v>13368</v>
      </c>
      <c r="F689" s="25" t="s">
        <v>647</v>
      </c>
      <c r="G689" s="26">
        <v>6.33</v>
      </c>
      <c r="H689" s="25">
        <v>0</v>
      </c>
      <c r="I689" s="27">
        <f>ROUND(G689*H689,P4)</f>
        <v>0</v>
      </c>
      <c r="L689" s="27">
        <v>0</v>
      </c>
      <c r="M689" s="21">
        <f>ROUND(G689*L689,P4)</f>
        <v>0</v>
      </c>
      <c r="N689" s="22" t="s">
        <v>11651</v>
      </c>
      <c r="O689" s="28">
        <f>M689*AA689</f>
        <v>0</v>
      </c>
      <c r="P689" s="1">
        <v>3</v>
      </c>
      <c r="AA689" s="1">
        <f>IF(P689=1,$O$3,IF(P689=2,$O$4,$O$5))</f>
        <v>0.21</v>
      </c>
    </row>
    <row r="690" spans="1:27" ht="39.6" x14ac:dyDescent="0.25">
      <c r="A690" s="1" t="s">
        <v>637</v>
      </c>
      <c r="E690" s="24" t="s">
        <v>13369</v>
      </c>
    </row>
    <row r="691" spans="1:27" ht="39.6" x14ac:dyDescent="0.25">
      <c r="A691" s="1" t="s">
        <v>638</v>
      </c>
      <c r="E691" s="29" t="s">
        <v>13370</v>
      </c>
    </row>
    <row r="692" spans="1:27" x14ac:dyDescent="0.25">
      <c r="A692" s="1" t="s">
        <v>640</v>
      </c>
      <c r="E692" s="24" t="s">
        <v>1380</v>
      </c>
    </row>
    <row r="693" spans="1:27" ht="26.4" x14ac:dyDescent="0.25">
      <c r="A693" s="1" t="s">
        <v>631</v>
      </c>
      <c r="B693" s="1">
        <v>117</v>
      </c>
      <c r="C693" s="23" t="s">
        <v>13371</v>
      </c>
      <c r="D693" t="s">
        <v>633</v>
      </c>
      <c r="E693" s="24" t="s">
        <v>13372</v>
      </c>
      <c r="F693" s="25" t="s">
        <v>870</v>
      </c>
      <c r="G693" s="26">
        <v>354.55399999999997</v>
      </c>
      <c r="H693" s="25">
        <v>0</v>
      </c>
      <c r="I693" s="27">
        <f>ROUND(G693*H693,P4)</f>
        <v>0</v>
      </c>
      <c r="L693" s="27">
        <v>0</v>
      </c>
      <c r="M693" s="21">
        <f>ROUND(G693*L693,P4)</f>
        <v>0</v>
      </c>
      <c r="N693" s="22" t="s">
        <v>11651</v>
      </c>
      <c r="O693" s="28">
        <f>M693*AA693</f>
        <v>0</v>
      </c>
      <c r="P693" s="1">
        <v>3</v>
      </c>
      <c r="AA693" s="1">
        <f>IF(P693=1,$O$3,IF(P693=2,$O$4,$O$5))</f>
        <v>0.21</v>
      </c>
    </row>
    <row r="694" spans="1:27" ht="26.4" x14ac:dyDescent="0.25">
      <c r="A694" s="1" t="s">
        <v>637</v>
      </c>
      <c r="E694" s="24" t="s">
        <v>13372</v>
      </c>
    </row>
    <row r="695" spans="1:27" ht="145.19999999999999" x14ac:dyDescent="0.25">
      <c r="A695" s="1" t="s">
        <v>638</v>
      </c>
      <c r="E695" s="29" t="s">
        <v>13373</v>
      </c>
    </row>
    <row r="696" spans="1:27" x14ac:dyDescent="0.25">
      <c r="A696" s="1" t="s">
        <v>640</v>
      </c>
      <c r="E696" s="24" t="s">
        <v>1380</v>
      </c>
    </row>
    <row r="697" spans="1:27" ht="26.4" x14ac:dyDescent="0.25">
      <c r="A697" s="1" t="s">
        <v>631</v>
      </c>
      <c r="B697" s="1">
        <v>118</v>
      </c>
      <c r="C697" s="23" t="s">
        <v>13374</v>
      </c>
      <c r="D697" t="s">
        <v>633</v>
      </c>
      <c r="E697" s="24" t="s">
        <v>13375</v>
      </c>
      <c r="F697" s="25" t="s">
        <v>870</v>
      </c>
      <c r="G697" s="26">
        <v>21273.24</v>
      </c>
      <c r="H697" s="25">
        <v>0</v>
      </c>
      <c r="I697" s="27">
        <f>ROUND(G697*H697,P4)</f>
        <v>0</v>
      </c>
      <c r="L697" s="27">
        <v>0</v>
      </c>
      <c r="M697" s="21">
        <f>ROUND(G697*L697,P4)</f>
        <v>0</v>
      </c>
      <c r="N697" s="22" t="s">
        <v>11651</v>
      </c>
      <c r="O697" s="28">
        <f>M697*AA697</f>
        <v>0</v>
      </c>
      <c r="P697" s="1">
        <v>3</v>
      </c>
      <c r="AA697" s="1">
        <f>IF(P697=1,$O$3,IF(P697=2,$O$4,$O$5))</f>
        <v>0.21</v>
      </c>
    </row>
    <row r="698" spans="1:27" ht="39.6" x14ac:dyDescent="0.25">
      <c r="A698" s="1" t="s">
        <v>637</v>
      </c>
      <c r="E698" s="24" t="s">
        <v>13376</v>
      </c>
    </row>
    <row r="699" spans="1:27" ht="39.6" x14ac:dyDescent="0.25">
      <c r="A699" s="1" t="s">
        <v>638</v>
      </c>
      <c r="E699" s="29" t="s">
        <v>13377</v>
      </c>
    </row>
    <row r="700" spans="1:27" x14ac:dyDescent="0.25">
      <c r="A700" s="1" t="s">
        <v>640</v>
      </c>
      <c r="E700" s="24" t="s">
        <v>1380</v>
      </c>
    </row>
    <row r="701" spans="1:27" ht="26.4" x14ac:dyDescent="0.25">
      <c r="A701" s="1" t="s">
        <v>631</v>
      </c>
      <c r="B701" s="1">
        <v>119</v>
      </c>
      <c r="C701" s="23" t="s">
        <v>13378</v>
      </c>
      <c r="D701" t="s">
        <v>633</v>
      </c>
      <c r="E701" s="24" t="s">
        <v>13379</v>
      </c>
      <c r="F701" s="25" t="s">
        <v>870</v>
      </c>
      <c r="G701" s="26">
        <v>354.55399999999997</v>
      </c>
      <c r="H701" s="25">
        <v>0</v>
      </c>
      <c r="I701" s="27">
        <f>ROUND(G701*H701,P4)</f>
        <v>0</v>
      </c>
      <c r="L701" s="27">
        <v>0</v>
      </c>
      <c r="M701" s="21">
        <f>ROUND(G701*L701,P4)</f>
        <v>0</v>
      </c>
      <c r="N701" s="22" t="s">
        <v>11651</v>
      </c>
      <c r="O701" s="28">
        <f>M701*AA701</f>
        <v>0</v>
      </c>
      <c r="P701" s="1">
        <v>3</v>
      </c>
      <c r="AA701" s="1">
        <f>IF(P701=1,$O$3,IF(P701=2,$O$4,$O$5))</f>
        <v>0.21</v>
      </c>
    </row>
    <row r="702" spans="1:27" ht="26.4" x14ac:dyDescent="0.25">
      <c r="A702" s="1" t="s">
        <v>637</v>
      </c>
      <c r="E702" s="24" t="s">
        <v>13379</v>
      </c>
    </row>
    <row r="703" spans="1:27" ht="26.4" x14ac:dyDescent="0.25">
      <c r="A703" s="1" t="s">
        <v>638</v>
      </c>
      <c r="E703" s="29" t="s">
        <v>13380</v>
      </c>
    </row>
    <row r="704" spans="1:27" x14ac:dyDescent="0.25">
      <c r="A704" s="1" t="s">
        <v>640</v>
      </c>
      <c r="E704" s="24" t="s">
        <v>1380</v>
      </c>
    </row>
    <row r="705" spans="1:27" ht="26.4" x14ac:dyDescent="0.25">
      <c r="A705" s="1" t="s">
        <v>631</v>
      </c>
      <c r="B705" s="1">
        <v>120</v>
      </c>
      <c r="C705" s="23" t="s">
        <v>12281</v>
      </c>
      <c r="D705" t="s">
        <v>633</v>
      </c>
      <c r="E705" s="24" t="s">
        <v>13381</v>
      </c>
      <c r="F705" s="25" t="s">
        <v>870</v>
      </c>
      <c r="G705" s="26">
        <v>235.86</v>
      </c>
      <c r="H705" s="25">
        <v>0</v>
      </c>
      <c r="I705" s="27">
        <f>ROUND(G705*H705,P4)</f>
        <v>0</v>
      </c>
      <c r="L705" s="27">
        <v>0</v>
      </c>
      <c r="M705" s="21">
        <f>ROUND(G705*L705,P4)</f>
        <v>0</v>
      </c>
      <c r="N705" s="22" t="s">
        <v>11651</v>
      </c>
      <c r="O705" s="28">
        <f>M705*AA705</f>
        <v>0</v>
      </c>
      <c r="P705" s="1">
        <v>3</v>
      </c>
      <c r="AA705" s="1">
        <f>IF(P705=1,$O$3,IF(P705=2,$O$4,$O$5))</f>
        <v>0.21</v>
      </c>
    </row>
    <row r="706" spans="1:27" ht="26.4" x14ac:dyDescent="0.25">
      <c r="A706" s="1" t="s">
        <v>637</v>
      </c>
      <c r="E706" s="24" t="s">
        <v>13381</v>
      </c>
    </row>
    <row r="707" spans="1:27" ht="171.6" x14ac:dyDescent="0.25">
      <c r="A707" s="1" t="s">
        <v>638</v>
      </c>
      <c r="E707" s="29" t="s">
        <v>13382</v>
      </c>
    </row>
    <row r="708" spans="1:27" x14ac:dyDescent="0.25">
      <c r="A708" s="1" t="s">
        <v>640</v>
      </c>
      <c r="E708" s="24" t="s">
        <v>1380</v>
      </c>
    </row>
    <row r="709" spans="1:27" ht="39.6" x14ac:dyDescent="0.25">
      <c r="A709" s="1" t="s">
        <v>631</v>
      </c>
      <c r="B709" s="1">
        <v>121</v>
      </c>
      <c r="C709" s="23" t="s">
        <v>13383</v>
      </c>
      <c r="D709" t="s">
        <v>633</v>
      </c>
      <c r="E709" s="24" t="s">
        <v>13384</v>
      </c>
      <c r="F709" s="25" t="s">
        <v>870</v>
      </c>
      <c r="G709" s="26">
        <v>276.20999999999998</v>
      </c>
      <c r="H709" s="25">
        <v>0</v>
      </c>
      <c r="I709" s="27">
        <f>ROUND(G709*H709,P4)</f>
        <v>0</v>
      </c>
      <c r="L709" s="27">
        <v>0</v>
      </c>
      <c r="M709" s="21">
        <f>ROUND(G709*L709,P4)</f>
        <v>0</v>
      </c>
      <c r="N709" s="22" t="s">
        <v>11651</v>
      </c>
      <c r="O709" s="28">
        <f>M709*AA709</f>
        <v>0</v>
      </c>
      <c r="P709" s="1">
        <v>3</v>
      </c>
      <c r="AA709" s="1">
        <f>IF(P709=1,$O$3,IF(P709=2,$O$4,$O$5))</f>
        <v>0.21</v>
      </c>
    </row>
    <row r="710" spans="1:27" ht="39.6" x14ac:dyDescent="0.25">
      <c r="A710" s="1" t="s">
        <v>637</v>
      </c>
      <c r="E710" s="24" t="s">
        <v>13385</v>
      </c>
    </row>
    <row r="711" spans="1:27" ht="39.6" x14ac:dyDescent="0.25">
      <c r="A711" s="1" t="s">
        <v>638</v>
      </c>
      <c r="E711" s="29" t="s">
        <v>13386</v>
      </c>
    </row>
    <row r="712" spans="1:27" x14ac:dyDescent="0.25">
      <c r="A712" s="1" t="s">
        <v>640</v>
      </c>
      <c r="E712" s="24" t="s">
        <v>1380</v>
      </c>
    </row>
    <row r="713" spans="1:27" x14ac:dyDescent="0.25">
      <c r="A713" s="1" t="s">
        <v>631</v>
      </c>
      <c r="B713" s="1">
        <v>122</v>
      </c>
      <c r="C713" s="23" t="s">
        <v>13387</v>
      </c>
      <c r="D713" t="s">
        <v>633</v>
      </c>
      <c r="E713" s="24" t="s">
        <v>13388</v>
      </c>
      <c r="F713" s="25" t="s">
        <v>657</v>
      </c>
      <c r="G713" s="26">
        <v>8</v>
      </c>
      <c r="H713" s="25">
        <v>0</v>
      </c>
      <c r="I713" s="27">
        <f>ROUND(G713*H713,P4)</f>
        <v>0</v>
      </c>
      <c r="L713" s="27">
        <v>0</v>
      </c>
      <c r="M713" s="21">
        <f>ROUND(G713*L713,P4)</f>
        <v>0</v>
      </c>
      <c r="N713" s="22" t="s">
        <v>11651</v>
      </c>
      <c r="O713" s="28">
        <f>M713*AA713</f>
        <v>0</v>
      </c>
      <c r="P713" s="1">
        <v>3</v>
      </c>
      <c r="AA713" s="1">
        <f>IF(P713=1,$O$3,IF(P713=2,$O$4,$O$5))</f>
        <v>0.21</v>
      </c>
    </row>
    <row r="714" spans="1:27" x14ac:dyDescent="0.25">
      <c r="A714" s="1" t="s">
        <v>637</v>
      </c>
      <c r="E714" s="24" t="s">
        <v>13388</v>
      </c>
    </row>
    <row r="715" spans="1:27" ht="79.2" x14ac:dyDescent="0.25">
      <c r="A715" s="1" t="s">
        <v>638</v>
      </c>
      <c r="E715" s="29" t="s">
        <v>13389</v>
      </c>
    </row>
    <row r="716" spans="1:27" x14ac:dyDescent="0.25">
      <c r="A716" s="1" t="s">
        <v>640</v>
      </c>
      <c r="E716" s="24" t="s">
        <v>1380</v>
      </c>
    </row>
    <row r="717" spans="1:27" ht="26.4" x14ac:dyDescent="0.25">
      <c r="A717" s="1" t="s">
        <v>631</v>
      </c>
      <c r="B717" s="1">
        <v>123</v>
      </c>
      <c r="C717" s="23" t="s">
        <v>13390</v>
      </c>
      <c r="D717" t="s">
        <v>633</v>
      </c>
      <c r="E717" s="24" t="s">
        <v>13391</v>
      </c>
      <c r="F717" s="25" t="s">
        <v>657</v>
      </c>
      <c r="G717" s="26">
        <v>589</v>
      </c>
      <c r="H717" s="25">
        <v>0</v>
      </c>
      <c r="I717" s="27">
        <f>ROUND(G717*H717,P4)</f>
        <v>0</v>
      </c>
      <c r="L717" s="27">
        <v>0</v>
      </c>
      <c r="M717" s="21">
        <f>ROUND(G717*L717,P4)</f>
        <v>0</v>
      </c>
      <c r="N717" s="22" t="s">
        <v>11651</v>
      </c>
      <c r="O717" s="28">
        <f>M717*AA717</f>
        <v>0</v>
      </c>
      <c r="P717" s="1">
        <v>3</v>
      </c>
      <c r="AA717" s="1">
        <f>IF(P717=1,$O$3,IF(P717=2,$O$4,$O$5))</f>
        <v>0.21</v>
      </c>
    </row>
    <row r="718" spans="1:27" ht="26.4" x14ac:dyDescent="0.25">
      <c r="A718" s="1" t="s">
        <v>637</v>
      </c>
      <c r="E718" s="24" t="s">
        <v>13391</v>
      </c>
    </row>
    <row r="719" spans="1:27" ht="290.39999999999998" x14ac:dyDescent="0.25">
      <c r="A719" s="1" t="s">
        <v>638</v>
      </c>
      <c r="E719" s="29" t="s">
        <v>13392</v>
      </c>
    </row>
    <row r="720" spans="1:27" x14ac:dyDescent="0.25">
      <c r="A720" s="1" t="s">
        <v>640</v>
      </c>
      <c r="E720" s="24" t="s">
        <v>1380</v>
      </c>
    </row>
    <row r="721" spans="1:27" ht="26.4" x14ac:dyDescent="0.25">
      <c r="A721" s="1" t="s">
        <v>3549</v>
      </c>
      <c r="C721" s="19" t="s">
        <v>13393</v>
      </c>
      <c r="E721" s="20" t="s">
        <v>13394</v>
      </c>
      <c r="L721" s="21">
        <f>L722+L767+L784+L829+L834+L887+L1096+L1137+L1154+L1187+L1200+L1221+L1262+L1295+L1336+L1369+L1414+L1463+L1488+L1517+L1522+L1539</f>
        <v>0</v>
      </c>
      <c r="M721" s="21">
        <f>M722+M767+M784+M829+M834+M887+M1096+M1137+M1154+M1187+M1200+M1221+M1262+M1295+M1336+M1369+M1414+M1463+M1488+M1517+M1522+M1539</f>
        <v>0</v>
      </c>
      <c r="N721" s="22"/>
    </row>
    <row r="722" spans="1:27" x14ac:dyDescent="0.25">
      <c r="A722" s="1" t="s">
        <v>628</v>
      </c>
      <c r="C722" s="19" t="s">
        <v>5592</v>
      </c>
      <c r="E722" s="20" t="s">
        <v>11605</v>
      </c>
      <c r="L722" s="21">
        <f>SUMIFS(L723:L766,A723:A766,"P")</f>
        <v>0</v>
      </c>
      <c r="M722" s="21">
        <f>SUMIFS(M723:M766,A723:A766,"P")</f>
        <v>0</v>
      </c>
      <c r="N722" s="22"/>
    </row>
    <row r="723" spans="1:27" x14ac:dyDescent="0.25">
      <c r="A723" s="1" t="s">
        <v>631</v>
      </c>
      <c r="B723" s="1">
        <v>1</v>
      </c>
      <c r="C723" s="23" t="s">
        <v>13395</v>
      </c>
      <c r="D723" t="s">
        <v>633</v>
      </c>
      <c r="E723" s="24" t="s">
        <v>13396</v>
      </c>
      <c r="F723" s="25" t="s">
        <v>13397</v>
      </c>
      <c r="G723" s="26">
        <v>156.964</v>
      </c>
      <c r="H723" s="25">
        <v>0</v>
      </c>
      <c r="I723" s="27">
        <f>ROUND(G723*H723,P4)</f>
        <v>0</v>
      </c>
      <c r="L723" s="27">
        <v>0</v>
      </c>
      <c r="M723" s="21">
        <f>ROUND(G723*L723,P4)</f>
        <v>0</v>
      </c>
      <c r="N723" s="22" t="s">
        <v>11651</v>
      </c>
      <c r="O723" s="28">
        <f>M723*AA723</f>
        <v>0</v>
      </c>
      <c r="P723" s="1">
        <v>3</v>
      </c>
      <c r="AA723" s="1">
        <f>IF(P723=1,$O$3,IF(P723=2,$O$4,$O$5))</f>
        <v>0.21</v>
      </c>
    </row>
    <row r="724" spans="1:27" x14ac:dyDescent="0.25">
      <c r="A724" s="1" t="s">
        <v>637</v>
      </c>
      <c r="E724" s="24" t="s">
        <v>13396</v>
      </c>
    </row>
    <row r="725" spans="1:27" ht="52.8" x14ac:dyDescent="0.25">
      <c r="A725" s="1" t="s">
        <v>638</v>
      </c>
      <c r="E725" s="29" t="s">
        <v>13398</v>
      </c>
    </row>
    <row r="726" spans="1:27" x14ac:dyDescent="0.25">
      <c r="A726" s="1" t="s">
        <v>640</v>
      </c>
      <c r="E726" s="24" t="s">
        <v>1380</v>
      </c>
    </row>
    <row r="727" spans="1:27" ht="26.4" x14ac:dyDescent="0.25">
      <c r="A727" s="1" t="s">
        <v>631</v>
      </c>
      <c r="B727" s="1">
        <v>21</v>
      </c>
      <c r="C727" s="23" t="s">
        <v>11949</v>
      </c>
      <c r="D727" t="s">
        <v>633</v>
      </c>
      <c r="E727" s="24" t="s">
        <v>13399</v>
      </c>
      <c r="F727" s="25" t="s">
        <v>870</v>
      </c>
      <c r="G727" s="26">
        <v>448.46899999999999</v>
      </c>
      <c r="H727" s="25">
        <v>0</v>
      </c>
      <c r="I727" s="27">
        <f>ROUND(G727*H727,P4)</f>
        <v>0</v>
      </c>
      <c r="L727" s="27">
        <v>0</v>
      </c>
      <c r="M727" s="21">
        <f>ROUND(G727*L727,P4)</f>
        <v>0</v>
      </c>
      <c r="N727" s="22" t="s">
        <v>11651</v>
      </c>
      <c r="O727" s="28">
        <f>M727*AA727</f>
        <v>0</v>
      </c>
      <c r="P727" s="1">
        <v>3</v>
      </c>
      <c r="AA727" s="1">
        <f>IF(P727=1,$O$3,IF(P727=2,$O$4,$O$5))</f>
        <v>0.21</v>
      </c>
    </row>
    <row r="728" spans="1:27" ht="26.4" x14ac:dyDescent="0.25">
      <c r="A728" s="1" t="s">
        <v>637</v>
      </c>
      <c r="E728" s="24" t="s">
        <v>13399</v>
      </c>
    </row>
    <row r="729" spans="1:27" ht="26.4" x14ac:dyDescent="0.25">
      <c r="A729" s="1" t="s">
        <v>638</v>
      </c>
      <c r="E729" s="29" t="s">
        <v>13400</v>
      </c>
    </row>
    <row r="730" spans="1:27" x14ac:dyDescent="0.25">
      <c r="A730" s="1" t="s">
        <v>640</v>
      </c>
      <c r="E730" s="24" t="s">
        <v>1380</v>
      </c>
    </row>
    <row r="731" spans="1:27" ht="26.4" x14ac:dyDescent="0.25">
      <c r="A731" s="1" t="s">
        <v>631</v>
      </c>
      <c r="B731" s="1">
        <v>22</v>
      </c>
      <c r="C731" s="23" t="s">
        <v>13401</v>
      </c>
      <c r="D731" t="s">
        <v>633</v>
      </c>
      <c r="E731" s="24" t="s">
        <v>13402</v>
      </c>
      <c r="F731" s="25" t="s">
        <v>870</v>
      </c>
      <c r="G731" s="26">
        <v>448.46899999999999</v>
      </c>
      <c r="H731" s="25">
        <v>0</v>
      </c>
      <c r="I731" s="27">
        <f>ROUND(G731*H731,P4)</f>
        <v>0</v>
      </c>
      <c r="L731" s="27">
        <v>0</v>
      </c>
      <c r="M731" s="21">
        <f>ROUND(G731*L731,P4)</f>
        <v>0</v>
      </c>
      <c r="N731" s="22" t="s">
        <v>11651</v>
      </c>
      <c r="O731" s="28">
        <f>M731*AA731</f>
        <v>0</v>
      </c>
      <c r="P731" s="1">
        <v>3</v>
      </c>
      <c r="AA731" s="1">
        <f>IF(P731=1,$O$3,IF(P731=2,$O$4,$O$5))</f>
        <v>0.21</v>
      </c>
    </row>
    <row r="732" spans="1:27" ht="26.4" x14ac:dyDescent="0.25">
      <c r="A732" s="1" t="s">
        <v>637</v>
      </c>
      <c r="E732" s="24" t="s">
        <v>13402</v>
      </c>
    </row>
    <row r="733" spans="1:27" ht="26.4" x14ac:dyDescent="0.25">
      <c r="A733" s="1" t="s">
        <v>638</v>
      </c>
      <c r="E733" s="29" t="s">
        <v>13400</v>
      </c>
    </row>
    <row r="734" spans="1:27" x14ac:dyDescent="0.25">
      <c r="A734" s="1" t="s">
        <v>640</v>
      </c>
      <c r="E734" s="24" t="s">
        <v>1380</v>
      </c>
    </row>
    <row r="735" spans="1:27" x14ac:dyDescent="0.25">
      <c r="A735" s="1" t="s">
        <v>631</v>
      </c>
      <c r="B735" s="1">
        <v>25</v>
      </c>
      <c r="C735" s="23" t="s">
        <v>11729</v>
      </c>
      <c r="D735" t="s">
        <v>633</v>
      </c>
      <c r="E735" s="24" t="s">
        <v>11730</v>
      </c>
      <c r="F735" s="25" t="s">
        <v>870</v>
      </c>
      <c r="G735" s="26">
        <v>416.12400000000002</v>
      </c>
      <c r="H735" s="25">
        <v>0</v>
      </c>
      <c r="I735" s="27">
        <f>ROUND(G735*H735,P4)</f>
        <v>0</v>
      </c>
      <c r="L735" s="27">
        <v>0</v>
      </c>
      <c r="M735" s="21">
        <f>ROUND(G735*L735,P4)</f>
        <v>0</v>
      </c>
      <c r="N735" s="22" t="s">
        <v>11651</v>
      </c>
      <c r="O735" s="28">
        <f>M735*AA735</f>
        <v>0</v>
      </c>
      <c r="P735" s="1">
        <v>3</v>
      </c>
      <c r="AA735" s="1">
        <f>IF(P735=1,$O$3,IF(P735=2,$O$4,$O$5))</f>
        <v>0.21</v>
      </c>
    </row>
    <row r="736" spans="1:27" x14ac:dyDescent="0.25">
      <c r="A736" s="1" t="s">
        <v>637</v>
      </c>
      <c r="E736" s="24" t="s">
        <v>11730</v>
      </c>
    </row>
    <row r="737" spans="1:27" ht="92.4" x14ac:dyDescent="0.25">
      <c r="A737" s="1" t="s">
        <v>638</v>
      </c>
      <c r="E737" s="29" t="s">
        <v>13403</v>
      </c>
    </row>
    <row r="738" spans="1:27" x14ac:dyDescent="0.25">
      <c r="A738" s="1" t="s">
        <v>640</v>
      </c>
      <c r="E738" s="24" t="s">
        <v>1380</v>
      </c>
    </row>
    <row r="739" spans="1:27" ht="26.4" x14ac:dyDescent="0.25">
      <c r="A739" s="1" t="s">
        <v>631</v>
      </c>
      <c r="B739" s="1">
        <v>26</v>
      </c>
      <c r="C739" s="23" t="s">
        <v>11954</v>
      </c>
      <c r="D739" t="s">
        <v>633</v>
      </c>
      <c r="E739" s="24" t="s">
        <v>13404</v>
      </c>
      <c r="F739" s="25" t="s">
        <v>870</v>
      </c>
      <c r="G739" s="26">
        <v>307.11</v>
      </c>
      <c r="H739" s="25">
        <v>0</v>
      </c>
      <c r="I739" s="27">
        <f>ROUND(G739*H739,P4)</f>
        <v>0</v>
      </c>
      <c r="L739" s="27">
        <v>0</v>
      </c>
      <c r="M739" s="21">
        <f>ROUND(G739*L739,P4)</f>
        <v>0</v>
      </c>
      <c r="N739" s="22" t="s">
        <v>11651</v>
      </c>
      <c r="O739" s="28">
        <f>M739*AA739</f>
        <v>0</v>
      </c>
      <c r="P739" s="1">
        <v>3</v>
      </c>
      <c r="AA739" s="1">
        <f>IF(P739=1,$O$3,IF(P739=2,$O$4,$O$5))</f>
        <v>0.21</v>
      </c>
    </row>
    <row r="740" spans="1:27" ht="26.4" x14ac:dyDescent="0.25">
      <c r="A740" s="1" t="s">
        <v>637</v>
      </c>
      <c r="E740" s="24" t="s">
        <v>13404</v>
      </c>
    </row>
    <row r="741" spans="1:27" ht="26.4" x14ac:dyDescent="0.25">
      <c r="A741" s="1" t="s">
        <v>638</v>
      </c>
      <c r="E741" s="29" t="s">
        <v>13405</v>
      </c>
    </row>
    <row r="742" spans="1:27" x14ac:dyDescent="0.25">
      <c r="A742" s="1" t="s">
        <v>640</v>
      </c>
      <c r="E742" s="24" t="s">
        <v>1380</v>
      </c>
    </row>
    <row r="743" spans="1:27" ht="26.4" x14ac:dyDescent="0.25">
      <c r="A743" s="1" t="s">
        <v>631</v>
      </c>
      <c r="B743" s="1">
        <v>27</v>
      </c>
      <c r="C743" s="23" t="s">
        <v>11956</v>
      </c>
      <c r="D743" t="s">
        <v>633</v>
      </c>
      <c r="E743" s="24" t="s">
        <v>13406</v>
      </c>
      <c r="F743" s="25" t="s">
        <v>870</v>
      </c>
      <c r="G743" s="26">
        <v>141.35900000000001</v>
      </c>
      <c r="H743" s="25">
        <v>0</v>
      </c>
      <c r="I743" s="27">
        <f>ROUND(G743*H743,P4)</f>
        <v>0</v>
      </c>
      <c r="L743" s="27">
        <v>0</v>
      </c>
      <c r="M743" s="21">
        <f>ROUND(G743*L743,P4)</f>
        <v>0</v>
      </c>
      <c r="N743" s="22" t="s">
        <v>11651</v>
      </c>
      <c r="O743" s="28">
        <f>M743*AA743</f>
        <v>0</v>
      </c>
      <c r="P743" s="1">
        <v>3</v>
      </c>
      <c r="AA743" s="1">
        <f>IF(P743=1,$O$3,IF(P743=2,$O$4,$O$5))</f>
        <v>0.21</v>
      </c>
    </row>
    <row r="744" spans="1:27" ht="26.4" x14ac:dyDescent="0.25">
      <c r="A744" s="1" t="s">
        <v>637</v>
      </c>
      <c r="E744" s="24" t="s">
        <v>13406</v>
      </c>
    </row>
    <row r="745" spans="1:27" ht="26.4" x14ac:dyDescent="0.25">
      <c r="A745" s="1" t="s">
        <v>638</v>
      </c>
      <c r="E745" s="29" t="s">
        <v>13407</v>
      </c>
    </row>
    <row r="746" spans="1:27" x14ac:dyDescent="0.25">
      <c r="A746" s="1" t="s">
        <v>640</v>
      </c>
      <c r="E746" s="24" t="s">
        <v>1380</v>
      </c>
    </row>
    <row r="747" spans="1:27" x14ac:dyDescent="0.25">
      <c r="A747" s="1" t="s">
        <v>631</v>
      </c>
      <c r="B747" s="1">
        <v>28</v>
      </c>
      <c r="C747" s="23" t="s">
        <v>11959</v>
      </c>
      <c r="D747" t="s">
        <v>633</v>
      </c>
      <c r="E747" s="24" t="s">
        <v>13408</v>
      </c>
      <c r="F747" s="25" t="s">
        <v>870</v>
      </c>
      <c r="G747" s="26">
        <v>614.22</v>
      </c>
      <c r="H747" s="25">
        <v>0</v>
      </c>
      <c r="I747" s="27">
        <f>ROUND(G747*H747,P4)</f>
        <v>0</v>
      </c>
      <c r="L747" s="27">
        <v>0</v>
      </c>
      <c r="M747" s="21">
        <f>ROUND(G747*L747,P4)</f>
        <v>0</v>
      </c>
      <c r="N747" s="22" t="s">
        <v>11651</v>
      </c>
      <c r="O747" s="28">
        <f>M747*AA747</f>
        <v>0</v>
      </c>
      <c r="P747" s="1">
        <v>3</v>
      </c>
      <c r="AA747" s="1">
        <f>IF(P747=1,$O$3,IF(P747=2,$O$4,$O$5))</f>
        <v>0.21</v>
      </c>
    </row>
    <row r="748" spans="1:27" x14ac:dyDescent="0.25">
      <c r="A748" s="1" t="s">
        <v>637</v>
      </c>
      <c r="E748" s="24" t="s">
        <v>13408</v>
      </c>
    </row>
    <row r="749" spans="1:27" ht="145.19999999999999" x14ac:dyDescent="0.25">
      <c r="A749" s="1" t="s">
        <v>638</v>
      </c>
      <c r="E749" s="29" t="s">
        <v>13409</v>
      </c>
    </row>
    <row r="750" spans="1:27" x14ac:dyDescent="0.25">
      <c r="A750" s="1" t="s">
        <v>640</v>
      </c>
      <c r="E750" s="24" t="s">
        <v>1380</v>
      </c>
    </row>
    <row r="751" spans="1:27" x14ac:dyDescent="0.25">
      <c r="A751" s="1" t="s">
        <v>631</v>
      </c>
      <c r="B751" s="1">
        <v>29</v>
      </c>
      <c r="C751" s="23" t="s">
        <v>11962</v>
      </c>
      <c r="D751" t="s">
        <v>633</v>
      </c>
      <c r="E751" s="24" t="s">
        <v>13410</v>
      </c>
      <c r="F751" s="25" t="s">
        <v>870</v>
      </c>
      <c r="G751" s="26">
        <v>282.71800000000002</v>
      </c>
      <c r="H751" s="25">
        <v>0</v>
      </c>
      <c r="I751" s="27">
        <f>ROUND(G751*H751,P4)</f>
        <v>0</v>
      </c>
      <c r="L751" s="27">
        <v>0</v>
      </c>
      <c r="M751" s="21">
        <f>ROUND(G751*L751,P4)</f>
        <v>0</v>
      </c>
      <c r="N751" s="22" t="s">
        <v>11651</v>
      </c>
      <c r="O751" s="28">
        <f>M751*AA751</f>
        <v>0</v>
      </c>
      <c r="P751" s="1">
        <v>3</v>
      </c>
      <c r="AA751" s="1">
        <f>IF(P751=1,$O$3,IF(P751=2,$O$4,$O$5))</f>
        <v>0.21</v>
      </c>
    </row>
    <row r="752" spans="1:27" x14ac:dyDescent="0.25">
      <c r="A752" s="1" t="s">
        <v>637</v>
      </c>
      <c r="E752" s="24" t="s">
        <v>13410</v>
      </c>
    </row>
    <row r="753" spans="1:27" ht="290.39999999999998" x14ac:dyDescent="0.25">
      <c r="A753" s="1" t="s">
        <v>638</v>
      </c>
      <c r="E753" s="29" t="s">
        <v>13411</v>
      </c>
    </row>
    <row r="754" spans="1:27" x14ac:dyDescent="0.25">
      <c r="A754" s="1" t="s">
        <v>640</v>
      </c>
      <c r="E754" s="24" t="s">
        <v>1380</v>
      </c>
    </row>
    <row r="755" spans="1:27" ht="39.6" x14ac:dyDescent="0.25">
      <c r="A755" s="1" t="s">
        <v>631</v>
      </c>
      <c r="B755" s="1">
        <v>30</v>
      </c>
      <c r="C755" s="23" t="s">
        <v>13412</v>
      </c>
      <c r="D755" t="s">
        <v>633</v>
      </c>
      <c r="E755" s="24" t="s">
        <v>13413</v>
      </c>
      <c r="F755" s="25" t="s">
        <v>870</v>
      </c>
      <c r="G755" s="26">
        <v>71.25</v>
      </c>
      <c r="H755" s="25">
        <v>0</v>
      </c>
      <c r="I755" s="27">
        <f>ROUND(G755*H755,P4)</f>
        <v>0</v>
      </c>
      <c r="L755" s="27">
        <v>0</v>
      </c>
      <c r="M755" s="21">
        <f>ROUND(G755*L755,P4)</f>
        <v>0</v>
      </c>
      <c r="N755" s="22" t="s">
        <v>11651</v>
      </c>
      <c r="O755" s="28">
        <f>M755*AA755</f>
        <v>0</v>
      </c>
      <c r="P755" s="1">
        <v>3</v>
      </c>
      <c r="AA755" s="1">
        <f>IF(P755=1,$O$3,IF(P755=2,$O$4,$O$5))</f>
        <v>0.21</v>
      </c>
    </row>
    <row r="756" spans="1:27" ht="39.6" x14ac:dyDescent="0.25">
      <c r="A756" s="1" t="s">
        <v>637</v>
      </c>
      <c r="E756" s="24" t="s">
        <v>13414</v>
      </c>
    </row>
    <row r="757" spans="1:27" ht="52.8" x14ac:dyDescent="0.25">
      <c r="A757" s="1" t="s">
        <v>638</v>
      </c>
      <c r="E757" s="29" t="s">
        <v>13415</v>
      </c>
    </row>
    <row r="758" spans="1:27" x14ac:dyDescent="0.25">
      <c r="A758" s="1" t="s">
        <v>640</v>
      </c>
      <c r="E758" s="24" t="s">
        <v>1380</v>
      </c>
    </row>
    <row r="759" spans="1:27" x14ac:dyDescent="0.25">
      <c r="A759" s="1" t="s">
        <v>631</v>
      </c>
      <c r="B759" s="1">
        <v>31</v>
      </c>
      <c r="C759" s="23" t="s">
        <v>11971</v>
      </c>
      <c r="D759" t="s">
        <v>633</v>
      </c>
      <c r="E759" s="24" t="s">
        <v>13416</v>
      </c>
      <c r="F759" s="25" t="s">
        <v>870</v>
      </c>
      <c r="G759" s="26">
        <v>334.98</v>
      </c>
      <c r="H759" s="25">
        <v>0</v>
      </c>
      <c r="I759" s="27">
        <f>ROUND(G759*H759,P4)</f>
        <v>0</v>
      </c>
      <c r="L759" s="27">
        <v>0</v>
      </c>
      <c r="M759" s="21">
        <f>ROUND(G759*L759,P4)</f>
        <v>0</v>
      </c>
      <c r="N759" s="22" t="s">
        <v>11651</v>
      </c>
      <c r="O759" s="28">
        <f>M759*AA759</f>
        <v>0</v>
      </c>
      <c r="P759" s="1">
        <v>3</v>
      </c>
      <c r="AA759" s="1">
        <f>IF(P759=1,$O$3,IF(P759=2,$O$4,$O$5))</f>
        <v>0.21</v>
      </c>
    </row>
    <row r="760" spans="1:27" x14ac:dyDescent="0.25">
      <c r="A760" s="1" t="s">
        <v>637</v>
      </c>
      <c r="E760" s="24" t="s">
        <v>13416</v>
      </c>
    </row>
    <row r="761" spans="1:27" ht="66" x14ac:dyDescent="0.25">
      <c r="A761" s="1" t="s">
        <v>638</v>
      </c>
      <c r="E761" s="29" t="s">
        <v>13417</v>
      </c>
    </row>
    <row r="762" spans="1:27" x14ac:dyDescent="0.25">
      <c r="A762" s="1" t="s">
        <v>640</v>
      </c>
      <c r="E762" s="24" t="s">
        <v>1380</v>
      </c>
    </row>
    <row r="763" spans="1:27" x14ac:dyDescent="0.25">
      <c r="A763" s="1" t="s">
        <v>631</v>
      </c>
      <c r="B763" s="1">
        <v>32</v>
      </c>
      <c r="C763" s="23" t="s">
        <v>13418</v>
      </c>
      <c r="D763" t="s">
        <v>633</v>
      </c>
      <c r="E763" s="24" t="s">
        <v>13419</v>
      </c>
      <c r="F763" s="25" t="s">
        <v>870</v>
      </c>
      <c r="G763" s="26">
        <v>81.144000000000005</v>
      </c>
      <c r="H763" s="25">
        <v>0</v>
      </c>
      <c r="I763" s="27">
        <f>ROUND(G763*H763,P4)</f>
        <v>0</v>
      </c>
      <c r="L763" s="27">
        <v>0</v>
      </c>
      <c r="M763" s="21">
        <f>ROUND(G763*L763,P4)</f>
        <v>0</v>
      </c>
      <c r="N763" s="22" t="s">
        <v>11651</v>
      </c>
      <c r="O763" s="28">
        <f>M763*AA763</f>
        <v>0</v>
      </c>
      <c r="P763" s="1">
        <v>3</v>
      </c>
      <c r="AA763" s="1">
        <f>IF(P763=1,$O$3,IF(P763=2,$O$4,$O$5))</f>
        <v>0.21</v>
      </c>
    </row>
    <row r="764" spans="1:27" x14ac:dyDescent="0.25">
      <c r="A764" s="1" t="s">
        <v>637</v>
      </c>
      <c r="E764" s="24" t="s">
        <v>13419</v>
      </c>
    </row>
    <row r="765" spans="1:27" ht="26.4" x14ac:dyDescent="0.25">
      <c r="A765" s="1" t="s">
        <v>638</v>
      </c>
      <c r="E765" s="29" t="s">
        <v>13420</v>
      </c>
    </row>
    <row r="766" spans="1:27" x14ac:dyDescent="0.25">
      <c r="A766" s="1" t="s">
        <v>640</v>
      </c>
      <c r="E766" s="24" t="s">
        <v>1380</v>
      </c>
    </row>
    <row r="767" spans="1:27" x14ac:dyDescent="0.25">
      <c r="A767" s="1" t="s">
        <v>628</v>
      </c>
      <c r="C767" s="19" t="s">
        <v>11982</v>
      </c>
      <c r="E767" s="20" t="s">
        <v>11983</v>
      </c>
      <c r="L767" s="21">
        <f>SUMIFS(L768:L783,A768:A783,"P")</f>
        <v>0</v>
      </c>
      <c r="M767" s="21">
        <f>SUMIFS(M768:M783,A768:A783,"P")</f>
        <v>0</v>
      </c>
      <c r="N767" s="22"/>
    </row>
    <row r="768" spans="1:27" ht="26.4" x14ac:dyDescent="0.25">
      <c r="A768" s="1" t="s">
        <v>631</v>
      </c>
      <c r="B768" s="1">
        <v>33</v>
      </c>
      <c r="C768" s="23" t="s">
        <v>11991</v>
      </c>
      <c r="D768" t="s">
        <v>633</v>
      </c>
      <c r="E768" s="24" t="s">
        <v>13421</v>
      </c>
      <c r="F768" s="25" t="s">
        <v>870</v>
      </c>
      <c r="G768" s="26">
        <v>269.19</v>
      </c>
      <c r="H768" s="25">
        <v>0</v>
      </c>
      <c r="I768" s="27">
        <f>ROUND(G768*H768,P4)</f>
        <v>0</v>
      </c>
      <c r="L768" s="27">
        <v>0</v>
      </c>
      <c r="M768" s="21">
        <f>ROUND(G768*L768,P4)</f>
        <v>0</v>
      </c>
      <c r="N768" s="22" t="s">
        <v>11651</v>
      </c>
      <c r="O768" s="28">
        <f>M768*AA768</f>
        <v>0</v>
      </c>
      <c r="P768" s="1">
        <v>3</v>
      </c>
      <c r="AA768" s="1">
        <f>IF(P768=1,$O$3,IF(P768=2,$O$4,$O$5))</f>
        <v>0.21</v>
      </c>
    </row>
    <row r="769" spans="1:27" ht="26.4" x14ac:dyDescent="0.25">
      <c r="A769" s="1" t="s">
        <v>637</v>
      </c>
      <c r="E769" s="24" t="s">
        <v>13421</v>
      </c>
    </row>
    <row r="770" spans="1:27" ht="26.4" x14ac:dyDescent="0.25">
      <c r="A770" s="1" t="s">
        <v>638</v>
      </c>
      <c r="E770" s="29" t="s">
        <v>13422</v>
      </c>
    </row>
    <row r="771" spans="1:27" x14ac:dyDescent="0.25">
      <c r="A771" s="1" t="s">
        <v>640</v>
      </c>
      <c r="E771" s="24" t="s">
        <v>1380</v>
      </c>
    </row>
    <row r="772" spans="1:27" ht="26.4" x14ac:dyDescent="0.25">
      <c r="A772" s="1" t="s">
        <v>631</v>
      </c>
      <c r="B772" s="1">
        <v>34</v>
      </c>
      <c r="C772" s="23" t="s">
        <v>11993</v>
      </c>
      <c r="D772" t="s">
        <v>633</v>
      </c>
      <c r="E772" s="24" t="s">
        <v>13423</v>
      </c>
      <c r="F772" s="25" t="s">
        <v>870</v>
      </c>
      <c r="G772" s="26">
        <v>269.19</v>
      </c>
      <c r="H772" s="25">
        <v>0</v>
      </c>
      <c r="I772" s="27">
        <f>ROUND(G772*H772,P4)</f>
        <v>0</v>
      </c>
      <c r="L772" s="27">
        <v>0</v>
      </c>
      <c r="M772" s="21">
        <f>ROUND(G772*L772,P4)</f>
        <v>0</v>
      </c>
      <c r="N772" s="22" t="s">
        <v>11651</v>
      </c>
      <c r="O772" s="28">
        <f>M772*AA772</f>
        <v>0</v>
      </c>
      <c r="P772" s="1">
        <v>3</v>
      </c>
      <c r="AA772" s="1">
        <f>IF(P772=1,$O$3,IF(P772=2,$O$4,$O$5))</f>
        <v>0.21</v>
      </c>
    </row>
    <row r="773" spans="1:27" ht="26.4" x14ac:dyDescent="0.25">
      <c r="A773" s="1" t="s">
        <v>637</v>
      </c>
      <c r="E773" s="24" t="s">
        <v>13423</v>
      </c>
    </row>
    <row r="774" spans="1:27" ht="52.8" x14ac:dyDescent="0.25">
      <c r="A774" s="1" t="s">
        <v>638</v>
      </c>
      <c r="E774" s="29" t="s">
        <v>13424</v>
      </c>
    </row>
    <row r="775" spans="1:27" x14ac:dyDescent="0.25">
      <c r="A775" s="1" t="s">
        <v>640</v>
      </c>
      <c r="E775" s="24" t="s">
        <v>1380</v>
      </c>
    </row>
    <row r="776" spans="1:27" ht="26.4" x14ac:dyDescent="0.25">
      <c r="A776" s="1" t="s">
        <v>631</v>
      </c>
      <c r="B776" s="1">
        <v>201</v>
      </c>
      <c r="C776" s="23" t="s">
        <v>11949</v>
      </c>
      <c r="D776" t="s">
        <v>866</v>
      </c>
      <c r="E776" s="24" t="s">
        <v>13399</v>
      </c>
      <c r="F776" s="25" t="s">
        <v>870</v>
      </c>
      <c r="G776" s="26">
        <v>269.19</v>
      </c>
      <c r="H776" s="25">
        <v>0</v>
      </c>
      <c r="I776" s="27">
        <f>ROUND(G776*H776,P4)</f>
        <v>0</v>
      </c>
      <c r="L776" s="27">
        <v>0</v>
      </c>
      <c r="M776" s="21">
        <f>ROUND(G776*L776,P4)</f>
        <v>0</v>
      </c>
      <c r="N776" s="22" t="s">
        <v>11651</v>
      </c>
      <c r="O776" s="28">
        <f>M776*AA776</f>
        <v>0</v>
      </c>
      <c r="P776" s="1">
        <v>3</v>
      </c>
      <c r="AA776" s="1">
        <f>IF(P776=1,$O$3,IF(P776=2,$O$4,$O$5))</f>
        <v>0.21</v>
      </c>
    </row>
    <row r="777" spans="1:27" ht="26.4" x14ac:dyDescent="0.25">
      <c r="A777" s="1" t="s">
        <v>637</v>
      </c>
      <c r="E777" s="24" t="s">
        <v>13399</v>
      </c>
    </row>
    <row r="778" spans="1:27" ht="26.4" x14ac:dyDescent="0.25">
      <c r="A778" s="1" t="s">
        <v>638</v>
      </c>
      <c r="E778" s="29" t="s">
        <v>13422</v>
      </c>
    </row>
    <row r="779" spans="1:27" x14ac:dyDescent="0.25">
      <c r="A779" s="1" t="s">
        <v>640</v>
      </c>
      <c r="E779" s="24" t="s">
        <v>1380</v>
      </c>
    </row>
    <row r="780" spans="1:27" x14ac:dyDescent="0.25">
      <c r="A780" s="1" t="s">
        <v>631</v>
      </c>
      <c r="B780" s="1">
        <v>202</v>
      </c>
      <c r="C780" s="23" t="s">
        <v>13395</v>
      </c>
      <c r="D780" t="s">
        <v>866</v>
      </c>
      <c r="E780" s="24" t="s">
        <v>13396</v>
      </c>
      <c r="F780" s="25" t="s">
        <v>13397</v>
      </c>
      <c r="G780" s="26">
        <v>94.216999999999999</v>
      </c>
      <c r="H780" s="25">
        <v>0</v>
      </c>
      <c r="I780" s="27">
        <f>ROUND(G780*H780,P4)</f>
        <v>0</v>
      </c>
      <c r="L780" s="27">
        <v>0</v>
      </c>
      <c r="M780" s="21">
        <f>ROUND(G780*L780,P4)</f>
        <v>0</v>
      </c>
      <c r="N780" s="22" t="s">
        <v>11651</v>
      </c>
      <c r="O780" s="28">
        <f>M780*AA780</f>
        <v>0</v>
      </c>
      <c r="P780" s="1">
        <v>3</v>
      </c>
      <c r="AA780" s="1">
        <f>IF(P780=1,$O$3,IF(P780=2,$O$4,$O$5))</f>
        <v>0.21</v>
      </c>
    </row>
    <row r="781" spans="1:27" x14ac:dyDescent="0.25">
      <c r="A781" s="1" t="s">
        <v>637</v>
      </c>
      <c r="E781" s="24" t="s">
        <v>13396</v>
      </c>
    </row>
    <row r="782" spans="1:27" ht="39.6" x14ac:dyDescent="0.25">
      <c r="A782" s="1" t="s">
        <v>638</v>
      </c>
      <c r="E782" s="29" t="s">
        <v>13425</v>
      </c>
    </row>
    <row r="783" spans="1:27" x14ac:dyDescent="0.25">
      <c r="A783" s="1" t="s">
        <v>640</v>
      </c>
      <c r="E783" s="24" t="s">
        <v>1380</v>
      </c>
    </row>
    <row r="784" spans="1:27" x14ac:dyDescent="0.25">
      <c r="A784" s="1" t="s">
        <v>628</v>
      </c>
      <c r="C784" s="19" t="s">
        <v>12000</v>
      </c>
      <c r="E784" s="20" t="s">
        <v>12001</v>
      </c>
      <c r="L784" s="21">
        <f>SUMIFS(L785:L828,A785:A828,"P")</f>
        <v>0</v>
      </c>
      <c r="M784" s="21">
        <f>SUMIFS(M785:M828,A785:A828,"P")</f>
        <v>0</v>
      </c>
      <c r="N784" s="22"/>
    </row>
    <row r="785" spans="1:27" ht="26.4" x14ac:dyDescent="0.25">
      <c r="A785" s="1" t="s">
        <v>631</v>
      </c>
      <c r="B785" s="1">
        <v>2</v>
      </c>
      <c r="C785" s="23" t="s">
        <v>13426</v>
      </c>
      <c r="D785" t="s">
        <v>633</v>
      </c>
      <c r="E785" s="24" t="s">
        <v>13427</v>
      </c>
      <c r="F785" s="25" t="s">
        <v>870</v>
      </c>
      <c r="G785" s="26">
        <v>255.15</v>
      </c>
      <c r="H785" s="25">
        <v>0</v>
      </c>
      <c r="I785" s="27">
        <f>ROUND(G785*H785,P4)</f>
        <v>0</v>
      </c>
      <c r="L785" s="27">
        <v>0</v>
      </c>
      <c r="M785" s="21">
        <f>ROUND(G785*L785,P4)</f>
        <v>0</v>
      </c>
      <c r="N785" s="22" t="s">
        <v>11651</v>
      </c>
      <c r="O785" s="28">
        <f>M785*AA785</f>
        <v>0</v>
      </c>
      <c r="P785" s="1">
        <v>3</v>
      </c>
      <c r="AA785" s="1">
        <f>IF(P785=1,$O$3,IF(P785=2,$O$4,$O$5))</f>
        <v>0.21</v>
      </c>
    </row>
    <row r="786" spans="1:27" ht="26.4" x14ac:dyDescent="0.25">
      <c r="A786" s="1" t="s">
        <v>637</v>
      </c>
      <c r="E786" s="24" t="s">
        <v>13427</v>
      </c>
    </row>
    <row r="787" spans="1:27" ht="26.4" x14ac:dyDescent="0.25">
      <c r="A787" s="1" t="s">
        <v>638</v>
      </c>
      <c r="E787" s="29" t="s">
        <v>13428</v>
      </c>
    </row>
    <row r="788" spans="1:27" x14ac:dyDescent="0.25">
      <c r="A788" s="1" t="s">
        <v>640</v>
      </c>
      <c r="E788" s="24" t="s">
        <v>1380</v>
      </c>
    </row>
    <row r="789" spans="1:27" x14ac:dyDescent="0.25">
      <c r="A789" s="1" t="s">
        <v>631</v>
      </c>
      <c r="B789" s="1">
        <v>4</v>
      </c>
      <c r="C789" s="23" t="s">
        <v>13429</v>
      </c>
      <c r="D789" t="s">
        <v>633</v>
      </c>
      <c r="E789" s="24" t="s">
        <v>13430</v>
      </c>
      <c r="F789" s="25" t="s">
        <v>870</v>
      </c>
      <c r="G789" s="26">
        <v>112.452</v>
      </c>
      <c r="H789" s="25">
        <v>0</v>
      </c>
      <c r="I789" s="27">
        <f>ROUND(G789*H789,P4)</f>
        <v>0</v>
      </c>
      <c r="L789" s="27">
        <v>0</v>
      </c>
      <c r="M789" s="21">
        <f>ROUND(G789*L789,P4)</f>
        <v>0</v>
      </c>
      <c r="N789" s="22" t="s">
        <v>11651</v>
      </c>
      <c r="O789" s="28">
        <f>M789*AA789</f>
        <v>0</v>
      </c>
      <c r="P789" s="1">
        <v>3</v>
      </c>
      <c r="AA789" s="1">
        <f>IF(P789=1,$O$3,IF(P789=2,$O$4,$O$5))</f>
        <v>0.21</v>
      </c>
    </row>
    <row r="790" spans="1:27" x14ac:dyDescent="0.25">
      <c r="A790" s="1" t="s">
        <v>637</v>
      </c>
      <c r="E790" s="24" t="s">
        <v>13430</v>
      </c>
    </row>
    <row r="791" spans="1:27" ht="26.4" x14ac:dyDescent="0.25">
      <c r="A791" s="1" t="s">
        <v>638</v>
      </c>
      <c r="E791" s="29" t="s">
        <v>13431</v>
      </c>
    </row>
    <row r="792" spans="1:27" x14ac:dyDescent="0.25">
      <c r="A792" s="1" t="s">
        <v>640</v>
      </c>
      <c r="E792" s="24" t="s">
        <v>1380</v>
      </c>
    </row>
    <row r="793" spans="1:27" x14ac:dyDescent="0.25">
      <c r="A793" s="1" t="s">
        <v>631</v>
      </c>
      <c r="B793" s="1">
        <v>5</v>
      </c>
      <c r="C793" s="23" t="s">
        <v>13432</v>
      </c>
      <c r="D793" t="s">
        <v>633</v>
      </c>
      <c r="E793" s="24" t="s">
        <v>13433</v>
      </c>
      <c r="F793" s="25" t="s">
        <v>870</v>
      </c>
      <c r="G793" s="26">
        <v>81.144000000000005</v>
      </c>
      <c r="H793" s="25">
        <v>0</v>
      </c>
      <c r="I793" s="27">
        <f>ROUND(G793*H793,P4)</f>
        <v>0</v>
      </c>
      <c r="L793" s="27">
        <v>0</v>
      </c>
      <c r="M793" s="21">
        <f>ROUND(G793*L793,P4)</f>
        <v>0</v>
      </c>
      <c r="N793" s="22" t="s">
        <v>11651</v>
      </c>
      <c r="O793" s="28">
        <f>M793*AA793</f>
        <v>0</v>
      </c>
      <c r="P793" s="1">
        <v>3</v>
      </c>
      <c r="AA793" s="1">
        <f>IF(P793=1,$O$3,IF(P793=2,$O$4,$O$5))</f>
        <v>0.21</v>
      </c>
    </row>
    <row r="794" spans="1:27" x14ac:dyDescent="0.25">
      <c r="A794" s="1" t="s">
        <v>637</v>
      </c>
      <c r="E794" s="24" t="s">
        <v>13433</v>
      </c>
    </row>
    <row r="795" spans="1:27" ht="26.4" x14ac:dyDescent="0.25">
      <c r="A795" s="1" t="s">
        <v>638</v>
      </c>
      <c r="E795" s="29" t="s">
        <v>13420</v>
      </c>
    </row>
    <row r="796" spans="1:27" x14ac:dyDescent="0.25">
      <c r="A796" s="1" t="s">
        <v>640</v>
      </c>
      <c r="E796" s="24" t="s">
        <v>1380</v>
      </c>
    </row>
    <row r="797" spans="1:27" x14ac:dyDescent="0.25">
      <c r="A797" s="1" t="s">
        <v>631</v>
      </c>
      <c r="B797" s="1">
        <v>6</v>
      </c>
      <c r="C797" s="23" t="s">
        <v>13432</v>
      </c>
      <c r="D797" t="s">
        <v>866</v>
      </c>
      <c r="E797" s="24" t="s">
        <v>13433</v>
      </c>
      <c r="F797" s="25" t="s">
        <v>870</v>
      </c>
      <c r="G797" s="26">
        <v>27.87</v>
      </c>
      <c r="H797" s="25">
        <v>0</v>
      </c>
      <c r="I797" s="27">
        <f>ROUND(G797*H797,P4)</f>
        <v>0</v>
      </c>
      <c r="L797" s="27">
        <v>0</v>
      </c>
      <c r="M797" s="21">
        <f>ROUND(G797*L797,P4)</f>
        <v>0</v>
      </c>
      <c r="N797" s="22" t="s">
        <v>11651</v>
      </c>
      <c r="O797" s="28">
        <f>M797*AA797</f>
        <v>0</v>
      </c>
      <c r="P797" s="1">
        <v>3</v>
      </c>
      <c r="AA797" s="1">
        <f>IF(P797=1,$O$3,IF(P797=2,$O$4,$O$5))</f>
        <v>0.21</v>
      </c>
    </row>
    <row r="798" spans="1:27" x14ac:dyDescent="0.25">
      <c r="A798" s="1" t="s">
        <v>637</v>
      </c>
      <c r="E798" s="24" t="s">
        <v>13433</v>
      </c>
    </row>
    <row r="799" spans="1:27" ht="26.4" x14ac:dyDescent="0.25">
      <c r="A799" s="1" t="s">
        <v>638</v>
      </c>
      <c r="E799" s="29" t="s">
        <v>13434</v>
      </c>
    </row>
    <row r="800" spans="1:27" x14ac:dyDescent="0.25">
      <c r="A800" s="1" t="s">
        <v>640</v>
      </c>
      <c r="E800" s="24" t="s">
        <v>1380</v>
      </c>
    </row>
    <row r="801" spans="1:27" x14ac:dyDescent="0.25">
      <c r="A801" s="1" t="s">
        <v>631</v>
      </c>
      <c r="B801" s="1">
        <v>23</v>
      </c>
      <c r="C801" s="23" t="s">
        <v>13435</v>
      </c>
      <c r="D801" t="s">
        <v>633</v>
      </c>
      <c r="E801" s="24" t="s">
        <v>13436</v>
      </c>
      <c r="F801" s="25" t="s">
        <v>870</v>
      </c>
      <c r="G801" s="26">
        <v>510.3</v>
      </c>
      <c r="H801" s="25">
        <v>0</v>
      </c>
      <c r="I801" s="27">
        <f>ROUND(G801*H801,P4)</f>
        <v>0</v>
      </c>
      <c r="L801" s="27">
        <v>0</v>
      </c>
      <c r="M801" s="21">
        <f>ROUND(G801*L801,P4)</f>
        <v>0</v>
      </c>
      <c r="N801" s="22" t="s">
        <v>11651</v>
      </c>
      <c r="O801" s="28">
        <f>M801*AA801</f>
        <v>0</v>
      </c>
      <c r="P801" s="1">
        <v>3</v>
      </c>
      <c r="AA801" s="1">
        <f>IF(P801=1,$O$3,IF(P801=2,$O$4,$O$5))</f>
        <v>0.21</v>
      </c>
    </row>
    <row r="802" spans="1:27" x14ac:dyDescent="0.25">
      <c r="A802" s="1" t="s">
        <v>637</v>
      </c>
      <c r="E802" s="24" t="s">
        <v>13436</v>
      </c>
    </row>
    <row r="803" spans="1:27" ht="52.8" x14ac:dyDescent="0.25">
      <c r="A803" s="1" t="s">
        <v>638</v>
      </c>
      <c r="E803" s="29" t="s">
        <v>13437</v>
      </c>
    </row>
    <row r="804" spans="1:27" x14ac:dyDescent="0.25">
      <c r="A804" s="1" t="s">
        <v>640</v>
      </c>
      <c r="E804" s="24" t="s">
        <v>1380</v>
      </c>
    </row>
    <row r="805" spans="1:27" x14ac:dyDescent="0.25">
      <c r="A805" s="1" t="s">
        <v>631</v>
      </c>
      <c r="B805" s="1">
        <v>24</v>
      </c>
      <c r="C805" s="23" t="s">
        <v>13438</v>
      </c>
      <c r="D805" t="s">
        <v>633</v>
      </c>
      <c r="E805" s="24" t="s">
        <v>13439</v>
      </c>
      <c r="F805" s="25" t="s">
        <v>870</v>
      </c>
      <c r="G805" s="26">
        <v>197.2</v>
      </c>
      <c r="H805" s="25">
        <v>0</v>
      </c>
      <c r="I805" s="27">
        <f>ROUND(G805*H805,P4)</f>
        <v>0</v>
      </c>
      <c r="L805" s="27">
        <v>0</v>
      </c>
      <c r="M805" s="21">
        <f>ROUND(G805*L805,P4)</f>
        <v>0</v>
      </c>
      <c r="N805" s="22" t="s">
        <v>11651</v>
      </c>
      <c r="O805" s="28">
        <f>M805*AA805</f>
        <v>0</v>
      </c>
      <c r="P805" s="1">
        <v>3</v>
      </c>
      <c r="AA805" s="1">
        <f>IF(P805=1,$O$3,IF(P805=2,$O$4,$O$5))</f>
        <v>0.21</v>
      </c>
    </row>
    <row r="806" spans="1:27" x14ac:dyDescent="0.25">
      <c r="A806" s="1" t="s">
        <v>637</v>
      </c>
      <c r="E806" s="24" t="s">
        <v>13439</v>
      </c>
    </row>
    <row r="807" spans="1:27" ht="26.4" x14ac:dyDescent="0.25">
      <c r="A807" s="1" t="s">
        <v>638</v>
      </c>
      <c r="E807" s="29" t="s">
        <v>13440</v>
      </c>
    </row>
    <row r="808" spans="1:27" x14ac:dyDescent="0.25">
      <c r="A808" s="1" t="s">
        <v>640</v>
      </c>
      <c r="E808" s="24" t="s">
        <v>1380</v>
      </c>
    </row>
    <row r="809" spans="1:27" ht="26.4" x14ac:dyDescent="0.25">
      <c r="A809" s="1" t="s">
        <v>631</v>
      </c>
      <c r="B809" s="1">
        <v>35</v>
      </c>
      <c r="C809" s="23" t="s">
        <v>13441</v>
      </c>
      <c r="D809" t="s">
        <v>633</v>
      </c>
      <c r="E809" s="24" t="s">
        <v>13442</v>
      </c>
      <c r="F809" s="25" t="s">
        <v>870</v>
      </c>
      <c r="G809" s="26">
        <v>154.82599999999999</v>
      </c>
      <c r="H809" s="25">
        <v>0</v>
      </c>
      <c r="I809" s="27">
        <f>ROUND(G809*H809,P4)</f>
        <v>0</v>
      </c>
      <c r="L809" s="27">
        <v>0</v>
      </c>
      <c r="M809" s="21">
        <f>ROUND(G809*L809,P4)</f>
        <v>0</v>
      </c>
      <c r="N809" s="22" t="s">
        <v>11651</v>
      </c>
      <c r="O809" s="28">
        <f>M809*AA809</f>
        <v>0</v>
      </c>
      <c r="P809" s="1">
        <v>3</v>
      </c>
      <c r="AA809" s="1">
        <f>IF(P809=1,$O$3,IF(P809=2,$O$4,$O$5))</f>
        <v>0.21</v>
      </c>
    </row>
    <row r="810" spans="1:27" ht="26.4" x14ac:dyDescent="0.25">
      <c r="A810" s="1" t="s">
        <v>637</v>
      </c>
      <c r="E810" s="24" t="s">
        <v>13442</v>
      </c>
    </row>
    <row r="811" spans="1:27" ht="250.8" x14ac:dyDescent="0.25">
      <c r="A811" s="1" t="s">
        <v>638</v>
      </c>
      <c r="E811" s="29" t="s">
        <v>13443</v>
      </c>
    </row>
    <row r="812" spans="1:27" x14ac:dyDescent="0.25">
      <c r="A812" s="1" t="s">
        <v>640</v>
      </c>
      <c r="E812" s="24" t="s">
        <v>1380</v>
      </c>
    </row>
    <row r="813" spans="1:27" ht="26.4" x14ac:dyDescent="0.25">
      <c r="A813" s="1" t="s">
        <v>631</v>
      </c>
      <c r="B813" s="1">
        <v>36</v>
      </c>
      <c r="C813" s="23" t="s">
        <v>13444</v>
      </c>
      <c r="D813" t="s">
        <v>633</v>
      </c>
      <c r="E813" s="24" t="s">
        <v>13445</v>
      </c>
      <c r="F813" s="25" t="s">
        <v>870</v>
      </c>
      <c r="G813" s="26">
        <v>81.144000000000005</v>
      </c>
      <c r="H813" s="25">
        <v>0</v>
      </c>
      <c r="I813" s="27">
        <f>ROUND(G813*H813,P4)</f>
        <v>0</v>
      </c>
      <c r="L813" s="27">
        <v>0</v>
      </c>
      <c r="M813" s="21">
        <f>ROUND(G813*L813,P4)</f>
        <v>0</v>
      </c>
      <c r="N813" s="22" t="s">
        <v>11651</v>
      </c>
      <c r="O813" s="28">
        <f>M813*AA813</f>
        <v>0</v>
      </c>
      <c r="P813" s="1">
        <v>3</v>
      </c>
      <c r="AA813" s="1">
        <f>IF(P813=1,$O$3,IF(P813=2,$O$4,$O$5))</f>
        <v>0.21</v>
      </c>
    </row>
    <row r="814" spans="1:27" ht="26.4" x14ac:dyDescent="0.25">
      <c r="A814" s="1" t="s">
        <v>637</v>
      </c>
      <c r="E814" s="24" t="s">
        <v>13445</v>
      </c>
    </row>
    <row r="815" spans="1:27" ht="66" x14ac:dyDescent="0.25">
      <c r="A815" s="1" t="s">
        <v>638</v>
      </c>
      <c r="E815" s="29" t="s">
        <v>13446</v>
      </c>
    </row>
    <row r="816" spans="1:27" x14ac:dyDescent="0.25">
      <c r="A816" s="1" t="s">
        <v>640</v>
      </c>
      <c r="E816" s="24" t="s">
        <v>1380</v>
      </c>
    </row>
    <row r="817" spans="1:27" ht="26.4" x14ac:dyDescent="0.25">
      <c r="A817" s="1" t="s">
        <v>631</v>
      </c>
      <c r="B817" s="1">
        <v>37</v>
      </c>
      <c r="C817" s="23" t="s">
        <v>13447</v>
      </c>
      <c r="D817" t="s">
        <v>633</v>
      </c>
      <c r="E817" s="24" t="s">
        <v>13448</v>
      </c>
      <c r="F817" s="25" t="s">
        <v>870</v>
      </c>
      <c r="G817" s="26">
        <v>27.87</v>
      </c>
      <c r="H817" s="25">
        <v>0</v>
      </c>
      <c r="I817" s="27">
        <f>ROUND(G817*H817,P4)</f>
        <v>0</v>
      </c>
      <c r="L817" s="27">
        <v>0</v>
      </c>
      <c r="M817" s="21">
        <f>ROUND(G817*L817,P4)</f>
        <v>0</v>
      </c>
      <c r="N817" s="22" t="s">
        <v>11651</v>
      </c>
      <c r="O817" s="28">
        <f>M817*AA817</f>
        <v>0</v>
      </c>
      <c r="P817" s="1">
        <v>3</v>
      </c>
      <c r="AA817" s="1">
        <f>IF(P817=1,$O$3,IF(P817=2,$O$4,$O$5))</f>
        <v>0.21</v>
      </c>
    </row>
    <row r="818" spans="1:27" ht="26.4" x14ac:dyDescent="0.25">
      <c r="A818" s="1" t="s">
        <v>637</v>
      </c>
      <c r="E818" s="24" t="s">
        <v>13448</v>
      </c>
    </row>
    <row r="819" spans="1:27" ht="52.8" x14ac:dyDescent="0.25">
      <c r="A819" s="1" t="s">
        <v>638</v>
      </c>
      <c r="E819" s="29" t="s">
        <v>13449</v>
      </c>
    </row>
    <row r="820" spans="1:27" x14ac:dyDescent="0.25">
      <c r="A820" s="1" t="s">
        <v>640</v>
      </c>
      <c r="E820" s="24" t="s">
        <v>1380</v>
      </c>
    </row>
    <row r="821" spans="1:27" ht="26.4" x14ac:dyDescent="0.25">
      <c r="A821" s="1" t="s">
        <v>631</v>
      </c>
      <c r="B821" s="1">
        <v>38</v>
      </c>
      <c r="C821" s="23" t="s">
        <v>13450</v>
      </c>
      <c r="D821" t="s">
        <v>633</v>
      </c>
      <c r="E821" s="24" t="s">
        <v>13451</v>
      </c>
      <c r="F821" s="25" t="s">
        <v>870</v>
      </c>
      <c r="G821" s="26">
        <v>255.15</v>
      </c>
      <c r="H821" s="25">
        <v>0</v>
      </c>
      <c r="I821" s="27">
        <f>ROUND(G821*H821,P4)</f>
        <v>0</v>
      </c>
      <c r="L821" s="27">
        <v>0</v>
      </c>
      <c r="M821" s="21">
        <f>ROUND(G821*L821,P4)</f>
        <v>0</v>
      </c>
      <c r="N821" s="22" t="s">
        <v>11651</v>
      </c>
      <c r="O821" s="28">
        <f>M821*AA821</f>
        <v>0</v>
      </c>
      <c r="P821" s="1">
        <v>3</v>
      </c>
      <c r="AA821" s="1">
        <f>IF(P821=1,$O$3,IF(P821=2,$O$4,$O$5))</f>
        <v>0.21</v>
      </c>
    </row>
    <row r="822" spans="1:27" ht="26.4" x14ac:dyDescent="0.25">
      <c r="A822" s="1" t="s">
        <v>637</v>
      </c>
      <c r="E822" s="24" t="s">
        <v>13451</v>
      </c>
    </row>
    <row r="823" spans="1:27" ht="52.8" x14ac:dyDescent="0.25">
      <c r="A823" s="1" t="s">
        <v>638</v>
      </c>
      <c r="E823" s="29" t="s">
        <v>13452</v>
      </c>
    </row>
    <row r="824" spans="1:27" x14ac:dyDescent="0.25">
      <c r="A824" s="1" t="s">
        <v>640</v>
      </c>
      <c r="E824" s="24" t="s">
        <v>1380</v>
      </c>
    </row>
    <row r="825" spans="1:27" ht="26.4" x14ac:dyDescent="0.25">
      <c r="A825" s="1" t="s">
        <v>631</v>
      </c>
      <c r="B825" s="1">
        <v>39</v>
      </c>
      <c r="C825" s="23" t="s">
        <v>13453</v>
      </c>
      <c r="D825" t="s">
        <v>633</v>
      </c>
      <c r="E825" s="24" t="s">
        <v>13454</v>
      </c>
      <c r="F825" s="25" t="s">
        <v>870</v>
      </c>
      <c r="G825" s="26">
        <v>255.15</v>
      </c>
      <c r="H825" s="25">
        <v>0</v>
      </c>
      <c r="I825" s="27">
        <f>ROUND(G825*H825,P4)</f>
        <v>0</v>
      </c>
      <c r="L825" s="27">
        <v>0</v>
      </c>
      <c r="M825" s="21">
        <f>ROUND(G825*L825,P4)</f>
        <v>0</v>
      </c>
      <c r="N825" s="22" t="s">
        <v>11651</v>
      </c>
      <c r="O825" s="28">
        <f>M825*AA825</f>
        <v>0</v>
      </c>
      <c r="P825" s="1">
        <v>3</v>
      </c>
      <c r="AA825" s="1">
        <f>IF(P825=1,$O$3,IF(P825=2,$O$4,$O$5))</f>
        <v>0.21</v>
      </c>
    </row>
    <row r="826" spans="1:27" ht="39.6" x14ac:dyDescent="0.25">
      <c r="A826" s="1" t="s">
        <v>637</v>
      </c>
      <c r="E826" s="24" t="s">
        <v>13455</v>
      </c>
    </row>
    <row r="827" spans="1:27" ht="52.8" x14ac:dyDescent="0.25">
      <c r="A827" s="1" t="s">
        <v>638</v>
      </c>
      <c r="E827" s="29" t="s">
        <v>13456</v>
      </c>
    </row>
    <row r="828" spans="1:27" x14ac:dyDescent="0.25">
      <c r="A828" s="1" t="s">
        <v>640</v>
      </c>
      <c r="E828" s="24" t="s">
        <v>1380</v>
      </c>
    </row>
    <row r="829" spans="1:27" x14ac:dyDescent="0.25">
      <c r="A829" s="1" t="s">
        <v>628</v>
      </c>
      <c r="C829" s="19" t="s">
        <v>13457</v>
      </c>
      <c r="E829" s="20" t="s">
        <v>13458</v>
      </c>
      <c r="L829" s="21">
        <f>SUMIFS(L830:L833,A830:A833,"P")</f>
        <v>0</v>
      </c>
      <c r="M829" s="21">
        <f>SUMIFS(M830:M833,A830:A833,"P")</f>
        <v>0</v>
      </c>
      <c r="N829" s="22"/>
    </row>
    <row r="830" spans="1:27" ht="26.4" x14ac:dyDescent="0.25">
      <c r="A830" s="1" t="s">
        <v>631</v>
      </c>
      <c r="B830" s="1">
        <v>193</v>
      </c>
      <c r="C830" s="23" t="s">
        <v>13459</v>
      </c>
      <c r="D830" t="s">
        <v>633</v>
      </c>
      <c r="E830" s="24" t="s">
        <v>13460</v>
      </c>
      <c r="F830" s="25" t="s">
        <v>870</v>
      </c>
      <c r="G830" s="26">
        <v>57.484000000000002</v>
      </c>
      <c r="H830" s="25">
        <v>0</v>
      </c>
      <c r="I830" s="27">
        <f>ROUND(G830*H830,P4)</f>
        <v>0</v>
      </c>
      <c r="L830" s="27">
        <v>0</v>
      </c>
      <c r="M830" s="21">
        <f>ROUND(G830*L830,P4)</f>
        <v>0</v>
      </c>
      <c r="N830" s="22" t="s">
        <v>633</v>
      </c>
      <c r="O830" s="28">
        <f>M830*AA830</f>
        <v>0</v>
      </c>
      <c r="P830" s="1">
        <v>3</v>
      </c>
      <c r="AA830" s="1">
        <f>IF(P830=1,$O$3,IF(P830=2,$O$4,$O$5))</f>
        <v>0.21</v>
      </c>
    </row>
    <row r="831" spans="1:27" ht="26.4" x14ac:dyDescent="0.25">
      <c r="A831" s="1" t="s">
        <v>637</v>
      </c>
      <c r="E831" s="24" t="s">
        <v>13460</v>
      </c>
    </row>
    <row r="832" spans="1:27" ht="158.4" x14ac:dyDescent="0.25">
      <c r="A832" s="1" t="s">
        <v>638</v>
      </c>
      <c r="E832" s="29" t="s">
        <v>13461</v>
      </c>
    </row>
    <row r="833" spans="1:27" x14ac:dyDescent="0.25">
      <c r="A833" s="1" t="s">
        <v>640</v>
      </c>
      <c r="E833" s="24" t="s">
        <v>1380</v>
      </c>
    </row>
    <row r="834" spans="1:27" x14ac:dyDescent="0.25">
      <c r="A834" s="1" t="s">
        <v>628</v>
      </c>
      <c r="C834" s="19" t="s">
        <v>13462</v>
      </c>
      <c r="E834" s="20" t="s">
        <v>13463</v>
      </c>
      <c r="L834" s="21">
        <f>SUMIFS(L835:L886,A835:A886,"P")</f>
        <v>0</v>
      </c>
      <c r="M834" s="21">
        <f>SUMIFS(M835:M886,A835:A886,"P")</f>
        <v>0</v>
      </c>
      <c r="N834" s="22"/>
    </row>
    <row r="835" spans="1:27" x14ac:dyDescent="0.25">
      <c r="A835" s="1" t="s">
        <v>631</v>
      </c>
      <c r="B835" s="1">
        <v>8</v>
      </c>
      <c r="C835" s="23" t="s">
        <v>13464</v>
      </c>
      <c r="D835" t="s">
        <v>633</v>
      </c>
      <c r="E835" s="24" t="s">
        <v>13465</v>
      </c>
      <c r="F835" s="25" t="s">
        <v>647</v>
      </c>
      <c r="G835" s="26">
        <v>1.35</v>
      </c>
      <c r="H835" s="25">
        <v>0</v>
      </c>
      <c r="I835" s="27">
        <f>ROUND(G835*H835,P4)</f>
        <v>0</v>
      </c>
      <c r="L835" s="27">
        <v>0</v>
      </c>
      <c r="M835" s="21">
        <f>ROUND(G835*L835,P4)</f>
        <v>0</v>
      </c>
      <c r="N835" s="22" t="s">
        <v>11651</v>
      </c>
      <c r="O835" s="28">
        <f>M835*AA835</f>
        <v>0</v>
      </c>
      <c r="P835" s="1">
        <v>3</v>
      </c>
      <c r="AA835" s="1">
        <f>IF(P835=1,$O$3,IF(P835=2,$O$4,$O$5))</f>
        <v>0.21</v>
      </c>
    </row>
    <row r="836" spans="1:27" x14ac:dyDescent="0.25">
      <c r="A836" s="1" t="s">
        <v>637</v>
      </c>
      <c r="E836" s="24" t="s">
        <v>13465</v>
      </c>
    </row>
    <row r="837" spans="1:27" ht="39.6" x14ac:dyDescent="0.25">
      <c r="A837" s="1" t="s">
        <v>638</v>
      </c>
      <c r="E837" s="29" t="s">
        <v>13466</v>
      </c>
    </row>
    <row r="838" spans="1:27" x14ac:dyDescent="0.25">
      <c r="A838" s="1" t="s">
        <v>640</v>
      </c>
      <c r="E838" s="24" t="s">
        <v>1380</v>
      </c>
    </row>
    <row r="839" spans="1:27" x14ac:dyDescent="0.25">
      <c r="A839" s="1" t="s">
        <v>631</v>
      </c>
      <c r="B839" s="1">
        <v>9</v>
      </c>
      <c r="C839" s="23" t="s">
        <v>13467</v>
      </c>
      <c r="D839" t="s">
        <v>633</v>
      </c>
      <c r="E839" s="24" t="s">
        <v>13468</v>
      </c>
      <c r="F839" s="25" t="s">
        <v>647</v>
      </c>
      <c r="G839" s="26">
        <v>1.6</v>
      </c>
      <c r="H839" s="25">
        <v>0</v>
      </c>
      <c r="I839" s="27">
        <f>ROUND(G839*H839,P4)</f>
        <v>0</v>
      </c>
      <c r="L839" s="27">
        <v>0</v>
      </c>
      <c r="M839" s="21">
        <f>ROUND(G839*L839,P4)</f>
        <v>0</v>
      </c>
      <c r="N839" s="22" t="s">
        <v>11651</v>
      </c>
      <c r="O839" s="28">
        <f>M839*AA839</f>
        <v>0</v>
      </c>
      <c r="P839" s="1">
        <v>3</v>
      </c>
      <c r="AA839" s="1">
        <f>IF(P839=1,$O$3,IF(P839=2,$O$4,$O$5))</f>
        <v>0.21</v>
      </c>
    </row>
    <row r="840" spans="1:27" x14ac:dyDescent="0.25">
      <c r="A840" s="1" t="s">
        <v>637</v>
      </c>
      <c r="E840" s="24" t="s">
        <v>13468</v>
      </c>
    </row>
    <row r="841" spans="1:27" ht="52.8" x14ac:dyDescent="0.25">
      <c r="A841" s="1" t="s">
        <v>638</v>
      </c>
      <c r="E841" s="29" t="s">
        <v>13469</v>
      </c>
    </row>
    <row r="842" spans="1:27" x14ac:dyDescent="0.25">
      <c r="A842" s="1" t="s">
        <v>640</v>
      </c>
      <c r="E842" s="24" t="s">
        <v>1380</v>
      </c>
    </row>
    <row r="843" spans="1:27" ht="26.4" x14ac:dyDescent="0.25">
      <c r="A843" s="1" t="s">
        <v>631</v>
      </c>
      <c r="B843" s="1">
        <v>10</v>
      </c>
      <c r="C843" s="23" t="s">
        <v>13470</v>
      </c>
      <c r="D843" t="s">
        <v>633</v>
      </c>
      <c r="E843" s="24" t="s">
        <v>13471</v>
      </c>
      <c r="F843" s="25" t="s">
        <v>647</v>
      </c>
      <c r="G843" s="26">
        <v>6.5</v>
      </c>
      <c r="H843" s="25">
        <v>0</v>
      </c>
      <c r="I843" s="27">
        <f>ROUND(G843*H843,P4)</f>
        <v>0</v>
      </c>
      <c r="L843" s="27">
        <v>0</v>
      </c>
      <c r="M843" s="21">
        <f>ROUND(G843*L843,P4)</f>
        <v>0</v>
      </c>
      <c r="N843" s="22" t="s">
        <v>11651</v>
      </c>
      <c r="O843" s="28">
        <f>M843*AA843</f>
        <v>0</v>
      </c>
      <c r="P843" s="1">
        <v>3</v>
      </c>
      <c r="AA843" s="1">
        <f>IF(P843=1,$O$3,IF(P843=2,$O$4,$O$5))</f>
        <v>0.21</v>
      </c>
    </row>
    <row r="844" spans="1:27" ht="26.4" x14ac:dyDescent="0.25">
      <c r="A844" s="1" t="s">
        <v>637</v>
      </c>
      <c r="E844" s="24" t="s">
        <v>13471</v>
      </c>
    </row>
    <row r="845" spans="1:27" ht="39.6" x14ac:dyDescent="0.25">
      <c r="A845" s="1" t="s">
        <v>638</v>
      </c>
      <c r="E845" s="29" t="s">
        <v>13472</v>
      </c>
    </row>
    <row r="846" spans="1:27" x14ac:dyDescent="0.25">
      <c r="A846" s="1" t="s">
        <v>640</v>
      </c>
      <c r="E846" s="24" t="s">
        <v>1380</v>
      </c>
    </row>
    <row r="847" spans="1:27" ht="26.4" x14ac:dyDescent="0.25">
      <c r="A847" s="1" t="s">
        <v>631</v>
      </c>
      <c r="B847" s="1">
        <v>11</v>
      </c>
      <c r="C847" s="23" t="s">
        <v>13473</v>
      </c>
      <c r="D847" t="s">
        <v>633</v>
      </c>
      <c r="E847" s="24" t="s">
        <v>13474</v>
      </c>
      <c r="F847" s="25" t="s">
        <v>647</v>
      </c>
      <c r="G847" s="26">
        <v>108</v>
      </c>
      <c r="H847" s="25">
        <v>0</v>
      </c>
      <c r="I847" s="27">
        <f>ROUND(G847*H847,P4)</f>
        <v>0</v>
      </c>
      <c r="L847" s="27">
        <v>0</v>
      </c>
      <c r="M847" s="21">
        <f>ROUND(G847*L847,P4)</f>
        <v>0</v>
      </c>
      <c r="N847" s="22" t="s">
        <v>11651</v>
      </c>
      <c r="O847" s="28">
        <f>M847*AA847</f>
        <v>0</v>
      </c>
      <c r="P847" s="1">
        <v>3</v>
      </c>
      <c r="AA847" s="1">
        <f>IF(P847=1,$O$3,IF(P847=2,$O$4,$O$5))</f>
        <v>0.21</v>
      </c>
    </row>
    <row r="848" spans="1:27" ht="26.4" x14ac:dyDescent="0.25">
      <c r="A848" s="1" t="s">
        <v>637</v>
      </c>
      <c r="E848" s="24" t="s">
        <v>13474</v>
      </c>
    </row>
    <row r="849" spans="1:27" ht="39.6" x14ac:dyDescent="0.25">
      <c r="A849" s="1" t="s">
        <v>638</v>
      </c>
      <c r="E849" s="29" t="s">
        <v>13475</v>
      </c>
    </row>
    <row r="850" spans="1:27" x14ac:dyDescent="0.25">
      <c r="A850" s="1" t="s">
        <v>640</v>
      </c>
      <c r="E850" s="24" t="s">
        <v>1380</v>
      </c>
    </row>
    <row r="851" spans="1:27" x14ac:dyDescent="0.25">
      <c r="A851" s="1" t="s">
        <v>631</v>
      </c>
      <c r="B851" s="1">
        <v>12</v>
      </c>
      <c r="C851" s="23" t="s">
        <v>13476</v>
      </c>
      <c r="D851" t="s">
        <v>633</v>
      </c>
      <c r="E851" s="24" t="s">
        <v>13477</v>
      </c>
      <c r="F851" s="25" t="s">
        <v>2636</v>
      </c>
      <c r="G851" s="26">
        <v>24.15</v>
      </c>
      <c r="H851" s="25">
        <v>0</v>
      </c>
      <c r="I851" s="27">
        <f>ROUND(G851*H851,P4)</f>
        <v>0</v>
      </c>
      <c r="L851" s="27">
        <v>0</v>
      </c>
      <c r="M851" s="21">
        <f>ROUND(G851*L851,P4)</f>
        <v>0</v>
      </c>
      <c r="N851" s="22" t="s">
        <v>11651</v>
      </c>
      <c r="O851" s="28">
        <f>M851*AA851</f>
        <v>0</v>
      </c>
      <c r="P851" s="1">
        <v>3</v>
      </c>
      <c r="AA851" s="1">
        <f>IF(P851=1,$O$3,IF(P851=2,$O$4,$O$5))</f>
        <v>0.21</v>
      </c>
    </row>
    <row r="852" spans="1:27" x14ac:dyDescent="0.25">
      <c r="A852" s="1" t="s">
        <v>637</v>
      </c>
      <c r="E852" s="24" t="s">
        <v>13477</v>
      </c>
    </row>
    <row r="853" spans="1:27" ht="26.4" x14ac:dyDescent="0.25">
      <c r="A853" s="1" t="s">
        <v>638</v>
      </c>
      <c r="E853" s="29" t="s">
        <v>13478</v>
      </c>
    </row>
    <row r="854" spans="1:27" x14ac:dyDescent="0.25">
      <c r="A854" s="1" t="s">
        <v>640</v>
      </c>
      <c r="E854" s="24" t="s">
        <v>1380</v>
      </c>
    </row>
    <row r="855" spans="1:27" x14ac:dyDescent="0.25">
      <c r="A855" s="1" t="s">
        <v>631</v>
      </c>
      <c r="B855" s="1">
        <v>13</v>
      </c>
      <c r="C855" s="23" t="s">
        <v>13479</v>
      </c>
      <c r="D855" t="s">
        <v>633</v>
      </c>
      <c r="E855" s="24" t="s">
        <v>13480</v>
      </c>
      <c r="F855" s="25" t="s">
        <v>657</v>
      </c>
      <c r="G855" s="26">
        <v>10</v>
      </c>
      <c r="H855" s="25">
        <v>0</v>
      </c>
      <c r="I855" s="27">
        <f>ROUND(G855*H855,P4)</f>
        <v>0</v>
      </c>
      <c r="L855" s="27">
        <v>0</v>
      </c>
      <c r="M855" s="21">
        <f>ROUND(G855*L855,P4)</f>
        <v>0</v>
      </c>
      <c r="N855" s="22" t="s">
        <v>11651</v>
      </c>
      <c r="O855" s="28">
        <f>M855*AA855</f>
        <v>0</v>
      </c>
      <c r="P855" s="1">
        <v>3</v>
      </c>
      <c r="AA855" s="1">
        <f>IF(P855=1,$O$3,IF(P855=2,$O$4,$O$5))</f>
        <v>0.21</v>
      </c>
    </row>
    <row r="856" spans="1:27" x14ac:dyDescent="0.25">
      <c r="A856" s="1" t="s">
        <v>637</v>
      </c>
      <c r="E856" s="24" t="s">
        <v>13480</v>
      </c>
    </row>
    <row r="857" spans="1:27" ht="39.6" x14ac:dyDescent="0.25">
      <c r="A857" s="1" t="s">
        <v>638</v>
      </c>
      <c r="E857" s="29" t="s">
        <v>13481</v>
      </c>
    </row>
    <row r="858" spans="1:27" x14ac:dyDescent="0.25">
      <c r="A858" s="1" t="s">
        <v>640</v>
      </c>
      <c r="E858" s="24" t="s">
        <v>1380</v>
      </c>
    </row>
    <row r="859" spans="1:27" x14ac:dyDescent="0.25">
      <c r="A859" s="1" t="s">
        <v>631</v>
      </c>
      <c r="B859" s="1">
        <v>14</v>
      </c>
      <c r="C859" s="23" t="s">
        <v>13482</v>
      </c>
      <c r="D859" t="s">
        <v>633</v>
      </c>
      <c r="E859" s="24" t="s">
        <v>13483</v>
      </c>
      <c r="F859" s="25" t="s">
        <v>657</v>
      </c>
      <c r="G859" s="26">
        <v>6</v>
      </c>
      <c r="H859" s="25">
        <v>0</v>
      </c>
      <c r="I859" s="27">
        <f>ROUND(G859*H859,P4)</f>
        <v>0</v>
      </c>
      <c r="L859" s="27">
        <v>0</v>
      </c>
      <c r="M859" s="21">
        <f>ROUND(G859*L859,P4)</f>
        <v>0</v>
      </c>
      <c r="N859" s="22" t="s">
        <v>11651</v>
      </c>
      <c r="O859" s="28">
        <f>M859*AA859</f>
        <v>0</v>
      </c>
      <c r="P859" s="1">
        <v>3</v>
      </c>
      <c r="AA859" s="1">
        <f>IF(P859=1,$O$3,IF(P859=2,$O$4,$O$5))</f>
        <v>0.21</v>
      </c>
    </row>
    <row r="860" spans="1:27" x14ac:dyDescent="0.25">
      <c r="A860" s="1" t="s">
        <v>637</v>
      </c>
      <c r="E860" s="24" t="s">
        <v>13483</v>
      </c>
    </row>
    <row r="861" spans="1:27" ht="39.6" x14ac:dyDescent="0.25">
      <c r="A861" s="1" t="s">
        <v>638</v>
      </c>
      <c r="E861" s="29" t="s">
        <v>13484</v>
      </c>
    </row>
    <row r="862" spans="1:27" x14ac:dyDescent="0.25">
      <c r="A862" s="1" t="s">
        <v>640</v>
      </c>
      <c r="E862" s="24" t="s">
        <v>1380</v>
      </c>
    </row>
    <row r="863" spans="1:27" x14ac:dyDescent="0.25">
      <c r="A863" s="1" t="s">
        <v>631</v>
      </c>
      <c r="B863" s="1">
        <v>15</v>
      </c>
      <c r="C863" s="23" t="s">
        <v>13485</v>
      </c>
      <c r="D863" t="s">
        <v>633</v>
      </c>
      <c r="E863" s="24" t="s">
        <v>13486</v>
      </c>
      <c r="F863" s="25" t="s">
        <v>2636</v>
      </c>
      <c r="G863" s="26">
        <v>102.9</v>
      </c>
      <c r="H863" s="25">
        <v>0</v>
      </c>
      <c r="I863" s="27">
        <f>ROUND(G863*H863,P4)</f>
        <v>0</v>
      </c>
      <c r="L863" s="27">
        <v>0</v>
      </c>
      <c r="M863" s="21">
        <f>ROUND(G863*L863,P4)</f>
        <v>0</v>
      </c>
      <c r="N863" s="22" t="s">
        <v>11651</v>
      </c>
      <c r="O863" s="28">
        <f>M863*AA863</f>
        <v>0</v>
      </c>
      <c r="P863" s="1">
        <v>3</v>
      </c>
      <c r="AA863" s="1">
        <f>IF(P863=1,$O$3,IF(P863=2,$O$4,$O$5))</f>
        <v>0.21</v>
      </c>
    </row>
    <row r="864" spans="1:27" x14ac:dyDescent="0.25">
      <c r="A864" s="1" t="s">
        <v>637</v>
      </c>
      <c r="E864" s="24" t="s">
        <v>13486</v>
      </c>
    </row>
    <row r="865" spans="1:27" ht="26.4" x14ac:dyDescent="0.25">
      <c r="A865" s="1" t="s">
        <v>638</v>
      </c>
      <c r="E865" s="29" t="s">
        <v>13487</v>
      </c>
    </row>
    <row r="866" spans="1:27" x14ac:dyDescent="0.25">
      <c r="A866" s="1" t="s">
        <v>640</v>
      </c>
      <c r="E866" s="24" t="s">
        <v>1380</v>
      </c>
    </row>
    <row r="867" spans="1:27" ht="26.4" x14ac:dyDescent="0.25">
      <c r="A867" s="1" t="s">
        <v>631</v>
      </c>
      <c r="B867" s="1">
        <v>40</v>
      </c>
      <c r="C867" s="23" t="s">
        <v>13488</v>
      </c>
      <c r="D867" t="s">
        <v>633</v>
      </c>
      <c r="E867" s="24" t="s">
        <v>13489</v>
      </c>
      <c r="F867" s="25" t="s">
        <v>647</v>
      </c>
      <c r="G867" s="26">
        <v>2.95</v>
      </c>
      <c r="H867" s="25">
        <v>0</v>
      </c>
      <c r="I867" s="27">
        <f>ROUND(G867*H867,P4)</f>
        <v>0</v>
      </c>
      <c r="L867" s="27">
        <v>0</v>
      </c>
      <c r="M867" s="21">
        <f>ROUND(G867*L867,P4)</f>
        <v>0</v>
      </c>
      <c r="N867" s="22" t="s">
        <v>11651</v>
      </c>
      <c r="O867" s="28">
        <f>M867*AA867</f>
        <v>0</v>
      </c>
      <c r="P867" s="1">
        <v>3</v>
      </c>
      <c r="AA867" s="1">
        <f>IF(P867=1,$O$3,IF(P867=2,$O$4,$O$5))</f>
        <v>0.21</v>
      </c>
    </row>
    <row r="868" spans="1:27" ht="26.4" x14ac:dyDescent="0.25">
      <c r="A868" s="1" t="s">
        <v>637</v>
      </c>
      <c r="E868" s="24" t="s">
        <v>13489</v>
      </c>
    </row>
    <row r="869" spans="1:27" ht="92.4" x14ac:dyDescent="0.25">
      <c r="A869" s="1" t="s">
        <v>638</v>
      </c>
      <c r="E869" s="29" t="s">
        <v>13490</v>
      </c>
    </row>
    <row r="870" spans="1:27" x14ac:dyDescent="0.25">
      <c r="A870" s="1" t="s">
        <v>640</v>
      </c>
      <c r="E870" s="24" t="s">
        <v>1380</v>
      </c>
    </row>
    <row r="871" spans="1:27" ht="26.4" x14ac:dyDescent="0.25">
      <c r="A871" s="1" t="s">
        <v>631</v>
      </c>
      <c r="B871" s="1">
        <v>41</v>
      </c>
      <c r="C871" s="23" t="s">
        <v>13491</v>
      </c>
      <c r="D871" t="s">
        <v>633</v>
      </c>
      <c r="E871" s="24" t="s">
        <v>13492</v>
      </c>
      <c r="F871" s="25" t="s">
        <v>647</v>
      </c>
      <c r="G871" s="26">
        <v>6.5</v>
      </c>
      <c r="H871" s="25">
        <v>0</v>
      </c>
      <c r="I871" s="27">
        <f>ROUND(G871*H871,P4)</f>
        <v>0</v>
      </c>
      <c r="L871" s="27">
        <v>0</v>
      </c>
      <c r="M871" s="21">
        <f>ROUND(G871*L871,P4)</f>
        <v>0</v>
      </c>
      <c r="N871" s="22" t="s">
        <v>11651</v>
      </c>
      <c r="O871" s="28">
        <f>M871*AA871</f>
        <v>0</v>
      </c>
      <c r="P871" s="1">
        <v>3</v>
      </c>
      <c r="AA871" s="1">
        <f>IF(P871=1,$O$3,IF(P871=2,$O$4,$O$5))</f>
        <v>0.21</v>
      </c>
    </row>
    <row r="872" spans="1:27" ht="26.4" x14ac:dyDescent="0.25">
      <c r="A872" s="1" t="s">
        <v>637</v>
      </c>
      <c r="E872" s="24" t="s">
        <v>13492</v>
      </c>
    </row>
    <row r="873" spans="1:27" ht="39.6" x14ac:dyDescent="0.25">
      <c r="A873" s="1" t="s">
        <v>638</v>
      </c>
      <c r="E873" s="29" t="s">
        <v>13472</v>
      </c>
    </row>
    <row r="874" spans="1:27" x14ac:dyDescent="0.25">
      <c r="A874" s="1" t="s">
        <v>640</v>
      </c>
      <c r="E874" s="24" t="s">
        <v>1380</v>
      </c>
    </row>
    <row r="875" spans="1:27" ht="26.4" x14ac:dyDescent="0.25">
      <c r="A875" s="1" t="s">
        <v>631</v>
      </c>
      <c r="B875" s="1">
        <v>42</v>
      </c>
      <c r="C875" s="23" t="s">
        <v>13493</v>
      </c>
      <c r="D875" t="s">
        <v>633</v>
      </c>
      <c r="E875" s="24" t="s">
        <v>13494</v>
      </c>
      <c r="F875" s="25" t="s">
        <v>647</v>
      </c>
      <c r="G875" s="26">
        <v>108</v>
      </c>
      <c r="H875" s="25">
        <v>0</v>
      </c>
      <c r="I875" s="27">
        <f>ROUND(G875*H875,P4)</f>
        <v>0</v>
      </c>
      <c r="L875" s="27">
        <v>0</v>
      </c>
      <c r="M875" s="21">
        <f>ROUND(G875*L875,P4)</f>
        <v>0</v>
      </c>
      <c r="N875" s="22" t="s">
        <v>11651</v>
      </c>
      <c r="O875" s="28">
        <f>M875*AA875</f>
        <v>0</v>
      </c>
      <c r="P875" s="1">
        <v>3</v>
      </c>
      <c r="AA875" s="1">
        <f>IF(P875=1,$O$3,IF(P875=2,$O$4,$O$5))</f>
        <v>0.21</v>
      </c>
    </row>
    <row r="876" spans="1:27" ht="26.4" x14ac:dyDescent="0.25">
      <c r="A876" s="1" t="s">
        <v>637</v>
      </c>
      <c r="E876" s="24" t="s">
        <v>13494</v>
      </c>
    </row>
    <row r="877" spans="1:27" ht="39.6" x14ac:dyDescent="0.25">
      <c r="A877" s="1" t="s">
        <v>638</v>
      </c>
      <c r="E877" s="29" t="s">
        <v>13475</v>
      </c>
    </row>
    <row r="878" spans="1:27" x14ac:dyDescent="0.25">
      <c r="A878" s="1" t="s">
        <v>640</v>
      </c>
      <c r="E878" s="24" t="s">
        <v>1380</v>
      </c>
    </row>
    <row r="879" spans="1:27" ht="26.4" x14ac:dyDescent="0.25">
      <c r="A879" s="1" t="s">
        <v>631</v>
      </c>
      <c r="B879" s="1">
        <v>43</v>
      </c>
      <c r="C879" s="23" t="s">
        <v>13495</v>
      </c>
      <c r="D879" t="s">
        <v>633</v>
      </c>
      <c r="E879" s="24" t="s">
        <v>13496</v>
      </c>
      <c r="F879" s="25" t="s">
        <v>647</v>
      </c>
      <c r="G879" s="26">
        <v>98</v>
      </c>
      <c r="H879" s="25">
        <v>0</v>
      </c>
      <c r="I879" s="27">
        <f>ROUND(G879*H879,P4)</f>
        <v>0</v>
      </c>
      <c r="L879" s="27">
        <v>0</v>
      </c>
      <c r="M879" s="21">
        <f>ROUND(G879*L879,P4)</f>
        <v>0</v>
      </c>
      <c r="N879" s="22" t="s">
        <v>11651</v>
      </c>
      <c r="O879" s="28">
        <f>M879*AA879</f>
        <v>0</v>
      </c>
      <c r="P879" s="1">
        <v>3</v>
      </c>
      <c r="AA879" s="1">
        <f>IF(P879=1,$O$3,IF(P879=2,$O$4,$O$5))</f>
        <v>0.21</v>
      </c>
    </row>
    <row r="880" spans="1:27" ht="26.4" x14ac:dyDescent="0.25">
      <c r="A880" s="1" t="s">
        <v>637</v>
      </c>
      <c r="E880" s="24" t="s">
        <v>13496</v>
      </c>
    </row>
    <row r="881" spans="1:27" ht="39.6" x14ac:dyDescent="0.25">
      <c r="A881" s="1" t="s">
        <v>638</v>
      </c>
      <c r="E881" s="29" t="s">
        <v>13497</v>
      </c>
    </row>
    <row r="882" spans="1:27" x14ac:dyDescent="0.25">
      <c r="A882" s="1" t="s">
        <v>640</v>
      </c>
      <c r="E882" s="24" t="s">
        <v>1380</v>
      </c>
    </row>
    <row r="883" spans="1:27" ht="26.4" x14ac:dyDescent="0.25">
      <c r="A883" s="1" t="s">
        <v>631</v>
      </c>
      <c r="B883" s="1">
        <v>44</v>
      </c>
      <c r="C883" s="23" t="s">
        <v>13498</v>
      </c>
      <c r="D883" t="s">
        <v>633</v>
      </c>
      <c r="E883" s="24" t="s">
        <v>13499</v>
      </c>
      <c r="F883" s="25" t="s">
        <v>647</v>
      </c>
      <c r="G883" s="26">
        <v>15</v>
      </c>
      <c r="H883" s="25">
        <v>0</v>
      </c>
      <c r="I883" s="27">
        <f>ROUND(G883*H883,P4)</f>
        <v>0</v>
      </c>
      <c r="L883" s="27">
        <v>0</v>
      </c>
      <c r="M883" s="21">
        <f>ROUND(G883*L883,P4)</f>
        <v>0</v>
      </c>
      <c r="N883" s="22" t="s">
        <v>11651</v>
      </c>
      <c r="O883" s="28">
        <f>M883*AA883</f>
        <v>0</v>
      </c>
      <c r="P883" s="1">
        <v>3</v>
      </c>
      <c r="AA883" s="1">
        <f>IF(P883=1,$O$3,IF(P883=2,$O$4,$O$5))</f>
        <v>0.21</v>
      </c>
    </row>
    <row r="884" spans="1:27" ht="26.4" x14ac:dyDescent="0.25">
      <c r="A884" s="1" t="s">
        <v>637</v>
      </c>
      <c r="E884" s="24" t="s">
        <v>13499</v>
      </c>
    </row>
    <row r="885" spans="1:27" ht="39.6" x14ac:dyDescent="0.25">
      <c r="A885" s="1" t="s">
        <v>638</v>
      </c>
      <c r="E885" s="29" t="s">
        <v>13500</v>
      </c>
    </row>
    <row r="886" spans="1:27" x14ac:dyDescent="0.25">
      <c r="A886" s="1" t="s">
        <v>640</v>
      </c>
      <c r="E886" s="24" t="s">
        <v>1380</v>
      </c>
    </row>
    <row r="887" spans="1:27" x14ac:dyDescent="0.25">
      <c r="A887" s="1" t="s">
        <v>628</v>
      </c>
      <c r="C887" s="19" t="s">
        <v>13501</v>
      </c>
      <c r="E887" s="20" t="s">
        <v>13502</v>
      </c>
      <c r="L887" s="21">
        <f>SUMIFS(L888:L1095,A888:A1095,"P")</f>
        <v>0</v>
      </c>
      <c r="M887" s="21">
        <f>SUMIFS(M888:M1095,A888:A1095,"P")</f>
        <v>0</v>
      </c>
      <c r="N887" s="22"/>
    </row>
    <row r="888" spans="1:27" ht="26.4" x14ac:dyDescent="0.25">
      <c r="A888" s="1" t="s">
        <v>631</v>
      </c>
      <c r="B888" s="1">
        <v>82</v>
      </c>
      <c r="C888" s="23" t="s">
        <v>13503</v>
      </c>
      <c r="D888" t="s">
        <v>633</v>
      </c>
      <c r="E888" s="24" t="s">
        <v>13504</v>
      </c>
      <c r="F888" s="25" t="s">
        <v>657</v>
      </c>
      <c r="G888" s="26">
        <v>1</v>
      </c>
      <c r="H888" s="25">
        <v>0</v>
      </c>
      <c r="I888" s="27">
        <f>ROUND(G888*H888,P4)</f>
        <v>0</v>
      </c>
      <c r="L888" s="27">
        <v>0</v>
      </c>
      <c r="M888" s="21">
        <f>ROUND(G888*L888,P4)</f>
        <v>0</v>
      </c>
      <c r="N888" s="22" t="s">
        <v>633</v>
      </c>
      <c r="O888" s="28">
        <f>M888*AA888</f>
        <v>0</v>
      </c>
      <c r="P888" s="1">
        <v>3</v>
      </c>
      <c r="AA888" s="1">
        <f>IF(P888=1,$O$3,IF(P888=2,$O$4,$O$5))</f>
        <v>0.21</v>
      </c>
    </row>
    <row r="889" spans="1:27" ht="26.4" x14ac:dyDescent="0.25">
      <c r="A889" s="1" t="s">
        <v>637</v>
      </c>
      <c r="E889" s="24" t="s">
        <v>13504</v>
      </c>
    </row>
    <row r="890" spans="1:27" x14ac:dyDescent="0.25">
      <c r="A890" s="1" t="s">
        <v>638</v>
      </c>
      <c r="E890" s="29" t="s">
        <v>5446</v>
      </c>
    </row>
    <row r="891" spans="1:27" x14ac:dyDescent="0.25">
      <c r="A891" s="1" t="s">
        <v>640</v>
      </c>
      <c r="E891" s="24" t="s">
        <v>13505</v>
      </c>
    </row>
    <row r="892" spans="1:27" ht="26.4" x14ac:dyDescent="0.25">
      <c r="A892" s="1" t="s">
        <v>631</v>
      </c>
      <c r="B892" s="1">
        <v>83</v>
      </c>
      <c r="C892" s="23" t="s">
        <v>13506</v>
      </c>
      <c r="D892" t="s">
        <v>633</v>
      </c>
      <c r="E892" s="24" t="s">
        <v>13507</v>
      </c>
      <c r="F892" s="25" t="s">
        <v>657</v>
      </c>
      <c r="G892" s="26">
        <v>1</v>
      </c>
      <c r="H892" s="25">
        <v>0</v>
      </c>
      <c r="I892" s="27">
        <f>ROUND(G892*H892,P4)</f>
        <v>0</v>
      </c>
      <c r="L892" s="27">
        <v>0</v>
      </c>
      <c r="M892" s="21">
        <f>ROUND(G892*L892,P4)</f>
        <v>0</v>
      </c>
      <c r="N892" s="22" t="s">
        <v>633</v>
      </c>
      <c r="O892" s="28">
        <f>M892*AA892</f>
        <v>0</v>
      </c>
      <c r="P892" s="1">
        <v>3</v>
      </c>
      <c r="AA892" s="1">
        <f>IF(P892=1,$O$3,IF(P892=2,$O$4,$O$5))</f>
        <v>0.21</v>
      </c>
    </row>
    <row r="893" spans="1:27" ht="26.4" x14ac:dyDescent="0.25">
      <c r="A893" s="1" t="s">
        <v>637</v>
      </c>
      <c r="E893" s="24" t="s">
        <v>13507</v>
      </c>
    </row>
    <row r="894" spans="1:27" x14ac:dyDescent="0.25">
      <c r="A894" s="1" t="s">
        <v>638</v>
      </c>
      <c r="E894" s="29" t="s">
        <v>5446</v>
      </c>
    </row>
    <row r="895" spans="1:27" x14ac:dyDescent="0.25">
      <c r="A895" s="1" t="s">
        <v>640</v>
      </c>
      <c r="E895" s="24" t="s">
        <v>13505</v>
      </c>
    </row>
    <row r="896" spans="1:27" ht="26.4" x14ac:dyDescent="0.25">
      <c r="A896" s="1" t="s">
        <v>631</v>
      </c>
      <c r="B896" s="1">
        <v>84</v>
      </c>
      <c r="C896" s="23" t="s">
        <v>13508</v>
      </c>
      <c r="D896" t="s">
        <v>633</v>
      </c>
      <c r="E896" s="24" t="s">
        <v>13509</v>
      </c>
      <c r="F896" s="25" t="s">
        <v>657</v>
      </c>
      <c r="G896" s="26">
        <v>3</v>
      </c>
      <c r="H896" s="25">
        <v>0</v>
      </c>
      <c r="I896" s="27">
        <f>ROUND(G896*H896,P4)</f>
        <v>0</v>
      </c>
      <c r="L896" s="27">
        <v>0</v>
      </c>
      <c r="M896" s="21">
        <f>ROUND(G896*L896,P4)</f>
        <v>0</v>
      </c>
      <c r="N896" s="22" t="s">
        <v>633</v>
      </c>
      <c r="O896" s="28">
        <f>M896*AA896</f>
        <v>0</v>
      </c>
      <c r="P896" s="1">
        <v>3</v>
      </c>
      <c r="AA896" s="1">
        <f>IF(P896=1,$O$3,IF(P896=2,$O$4,$O$5))</f>
        <v>0.21</v>
      </c>
    </row>
    <row r="897" spans="1:27" ht="26.4" x14ac:dyDescent="0.25">
      <c r="A897" s="1" t="s">
        <v>637</v>
      </c>
      <c r="E897" s="24" t="s">
        <v>13509</v>
      </c>
    </row>
    <row r="898" spans="1:27" x14ac:dyDescent="0.25">
      <c r="A898" s="1" t="s">
        <v>638</v>
      </c>
      <c r="E898" s="29" t="s">
        <v>9192</v>
      </c>
    </row>
    <row r="899" spans="1:27" x14ac:dyDescent="0.25">
      <c r="A899" s="1" t="s">
        <v>640</v>
      </c>
      <c r="E899" s="24" t="s">
        <v>13505</v>
      </c>
    </row>
    <row r="900" spans="1:27" ht="26.4" x14ac:dyDescent="0.25">
      <c r="A900" s="1" t="s">
        <v>631</v>
      </c>
      <c r="B900" s="1">
        <v>85</v>
      </c>
      <c r="C900" s="23" t="s">
        <v>13510</v>
      </c>
      <c r="D900" t="s">
        <v>633</v>
      </c>
      <c r="E900" s="24" t="s">
        <v>13511</v>
      </c>
      <c r="F900" s="25" t="s">
        <v>657</v>
      </c>
      <c r="G900" s="26">
        <v>1</v>
      </c>
      <c r="H900" s="25">
        <v>0</v>
      </c>
      <c r="I900" s="27">
        <f>ROUND(G900*H900,P4)</f>
        <v>0</v>
      </c>
      <c r="L900" s="27">
        <v>0</v>
      </c>
      <c r="M900" s="21">
        <f>ROUND(G900*L900,P4)</f>
        <v>0</v>
      </c>
      <c r="N900" s="22" t="s">
        <v>633</v>
      </c>
      <c r="O900" s="28">
        <f>M900*AA900</f>
        <v>0</v>
      </c>
      <c r="P900" s="1">
        <v>3</v>
      </c>
      <c r="AA900" s="1">
        <f>IF(P900=1,$O$3,IF(P900=2,$O$4,$O$5))</f>
        <v>0.21</v>
      </c>
    </row>
    <row r="901" spans="1:27" ht="26.4" x14ac:dyDescent="0.25">
      <c r="A901" s="1" t="s">
        <v>637</v>
      </c>
      <c r="E901" s="24" t="s">
        <v>13511</v>
      </c>
    </row>
    <row r="902" spans="1:27" x14ac:dyDescent="0.25">
      <c r="A902" s="1" t="s">
        <v>638</v>
      </c>
      <c r="E902" s="29" t="s">
        <v>5446</v>
      </c>
    </row>
    <row r="903" spans="1:27" x14ac:dyDescent="0.25">
      <c r="A903" s="1" t="s">
        <v>640</v>
      </c>
      <c r="E903" s="24" t="s">
        <v>13505</v>
      </c>
    </row>
    <row r="904" spans="1:27" ht="26.4" x14ac:dyDescent="0.25">
      <c r="A904" s="1" t="s">
        <v>631</v>
      </c>
      <c r="B904" s="1">
        <v>86</v>
      </c>
      <c r="C904" s="23" t="s">
        <v>13512</v>
      </c>
      <c r="D904" t="s">
        <v>633</v>
      </c>
      <c r="E904" s="24" t="s">
        <v>13513</v>
      </c>
      <c r="F904" s="25" t="s">
        <v>657</v>
      </c>
      <c r="G904" s="26">
        <v>1</v>
      </c>
      <c r="H904" s="25">
        <v>0</v>
      </c>
      <c r="I904" s="27">
        <f>ROUND(G904*H904,P4)</f>
        <v>0</v>
      </c>
      <c r="L904" s="27">
        <v>0</v>
      </c>
      <c r="M904" s="21">
        <f>ROUND(G904*L904,P4)</f>
        <v>0</v>
      </c>
      <c r="N904" s="22" t="s">
        <v>633</v>
      </c>
      <c r="O904" s="28">
        <f>M904*AA904</f>
        <v>0</v>
      </c>
      <c r="P904" s="1">
        <v>3</v>
      </c>
      <c r="AA904" s="1">
        <f>IF(P904=1,$O$3,IF(P904=2,$O$4,$O$5))</f>
        <v>0.21</v>
      </c>
    </row>
    <row r="905" spans="1:27" ht="26.4" x14ac:dyDescent="0.25">
      <c r="A905" s="1" t="s">
        <v>637</v>
      </c>
      <c r="E905" s="24" t="s">
        <v>13513</v>
      </c>
    </row>
    <row r="906" spans="1:27" x14ac:dyDescent="0.25">
      <c r="A906" s="1" t="s">
        <v>638</v>
      </c>
      <c r="E906" s="29" t="s">
        <v>5446</v>
      </c>
    </row>
    <row r="907" spans="1:27" x14ac:dyDescent="0.25">
      <c r="A907" s="1" t="s">
        <v>640</v>
      </c>
      <c r="E907" s="24" t="s">
        <v>13505</v>
      </c>
    </row>
    <row r="908" spans="1:27" ht="26.4" x14ac:dyDescent="0.25">
      <c r="A908" s="1" t="s">
        <v>631</v>
      </c>
      <c r="B908" s="1">
        <v>87</v>
      </c>
      <c r="C908" s="23" t="s">
        <v>13514</v>
      </c>
      <c r="D908" t="s">
        <v>633</v>
      </c>
      <c r="E908" s="24" t="s">
        <v>13515</v>
      </c>
      <c r="F908" s="25" t="s">
        <v>657</v>
      </c>
      <c r="G908" s="26">
        <v>1</v>
      </c>
      <c r="H908" s="25">
        <v>0</v>
      </c>
      <c r="I908" s="27">
        <f>ROUND(G908*H908,P4)</f>
        <v>0</v>
      </c>
      <c r="L908" s="27">
        <v>0</v>
      </c>
      <c r="M908" s="21">
        <f>ROUND(G908*L908,P4)</f>
        <v>0</v>
      </c>
      <c r="N908" s="22" t="s">
        <v>633</v>
      </c>
      <c r="O908" s="28">
        <f>M908*AA908</f>
        <v>0</v>
      </c>
      <c r="P908" s="1">
        <v>3</v>
      </c>
      <c r="AA908" s="1">
        <f>IF(P908=1,$O$3,IF(P908=2,$O$4,$O$5))</f>
        <v>0.21</v>
      </c>
    </row>
    <row r="909" spans="1:27" ht="26.4" x14ac:dyDescent="0.25">
      <c r="A909" s="1" t="s">
        <v>637</v>
      </c>
      <c r="E909" s="24" t="s">
        <v>13515</v>
      </c>
    </row>
    <row r="910" spans="1:27" x14ac:dyDescent="0.25">
      <c r="A910" s="1" t="s">
        <v>638</v>
      </c>
      <c r="E910" s="29" t="s">
        <v>5446</v>
      </c>
    </row>
    <row r="911" spans="1:27" x14ac:dyDescent="0.25">
      <c r="A911" s="1" t="s">
        <v>640</v>
      </c>
      <c r="E911" s="24" t="s">
        <v>13505</v>
      </c>
    </row>
    <row r="912" spans="1:27" ht="26.4" x14ac:dyDescent="0.25">
      <c r="A912" s="1" t="s">
        <v>631</v>
      </c>
      <c r="B912" s="1">
        <v>88</v>
      </c>
      <c r="C912" s="23" t="s">
        <v>13516</v>
      </c>
      <c r="D912" t="s">
        <v>633</v>
      </c>
      <c r="E912" s="24" t="s">
        <v>13517</v>
      </c>
      <c r="F912" s="25" t="s">
        <v>657</v>
      </c>
      <c r="G912" s="26">
        <v>1</v>
      </c>
      <c r="H912" s="25">
        <v>0</v>
      </c>
      <c r="I912" s="27">
        <f>ROUND(G912*H912,P4)</f>
        <v>0</v>
      </c>
      <c r="L912" s="27">
        <v>0</v>
      </c>
      <c r="M912" s="21">
        <f>ROUND(G912*L912,P4)</f>
        <v>0</v>
      </c>
      <c r="N912" s="22" t="s">
        <v>633</v>
      </c>
      <c r="O912" s="28">
        <f>M912*AA912</f>
        <v>0</v>
      </c>
      <c r="P912" s="1">
        <v>3</v>
      </c>
      <c r="AA912" s="1">
        <f>IF(P912=1,$O$3,IF(P912=2,$O$4,$O$5))</f>
        <v>0.21</v>
      </c>
    </row>
    <row r="913" spans="1:27" ht="26.4" x14ac:dyDescent="0.25">
      <c r="A913" s="1" t="s">
        <v>637</v>
      </c>
      <c r="E913" s="24" t="s">
        <v>13517</v>
      </c>
    </row>
    <row r="914" spans="1:27" x14ac:dyDescent="0.25">
      <c r="A914" s="1" t="s">
        <v>638</v>
      </c>
      <c r="E914" s="29" t="s">
        <v>5446</v>
      </c>
    </row>
    <row r="915" spans="1:27" x14ac:dyDescent="0.25">
      <c r="A915" s="1" t="s">
        <v>640</v>
      </c>
      <c r="E915" s="24" t="s">
        <v>13505</v>
      </c>
    </row>
    <row r="916" spans="1:27" ht="26.4" x14ac:dyDescent="0.25">
      <c r="A916" s="1" t="s">
        <v>631</v>
      </c>
      <c r="B916" s="1">
        <v>89</v>
      </c>
      <c r="C916" s="23" t="s">
        <v>13518</v>
      </c>
      <c r="D916" t="s">
        <v>633</v>
      </c>
      <c r="E916" s="24" t="s">
        <v>13519</v>
      </c>
      <c r="F916" s="25" t="s">
        <v>657</v>
      </c>
      <c r="G916" s="26">
        <v>1</v>
      </c>
      <c r="H916" s="25">
        <v>0</v>
      </c>
      <c r="I916" s="27">
        <f>ROUND(G916*H916,P4)</f>
        <v>0</v>
      </c>
      <c r="L916" s="27">
        <v>0</v>
      </c>
      <c r="M916" s="21">
        <f>ROUND(G916*L916,P4)</f>
        <v>0</v>
      </c>
      <c r="N916" s="22" t="s">
        <v>633</v>
      </c>
      <c r="O916" s="28">
        <f>M916*AA916</f>
        <v>0</v>
      </c>
      <c r="P916" s="1">
        <v>3</v>
      </c>
      <c r="AA916" s="1">
        <f>IF(P916=1,$O$3,IF(P916=2,$O$4,$O$5))</f>
        <v>0.21</v>
      </c>
    </row>
    <row r="917" spans="1:27" ht="26.4" x14ac:dyDescent="0.25">
      <c r="A917" s="1" t="s">
        <v>637</v>
      </c>
      <c r="E917" s="24" t="s">
        <v>13519</v>
      </c>
    </row>
    <row r="918" spans="1:27" x14ac:dyDescent="0.25">
      <c r="A918" s="1" t="s">
        <v>638</v>
      </c>
      <c r="E918" s="29" t="s">
        <v>5446</v>
      </c>
    </row>
    <row r="919" spans="1:27" x14ac:dyDescent="0.25">
      <c r="A919" s="1" t="s">
        <v>640</v>
      </c>
      <c r="E919" s="24" t="s">
        <v>13505</v>
      </c>
    </row>
    <row r="920" spans="1:27" ht="26.4" x14ac:dyDescent="0.25">
      <c r="A920" s="1" t="s">
        <v>631</v>
      </c>
      <c r="B920" s="1">
        <v>90</v>
      </c>
      <c r="C920" s="23" t="s">
        <v>13520</v>
      </c>
      <c r="D920" t="s">
        <v>633</v>
      </c>
      <c r="E920" s="24" t="s">
        <v>13521</v>
      </c>
      <c r="F920" s="25" t="s">
        <v>657</v>
      </c>
      <c r="G920" s="26">
        <v>2</v>
      </c>
      <c r="H920" s="25">
        <v>0</v>
      </c>
      <c r="I920" s="27">
        <f>ROUND(G920*H920,P4)</f>
        <v>0</v>
      </c>
      <c r="L920" s="27">
        <v>0</v>
      </c>
      <c r="M920" s="21">
        <f>ROUND(G920*L920,P4)</f>
        <v>0</v>
      </c>
      <c r="N920" s="22" t="s">
        <v>633</v>
      </c>
      <c r="O920" s="28">
        <f>M920*AA920</f>
        <v>0</v>
      </c>
      <c r="P920" s="1">
        <v>3</v>
      </c>
      <c r="AA920" s="1">
        <f>IF(P920=1,$O$3,IF(P920=2,$O$4,$O$5))</f>
        <v>0.21</v>
      </c>
    </row>
    <row r="921" spans="1:27" ht="26.4" x14ac:dyDescent="0.25">
      <c r="A921" s="1" t="s">
        <v>637</v>
      </c>
      <c r="E921" s="24" t="s">
        <v>13521</v>
      </c>
    </row>
    <row r="922" spans="1:27" x14ac:dyDescent="0.25">
      <c r="A922" s="1" t="s">
        <v>638</v>
      </c>
      <c r="E922" s="29" t="s">
        <v>9198</v>
      </c>
    </row>
    <row r="923" spans="1:27" x14ac:dyDescent="0.25">
      <c r="A923" s="1" t="s">
        <v>640</v>
      </c>
      <c r="E923" s="24" t="s">
        <v>13505</v>
      </c>
    </row>
    <row r="924" spans="1:27" ht="26.4" x14ac:dyDescent="0.25">
      <c r="A924" s="1" t="s">
        <v>631</v>
      </c>
      <c r="B924" s="1">
        <v>91</v>
      </c>
      <c r="C924" s="23" t="s">
        <v>13522</v>
      </c>
      <c r="D924" t="s">
        <v>633</v>
      </c>
      <c r="E924" s="24" t="s">
        <v>13523</v>
      </c>
      <c r="F924" s="25" t="s">
        <v>657</v>
      </c>
      <c r="G924" s="26">
        <v>1</v>
      </c>
      <c r="H924" s="25">
        <v>0</v>
      </c>
      <c r="I924" s="27">
        <f>ROUND(G924*H924,P4)</f>
        <v>0</v>
      </c>
      <c r="L924" s="27">
        <v>0</v>
      </c>
      <c r="M924" s="21">
        <f>ROUND(G924*L924,P4)</f>
        <v>0</v>
      </c>
      <c r="N924" s="22" t="s">
        <v>633</v>
      </c>
      <c r="O924" s="28">
        <f>M924*AA924</f>
        <v>0</v>
      </c>
      <c r="P924" s="1">
        <v>3</v>
      </c>
      <c r="AA924" s="1">
        <f>IF(P924=1,$O$3,IF(P924=2,$O$4,$O$5))</f>
        <v>0.21</v>
      </c>
    </row>
    <row r="925" spans="1:27" ht="26.4" x14ac:dyDescent="0.25">
      <c r="A925" s="1" t="s">
        <v>637</v>
      </c>
      <c r="E925" s="24" t="s">
        <v>13523</v>
      </c>
    </row>
    <row r="926" spans="1:27" x14ac:dyDescent="0.25">
      <c r="A926" s="1" t="s">
        <v>638</v>
      </c>
      <c r="E926" s="29" t="s">
        <v>5446</v>
      </c>
    </row>
    <row r="927" spans="1:27" x14ac:dyDescent="0.25">
      <c r="A927" s="1" t="s">
        <v>640</v>
      </c>
      <c r="E927" s="24" t="s">
        <v>13505</v>
      </c>
    </row>
    <row r="928" spans="1:27" ht="26.4" x14ac:dyDescent="0.25">
      <c r="A928" s="1" t="s">
        <v>631</v>
      </c>
      <c r="B928" s="1">
        <v>92</v>
      </c>
      <c r="C928" s="23" t="s">
        <v>13524</v>
      </c>
      <c r="D928" t="s">
        <v>633</v>
      </c>
      <c r="E928" s="24" t="s">
        <v>13525</v>
      </c>
      <c r="F928" s="25" t="s">
        <v>657</v>
      </c>
      <c r="G928" s="26">
        <v>1</v>
      </c>
      <c r="H928" s="25">
        <v>0</v>
      </c>
      <c r="I928" s="27">
        <f>ROUND(G928*H928,P4)</f>
        <v>0</v>
      </c>
      <c r="L928" s="27">
        <v>0</v>
      </c>
      <c r="M928" s="21">
        <f>ROUND(G928*L928,P4)</f>
        <v>0</v>
      </c>
      <c r="N928" s="22" t="s">
        <v>633</v>
      </c>
      <c r="O928" s="28">
        <f>M928*AA928</f>
        <v>0</v>
      </c>
      <c r="P928" s="1">
        <v>3</v>
      </c>
      <c r="AA928" s="1">
        <f>IF(P928=1,$O$3,IF(P928=2,$O$4,$O$5))</f>
        <v>0.21</v>
      </c>
    </row>
    <row r="929" spans="1:27" ht="26.4" x14ac:dyDescent="0.25">
      <c r="A929" s="1" t="s">
        <v>637</v>
      </c>
      <c r="E929" s="24" t="s">
        <v>13525</v>
      </c>
    </row>
    <row r="930" spans="1:27" x14ac:dyDescent="0.25">
      <c r="A930" s="1" t="s">
        <v>638</v>
      </c>
      <c r="E930" s="29" t="s">
        <v>5446</v>
      </c>
    </row>
    <row r="931" spans="1:27" x14ac:dyDescent="0.25">
      <c r="A931" s="1" t="s">
        <v>640</v>
      </c>
      <c r="E931" s="24" t="s">
        <v>13505</v>
      </c>
    </row>
    <row r="932" spans="1:27" ht="26.4" x14ac:dyDescent="0.25">
      <c r="A932" s="1" t="s">
        <v>631</v>
      </c>
      <c r="B932" s="1">
        <v>93</v>
      </c>
      <c r="C932" s="23" t="s">
        <v>13526</v>
      </c>
      <c r="D932" t="s">
        <v>633</v>
      </c>
      <c r="E932" s="24" t="s">
        <v>13527</v>
      </c>
      <c r="F932" s="25" t="s">
        <v>657</v>
      </c>
      <c r="G932" s="26">
        <v>1</v>
      </c>
      <c r="H932" s="25">
        <v>0</v>
      </c>
      <c r="I932" s="27">
        <f>ROUND(G932*H932,P4)</f>
        <v>0</v>
      </c>
      <c r="L932" s="27">
        <v>0</v>
      </c>
      <c r="M932" s="21">
        <f>ROUND(G932*L932,P4)</f>
        <v>0</v>
      </c>
      <c r="N932" s="22" t="s">
        <v>633</v>
      </c>
      <c r="O932" s="28">
        <f>M932*AA932</f>
        <v>0</v>
      </c>
      <c r="P932" s="1">
        <v>3</v>
      </c>
      <c r="AA932" s="1">
        <f>IF(P932=1,$O$3,IF(P932=2,$O$4,$O$5))</f>
        <v>0.21</v>
      </c>
    </row>
    <row r="933" spans="1:27" ht="26.4" x14ac:dyDescent="0.25">
      <c r="A933" s="1" t="s">
        <v>637</v>
      </c>
      <c r="E933" s="24" t="s">
        <v>13527</v>
      </c>
    </row>
    <row r="934" spans="1:27" x14ac:dyDescent="0.25">
      <c r="A934" s="1" t="s">
        <v>638</v>
      </c>
      <c r="E934" s="29" t="s">
        <v>5446</v>
      </c>
    </row>
    <row r="935" spans="1:27" x14ac:dyDescent="0.25">
      <c r="A935" s="1" t="s">
        <v>640</v>
      </c>
      <c r="E935" s="24" t="s">
        <v>13505</v>
      </c>
    </row>
    <row r="936" spans="1:27" ht="26.4" x14ac:dyDescent="0.25">
      <c r="A936" s="1" t="s">
        <v>631</v>
      </c>
      <c r="B936" s="1">
        <v>94</v>
      </c>
      <c r="C936" s="23" t="s">
        <v>13528</v>
      </c>
      <c r="D936" t="s">
        <v>633</v>
      </c>
      <c r="E936" s="24" t="s">
        <v>13529</v>
      </c>
      <c r="F936" s="25" t="s">
        <v>657</v>
      </c>
      <c r="G936" s="26">
        <v>1</v>
      </c>
      <c r="H936" s="25">
        <v>0</v>
      </c>
      <c r="I936" s="27">
        <f>ROUND(G936*H936,P4)</f>
        <v>0</v>
      </c>
      <c r="L936" s="27">
        <v>0</v>
      </c>
      <c r="M936" s="21">
        <f>ROUND(G936*L936,P4)</f>
        <v>0</v>
      </c>
      <c r="N936" s="22" t="s">
        <v>633</v>
      </c>
      <c r="O936" s="28">
        <f>M936*AA936</f>
        <v>0</v>
      </c>
      <c r="P936" s="1">
        <v>3</v>
      </c>
      <c r="AA936" s="1">
        <f>IF(P936=1,$O$3,IF(P936=2,$O$4,$O$5))</f>
        <v>0.21</v>
      </c>
    </row>
    <row r="937" spans="1:27" ht="26.4" x14ac:dyDescent="0.25">
      <c r="A937" s="1" t="s">
        <v>637</v>
      </c>
      <c r="E937" s="24" t="s">
        <v>13529</v>
      </c>
    </row>
    <row r="938" spans="1:27" x14ac:dyDescent="0.25">
      <c r="A938" s="1" t="s">
        <v>638</v>
      </c>
      <c r="E938" s="29" t="s">
        <v>5446</v>
      </c>
    </row>
    <row r="939" spans="1:27" x14ac:dyDescent="0.25">
      <c r="A939" s="1" t="s">
        <v>640</v>
      </c>
      <c r="E939" s="24" t="s">
        <v>13505</v>
      </c>
    </row>
    <row r="940" spans="1:27" ht="26.4" x14ac:dyDescent="0.25">
      <c r="A940" s="1" t="s">
        <v>631</v>
      </c>
      <c r="B940" s="1">
        <v>95</v>
      </c>
      <c r="C940" s="23" t="s">
        <v>13530</v>
      </c>
      <c r="D940" t="s">
        <v>633</v>
      </c>
      <c r="E940" s="24" t="s">
        <v>13531</v>
      </c>
      <c r="F940" s="25" t="s">
        <v>657</v>
      </c>
      <c r="G940" s="26">
        <v>1</v>
      </c>
      <c r="H940" s="25">
        <v>0</v>
      </c>
      <c r="I940" s="27">
        <f>ROUND(G940*H940,P4)</f>
        <v>0</v>
      </c>
      <c r="L940" s="27">
        <v>0</v>
      </c>
      <c r="M940" s="21">
        <f>ROUND(G940*L940,P4)</f>
        <v>0</v>
      </c>
      <c r="N940" s="22" t="s">
        <v>633</v>
      </c>
      <c r="O940" s="28">
        <f>M940*AA940</f>
        <v>0</v>
      </c>
      <c r="P940" s="1">
        <v>3</v>
      </c>
      <c r="AA940" s="1">
        <f>IF(P940=1,$O$3,IF(P940=2,$O$4,$O$5))</f>
        <v>0.21</v>
      </c>
    </row>
    <row r="941" spans="1:27" ht="26.4" x14ac:dyDescent="0.25">
      <c r="A941" s="1" t="s">
        <v>637</v>
      </c>
      <c r="E941" s="24" t="s">
        <v>13531</v>
      </c>
    </row>
    <row r="942" spans="1:27" x14ac:dyDescent="0.25">
      <c r="A942" s="1" t="s">
        <v>638</v>
      </c>
      <c r="E942" s="29" t="s">
        <v>5446</v>
      </c>
    </row>
    <row r="943" spans="1:27" x14ac:dyDescent="0.25">
      <c r="A943" s="1" t="s">
        <v>640</v>
      </c>
      <c r="E943" s="24" t="s">
        <v>13505</v>
      </c>
    </row>
    <row r="944" spans="1:27" x14ac:dyDescent="0.25">
      <c r="A944" s="1" t="s">
        <v>631</v>
      </c>
      <c r="B944" s="1">
        <v>96</v>
      </c>
      <c r="C944" s="23" t="s">
        <v>13532</v>
      </c>
      <c r="D944" t="s">
        <v>633</v>
      </c>
      <c r="E944" s="24" t="s">
        <v>13533</v>
      </c>
      <c r="F944" s="25" t="s">
        <v>657</v>
      </c>
      <c r="G944" s="26">
        <v>1</v>
      </c>
      <c r="H944" s="25">
        <v>0</v>
      </c>
      <c r="I944" s="27">
        <f>ROUND(G944*H944,P4)</f>
        <v>0</v>
      </c>
      <c r="L944" s="27">
        <v>0</v>
      </c>
      <c r="M944" s="21">
        <f>ROUND(G944*L944,P4)</f>
        <v>0</v>
      </c>
      <c r="N944" s="22" t="s">
        <v>633</v>
      </c>
      <c r="O944" s="28">
        <f>M944*AA944</f>
        <v>0</v>
      </c>
      <c r="P944" s="1">
        <v>3</v>
      </c>
      <c r="AA944" s="1">
        <f>IF(P944=1,$O$3,IF(P944=2,$O$4,$O$5))</f>
        <v>0.21</v>
      </c>
    </row>
    <row r="945" spans="1:27" x14ac:dyDescent="0.25">
      <c r="A945" s="1" t="s">
        <v>637</v>
      </c>
      <c r="E945" s="24" t="s">
        <v>13533</v>
      </c>
    </row>
    <row r="946" spans="1:27" x14ac:dyDescent="0.25">
      <c r="A946" s="1" t="s">
        <v>638</v>
      </c>
      <c r="E946" s="29" t="s">
        <v>5446</v>
      </c>
    </row>
    <row r="947" spans="1:27" x14ac:dyDescent="0.25">
      <c r="A947" s="1" t="s">
        <v>640</v>
      </c>
      <c r="E947" s="24" t="s">
        <v>13505</v>
      </c>
    </row>
    <row r="948" spans="1:27" ht="26.4" x14ac:dyDescent="0.25">
      <c r="A948" s="1" t="s">
        <v>631</v>
      </c>
      <c r="B948" s="1">
        <v>97</v>
      </c>
      <c r="C948" s="23" t="s">
        <v>13534</v>
      </c>
      <c r="D948" t="s">
        <v>633</v>
      </c>
      <c r="E948" s="24" t="s">
        <v>13535</v>
      </c>
      <c r="F948" s="25" t="s">
        <v>657</v>
      </c>
      <c r="G948" s="26">
        <v>1</v>
      </c>
      <c r="H948" s="25">
        <v>0</v>
      </c>
      <c r="I948" s="27">
        <f>ROUND(G948*H948,P4)</f>
        <v>0</v>
      </c>
      <c r="L948" s="27">
        <v>0</v>
      </c>
      <c r="M948" s="21">
        <f>ROUND(G948*L948,P4)</f>
        <v>0</v>
      </c>
      <c r="N948" s="22" t="s">
        <v>633</v>
      </c>
      <c r="O948" s="28">
        <f>M948*AA948</f>
        <v>0</v>
      </c>
      <c r="P948" s="1">
        <v>3</v>
      </c>
      <c r="AA948" s="1">
        <f>IF(P948=1,$O$3,IF(P948=2,$O$4,$O$5))</f>
        <v>0.21</v>
      </c>
    </row>
    <row r="949" spans="1:27" ht="26.4" x14ac:dyDescent="0.25">
      <c r="A949" s="1" t="s">
        <v>637</v>
      </c>
      <c r="E949" s="24" t="s">
        <v>13535</v>
      </c>
    </row>
    <row r="950" spans="1:27" x14ac:dyDescent="0.25">
      <c r="A950" s="1" t="s">
        <v>638</v>
      </c>
      <c r="E950" s="29" t="s">
        <v>5446</v>
      </c>
    </row>
    <row r="951" spans="1:27" x14ac:dyDescent="0.25">
      <c r="A951" s="1" t="s">
        <v>640</v>
      </c>
      <c r="E951" s="24" t="s">
        <v>13505</v>
      </c>
    </row>
    <row r="952" spans="1:27" ht="26.4" x14ac:dyDescent="0.25">
      <c r="A952" s="1" t="s">
        <v>631</v>
      </c>
      <c r="B952" s="1">
        <v>98</v>
      </c>
      <c r="C952" s="23" t="s">
        <v>13536</v>
      </c>
      <c r="D952" t="s">
        <v>633</v>
      </c>
      <c r="E952" s="24" t="s">
        <v>13537</v>
      </c>
      <c r="F952" s="25" t="s">
        <v>657</v>
      </c>
      <c r="G952" s="26">
        <v>1</v>
      </c>
      <c r="H952" s="25">
        <v>0</v>
      </c>
      <c r="I952" s="27">
        <f>ROUND(G952*H952,P4)</f>
        <v>0</v>
      </c>
      <c r="L952" s="27">
        <v>0</v>
      </c>
      <c r="M952" s="21">
        <f>ROUND(G952*L952,P4)</f>
        <v>0</v>
      </c>
      <c r="N952" s="22" t="s">
        <v>633</v>
      </c>
      <c r="O952" s="28">
        <f>M952*AA952</f>
        <v>0</v>
      </c>
      <c r="P952" s="1">
        <v>3</v>
      </c>
      <c r="AA952" s="1">
        <f>IF(P952=1,$O$3,IF(P952=2,$O$4,$O$5))</f>
        <v>0.21</v>
      </c>
    </row>
    <row r="953" spans="1:27" ht="26.4" x14ac:dyDescent="0.25">
      <c r="A953" s="1" t="s">
        <v>637</v>
      </c>
      <c r="E953" s="24" t="s">
        <v>13537</v>
      </c>
    </row>
    <row r="954" spans="1:27" x14ac:dyDescent="0.25">
      <c r="A954" s="1" t="s">
        <v>638</v>
      </c>
      <c r="E954" s="29" t="s">
        <v>5446</v>
      </c>
    </row>
    <row r="955" spans="1:27" x14ac:dyDescent="0.25">
      <c r="A955" s="1" t="s">
        <v>640</v>
      </c>
      <c r="E955" s="24" t="s">
        <v>13505</v>
      </c>
    </row>
    <row r="956" spans="1:27" ht="26.4" x14ac:dyDescent="0.25">
      <c r="A956" s="1" t="s">
        <v>631</v>
      </c>
      <c r="B956" s="1">
        <v>99</v>
      </c>
      <c r="C956" s="23" t="s">
        <v>13538</v>
      </c>
      <c r="D956" t="s">
        <v>633</v>
      </c>
      <c r="E956" s="24" t="s">
        <v>13539</v>
      </c>
      <c r="F956" s="25" t="s">
        <v>657</v>
      </c>
      <c r="G956" s="26">
        <v>1</v>
      </c>
      <c r="H956" s="25">
        <v>0</v>
      </c>
      <c r="I956" s="27">
        <f>ROUND(G956*H956,P4)</f>
        <v>0</v>
      </c>
      <c r="L956" s="27">
        <v>0</v>
      </c>
      <c r="M956" s="21">
        <f>ROUND(G956*L956,P4)</f>
        <v>0</v>
      </c>
      <c r="N956" s="22" t="s">
        <v>633</v>
      </c>
      <c r="O956" s="28">
        <f>M956*AA956</f>
        <v>0</v>
      </c>
      <c r="P956" s="1">
        <v>3</v>
      </c>
      <c r="AA956" s="1">
        <f>IF(P956=1,$O$3,IF(P956=2,$O$4,$O$5))</f>
        <v>0.21</v>
      </c>
    </row>
    <row r="957" spans="1:27" ht="26.4" x14ac:dyDescent="0.25">
      <c r="A957" s="1" t="s">
        <v>637</v>
      </c>
      <c r="E957" s="24" t="s">
        <v>13539</v>
      </c>
    </row>
    <row r="958" spans="1:27" x14ac:dyDescent="0.25">
      <c r="A958" s="1" t="s">
        <v>638</v>
      </c>
      <c r="E958" s="29" t="s">
        <v>5446</v>
      </c>
    </row>
    <row r="959" spans="1:27" x14ac:dyDescent="0.25">
      <c r="A959" s="1" t="s">
        <v>640</v>
      </c>
      <c r="E959" s="24" t="s">
        <v>13505</v>
      </c>
    </row>
    <row r="960" spans="1:27" ht="26.4" x14ac:dyDescent="0.25">
      <c r="A960" s="1" t="s">
        <v>631</v>
      </c>
      <c r="B960" s="1">
        <v>100</v>
      </c>
      <c r="C960" s="23" t="s">
        <v>13540</v>
      </c>
      <c r="D960" t="s">
        <v>633</v>
      </c>
      <c r="E960" s="24" t="s">
        <v>13541</v>
      </c>
      <c r="F960" s="25" t="s">
        <v>657</v>
      </c>
      <c r="G960" s="26">
        <v>1</v>
      </c>
      <c r="H960" s="25">
        <v>0</v>
      </c>
      <c r="I960" s="27">
        <f>ROUND(G960*H960,P4)</f>
        <v>0</v>
      </c>
      <c r="L960" s="27">
        <v>0</v>
      </c>
      <c r="M960" s="21">
        <f>ROUND(G960*L960,P4)</f>
        <v>0</v>
      </c>
      <c r="N960" s="22" t="s">
        <v>633</v>
      </c>
      <c r="O960" s="28">
        <f>M960*AA960</f>
        <v>0</v>
      </c>
      <c r="P960" s="1">
        <v>3</v>
      </c>
      <c r="AA960" s="1">
        <f>IF(P960=1,$O$3,IF(P960=2,$O$4,$O$5))</f>
        <v>0.21</v>
      </c>
    </row>
    <row r="961" spans="1:27" ht="26.4" x14ac:dyDescent="0.25">
      <c r="A961" s="1" t="s">
        <v>637</v>
      </c>
      <c r="E961" s="24" t="s">
        <v>13541</v>
      </c>
    </row>
    <row r="962" spans="1:27" x14ac:dyDescent="0.25">
      <c r="A962" s="1" t="s">
        <v>638</v>
      </c>
      <c r="E962" s="29" t="s">
        <v>5446</v>
      </c>
    </row>
    <row r="963" spans="1:27" x14ac:dyDescent="0.25">
      <c r="A963" s="1" t="s">
        <v>640</v>
      </c>
      <c r="E963" s="24" t="s">
        <v>13505</v>
      </c>
    </row>
    <row r="964" spans="1:27" ht="26.4" x14ac:dyDescent="0.25">
      <c r="A964" s="1" t="s">
        <v>631</v>
      </c>
      <c r="B964" s="1">
        <v>101</v>
      </c>
      <c r="C964" s="23" t="s">
        <v>13542</v>
      </c>
      <c r="D964" t="s">
        <v>633</v>
      </c>
      <c r="E964" s="24" t="s">
        <v>13543</v>
      </c>
      <c r="F964" s="25" t="s">
        <v>657</v>
      </c>
      <c r="G964" s="26">
        <v>1</v>
      </c>
      <c r="H964" s="25">
        <v>0</v>
      </c>
      <c r="I964" s="27">
        <f>ROUND(G964*H964,P4)</f>
        <v>0</v>
      </c>
      <c r="L964" s="27">
        <v>0</v>
      </c>
      <c r="M964" s="21">
        <f>ROUND(G964*L964,P4)</f>
        <v>0</v>
      </c>
      <c r="N964" s="22" t="s">
        <v>633</v>
      </c>
      <c r="O964" s="28">
        <f>M964*AA964</f>
        <v>0</v>
      </c>
      <c r="P964" s="1">
        <v>3</v>
      </c>
      <c r="AA964" s="1">
        <f>IF(P964=1,$O$3,IF(P964=2,$O$4,$O$5))</f>
        <v>0.21</v>
      </c>
    </row>
    <row r="965" spans="1:27" ht="26.4" x14ac:dyDescent="0.25">
      <c r="A965" s="1" t="s">
        <v>637</v>
      </c>
      <c r="E965" s="24" t="s">
        <v>13543</v>
      </c>
    </row>
    <row r="966" spans="1:27" x14ac:dyDescent="0.25">
      <c r="A966" s="1" t="s">
        <v>638</v>
      </c>
      <c r="E966" s="29" t="s">
        <v>5446</v>
      </c>
    </row>
    <row r="967" spans="1:27" x14ac:dyDescent="0.25">
      <c r="A967" s="1" t="s">
        <v>640</v>
      </c>
      <c r="E967" s="24" t="s">
        <v>13505</v>
      </c>
    </row>
    <row r="968" spans="1:27" ht="26.4" x14ac:dyDescent="0.25">
      <c r="A968" s="1" t="s">
        <v>631</v>
      </c>
      <c r="B968" s="1">
        <v>102</v>
      </c>
      <c r="C968" s="23" t="s">
        <v>13544</v>
      </c>
      <c r="D968" t="s">
        <v>633</v>
      </c>
      <c r="E968" s="24" t="s">
        <v>13545</v>
      </c>
      <c r="F968" s="25" t="s">
        <v>657</v>
      </c>
      <c r="G968" s="26">
        <v>1</v>
      </c>
      <c r="H968" s="25">
        <v>0</v>
      </c>
      <c r="I968" s="27">
        <f>ROUND(G968*H968,P4)</f>
        <v>0</v>
      </c>
      <c r="L968" s="27">
        <v>0</v>
      </c>
      <c r="M968" s="21">
        <f>ROUND(G968*L968,P4)</f>
        <v>0</v>
      </c>
      <c r="N968" s="22" t="s">
        <v>633</v>
      </c>
      <c r="O968" s="28">
        <f>M968*AA968</f>
        <v>0</v>
      </c>
      <c r="P968" s="1">
        <v>3</v>
      </c>
      <c r="AA968" s="1">
        <f>IF(P968=1,$O$3,IF(P968=2,$O$4,$O$5))</f>
        <v>0.21</v>
      </c>
    </row>
    <row r="969" spans="1:27" ht="26.4" x14ac:dyDescent="0.25">
      <c r="A969" s="1" t="s">
        <v>637</v>
      </c>
      <c r="E969" s="24" t="s">
        <v>13545</v>
      </c>
    </row>
    <row r="970" spans="1:27" x14ac:dyDescent="0.25">
      <c r="A970" s="1" t="s">
        <v>638</v>
      </c>
      <c r="E970" s="29" t="s">
        <v>5446</v>
      </c>
    </row>
    <row r="971" spans="1:27" x14ac:dyDescent="0.25">
      <c r="A971" s="1" t="s">
        <v>640</v>
      </c>
      <c r="E971" s="24" t="s">
        <v>13505</v>
      </c>
    </row>
    <row r="972" spans="1:27" ht="26.4" x14ac:dyDescent="0.25">
      <c r="A972" s="1" t="s">
        <v>631</v>
      </c>
      <c r="B972" s="1">
        <v>103</v>
      </c>
      <c r="C972" s="23" t="s">
        <v>13546</v>
      </c>
      <c r="D972" t="s">
        <v>633</v>
      </c>
      <c r="E972" s="24" t="s">
        <v>13547</v>
      </c>
      <c r="F972" s="25" t="s">
        <v>657</v>
      </c>
      <c r="G972" s="26">
        <v>1</v>
      </c>
      <c r="H972" s="25">
        <v>0</v>
      </c>
      <c r="I972" s="27">
        <f>ROUND(G972*H972,P4)</f>
        <v>0</v>
      </c>
      <c r="L972" s="27">
        <v>0</v>
      </c>
      <c r="M972" s="21">
        <f>ROUND(G972*L972,P4)</f>
        <v>0</v>
      </c>
      <c r="N972" s="22" t="s">
        <v>633</v>
      </c>
      <c r="O972" s="28">
        <f>M972*AA972</f>
        <v>0</v>
      </c>
      <c r="P972" s="1">
        <v>3</v>
      </c>
      <c r="AA972" s="1">
        <f>IF(P972=1,$O$3,IF(P972=2,$O$4,$O$5))</f>
        <v>0.21</v>
      </c>
    </row>
    <row r="973" spans="1:27" ht="26.4" x14ac:dyDescent="0.25">
      <c r="A973" s="1" t="s">
        <v>637</v>
      </c>
      <c r="E973" s="24" t="s">
        <v>13547</v>
      </c>
    </row>
    <row r="974" spans="1:27" x14ac:dyDescent="0.25">
      <c r="A974" s="1" t="s">
        <v>638</v>
      </c>
      <c r="E974" s="29" t="s">
        <v>5446</v>
      </c>
    </row>
    <row r="975" spans="1:27" x14ac:dyDescent="0.25">
      <c r="A975" s="1" t="s">
        <v>640</v>
      </c>
      <c r="E975" s="24" t="s">
        <v>13505</v>
      </c>
    </row>
    <row r="976" spans="1:27" ht="26.4" x14ac:dyDescent="0.25">
      <c r="A976" s="1" t="s">
        <v>631</v>
      </c>
      <c r="B976" s="1">
        <v>104</v>
      </c>
      <c r="C976" s="23" t="s">
        <v>13548</v>
      </c>
      <c r="D976" t="s">
        <v>633</v>
      </c>
      <c r="E976" s="24" t="s">
        <v>13549</v>
      </c>
      <c r="F976" s="25" t="s">
        <v>657</v>
      </c>
      <c r="G976" s="26">
        <v>2</v>
      </c>
      <c r="H976" s="25">
        <v>0</v>
      </c>
      <c r="I976" s="27">
        <f>ROUND(G976*H976,P4)</f>
        <v>0</v>
      </c>
      <c r="L976" s="27">
        <v>0</v>
      </c>
      <c r="M976" s="21">
        <f>ROUND(G976*L976,P4)</f>
        <v>0</v>
      </c>
      <c r="N976" s="22" t="s">
        <v>633</v>
      </c>
      <c r="O976" s="28">
        <f>M976*AA976</f>
        <v>0</v>
      </c>
      <c r="P976" s="1">
        <v>3</v>
      </c>
      <c r="AA976" s="1">
        <f>IF(P976=1,$O$3,IF(P976=2,$O$4,$O$5))</f>
        <v>0.21</v>
      </c>
    </row>
    <row r="977" spans="1:27" ht="26.4" x14ac:dyDescent="0.25">
      <c r="A977" s="1" t="s">
        <v>637</v>
      </c>
      <c r="E977" s="24" t="s">
        <v>13549</v>
      </c>
    </row>
    <row r="978" spans="1:27" x14ac:dyDescent="0.25">
      <c r="A978" s="1" t="s">
        <v>638</v>
      </c>
      <c r="E978" s="29" t="s">
        <v>9198</v>
      </c>
    </row>
    <row r="979" spans="1:27" x14ac:dyDescent="0.25">
      <c r="A979" s="1" t="s">
        <v>640</v>
      </c>
      <c r="E979" s="24" t="s">
        <v>13505</v>
      </c>
    </row>
    <row r="980" spans="1:27" ht="26.4" x14ac:dyDescent="0.25">
      <c r="A980" s="1" t="s">
        <v>631</v>
      </c>
      <c r="B980" s="1">
        <v>105</v>
      </c>
      <c r="C980" s="23" t="s">
        <v>13550</v>
      </c>
      <c r="D980" t="s">
        <v>633</v>
      </c>
      <c r="E980" s="24" t="s">
        <v>13551</v>
      </c>
      <c r="F980" s="25" t="s">
        <v>657</v>
      </c>
      <c r="G980" s="26">
        <v>3</v>
      </c>
      <c r="H980" s="25">
        <v>0</v>
      </c>
      <c r="I980" s="27">
        <f>ROUND(G980*H980,P4)</f>
        <v>0</v>
      </c>
      <c r="L980" s="27">
        <v>0</v>
      </c>
      <c r="M980" s="21">
        <f>ROUND(G980*L980,P4)</f>
        <v>0</v>
      </c>
      <c r="N980" s="22" t="s">
        <v>633</v>
      </c>
      <c r="O980" s="28">
        <f>M980*AA980</f>
        <v>0</v>
      </c>
      <c r="P980" s="1">
        <v>3</v>
      </c>
      <c r="AA980" s="1">
        <f>IF(P980=1,$O$3,IF(P980=2,$O$4,$O$5))</f>
        <v>0.21</v>
      </c>
    </row>
    <row r="981" spans="1:27" ht="26.4" x14ac:dyDescent="0.25">
      <c r="A981" s="1" t="s">
        <v>637</v>
      </c>
      <c r="E981" s="24" t="s">
        <v>13551</v>
      </c>
    </row>
    <row r="982" spans="1:27" x14ac:dyDescent="0.25">
      <c r="A982" s="1" t="s">
        <v>638</v>
      </c>
      <c r="E982" s="29" t="s">
        <v>9192</v>
      </c>
    </row>
    <row r="983" spans="1:27" x14ac:dyDescent="0.25">
      <c r="A983" s="1" t="s">
        <v>640</v>
      </c>
      <c r="E983" s="24" t="s">
        <v>13505</v>
      </c>
    </row>
    <row r="984" spans="1:27" ht="26.4" x14ac:dyDescent="0.25">
      <c r="A984" s="1" t="s">
        <v>631</v>
      </c>
      <c r="B984" s="1">
        <v>106</v>
      </c>
      <c r="C984" s="23" t="s">
        <v>13552</v>
      </c>
      <c r="D984" t="s">
        <v>633</v>
      </c>
      <c r="E984" s="24" t="s">
        <v>13553</v>
      </c>
      <c r="F984" s="25" t="s">
        <v>657</v>
      </c>
      <c r="G984" s="26">
        <v>2</v>
      </c>
      <c r="H984" s="25">
        <v>0</v>
      </c>
      <c r="I984" s="27">
        <f>ROUND(G984*H984,P4)</f>
        <v>0</v>
      </c>
      <c r="L984" s="27">
        <v>0</v>
      </c>
      <c r="M984" s="21">
        <f>ROUND(G984*L984,P4)</f>
        <v>0</v>
      </c>
      <c r="N984" s="22" t="s">
        <v>633</v>
      </c>
      <c r="O984" s="28">
        <f>M984*AA984</f>
        <v>0</v>
      </c>
      <c r="P984" s="1">
        <v>3</v>
      </c>
      <c r="AA984" s="1">
        <f>IF(P984=1,$O$3,IF(P984=2,$O$4,$O$5))</f>
        <v>0.21</v>
      </c>
    </row>
    <row r="985" spans="1:27" ht="26.4" x14ac:dyDescent="0.25">
      <c r="A985" s="1" t="s">
        <v>637</v>
      </c>
      <c r="E985" s="24" t="s">
        <v>13553</v>
      </c>
    </row>
    <row r="986" spans="1:27" x14ac:dyDescent="0.25">
      <c r="A986" s="1" t="s">
        <v>638</v>
      </c>
      <c r="E986" s="29" t="s">
        <v>9198</v>
      </c>
    </row>
    <row r="987" spans="1:27" x14ac:dyDescent="0.25">
      <c r="A987" s="1" t="s">
        <v>640</v>
      </c>
      <c r="E987" s="24" t="s">
        <v>13505</v>
      </c>
    </row>
    <row r="988" spans="1:27" ht="26.4" x14ac:dyDescent="0.25">
      <c r="A988" s="1" t="s">
        <v>631</v>
      </c>
      <c r="B988" s="1">
        <v>107</v>
      </c>
      <c r="C988" s="23" t="s">
        <v>13554</v>
      </c>
      <c r="D988" t="s">
        <v>633</v>
      </c>
      <c r="E988" s="24" t="s">
        <v>13555</v>
      </c>
      <c r="F988" s="25" t="s">
        <v>657</v>
      </c>
      <c r="G988" s="26">
        <v>2</v>
      </c>
      <c r="H988" s="25">
        <v>0</v>
      </c>
      <c r="I988" s="27">
        <f>ROUND(G988*H988,P4)</f>
        <v>0</v>
      </c>
      <c r="L988" s="27">
        <v>0</v>
      </c>
      <c r="M988" s="21">
        <f>ROUND(G988*L988,P4)</f>
        <v>0</v>
      </c>
      <c r="N988" s="22" t="s">
        <v>633</v>
      </c>
      <c r="O988" s="28">
        <f>M988*AA988</f>
        <v>0</v>
      </c>
      <c r="P988" s="1">
        <v>3</v>
      </c>
      <c r="AA988" s="1">
        <f>IF(P988=1,$O$3,IF(P988=2,$O$4,$O$5))</f>
        <v>0.21</v>
      </c>
    </row>
    <row r="989" spans="1:27" ht="26.4" x14ac:dyDescent="0.25">
      <c r="A989" s="1" t="s">
        <v>637</v>
      </c>
      <c r="E989" s="24" t="s">
        <v>13555</v>
      </c>
    </row>
    <row r="990" spans="1:27" x14ac:dyDescent="0.25">
      <c r="A990" s="1" t="s">
        <v>638</v>
      </c>
      <c r="E990" s="29" t="s">
        <v>9198</v>
      </c>
    </row>
    <row r="991" spans="1:27" x14ac:dyDescent="0.25">
      <c r="A991" s="1" t="s">
        <v>640</v>
      </c>
      <c r="E991" s="24" t="s">
        <v>13505</v>
      </c>
    </row>
    <row r="992" spans="1:27" ht="26.4" x14ac:dyDescent="0.25">
      <c r="A992" s="1" t="s">
        <v>631</v>
      </c>
      <c r="B992" s="1">
        <v>108</v>
      </c>
      <c r="C992" s="23" t="s">
        <v>13556</v>
      </c>
      <c r="D992" t="s">
        <v>633</v>
      </c>
      <c r="E992" s="24" t="s">
        <v>13557</v>
      </c>
      <c r="F992" s="25" t="s">
        <v>657</v>
      </c>
      <c r="G992" s="26">
        <v>1</v>
      </c>
      <c r="H992" s="25">
        <v>0</v>
      </c>
      <c r="I992" s="27">
        <f>ROUND(G992*H992,P4)</f>
        <v>0</v>
      </c>
      <c r="L992" s="27">
        <v>0</v>
      </c>
      <c r="M992" s="21">
        <f>ROUND(G992*L992,P4)</f>
        <v>0</v>
      </c>
      <c r="N992" s="22" t="s">
        <v>633</v>
      </c>
      <c r="O992" s="28">
        <f>M992*AA992</f>
        <v>0</v>
      </c>
      <c r="P992" s="1">
        <v>3</v>
      </c>
      <c r="AA992" s="1">
        <f>IF(P992=1,$O$3,IF(P992=2,$O$4,$O$5))</f>
        <v>0.21</v>
      </c>
    </row>
    <row r="993" spans="1:27" ht="26.4" x14ac:dyDescent="0.25">
      <c r="A993" s="1" t="s">
        <v>637</v>
      </c>
      <c r="E993" s="24" t="s">
        <v>13557</v>
      </c>
    </row>
    <row r="994" spans="1:27" x14ac:dyDescent="0.25">
      <c r="A994" s="1" t="s">
        <v>638</v>
      </c>
      <c r="E994" s="29" t="s">
        <v>5446</v>
      </c>
    </row>
    <row r="995" spans="1:27" x14ac:dyDescent="0.25">
      <c r="A995" s="1" t="s">
        <v>640</v>
      </c>
      <c r="E995" s="24" t="s">
        <v>13505</v>
      </c>
    </row>
    <row r="996" spans="1:27" ht="26.4" x14ac:dyDescent="0.25">
      <c r="A996" s="1" t="s">
        <v>631</v>
      </c>
      <c r="B996" s="1">
        <v>109</v>
      </c>
      <c r="C996" s="23" t="s">
        <v>13558</v>
      </c>
      <c r="D996" t="s">
        <v>633</v>
      </c>
      <c r="E996" s="24" t="s">
        <v>13559</v>
      </c>
      <c r="F996" s="25" t="s">
        <v>657</v>
      </c>
      <c r="G996" s="26">
        <v>1</v>
      </c>
      <c r="H996" s="25">
        <v>0</v>
      </c>
      <c r="I996" s="27">
        <f>ROUND(G996*H996,P4)</f>
        <v>0</v>
      </c>
      <c r="L996" s="27">
        <v>0</v>
      </c>
      <c r="M996" s="21">
        <f>ROUND(G996*L996,P4)</f>
        <v>0</v>
      </c>
      <c r="N996" s="22" t="s">
        <v>633</v>
      </c>
      <c r="O996" s="28">
        <f>M996*AA996</f>
        <v>0</v>
      </c>
      <c r="P996" s="1">
        <v>3</v>
      </c>
      <c r="AA996" s="1">
        <f>IF(P996=1,$O$3,IF(P996=2,$O$4,$O$5))</f>
        <v>0.21</v>
      </c>
    </row>
    <row r="997" spans="1:27" ht="26.4" x14ac:dyDescent="0.25">
      <c r="A997" s="1" t="s">
        <v>637</v>
      </c>
      <c r="E997" s="24" t="s">
        <v>13559</v>
      </c>
    </row>
    <row r="998" spans="1:27" x14ac:dyDescent="0.25">
      <c r="A998" s="1" t="s">
        <v>638</v>
      </c>
      <c r="E998" s="29" t="s">
        <v>5446</v>
      </c>
    </row>
    <row r="999" spans="1:27" x14ac:dyDescent="0.25">
      <c r="A999" s="1" t="s">
        <v>640</v>
      </c>
      <c r="E999" s="24" t="s">
        <v>13505</v>
      </c>
    </row>
    <row r="1000" spans="1:27" ht="26.4" x14ac:dyDescent="0.25">
      <c r="A1000" s="1" t="s">
        <v>631</v>
      </c>
      <c r="B1000" s="1">
        <v>110</v>
      </c>
      <c r="C1000" s="23" t="s">
        <v>13560</v>
      </c>
      <c r="D1000" t="s">
        <v>633</v>
      </c>
      <c r="E1000" s="24" t="s">
        <v>13561</v>
      </c>
      <c r="F1000" s="25" t="s">
        <v>657</v>
      </c>
      <c r="G1000" s="26">
        <v>1</v>
      </c>
      <c r="H1000" s="25">
        <v>0</v>
      </c>
      <c r="I1000" s="27">
        <f>ROUND(G1000*H1000,P4)</f>
        <v>0</v>
      </c>
      <c r="L1000" s="27">
        <v>0</v>
      </c>
      <c r="M1000" s="21">
        <f>ROUND(G1000*L1000,P4)</f>
        <v>0</v>
      </c>
      <c r="N1000" s="22" t="s">
        <v>633</v>
      </c>
      <c r="O1000" s="28">
        <f>M1000*AA1000</f>
        <v>0</v>
      </c>
      <c r="P1000" s="1">
        <v>3</v>
      </c>
      <c r="AA1000" s="1">
        <f>IF(P1000=1,$O$3,IF(P1000=2,$O$4,$O$5))</f>
        <v>0.21</v>
      </c>
    </row>
    <row r="1001" spans="1:27" ht="39.6" x14ac:dyDescent="0.25">
      <c r="A1001" s="1" t="s">
        <v>637</v>
      </c>
      <c r="E1001" s="24" t="s">
        <v>13562</v>
      </c>
    </row>
    <row r="1002" spans="1:27" x14ac:dyDescent="0.25">
      <c r="A1002" s="1" t="s">
        <v>638</v>
      </c>
      <c r="E1002" s="29" t="s">
        <v>5446</v>
      </c>
    </row>
    <row r="1003" spans="1:27" x14ac:dyDescent="0.25">
      <c r="A1003" s="1" t="s">
        <v>640</v>
      </c>
      <c r="E1003" s="24" t="s">
        <v>13505</v>
      </c>
    </row>
    <row r="1004" spans="1:27" ht="39.6" x14ac:dyDescent="0.25">
      <c r="A1004" s="1" t="s">
        <v>631</v>
      </c>
      <c r="B1004" s="1">
        <v>111</v>
      </c>
      <c r="C1004" s="23" t="s">
        <v>13563</v>
      </c>
      <c r="D1004" t="s">
        <v>633</v>
      </c>
      <c r="E1004" s="24" t="s">
        <v>13564</v>
      </c>
      <c r="F1004" s="25" t="s">
        <v>657</v>
      </c>
      <c r="G1004" s="26">
        <v>1</v>
      </c>
      <c r="H1004" s="25">
        <v>0</v>
      </c>
      <c r="I1004" s="27">
        <f>ROUND(G1004*H1004,P4)</f>
        <v>0</v>
      </c>
      <c r="L1004" s="27">
        <v>0</v>
      </c>
      <c r="M1004" s="21">
        <f>ROUND(G1004*L1004,P4)</f>
        <v>0</v>
      </c>
      <c r="N1004" s="22" t="s">
        <v>633</v>
      </c>
      <c r="O1004" s="28">
        <f>M1004*AA1004</f>
        <v>0</v>
      </c>
      <c r="P1004" s="1">
        <v>3</v>
      </c>
      <c r="AA1004" s="1">
        <f>IF(P1004=1,$O$3,IF(P1004=2,$O$4,$O$5))</f>
        <v>0.21</v>
      </c>
    </row>
    <row r="1005" spans="1:27" ht="39.6" x14ac:dyDescent="0.25">
      <c r="A1005" s="1" t="s">
        <v>637</v>
      </c>
      <c r="E1005" s="24" t="s">
        <v>13565</v>
      </c>
    </row>
    <row r="1006" spans="1:27" x14ac:dyDescent="0.25">
      <c r="A1006" s="1" t="s">
        <v>638</v>
      </c>
      <c r="E1006" s="29" t="s">
        <v>5446</v>
      </c>
    </row>
    <row r="1007" spans="1:27" x14ac:dyDescent="0.25">
      <c r="A1007" s="1" t="s">
        <v>640</v>
      </c>
      <c r="E1007" s="24" t="s">
        <v>13505</v>
      </c>
    </row>
    <row r="1008" spans="1:27" ht="39.6" x14ac:dyDescent="0.25">
      <c r="A1008" s="1" t="s">
        <v>631</v>
      </c>
      <c r="B1008" s="1">
        <v>112</v>
      </c>
      <c r="C1008" s="23" t="s">
        <v>13566</v>
      </c>
      <c r="D1008" t="s">
        <v>633</v>
      </c>
      <c r="E1008" s="24" t="s">
        <v>13567</v>
      </c>
      <c r="F1008" s="25" t="s">
        <v>657</v>
      </c>
      <c r="G1008" s="26">
        <v>1</v>
      </c>
      <c r="H1008" s="25">
        <v>0</v>
      </c>
      <c r="I1008" s="27">
        <f>ROUND(G1008*H1008,P4)</f>
        <v>0</v>
      </c>
      <c r="L1008" s="27">
        <v>0</v>
      </c>
      <c r="M1008" s="21">
        <f>ROUND(G1008*L1008,P4)</f>
        <v>0</v>
      </c>
      <c r="N1008" s="22" t="s">
        <v>633</v>
      </c>
      <c r="O1008" s="28">
        <f>M1008*AA1008</f>
        <v>0</v>
      </c>
      <c r="P1008" s="1">
        <v>3</v>
      </c>
      <c r="AA1008" s="1">
        <f>IF(P1008=1,$O$3,IF(P1008=2,$O$4,$O$5))</f>
        <v>0.21</v>
      </c>
    </row>
    <row r="1009" spans="1:27" ht="39.6" x14ac:dyDescent="0.25">
      <c r="A1009" s="1" t="s">
        <v>637</v>
      </c>
      <c r="E1009" s="24" t="s">
        <v>13568</v>
      </c>
    </row>
    <row r="1010" spans="1:27" x14ac:dyDescent="0.25">
      <c r="A1010" s="1" t="s">
        <v>638</v>
      </c>
      <c r="E1010" s="29" t="s">
        <v>5446</v>
      </c>
    </row>
    <row r="1011" spans="1:27" x14ac:dyDescent="0.25">
      <c r="A1011" s="1" t="s">
        <v>640</v>
      </c>
      <c r="E1011" s="24" t="s">
        <v>13505</v>
      </c>
    </row>
    <row r="1012" spans="1:27" ht="39.6" x14ac:dyDescent="0.25">
      <c r="A1012" s="1" t="s">
        <v>631</v>
      </c>
      <c r="B1012" s="1">
        <v>113</v>
      </c>
      <c r="C1012" s="23" t="s">
        <v>13569</v>
      </c>
      <c r="D1012" t="s">
        <v>633</v>
      </c>
      <c r="E1012" s="24" t="s">
        <v>13570</v>
      </c>
      <c r="F1012" s="25" t="s">
        <v>657</v>
      </c>
      <c r="G1012" s="26">
        <v>1</v>
      </c>
      <c r="H1012" s="25">
        <v>0</v>
      </c>
      <c r="I1012" s="27">
        <f>ROUND(G1012*H1012,P4)</f>
        <v>0</v>
      </c>
      <c r="L1012" s="27">
        <v>0</v>
      </c>
      <c r="M1012" s="21">
        <f>ROUND(G1012*L1012,P4)</f>
        <v>0</v>
      </c>
      <c r="N1012" s="22" t="s">
        <v>633</v>
      </c>
      <c r="O1012" s="28">
        <f>M1012*AA1012</f>
        <v>0</v>
      </c>
      <c r="P1012" s="1">
        <v>3</v>
      </c>
      <c r="AA1012" s="1">
        <f>IF(P1012=1,$O$3,IF(P1012=2,$O$4,$O$5))</f>
        <v>0.21</v>
      </c>
    </row>
    <row r="1013" spans="1:27" ht="52.8" x14ac:dyDescent="0.25">
      <c r="A1013" s="1" t="s">
        <v>637</v>
      </c>
      <c r="E1013" s="24" t="s">
        <v>13571</v>
      </c>
    </row>
    <row r="1014" spans="1:27" x14ac:dyDescent="0.25">
      <c r="A1014" s="1" t="s">
        <v>638</v>
      </c>
      <c r="E1014" s="29" t="s">
        <v>5446</v>
      </c>
    </row>
    <row r="1015" spans="1:27" x14ac:dyDescent="0.25">
      <c r="A1015" s="1" t="s">
        <v>640</v>
      </c>
      <c r="E1015" s="24" t="s">
        <v>13505</v>
      </c>
    </row>
    <row r="1016" spans="1:27" ht="39.6" x14ac:dyDescent="0.25">
      <c r="A1016" s="1" t="s">
        <v>631</v>
      </c>
      <c r="B1016" s="1">
        <v>114</v>
      </c>
      <c r="C1016" s="23" t="s">
        <v>13572</v>
      </c>
      <c r="D1016" t="s">
        <v>633</v>
      </c>
      <c r="E1016" s="24" t="s">
        <v>13573</v>
      </c>
      <c r="F1016" s="25" t="s">
        <v>657</v>
      </c>
      <c r="G1016" s="26">
        <v>1</v>
      </c>
      <c r="H1016" s="25">
        <v>0</v>
      </c>
      <c r="I1016" s="27">
        <f>ROUND(G1016*H1016,P4)</f>
        <v>0</v>
      </c>
      <c r="L1016" s="27">
        <v>0</v>
      </c>
      <c r="M1016" s="21">
        <f>ROUND(G1016*L1016,P4)</f>
        <v>0</v>
      </c>
      <c r="N1016" s="22" t="s">
        <v>633</v>
      </c>
      <c r="O1016" s="28">
        <f>M1016*AA1016</f>
        <v>0</v>
      </c>
      <c r="P1016" s="1">
        <v>3</v>
      </c>
      <c r="AA1016" s="1">
        <f>IF(P1016=1,$O$3,IF(P1016=2,$O$4,$O$5))</f>
        <v>0.21</v>
      </c>
    </row>
    <row r="1017" spans="1:27" ht="39.6" x14ac:dyDescent="0.25">
      <c r="A1017" s="1" t="s">
        <v>637</v>
      </c>
      <c r="E1017" s="24" t="s">
        <v>13574</v>
      </c>
    </row>
    <row r="1018" spans="1:27" x14ac:dyDescent="0.25">
      <c r="A1018" s="1" t="s">
        <v>638</v>
      </c>
      <c r="E1018" s="29" t="s">
        <v>5446</v>
      </c>
    </row>
    <row r="1019" spans="1:27" x14ac:dyDescent="0.25">
      <c r="A1019" s="1" t="s">
        <v>640</v>
      </c>
      <c r="E1019" s="24" t="s">
        <v>13505</v>
      </c>
    </row>
    <row r="1020" spans="1:27" ht="39.6" x14ac:dyDescent="0.25">
      <c r="A1020" s="1" t="s">
        <v>631</v>
      </c>
      <c r="B1020" s="1">
        <v>115</v>
      </c>
      <c r="C1020" s="23" t="s">
        <v>13575</v>
      </c>
      <c r="D1020" t="s">
        <v>633</v>
      </c>
      <c r="E1020" s="24" t="s">
        <v>13576</v>
      </c>
      <c r="F1020" s="25" t="s">
        <v>657</v>
      </c>
      <c r="G1020" s="26">
        <v>1</v>
      </c>
      <c r="H1020" s="25">
        <v>0</v>
      </c>
      <c r="I1020" s="27">
        <f>ROUND(G1020*H1020,P4)</f>
        <v>0</v>
      </c>
      <c r="L1020" s="27">
        <v>0</v>
      </c>
      <c r="M1020" s="21">
        <f>ROUND(G1020*L1020,P4)</f>
        <v>0</v>
      </c>
      <c r="N1020" s="22" t="s">
        <v>633</v>
      </c>
      <c r="O1020" s="28">
        <f>M1020*AA1020</f>
        <v>0</v>
      </c>
      <c r="P1020" s="1">
        <v>3</v>
      </c>
      <c r="AA1020" s="1">
        <f>IF(P1020=1,$O$3,IF(P1020=2,$O$4,$O$5))</f>
        <v>0.21</v>
      </c>
    </row>
    <row r="1021" spans="1:27" ht="39.6" x14ac:dyDescent="0.25">
      <c r="A1021" s="1" t="s">
        <v>637</v>
      </c>
      <c r="E1021" s="24" t="s">
        <v>13577</v>
      </c>
    </row>
    <row r="1022" spans="1:27" x14ac:dyDescent="0.25">
      <c r="A1022" s="1" t="s">
        <v>638</v>
      </c>
      <c r="E1022" s="29" t="s">
        <v>5446</v>
      </c>
    </row>
    <row r="1023" spans="1:27" x14ac:dyDescent="0.25">
      <c r="A1023" s="1" t="s">
        <v>640</v>
      </c>
      <c r="E1023" s="24" t="s">
        <v>13505</v>
      </c>
    </row>
    <row r="1024" spans="1:27" ht="39.6" x14ac:dyDescent="0.25">
      <c r="A1024" s="1" t="s">
        <v>631</v>
      </c>
      <c r="B1024" s="1">
        <v>116</v>
      </c>
      <c r="C1024" s="23" t="s">
        <v>13578</v>
      </c>
      <c r="D1024" t="s">
        <v>633</v>
      </c>
      <c r="E1024" s="24" t="s">
        <v>13579</v>
      </c>
      <c r="F1024" s="25" t="s">
        <v>657</v>
      </c>
      <c r="G1024" s="26">
        <v>3</v>
      </c>
      <c r="H1024" s="25">
        <v>0</v>
      </c>
      <c r="I1024" s="27">
        <f>ROUND(G1024*H1024,P4)</f>
        <v>0</v>
      </c>
      <c r="L1024" s="27">
        <v>0</v>
      </c>
      <c r="M1024" s="21">
        <f>ROUND(G1024*L1024,P4)</f>
        <v>0</v>
      </c>
      <c r="N1024" s="22" t="s">
        <v>633</v>
      </c>
      <c r="O1024" s="28">
        <f>M1024*AA1024</f>
        <v>0</v>
      </c>
      <c r="P1024" s="1">
        <v>3</v>
      </c>
      <c r="AA1024" s="1">
        <f>IF(P1024=1,$O$3,IF(P1024=2,$O$4,$O$5))</f>
        <v>0.21</v>
      </c>
    </row>
    <row r="1025" spans="1:27" ht="39.6" x14ac:dyDescent="0.25">
      <c r="A1025" s="1" t="s">
        <v>637</v>
      </c>
      <c r="E1025" s="24" t="s">
        <v>13580</v>
      </c>
    </row>
    <row r="1026" spans="1:27" x14ac:dyDescent="0.25">
      <c r="A1026" s="1" t="s">
        <v>638</v>
      </c>
      <c r="E1026" s="29" t="s">
        <v>9192</v>
      </c>
    </row>
    <row r="1027" spans="1:27" x14ac:dyDescent="0.25">
      <c r="A1027" s="1" t="s">
        <v>640</v>
      </c>
      <c r="E1027" s="24" t="s">
        <v>13505</v>
      </c>
    </row>
    <row r="1028" spans="1:27" ht="39.6" x14ac:dyDescent="0.25">
      <c r="A1028" s="1" t="s">
        <v>631</v>
      </c>
      <c r="B1028" s="1">
        <v>117</v>
      </c>
      <c r="C1028" s="23" t="s">
        <v>13581</v>
      </c>
      <c r="D1028" t="s">
        <v>633</v>
      </c>
      <c r="E1028" s="24" t="s">
        <v>13582</v>
      </c>
      <c r="F1028" s="25" t="s">
        <v>657</v>
      </c>
      <c r="G1028" s="26">
        <v>1</v>
      </c>
      <c r="H1028" s="25">
        <v>0</v>
      </c>
      <c r="I1028" s="27">
        <f>ROUND(G1028*H1028,P4)</f>
        <v>0</v>
      </c>
      <c r="L1028" s="27">
        <v>0</v>
      </c>
      <c r="M1028" s="21">
        <f>ROUND(G1028*L1028,P4)</f>
        <v>0</v>
      </c>
      <c r="N1028" s="22" t="s">
        <v>633</v>
      </c>
      <c r="O1028" s="28">
        <f>M1028*AA1028</f>
        <v>0</v>
      </c>
      <c r="P1028" s="1">
        <v>3</v>
      </c>
      <c r="AA1028" s="1">
        <f>IF(P1028=1,$O$3,IF(P1028=2,$O$4,$O$5))</f>
        <v>0.21</v>
      </c>
    </row>
    <row r="1029" spans="1:27" ht="39.6" x14ac:dyDescent="0.25">
      <c r="A1029" s="1" t="s">
        <v>637</v>
      </c>
      <c r="E1029" s="24" t="s">
        <v>13583</v>
      </c>
    </row>
    <row r="1030" spans="1:27" x14ac:dyDescent="0.25">
      <c r="A1030" s="1" t="s">
        <v>638</v>
      </c>
      <c r="E1030" s="29" t="s">
        <v>5446</v>
      </c>
    </row>
    <row r="1031" spans="1:27" x14ac:dyDescent="0.25">
      <c r="A1031" s="1" t="s">
        <v>640</v>
      </c>
      <c r="E1031" s="24" t="s">
        <v>13505</v>
      </c>
    </row>
    <row r="1032" spans="1:27" ht="39.6" x14ac:dyDescent="0.25">
      <c r="A1032" s="1" t="s">
        <v>631</v>
      </c>
      <c r="B1032" s="1">
        <v>118</v>
      </c>
      <c r="C1032" s="23" t="s">
        <v>13584</v>
      </c>
      <c r="D1032" t="s">
        <v>633</v>
      </c>
      <c r="E1032" s="24" t="s">
        <v>13585</v>
      </c>
      <c r="F1032" s="25" t="s">
        <v>657</v>
      </c>
      <c r="G1032" s="26">
        <v>1</v>
      </c>
      <c r="H1032" s="25">
        <v>0</v>
      </c>
      <c r="I1032" s="27">
        <f>ROUND(G1032*H1032,P4)</f>
        <v>0</v>
      </c>
      <c r="L1032" s="27">
        <v>0</v>
      </c>
      <c r="M1032" s="21">
        <f>ROUND(G1032*L1032,P4)</f>
        <v>0</v>
      </c>
      <c r="N1032" s="22" t="s">
        <v>633</v>
      </c>
      <c r="O1032" s="28">
        <f>M1032*AA1032</f>
        <v>0</v>
      </c>
      <c r="P1032" s="1">
        <v>3</v>
      </c>
      <c r="AA1032" s="1">
        <f>IF(P1032=1,$O$3,IF(P1032=2,$O$4,$O$5))</f>
        <v>0.21</v>
      </c>
    </row>
    <row r="1033" spans="1:27" ht="39.6" x14ac:dyDescent="0.25">
      <c r="A1033" s="1" t="s">
        <v>637</v>
      </c>
      <c r="E1033" s="24" t="s">
        <v>13586</v>
      </c>
    </row>
    <row r="1034" spans="1:27" x14ac:dyDescent="0.25">
      <c r="A1034" s="1" t="s">
        <v>638</v>
      </c>
      <c r="E1034" s="29" t="s">
        <v>5446</v>
      </c>
    </row>
    <row r="1035" spans="1:27" x14ac:dyDescent="0.25">
      <c r="A1035" s="1" t="s">
        <v>640</v>
      </c>
      <c r="E1035" s="24" t="s">
        <v>13505</v>
      </c>
    </row>
    <row r="1036" spans="1:27" ht="39.6" x14ac:dyDescent="0.25">
      <c r="A1036" s="1" t="s">
        <v>631</v>
      </c>
      <c r="B1036" s="1">
        <v>119</v>
      </c>
      <c r="C1036" s="23" t="s">
        <v>13587</v>
      </c>
      <c r="D1036" t="s">
        <v>633</v>
      </c>
      <c r="E1036" s="24" t="s">
        <v>13588</v>
      </c>
      <c r="F1036" s="25" t="s">
        <v>657</v>
      </c>
      <c r="G1036" s="26">
        <v>1</v>
      </c>
      <c r="H1036" s="25">
        <v>0</v>
      </c>
      <c r="I1036" s="27">
        <f>ROUND(G1036*H1036,P4)</f>
        <v>0</v>
      </c>
      <c r="L1036" s="27">
        <v>0</v>
      </c>
      <c r="M1036" s="21">
        <f>ROUND(G1036*L1036,P4)</f>
        <v>0</v>
      </c>
      <c r="N1036" s="22" t="s">
        <v>633</v>
      </c>
      <c r="O1036" s="28">
        <f>M1036*AA1036</f>
        <v>0</v>
      </c>
      <c r="P1036" s="1">
        <v>3</v>
      </c>
      <c r="AA1036" s="1">
        <f>IF(P1036=1,$O$3,IF(P1036=2,$O$4,$O$5))</f>
        <v>0.21</v>
      </c>
    </row>
    <row r="1037" spans="1:27" ht="39.6" x14ac:dyDescent="0.25">
      <c r="A1037" s="1" t="s">
        <v>637</v>
      </c>
      <c r="E1037" s="24" t="s">
        <v>13589</v>
      </c>
    </row>
    <row r="1038" spans="1:27" x14ac:dyDescent="0.25">
      <c r="A1038" s="1" t="s">
        <v>638</v>
      </c>
      <c r="E1038" s="29" t="s">
        <v>5446</v>
      </c>
    </row>
    <row r="1039" spans="1:27" x14ac:dyDescent="0.25">
      <c r="A1039" s="1" t="s">
        <v>640</v>
      </c>
      <c r="E1039" s="24" t="s">
        <v>13505</v>
      </c>
    </row>
    <row r="1040" spans="1:27" ht="39.6" x14ac:dyDescent="0.25">
      <c r="A1040" s="1" t="s">
        <v>631</v>
      </c>
      <c r="B1040" s="1">
        <v>120</v>
      </c>
      <c r="C1040" s="23" t="s">
        <v>13590</v>
      </c>
      <c r="D1040" t="s">
        <v>633</v>
      </c>
      <c r="E1040" s="24" t="s">
        <v>13591</v>
      </c>
      <c r="F1040" s="25" t="s">
        <v>657</v>
      </c>
      <c r="G1040" s="26">
        <v>1</v>
      </c>
      <c r="H1040" s="25">
        <v>0</v>
      </c>
      <c r="I1040" s="27">
        <f>ROUND(G1040*H1040,P4)</f>
        <v>0</v>
      </c>
      <c r="L1040" s="27">
        <v>0</v>
      </c>
      <c r="M1040" s="21">
        <f>ROUND(G1040*L1040,P4)</f>
        <v>0</v>
      </c>
      <c r="N1040" s="22" t="s">
        <v>633</v>
      </c>
      <c r="O1040" s="28">
        <f>M1040*AA1040</f>
        <v>0</v>
      </c>
      <c r="P1040" s="1">
        <v>3</v>
      </c>
      <c r="AA1040" s="1">
        <f>IF(P1040=1,$O$3,IF(P1040=2,$O$4,$O$5))</f>
        <v>0.21</v>
      </c>
    </row>
    <row r="1041" spans="1:27" ht="39.6" x14ac:dyDescent="0.25">
      <c r="A1041" s="1" t="s">
        <v>637</v>
      </c>
      <c r="E1041" s="24" t="s">
        <v>13592</v>
      </c>
    </row>
    <row r="1042" spans="1:27" x14ac:dyDescent="0.25">
      <c r="A1042" s="1" t="s">
        <v>638</v>
      </c>
      <c r="E1042" s="29" t="s">
        <v>5446</v>
      </c>
    </row>
    <row r="1043" spans="1:27" x14ac:dyDescent="0.25">
      <c r="A1043" s="1" t="s">
        <v>640</v>
      </c>
      <c r="E1043" s="24" t="s">
        <v>13505</v>
      </c>
    </row>
    <row r="1044" spans="1:27" ht="26.4" x14ac:dyDescent="0.25">
      <c r="A1044" s="1" t="s">
        <v>631</v>
      </c>
      <c r="B1044" s="1">
        <v>121</v>
      </c>
      <c r="C1044" s="23" t="s">
        <v>13593</v>
      </c>
      <c r="D1044" t="s">
        <v>633</v>
      </c>
      <c r="E1044" s="24" t="s">
        <v>13594</v>
      </c>
      <c r="F1044" s="25" t="s">
        <v>657</v>
      </c>
      <c r="G1044" s="26">
        <v>7</v>
      </c>
      <c r="H1044" s="25">
        <v>0</v>
      </c>
      <c r="I1044" s="27">
        <f>ROUND(G1044*H1044,P4)</f>
        <v>0</v>
      </c>
      <c r="L1044" s="27">
        <v>0</v>
      </c>
      <c r="M1044" s="21">
        <f>ROUND(G1044*L1044,P4)</f>
        <v>0</v>
      </c>
      <c r="N1044" s="22" t="s">
        <v>633</v>
      </c>
      <c r="O1044" s="28">
        <f>M1044*AA1044</f>
        <v>0</v>
      </c>
      <c r="P1044" s="1">
        <v>3</v>
      </c>
      <c r="AA1044" s="1">
        <f>IF(P1044=1,$O$3,IF(P1044=2,$O$4,$O$5))</f>
        <v>0.21</v>
      </c>
    </row>
    <row r="1045" spans="1:27" ht="26.4" x14ac:dyDescent="0.25">
      <c r="A1045" s="1" t="s">
        <v>637</v>
      </c>
      <c r="E1045" s="24" t="s">
        <v>13594</v>
      </c>
    </row>
    <row r="1046" spans="1:27" x14ac:dyDescent="0.25">
      <c r="A1046" s="1" t="s">
        <v>638</v>
      </c>
      <c r="E1046" s="29" t="s">
        <v>9201</v>
      </c>
    </row>
    <row r="1047" spans="1:27" x14ac:dyDescent="0.25">
      <c r="A1047" s="1" t="s">
        <v>640</v>
      </c>
      <c r="E1047" s="24" t="s">
        <v>13505</v>
      </c>
    </row>
    <row r="1048" spans="1:27" ht="26.4" x14ac:dyDescent="0.25">
      <c r="A1048" s="1" t="s">
        <v>631</v>
      </c>
      <c r="B1048" s="1">
        <v>122</v>
      </c>
      <c r="C1048" s="23" t="s">
        <v>13595</v>
      </c>
      <c r="D1048" t="s">
        <v>633</v>
      </c>
      <c r="E1048" s="24" t="s">
        <v>13596</v>
      </c>
      <c r="F1048" s="25" t="s">
        <v>657</v>
      </c>
      <c r="G1048" s="26">
        <v>1</v>
      </c>
      <c r="H1048" s="25">
        <v>0</v>
      </c>
      <c r="I1048" s="27">
        <f>ROUND(G1048*H1048,P4)</f>
        <v>0</v>
      </c>
      <c r="L1048" s="27">
        <v>0</v>
      </c>
      <c r="M1048" s="21">
        <f>ROUND(G1048*L1048,P4)</f>
        <v>0</v>
      </c>
      <c r="N1048" s="22" t="s">
        <v>633</v>
      </c>
      <c r="O1048" s="28">
        <f>M1048*AA1048</f>
        <v>0</v>
      </c>
      <c r="P1048" s="1">
        <v>3</v>
      </c>
      <c r="AA1048" s="1">
        <f>IF(P1048=1,$O$3,IF(P1048=2,$O$4,$O$5))</f>
        <v>0.21</v>
      </c>
    </row>
    <row r="1049" spans="1:27" ht="26.4" x14ac:dyDescent="0.25">
      <c r="A1049" s="1" t="s">
        <v>637</v>
      </c>
      <c r="E1049" s="24" t="s">
        <v>13596</v>
      </c>
    </row>
    <row r="1050" spans="1:27" x14ac:dyDescent="0.25">
      <c r="A1050" s="1" t="s">
        <v>638</v>
      </c>
      <c r="E1050" s="29" t="s">
        <v>5446</v>
      </c>
    </row>
    <row r="1051" spans="1:27" x14ac:dyDescent="0.25">
      <c r="A1051" s="1" t="s">
        <v>640</v>
      </c>
      <c r="E1051" s="24" t="s">
        <v>13505</v>
      </c>
    </row>
    <row r="1052" spans="1:27" ht="26.4" x14ac:dyDescent="0.25">
      <c r="A1052" s="1" t="s">
        <v>631</v>
      </c>
      <c r="B1052" s="1">
        <v>123</v>
      </c>
      <c r="C1052" s="23" t="s">
        <v>13597</v>
      </c>
      <c r="D1052" t="s">
        <v>633</v>
      </c>
      <c r="E1052" s="24" t="s">
        <v>13598</v>
      </c>
      <c r="F1052" s="25" t="s">
        <v>657</v>
      </c>
      <c r="G1052" s="26">
        <v>1</v>
      </c>
      <c r="H1052" s="25">
        <v>0</v>
      </c>
      <c r="I1052" s="27">
        <f>ROUND(G1052*H1052,P4)</f>
        <v>0</v>
      </c>
      <c r="L1052" s="27">
        <v>0</v>
      </c>
      <c r="M1052" s="21">
        <f>ROUND(G1052*L1052,P4)</f>
        <v>0</v>
      </c>
      <c r="N1052" s="22" t="s">
        <v>633</v>
      </c>
      <c r="O1052" s="28">
        <f>M1052*AA1052</f>
        <v>0</v>
      </c>
      <c r="P1052" s="1">
        <v>3</v>
      </c>
      <c r="AA1052" s="1">
        <f>IF(P1052=1,$O$3,IF(P1052=2,$O$4,$O$5))</f>
        <v>0.21</v>
      </c>
    </row>
    <row r="1053" spans="1:27" ht="26.4" x14ac:dyDescent="0.25">
      <c r="A1053" s="1" t="s">
        <v>637</v>
      </c>
      <c r="E1053" s="24" t="s">
        <v>13598</v>
      </c>
    </row>
    <row r="1054" spans="1:27" x14ac:dyDescent="0.25">
      <c r="A1054" s="1" t="s">
        <v>638</v>
      </c>
      <c r="E1054" s="29" t="s">
        <v>5446</v>
      </c>
    </row>
    <row r="1055" spans="1:27" x14ac:dyDescent="0.25">
      <c r="A1055" s="1" t="s">
        <v>640</v>
      </c>
      <c r="E1055" s="24" t="s">
        <v>13505</v>
      </c>
    </row>
    <row r="1056" spans="1:27" ht="26.4" x14ac:dyDescent="0.25">
      <c r="A1056" s="1" t="s">
        <v>631</v>
      </c>
      <c r="B1056" s="1">
        <v>124</v>
      </c>
      <c r="C1056" s="23" t="s">
        <v>13599</v>
      </c>
      <c r="D1056" t="s">
        <v>633</v>
      </c>
      <c r="E1056" s="24" t="s">
        <v>13600</v>
      </c>
      <c r="F1056" s="25" t="s">
        <v>657</v>
      </c>
      <c r="G1056" s="26">
        <v>6</v>
      </c>
      <c r="H1056" s="25">
        <v>0</v>
      </c>
      <c r="I1056" s="27">
        <f>ROUND(G1056*H1056,P4)</f>
        <v>0</v>
      </c>
      <c r="L1056" s="27">
        <v>0</v>
      </c>
      <c r="M1056" s="21">
        <f>ROUND(G1056*L1056,P4)</f>
        <v>0</v>
      </c>
      <c r="N1056" s="22" t="s">
        <v>633</v>
      </c>
      <c r="O1056" s="28">
        <f>M1056*AA1056</f>
        <v>0</v>
      </c>
      <c r="P1056" s="1">
        <v>3</v>
      </c>
      <c r="AA1056" s="1">
        <f>IF(P1056=1,$O$3,IF(P1056=2,$O$4,$O$5))</f>
        <v>0.21</v>
      </c>
    </row>
    <row r="1057" spans="1:27" ht="26.4" x14ac:dyDescent="0.25">
      <c r="A1057" s="1" t="s">
        <v>637</v>
      </c>
      <c r="E1057" s="24" t="s">
        <v>13600</v>
      </c>
    </row>
    <row r="1058" spans="1:27" x14ac:dyDescent="0.25">
      <c r="A1058" s="1" t="s">
        <v>638</v>
      </c>
      <c r="E1058" s="29" t="s">
        <v>9333</v>
      </c>
    </row>
    <row r="1059" spans="1:27" x14ac:dyDescent="0.25">
      <c r="A1059" s="1" t="s">
        <v>640</v>
      </c>
      <c r="E1059" s="24" t="s">
        <v>13505</v>
      </c>
    </row>
    <row r="1060" spans="1:27" ht="26.4" x14ac:dyDescent="0.25">
      <c r="A1060" s="1" t="s">
        <v>631</v>
      </c>
      <c r="B1060" s="1">
        <v>125</v>
      </c>
      <c r="C1060" s="23" t="s">
        <v>13601</v>
      </c>
      <c r="D1060" t="s">
        <v>633</v>
      </c>
      <c r="E1060" s="24" t="s">
        <v>13602</v>
      </c>
      <c r="F1060" s="25" t="s">
        <v>657</v>
      </c>
      <c r="G1060" s="26">
        <v>3</v>
      </c>
      <c r="H1060" s="25">
        <v>0</v>
      </c>
      <c r="I1060" s="27">
        <f>ROUND(G1060*H1060,P4)</f>
        <v>0</v>
      </c>
      <c r="L1060" s="27">
        <v>0</v>
      </c>
      <c r="M1060" s="21">
        <f>ROUND(G1060*L1060,P4)</f>
        <v>0</v>
      </c>
      <c r="N1060" s="22" t="s">
        <v>633</v>
      </c>
      <c r="O1060" s="28">
        <f>M1060*AA1060</f>
        <v>0</v>
      </c>
      <c r="P1060" s="1">
        <v>3</v>
      </c>
      <c r="AA1060" s="1">
        <f>IF(P1060=1,$O$3,IF(P1060=2,$O$4,$O$5))</f>
        <v>0.21</v>
      </c>
    </row>
    <row r="1061" spans="1:27" ht="26.4" x14ac:dyDescent="0.25">
      <c r="A1061" s="1" t="s">
        <v>637</v>
      </c>
      <c r="E1061" s="24" t="s">
        <v>13602</v>
      </c>
    </row>
    <row r="1062" spans="1:27" x14ac:dyDescent="0.25">
      <c r="A1062" s="1" t="s">
        <v>638</v>
      </c>
      <c r="E1062" s="29" t="s">
        <v>9192</v>
      </c>
    </row>
    <row r="1063" spans="1:27" x14ac:dyDescent="0.25">
      <c r="A1063" s="1" t="s">
        <v>640</v>
      </c>
      <c r="E1063" s="24" t="s">
        <v>13505</v>
      </c>
    </row>
    <row r="1064" spans="1:27" ht="26.4" x14ac:dyDescent="0.25">
      <c r="A1064" s="1" t="s">
        <v>631</v>
      </c>
      <c r="B1064" s="1">
        <v>126</v>
      </c>
      <c r="C1064" s="23" t="s">
        <v>13603</v>
      </c>
      <c r="D1064" t="s">
        <v>633</v>
      </c>
      <c r="E1064" s="24" t="s">
        <v>13604</v>
      </c>
      <c r="F1064" s="25" t="s">
        <v>657</v>
      </c>
      <c r="G1064" s="26">
        <v>24</v>
      </c>
      <c r="H1064" s="25">
        <v>0</v>
      </c>
      <c r="I1064" s="27">
        <f>ROUND(G1064*H1064,P4)</f>
        <v>0</v>
      </c>
      <c r="L1064" s="27">
        <v>0</v>
      </c>
      <c r="M1064" s="21">
        <f>ROUND(G1064*L1064,P4)</f>
        <v>0</v>
      </c>
      <c r="N1064" s="22" t="s">
        <v>633</v>
      </c>
      <c r="O1064" s="28">
        <f>M1064*AA1064</f>
        <v>0</v>
      </c>
      <c r="P1064" s="1">
        <v>3</v>
      </c>
      <c r="AA1064" s="1">
        <f>IF(P1064=1,$O$3,IF(P1064=2,$O$4,$O$5))</f>
        <v>0.21</v>
      </c>
    </row>
    <row r="1065" spans="1:27" ht="26.4" x14ac:dyDescent="0.25">
      <c r="A1065" s="1" t="s">
        <v>637</v>
      </c>
      <c r="E1065" s="24" t="s">
        <v>13604</v>
      </c>
    </row>
    <row r="1066" spans="1:27" x14ac:dyDescent="0.25">
      <c r="A1066" s="1" t="s">
        <v>638</v>
      </c>
      <c r="E1066" s="29" t="s">
        <v>13007</v>
      </c>
    </row>
    <row r="1067" spans="1:27" x14ac:dyDescent="0.25">
      <c r="A1067" s="1" t="s">
        <v>640</v>
      </c>
      <c r="E1067" s="24" t="s">
        <v>13505</v>
      </c>
    </row>
    <row r="1068" spans="1:27" ht="26.4" x14ac:dyDescent="0.25">
      <c r="A1068" s="1" t="s">
        <v>631</v>
      </c>
      <c r="B1068" s="1">
        <v>127</v>
      </c>
      <c r="C1068" s="23" t="s">
        <v>13605</v>
      </c>
      <c r="D1068" t="s">
        <v>633</v>
      </c>
      <c r="E1068" s="24" t="s">
        <v>13606</v>
      </c>
      <c r="F1068" s="25" t="s">
        <v>657</v>
      </c>
      <c r="G1068" s="26">
        <v>1</v>
      </c>
      <c r="H1068" s="25">
        <v>0</v>
      </c>
      <c r="I1068" s="27">
        <f>ROUND(G1068*H1068,P4)</f>
        <v>0</v>
      </c>
      <c r="L1068" s="27">
        <v>0</v>
      </c>
      <c r="M1068" s="21">
        <f>ROUND(G1068*L1068,P4)</f>
        <v>0</v>
      </c>
      <c r="N1068" s="22" t="s">
        <v>633</v>
      </c>
      <c r="O1068" s="28">
        <f>M1068*AA1068</f>
        <v>0</v>
      </c>
      <c r="P1068" s="1">
        <v>3</v>
      </c>
      <c r="AA1068" s="1">
        <f>IF(P1068=1,$O$3,IF(P1068=2,$O$4,$O$5))</f>
        <v>0.21</v>
      </c>
    </row>
    <row r="1069" spans="1:27" ht="26.4" x14ac:dyDescent="0.25">
      <c r="A1069" s="1" t="s">
        <v>637</v>
      </c>
      <c r="E1069" s="24" t="s">
        <v>13606</v>
      </c>
    </row>
    <row r="1070" spans="1:27" x14ac:dyDescent="0.25">
      <c r="A1070" s="1" t="s">
        <v>638</v>
      </c>
      <c r="E1070" s="29" t="s">
        <v>5446</v>
      </c>
    </row>
    <row r="1071" spans="1:27" x14ac:dyDescent="0.25">
      <c r="A1071" s="1" t="s">
        <v>640</v>
      </c>
      <c r="E1071" s="24" t="s">
        <v>13505</v>
      </c>
    </row>
    <row r="1072" spans="1:27" ht="26.4" x14ac:dyDescent="0.25">
      <c r="A1072" s="1" t="s">
        <v>631</v>
      </c>
      <c r="B1072" s="1">
        <v>128</v>
      </c>
      <c r="C1072" s="23" t="s">
        <v>13607</v>
      </c>
      <c r="D1072" t="s">
        <v>633</v>
      </c>
      <c r="E1072" s="24" t="s">
        <v>13608</v>
      </c>
      <c r="F1072" s="25" t="s">
        <v>657</v>
      </c>
      <c r="G1072" s="26">
        <v>1</v>
      </c>
      <c r="H1072" s="25">
        <v>0</v>
      </c>
      <c r="I1072" s="27">
        <f>ROUND(G1072*H1072,P4)</f>
        <v>0</v>
      </c>
      <c r="L1072" s="27">
        <v>0</v>
      </c>
      <c r="M1072" s="21">
        <f>ROUND(G1072*L1072,P4)</f>
        <v>0</v>
      </c>
      <c r="N1072" s="22" t="s">
        <v>633</v>
      </c>
      <c r="O1072" s="28">
        <f>M1072*AA1072</f>
        <v>0</v>
      </c>
      <c r="P1072" s="1">
        <v>3</v>
      </c>
      <c r="AA1072" s="1">
        <f>IF(P1072=1,$O$3,IF(P1072=2,$O$4,$O$5))</f>
        <v>0.21</v>
      </c>
    </row>
    <row r="1073" spans="1:27" ht="26.4" x14ac:dyDescent="0.25">
      <c r="A1073" s="1" t="s">
        <v>637</v>
      </c>
      <c r="E1073" s="24" t="s">
        <v>13608</v>
      </c>
    </row>
    <row r="1074" spans="1:27" x14ac:dyDescent="0.25">
      <c r="A1074" s="1" t="s">
        <v>638</v>
      </c>
      <c r="E1074" s="29" t="s">
        <v>5446</v>
      </c>
    </row>
    <row r="1075" spans="1:27" x14ac:dyDescent="0.25">
      <c r="A1075" s="1" t="s">
        <v>640</v>
      </c>
      <c r="E1075" s="24" t="s">
        <v>13505</v>
      </c>
    </row>
    <row r="1076" spans="1:27" ht="26.4" x14ac:dyDescent="0.25">
      <c r="A1076" s="1" t="s">
        <v>631</v>
      </c>
      <c r="B1076" s="1">
        <v>129</v>
      </c>
      <c r="C1076" s="23" t="s">
        <v>13609</v>
      </c>
      <c r="D1076" t="s">
        <v>633</v>
      </c>
      <c r="E1076" s="24" t="s">
        <v>13610</v>
      </c>
      <c r="F1076" s="25" t="s">
        <v>657</v>
      </c>
      <c r="G1076" s="26">
        <v>3</v>
      </c>
      <c r="H1076" s="25">
        <v>0</v>
      </c>
      <c r="I1076" s="27">
        <f>ROUND(G1076*H1076,P4)</f>
        <v>0</v>
      </c>
      <c r="L1076" s="27">
        <v>0</v>
      </c>
      <c r="M1076" s="21">
        <f>ROUND(G1076*L1076,P4)</f>
        <v>0</v>
      </c>
      <c r="N1076" s="22" t="s">
        <v>633</v>
      </c>
      <c r="O1076" s="28">
        <f>M1076*AA1076</f>
        <v>0</v>
      </c>
      <c r="P1076" s="1">
        <v>3</v>
      </c>
      <c r="AA1076" s="1">
        <f>IF(P1076=1,$O$3,IF(P1076=2,$O$4,$O$5))</f>
        <v>0.21</v>
      </c>
    </row>
    <row r="1077" spans="1:27" ht="26.4" x14ac:dyDescent="0.25">
      <c r="A1077" s="1" t="s">
        <v>637</v>
      </c>
      <c r="E1077" s="24" t="s">
        <v>13610</v>
      </c>
    </row>
    <row r="1078" spans="1:27" x14ac:dyDescent="0.25">
      <c r="A1078" s="1" t="s">
        <v>638</v>
      </c>
      <c r="E1078" s="29" t="s">
        <v>9192</v>
      </c>
    </row>
    <row r="1079" spans="1:27" x14ac:dyDescent="0.25">
      <c r="A1079" s="1" t="s">
        <v>640</v>
      </c>
      <c r="E1079" s="24" t="s">
        <v>13505</v>
      </c>
    </row>
    <row r="1080" spans="1:27" ht="26.4" x14ac:dyDescent="0.25">
      <c r="A1080" s="1" t="s">
        <v>631</v>
      </c>
      <c r="B1080" s="1">
        <v>130</v>
      </c>
      <c r="C1080" s="23" t="s">
        <v>13611</v>
      </c>
      <c r="D1080" t="s">
        <v>633</v>
      </c>
      <c r="E1080" s="24" t="s">
        <v>13612</v>
      </c>
      <c r="F1080" s="25" t="s">
        <v>657</v>
      </c>
      <c r="G1080" s="26">
        <v>1</v>
      </c>
      <c r="H1080" s="25">
        <v>0</v>
      </c>
      <c r="I1080" s="27">
        <f>ROUND(G1080*H1080,P4)</f>
        <v>0</v>
      </c>
      <c r="L1080" s="27">
        <v>0</v>
      </c>
      <c r="M1080" s="21">
        <f>ROUND(G1080*L1080,P4)</f>
        <v>0</v>
      </c>
      <c r="N1080" s="22" t="s">
        <v>633</v>
      </c>
      <c r="O1080" s="28">
        <f>M1080*AA1080</f>
        <v>0</v>
      </c>
      <c r="P1080" s="1">
        <v>3</v>
      </c>
      <c r="AA1080" s="1">
        <f>IF(P1080=1,$O$3,IF(P1080=2,$O$4,$O$5))</f>
        <v>0.21</v>
      </c>
    </row>
    <row r="1081" spans="1:27" ht="26.4" x14ac:dyDescent="0.25">
      <c r="A1081" s="1" t="s">
        <v>637</v>
      </c>
      <c r="E1081" s="24" t="s">
        <v>13612</v>
      </c>
    </row>
    <row r="1082" spans="1:27" x14ac:dyDescent="0.25">
      <c r="A1082" s="1" t="s">
        <v>638</v>
      </c>
      <c r="E1082" s="29" t="s">
        <v>5446</v>
      </c>
    </row>
    <row r="1083" spans="1:27" x14ac:dyDescent="0.25">
      <c r="A1083" s="1" t="s">
        <v>640</v>
      </c>
      <c r="E1083" s="24" t="s">
        <v>13505</v>
      </c>
    </row>
    <row r="1084" spans="1:27" ht="26.4" x14ac:dyDescent="0.25">
      <c r="A1084" s="1" t="s">
        <v>631</v>
      </c>
      <c r="B1084" s="1">
        <v>131</v>
      </c>
      <c r="C1084" s="23" t="s">
        <v>13613</v>
      </c>
      <c r="D1084" t="s">
        <v>633</v>
      </c>
      <c r="E1084" s="24" t="s">
        <v>13614</v>
      </c>
      <c r="F1084" s="25" t="s">
        <v>657</v>
      </c>
      <c r="G1084" s="26">
        <v>1</v>
      </c>
      <c r="H1084" s="25">
        <v>0</v>
      </c>
      <c r="I1084" s="27">
        <f>ROUND(G1084*H1084,P4)</f>
        <v>0</v>
      </c>
      <c r="L1084" s="27">
        <v>0</v>
      </c>
      <c r="M1084" s="21">
        <f>ROUND(G1084*L1084,P4)</f>
        <v>0</v>
      </c>
      <c r="N1084" s="22" t="s">
        <v>633</v>
      </c>
      <c r="O1084" s="28">
        <f>M1084*AA1084</f>
        <v>0</v>
      </c>
      <c r="P1084" s="1">
        <v>3</v>
      </c>
      <c r="AA1084" s="1">
        <f>IF(P1084=1,$O$3,IF(P1084=2,$O$4,$O$5))</f>
        <v>0.21</v>
      </c>
    </row>
    <row r="1085" spans="1:27" ht="26.4" x14ac:dyDescent="0.25">
      <c r="A1085" s="1" t="s">
        <v>637</v>
      </c>
      <c r="E1085" s="24" t="s">
        <v>13614</v>
      </c>
    </row>
    <row r="1086" spans="1:27" x14ac:dyDescent="0.25">
      <c r="A1086" s="1" t="s">
        <v>638</v>
      </c>
      <c r="E1086" s="29" t="s">
        <v>5446</v>
      </c>
    </row>
    <row r="1087" spans="1:27" x14ac:dyDescent="0.25">
      <c r="A1087" s="1" t="s">
        <v>640</v>
      </c>
      <c r="E1087" s="24" t="s">
        <v>13505</v>
      </c>
    </row>
    <row r="1088" spans="1:27" ht="26.4" x14ac:dyDescent="0.25">
      <c r="A1088" s="1" t="s">
        <v>631</v>
      </c>
      <c r="B1088" s="1">
        <v>132</v>
      </c>
      <c r="C1088" s="23" t="s">
        <v>13615</v>
      </c>
      <c r="D1088" t="s">
        <v>633</v>
      </c>
      <c r="E1088" s="24" t="s">
        <v>13616</v>
      </c>
      <c r="F1088" s="25" t="s">
        <v>657</v>
      </c>
      <c r="G1088" s="26">
        <v>1</v>
      </c>
      <c r="H1088" s="25">
        <v>0</v>
      </c>
      <c r="I1088" s="27">
        <f>ROUND(G1088*H1088,P4)</f>
        <v>0</v>
      </c>
      <c r="L1088" s="27">
        <v>0</v>
      </c>
      <c r="M1088" s="21">
        <f>ROUND(G1088*L1088,P4)</f>
        <v>0</v>
      </c>
      <c r="N1088" s="22" t="s">
        <v>633</v>
      </c>
      <c r="O1088" s="28">
        <f>M1088*AA1088</f>
        <v>0</v>
      </c>
      <c r="P1088" s="1">
        <v>3</v>
      </c>
      <c r="AA1088" s="1">
        <f>IF(P1088=1,$O$3,IF(P1088=2,$O$4,$O$5))</f>
        <v>0.21</v>
      </c>
    </row>
    <row r="1089" spans="1:27" ht="26.4" x14ac:dyDescent="0.25">
      <c r="A1089" s="1" t="s">
        <v>637</v>
      </c>
      <c r="E1089" s="24" t="s">
        <v>13616</v>
      </c>
    </row>
    <row r="1090" spans="1:27" x14ac:dyDescent="0.25">
      <c r="A1090" s="1" t="s">
        <v>638</v>
      </c>
      <c r="E1090" s="29" t="s">
        <v>5446</v>
      </c>
    </row>
    <row r="1091" spans="1:27" x14ac:dyDescent="0.25">
      <c r="A1091" s="1" t="s">
        <v>640</v>
      </c>
      <c r="E1091" s="24" t="s">
        <v>13505</v>
      </c>
    </row>
    <row r="1092" spans="1:27" x14ac:dyDescent="0.25">
      <c r="A1092" s="1" t="s">
        <v>631</v>
      </c>
      <c r="B1092" s="1">
        <v>141</v>
      </c>
      <c r="C1092" s="23" t="s">
        <v>13617</v>
      </c>
      <c r="D1092" t="s">
        <v>633</v>
      </c>
      <c r="E1092" s="24" t="s">
        <v>13618</v>
      </c>
      <c r="F1092" s="25" t="s">
        <v>657</v>
      </c>
      <c r="G1092" s="26">
        <v>1</v>
      </c>
      <c r="H1092" s="25">
        <v>0</v>
      </c>
      <c r="I1092" s="27">
        <f>ROUND(G1092*H1092,P4)</f>
        <v>0</v>
      </c>
      <c r="L1092" s="27">
        <v>0</v>
      </c>
      <c r="M1092" s="21">
        <f>ROUND(G1092*L1092,P4)</f>
        <v>0</v>
      </c>
      <c r="N1092" s="22" t="s">
        <v>633</v>
      </c>
      <c r="O1092" s="28">
        <f>M1092*AA1092</f>
        <v>0</v>
      </c>
      <c r="P1092" s="1">
        <v>3</v>
      </c>
      <c r="AA1092" s="1">
        <f>IF(P1092=1,$O$3,IF(P1092=2,$O$4,$O$5))</f>
        <v>0.21</v>
      </c>
    </row>
    <row r="1093" spans="1:27" x14ac:dyDescent="0.25">
      <c r="A1093" s="1" t="s">
        <v>637</v>
      </c>
      <c r="E1093" s="24" t="s">
        <v>13618</v>
      </c>
    </row>
    <row r="1094" spans="1:27" x14ac:dyDescent="0.25">
      <c r="A1094" s="1" t="s">
        <v>638</v>
      </c>
      <c r="E1094" s="29" t="s">
        <v>5446</v>
      </c>
    </row>
    <row r="1095" spans="1:27" x14ac:dyDescent="0.25">
      <c r="A1095" s="1" t="s">
        <v>640</v>
      </c>
      <c r="E1095" s="24" t="s">
        <v>13505</v>
      </c>
    </row>
    <row r="1096" spans="1:27" x14ac:dyDescent="0.25">
      <c r="A1096" s="1" t="s">
        <v>628</v>
      </c>
      <c r="C1096" s="19" t="s">
        <v>12021</v>
      </c>
      <c r="E1096" s="20" t="s">
        <v>12022</v>
      </c>
      <c r="L1096" s="21">
        <f>SUMIFS(L1097:L1136,A1097:A1136,"P")</f>
        <v>0</v>
      </c>
      <c r="M1096" s="21">
        <f>SUMIFS(M1097:M1136,A1097:A1136,"P")</f>
        <v>0</v>
      </c>
      <c r="N1096" s="22"/>
    </row>
    <row r="1097" spans="1:27" x14ac:dyDescent="0.25">
      <c r="A1097" s="1" t="s">
        <v>631</v>
      </c>
      <c r="B1097" s="1">
        <v>18</v>
      </c>
      <c r="C1097" s="23" t="s">
        <v>13619</v>
      </c>
      <c r="D1097" t="s">
        <v>633</v>
      </c>
      <c r="E1097" s="24" t="s">
        <v>13620</v>
      </c>
      <c r="F1097" s="25" t="s">
        <v>874</v>
      </c>
      <c r="G1097" s="26">
        <v>9.5000000000000001E-2</v>
      </c>
      <c r="H1097" s="25">
        <v>0</v>
      </c>
      <c r="I1097" s="27">
        <f>ROUND(G1097*H1097,P4)</f>
        <v>0</v>
      </c>
      <c r="L1097" s="27">
        <v>0</v>
      </c>
      <c r="M1097" s="21">
        <f>ROUND(G1097*L1097,P4)</f>
        <v>0</v>
      </c>
      <c r="N1097" s="22" t="s">
        <v>11651</v>
      </c>
      <c r="O1097" s="28">
        <f>M1097*AA1097</f>
        <v>0</v>
      </c>
      <c r="P1097" s="1">
        <v>3</v>
      </c>
      <c r="AA1097" s="1">
        <f>IF(P1097=1,$O$3,IF(P1097=2,$O$4,$O$5))</f>
        <v>0.21</v>
      </c>
    </row>
    <row r="1098" spans="1:27" x14ac:dyDescent="0.25">
      <c r="A1098" s="1" t="s">
        <v>637</v>
      </c>
      <c r="E1098" s="24" t="s">
        <v>13620</v>
      </c>
    </row>
    <row r="1099" spans="1:27" ht="39.6" x14ac:dyDescent="0.25">
      <c r="A1099" s="1" t="s">
        <v>638</v>
      </c>
      <c r="E1099" s="29" t="s">
        <v>13621</v>
      </c>
    </row>
    <row r="1100" spans="1:27" x14ac:dyDescent="0.25">
      <c r="A1100" s="1" t="s">
        <v>640</v>
      </c>
      <c r="E1100" s="24" t="s">
        <v>1380</v>
      </c>
    </row>
    <row r="1101" spans="1:27" x14ac:dyDescent="0.25">
      <c r="A1101" s="1" t="s">
        <v>631</v>
      </c>
      <c r="B1101" s="1">
        <v>19</v>
      </c>
      <c r="C1101" s="23" t="s">
        <v>13622</v>
      </c>
      <c r="D1101" t="s">
        <v>633</v>
      </c>
      <c r="E1101" s="24" t="s">
        <v>13623</v>
      </c>
      <c r="F1101" s="25" t="s">
        <v>870</v>
      </c>
      <c r="G1101" s="26">
        <v>11</v>
      </c>
      <c r="H1101" s="25">
        <v>0</v>
      </c>
      <c r="I1101" s="27">
        <f>ROUND(G1101*H1101,P4)</f>
        <v>0</v>
      </c>
      <c r="L1101" s="27">
        <v>0</v>
      </c>
      <c r="M1101" s="21">
        <f>ROUND(G1101*L1101,P4)</f>
        <v>0</v>
      </c>
      <c r="N1101" s="22" t="s">
        <v>11651</v>
      </c>
      <c r="O1101" s="28">
        <f>M1101*AA1101</f>
        <v>0</v>
      </c>
      <c r="P1101" s="1">
        <v>3</v>
      </c>
      <c r="AA1101" s="1">
        <f>IF(P1101=1,$O$3,IF(P1101=2,$O$4,$O$5))</f>
        <v>0.21</v>
      </c>
    </row>
    <row r="1102" spans="1:27" x14ac:dyDescent="0.25">
      <c r="A1102" s="1" t="s">
        <v>637</v>
      </c>
      <c r="E1102" s="24" t="s">
        <v>13623</v>
      </c>
    </row>
    <row r="1103" spans="1:27" ht="26.4" x14ac:dyDescent="0.25">
      <c r="A1103" s="1" t="s">
        <v>638</v>
      </c>
      <c r="E1103" s="29" t="s">
        <v>13624</v>
      </c>
    </row>
    <row r="1104" spans="1:27" x14ac:dyDescent="0.25">
      <c r="A1104" s="1" t="s">
        <v>640</v>
      </c>
      <c r="E1104" s="24" t="s">
        <v>1380</v>
      </c>
    </row>
    <row r="1105" spans="1:27" ht="26.4" x14ac:dyDescent="0.25">
      <c r="A1105" s="1" t="s">
        <v>631</v>
      </c>
      <c r="B1105" s="1">
        <v>45</v>
      </c>
      <c r="C1105" s="23" t="s">
        <v>12041</v>
      </c>
      <c r="D1105" t="s">
        <v>633</v>
      </c>
      <c r="E1105" s="24" t="s">
        <v>13625</v>
      </c>
      <c r="F1105" s="25" t="s">
        <v>870</v>
      </c>
      <c r="G1105" s="26">
        <v>265</v>
      </c>
      <c r="H1105" s="25">
        <v>0</v>
      </c>
      <c r="I1105" s="27">
        <f>ROUND(G1105*H1105,P4)</f>
        <v>0</v>
      </c>
      <c r="L1105" s="27">
        <v>0</v>
      </c>
      <c r="M1105" s="21">
        <f>ROUND(G1105*L1105,P4)</f>
        <v>0</v>
      </c>
      <c r="N1105" s="22" t="s">
        <v>11651</v>
      </c>
      <c r="O1105" s="28">
        <f>M1105*AA1105</f>
        <v>0</v>
      </c>
      <c r="P1105" s="1">
        <v>3</v>
      </c>
      <c r="AA1105" s="1">
        <f>IF(P1105=1,$O$3,IF(P1105=2,$O$4,$O$5))</f>
        <v>0.21</v>
      </c>
    </row>
    <row r="1106" spans="1:27" ht="26.4" x14ac:dyDescent="0.25">
      <c r="A1106" s="1" t="s">
        <v>637</v>
      </c>
      <c r="E1106" s="24" t="s">
        <v>13625</v>
      </c>
    </row>
    <row r="1107" spans="1:27" ht="39.6" x14ac:dyDescent="0.25">
      <c r="A1107" s="1" t="s">
        <v>638</v>
      </c>
      <c r="E1107" s="29" t="s">
        <v>13626</v>
      </c>
    </row>
    <row r="1108" spans="1:27" x14ac:dyDescent="0.25">
      <c r="A1108" s="1" t="s">
        <v>640</v>
      </c>
      <c r="E1108" s="24" t="s">
        <v>1380</v>
      </c>
    </row>
    <row r="1109" spans="1:27" ht="26.4" x14ac:dyDescent="0.25">
      <c r="A1109" s="1" t="s">
        <v>631</v>
      </c>
      <c r="B1109" s="1">
        <v>46</v>
      </c>
      <c r="C1109" s="23" t="s">
        <v>13627</v>
      </c>
      <c r="D1109" t="s">
        <v>633</v>
      </c>
      <c r="E1109" s="24" t="s">
        <v>13628</v>
      </c>
      <c r="F1109" s="25" t="s">
        <v>870</v>
      </c>
      <c r="G1109" s="26">
        <v>11</v>
      </c>
      <c r="H1109" s="25">
        <v>0</v>
      </c>
      <c r="I1109" s="27">
        <f>ROUND(G1109*H1109,P4)</f>
        <v>0</v>
      </c>
      <c r="L1109" s="27">
        <v>0</v>
      </c>
      <c r="M1109" s="21">
        <f>ROUND(G1109*L1109,P4)</f>
        <v>0</v>
      </c>
      <c r="N1109" s="22" t="s">
        <v>11651</v>
      </c>
      <c r="O1109" s="28">
        <f>M1109*AA1109</f>
        <v>0</v>
      </c>
      <c r="P1109" s="1">
        <v>3</v>
      </c>
      <c r="AA1109" s="1">
        <f>IF(P1109=1,$O$3,IF(P1109=2,$O$4,$O$5))</f>
        <v>0.21</v>
      </c>
    </row>
    <row r="1110" spans="1:27" ht="39.6" x14ac:dyDescent="0.25">
      <c r="A1110" s="1" t="s">
        <v>637</v>
      </c>
      <c r="E1110" s="24" t="s">
        <v>13629</v>
      </c>
    </row>
    <row r="1111" spans="1:27" ht="39.6" x14ac:dyDescent="0.25">
      <c r="A1111" s="1" t="s">
        <v>638</v>
      </c>
      <c r="E1111" s="29" t="s">
        <v>13630</v>
      </c>
    </row>
    <row r="1112" spans="1:27" x14ac:dyDescent="0.25">
      <c r="A1112" s="1" t="s">
        <v>640</v>
      </c>
      <c r="E1112" s="24" t="s">
        <v>1380</v>
      </c>
    </row>
    <row r="1113" spans="1:27" ht="39.6" x14ac:dyDescent="0.25">
      <c r="A1113" s="1" t="s">
        <v>631</v>
      </c>
      <c r="B1113" s="1">
        <v>47</v>
      </c>
      <c r="C1113" s="23" t="s">
        <v>13631</v>
      </c>
      <c r="D1113" t="s">
        <v>633</v>
      </c>
      <c r="E1113" s="24" t="s">
        <v>13632</v>
      </c>
      <c r="F1113" s="25" t="s">
        <v>870</v>
      </c>
      <c r="G1113" s="26">
        <v>24</v>
      </c>
      <c r="H1113" s="25">
        <v>0</v>
      </c>
      <c r="I1113" s="27">
        <f>ROUND(G1113*H1113,P4)</f>
        <v>0</v>
      </c>
      <c r="L1113" s="27">
        <v>0</v>
      </c>
      <c r="M1113" s="21">
        <f>ROUND(G1113*L1113,P4)</f>
        <v>0</v>
      </c>
      <c r="N1113" s="22" t="s">
        <v>11651</v>
      </c>
      <c r="O1113" s="28">
        <f>M1113*AA1113</f>
        <v>0</v>
      </c>
      <c r="P1113" s="1">
        <v>3</v>
      </c>
      <c r="AA1113" s="1">
        <f>IF(P1113=1,$O$3,IF(P1113=2,$O$4,$O$5))</f>
        <v>0.21</v>
      </c>
    </row>
    <row r="1114" spans="1:27" ht="39.6" x14ac:dyDescent="0.25">
      <c r="A1114" s="1" t="s">
        <v>637</v>
      </c>
      <c r="E1114" s="24" t="s">
        <v>13633</v>
      </c>
    </row>
    <row r="1115" spans="1:27" ht="39.6" x14ac:dyDescent="0.25">
      <c r="A1115" s="1" t="s">
        <v>638</v>
      </c>
      <c r="E1115" s="29" t="s">
        <v>13634</v>
      </c>
    </row>
    <row r="1116" spans="1:27" x14ac:dyDescent="0.25">
      <c r="A1116" s="1" t="s">
        <v>640</v>
      </c>
      <c r="E1116" s="24" t="s">
        <v>1380</v>
      </c>
    </row>
    <row r="1117" spans="1:27" x14ac:dyDescent="0.25">
      <c r="A1117" s="1" t="s">
        <v>631</v>
      </c>
      <c r="B1117" s="1">
        <v>48</v>
      </c>
      <c r="C1117" s="23" t="s">
        <v>13635</v>
      </c>
      <c r="D1117" t="s">
        <v>633</v>
      </c>
      <c r="E1117" s="24" t="s">
        <v>13636</v>
      </c>
      <c r="F1117" s="25" t="s">
        <v>647</v>
      </c>
      <c r="G1117" s="26">
        <v>38</v>
      </c>
      <c r="H1117" s="25">
        <v>0</v>
      </c>
      <c r="I1117" s="27">
        <f>ROUND(G1117*H1117,P4)</f>
        <v>0</v>
      </c>
      <c r="L1117" s="27">
        <v>0</v>
      </c>
      <c r="M1117" s="21">
        <f>ROUND(G1117*L1117,P4)</f>
        <v>0</v>
      </c>
      <c r="N1117" s="22" t="s">
        <v>11651</v>
      </c>
      <c r="O1117" s="28">
        <f>M1117*AA1117</f>
        <v>0</v>
      </c>
      <c r="P1117" s="1">
        <v>3</v>
      </c>
      <c r="AA1117" s="1">
        <f>IF(P1117=1,$O$3,IF(P1117=2,$O$4,$O$5))</f>
        <v>0.21</v>
      </c>
    </row>
    <row r="1118" spans="1:27" x14ac:dyDescent="0.25">
      <c r="A1118" s="1" t="s">
        <v>637</v>
      </c>
      <c r="E1118" s="24" t="s">
        <v>13636</v>
      </c>
    </row>
    <row r="1119" spans="1:27" ht="39.6" x14ac:dyDescent="0.25">
      <c r="A1119" s="1" t="s">
        <v>638</v>
      </c>
      <c r="E1119" s="29" t="s">
        <v>13637</v>
      </c>
    </row>
    <row r="1120" spans="1:27" x14ac:dyDescent="0.25">
      <c r="A1120" s="1" t="s">
        <v>640</v>
      </c>
      <c r="E1120" s="24" t="s">
        <v>1380</v>
      </c>
    </row>
    <row r="1121" spans="1:27" ht="26.4" x14ac:dyDescent="0.25">
      <c r="A1121" s="1" t="s">
        <v>631</v>
      </c>
      <c r="B1121" s="1">
        <v>49</v>
      </c>
      <c r="C1121" s="23" t="s">
        <v>13638</v>
      </c>
      <c r="D1121" t="s">
        <v>633</v>
      </c>
      <c r="E1121" s="24" t="s">
        <v>13639</v>
      </c>
      <c r="F1121" s="25" t="s">
        <v>870</v>
      </c>
      <c r="G1121" s="26">
        <v>38</v>
      </c>
      <c r="H1121" s="25">
        <v>0</v>
      </c>
      <c r="I1121" s="27">
        <f>ROUND(G1121*H1121,P4)</f>
        <v>0</v>
      </c>
      <c r="L1121" s="27">
        <v>0</v>
      </c>
      <c r="M1121" s="21">
        <f>ROUND(G1121*L1121,P4)</f>
        <v>0</v>
      </c>
      <c r="N1121" s="22" t="s">
        <v>11651</v>
      </c>
      <c r="O1121" s="28">
        <f>M1121*AA1121</f>
        <v>0</v>
      </c>
      <c r="P1121" s="1">
        <v>3</v>
      </c>
      <c r="AA1121" s="1">
        <f>IF(P1121=1,$O$3,IF(P1121=2,$O$4,$O$5))</f>
        <v>0.21</v>
      </c>
    </row>
    <row r="1122" spans="1:27" ht="26.4" x14ac:dyDescent="0.25">
      <c r="A1122" s="1" t="s">
        <v>637</v>
      </c>
      <c r="E1122" s="24" t="s">
        <v>13639</v>
      </c>
    </row>
    <row r="1123" spans="1:27" ht="39.6" x14ac:dyDescent="0.25">
      <c r="A1123" s="1" t="s">
        <v>638</v>
      </c>
      <c r="E1123" s="29" t="s">
        <v>13640</v>
      </c>
    </row>
    <row r="1124" spans="1:27" x14ac:dyDescent="0.25">
      <c r="A1124" s="1" t="s">
        <v>640</v>
      </c>
      <c r="E1124" s="24" t="s">
        <v>1380</v>
      </c>
    </row>
    <row r="1125" spans="1:27" ht="26.4" x14ac:dyDescent="0.25">
      <c r="A1125" s="1" t="s">
        <v>631</v>
      </c>
      <c r="B1125" s="1">
        <v>50</v>
      </c>
      <c r="C1125" s="23" t="s">
        <v>13641</v>
      </c>
      <c r="D1125" t="s">
        <v>633</v>
      </c>
      <c r="E1125" s="24" t="s">
        <v>13642</v>
      </c>
      <c r="F1125" s="25" t="s">
        <v>647</v>
      </c>
      <c r="G1125" s="26">
        <v>27</v>
      </c>
      <c r="H1125" s="25">
        <v>0</v>
      </c>
      <c r="I1125" s="27">
        <f>ROUND(G1125*H1125,P4)</f>
        <v>0</v>
      </c>
      <c r="L1125" s="27">
        <v>0</v>
      </c>
      <c r="M1125" s="21">
        <f>ROUND(G1125*L1125,P4)</f>
        <v>0</v>
      </c>
      <c r="N1125" s="22" t="s">
        <v>11651</v>
      </c>
      <c r="O1125" s="28">
        <f>M1125*AA1125</f>
        <v>0</v>
      </c>
      <c r="P1125" s="1">
        <v>3</v>
      </c>
      <c r="AA1125" s="1">
        <f>IF(P1125=1,$O$3,IF(P1125=2,$O$4,$O$5))</f>
        <v>0.21</v>
      </c>
    </row>
    <row r="1126" spans="1:27" ht="26.4" x14ac:dyDescent="0.25">
      <c r="A1126" s="1" t="s">
        <v>637</v>
      </c>
      <c r="E1126" s="24" t="s">
        <v>13642</v>
      </c>
    </row>
    <row r="1127" spans="1:27" ht="39.6" x14ac:dyDescent="0.25">
      <c r="A1127" s="1" t="s">
        <v>638</v>
      </c>
      <c r="E1127" s="29" t="s">
        <v>13643</v>
      </c>
    </row>
    <row r="1128" spans="1:27" x14ac:dyDescent="0.25">
      <c r="A1128" s="1" t="s">
        <v>640</v>
      </c>
      <c r="E1128" s="24" t="s">
        <v>1380</v>
      </c>
    </row>
    <row r="1129" spans="1:27" x14ac:dyDescent="0.25">
      <c r="A1129" s="1" t="s">
        <v>631</v>
      </c>
      <c r="B1129" s="1">
        <v>192</v>
      </c>
      <c r="C1129" s="23" t="s">
        <v>13644</v>
      </c>
      <c r="D1129" t="s">
        <v>633</v>
      </c>
      <c r="E1129" s="24" t="s">
        <v>13645</v>
      </c>
      <c r="F1129" s="25" t="s">
        <v>870</v>
      </c>
      <c r="G1129" s="26">
        <v>4</v>
      </c>
      <c r="H1129" s="25">
        <v>0</v>
      </c>
      <c r="I1129" s="27">
        <f>ROUND(G1129*H1129,P4)</f>
        <v>0</v>
      </c>
      <c r="L1129" s="27">
        <v>0</v>
      </c>
      <c r="M1129" s="21">
        <f>ROUND(G1129*L1129,P4)</f>
        <v>0</v>
      </c>
      <c r="N1129" s="22" t="s">
        <v>633</v>
      </c>
      <c r="O1129" s="28">
        <f>M1129*AA1129</f>
        <v>0</v>
      </c>
      <c r="P1129" s="1">
        <v>3</v>
      </c>
      <c r="AA1129" s="1">
        <f>IF(P1129=1,$O$3,IF(P1129=2,$O$4,$O$5))</f>
        <v>0.21</v>
      </c>
    </row>
    <row r="1130" spans="1:27" x14ac:dyDescent="0.25">
      <c r="A1130" s="1" t="s">
        <v>637</v>
      </c>
      <c r="E1130" s="24" t="s">
        <v>13645</v>
      </c>
    </row>
    <row r="1131" spans="1:27" ht="39.6" x14ac:dyDescent="0.25">
      <c r="A1131" s="1" t="s">
        <v>638</v>
      </c>
      <c r="E1131" s="29" t="s">
        <v>13646</v>
      </c>
    </row>
    <row r="1132" spans="1:27" x14ac:dyDescent="0.25">
      <c r="A1132" s="1" t="s">
        <v>640</v>
      </c>
      <c r="E1132" s="24" t="s">
        <v>13505</v>
      </c>
    </row>
    <row r="1133" spans="1:27" ht="26.4" x14ac:dyDescent="0.25">
      <c r="A1133" s="1" t="s">
        <v>631</v>
      </c>
      <c r="B1133" s="1">
        <v>194</v>
      </c>
      <c r="C1133" s="23" t="s">
        <v>13647</v>
      </c>
      <c r="D1133" t="s">
        <v>633</v>
      </c>
      <c r="E1133" s="24" t="s">
        <v>13648</v>
      </c>
      <c r="F1133" s="25" t="s">
        <v>870</v>
      </c>
      <c r="G1133" s="26">
        <v>14</v>
      </c>
      <c r="H1133" s="25">
        <v>0</v>
      </c>
      <c r="I1133" s="27">
        <f>ROUND(G1133*H1133,P4)</f>
        <v>0</v>
      </c>
      <c r="L1133" s="27">
        <v>0</v>
      </c>
      <c r="M1133" s="21">
        <f>ROUND(G1133*L1133,P4)</f>
        <v>0</v>
      </c>
      <c r="N1133" s="22" t="s">
        <v>633</v>
      </c>
      <c r="O1133" s="28">
        <f>M1133*AA1133</f>
        <v>0</v>
      </c>
      <c r="P1133" s="1">
        <v>3</v>
      </c>
      <c r="AA1133" s="1">
        <f>IF(P1133=1,$O$3,IF(P1133=2,$O$4,$O$5))</f>
        <v>0.21</v>
      </c>
    </row>
    <row r="1134" spans="1:27" ht="39.6" x14ac:dyDescent="0.25">
      <c r="A1134" s="1" t="s">
        <v>637</v>
      </c>
      <c r="E1134" s="24" t="s">
        <v>13649</v>
      </c>
    </row>
    <row r="1135" spans="1:27" ht="39.6" x14ac:dyDescent="0.25">
      <c r="A1135" s="1" t="s">
        <v>638</v>
      </c>
      <c r="E1135" s="29" t="s">
        <v>13650</v>
      </c>
    </row>
    <row r="1136" spans="1:27" x14ac:dyDescent="0.25">
      <c r="A1136" s="1" t="s">
        <v>640</v>
      </c>
      <c r="E1136" s="24" t="s">
        <v>13505</v>
      </c>
    </row>
    <row r="1137" spans="1:27" x14ac:dyDescent="0.25">
      <c r="A1137" s="1" t="s">
        <v>628</v>
      </c>
      <c r="C1137" s="19" t="s">
        <v>13651</v>
      </c>
      <c r="E1137" s="20" t="s">
        <v>13652</v>
      </c>
      <c r="L1137" s="21">
        <f>SUMIFS(L1138:L1153,A1138:A1153,"P")</f>
        <v>0</v>
      </c>
      <c r="M1137" s="21">
        <f>SUMIFS(M1138:M1153,A1138:A1153,"P")</f>
        <v>0</v>
      </c>
      <c r="N1137" s="22"/>
    </row>
    <row r="1138" spans="1:27" x14ac:dyDescent="0.25">
      <c r="A1138" s="1" t="s">
        <v>631</v>
      </c>
      <c r="B1138" s="1">
        <v>17</v>
      </c>
      <c r="C1138" s="23" t="s">
        <v>13653</v>
      </c>
      <c r="D1138" t="s">
        <v>633</v>
      </c>
      <c r="E1138" s="24" t="s">
        <v>13654</v>
      </c>
      <c r="F1138" s="25" t="s">
        <v>874</v>
      </c>
      <c r="G1138" s="26">
        <v>0.128</v>
      </c>
      <c r="H1138" s="25">
        <v>0</v>
      </c>
      <c r="I1138" s="27">
        <f>ROUND(G1138*H1138,P4)</f>
        <v>0</v>
      </c>
      <c r="L1138" s="27">
        <v>0</v>
      </c>
      <c r="M1138" s="21">
        <f>ROUND(G1138*L1138,P4)</f>
        <v>0</v>
      </c>
      <c r="N1138" s="22" t="s">
        <v>11651</v>
      </c>
      <c r="O1138" s="28">
        <f>M1138*AA1138</f>
        <v>0</v>
      </c>
      <c r="P1138" s="1">
        <v>3</v>
      </c>
      <c r="AA1138" s="1">
        <f>IF(P1138=1,$O$3,IF(P1138=2,$O$4,$O$5))</f>
        <v>0.21</v>
      </c>
    </row>
    <row r="1139" spans="1:27" x14ac:dyDescent="0.25">
      <c r="A1139" s="1" t="s">
        <v>637</v>
      </c>
      <c r="E1139" s="24" t="s">
        <v>13654</v>
      </c>
    </row>
    <row r="1140" spans="1:27" ht="39.6" x14ac:dyDescent="0.25">
      <c r="A1140" s="1" t="s">
        <v>638</v>
      </c>
      <c r="E1140" s="29" t="s">
        <v>13655</v>
      </c>
    </row>
    <row r="1141" spans="1:27" x14ac:dyDescent="0.25">
      <c r="A1141" s="1" t="s">
        <v>640</v>
      </c>
      <c r="E1141" s="24" t="s">
        <v>1380</v>
      </c>
    </row>
    <row r="1142" spans="1:27" ht="26.4" x14ac:dyDescent="0.25">
      <c r="A1142" s="1" t="s">
        <v>631</v>
      </c>
      <c r="B1142" s="1">
        <v>51</v>
      </c>
      <c r="C1142" s="23" t="s">
        <v>13656</v>
      </c>
      <c r="D1142" t="s">
        <v>633</v>
      </c>
      <c r="E1142" s="24" t="s">
        <v>13657</v>
      </c>
      <c r="F1142" s="25" t="s">
        <v>647</v>
      </c>
      <c r="G1142" s="26">
        <v>268.10000000000002</v>
      </c>
      <c r="H1142" s="25">
        <v>0</v>
      </c>
      <c r="I1142" s="27">
        <f>ROUND(G1142*H1142,P4)</f>
        <v>0</v>
      </c>
      <c r="L1142" s="27">
        <v>0</v>
      </c>
      <c r="M1142" s="21">
        <f>ROUND(G1142*L1142,P4)</f>
        <v>0</v>
      </c>
      <c r="N1142" s="22" t="s">
        <v>11651</v>
      </c>
      <c r="O1142" s="28">
        <f>M1142*AA1142</f>
        <v>0</v>
      </c>
      <c r="P1142" s="1">
        <v>3</v>
      </c>
      <c r="AA1142" s="1">
        <f>IF(P1142=1,$O$3,IF(P1142=2,$O$4,$O$5))</f>
        <v>0.21</v>
      </c>
    </row>
    <row r="1143" spans="1:27" ht="26.4" x14ac:dyDescent="0.25">
      <c r="A1143" s="1" t="s">
        <v>637</v>
      </c>
      <c r="E1143" s="24" t="s">
        <v>13657</v>
      </c>
    </row>
    <row r="1144" spans="1:27" ht="39.6" x14ac:dyDescent="0.25">
      <c r="A1144" s="1" t="s">
        <v>638</v>
      </c>
      <c r="E1144" s="29" t="s">
        <v>13658</v>
      </c>
    </row>
    <row r="1145" spans="1:27" x14ac:dyDescent="0.25">
      <c r="A1145" s="1" t="s">
        <v>640</v>
      </c>
      <c r="E1145" s="24" t="s">
        <v>1380</v>
      </c>
    </row>
    <row r="1146" spans="1:27" ht="26.4" x14ac:dyDescent="0.25">
      <c r="A1146" s="1" t="s">
        <v>631</v>
      </c>
      <c r="B1146" s="1">
        <v>52</v>
      </c>
      <c r="C1146" s="23" t="s">
        <v>13659</v>
      </c>
      <c r="D1146" t="s">
        <v>633</v>
      </c>
      <c r="E1146" s="24" t="s">
        <v>13660</v>
      </c>
      <c r="F1146" s="25" t="s">
        <v>647</v>
      </c>
      <c r="G1146" s="26">
        <v>40</v>
      </c>
      <c r="H1146" s="25">
        <v>0</v>
      </c>
      <c r="I1146" s="27">
        <f>ROUND(G1146*H1146,P4)</f>
        <v>0</v>
      </c>
      <c r="L1146" s="27">
        <v>0</v>
      </c>
      <c r="M1146" s="21">
        <f>ROUND(G1146*L1146,P4)</f>
        <v>0</v>
      </c>
      <c r="N1146" s="22" t="s">
        <v>11651</v>
      </c>
      <c r="O1146" s="28">
        <f>M1146*AA1146</f>
        <v>0</v>
      </c>
      <c r="P1146" s="1">
        <v>3</v>
      </c>
      <c r="AA1146" s="1">
        <f>IF(P1146=1,$O$3,IF(P1146=2,$O$4,$O$5))</f>
        <v>0.21</v>
      </c>
    </row>
    <row r="1147" spans="1:27" ht="26.4" x14ac:dyDescent="0.25">
      <c r="A1147" s="1" t="s">
        <v>637</v>
      </c>
      <c r="E1147" s="24" t="s">
        <v>13660</v>
      </c>
    </row>
    <row r="1148" spans="1:27" ht="39.6" x14ac:dyDescent="0.25">
      <c r="A1148" s="1" t="s">
        <v>638</v>
      </c>
      <c r="E1148" s="29" t="s">
        <v>13661</v>
      </c>
    </row>
    <row r="1149" spans="1:27" x14ac:dyDescent="0.25">
      <c r="A1149" s="1" t="s">
        <v>640</v>
      </c>
      <c r="E1149" s="24" t="s">
        <v>1380</v>
      </c>
    </row>
    <row r="1150" spans="1:27" x14ac:dyDescent="0.25">
      <c r="A1150" s="1" t="s">
        <v>631</v>
      </c>
      <c r="B1150" s="1">
        <v>191</v>
      </c>
      <c r="C1150" s="23" t="s">
        <v>13662</v>
      </c>
      <c r="D1150" t="s">
        <v>633</v>
      </c>
      <c r="E1150" s="24" t="s">
        <v>13663</v>
      </c>
      <c r="F1150" s="25" t="s">
        <v>647</v>
      </c>
      <c r="G1150" s="26">
        <v>268.10000000000002</v>
      </c>
      <c r="H1150" s="25">
        <v>0</v>
      </c>
      <c r="I1150" s="27">
        <f>ROUND(G1150*H1150,P4)</f>
        <v>0</v>
      </c>
      <c r="L1150" s="27">
        <v>0</v>
      </c>
      <c r="M1150" s="21">
        <f>ROUND(G1150*L1150,P4)</f>
        <v>0</v>
      </c>
      <c r="N1150" s="22" t="s">
        <v>633</v>
      </c>
      <c r="O1150" s="28">
        <f>M1150*AA1150</f>
        <v>0</v>
      </c>
      <c r="P1150" s="1">
        <v>3</v>
      </c>
      <c r="AA1150" s="1">
        <f>IF(P1150=1,$O$3,IF(P1150=2,$O$4,$O$5))</f>
        <v>0.21</v>
      </c>
    </row>
    <row r="1151" spans="1:27" x14ac:dyDescent="0.25">
      <c r="A1151" s="1" t="s">
        <v>637</v>
      </c>
      <c r="E1151" s="24" t="s">
        <v>13663</v>
      </c>
    </row>
    <row r="1152" spans="1:27" ht="39.6" x14ac:dyDescent="0.25">
      <c r="A1152" s="1" t="s">
        <v>638</v>
      </c>
      <c r="E1152" s="29" t="s">
        <v>13664</v>
      </c>
    </row>
    <row r="1153" spans="1:27" x14ac:dyDescent="0.25">
      <c r="A1153" s="1" t="s">
        <v>640</v>
      </c>
      <c r="E1153" s="24" t="s">
        <v>13505</v>
      </c>
    </row>
    <row r="1154" spans="1:27" x14ac:dyDescent="0.25">
      <c r="A1154" s="1" t="s">
        <v>628</v>
      </c>
      <c r="C1154" s="19" t="s">
        <v>12063</v>
      </c>
      <c r="E1154" s="20" t="s">
        <v>12064</v>
      </c>
      <c r="L1154" s="21">
        <f>SUMIFS(L1155:L1186,A1155:A1186,"P")</f>
        <v>0</v>
      </c>
      <c r="M1154" s="21">
        <f>SUMIFS(M1155:M1186,A1155:A1186,"P")</f>
        <v>0</v>
      </c>
      <c r="N1154" s="22"/>
    </row>
    <row r="1155" spans="1:27" ht="39.6" x14ac:dyDescent="0.25">
      <c r="A1155" s="1" t="s">
        <v>631</v>
      </c>
      <c r="B1155" s="1">
        <v>53</v>
      </c>
      <c r="C1155" s="23" t="s">
        <v>12065</v>
      </c>
      <c r="D1155" t="s">
        <v>633</v>
      </c>
      <c r="E1155" s="24" t="s">
        <v>13665</v>
      </c>
      <c r="F1155" s="25" t="s">
        <v>870</v>
      </c>
      <c r="G1155" s="26">
        <v>272.18</v>
      </c>
      <c r="H1155" s="25">
        <v>0</v>
      </c>
      <c r="I1155" s="27">
        <f>ROUND(G1155*H1155,P4)</f>
        <v>0</v>
      </c>
      <c r="L1155" s="27">
        <v>0</v>
      </c>
      <c r="M1155" s="21">
        <f>ROUND(G1155*L1155,P4)</f>
        <v>0</v>
      </c>
      <c r="N1155" s="22" t="s">
        <v>11651</v>
      </c>
      <c r="O1155" s="28">
        <f>M1155*AA1155</f>
        <v>0</v>
      </c>
      <c r="P1155" s="1">
        <v>3</v>
      </c>
      <c r="AA1155" s="1">
        <f>IF(P1155=1,$O$3,IF(P1155=2,$O$4,$O$5))</f>
        <v>0.21</v>
      </c>
    </row>
    <row r="1156" spans="1:27" ht="39.6" x14ac:dyDescent="0.25">
      <c r="A1156" s="1" t="s">
        <v>637</v>
      </c>
      <c r="E1156" s="24" t="s">
        <v>13666</v>
      </c>
    </row>
    <row r="1157" spans="1:27" ht="66" x14ac:dyDescent="0.25">
      <c r="A1157" s="1" t="s">
        <v>638</v>
      </c>
      <c r="E1157" s="29" t="s">
        <v>13667</v>
      </c>
    </row>
    <row r="1158" spans="1:27" x14ac:dyDescent="0.25">
      <c r="A1158" s="1" t="s">
        <v>640</v>
      </c>
      <c r="E1158" s="24" t="s">
        <v>1380</v>
      </c>
    </row>
    <row r="1159" spans="1:27" ht="26.4" x14ac:dyDescent="0.25">
      <c r="A1159" s="1" t="s">
        <v>631</v>
      </c>
      <c r="B1159" s="1">
        <v>54</v>
      </c>
      <c r="C1159" s="23" t="s">
        <v>13668</v>
      </c>
      <c r="D1159" t="s">
        <v>633</v>
      </c>
      <c r="E1159" s="24" t="s">
        <v>13669</v>
      </c>
      <c r="F1159" s="25" t="s">
        <v>647</v>
      </c>
      <c r="G1159" s="26">
        <v>20.2</v>
      </c>
      <c r="H1159" s="25">
        <v>0</v>
      </c>
      <c r="I1159" s="27">
        <f>ROUND(G1159*H1159,P4)</f>
        <v>0</v>
      </c>
      <c r="L1159" s="27">
        <v>0</v>
      </c>
      <c r="M1159" s="21">
        <f>ROUND(G1159*L1159,P4)</f>
        <v>0</v>
      </c>
      <c r="N1159" s="22" t="s">
        <v>11651</v>
      </c>
      <c r="O1159" s="28">
        <f>M1159*AA1159</f>
        <v>0</v>
      </c>
      <c r="P1159" s="1">
        <v>3</v>
      </c>
      <c r="AA1159" s="1">
        <f>IF(P1159=1,$O$3,IF(P1159=2,$O$4,$O$5))</f>
        <v>0.21</v>
      </c>
    </row>
    <row r="1160" spans="1:27" ht="26.4" x14ac:dyDescent="0.25">
      <c r="A1160" s="1" t="s">
        <v>637</v>
      </c>
      <c r="E1160" s="24" t="s">
        <v>13669</v>
      </c>
    </row>
    <row r="1161" spans="1:27" ht="26.4" x14ac:dyDescent="0.25">
      <c r="A1161" s="1" t="s">
        <v>638</v>
      </c>
      <c r="E1161" s="29" t="s">
        <v>13670</v>
      </c>
    </row>
    <row r="1162" spans="1:27" x14ac:dyDescent="0.25">
      <c r="A1162" s="1" t="s">
        <v>640</v>
      </c>
      <c r="E1162" s="24" t="s">
        <v>1380</v>
      </c>
    </row>
    <row r="1163" spans="1:27" ht="26.4" x14ac:dyDescent="0.25">
      <c r="A1163" s="1" t="s">
        <v>631</v>
      </c>
      <c r="B1163" s="1">
        <v>55</v>
      </c>
      <c r="C1163" s="23" t="s">
        <v>13671</v>
      </c>
      <c r="D1163" t="s">
        <v>633</v>
      </c>
      <c r="E1163" s="24" t="s">
        <v>13672</v>
      </c>
      <c r="F1163" s="25" t="s">
        <v>647</v>
      </c>
      <c r="G1163" s="26">
        <v>28</v>
      </c>
      <c r="H1163" s="25">
        <v>0</v>
      </c>
      <c r="I1163" s="27">
        <f>ROUND(G1163*H1163,P4)</f>
        <v>0</v>
      </c>
      <c r="L1163" s="27">
        <v>0</v>
      </c>
      <c r="M1163" s="21">
        <f>ROUND(G1163*L1163,P4)</f>
        <v>0</v>
      </c>
      <c r="N1163" s="22" t="s">
        <v>11651</v>
      </c>
      <c r="O1163" s="28">
        <f>M1163*AA1163</f>
        <v>0</v>
      </c>
      <c r="P1163" s="1">
        <v>3</v>
      </c>
      <c r="AA1163" s="1">
        <f>IF(P1163=1,$O$3,IF(P1163=2,$O$4,$O$5))</f>
        <v>0.21</v>
      </c>
    </row>
    <row r="1164" spans="1:27" ht="26.4" x14ac:dyDescent="0.25">
      <c r="A1164" s="1" t="s">
        <v>637</v>
      </c>
      <c r="E1164" s="24" t="s">
        <v>13672</v>
      </c>
    </row>
    <row r="1165" spans="1:27" ht="26.4" x14ac:dyDescent="0.25">
      <c r="A1165" s="1" t="s">
        <v>638</v>
      </c>
      <c r="E1165" s="29" t="s">
        <v>13673</v>
      </c>
    </row>
    <row r="1166" spans="1:27" x14ac:dyDescent="0.25">
      <c r="A1166" s="1" t="s">
        <v>640</v>
      </c>
      <c r="E1166" s="24" t="s">
        <v>1380</v>
      </c>
    </row>
    <row r="1167" spans="1:27" ht="26.4" x14ac:dyDescent="0.25">
      <c r="A1167" s="1" t="s">
        <v>631</v>
      </c>
      <c r="B1167" s="1">
        <v>56</v>
      </c>
      <c r="C1167" s="23" t="s">
        <v>13674</v>
      </c>
      <c r="D1167" t="s">
        <v>633</v>
      </c>
      <c r="E1167" s="24" t="s">
        <v>13675</v>
      </c>
      <c r="F1167" s="25" t="s">
        <v>647</v>
      </c>
      <c r="G1167" s="26">
        <v>27.5</v>
      </c>
      <c r="H1167" s="25">
        <v>0</v>
      </c>
      <c r="I1167" s="27">
        <f>ROUND(G1167*H1167,P4)</f>
        <v>0</v>
      </c>
      <c r="L1167" s="27">
        <v>0</v>
      </c>
      <c r="M1167" s="21">
        <f>ROUND(G1167*L1167,P4)</f>
        <v>0</v>
      </c>
      <c r="N1167" s="22" t="s">
        <v>11651</v>
      </c>
      <c r="O1167" s="28">
        <f>M1167*AA1167</f>
        <v>0</v>
      </c>
      <c r="P1167" s="1">
        <v>3</v>
      </c>
      <c r="AA1167" s="1">
        <f>IF(P1167=1,$O$3,IF(P1167=2,$O$4,$O$5))</f>
        <v>0.21</v>
      </c>
    </row>
    <row r="1168" spans="1:27" ht="26.4" x14ac:dyDescent="0.25">
      <c r="A1168" s="1" t="s">
        <v>637</v>
      </c>
      <c r="E1168" s="24" t="s">
        <v>13675</v>
      </c>
    </row>
    <row r="1169" spans="1:27" ht="26.4" x14ac:dyDescent="0.25">
      <c r="A1169" s="1" t="s">
        <v>638</v>
      </c>
      <c r="E1169" s="29" t="s">
        <v>13676</v>
      </c>
    </row>
    <row r="1170" spans="1:27" x14ac:dyDescent="0.25">
      <c r="A1170" s="1" t="s">
        <v>640</v>
      </c>
      <c r="E1170" s="24" t="s">
        <v>1380</v>
      </c>
    </row>
    <row r="1171" spans="1:27" ht="26.4" x14ac:dyDescent="0.25">
      <c r="A1171" s="1" t="s">
        <v>631</v>
      </c>
      <c r="B1171" s="1">
        <v>57</v>
      </c>
      <c r="C1171" s="23" t="s">
        <v>13677</v>
      </c>
      <c r="D1171" t="s">
        <v>633</v>
      </c>
      <c r="E1171" s="24" t="s">
        <v>13678</v>
      </c>
      <c r="F1171" s="25" t="s">
        <v>647</v>
      </c>
      <c r="G1171" s="26">
        <v>27</v>
      </c>
      <c r="H1171" s="25">
        <v>0</v>
      </c>
      <c r="I1171" s="27">
        <f>ROUND(G1171*H1171,P4)</f>
        <v>0</v>
      </c>
      <c r="L1171" s="27">
        <v>0</v>
      </c>
      <c r="M1171" s="21">
        <f>ROUND(G1171*L1171,P4)</f>
        <v>0</v>
      </c>
      <c r="N1171" s="22" t="s">
        <v>11651</v>
      </c>
      <c r="O1171" s="28">
        <f>M1171*AA1171</f>
        <v>0</v>
      </c>
      <c r="P1171" s="1">
        <v>3</v>
      </c>
      <c r="AA1171" s="1">
        <f>IF(P1171=1,$O$3,IF(P1171=2,$O$4,$O$5))</f>
        <v>0.21</v>
      </c>
    </row>
    <row r="1172" spans="1:27" ht="26.4" x14ac:dyDescent="0.25">
      <c r="A1172" s="1" t="s">
        <v>637</v>
      </c>
      <c r="E1172" s="24" t="s">
        <v>13678</v>
      </c>
    </row>
    <row r="1173" spans="1:27" x14ac:dyDescent="0.25">
      <c r="A1173" s="1" t="s">
        <v>638</v>
      </c>
      <c r="E1173" s="29" t="s">
        <v>13679</v>
      </c>
    </row>
    <row r="1174" spans="1:27" x14ac:dyDescent="0.25">
      <c r="A1174" s="1" t="s">
        <v>640</v>
      </c>
      <c r="E1174" s="24" t="s">
        <v>1380</v>
      </c>
    </row>
    <row r="1175" spans="1:27" ht="26.4" x14ac:dyDescent="0.25">
      <c r="A1175" s="1" t="s">
        <v>631</v>
      </c>
      <c r="B1175" s="1">
        <v>58</v>
      </c>
      <c r="C1175" s="23" t="s">
        <v>13680</v>
      </c>
      <c r="D1175" t="s">
        <v>633</v>
      </c>
      <c r="E1175" s="24" t="s">
        <v>13681</v>
      </c>
      <c r="F1175" s="25" t="s">
        <v>657</v>
      </c>
      <c r="G1175" s="26">
        <v>2</v>
      </c>
      <c r="H1175" s="25">
        <v>0</v>
      </c>
      <c r="I1175" s="27">
        <f>ROUND(G1175*H1175,P4)</f>
        <v>0</v>
      </c>
      <c r="L1175" s="27">
        <v>0</v>
      </c>
      <c r="M1175" s="21">
        <f>ROUND(G1175*L1175,P4)</f>
        <v>0</v>
      </c>
      <c r="N1175" s="22" t="s">
        <v>11651</v>
      </c>
      <c r="O1175" s="28">
        <f>M1175*AA1175</f>
        <v>0</v>
      </c>
      <c r="P1175" s="1">
        <v>3</v>
      </c>
      <c r="AA1175" s="1">
        <f>IF(P1175=1,$O$3,IF(P1175=2,$O$4,$O$5))</f>
        <v>0.21</v>
      </c>
    </row>
    <row r="1176" spans="1:27" ht="26.4" x14ac:dyDescent="0.25">
      <c r="A1176" s="1" t="s">
        <v>637</v>
      </c>
      <c r="E1176" s="24" t="s">
        <v>13681</v>
      </c>
    </row>
    <row r="1177" spans="1:27" x14ac:dyDescent="0.25">
      <c r="A1177" s="1" t="s">
        <v>638</v>
      </c>
      <c r="E1177" s="29" t="s">
        <v>13682</v>
      </c>
    </row>
    <row r="1178" spans="1:27" x14ac:dyDescent="0.25">
      <c r="A1178" s="1" t="s">
        <v>640</v>
      </c>
      <c r="E1178" s="24" t="s">
        <v>1380</v>
      </c>
    </row>
    <row r="1179" spans="1:27" ht="26.4" x14ac:dyDescent="0.25">
      <c r="A1179" s="1" t="s">
        <v>631</v>
      </c>
      <c r="B1179" s="1">
        <v>59</v>
      </c>
      <c r="C1179" s="23" t="s">
        <v>13683</v>
      </c>
      <c r="D1179" t="s">
        <v>633</v>
      </c>
      <c r="E1179" s="24" t="s">
        <v>13684</v>
      </c>
      <c r="F1179" s="25" t="s">
        <v>647</v>
      </c>
      <c r="G1179" s="26">
        <v>9.4</v>
      </c>
      <c r="H1179" s="25">
        <v>0</v>
      </c>
      <c r="I1179" s="27">
        <f>ROUND(G1179*H1179,P4)</f>
        <v>0</v>
      </c>
      <c r="L1179" s="27">
        <v>0</v>
      </c>
      <c r="M1179" s="21">
        <f>ROUND(G1179*L1179,P4)</f>
        <v>0</v>
      </c>
      <c r="N1179" s="22" t="s">
        <v>11651</v>
      </c>
      <c r="O1179" s="28">
        <f>M1179*AA1179</f>
        <v>0</v>
      </c>
      <c r="P1179" s="1">
        <v>3</v>
      </c>
      <c r="AA1179" s="1">
        <f>IF(P1179=1,$O$3,IF(P1179=2,$O$4,$O$5))</f>
        <v>0.21</v>
      </c>
    </row>
    <row r="1180" spans="1:27" ht="26.4" x14ac:dyDescent="0.25">
      <c r="A1180" s="1" t="s">
        <v>637</v>
      </c>
      <c r="E1180" s="24" t="s">
        <v>13684</v>
      </c>
    </row>
    <row r="1181" spans="1:27" x14ac:dyDescent="0.25">
      <c r="A1181" s="1" t="s">
        <v>638</v>
      </c>
      <c r="E1181" s="29" t="s">
        <v>13685</v>
      </c>
    </row>
    <row r="1182" spans="1:27" x14ac:dyDescent="0.25">
      <c r="A1182" s="1" t="s">
        <v>640</v>
      </c>
      <c r="E1182" s="24" t="s">
        <v>1380</v>
      </c>
    </row>
    <row r="1183" spans="1:27" ht="26.4" x14ac:dyDescent="0.25">
      <c r="A1183" s="1" t="s">
        <v>631</v>
      </c>
      <c r="B1183" s="1">
        <v>195</v>
      </c>
      <c r="C1183" s="23" t="s">
        <v>13686</v>
      </c>
      <c r="D1183" t="s">
        <v>633</v>
      </c>
      <c r="E1183" s="24" t="s">
        <v>13687</v>
      </c>
      <c r="F1183" s="25" t="s">
        <v>647</v>
      </c>
      <c r="G1183" s="26">
        <v>16.2</v>
      </c>
      <c r="H1183" s="25">
        <v>0</v>
      </c>
      <c r="I1183" s="27">
        <f>ROUND(G1183*H1183,P4)</f>
        <v>0</v>
      </c>
      <c r="L1183" s="27">
        <v>0</v>
      </c>
      <c r="M1183" s="21">
        <f>ROUND(G1183*L1183,P4)</f>
        <v>0</v>
      </c>
      <c r="N1183" s="22" t="s">
        <v>633</v>
      </c>
      <c r="O1183" s="28">
        <f>M1183*AA1183</f>
        <v>0</v>
      </c>
      <c r="P1183" s="1">
        <v>3</v>
      </c>
      <c r="AA1183" s="1">
        <f>IF(P1183=1,$O$3,IF(P1183=2,$O$4,$O$5))</f>
        <v>0.21</v>
      </c>
    </row>
    <row r="1184" spans="1:27" ht="26.4" x14ac:dyDescent="0.25">
      <c r="A1184" s="1" t="s">
        <v>637</v>
      </c>
      <c r="E1184" s="24" t="s">
        <v>13687</v>
      </c>
    </row>
    <row r="1185" spans="1:27" ht="26.4" x14ac:dyDescent="0.25">
      <c r="A1185" s="1" t="s">
        <v>638</v>
      </c>
      <c r="E1185" s="29" t="s">
        <v>13688</v>
      </c>
    </row>
    <row r="1186" spans="1:27" x14ac:dyDescent="0.25">
      <c r="A1186" s="1" t="s">
        <v>640</v>
      </c>
      <c r="E1186" s="24" t="s">
        <v>13505</v>
      </c>
    </row>
    <row r="1187" spans="1:27" x14ac:dyDescent="0.25">
      <c r="A1187" s="1" t="s">
        <v>628</v>
      </c>
      <c r="C1187" s="19" t="s">
        <v>12094</v>
      </c>
      <c r="E1187" s="20" t="s">
        <v>12095</v>
      </c>
      <c r="L1187" s="21">
        <f>SUMIFS(L1188:L1199,A1188:A1199,"P")</f>
        <v>0</v>
      </c>
      <c r="M1187" s="21">
        <f>SUMIFS(M1188:M1199,A1188:A1199,"P")</f>
        <v>0</v>
      </c>
      <c r="N1187" s="22"/>
    </row>
    <row r="1188" spans="1:27" ht="26.4" x14ac:dyDescent="0.25">
      <c r="A1188" s="1" t="s">
        <v>631</v>
      </c>
      <c r="B1188" s="1">
        <v>3</v>
      </c>
      <c r="C1188" s="23" t="s">
        <v>12096</v>
      </c>
      <c r="D1188" t="s">
        <v>633</v>
      </c>
      <c r="E1188" s="24" t="s">
        <v>13689</v>
      </c>
      <c r="F1188" s="25" t="s">
        <v>870</v>
      </c>
      <c r="G1188" s="26">
        <v>272.18</v>
      </c>
      <c r="H1188" s="25">
        <v>0</v>
      </c>
      <c r="I1188" s="27">
        <f>ROUND(G1188*H1188,P4)</f>
        <v>0</v>
      </c>
      <c r="L1188" s="27">
        <v>0</v>
      </c>
      <c r="M1188" s="21">
        <f>ROUND(G1188*L1188,P4)</f>
        <v>0</v>
      </c>
      <c r="N1188" s="22" t="s">
        <v>11651</v>
      </c>
      <c r="O1188" s="28">
        <f>M1188*AA1188</f>
        <v>0</v>
      </c>
      <c r="P1188" s="1">
        <v>3</v>
      </c>
      <c r="AA1188" s="1">
        <f>IF(P1188=1,$O$3,IF(P1188=2,$O$4,$O$5))</f>
        <v>0.21</v>
      </c>
    </row>
    <row r="1189" spans="1:27" ht="26.4" x14ac:dyDescent="0.25">
      <c r="A1189" s="1" t="s">
        <v>637</v>
      </c>
      <c r="E1189" s="24" t="s">
        <v>13689</v>
      </c>
    </row>
    <row r="1190" spans="1:27" ht="39.6" x14ac:dyDescent="0.25">
      <c r="A1190" s="1" t="s">
        <v>638</v>
      </c>
      <c r="E1190" s="29" t="s">
        <v>13690</v>
      </c>
    </row>
    <row r="1191" spans="1:27" x14ac:dyDescent="0.25">
      <c r="A1191" s="1" t="s">
        <v>640</v>
      </c>
      <c r="E1191" s="24" t="s">
        <v>1380</v>
      </c>
    </row>
    <row r="1192" spans="1:27" ht="26.4" x14ac:dyDescent="0.25">
      <c r="A1192" s="1" t="s">
        <v>631</v>
      </c>
      <c r="B1192" s="1">
        <v>60</v>
      </c>
      <c r="C1192" s="23" t="s">
        <v>12104</v>
      </c>
      <c r="D1192" t="s">
        <v>633</v>
      </c>
      <c r="E1192" s="24" t="s">
        <v>13691</v>
      </c>
      <c r="F1192" s="25" t="s">
        <v>870</v>
      </c>
      <c r="G1192" s="26">
        <v>272.18</v>
      </c>
      <c r="H1192" s="25">
        <v>0</v>
      </c>
      <c r="I1192" s="27">
        <f>ROUND(G1192*H1192,P4)</f>
        <v>0</v>
      </c>
      <c r="L1192" s="27">
        <v>0</v>
      </c>
      <c r="M1192" s="21">
        <f>ROUND(G1192*L1192,P4)</f>
        <v>0</v>
      </c>
      <c r="N1192" s="22" t="s">
        <v>11651</v>
      </c>
      <c r="O1192" s="28">
        <f>M1192*AA1192</f>
        <v>0</v>
      </c>
      <c r="P1192" s="1">
        <v>3</v>
      </c>
      <c r="AA1192" s="1">
        <f>IF(P1192=1,$O$3,IF(P1192=2,$O$4,$O$5))</f>
        <v>0.21</v>
      </c>
    </row>
    <row r="1193" spans="1:27" ht="26.4" x14ac:dyDescent="0.25">
      <c r="A1193" s="1" t="s">
        <v>637</v>
      </c>
      <c r="E1193" s="24" t="s">
        <v>13691</v>
      </c>
    </row>
    <row r="1194" spans="1:27" ht="52.8" x14ac:dyDescent="0.25">
      <c r="A1194" s="1" t="s">
        <v>638</v>
      </c>
      <c r="E1194" s="29" t="s">
        <v>13692</v>
      </c>
    </row>
    <row r="1195" spans="1:27" x14ac:dyDescent="0.25">
      <c r="A1195" s="1" t="s">
        <v>640</v>
      </c>
      <c r="E1195" s="24" t="s">
        <v>1380</v>
      </c>
    </row>
    <row r="1196" spans="1:27" x14ac:dyDescent="0.25">
      <c r="A1196" s="1" t="s">
        <v>631</v>
      </c>
      <c r="B1196" s="1">
        <v>196</v>
      </c>
      <c r="C1196" s="23" t="s">
        <v>13693</v>
      </c>
      <c r="D1196" t="s">
        <v>633</v>
      </c>
      <c r="E1196" s="24" t="s">
        <v>13694</v>
      </c>
      <c r="F1196" s="25" t="s">
        <v>647</v>
      </c>
      <c r="G1196" s="26">
        <v>56</v>
      </c>
      <c r="H1196" s="25">
        <v>0</v>
      </c>
      <c r="I1196" s="27">
        <f>ROUND(G1196*H1196,P4)</f>
        <v>0</v>
      </c>
      <c r="L1196" s="27">
        <v>0</v>
      </c>
      <c r="M1196" s="21">
        <f>ROUND(G1196*L1196,P4)</f>
        <v>0</v>
      </c>
      <c r="N1196" s="22" t="s">
        <v>633</v>
      </c>
      <c r="O1196" s="28">
        <f>M1196*AA1196</f>
        <v>0</v>
      </c>
      <c r="P1196" s="1">
        <v>3</v>
      </c>
      <c r="AA1196" s="1">
        <f>IF(P1196=1,$O$3,IF(P1196=2,$O$4,$O$5))</f>
        <v>0.21</v>
      </c>
    </row>
    <row r="1197" spans="1:27" x14ac:dyDescent="0.25">
      <c r="A1197" s="1" t="s">
        <v>637</v>
      </c>
      <c r="E1197" s="24" t="s">
        <v>13694</v>
      </c>
    </row>
    <row r="1198" spans="1:27" x14ac:dyDescent="0.25">
      <c r="A1198" s="1" t="s">
        <v>638</v>
      </c>
      <c r="E1198" s="29" t="s">
        <v>13695</v>
      </c>
    </row>
    <row r="1199" spans="1:27" x14ac:dyDescent="0.25">
      <c r="A1199" s="1" t="s">
        <v>640</v>
      </c>
      <c r="E1199" s="24" t="s">
        <v>13505</v>
      </c>
    </row>
    <row r="1200" spans="1:27" x14ac:dyDescent="0.25">
      <c r="A1200" s="1" t="s">
        <v>628</v>
      </c>
      <c r="C1200" s="19" t="s">
        <v>12121</v>
      </c>
      <c r="E1200" s="20" t="s">
        <v>12122</v>
      </c>
      <c r="L1200" s="21">
        <f>SUMIFS(L1201:L1220,A1201:A1220,"P")</f>
        <v>0</v>
      </c>
      <c r="M1200" s="21">
        <f>SUMIFS(M1201:M1220,A1201:A1220,"P")</f>
        <v>0</v>
      </c>
      <c r="N1200" s="22"/>
    </row>
    <row r="1201" spans="1:27" x14ac:dyDescent="0.25">
      <c r="A1201" s="1" t="s">
        <v>631</v>
      </c>
      <c r="B1201" s="1">
        <v>20</v>
      </c>
      <c r="C1201" s="23" t="s">
        <v>13696</v>
      </c>
      <c r="D1201" t="s">
        <v>633</v>
      </c>
      <c r="E1201" s="24" t="s">
        <v>13697</v>
      </c>
      <c r="F1201" s="25" t="s">
        <v>870</v>
      </c>
      <c r="G1201" s="26">
        <v>88.8</v>
      </c>
      <c r="H1201" s="25">
        <v>0</v>
      </c>
      <c r="I1201" s="27">
        <f>ROUND(G1201*H1201,P4)</f>
        <v>0</v>
      </c>
      <c r="L1201" s="27">
        <v>0</v>
      </c>
      <c r="M1201" s="21">
        <f>ROUND(G1201*L1201,P4)</f>
        <v>0</v>
      </c>
      <c r="N1201" s="22" t="s">
        <v>11651</v>
      </c>
      <c r="O1201" s="28">
        <f>M1201*AA1201</f>
        <v>0</v>
      </c>
      <c r="P1201" s="1">
        <v>3</v>
      </c>
      <c r="AA1201" s="1">
        <f>IF(P1201=1,$O$3,IF(P1201=2,$O$4,$O$5))</f>
        <v>0.21</v>
      </c>
    </row>
    <row r="1202" spans="1:27" x14ac:dyDescent="0.25">
      <c r="A1202" s="1" t="s">
        <v>637</v>
      </c>
      <c r="E1202" s="24" t="s">
        <v>13697</v>
      </c>
    </row>
    <row r="1203" spans="1:27" x14ac:dyDescent="0.25">
      <c r="A1203" s="1" t="s">
        <v>638</v>
      </c>
      <c r="E1203" s="29" t="s">
        <v>13698</v>
      </c>
    </row>
    <row r="1204" spans="1:27" x14ac:dyDescent="0.25">
      <c r="A1204" s="1" t="s">
        <v>640</v>
      </c>
      <c r="E1204" s="24" t="s">
        <v>1380</v>
      </c>
    </row>
    <row r="1205" spans="1:27" ht="26.4" x14ac:dyDescent="0.25">
      <c r="A1205" s="1" t="s">
        <v>631</v>
      </c>
      <c r="B1205" s="1">
        <v>61</v>
      </c>
      <c r="C1205" s="23" t="s">
        <v>13699</v>
      </c>
      <c r="D1205" t="s">
        <v>633</v>
      </c>
      <c r="E1205" s="24" t="s">
        <v>13700</v>
      </c>
      <c r="F1205" s="25" t="s">
        <v>870</v>
      </c>
      <c r="G1205" s="26">
        <v>12.5</v>
      </c>
      <c r="H1205" s="25">
        <v>0</v>
      </c>
      <c r="I1205" s="27">
        <f>ROUND(G1205*H1205,P4)</f>
        <v>0</v>
      </c>
      <c r="L1205" s="27">
        <v>0</v>
      </c>
      <c r="M1205" s="21">
        <f>ROUND(G1205*L1205,P4)</f>
        <v>0</v>
      </c>
      <c r="N1205" s="22" t="s">
        <v>11651</v>
      </c>
      <c r="O1205" s="28">
        <f>M1205*AA1205</f>
        <v>0</v>
      </c>
      <c r="P1205" s="1">
        <v>3</v>
      </c>
      <c r="AA1205" s="1">
        <f>IF(P1205=1,$O$3,IF(P1205=2,$O$4,$O$5))</f>
        <v>0.21</v>
      </c>
    </row>
    <row r="1206" spans="1:27" ht="39.6" x14ac:dyDescent="0.25">
      <c r="A1206" s="1" t="s">
        <v>637</v>
      </c>
      <c r="E1206" s="24" t="s">
        <v>13701</v>
      </c>
    </row>
    <row r="1207" spans="1:27" ht="39.6" x14ac:dyDescent="0.25">
      <c r="A1207" s="1" t="s">
        <v>638</v>
      </c>
      <c r="E1207" s="29" t="s">
        <v>13702</v>
      </c>
    </row>
    <row r="1208" spans="1:27" x14ac:dyDescent="0.25">
      <c r="A1208" s="1" t="s">
        <v>640</v>
      </c>
      <c r="E1208" s="24" t="s">
        <v>1380</v>
      </c>
    </row>
    <row r="1209" spans="1:27" ht="26.4" x14ac:dyDescent="0.25">
      <c r="A1209" s="1" t="s">
        <v>631</v>
      </c>
      <c r="B1209" s="1">
        <v>62</v>
      </c>
      <c r="C1209" s="23" t="s">
        <v>12126</v>
      </c>
      <c r="D1209" t="s">
        <v>633</v>
      </c>
      <c r="E1209" s="24" t="s">
        <v>13703</v>
      </c>
      <c r="F1209" s="25" t="s">
        <v>870</v>
      </c>
      <c r="G1209" s="26">
        <v>76.3</v>
      </c>
      <c r="H1209" s="25">
        <v>0</v>
      </c>
      <c r="I1209" s="27">
        <f>ROUND(G1209*H1209,P4)</f>
        <v>0</v>
      </c>
      <c r="L1209" s="27">
        <v>0</v>
      </c>
      <c r="M1209" s="21">
        <f>ROUND(G1209*L1209,P4)</f>
        <v>0</v>
      </c>
      <c r="N1209" s="22" t="s">
        <v>11651</v>
      </c>
      <c r="O1209" s="28">
        <f>M1209*AA1209</f>
        <v>0</v>
      </c>
      <c r="P1209" s="1">
        <v>3</v>
      </c>
      <c r="AA1209" s="1">
        <f>IF(P1209=1,$O$3,IF(P1209=2,$O$4,$O$5))</f>
        <v>0.21</v>
      </c>
    </row>
    <row r="1210" spans="1:27" ht="39.6" x14ac:dyDescent="0.25">
      <c r="A1210" s="1" t="s">
        <v>637</v>
      </c>
      <c r="E1210" s="24" t="s">
        <v>13704</v>
      </c>
    </row>
    <row r="1211" spans="1:27" ht="92.4" x14ac:dyDescent="0.25">
      <c r="A1211" s="1" t="s">
        <v>638</v>
      </c>
      <c r="E1211" s="29" t="s">
        <v>13705</v>
      </c>
    </row>
    <row r="1212" spans="1:27" x14ac:dyDescent="0.25">
      <c r="A1212" s="1" t="s">
        <v>640</v>
      </c>
      <c r="E1212" s="24" t="s">
        <v>1380</v>
      </c>
    </row>
    <row r="1213" spans="1:27" x14ac:dyDescent="0.25">
      <c r="A1213" s="1" t="s">
        <v>631</v>
      </c>
      <c r="B1213" s="1">
        <v>63</v>
      </c>
      <c r="C1213" s="23" t="s">
        <v>12129</v>
      </c>
      <c r="D1213" t="s">
        <v>633</v>
      </c>
      <c r="E1213" s="24" t="s">
        <v>13706</v>
      </c>
      <c r="F1213" s="25" t="s">
        <v>870</v>
      </c>
      <c r="G1213" s="26">
        <v>88.8</v>
      </c>
      <c r="H1213" s="25">
        <v>0</v>
      </c>
      <c r="I1213" s="27">
        <f>ROUND(G1213*H1213,P4)</f>
        <v>0</v>
      </c>
      <c r="L1213" s="27">
        <v>0</v>
      </c>
      <c r="M1213" s="21">
        <f>ROUND(G1213*L1213,P4)</f>
        <v>0</v>
      </c>
      <c r="N1213" s="22" t="s">
        <v>11651</v>
      </c>
      <c r="O1213" s="28">
        <f>M1213*AA1213</f>
        <v>0</v>
      </c>
      <c r="P1213" s="1">
        <v>3</v>
      </c>
      <c r="AA1213" s="1">
        <f>IF(P1213=1,$O$3,IF(P1213=2,$O$4,$O$5))</f>
        <v>0.21</v>
      </c>
    </row>
    <row r="1214" spans="1:27" x14ac:dyDescent="0.25">
      <c r="A1214" s="1" t="s">
        <v>637</v>
      </c>
      <c r="E1214" s="24" t="s">
        <v>13706</v>
      </c>
    </row>
    <row r="1215" spans="1:27" ht="132" x14ac:dyDescent="0.25">
      <c r="A1215" s="1" t="s">
        <v>638</v>
      </c>
      <c r="E1215" s="29" t="s">
        <v>13707</v>
      </c>
    </row>
    <row r="1216" spans="1:27" x14ac:dyDescent="0.25">
      <c r="A1216" s="1" t="s">
        <v>640</v>
      </c>
      <c r="E1216" s="24" t="s">
        <v>1380</v>
      </c>
    </row>
    <row r="1217" spans="1:27" ht="26.4" x14ac:dyDescent="0.25">
      <c r="A1217" s="1" t="s">
        <v>631</v>
      </c>
      <c r="B1217" s="1">
        <v>64</v>
      </c>
      <c r="C1217" s="23" t="s">
        <v>13708</v>
      </c>
      <c r="D1217" t="s">
        <v>633</v>
      </c>
      <c r="E1217" s="24" t="s">
        <v>13709</v>
      </c>
      <c r="F1217" s="25" t="s">
        <v>647</v>
      </c>
      <c r="G1217" s="26">
        <v>101.6</v>
      </c>
      <c r="H1217" s="25">
        <v>0</v>
      </c>
      <c r="I1217" s="27">
        <f>ROUND(G1217*H1217,P4)</f>
        <v>0</v>
      </c>
      <c r="L1217" s="27">
        <v>0</v>
      </c>
      <c r="M1217" s="21">
        <f>ROUND(G1217*L1217,P4)</f>
        <v>0</v>
      </c>
      <c r="N1217" s="22" t="s">
        <v>11651</v>
      </c>
      <c r="O1217" s="28">
        <f>M1217*AA1217</f>
        <v>0</v>
      </c>
      <c r="P1217" s="1">
        <v>3</v>
      </c>
      <c r="AA1217" s="1">
        <f>IF(P1217=1,$O$3,IF(P1217=2,$O$4,$O$5))</f>
        <v>0.21</v>
      </c>
    </row>
    <row r="1218" spans="1:27" ht="26.4" x14ac:dyDescent="0.25">
      <c r="A1218" s="1" t="s">
        <v>637</v>
      </c>
      <c r="E1218" s="24" t="s">
        <v>13709</v>
      </c>
    </row>
    <row r="1219" spans="1:27" ht="158.4" x14ac:dyDescent="0.25">
      <c r="A1219" s="1" t="s">
        <v>638</v>
      </c>
      <c r="E1219" s="29" t="s">
        <v>13710</v>
      </c>
    </row>
    <row r="1220" spans="1:27" x14ac:dyDescent="0.25">
      <c r="A1220" s="1" t="s">
        <v>640</v>
      </c>
      <c r="E1220" s="24" t="s">
        <v>1380</v>
      </c>
    </row>
    <row r="1221" spans="1:27" x14ac:dyDescent="0.25">
      <c r="A1221" s="1" t="s">
        <v>628</v>
      </c>
      <c r="C1221" s="19" t="s">
        <v>13711</v>
      </c>
      <c r="E1221" s="20" t="s">
        <v>13712</v>
      </c>
      <c r="L1221" s="21">
        <f>SUMIFS(L1222:L1261,A1222:A1261,"P")</f>
        <v>0</v>
      </c>
      <c r="M1221" s="21">
        <f>SUMIFS(M1222:M1261,A1222:A1261,"P")</f>
        <v>0</v>
      </c>
      <c r="N1221" s="22"/>
    </row>
    <row r="1222" spans="1:27" ht="39.6" x14ac:dyDescent="0.25">
      <c r="A1222" s="1" t="s">
        <v>631</v>
      </c>
      <c r="B1222" s="1">
        <v>133</v>
      </c>
      <c r="C1222" s="23" t="s">
        <v>13713</v>
      </c>
      <c r="D1222" t="s">
        <v>633</v>
      </c>
      <c r="E1222" s="24" t="s">
        <v>13714</v>
      </c>
      <c r="F1222" s="25" t="s">
        <v>4663</v>
      </c>
      <c r="G1222" s="26">
        <v>1</v>
      </c>
      <c r="H1222" s="25">
        <v>0</v>
      </c>
      <c r="I1222" s="27">
        <f>ROUND(G1222*H1222,P4)</f>
        <v>0</v>
      </c>
      <c r="L1222" s="27">
        <v>0</v>
      </c>
      <c r="M1222" s="21">
        <f>ROUND(G1222*L1222,P4)</f>
        <v>0</v>
      </c>
      <c r="N1222" s="22" t="s">
        <v>633</v>
      </c>
      <c r="O1222" s="28">
        <f>M1222*AA1222</f>
        <v>0</v>
      </c>
      <c r="P1222" s="1">
        <v>3</v>
      </c>
      <c r="AA1222" s="1">
        <f>IF(P1222=1,$O$3,IF(P1222=2,$O$4,$O$5))</f>
        <v>0.21</v>
      </c>
    </row>
    <row r="1223" spans="1:27" ht="39.6" x14ac:dyDescent="0.25">
      <c r="A1223" s="1" t="s">
        <v>637</v>
      </c>
      <c r="E1223" s="24" t="s">
        <v>13715</v>
      </c>
    </row>
    <row r="1224" spans="1:27" x14ac:dyDescent="0.25">
      <c r="A1224" s="1" t="s">
        <v>638</v>
      </c>
      <c r="E1224" s="29" t="s">
        <v>5446</v>
      </c>
    </row>
    <row r="1225" spans="1:27" x14ac:dyDescent="0.25">
      <c r="A1225" s="1" t="s">
        <v>640</v>
      </c>
      <c r="E1225" s="24" t="s">
        <v>13505</v>
      </c>
    </row>
    <row r="1226" spans="1:27" x14ac:dyDescent="0.25">
      <c r="A1226" s="1" t="s">
        <v>631</v>
      </c>
      <c r="B1226" s="1">
        <v>134</v>
      </c>
      <c r="C1226" s="23" t="s">
        <v>13716</v>
      </c>
      <c r="D1226" t="s">
        <v>633</v>
      </c>
      <c r="E1226" s="24" t="s">
        <v>13717</v>
      </c>
      <c r="F1226" s="25" t="s">
        <v>4663</v>
      </c>
      <c r="G1226" s="26">
        <v>1</v>
      </c>
      <c r="H1226" s="25">
        <v>0</v>
      </c>
      <c r="I1226" s="27">
        <f>ROUND(G1226*H1226,P4)</f>
        <v>0</v>
      </c>
      <c r="L1226" s="27">
        <v>0</v>
      </c>
      <c r="M1226" s="21">
        <f>ROUND(G1226*L1226,P4)</f>
        <v>0</v>
      </c>
      <c r="N1226" s="22" t="s">
        <v>633</v>
      </c>
      <c r="O1226" s="28">
        <f>M1226*AA1226</f>
        <v>0</v>
      </c>
      <c r="P1226" s="1">
        <v>3</v>
      </c>
      <c r="AA1226" s="1">
        <f>IF(P1226=1,$O$3,IF(P1226=2,$O$4,$O$5))</f>
        <v>0.21</v>
      </c>
    </row>
    <row r="1227" spans="1:27" x14ac:dyDescent="0.25">
      <c r="A1227" s="1" t="s">
        <v>637</v>
      </c>
      <c r="E1227" s="24" t="s">
        <v>13717</v>
      </c>
    </row>
    <row r="1228" spans="1:27" x14ac:dyDescent="0.25">
      <c r="A1228" s="1" t="s">
        <v>638</v>
      </c>
      <c r="E1228" s="29" t="s">
        <v>5446</v>
      </c>
    </row>
    <row r="1229" spans="1:27" x14ac:dyDescent="0.25">
      <c r="A1229" s="1" t="s">
        <v>640</v>
      </c>
      <c r="E1229" s="24" t="s">
        <v>13505</v>
      </c>
    </row>
    <row r="1230" spans="1:27" x14ac:dyDescent="0.25">
      <c r="A1230" s="1" t="s">
        <v>631</v>
      </c>
      <c r="B1230" s="1">
        <v>135</v>
      </c>
      <c r="C1230" s="23" t="s">
        <v>13718</v>
      </c>
      <c r="D1230" t="s">
        <v>633</v>
      </c>
      <c r="E1230" s="24" t="s">
        <v>13719</v>
      </c>
      <c r="F1230" s="25" t="s">
        <v>4663</v>
      </c>
      <c r="G1230" s="26">
        <v>1</v>
      </c>
      <c r="H1230" s="25">
        <v>0</v>
      </c>
      <c r="I1230" s="27">
        <f>ROUND(G1230*H1230,P4)</f>
        <v>0</v>
      </c>
      <c r="L1230" s="27">
        <v>0</v>
      </c>
      <c r="M1230" s="21">
        <f>ROUND(G1230*L1230,P4)</f>
        <v>0</v>
      </c>
      <c r="N1230" s="22" t="s">
        <v>633</v>
      </c>
      <c r="O1230" s="28">
        <f>M1230*AA1230</f>
        <v>0</v>
      </c>
      <c r="P1230" s="1">
        <v>3</v>
      </c>
      <c r="AA1230" s="1">
        <f>IF(P1230=1,$O$3,IF(P1230=2,$O$4,$O$5))</f>
        <v>0.21</v>
      </c>
    </row>
    <row r="1231" spans="1:27" x14ac:dyDescent="0.25">
      <c r="A1231" s="1" t="s">
        <v>637</v>
      </c>
      <c r="E1231" s="24" t="s">
        <v>13719</v>
      </c>
    </row>
    <row r="1232" spans="1:27" x14ac:dyDescent="0.25">
      <c r="A1232" s="1" t="s">
        <v>638</v>
      </c>
      <c r="E1232" s="29" t="s">
        <v>5446</v>
      </c>
    </row>
    <row r="1233" spans="1:27" x14ac:dyDescent="0.25">
      <c r="A1233" s="1" t="s">
        <v>640</v>
      </c>
      <c r="E1233" s="24" t="s">
        <v>13505</v>
      </c>
    </row>
    <row r="1234" spans="1:27" x14ac:dyDescent="0.25">
      <c r="A1234" s="1" t="s">
        <v>631</v>
      </c>
      <c r="B1234" s="1">
        <v>136</v>
      </c>
      <c r="C1234" s="23" t="s">
        <v>13720</v>
      </c>
      <c r="D1234" t="s">
        <v>633</v>
      </c>
      <c r="E1234" s="24" t="s">
        <v>13721</v>
      </c>
      <c r="F1234" s="25" t="s">
        <v>4663</v>
      </c>
      <c r="G1234" s="26">
        <v>1</v>
      </c>
      <c r="H1234" s="25">
        <v>0</v>
      </c>
      <c r="I1234" s="27">
        <f>ROUND(G1234*H1234,P4)</f>
        <v>0</v>
      </c>
      <c r="L1234" s="27">
        <v>0</v>
      </c>
      <c r="M1234" s="21">
        <f>ROUND(G1234*L1234,P4)</f>
        <v>0</v>
      </c>
      <c r="N1234" s="22" t="s">
        <v>633</v>
      </c>
      <c r="O1234" s="28">
        <f>M1234*AA1234</f>
        <v>0</v>
      </c>
      <c r="P1234" s="1">
        <v>3</v>
      </c>
      <c r="AA1234" s="1">
        <f>IF(P1234=1,$O$3,IF(P1234=2,$O$4,$O$5))</f>
        <v>0.21</v>
      </c>
    </row>
    <row r="1235" spans="1:27" x14ac:dyDescent="0.25">
      <c r="A1235" s="1" t="s">
        <v>637</v>
      </c>
      <c r="E1235" s="24" t="s">
        <v>13721</v>
      </c>
    </row>
    <row r="1236" spans="1:27" x14ac:dyDescent="0.25">
      <c r="A1236" s="1" t="s">
        <v>638</v>
      </c>
      <c r="E1236" s="29" t="s">
        <v>5446</v>
      </c>
    </row>
    <row r="1237" spans="1:27" x14ac:dyDescent="0.25">
      <c r="A1237" s="1" t="s">
        <v>640</v>
      </c>
      <c r="E1237" s="24" t="s">
        <v>13505</v>
      </c>
    </row>
    <row r="1238" spans="1:27" x14ac:dyDescent="0.25">
      <c r="A1238" s="1" t="s">
        <v>631</v>
      </c>
      <c r="B1238" s="1">
        <v>137</v>
      </c>
      <c r="C1238" s="23" t="s">
        <v>13722</v>
      </c>
      <c r="D1238" t="s">
        <v>633</v>
      </c>
      <c r="E1238" s="24" t="s">
        <v>13723</v>
      </c>
      <c r="F1238" s="25" t="s">
        <v>4663</v>
      </c>
      <c r="G1238" s="26">
        <v>1</v>
      </c>
      <c r="H1238" s="25">
        <v>0</v>
      </c>
      <c r="I1238" s="27">
        <f>ROUND(G1238*H1238,P4)</f>
        <v>0</v>
      </c>
      <c r="L1238" s="27">
        <v>0</v>
      </c>
      <c r="M1238" s="21">
        <f>ROUND(G1238*L1238,P4)</f>
        <v>0</v>
      </c>
      <c r="N1238" s="22" t="s">
        <v>633</v>
      </c>
      <c r="O1238" s="28">
        <f>M1238*AA1238</f>
        <v>0</v>
      </c>
      <c r="P1238" s="1">
        <v>3</v>
      </c>
      <c r="AA1238" s="1">
        <f>IF(P1238=1,$O$3,IF(P1238=2,$O$4,$O$5))</f>
        <v>0.21</v>
      </c>
    </row>
    <row r="1239" spans="1:27" x14ac:dyDescent="0.25">
      <c r="A1239" s="1" t="s">
        <v>637</v>
      </c>
      <c r="E1239" s="24" t="s">
        <v>13723</v>
      </c>
    </row>
    <row r="1240" spans="1:27" x14ac:dyDescent="0.25">
      <c r="A1240" s="1" t="s">
        <v>638</v>
      </c>
      <c r="E1240" s="29" t="s">
        <v>5446</v>
      </c>
    </row>
    <row r="1241" spans="1:27" x14ac:dyDescent="0.25">
      <c r="A1241" s="1" t="s">
        <v>640</v>
      </c>
      <c r="E1241" s="24" t="s">
        <v>13505</v>
      </c>
    </row>
    <row r="1242" spans="1:27" x14ac:dyDescent="0.25">
      <c r="A1242" s="1" t="s">
        <v>631</v>
      </c>
      <c r="B1242" s="1">
        <v>138</v>
      </c>
      <c r="C1242" s="23" t="s">
        <v>13724</v>
      </c>
      <c r="D1242" t="s">
        <v>633</v>
      </c>
      <c r="E1242" s="24" t="s">
        <v>13725</v>
      </c>
      <c r="F1242" s="25" t="s">
        <v>870</v>
      </c>
      <c r="G1242" s="26">
        <v>1</v>
      </c>
      <c r="H1242" s="25">
        <v>0</v>
      </c>
      <c r="I1242" s="27">
        <f>ROUND(G1242*H1242,P4)</f>
        <v>0</v>
      </c>
      <c r="L1242" s="27">
        <v>0</v>
      </c>
      <c r="M1242" s="21">
        <f>ROUND(G1242*L1242,P4)</f>
        <v>0</v>
      </c>
      <c r="N1242" s="22" t="s">
        <v>633</v>
      </c>
      <c r="O1242" s="28">
        <f>M1242*AA1242</f>
        <v>0</v>
      </c>
      <c r="P1242" s="1">
        <v>3</v>
      </c>
      <c r="AA1242" s="1">
        <f>IF(P1242=1,$O$3,IF(P1242=2,$O$4,$O$5))</f>
        <v>0.21</v>
      </c>
    </row>
    <row r="1243" spans="1:27" x14ac:dyDescent="0.25">
      <c r="A1243" s="1" t="s">
        <v>637</v>
      </c>
      <c r="E1243" s="24" t="s">
        <v>13725</v>
      </c>
    </row>
    <row r="1244" spans="1:27" x14ac:dyDescent="0.25">
      <c r="A1244" s="1" t="s">
        <v>638</v>
      </c>
      <c r="E1244" s="29" t="s">
        <v>5446</v>
      </c>
    </row>
    <row r="1245" spans="1:27" x14ac:dyDescent="0.25">
      <c r="A1245" s="1" t="s">
        <v>640</v>
      </c>
      <c r="E1245" s="24" t="s">
        <v>13505</v>
      </c>
    </row>
    <row r="1246" spans="1:27" ht="26.4" x14ac:dyDescent="0.25">
      <c r="A1246" s="1" t="s">
        <v>631</v>
      </c>
      <c r="B1246" s="1">
        <v>139</v>
      </c>
      <c r="C1246" s="23" t="s">
        <v>13726</v>
      </c>
      <c r="D1246" t="s">
        <v>633</v>
      </c>
      <c r="E1246" s="24" t="s">
        <v>13727</v>
      </c>
      <c r="F1246" s="25" t="s">
        <v>13728</v>
      </c>
      <c r="G1246" s="26">
        <v>5</v>
      </c>
      <c r="H1246" s="25">
        <v>0</v>
      </c>
      <c r="I1246" s="27">
        <f>ROUND(G1246*H1246,P4)</f>
        <v>0</v>
      </c>
      <c r="L1246" s="27">
        <v>0</v>
      </c>
      <c r="M1246" s="21">
        <f>ROUND(G1246*L1246,P4)</f>
        <v>0</v>
      </c>
      <c r="N1246" s="22" t="s">
        <v>633</v>
      </c>
      <c r="O1246" s="28">
        <f>M1246*AA1246</f>
        <v>0</v>
      </c>
      <c r="P1246" s="1">
        <v>3</v>
      </c>
      <c r="AA1246" s="1">
        <f>IF(P1246=1,$O$3,IF(P1246=2,$O$4,$O$5))</f>
        <v>0.21</v>
      </c>
    </row>
    <row r="1247" spans="1:27" ht="26.4" x14ac:dyDescent="0.25">
      <c r="A1247" s="1" t="s">
        <v>637</v>
      </c>
      <c r="E1247" s="24" t="s">
        <v>13727</v>
      </c>
    </row>
    <row r="1248" spans="1:27" x14ac:dyDescent="0.25">
      <c r="A1248" s="1" t="s">
        <v>638</v>
      </c>
      <c r="E1248" s="29" t="s">
        <v>9219</v>
      </c>
    </row>
    <row r="1249" spans="1:27" x14ac:dyDescent="0.25">
      <c r="A1249" s="1" t="s">
        <v>640</v>
      </c>
      <c r="E1249" s="24" t="s">
        <v>13505</v>
      </c>
    </row>
    <row r="1250" spans="1:27" x14ac:dyDescent="0.25">
      <c r="A1250" s="1" t="s">
        <v>631</v>
      </c>
      <c r="B1250" s="1">
        <v>140</v>
      </c>
      <c r="C1250" s="23" t="s">
        <v>13729</v>
      </c>
      <c r="D1250" t="s">
        <v>633</v>
      </c>
      <c r="E1250" s="24" t="s">
        <v>13730</v>
      </c>
      <c r="F1250" s="25" t="s">
        <v>870</v>
      </c>
      <c r="G1250" s="26">
        <v>1</v>
      </c>
      <c r="H1250" s="25">
        <v>0</v>
      </c>
      <c r="I1250" s="27">
        <f>ROUND(G1250*H1250,P4)</f>
        <v>0</v>
      </c>
      <c r="L1250" s="27">
        <v>0</v>
      </c>
      <c r="M1250" s="21">
        <f>ROUND(G1250*L1250,P4)</f>
        <v>0</v>
      </c>
      <c r="N1250" s="22" t="s">
        <v>633</v>
      </c>
      <c r="O1250" s="28">
        <f>M1250*AA1250</f>
        <v>0</v>
      </c>
      <c r="P1250" s="1">
        <v>3</v>
      </c>
      <c r="AA1250" s="1">
        <f>IF(P1250=1,$O$3,IF(P1250=2,$O$4,$O$5))</f>
        <v>0.21</v>
      </c>
    </row>
    <row r="1251" spans="1:27" x14ac:dyDescent="0.25">
      <c r="A1251" s="1" t="s">
        <v>637</v>
      </c>
      <c r="E1251" s="24" t="s">
        <v>13730</v>
      </c>
    </row>
    <row r="1252" spans="1:27" x14ac:dyDescent="0.25">
      <c r="A1252" s="1" t="s">
        <v>638</v>
      </c>
      <c r="E1252" s="29" t="s">
        <v>5446</v>
      </c>
    </row>
    <row r="1253" spans="1:27" x14ac:dyDescent="0.25">
      <c r="A1253" s="1" t="s">
        <v>640</v>
      </c>
      <c r="E1253" s="24" t="s">
        <v>13505</v>
      </c>
    </row>
    <row r="1254" spans="1:27" x14ac:dyDescent="0.25">
      <c r="A1254" s="1" t="s">
        <v>631</v>
      </c>
      <c r="B1254" s="1">
        <v>142</v>
      </c>
      <c r="C1254" s="23" t="s">
        <v>13731</v>
      </c>
      <c r="D1254" t="s">
        <v>633</v>
      </c>
      <c r="E1254" s="24" t="s">
        <v>13732</v>
      </c>
      <c r="F1254" s="25" t="s">
        <v>2636</v>
      </c>
      <c r="G1254" s="26">
        <v>5</v>
      </c>
      <c r="H1254" s="25">
        <v>0</v>
      </c>
      <c r="I1254" s="27">
        <f>ROUND(G1254*H1254,P4)</f>
        <v>0</v>
      </c>
      <c r="L1254" s="27">
        <v>0</v>
      </c>
      <c r="M1254" s="21">
        <f>ROUND(G1254*L1254,P4)</f>
        <v>0</v>
      </c>
      <c r="N1254" s="22" t="s">
        <v>633</v>
      </c>
      <c r="O1254" s="28">
        <f>M1254*AA1254</f>
        <v>0</v>
      </c>
      <c r="P1254" s="1">
        <v>3</v>
      </c>
      <c r="AA1254" s="1">
        <f>IF(P1254=1,$O$3,IF(P1254=2,$O$4,$O$5))</f>
        <v>0.21</v>
      </c>
    </row>
    <row r="1255" spans="1:27" x14ac:dyDescent="0.25">
      <c r="A1255" s="1" t="s">
        <v>637</v>
      </c>
      <c r="E1255" s="24" t="s">
        <v>13732</v>
      </c>
    </row>
    <row r="1256" spans="1:27" x14ac:dyDescent="0.25">
      <c r="A1256" s="1" t="s">
        <v>638</v>
      </c>
      <c r="E1256" s="29" t="s">
        <v>9219</v>
      </c>
    </row>
    <row r="1257" spans="1:27" x14ac:dyDescent="0.25">
      <c r="A1257" s="1" t="s">
        <v>640</v>
      </c>
      <c r="E1257" s="24" t="s">
        <v>13505</v>
      </c>
    </row>
    <row r="1258" spans="1:27" x14ac:dyDescent="0.25">
      <c r="A1258" s="1" t="s">
        <v>631</v>
      </c>
      <c r="B1258" s="1">
        <v>199</v>
      </c>
      <c r="C1258" s="23" t="s">
        <v>13733</v>
      </c>
      <c r="D1258" t="s">
        <v>633</v>
      </c>
      <c r="E1258" s="24" t="s">
        <v>13734</v>
      </c>
      <c r="F1258" s="25" t="s">
        <v>773</v>
      </c>
      <c r="G1258" s="26">
        <v>1</v>
      </c>
      <c r="H1258" s="25">
        <v>0</v>
      </c>
      <c r="I1258" s="27">
        <f>ROUND(G1258*H1258,P4)</f>
        <v>0</v>
      </c>
      <c r="L1258" s="27">
        <v>0</v>
      </c>
      <c r="M1258" s="21">
        <f>ROUND(G1258*L1258,P4)</f>
        <v>0</v>
      </c>
      <c r="N1258" s="22" t="s">
        <v>633</v>
      </c>
      <c r="O1258" s="28">
        <f>M1258*AA1258</f>
        <v>0</v>
      </c>
      <c r="P1258" s="1">
        <v>3</v>
      </c>
      <c r="AA1258" s="1">
        <f>IF(P1258=1,$O$3,IF(P1258=2,$O$4,$O$5))</f>
        <v>0.21</v>
      </c>
    </row>
    <row r="1259" spans="1:27" x14ac:dyDescent="0.25">
      <c r="A1259" s="1" t="s">
        <v>637</v>
      </c>
      <c r="E1259" s="24" t="s">
        <v>633</v>
      </c>
    </row>
    <row r="1260" spans="1:27" x14ac:dyDescent="0.25">
      <c r="A1260" s="1" t="s">
        <v>638</v>
      </c>
    </row>
    <row r="1261" spans="1:27" x14ac:dyDescent="0.25">
      <c r="A1261" s="1" t="s">
        <v>640</v>
      </c>
      <c r="E1261" s="24" t="s">
        <v>13505</v>
      </c>
    </row>
    <row r="1262" spans="1:27" x14ac:dyDescent="0.25">
      <c r="A1262" s="1" t="s">
        <v>628</v>
      </c>
      <c r="C1262" s="19" t="s">
        <v>13735</v>
      </c>
      <c r="E1262" s="20" t="s">
        <v>13736</v>
      </c>
      <c r="L1262" s="21">
        <f>SUMIFS(L1263:L1294,A1263:A1294,"P")</f>
        <v>0</v>
      </c>
      <c r="M1262" s="21">
        <f>SUMIFS(M1263:M1294,A1263:A1294,"P")</f>
        <v>0</v>
      </c>
      <c r="N1262" s="22"/>
    </row>
    <row r="1263" spans="1:27" ht="26.4" x14ac:dyDescent="0.25">
      <c r="A1263" s="1" t="s">
        <v>631</v>
      </c>
      <c r="B1263" s="1">
        <v>143</v>
      </c>
      <c r="C1263" s="23" t="s">
        <v>13737</v>
      </c>
      <c r="D1263" t="s">
        <v>633</v>
      </c>
      <c r="E1263" s="24" t="s">
        <v>13738</v>
      </c>
      <c r="F1263" s="25" t="s">
        <v>4663</v>
      </c>
      <c r="G1263" s="26">
        <v>1</v>
      </c>
      <c r="H1263" s="25">
        <v>0</v>
      </c>
      <c r="I1263" s="27">
        <f>ROUND(G1263*H1263,P4)</f>
        <v>0</v>
      </c>
      <c r="L1263" s="27">
        <v>0</v>
      </c>
      <c r="M1263" s="21">
        <f>ROUND(G1263*L1263,P4)</f>
        <v>0</v>
      </c>
      <c r="N1263" s="22" t="s">
        <v>633</v>
      </c>
      <c r="O1263" s="28">
        <f>M1263*AA1263</f>
        <v>0</v>
      </c>
      <c r="P1263" s="1">
        <v>3</v>
      </c>
      <c r="AA1263" s="1">
        <f>IF(P1263=1,$O$3,IF(P1263=2,$O$4,$O$5))</f>
        <v>0.21</v>
      </c>
    </row>
    <row r="1264" spans="1:27" ht="105.6" x14ac:dyDescent="0.25">
      <c r="A1264" s="1" t="s">
        <v>637</v>
      </c>
      <c r="E1264" s="24" t="s">
        <v>13739</v>
      </c>
    </row>
    <row r="1265" spans="1:27" x14ac:dyDescent="0.25">
      <c r="A1265" s="1" t="s">
        <v>638</v>
      </c>
      <c r="E1265" s="29" t="s">
        <v>5446</v>
      </c>
    </row>
    <row r="1266" spans="1:27" x14ac:dyDescent="0.25">
      <c r="A1266" s="1" t="s">
        <v>640</v>
      </c>
      <c r="E1266" s="24" t="s">
        <v>13505</v>
      </c>
    </row>
    <row r="1267" spans="1:27" x14ac:dyDescent="0.25">
      <c r="A1267" s="1" t="s">
        <v>631</v>
      </c>
      <c r="B1267" s="1">
        <v>144</v>
      </c>
      <c r="C1267" s="23" t="s">
        <v>13740</v>
      </c>
      <c r="D1267" t="s">
        <v>633</v>
      </c>
      <c r="E1267" s="24" t="s">
        <v>13741</v>
      </c>
      <c r="F1267" s="25" t="s">
        <v>4663</v>
      </c>
      <c r="G1267" s="26">
        <v>2</v>
      </c>
      <c r="H1267" s="25">
        <v>0</v>
      </c>
      <c r="I1267" s="27">
        <f>ROUND(G1267*H1267,P4)</f>
        <v>0</v>
      </c>
      <c r="L1267" s="27">
        <v>0</v>
      </c>
      <c r="M1267" s="21">
        <f>ROUND(G1267*L1267,P4)</f>
        <v>0</v>
      </c>
      <c r="N1267" s="22" t="s">
        <v>633</v>
      </c>
      <c r="O1267" s="28">
        <f>M1267*AA1267</f>
        <v>0</v>
      </c>
      <c r="P1267" s="1">
        <v>3</v>
      </c>
      <c r="AA1267" s="1">
        <f>IF(P1267=1,$O$3,IF(P1267=2,$O$4,$O$5))</f>
        <v>0.21</v>
      </c>
    </row>
    <row r="1268" spans="1:27" x14ac:dyDescent="0.25">
      <c r="A1268" s="1" t="s">
        <v>637</v>
      </c>
      <c r="E1268" s="24" t="s">
        <v>13741</v>
      </c>
    </row>
    <row r="1269" spans="1:27" x14ac:dyDescent="0.25">
      <c r="A1269" s="1" t="s">
        <v>638</v>
      </c>
      <c r="E1269" s="29" t="s">
        <v>9198</v>
      </c>
    </row>
    <row r="1270" spans="1:27" x14ac:dyDescent="0.25">
      <c r="A1270" s="1" t="s">
        <v>640</v>
      </c>
      <c r="E1270" s="24" t="s">
        <v>13505</v>
      </c>
    </row>
    <row r="1271" spans="1:27" x14ac:dyDescent="0.25">
      <c r="A1271" s="1" t="s">
        <v>631</v>
      </c>
      <c r="B1271" s="1">
        <v>145</v>
      </c>
      <c r="C1271" s="23" t="s">
        <v>13742</v>
      </c>
      <c r="D1271" t="s">
        <v>633</v>
      </c>
      <c r="E1271" s="24" t="s">
        <v>13743</v>
      </c>
      <c r="F1271" s="25" t="s">
        <v>4663</v>
      </c>
      <c r="G1271" s="26">
        <v>1</v>
      </c>
      <c r="H1271" s="25">
        <v>0</v>
      </c>
      <c r="I1271" s="27">
        <f>ROUND(G1271*H1271,P4)</f>
        <v>0</v>
      </c>
      <c r="L1271" s="27">
        <v>0</v>
      </c>
      <c r="M1271" s="21">
        <f>ROUND(G1271*L1271,P4)</f>
        <v>0</v>
      </c>
      <c r="N1271" s="22" t="s">
        <v>633</v>
      </c>
      <c r="O1271" s="28">
        <f>M1271*AA1271</f>
        <v>0</v>
      </c>
      <c r="P1271" s="1">
        <v>3</v>
      </c>
      <c r="AA1271" s="1">
        <f>IF(P1271=1,$O$3,IF(P1271=2,$O$4,$O$5))</f>
        <v>0.21</v>
      </c>
    </row>
    <row r="1272" spans="1:27" x14ac:dyDescent="0.25">
      <c r="A1272" s="1" t="s">
        <v>637</v>
      </c>
      <c r="E1272" s="24" t="s">
        <v>13743</v>
      </c>
    </row>
    <row r="1273" spans="1:27" x14ac:dyDescent="0.25">
      <c r="A1273" s="1" t="s">
        <v>638</v>
      </c>
      <c r="E1273" s="29" t="s">
        <v>5446</v>
      </c>
    </row>
    <row r="1274" spans="1:27" x14ac:dyDescent="0.25">
      <c r="A1274" s="1" t="s">
        <v>640</v>
      </c>
      <c r="E1274" s="24" t="s">
        <v>13505</v>
      </c>
    </row>
    <row r="1275" spans="1:27" x14ac:dyDescent="0.25">
      <c r="A1275" s="1" t="s">
        <v>631</v>
      </c>
      <c r="B1275" s="1">
        <v>146</v>
      </c>
      <c r="C1275" s="23" t="s">
        <v>13744</v>
      </c>
      <c r="D1275" t="s">
        <v>633</v>
      </c>
      <c r="E1275" s="24" t="s">
        <v>13745</v>
      </c>
      <c r="F1275" s="25" t="s">
        <v>4663</v>
      </c>
      <c r="G1275" s="26">
        <v>1</v>
      </c>
      <c r="H1275" s="25">
        <v>0</v>
      </c>
      <c r="I1275" s="27">
        <f>ROUND(G1275*H1275,P4)</f>
        <v>0</v>
      </c>
      <c r="L1275" s="27">
        <v>0</v>
      </c>
      <c r="M1275" s="21">
        <f>ROUND(G1275*L1275,P4)</f>
        <v>0</v>
      </c>
      <c r="N1275" s="22" t="s">
        <v>633</v>
      </c>
      <c r="O1275" s="28">
        <f>M1275*AA1275</f>
        <v>0</v>
      </c>
      <c r="P1275" s="1">
        <v>3</v>
      </c>
      <c r="AA1275" s="1">
        <f>IF(P1275=1,$O$3,IF(P1275=2,$O$4,$O$5))</f>
        <v>0.21</v>
      </c>
    </row>
    <row r="1276" spans="1:27" x14ac:dyDescent="0.25">
      <c r="A1276" s="1" t="s">
        <v>637</v>
      </c>
      <c r="E1276" s="24" t="s">
        <v>13745</v>
      </c>
    </row>
    <row r="1277" spans="1:27" x14ac:dyDescent="0.25">
      <c r="A1277" s="1" t="s">
        <v>638</v>
      </c>
      <c r="E1277" s="29" t="s">
        <v>5446</v>
      </c>
    </row>
    <row r="1278" spans="1:27" x14ac:dyDescent="0.25">
      <c r="A1278" s="1" t="s">
        <v>640</v>
      </c>
      <c r="E1278" s="24" t="s">
        <v>13505</v>
      </c>
    </row>
    <row r="1279" spans="1:27" x14ac:dyDescent="0.25">
      <c r="A1279" s="1" t="s">
        <v>631</v>
      </c>
      <c r="B1279" s="1">
        <v>147</v>
      </c>
      <c r="C1279" s="23" t="s">
        <v>13746</v>
      </c>
      <c r="D1279" t="s">
        <v>633</v>
      </c>
      <c r="E1279" s="24" t="s">
        <v>13747</v>
      </c>
      <c r="F1279" s="25" t="s">
        <v>4663</v>
      </c>
      <c r="G1279" s="26">
        <v>2</v>
      </c>
      <c r="H1279" s="25">
        <v>0</v>
      </c>
      <c r="I1279" s="27">
        <f>ROUND(G1279*H1279,P4)</f>
        <v>0</v>
      </c>
      <c r="L1279" s="27">
        <v>0</v>
      </c>
      <c r="M1279" s="21">
        <f>ROUND(G1279*L1279,P4)</f>
        <v>0</v>
      </c>
      <c r="N1279" s="22" t="s">
        <v>633</v>
      </c>
      <c r="O1279" s="28">
        <f>M1279*AA1279</f>
        <v>0</v>
      </c>
      <c r="P1279" s="1">
        <v>3</v>
      </c>
      <c r="AA1279" s="1">
        <f>IF(P1279=1,$O$3,IF(P1279=2,$O$4,$O$5))</f>
        <v>0.21</v>
      </c>
    </row>
    <row r="1280" spans="1:27" x14ac:dyDescent="0.25">
      <c r="A1280" s="1" t="s">
        <v>637</v>
      </c>
      <c r="E1280" s="24" t="s">
        <v>13747</v>
      </c>
    </row>
    <row r="1281" spans="1:27" x14ac:dyDescent="0.25">
      <c r="A1281" s="1" t="s">
        <v>638</v>
      </c>
      <c r="E1281" s="29" t="s">
        <v>9198</v>
      </c>
    </row>
    <row r="1282" spans="1:27" x14ac:dyDescent="0.25">
      <c r="A1282" s="1" t="s">
        <v>640</v>
      </c>
      <c r="E1282" s="24" t="s">
        <v>13505</v>
      </c>
    </row>
    <row r="1283" spans="1:27" x14ac:dyDescent="0.25">
      <c r="A1283" s="1" t="s">
        <v>631</v>
      </c>
      <c r="B1283" s="1">
        <v>148</v>
      </c>
      <c r="C1283" s="23" t="s">
        <v>13748</v>
      </c>
      <c r="D1283" t="s">
        <v>633</v>
      </c>
      <c r="E1283" s="24" t="s">
        <v>13725</v>
      </c>
      <c r="F1283" s="25" t="s">
        <v>870</v>
      </c>
      <c r="G1283" s="26">
        <v>2</v>
      </c>
      <c r="H1283" s="25">
        <v>0</v>
      </c>
      <c r="I1283" s="27">
        <f>ROUND(G1283*H1283,P4)</f>
        <v>0</v>
      </c>
      <c r="L1283" s="27">
        <v>0</v>
      </c>
      <c r="M1283" s="21">
        <f>ROUND(G1283*L1283,P4)</f>
        <v>0</v>
      </c>
      <c r="N1283" s="22" t="s">
        <v>633</v>
      </c>
      <c r="O1283" s="28">
        <f>M1283*AA1283</f>
        <v>0</v>
      </c>
      <c r="P1283" s="1">
        <v>3</v>
      </c>
      <c r="AA1283" s="1">
        <f>IF(P1283=1,$O$3,IF(P1283=2,$O$4,$O$5))</f>
        <v>0.21</v>
      </c>
    </row>
    <row r="1284" spans="1:27" x14ac:dyDescent="0.25">
      <c r="A1284" s="1" t="s">
        <v>637</v>
      </c>
      <c r="E1284" s="24" t="s">
        <v>13725</v>
      </c>
    </row>
    <row r="1285" spans="1:27" x14ac:dyDescent="0.25">
      <c r="A1285" s="1" t="s">
        <v>638</v>
      </c>
      <c r="E1285" s="29" t="s">
        <v>9198</v>
      </c>
    </row>
    <row r="1286" spans="1:27" x14ac:dyDescent="0.25">
      <c r="A1286" s="1" t="s">
        <v>640</v>
      </c>
      <c r="E1286" s="24" t="s">
        <v>13505</v>
      </c>
    </row>
    <row r="1287" spans="1:27" x14ac:dyDescent="0.25">
      <c r="A1287" s="1" t="s">
        <v>631</v>
      </c>
      <c r="B1287" s="1">
        <v>149</v>
      </c>
      <c r="C1287" s="23" t="s">
        <v>13749</v>
      </c>
      <c r="D1287" t="s">
        <v>633</v>
      </c>
      <c r="E1287" s="24" t="s">
        <v>13750</v>
      </c>
      <c r="F1287" s="25" t="s">
        <v>13728</v>
      </c>
      <c r="G1287" s="26">
        <v>8</v>
      </c>
      <c r="H1287" s="25">
        <v>0</v>
      </c>
      <c r="I1287" s="27">
        <f>ROUND(G1287*H1287,P4)</f>
        <v>0</v>
      </c>
      <c r="L1287" s="27">
        <v>0</v>
      </c>
      <c r="M1287" s="21">
        <f>ROUND(G1287*L1287,P4)</f>
        <v>0</v>
      </c>
      <c r="N1287" s="22" t="s">
        <v>633</v>
      </c>
      <c r="O1287" s="28">
        <f>M1287*AA1287</f>
        <v>0</v>
      </c>
      <c r="P1287" s="1">
        <v>3</v>
      </c>
      <c r="AA1287" s="1">
        <f>IF(P1287=1,$O$3,IF(P1287=2,$O$4,$O$5))</f>
        <v>0.21</v>
      </c>
    </row>
    <row r="1288" spans="1:27" x14ac:dyDescent="0.25">
      <c r="A1288" s="1" t="s">
        <v>637</v>
      </c>
      <c r="E1288" s="24" t="s">
        <v>13750</v>
      </c>
    </row>
    <row r="1289" spans="1:27" x14ac:dyDescent="0.25">
      <c r="A1289" s="1" t="s">
        <v>638</v>
      </c>
      <c r="E1289" s="29" t="s">
        <v>9379</v>
      </c>
    </row>
    <row r="1290" spans="1:27" x14ac:dyDescent="0.25">
      <c r="A1290" s="1" t="s">
        <v>640</v>
      </c>
      <c r="E1290" s="24" t="s">
        <v>13505</v>
      </c>
    </row>
    <row r="1291" spans="1:27" x14ac:dyDescent="0.25">
      <c r="A1291" s="1" t="s">
        <v>631</v>
      </c>
      <c r="B1291" s="1">
        <v>150</v>
      </c>
      <c r="C1291" s="23" t="s">
        <v>13751</v>
      </c>
      <c r="D1291" t="s">
        <v>633</v>
      </c>
      <c r="E1291" s="24" t="s">
        <v>13732</v>
      </c>
      <c r="F1291" s="25" t="s">
        <v>2636</v>
      </c>
      <c r="G1291" s="26">
        <v>8</v>
      </c>
      <c r="H1291" s="25">
        <v>0</v>
      </c>
      <c r="I1291" s="27">
        <f>ROUND(G1291*H1291,P4)</f>
        <v>0</v>
      </c>
      <c r="L1291" s="27">
        <v>0</v>
      </c>
      <c r="M1291" s="21">
        <f>ROUND(G1291*L1291,P4)</f>
        <v>0</v>
      </c>
      <c r="N1291" s="22" t="s">
        <v>633</v>
      </c>
      <c r="O1291" s="28">
        <f>M1291*AA1291</f>
        <v>0</v>
      </c>
      <c r="P1291" s="1">
        <v>3</v>
      </c>
      <c r="AA1291" s="1">
        <f>IF(P1291=1,$O$3,IF(P1291=2,$O$4,$O$5))</f>
        <v>0.21</v>
      </c>
    </row>
    <row r="1292" spans="1:27" x14ac:dyDescent="0.25">
      <c r="A1292" s="1" t="s">
        <v>637</v>
      </c>
      <c r="E1292" s="24" t="s">
        <v>13732</v>
      </c>
    </row>
    <row r="1293" spans="1:27" x14ac:dyDescent="0.25">
      <c r="A1293" s="1" t="s">
        <v>638</v>
      </c>
      <c r="E1293" s="29" t="s">
        <v>9379</v>
      </c>
    </row>
    <row r="1294" spans="1:27" x14ac:dyDescent="0.25">
      <c r="A1294" s="1" t="s">
        <v>640</v>
      </c>
      <c r="E1294" s="24" t="s">
        <v>13505</v>
      </c>
    </row>
    <row r="1295" spans="1:27" x14ac:dyDescent="0.25">
      <c r="A1295" s="1" t="s">
        <v>628</v>
      </c>
      <c r="C1295" s="19" t="s">
        <v>13752</v>
      </c>
      <c r="E1295" s="20" t="s">
        <v>13753</v>
      </c>
      <c r="L1295" s="21">
        <f>SUMIFS(L1296:L1335,A1296:A1335,"P")</f>
        <v>0</v>
      </c>
      <c r="M1295" s="21">
        <f>SUMIFS(M1296:M1335,A1296:A1335,"P")</f>
        <v>0</v>
      </c>
      <c r="N1295" s="22"/>
    </row>
    <row r="1296" spans="1:27" ht="39.6" x14ac:dyDescent="0.25">
      <c r="A1296" s="1" t="s">
        <v>631</v>
      </c>
      <c r="B1296" s="1">
        <v>151</v>
      </c>
      <c r="C1296" s="23" t="s">
        <v>13754</v>
      </c>
      <c r="D1296" t="s">
        <v>633</v>
      </c>
      <c r="E1296" s="24" t="s">
        <v>13755</v>
      </c>
      <c r="F1296" s="25" t="s">
        <v>4663</v>
      </c>
      <c r="G1296" s="26">
        <v>1</v>
      </c>
      <c r="H1296" s="25">
        <v>0</v>
      </c>
      <c r="I1296" s="27">
        <f>ROUND(G1296*H1296,P4)</f>
        <v>0</v>
      </c>
      <c r="L1296" s="27">
        <v>0</v>
      </c>
      <c r="M1296" s="21">
        <f>ROUND(G1296*L1296,P4)</f>
        <v>0</v>
      </c>
      <c r="N1296" s="22" t="s">
        <v>633</v>
      </c>
      <c r="O1296" s="28">
        <f>M1296*AA1296</f>
        <v>0</v>
      </c>
      <c r="P1296" s="1">
        <v>3</v>
      </c>
      <c r="AA1296" s="1">
        <f>IF(P1296=1,$O$3,IF(P1296=2,$O$4,$O$5))</f>
        <v>0.21</v>
      </c>
    </row>
    <row r="1297" spans="1:27" ht="39.6" x14ac:dyDescent="0.25">
      <c r="A1297" s="1" t="s">
        <v>637</v>
      </c>
      <c r="E1297" s="24" t="s">
        <v>13756</v>
      </c>
    </row>
    <row r="1298" spans="1:27" x14ac:dyDescent="0.25">
      <c r="A1298" s="1" t="s">
        <v>638</v>
      </c>
      <c r="E1298" s="29" t="s">
        <v>5446</v>
      </c>
    </row>
    <row r="1299" spans="1:27" x14ac:dyDescent="0.25">
      <c r="A1299" s="1" t="s">
        <v>640</v>
      </c>
      <c r="E1299" s="24" t="s">
        <v>13505</v>
      </c>
    </row>
    <row r="1300" spans="1:27" x14ac:dyDescent="0.25">
      <c r="A1300" s="1" t="s">
        <v>631</v>
      </c>
      <c r="B1300" s="1">
        <v>152</v>
      </c>
      <c r="C1300" s="23" t="s">
        <v>13757</v>
      </c>
      <c r="D1300" t="s">
        <v>633</v>
      </c>
      <c r="E1300" s="24" t="s">
        <v>13758</v>
      </c>
      <c r="F1300" s="25" t="s">
        <v>4663</v>
      </c>
      <c r="G1300" s="26">
        <v>1</v>
      </c>
      <c r="H1300" s="25">
        <v>0</v>
      </c>
      <c r="I1300" s="27">
        <f>ROUND(G1300*H1300,P4)</f>
        <v>0</v>
      </c>
      <c r="L1300" s="27">
        <v>0</v>
      </c>
      <c r="M1300" s="21">
        <f>ROUND(G1300*L1300,P4)</f>
        <v>0</v>
      </c>
      <c r="N1300" s="22" t="s">
        <v>633</v>
      </c>
      <c r="O1300" s="28">
        <f>M1300*AA1300</f>
        <v>0</v>
      </c>
      <c r="P1300" s="1">
        <v>3</v>
      </c>
      <c r="AA1300" s="1">
        <f>IF(P1300=1,$O$3,IF(P1300=2,$O$4,$O$5))</f>
        <v>0.21</v>
      </c>
    </row>
    <row r="1301" spans="1:27" x14ac:dyDescent="0.25">
      <c r="A1301" s="1" t="s">
        <v>637</v>
      </c>
      <c r="E1301" s="24" t="s">
        <v>13758</v>
      </c>
    </row>
    <row r="1302" spans="1:27" x14ac:dyDescent="0.25">
      <c r="A1302" s="1" t="s">
        <v>638</v>
      </c>
      <c r="E1302" s="29" t="s">
        <v>5446</v>
      </c>
    </row>
    <row r="1303" spans="1:27" x14ac:dyDescent="0.25">
      <c r="A1303" s="1" t="s">
        <v>640</v>
      </c>
      <c r="E1303" s="24" t="s">
        <v>13505</v>
      </c>
    </row>
    <row r="1304" spans="1:27" x14ac:dyDescent="0.25">
      <c r="A1304" s="1" t="s">
        <v>631</v>
      </c>
      <c r="B1304" s="1">
        <v>153</v>
      </c>
      <c r="C1304" s="23" t="s">
        <v>13759</v>
      </c>
      <c r="D1304" t="s">
        <v>633</v>
      </c>
      <c r="E1304" s="24" t="s">
        <v>13760</v>
      </c>
      <c r="F1304" s="25" t="s">
        <v>4663</v>
      </c>
      <c r="G1304" s="26">
        <v>1</v>
      </c>
      <c r="H1304" s="25">
        <v>0</v>
      </c>
      <c r="I1304" s="27">
        <f>ROUND(G1304*H1304,P4)</f>
        <v>0</v>
      </c>
      <c r="L1304" s="27">
        <v>0</v>
      </c>
      <c r="M1304" s="21">
        <f>ROUND(G1304*L1304,P4)</f>
        <v>0</v>
      </c>
      <c r="N1304" s="22" t="s">
        <v>633</v>
      </c>
      <c r="O1304" s="28">
        <f>M1304*AA1304</f>
        <v>0</v>
      </c>
      <c r="P1304" s="1">
        <v>3</v>
      </c>
      <c r="AA1304" s="1">
        <f>IF(P1304=1,$O$3,IF(P1304=2,$O$4,$O$5))</f>
        <v>0.21</v>
      </c>
    </row>
    <row r="1305" spans="1:27" x14ac:dyDescent="0.25">
      <c r="A1305" s="1" t="s">
        <v>637</v>
      </c>
      <c r="E1305" s="24" t="s">
        <v>13760</v>
      </c>
    </row>
    <row r="1306" spans="1:27" x14ac:dyDescent="0.25">
      <c r="A1306" s="1" t="s">
        <v>638</v>
      </c>
      <c r="E1306" s="29" t="s">
        <v>5446</v>
      </c>
    </row>
    <row r="1307" spans="1:27" x14ac:dyDescent="0.25">
      <c r="A1307" s="1" t="s">
        <v>640</v>
      </c>
      <c r="E1307" s="24" t="s">
        <v>13505</v>
      </c>
    </row>
    <row r="1308" spans="1:27" ht="26.4" x14ac:dyDescent="0.25">
      <c r="A1308" s="1" t="s">
        <v>631</v>
      </c>
      <c r="B1308" s="1">
        <v>154</v>
      </c>
      <c r="C1308" s="23" t="s">
        <v>13761</v>
      </c>
      <c r="D1308" t="s">
        <v>633</v>
      </c>
      <c r="E1308" s="24" t="s">
        <v>13762</v>
      </c>
      <c r="F1308" s="25" t="s">
        <v>4663</v>
      </c>
      <c r="G1308" s="26">
        <v>2</v>
      </c>
      <c r="H1308" s="25">
        <v>0</v>
      </c>
      <c r="I1308" s="27">
        <f>ROUND(G1308*H1308,P4)</f>
        <v>0</v>
      </c>
      <c r="L1308" s="27">
        <v>0</v>
      </c>
      <c r="M1308" s="21">
        <f>ROUND(G1308*L1308,P4)</f>
        <v>0</v>
      </c>
      <c r="N1308" s="22" t="s">
        <v>633</v>
      </c>
      <c r="O1308" s="28">
        <f>M1308*AA1308</f>
        <v>0</v>
      </c>
      <c r="P1308" s="1">
        <v>3</v>
      </c>
      <c r="AA1308" s="1">
        <f>IF(P1308=1,$O$3,IF(P1308=2,$O$4,$O$5))</f>
        <v>0.21</v>
      </c>
    </row>
    <row r="1309" spans="1:27" ht="26.4" x14ac:dyDescent="0.25">
      <c r="A1309" s="1" t="s">
        <v>637</v>
      </c>
      <c r="E1309" s="24" t="s">
        <v>13762</v>
      </c>
    </row>
    <row r="1310" spans="1:27" x14ac:dyDescent="0.25">
      <c r="A1310" s="1" t="s">
        <v>638</v>
      </c>
      <c r="E1310" s="29" t="s">
        <v>9198</v>
      </c>
    </row>
    <row r="1311" spans="1:27" x14ac:dyDescent="0.25">
      <c r="A1311" s="1" t="s">
        <v>640</v>
      </c>
      <c r="E1311" s="24" t="s">
        <v>13505</v>
      </c>
    </row>
    <row r="1312" spans="1:27" x14ac:dyDescent="0.25">
      <c r="A1312" s="1" t="s">
        <v>631</v>
      </c>
      <c r="B1312" s="1">
        <v>155</v>
      </c>
      <c r="C1312" s="23" t="s">
        <v>13763</v>
      </c>
      <c r="D1312" t="s">
        <v>633</v>
      </c>
      <c r="E1312" s="24" t="s">
        <v>13764</v>
      </c>
      <c r="F1312" s="25" t="s">
        <v>4663</v>
      </c>
      <c r="G1312" s="26">
        <v>1</v>
      </c>
      <c r="H1312" s="25">
        <v>0</v>
      </c>
      <c r="I1312" s="27">
        <f>ROUND(G1312*H1312,P4)</f>
        <v>0</v>
      </c>
      <c r="L1312" s="27">
        <v>0</v>
      </c>
      <c r="M1312" s="21">
        <f>ROUND(G1312*L1312,P4)</f>
        <v>0</v>
      </c>
      <c r="N1312" s="22" t="s">
        <v>633</v>
      </c>
      <c r="O1312" s="28">
        <f>M1312*AA1312</f>
        <v>0</v>
      </c>
      <c r="P1312" s="1">
        <v>3</v>
      </c>
      <c r="AA1312" s="1">
        <f>IF(P1312=1,$O$3,IF(P1312=2,$O$4,$O$5))</f>
        <v>0.21</v>
      </c>
    </row>
    <row r="1313" spans="1:27" x14ac:dyDescent="0.25">
      <c r="A1313" s="1" t="s">
        <v>637</v>
      </c>
      <c r="E1313" s="24" t="s">
        <v>13764</v>
      </c>
    </row>
    <row r="1314" spans="1:27" x14ac:dyDescent="0.25">
      <c r="A1314" s="1" t="s">
        <v>638</v>
      </c>
      <c r="E1314" s="29" t="s">
        <v>5446</v>
      </c>
    </row>
    <row r="1315" spans="1:27" x14ac:dyDescent="0.25">
      <c r="A1315" s="1" t="s">
        <v>640</v>
      </c>
      <c r="E1315" s="24" t="s">
        <v>13505</v>
      </c>
    </row>
    <row r="1316" spans="1:27" x14ac:dyDescent="0.25">
      <c r="A1316" s="1" t="s">
        <v>631</v>
      </c>
      <c r="B1316" s="1">
        <v>156</v>
      </c>
      <c r="C1316" s="23" t="s">
        <v>13765</v>
      </c>
      <c r="D1316" t="s">
        <v>633</v>
      </c>
      <c r="E1316" s="24" t="s">
        <v>13766</v>
      </c>
      <c r="F1316" s="25" t="s">
        <v>4663</v>
      </c>
      <c r="G1316" s="26">
        <v>1</v>
      </c>
      <c r="H1316" s="25">
        <v>0</v>
      </c>
      <c r="I1316" s="27">
        <f>ROUND(G1316*H1316,P4)</f>
        <v>0</v>
      </c>
      <c r="L1316" s="27">
        <v>0</v>
      </c>
      <c r="M1316" s="21">
        <f>ROUND(G1316*L1316,P4)</f>
        <v>0</v>
      </c>
      <c r="N1316" s="22" t="s">
        <v>633</v>
      </c>
      <c r="O1316" s="28">
        <f>M1316*AA1316</f>
        <v>0</v>
      </c>
      <c r="P1316" s="1">
        <v>3</v>
      </c>
      <c r="AA1316" s="1">
        <f>IF(P1316=1,$O$3,IF(P1316=2,$O$4,$O$5))</f>
        <v>0.21</v>
      </c>
    </row>
    <row r="1317" spans="1:27" x14ac:dyDescent="0.25">
      <c r="A1317" s="1" t="s">
        <v>637</v>
      </c>
      <c r="E1317" s="24" t="s">
        <v>13766</v>
      </c>
    </row>
    <row r="1318" spans="1:27" x14ac:dyDescent="0.25">
      <c r="A1318" s="1" t="s">
        <v>638</v>
      </c>
      <c r="E1318" s="29" t="s">
        <v>5446</v>
      </c>
    </row>
    <row r="1319" spans="1:27" x14ac:dyDescent="0.25">
      <c r="A1319" s="1" t="s">
        <v>640</v>
      </c>
      <c r="E1319" s="24" t="s">
        <v>13505</v>
      </c>
    </row>
    <row r="1320" spans="1:27" x14ac:dyDescent="0.25">
      <c r="A1320" s="1" t="s">
        <v>631</v>
      </c>
      <c r="B1320" s="1">
        <v>157</v>
      </c>
      <c r="C1320" s="23" t="s">
        <v>13767</v>
      </c>
      <c r="D1320" t="s">
        <v>633</v>
      </c>
      <c r="E1320" s="24" t="s">
        <v>13768</v>
      </c>
      <c r="F1320" s="25" t="s">
        <v>4663</v>
      </c>
      <c r="G1320" s="26">
        <v>1</v>
      </c>
      <c r="H1320" s="25">
        <v>0</v>
      </c>
      <c r="I1320" s="27">
        <f>ROUND(G1320*H1320,P4)</f>
        <v>0</v>
      </c>
      <c r="L1320" s="27">
        <v>0</v>
      </c>
      <c r="M1320" s="21">
        <f>ROUND(G1320*L1320,P4)</f>
        <v>0</v>
      </c>
      <c r="N1320" s="22" t="s">
        <v>633</v>
      </c>
      <c r="O1320" s="28">
        <f>M1320*AA1320</f>
        <v>0</v>
      </c>
      <c r="P1320" s="1">
        <v>3</v>
      </c>
      <c r="AA1320" s="1">
        <f>IF(P1320=1,$O$3,IF(P1320=2,$O$4,$O$5))</f>
        <v>0.21</v>
      </c>
    </row>
    <row r="1321" spans="1:27" x14ac:dyDescent="0.25">
      <c r="A1321" s="1" t="s">
        <v>637</v>
      </c>
      <c r="E1321" s="24" t="s">
        <v>13768</v>
      </c>
    </row>
    <row r="1322" spans="1:27" x14ac:dyDescent="0.25">
      <c r="A1322" s="1" t="s">
        <v>638</v>
      </c>
      <c r="E1322" s="29" t="s">
        <v>5446</v>
      </c>
    </row>
    <row r="1323" spans="1:27" x14ac:dyDescent="0.25">
      <c r="A1323" s="1" t="s">
        <v>640</v>
      </c>
      <c r="E1323" s="24" t="s">
        <v>13505</v>
      </c>
    </row>
    <row r="1324" spans="1:27" x14ac:dyDescent="0.25">
      <c r="A1324" s="1" t="s">
        <v>631</v>
      </c>
      <c r="B1324" s="1">
        <v>158</v>
      </c>
      <c r="C1324" s="23" t="s">
        <v>13769</v>
      </c>
      <c r="D1324" t="s">
        <v>633</v>
      </c>
      <c r="E1324" s="24" t="s">
        <v>13725</v>
      </c>
      <c r="F1324" s="25" t="s">
        <v>870</v>
      </c>
      <c r="G1324" s="26">
        <v>2</v>
      </c>
      <c r="H1324" s="25">
        <v>0</v>
      </c>
      <c r="I1324" s="27">
        <f>ROUND(G1324*H1324,P4)</f>
        <v>0</v>
      </c>
      <c r="L1324" s="27">
        <v>0</v>
      </c>
      <c r="M1324" s="21">
        <f>ROUND(G1324*L1324,P4)</f>
        <v>0</v>
      </c>
      <c r="N1324" s="22" t="s">
        <v>633</v>
      </c>
      <c r="O1324" s="28">
        <f>M1324*AA1324</f>
        <v>0</v>
      </c>
      <c r="P1324" s="1">
        <v>3</v>
      </c>
      <c r="AA1324" s="1">
        <f>IF(P1324=1,$O$3,IF(P1324=2,$O$4,$O$5))</f>
        <v>0.21</v>
      </c>
    </row>
    <row r="1325" spans="1:27" x14ac:dyDescent="0.25">
      <c r="A1325" s="1" t="s">
        <v>637</v>
      </c>
      <c r="E1325" s="24" t="s">
        <v>13725</v>
      </c>
    </row>
    <row r="1326" spans="1:27" x14ac:dyDescent="0.25">
      <c r="A1326" s="1" t="s">
        <v>638</v>
      </c>
      <c r="E1326" s="29" t="s">
        <v>9198</v>
      </c>
    </row>
    <row r="1327" spans="1:27" x14ac:dyDescent="0.25">
      <c r="A1327" s="1" t="s">
        <v>640</v>
      </c>
      <c r="E1327" s="24" t="s">
        <v>13505</v>
      </c>
    </row>
    <row r="1328" spans="1:27" x14ac:dyDescent="0.25">
      <c r="A1328" s="1" t="s">
        <v>631</v>
      </c>
      <c r="B1328" s="1">
        <v>159</v>
      </c>
      <c r="C1328" s="23" t="s">
        <v>13770</v>
      </c>
      <c r="D1328" t="s">
        <v>633</v>
      </c>
      <c r="E1328" s="24" t="s">
        <v>13771</v>
      </c>
      <c r="F1328" s="25" t="s">
        <v>870</v>
      </c>
      <c r="G1328" s="26">
        <v>20</v>
      </c>
      <c r="H1328" s="25">
        <v>0</v>
      </c>
      <c r="I1328" s="27">
        <f>ROUND(G1328*H1328,P4)</f>
        <v>0</v>
      </c>
      <c r="L1328" s="27">
        <v>0</v>
      </c>
      <c r="M1328" s="21">
        <f>ROUND(G1328*L1328,P4)</f>
        <v>0</v>
      </c>
      <c r="N1328" s="22" t="s">
        <v>633</v>
      </c>
      <c r="O1328" s="28">
        <f>M1328*AA1328</f>
        <v>0</v>
      </c>
      <c r="P1328" s="1">
        <v>3</v>
      </c>
      <c r="AA1328" s="1">
        <f>IF(P1328=1,$O$3,IF(P1328=2,$O$4,$O$5))</f>
        <v>0.21</v>
      </c>
    </row>
    <row r="1329" spans="1:27" x14ac:dyDescent="0.25">
      <c r="A1329" s="1" t="s">
        <v>637</v>
      </c>
      <c r="E1329" s="24" t="s">
        <v>13771</v>
      </c>
    </row>
    <row r="1330" spans="1:27" x14ac:dyDescent="0.25">
      <c r="A1330" s="1" t="s">
        <v>638</v>
      </c>
      <c r="E1330" s="29" t="s">
        <v>13772</v>
      </c>
    </row>
    <row r="1331" spans="1:27" x14ac:dyDescent="0.25">
      <c r="A1331" s="1" t="s">
        <v>640</v>
      </c>
      <c r="E1331" s="24" t="s">
        <v>13505</v>
      </c>
    </row>
    <row r="1332" spans="1:27" x14ac:dyDescent="0.25">
      <c r="A1332" s="1" t="s">
        <v>631</v>
      </c>
      <c r="B1332" s="1">
        <v>160</v>
      </c>
      <c r="C1332" s="23" t="s">
        <v>13773</v>
      </c>
      <c r="D1332" t="s">
        <v>633</v>
      </c>
      <c r="E1332" s="24" t="s">
        <v>13732</v>
      </c>
      <c r="F1332" s="25" t="s">
        <v>2636</v>
      </c>
      <c r="G1332" s="26">
        <v>20</v>
      </c>
      <c r="H1332" s="25">
        <v>0</v>
      </c>
      <c r="I1332" s="27">
        <f>ROUND(G1332*H1332,P4)</f>
        <v>0</v>
      </c>
      <c r="L1332" s="27">
        <v>0</v>
      </c>
      <c r="M1332" s="21">
        <f>ROUND(G1332*L1332,P4)</f>
        <v>0</v>
      </c>
      <c r="N1332" s="22" t="s">
        <v>633</v>
      </c>
      <c r="O1332" s="28">
        <f>M1332*AA1332</f>
        <v>0</v>
      </c>
      <c r="P1332" s="1">
        <v>3</v>
      </c>
      <c r="AA1332" s="1">
        <f>IF(P1332=1,$O$3,IF(P1332=2,$O$4,$O$5))</f>
        <v>0.21</v>
      </c>
    </row>
    <row r="1333" spans="1:27" x14ac:dyDescent="0.25">
      <c r="A1333" s="1" t="s">
        <v>637</v>
      </c>
      <c r="E1333" s="24" t="s">
        <v>13732</v>
      </c>
    </row>
    <row r="1334" spans="1:27" x14ac:dyDescent="0.25">
      <c r="A1334" s="1" t="s">
        <v>638</v>
      </c>
      <c r="E1334" s="29" t="s">
        <v>13772</v>
      </c>
    </row>
    <row r="1335" spans="1:27" x14ac:dyDescent="0.25">
      <c r="A1335" s="1" t="s">
        <v>640</v>
      </c>
      <c r="E1335" s="24" t="s">
        <v>13505</v>
      </c>
    </row>
    <row r="1336" spans="1:27" x14ac:dyDescent="0.25">
      <c r="A1336" s="1" t="s">
        <v>628</v>
      </c>
      <c r="C1336" s="19" t="s">
        <v>13774</v>
      </c>
      <c r="E1336" s="20" t="s">
        <v>13775</v>
      </c>
      <c r="L1336" s="21">
        <f>SUMIFS(L1337:L1368,A1337:A1368,"P")</f>
        <v>0</v>
      </c>
      <c r="M1336" s="21">
        <f>SUMIFS(M1337:M1368,A1337:A1368,"P")</f>
        <v>0</v>
      </c>
      <c r="N1336" s="22"/>
    </row>
    <row r="1337" spans="1:27" ht="26.4" x14ac:dyDescent="0.25">
      <c r="A1337" s="1" t="s">
        <v>631</v>
      </c>
      <c r="B1337" s="1">
        <v>161</v>
      </c>
      <c r="C1337" s="23" t="s">
        <v>13776</v>
      </c>
      <c r="D1337" t="s">
        <v>633</v>
      </c>
      <c r="E1337" s="24" t="s">
        <v>13777</v>
      </c>
      <c r="F1337" s="25" t="s">
        <v>4663</v>
      </c>
      <c r="G1337" s="26">
        <v>2</v>
      </c>
      <c r="H1337" s="25">
        <v>0</v>
      </c>
      <c r="I1337" s="27">
        <f>ROUND(G1337*H1337,P4)</f>
        <v>0</v>
      </c>
      <c r="L1337" s="27">
        <v>0</v>
      </c>
      <c r="M1337" s="21">
        <f>ROUND(G1337*L1337,P4)</f>
        <v>0</v>
      </c>
      <c r="N1337" s="22" t="s">
        <v>633</v>
      </c>
      <c r="O1337" s="28">
        <f>M1337*AA1337</f>
        <v>0</v>
      </c>
      <c r="P1337" s="1">
        <v>3</v>
      </c>
      <c r="AA1337" s="1">
        <f>IF(P1337=1,$O$3,IF(P1337=2,$O$4,$O$5))</f>
        <v>0.21</v>
      </c>
    </row>
    <row r="1338" spans="1:27" ht="26.4" x14ac:dyDescent="0.25">
      <c r="A1338" s="1" t="s">
        <v>637</v>
      </c>
      <c r="E1338" s="24" t="s">
        <v>13777</v>
      </c>
    </row>
    <row r="1339" spans="1:27" x14ac:dyDescent="0.25">
      <c r="A1339" s="1" t="s">
        <v>638</v>
      </c>
      <c r="E1339" s="29" t="s">
        <v>9198</v>
      </c>
    </row>
    <row r="1340" spans="1:27" x14ac:dyDescent="0.25">
      <c r="A1340" s="1" t="s">
        <v>640</v>
      </c>
      <c r="E1340" s="24" t="s">
        <v>13505</v>
      </c>
    </row>
    <row r="1341" spans="1:27" ht="26.4" x14ac:dyDescent="0.25">
      <c r="A1341" s="1" t="s">
        <v>631</v>
      </c>
      <c r="B1341" s="1">
        <v>162</v>
      </c>
      <c r="C1341" s="23" t="s">
        <v>13778</v>
      </c>
      <c r="D1341" t="s">
        <v>633</v>
      </c>
      <c r="E1341" s="24" t="s">
        <v>13779</v>
      </c>
      <c r="F1341" s="25" t="s">
        <v>4663</v>
      </c>
      <c r="G1341" s="26">
        <v>4</v>
      </c>
      <c r="H1341" s="25">
        <v>0</v>
      </c>
      <c r="I1341" s="27">
        <f>ROUND(G1341*H1341,P4)</f>
        <v>0</v>
      </c>
      <c r="L1341" s="27">
        <v>0</v>
      </c>
      <c r="M1341" s="21">
        <f>ROUND(G1341*L1341,P4)</f>
        <v>0</v>
      </c>
      <c r="N1341" s="22" t="s">
        <v>633</v>
      </c>
      <c r="O1341" s="28">
        <f>M1341*AA1341</f>
        <v>0</v>
      </c>
      <c r="P1341" s="1">
        <v>3</v>
      </c>
      <c r="AA1341" s="1">
        <f>IF(P1341=1,$O$3,IF(P1341=2,$O$4,$O$5))</f>
        <v>0.21</v>
      </c>
    </row>
    <row r="1342" spans="1:27" ht="26.4" x14ac:dyDescent="0.25">
      <c r="A1342" s="1" t="s">
        <v>637</v>
      </c>
      <c r="E1342" s="24" t="s">
        <v>13779</v>
      </c>
    </row>
    <row r="1343" spans="1:27" x14ac:dyDescent="0.25">
      <c r="A1343" s="1" t="s">
        <v>638</v>
      </c>
      <c r="E1343" s="29" t="s">
        <v>9191</v>
      </c>
    </row>
    <row r="1344" spans="1:27" x14ac:dyDescent="0.25">
      <c r="A1344" s="1" t="s">
        <v>640</v>
      </c>
      <c r="E1344" s="24" t="s">
        <v>13505</v>
      </c>
    </row>
    <row r="1345" spans="1:27" ht="26.4" x14ac:dyDescent="0.25">
      <c r="A1345" s="1" t="s">
        <v>631</v>
      </c>
      <c r="B1345" s="1">
        <v>163</v>
      </c>
      <c r="C1345" s="23" t="s">
        <v>13780</v>
      </c>
      <c r="D1345" t="s">
        <v>633</v>
      </c>
      <c r="E1345" s="24" t="s">
        <v>13781</v>
      </c>
      <c r="F1345" s="25" t="s">
        <v>4663</v>
      </c>
      <c r="G1345" s="26">
        <v>2</v>
      </c>
      <c r="H1345" s="25">
        <v>0</v>
      </c>
      <c r="I1345" s="27">
        <f>ROUND(G1345*H1345,P4)</f>
        <v>0</v>
      </c>
      <c r="L1345" s="27">
        <v>0</v>
      </c>
      <c r="M1345" s="21">
        <f>ROUND(G1345*L1345,P4)</f>
        <v>0</v>
      </c>
      <c r="N1345" s="22" t="s">
        <v>633</v>
      </c>
      <c r="O1345" s="28">
        <f>M1345*AA1345</f>
        <v>0</v>
      </c>
      <c r="P1345" s="1">
        <v>3</v>
      </c>
      <c r="AA1345" s="1">
        <f>IF(P1345=1,$O$3,IF(P1345=2,$O$4,$O$5))</f>
        <v>0.21</v>
      </c>
    </row>
    <row r="1346" spans="1:27" ht="26.4" x14ac:dyDescent="0.25">
      <c r="A1346" s="1" t="s">
        <v>637</v>
      </c>
      <c r="E1346" s="24" t="s">
        <v>13781</v>
      </c>
    </row>
    <row r="1347" spans="1:27" x14ac:dyDescent="0.25">
      <c r="A1347" s="1" t="s">
        <v>638</v>
      </c>
      <c r="E1347" s="29" t="s">
        <v>9198</v>
      </c>
    </row>
    <row r="1348" spans="1:27" x14ac:dyDescent="0.25">
      <c r="A1348" s="1" t="s">
        <v>640</v>
      </c>
      <c r="E1348" s="24" t="s">
        <v>13505</v>
      </c>
    </row>
    <row r="1349" spans="1:27" ht="26.4" x14ac:dyDescent="0.25">
      <c r="A1349" s="1" t="s">
        <v>631</v>
      </c>
      <c r="B1349" s="1">
        <v>164</v>
      </c>
      <c r="C1349" s="23" t="s">
        <v>13782</v>
      </c>
      <c r="D1349" t="s">
        <v>633</v>
      </c>
      <c r="E1349" s="24" t="s">
        <v>13783</v>
      </c>
      <c r="F1349" s="25" t="s">
        <v>4663</v>
      </c>
      <c r="G1349" s="26">
        <v>3</v>
      </c>
      <c r="H1349" s="25">
        <v>0</v>
      </c>
      <c r="I1349" s="27">
        <f>ROUND(G1349*H1349,P4)</f>
        <v>0</v>
      </c>
      <c r="L1349" s="27">
        <v>0</v>
      </c>
      <c r="M1349" s="21">
        <f>ROUND(G1349*L1349,P4)</f>
        <v>0</v>
      </c>
      <c r="N1349" s="22" t="s">
        <v>633</v>
      </c>
      <c r="O1349" s="28">
        <f>M1349*AA1349</f>
        <v>0</v>
      </c>
      <c r="P1349" s="1">
        <v>3</v>
      </c>
      <c r="AA1349" s="1">
        <f>IF(P1349=1,$O$3,IF(P1349=2,$O$4,$O$5))</f>
        <v>0.21</v>
      </c>
    </row>
    <row r="1350" spans="1:27" ht="26.4" x14ac:dyDescent="0.25">
      <c r="A1350" s="1" t="s">
        <v>637</v>
      </c>
      <c r="E1350" s="24" t="s">
        <v>13783</v>
      </c>
    </row>
    <row r="1351" spans="1:27" x14ac:dyDescent="0.25">
      <c r="A1351" s="1" t="s">
        <v>638</v>
      </c>
      <c r="E1351" s="29" t="s">
        <v>9192</v>
      </c>
    </row>
    <row r="1352" spans="1:27" x14ac:dyDescent="0.25">
      <c r="A1352" s="1" t="s">
        <v>640</v>
      </c>
      <c r="E1352" s="24" t="s">
        <v>13505</v>
      </c>
    </row>
    <row r="1353" spans="1:27" ht="26.4" x14ac:dyDescent="0.25">
      <c r="A1353" s="1" t="s">
        <v>631</v>
      </c>
      <c r="B1353" s="1">
        <v>165</v>
      </c>
      <c r="C1353" s="23" t="s">
        <v>13784</v>
      </c>
      <c r="D1353" t="s">
        <v>633</v>
      </c>
      <c r="E1353" s="24" t="s">
        <v>13785</v>
      </c>
      <c r="F1353" s="25" t="s">
        <v>4663</v>
      </c>
      <c r="G1353" s="26">
        <v>1</v>
      </c>
      <c r="H1353" s="25">
        <v>0</v>
      </c>
      <c r="I1353" s="27">
        <f>ROUND(G1353*H1353,P4)</f>
        <v>0</v>
      </c>
      <c r="L1353" s="27">
        <v>0</v>
      </c>
      <c r="M1353" s="21">
        <f>ROUND(G1353*L1353,P4)</f>
        <v>0</v>
      </c>
      <c r="N1353" s="22" t="s">
        <v>633</v>
      </c>
      <c r="O1353" s="28">
        <f>M1353*AA1353</f>
        <v>0</v>
      </c>
      <c r="P1353" s="1">
        <v>3</v>
      </c>
      <c r="AA1353" s="1">
        <f>IF(P1353=1,$O$3,IF(P1353=2,$O$4,$O$5))</f>
        <v>0.21</v>
      </c>
    </row>
    <row r="1354" spans="1:27" ht="26.4" x14ac:dyDescent="0.25">
      <c r="A1354" s="1" t="s">
        <v>637</v>
      </c>
      <c r="E1354" s="24" t="s">
        <v>13785</v>
      </c>
    </row>
    <row r="1355" spans="1:27" x14ac:dyDescent="0.25">
      <c r="A1355" s="1" t="s">
        <v>638</v>
      </c>
      <c r="E1355" s="29" t="s">
        <v>5446</v>
      </c>
    </row>
    <row r="1356" spans="1:27" x14ac:dyDescent="0.25">
      <c r="A1356" s="1" t="s">
        <v>640</v>
      </c>
      <c r="E1356" s="24" t="s">
        <v>13505</v>
      </c>
    </row>
    <row r="1357" spans="1:27" ht="26.4" x14ac:dyDescent="0.25">
      <c r="A1357" s="1" t="s">
        <v>631</v>
      </c>
      <c r="B1357" s="1">
        <v>166</v>
      </c>
      <c r="C1357" s="23" t="s">
        <v>13786</v>
      </c>
      <c r="D1357" t="s">
        <v>633</v>
      </c>
      <c r="E1357" s="24" t="s">
        <v>13787</v>
      </c>
      <c r="F1357" s="25" t="s">
        <v>4663</v>
      </c>
      <c r="G1357" s="26">
        <v>4</v>
      </c>
      <c r="H1357" s="25">
        <v>0</v>
      </c>
      <c r="I1357" s="27">
        <f>ROUND(G1357*H1357,P4)</f>
        <v>0</v>
      </c>
      <c r="L1357" s="27">
        <v>0</v>
      </c>
      <c r="M1357" s="21">
        <f>ROUND(G1357*L1357,P4)</f>
        <v>0</v>
      </c>
      <c r="N1357" s="22" t="s">
        <v>633</v>
      </c>
      <c r="O1357" s="28">
        <f>M1357*AA1357</f>
        <v>0</v>
      </c>
      <c r="P1357" s="1">
        <v>3</v>
      </c>
      <c r="AA1357" s="1">
        <f>IF(P1357=1,$O$3,IF(P1357=2,$O$4,$O$5))</f>
        <v>0.21</v>
      </c>
    </row>
    <row r="1358" spans="1:27" ht="26.4" x14ac:dyDescent="0.25">
      <c r="A1358" s="1" t="s">
        <v>637</v>
      </c>
      <c r="E1358" s="24" t="s">
        <v>13787</v>
      </c>
    </row>
    <row r="1359" spans="1:27" x14ac:dyDescent="0.25">
      <c r="A1359" s="1" t="s">
        <v>638</v>
      </c>
      <c r="E1359" s="29" t="s">
        <v>9191</v>
      </c>
    </row>
    <row r="1360" spans="1:27" x14ac:dyDescent="0.25">
      <c r="A1360" s="1" t="s">
        <v>640</v>
      </c>
      <c r="E1360" s="24" t="s">
        <v>13505</v>
      </c>
    </row>
    <row r="1361" spans="1:27" x14ac:dyDescent="0.25">
      <c r="A1361" s="1" t="s">
        <v>631</v>
      </c>
      <c r="B1361" s="1">
        <v>167</v>
      </c>
      <c r="C1361" s="23" t="s">
        <v>13788</v>
      </c>
      <c r="D1361" t="s">
        <v>633</v>
      </c>
      <c r="E1361" s="24" t="s">
        <v>13732</v>
      </c>
      <c r="F1361" s="25" t="s">
        <v>2636</v>
      </c>
      <c r="G1361" s="26">
        <v>5</v>
      </c>
      <c r="H1361" s="25">
        <v>0</v>
      </c>
      <c r="I1361" s="27">
        <f>ROUND(G1361*H1361,P4)</f>
        <v>0</v>
      </c>
      <c r="L1361" s="27">
        <v>0</v>
      </c>
      <c r="M1361" s="21">
        <f>ROUND(G1361*L1361,P4)</f>
        <v>0</v>
      </c>
      <c r="N1361" s="22" t="s">
        <v>633</v>
      </c>
      <c r="O1361" s="28">
        <f>M1361*AA1361</f>
        <v>0</v>
      </c>
      <c r="P1361" s="1">
        <v>3</v>
      </c>
      <c r="AA1361" s="1">
        <f>IF(P1361=1,$O$3,IF(P1361=2,$O$4,$O$5))</f>
        <v>0.21</v>
      </c>
    </row>
    <row r="1362" spans="1:27" x14ac:dyDescent="0.25">
      <c r="A1362" s="1" t="s">
        <v>637</v>
      </c>
      <c r="E1362" s="24" t="s">
        <v>13732</v>
      </c>
    </row>
    <row r="1363" spans="1:27" x14ac:dyDescent="0.25">
      <c r="A1363" s="1" t="s">
        <v>638</v>
      </c>
      <c r="E1363" s="29" t="s">
        <v>9219</v>
      </c>
    </row>
    <row r="1364" spans="1:27" x14ac:dyDescent="0.25">
      <c r="A1364" s="1" t="s">
        <v>640</v>
      </c>
      <c r="E1364" s="24" t="s">
        <v>13505</v>
      </c>
    </row>
    <row r="1365" spans="1:27" ht="26.4" x14ac:dyDescent="0.25">
      <c r="A1365" s="1" t="s">
        <v>631</v>
      </c>
      <c r="B1365" s="1">
        <v>200</v>
      </c>
      <c r="C1365" s="23" t="s">
        <v>13789</v>
      </c>
      <c r="D1365" t="s">
        <v>633</v>
      </c>
      <c r="E1365" s="24" t="s">
        <v>13790</v>
      </c>
      <c r="F1365" s="25" t="s">
        <v>4663</v>
      </c>
      <c r="G1365" s="26">
        <v>2</v>
      </c>
      <c r="H1365" s="25">
        <v>0</v>
      </c>
      <c r="I1365" s="27">
        <f>ROUND(G1365*H1365,P4)</f>
        <v>0</v>
      </c>
      <c r="L1365" s="27">
        <v>0</v>
      </c>
      <c r="M1365" s="21">
        <f>ROUND(G1365*L1365,P4)</f>
        <v>0</v>
      </c>
      <c r="N1365" s="22" t="s">
        <v>633</v>
      </c>
      <c r="O1365" s="28">
        <f>M1365*AA1365</f>
        <v>0</v>
      </c>
      <c r="P1365" s="1">
        <v>3</v>
      </c>
      <c r="AA1365" s="1">
        <f>IF(P1365=1,$O$3,IF(P1365=2,$O$4,$O$5))</f>
        <v>0.21</v>
      </c>
    </row>
    <row r="1366" spans="1:27" x14ac:dyDescent="0.25">
      <c r="A1366" s="1" t="s">
        <v>637</v>
      </c>
      <c r="E1366" s="24" t="s">
        <v>633</v>
      </c>
    </row>
    <row r="1367" spans="1:27" x14ac:dyDescent="0.25">
      <c r="A1367" s="1" t="s">
        <v>638</v>
      </c>
    </row>
    <row r="1368" spans="1:27" x14ac:dyDescent="0.25">
      <c r="A1368" s="1" t="s">
        <v>640</v>
      </c>
      <c r="E1368" s="24" t="s">
        <v>13505</v>
      </c>
    </row>
    <row r="1369" spans="1:27" x14ac:dyDescent="0.25">
      <c r="A1369" s="1" t="s">
        <v>628</v>
      </c>
      <c r="C1369" s="19" t="s">
        <v>13791</v>
      </c>
      <c r="E1369" s="20" t="s">
        <v>13792</v>
      </c>
      <c r="L1369" s="21">
        <f>SUMIFS(L1370:L1413,A1370:A1413,"P")</f>
        <v>0</v>
      </c>
      <c r="M1369" s="21">
        <f>SUMIFS(M1370:M1413,A1370:A1413,"P")</f>
        <v>0</v>
      </c>
      <c r="N1369" s="22"/>
    </row>
    <row r="1370" spans="1:27" ht="26.4" x14ac:dyDescent="0.25">
      <c r="A1370" s="1" t="s">
        <v>631</v>
      </c>
      <c r="B1370" s="1">
        <v>168</v>
      </c>
      <c r="C1370" s="23" t="s">
        <v>13793</v>
      </c>
      <c r="D1370" t="s">
        <v>633</v>
      </c>
      <c r="E1370" s="24" t="s">
        <v>13794</v>
      </c>
      <c r="F1370" s="25" t="s">
        <v>4663</v>
      </c>
      <c r="G1370" s="26">
        <v>1</v>
      </c>
      <c r="H1370" s="25">
        <v>0</v>
      </c>
      <c r="I1370" s="27">
        <f>ROUND(G1370*H1370,P4)</f>
        <v>0</v>
      </c>
      <c r="L1370" s="27">
        <v>0</v>
      </c>
      <c r="M1370" s="21">
        <f>ROUND(G1370*L1370,P4)</f>
        <v>0</v>
      </c>
      <c r="N1370" s="22" t="s">
        <v>633</v>
      </c>
      <c r="O1370" s="28">
        <f>M1370*AA1370</f>
        <v>0</v>
      </c>
      <c r="P1370" s="1">
        <v>3</v>
      </c>
      <c r="AA1370" s="1">
        <f>IF(P1370=1,$O$3,IF(P1370=2,$O$4,$O$5))</f>
        <v>0.21</v>
      </c>
    </row>
    <row r="1371" spans="1:27" ht="26.4" x14ac:dyDescent="0.25">
      <c r="A1371" s="1" t="s">
        <v>637</v>
      </c>
      <c r="E1371" s="24" t="s">
        <v>13794</v>
      </c>
    </row>
    <row r="1372" spans="1:27" x14ac:dyDescent="0.25">
      <c r="A1372" s="1" t="s">
        <v>638</v>
      </c>
      <c r="E1372" s="29" t="s">
        <v>5446</v>
      </c>
    </row>
    <row r="1373" spans="1:27" x14ac:dyDescent="0.25">
      <c r="A1373" s="1" t="s">
        <v>640</v>
      </c>
      <c r="E1373" s="24" t="s">
        <v>13505</v>
      </c>
    </row>
    <row r="1374" spans="1:27" ht="26.4" x14ac:dyDescent="0.25">
      <c r="A1374" s="1" t="s">
        <v>631</v>
      </c>
      <c r="B1374" s="1">
        <v>169</v>
      </c>
      <c r="C1374" s="23" t="s">
        <v>13795</v>
      </c>
      <c r="D1374" t="s">
        <v>633</v>
      </c>
      <c r="E1374" s="24" t="s">
        <v>13796</v>
      </c>
      <c r="F1374" s="25" t="s">
        <v>4663</v>
      </c>
      <c r="G1374" s="26">
        <v>1</v>
      </c>
      <c r="H1374" s="25">
        <v>0</v>
      </c>
      <c r="I1374" s="27">
        <f>ROUND(G1374*H1374,P4)</f>
        <v>0</v>
      </c>
      <c r="L1374" s="27">
        <v>0</v>
      </c>
      <c r="M1374" s="21">
        <f>ROUND(G1374*L1374,P4)</f>
        <v>0</v>
      </c>
      <c r="N1374" s="22" t="s">
        <v>633</v>
      </c>
      <c r="O1374" s="28">
        <f>M1374*AA1374</f>
        <v>0</v>
      </c>
      <c r="P1374" s="1">
        <v>3</v>
      </c>
      <c r="AA1374" s="1">
        <f>IF(P1374=1,$O$3,IF(P1374=2,$O$4,$O$5))</f>
        <v>0.21</v>
      </c>
    </row>
    <row r="1375" spans="1:27" ht="26.4" x14ac:dyDescent="0.25">
      <c r="A1375" s="1" t="s">
        <v>637</v>
      </c>
      <c r="E1375" s="24" t="s">
        <v>13796</v>
      </c>
    </row>
    <row r="1376" spans="1:27" x14ac:dyDescent="0.25">
      <c r="A1376" s="1" t="s">
        <v>638</v>
      </c>
      <c r="E1376" s="29" t="s">
        <v>5446</v>
      </c>
    </row>
    <row r="1377" spans="1:27" x14ac:dyDescent="0.25">
      <c r="A1377" s="1" t="s">
        <v>640</v>
      </c>
      <c r="E1377" s="24" t="s">
        <v>13505</v>
      </c>
    </row>
    <row r="1378" spans="1:27" ht="39.6" x14ac:dyDescent="0.25">
      <c r="A1378" s="1" t="s">
        <v>631</v>
      </c>
      <c r="B1378" s="1">
        <v>170</v>
      </c>
      <c r="C1378" s="23" t="s">
        <v>13797</v>
      </c>
      <c r="D1378" t="s">
        <v>633</v>
      </c>
      <c r="E1378" s="24" t="s">
        <v>13798</v>
      </c>
      <c r="F1378" s="25" t="s">
        <v>4663</v>
      </c>
      <c r="G1378" s="26">
        <v>1</v>
      </c>
      <c r="H1378" s="25">
        <v>0</v>
      </c>
      <c r="I1378" s="27">
        <f>ROUND(G1378*H1378,P4)</f>
        <v>0</v>
      </c>
      <c r="L1378" s="27">
        <v>0</v>
      </c>
      <c r="M1378" s="21">
        <f>ROUND(G1378*L1378,P4)</f>
        <v>0</v>
      </c>
      <c r="N1378" s="22" t="s">
        <v>633</v>
      </c>
      <c r="O1378" s="28">
        <f>M1378*AA1378</f>
        <v>0</v>
      </c>
      <c r="P1378" s="1">
        <v>3</v>
      </c>
      <c r="AA1378" s="1">
        <f>IF(P1378=1,$O$3,IF(P1378=2,$O$4,$O$5))</f>
        <v>0.21</v>
      </c>
    </row>
    <row r="1379" spans="1:27" ht="39.6" x14ac:dyDescent="0.25">
      <c r="A1379" s="1" t="s">
        <v>637</v>
      </c>
      <c r="E1379" s="24" t="s">
        <v>13798</v>
      </c>
    </row>
    <row r="1380" spans="1:27" x14ac:dyDescent="0.25">
      <c r="A1380" s="1" t="s">
        <v>638</v>
      </c>
      <c r="E1380" s="29" t="s">
        <v>5446</v>
      </c>
    </row>
    <row r="1381" spans="1:27" x14ac:dyDescent="0.25">
      <c r="A1381" s="1" t="s">
        <v>640</v>
      </c>
      <c r="E1381" s="24" t="s">
        <v>13505</v>
      </c>
    </row>
    <row r="1382" spans="1:27" ht="26.4" x14ac:dyDescent="0.25">
      <c r="A1382" s="1" t="s">
        <v>631</v>
      </c>
      <c r="B1382" s="1">
        <v>171</v>
      </c>
      <c r="C1382" s="23" t="s">
        <v>13799</v>
      </c>
      <c r="D1382" t="s">
        <v>633</v>
      </c>
      <c r="E1382" s="24" t="s">
        <v>13800</v>
      </c>
      <c r="F1382" s="25" t="s">
        <v>4663</v>
      </c>
      <c r="G1382" s="26">
        <v>1</v>
      </c>
      <c r="H1382" s="25">
        <v>0</v>
      </c>
      <c r="I1382" s="27">
        <f>ROUND(G1382*H1382,P4)</f>
        <v>0</v>
      </c>
      <c r="L1382" s="27">
        <v>0</v>
      </c>
      <c r="M1382" s="21">
        <f>ROUND(G1382*L1382,P4)</f>
        <v>0</v>
      </c>
      <c r="N1382" s="22" t="s">
        <v>633</v>
      </c>
      <c r="O1382" s="28">
        <f>M1382*AA1382</f>
        <v>0</v>
      </c>
      <c r="P1382" s="1">
        <v>3</v>
      </c>
      <c r="AA1382" s="1">
        <f>IF(P1382=1,$O$3,IF(P1382=2,$O$4,$O$5))</f>
        <v>0.21</v>
      </c>
    </row>
    <row r="1383" spans="1:27" ht="26.4" x14ac:dyDescent="0.25">
      <c r="A1383" s="1" t="s">
        <v>637</v>
      </c>
      <c r="E1383" s="24" t="s">
        <v>13800</v>
      </c>
    </row>
    <row r="1384" spans="1:27" x14ac:dyDescent="0.25">
      <c r="A1384" s="1" t="s">
        <v>638</v>
      </c>
      <c r="E1384" s="29" t="s">
        <v>5446</v>
      </c>
    </row>
    <row r="1385" spans="1:27" x14ac:dyDescent="0.25">
      <c r="A1385" s="1" t="s">
        <v>640</v>
      </c>
      <c r="E1385" s="24" t="s">
        <v>13505</v>
      </c>
    </row>
    <row r="1386" spans="1:27" ht="26.4" x14ac:dyDescent="0.25">
      <c r="A1386" s="1" t="s">
        <v>631</v>
      </c>
      <c r="B1386" s="1">
        <v>172</v>
      </c>
      <c r="C1386" s="23" t="s">
        <v>13801</v>
      </c>
      <c r="D1386" t="s">
        <v>633</v>
      </c>
      <c r="E1386" s="24" t="s">
        <v>13802</v>
      </c>
      <c r="F1386" s="25" t="s">
        <v>4663</v>
      </c>
      <c r="G1386" s="26">
        <v>1</v>
      </c>
      <c r="H1386" s="25">
        <v>0</v>
      </c>
      <c r="I1386" s="27">
        <f>ROUND(G1386*H1386,P4)</f>
        <v>0</v>
      </c>
      <c r="L1386" s="27">
        <v>0</v>
      </c>
      <c r="M1386" s="21">
        <f>ROUND(G1386*L1386,P4)</f>
        <v>0</v>
      </c>
      <c r="N1386" s="22" t="s">
        <v>633</v>
      </c>
      <c r="O1386" s="28">
        <f>M1386*AA1386</f>
        <v>0</v>
      </c>
      <c r="P1386" s="1">
        <v>3</v>
      </c>
      <c r="AA1386" s="1">
        <f>IF(P1386=1,$O$3,IF(P1386=2,$O$4,$O$5))</f>
        <v>0.21</v>
      </c>
    </row>
    <row r="1387" spans="1:27" ht="26.4" x14ac:dyDescent="0.25">
      <c r="A1387" s="1" t="s">
        <v>637</v>
      </c>
      <c r="E1387" s="24" t="s">
        <v>13802</v>
      </c>
    </row>
    <row r="1388" spans="1:27" x14ac:dyDescent="0.25">
      <c r="A1388" s="1" t="s">
        <v>638</v>
      </c>
      <c r="E1388" s="29" t="s">
        <v>5446</v>
      </c>
    </row>
    <row r="1389" spans="1:27" x14ac:dyDescent="0.25">
      <c r="A1389" s="1" t="s">
        <v>640</v>
      </c>
      <c r="E1389" s="24" t="s">
        <v>13505</v>
      </c>
    </row>
    <row r="1390" spans="1:27" ht="26.4" x14ac:dyDescent="0.25">
      <c r="A1390" s="1" t="s">
        <v>631</v>
      </c>
      <c r="B1390" s="1">
        <v>173</v>
      </c>
      <c r="C1390" s="23" t="s">
        <v>13803</v>
      </c>
      <c r="D1390" t="s">
        <v>633</v>
      </c>
      <c r="E1390" s="24" t="s">
        <v>13804</v>
      </c>
      <c r="F1390" s="25" t="s">
        <v>4663</v>
      </c>
      <c r="G1390" s="26">
        <v>1</v>
      </c>
      <c r="H1390" s="25">
        <v>0</v>
      </c>
      <c r="I1390" s="27">
        <f>ROUND(G1390*H1390,P4)</f>
        <v>0</v>
      </c>
      <c r="L1390" s="27">
        <v>0</v>
      </c>
      <c r="M1390" s="21">
        <f>ROUND(G1390*L1390,P4)</f>
        <v>0</v>
      </c>
      <c r="N1390" s="22" t="s">
        <v>633</v>
      </c>
      <c r="O1390" s="28">
        <f>M1390*AA1390</f>
        <v>0</v>
      </c>
      <c r="P1390" s="1">
        <v>3</v>
      </c>
      <c r="AA1390" s="1">
        <f>IF(P1390=1,$O$3,IF(P1390=2,$O$4,$O$5))</f>
        <v>0.21</v>
      </c>
    </row>
    <row r="1391" spans="1:27" ht="26.4" x14ac:dyDescent="0.25">
      <c r="A1391" s="1" t="s">
        <v>637</v>
      </c>
      <c r="E1391" s="24" t="s">
        <v>13804</v>
      </c>
    </row>
    <row r="1392" spans="1:27" x14ac:dyDescent="0.25">
      <c r="A1392" s="1" t="s">
        <v>638</v>
      </c>
      <c r="E1392" s="29" t="s">
        <v>5446</v>
      </c>
    </row>
    <row r="1393" spans="1:27" x14ac:dyDescent="0.25">
      <c r="A1393" s="1" t="s">
        <v>640</v>
      </c>
      <c r="E1393" s="24" t="s">
        <v>13505</v>
      </c>
    </row>
    <row r="1394" spans="1:27" ht="26.4" x14ac:dyDescent="0.25">
      <c r="A1394" s="1" t="s">
        <v>631</v>
      </c>
      <c r="B1394" s="1">
        <v>174</v>
      </c>
      <c r="C1394" s="23" t="s">
        <v>13805</v>
      </c>
      <c r="D1394" t="s">
        <v>633</v>
      </c>
      <c r="E1394" s="24" t="s">
        <v>13806</v>
      </c>
      <c r="F1394" s="25" t="s">
        <v>13728</v>
      </c>
      <c r="G1394" s="26">
        <v>12</v>
      </c>
      <c r="H1394" s="25">
        <v>0</v>
      </c>
      <c r="I1394" s="27">
        <f>ROUND(G1394*H1394,P4)</f>
        <v>0</v>
      </c>
      <c r="L1394" s="27">
        <v>0</v>
      </c>
      <c r="M1394" s="21">
        <f>ROUND(G1394*L1394,P4)</f>
        <v>0</v>
      </c>
      <c r="N1394" s="22" t="s">
        <v>633</v>
      </c>
      <c r="O1394" s="28">
        <f>M1394*AA1394</f>
        <v>0</v>
      </c>
      <c r="P1394" s="1">
        <v>3</v>
      </c>
      <c r="AA1394" s="1">
        <f>IF(P1394=1,$O$3,IF(P1394=2,$O$4,$O$5))</f>
        <v>0.21</v>
      </c>
    </row>
    <row r="1395" spans="1:27" ht="26.4" x14ac:dyDescent="0.25">
      <c r="A1395" s="1" t="s">
        <v>637</v>
      </c>
      <c r="E1395" s="24" t="s">
        <v>13806</v>
      </c>
    </row>
    <row r="1396" spans="1:27" x14ac:dyDescent="0.25">
      <c r="A1396" s="1" t="s">
        <v>638</v>
      </c>
      <c r="E1396" s="29" t="s">
        <v>13026</v>
      </c>
    </row>
    <row r="1397" spans="1:27" x14ac:dyDescent="0.25">
      <c r="A1397" s="1" t="s">
        <v>640</v>
      </c>
      <c r="E1397" s="24" t="s">
        <v>13505</v>
      </c>
    </row>
    <row r="1398" spans="1:27" ht="26.4" x14ac:dyDescent="0.25">
      <c r="A1398" s="1" t="s">
        <v>631</v>
      </c>
      <c r="B1398" s="1">
        <v>175</v>
      </c>
      <c r="C1398" s="23" t="s">
        <v>13807</v>
      </c>
      <c r="D1398" t="s">
        <v>633</v>
      </c>
      <c r="E1398" s="24" t="s">
        <v>13808</v>
      </c>
      <c r="F1398" s="25" t="s">
        <v>13728</v>
      </c>
      <c r="G1398" s="26">
        <v>12</v>
      </c>
      <c r="H1398" s="25">
        <v>0</v>
      </c>
      <c r="I1398" s="27">
        <f>ROUND(G1398*H1398,P4)</f>
        <v>0</v>
      </c>
      <c r="L1398" s="27">
        <v>0</v>
      </c>
      <c r="M1398" s="21">
        <f>ROUND(G1398*L1398,P4)</f>
        <v>0</v>
      </c>
      <c r="N1398" s="22" t="s">
        <v>633</v>
      </c>
      <c r="O1398" s="28">
        <f>M1398*AA1398</f>
        <v>0</v>
      </c>
      <c r="P1398" s="1">
        <v>3</v>
      </c>
      <c r="AA1398" s="1">
        <f>IF(P1398=1,$O$3,IF(P1398=2,$O$4,$O$5))</f>
        <v>0.21</v>
      </c>
    </row>
    <row r="1399" spans="1:27" ht="26.4" x14ac:dyDescent="0.25">
      <c r="A1399" s="1" t="s">
        <v>637</v>
      </c>
      <c r="E1399" s="24" t="s">
        <v>13808</v>
      </c>
    </row>
    <row r="1400" spans="1:27" x14ac:dyDescent="0.25">
      <c r="A1400" s="1" t="s">
        <v>638</v>
      </c>
      <c r="E1400" s="29" t="s">
        <v>13026</v>
      </c>
    </row>
    <row r="1401" spans="1:27" x14ac:dyDescent="0.25">
      <c r="A1401" s="1" t="s">
        <v>640</v>
      </c>
      <c r="E1401" s="24" t="s">
        <v>13505</v>
      </c>
    </row>
    <row r="1402" spans="1:27" x14ac:dyDescent="0.25">
      <c r="A1402" s="1" t="s">
        <v>631</v>
      </c>
      <c r="B1402" s="1">
        <v>176</v>
      </c>
      <c r="C1402" s="23" t="s">
        <v>13809</v>
      </c>
      <c r="D1402" t="s">
        <v>633</v>
      </c>
      <c r="E1402" s="24" t="s">
        <v>13810</v>
      </c>
      <c r="F1402" s="25" t="s">
        <v>4663</v>
      </c>
      <c r="G1402" s="26">
        <v>3</v>
      </c>
      <c r="H1402" s="25">
        <v>0</v>
      </c>
      <c r="I1402" s="27">
        <f>ROUND(G1402*H1402,P4)</f>
        <v>0</v>
      </c>
      <c r="L1402" s="27">
        <v>0</v>
      </c>
      <c r="M1402" s="21">
        <f>ROUND(G1402*L1402,P4)</f>
        <v>0</v>
      </c>
      <c r="N1402" s="22" t="s">
        <v>633</v>
      </c>
      <c r="O1402" s="28">
        <f>M1402*AA1402</f>
        <v>0</v>
      </c>
      <c r="P1402" s="1">
        <v>3</v>
      </c>
      <c r="AA1402" s="1">
        <f>IF(P1402=1,$O$3,IF(P1402=2,$O$4,$O$5))</f>
        <v>0.21</v>
      </c>
    </row>
    <row r="1403" spans="1:27" x14ac:dyDescent="0.25">
      <c r="A1403" s="1" t="s">
        <v>637</v>
      </c>
      <c r="E1403" s="24" t="s">
        <v>13810</v>
      </c>
    </row>
    <row r="1404" spans="1:27" x14ac:dyDescent="0.25">
      <c r="A1404" s="1" t="s">
        <v>638</v>
      </c>
      <c r="E1404" s="29" t="s">
        <v>9192</v>
      </c>
    </row>
    <row r="1405" spans="1:27" x14ac:dyDescent="0.25">
      <c r="A1405" s="1" t="s">
        <v>640</v>
      </c>
      <c r="E1405" s="24" t="s">
        <v>13505</v>
      </c>
    </row>
    <row r="1406" spans="1:27" ht="26.4" x14ac:dyDescent="0.25">
      <c r="A1406" s="1" t="s">
        <v>631</v>
      </c>
      <c r="B1406" s="1">
        <v>186</v>
      </c>
      <c r="C1406" s="23" t="s">
        <v>13811</v>
      </c>
      <c r="D1406" t="s">
        <v>633</v>
      </c>
      <c r="E1406" s="24" t="s">
        <v>13812</v>
      </c>
      <c r="F1406" s="25" t="s">
        <v>13728</v>
      </c>
      <c r="G1406" s="26">
        <v>16</v>
      </c>
      <c r="H1406" s="25">
        <v>0</v>
      </c>
      <c r="I1406" s="27">
        <f>ROUND(G1406*H1406,P4)</f>
        <v>0</v>
      </c>
      <c r="L1406" s="27">
        <v>0</v>
      </c>
      <c r="M1406" s="21">
        <f>ROUND(G1406*L1406,P4)</f>
        <v>0</v>
      </c>
      <c r="N1406" s="22" t="s">
        <v>633</v>
      </c>
      <c r="O1406" s="28">
        <f>M1406*AA1406</f>
        <v>0</v>
      </c>
      <c r="P1406" s="1">
        <v>3</v>
      </c>
      <c r="AA1406" s="1">
        <f>IF(P1406=1,$O$3,IF(P1406=2,$O$4,$O$5))</f>
        <v>0.21</v>
      </c>
    </row>
    <row r="1407" spans="1:27" ht="26.4" x14ac:dyDescent="0.25">
      <c r="A1407" s="1" t="s">
        <v>637</v>
      </c>
      <c r="E1407" s="24" t="s">
        <v>13812</v>
      </c>
    </row>
    <row r="1408" spans="1:27" x14ac:dyDescent="0.25">
      <c r="A1408" s="1" t="s">
        <v>638</v>
      </c>
      <c r="E1408" s="29" t="s">
        <v>13042</v>
      </c>
    </row>
    <row r="1409" spans="1:27" x14ac:dyDescent="0.25">
      <c r="A1409" s="1" t="s">
        <v>640</v>
      </c>
      <c r="E1409" s="24" t="s">
        <v>13505</v>
      </c>
    </row>
    <row r="1410" spans="1:27" x14ac:dyDescent="0.25">
      <c r="A1410" s="1" t="s">
        <v>631</v>
      </c>
      <c r="B1410" s="1">
        <v>187</v>
      </c>
      <c r="C1410" s="23" t="s">
        <v>13813</v>
      </c>
      <c r="D1410" t="s">
        <v>633</v>
      </c>
      <c r="E1410" s="24" t="s">
        <v>13732</v>
      </c>
      <c r="F1410" s="25" t="s">
        <v>2636</v>
      </c>
      <c r="G1410" s="26">
        <v>15</v>
      </c>
      <c r="H1410" s="25">
        <v>0</v>
      </c>
      <c r="I1410" s="27">
        <f>ROUND(G1410*H1410,P4)</f>
        <v>0</v>
      </c>
      <c r="L1410" s="27">
        <v>0</v>
      </c>
      <c r="M1410" s="21">
        <f>ROUND(G1410*L1410,P4)</f>
        <v>0</v>
      </c>
      <c r="N1410" s="22" t="s">
        <v>633</v>
      </c>
      <c r="O1410" s="28">
        <f>M1410*AA1410</f>
        <v>0</v>
      </c>
      <c r="P1410" s="1">
        <v>3</v>
      </c>
      <c r="AA1410" s="1">
        <f>IF(P1410=1,$O$3,IF(P1410=2,$O$4,$O$5))</f>
        <v>0.21</v>
      </c>
    </row>
    <row r="1411" spans="1:27" x14ac:dyDescent="0.25">
      <c r="A1411" s="1" t="s">
        <v>637</v>
      </c>
      <c r="E1411" s="24" t="s">
        <v>13732</v>
      </c>
    </row>
    <row r="1412" spans="1:27" x14ac:dyDescent="0.25">
      <c r="A1412" s="1" t="s">
        <v>638</v>
      </c>
      <c r="E1412" s="29" t="s">
        <v>13814</v>
      </c>
    </row>
    <row r="1413" spans="1:27" x14ac:dyDescent="0.25">
      <c r="A1413" s="1" t="s">
        <v>640</v>
      </c>
      <c r="E1413" s="24" t="s">
        <v>13505</v>
      </c>
    </row>
    <row r="1414" spans="1:27" x14ac:dyDescent="0.25">
      <c r="A1414" s="1" t="s">
        <v>628</v>
      </c>
      <c r="C1414" s="19" t="s">
        <v>13815</v>
      </c>
      <c r="E1414" s="20" t="s">
        <v>13816</v>
      </c>
      <c r="L1414" s="21">
        <f>SUMIFS(L1415:L1462,A1415:A1462,"P")</f>
        <v>0</v>
      </c>
      <c r="M1414" s="21">
        <f>SUMIFS(M1415:M1462,A1415:A1462,"P")</f>
        <v>0</v>
      </c>
      <c r="N1414" s="22"/>
    </row>
    <row r="1415" spans="1:27" x14ac:dyDescent="0.25">
      <c r="A1415" s="1" t="s">
        <v>631</v>
      </c>
      <c r="B1415" s="1">
        <v>177</v>
      </c>
      <c r="C1415" s="23" t="s">
        <v>13817</v>
      </c>
      <c r="D1415" t="s">
        <v>633</v>
      </c>
      <c r="E1415" s="24" t="s">
        <v>13818</v>
      </c>
      <c r="F1415" s="25" t="s">
        <v>4663</v>
      </c>
      <c r="G1415" s="26">
        <v>1</v>
      </c>
      <c r="H1415" s="25">
        <v>0</v>
      </c>
      <c r="I1415" s="27">
        <f>ROUND(G1415*H1415,P4)</f>
        <v>0</v>
      </c>
      <c r="L1415" s="27">
        <v>0</v>
      </c>
      <c r="M1415" s="21">
        <f>ROUND(G1415*L1415,P4)</f>
        <v>0</v>
      </c>
      <c r="N1415" s="22" t="s">
        <v>633</v>
      </c>
      <c r="O1415" s="28">
        <f>M1415*AA1415</f>
        <v>0</v>
      </c>
      <c r="P1415" s="1">
        <v>3</v>
      </c>
      <c r="AA1415" s="1">
        <f>IF(P1415=1,$O$3,IF(P1415=2,$O$4,$O$5))</f>
        <v>0.21</v>
      </c>
    </row>
    <row r="1416" spans="1:27" x14ac:dyDescent="0.25">
      <c r="A1416" s="1" t="s">
        <v>637</v>
      </c>
      <c r="E1416" s="24" t="s">
        <v>13818</v>
      </c>
    </row>
    <row r="1417" spans="1:27" x14ac:dyDescent="0.25">
      <c r="A1417" s="1" t="s">
        <v>638</v>
      </c>
      <c r="E1417" s="29" t="s">
        <v>5446</v>
      </c>
    </row>
    <row r="1418" spans="1:27" x14ac:dyDescent="0.25">
      <c r="A1418" s="1" t="s">
        <v>640</v>
      </c>
      <c r="E1418" s="24" t="s">
        <v>13505</v>
      </c>
    </row>
    <row r="1419" spans="1:27" x14ac:dyDescent="0.25">
      <c r="A1419" s="1" t="s">
        <v>631</v>
      </c>
      <c r="B1419" s="1">
        <v>178</v>
      </c>
      <c r="C1419" s="23" t="s">
        <v>13819</v>
      </c>
      <c r="D1419" t="s">
        <v>633</v>
      </c>
      <c r="E1419" s="24" t="s">
        <v>13820</v>
      </c>
      <c r="F1419" s="25" t="s">
        <v>4663</v>
      </c>
      <c r="G1419" s="26">
        <v>1</v>
      </c>
      <c r="H1419" s="25">
        <v>0</v>
      </c>
      <c r="I1419" s="27">
        <f>ROUND(G1419*H1419,P4)</f>
        <v>0</v>
      </c>
      <c r="L1419" s="27">
        <v>0</v>
      </c>
      <c r="M1419" s="21">
        <f>ROUND(G1419*L1419,P4)</f>
        <v>0</v>
      </c>
      <c r="N1419" s="22" t="s">
        <v>633</v>
      </c>
      <c r="O1419" s="28">
        <f>M1419*AA1419</f>
        <v>0</v>
      </c>
      <c r="P1419" s="1">
        <v>3</v>
      </c>
      <c r="AA1419" s="1">
        <f>IF(P1419=1,$O$3,IF(P1419=2,$O$4,$O$5))</f>
        <v>0.21</v>
      </c>
    </row>
    <row r="1420" spans="1:27" x14ac:dyDescent="0.25">
      <c r="A1420" s="1" t="s">
        <v>637</v>
      </c>
      <c r="E1420" s="24" t="s">
        <v>13820</v>
      </c>
    </row>
    <row r="1421" spans="1:27" x14ac:dyDescent="0.25">
      <c r="A1421" s="1" t="s">
        <v>638</v>
      </c>
      <c r="E1421" s="29" t="s">
        <v>5446</v>
      </c>
    </row>
    <row r="1422" spans="1:27" x14ac:dyDescent="0.25">
      <c r="A1422" s="1" t="s">
        <v>640</v>
      </c>
      <c r="E1422" s="24" t="s">
        <v>13505</v>
      </c>
    </row>
    <row r="1423" spans="1:27" x14ac:dyDescent="0.25">
      <c r="A1423" s="1" t="s">
        <v>631</v>
      </c>
      <c r="B1423" s="1">
        <v>179</v>
      </c>
      <c r="C1423" s="23" t="s">
        <v>13821</v>
      </c>
      <c r="D1423" t="s">
        <v>633</v>
      </c>
      <c r="E1423" s="24" t="s">
        <v>13822</v>
      </c>
      <c r="F1423" s="25" t="s">
        <v>4663</v>
      </c>
      <c r="G1423" s="26">
        <v>1</v>
      </c>
      <c r="H1423" s="25">
        <v>0</v>
      </c>
      <c r="I1423" s="27">
        <f>ROUND(G1423*H1423,P4)</f>
        <v>0</v>
      </c>
      <c r="L1423" s="27">
        <v>0</v>
      </c>
      <c r="M1423" s="21">
        <f>ROUND(G1423*L1423,P4)</f>
        <v>0</v>
      </c>
      <c r="N1423" s="22" t="s">
        <v>633</v>
      </c>
      <c r="O1423" s="28">
        <f>M1423*AA1423</f>
        <v>0</v>
      </c>
      <c r="P1423" s="1">
        <v>3</v>
      </c>
      <c r="AA1423" s="1">
        <f>IF(P1423=1,$O$3,IF(P1423=2,$O$4,$O$5))</f>
        <v>0.21</v>
      </c>
    </row>
    <row r="1424" spans="1:27" x14ac:dyDescent="0.25">
      <c r="A1424" s="1" t="s">
        <v>637</v>
      </c>
      <c r="E1424" s="24" t="s">
        <v>13822</v>
      </c>
    </row>
    <row r="1425" spans="1:27" x14ac:dyDescent="0.25">
      <c r="A1425" s="1" t="s">
        <v>638</v>
      </c>
      <c r="E1425" s="29" t="s">
        <v>5446</v>
      </c>
    </row>
    <row r="1426" spans="1:27" x14ac:dyDescent="0.25">
      <c r="A1426" s="1" t="s">
        <v>640</v>
      </c>
      <c r="E1426" s="24" t="s">
        <v>13505</v>
      </c>
    </row>
    <row r="1427" spans="1:27" x14ac:dyDescent="0.25">
      <c r="A1427" s="1" t="s">
        <v>631</v>
      </c>
      <c r="B1427" s="1">
        <v>180</v>
      </c>
      <c r="C1427" s="23" t="s">
        <v>13823</v>
      </c>
      <c r="D1427" t="s">
        <v>633</v>
      </c>
      <c r="E1427" s="24" t="s">
        <v>13824</v>
      </c>
      <c r="F1427" s="25" t="s">
        <v>814</v>
      </c>
      <c r="G1427" s="26">
        <v>8</v>
      </c>
      <c r="H1427" s="25">
        <v>0</v>
      </c>
      <c r="I1427" s="27">
        <f>ROUND(G1427*H1427,P4)</f>
        <v>0</v>
      </c>
      <c r="L1427" s="27">
        <v>0</v>
      </c>
      <c r="M1427" s="21">
        <f>ROUND(G1427*L1427,P4)</f>
        <v>0</v>
      </c>
      <c r="N1427" s="22" t="s">
        <v>633</v>
      </c>
      <c r="O1427" s="28">
        <f>M1427*AA1427</f>
        <v>0</v>
      </c>
      <c r="P1427" s="1">
        <v>3</v>
      </c>
      <c r="AA1427" s="1">
        <f>IF(P1427=1,$O$3,IF(P1427=2,$O$4,$O$5))</f>
        <v>0.21</v>
      </c>
    </row>
    <row r="1428" spans="1:27" x14ac:dyDescent="0.25">
      <c r="A1428" s="1" t="s">
        <v>637</v>
      </c>
      <c r="E1428" s="24" t="s">
        <v>13824</v>
      </c>
    </row>
    <row r="1429" spans="1:27" x14ac:dyDescent="0.25">
      <c r="A1429" s="1" t="s">
        <v>638</v>
      </c>
      <c r="E1429" s="29" t="s">
        <v>9379</v>
      </c>
    </row>
    <row r="1430" spans="1:27" x14ac:dyDescent="0.25">
      <c r="A1430" s="1" t="s">
        <v>640</v>
      </c>
      <c r="E1430" s="24" t="s">
        <v>13505</v>
      </c>
    </row>
    <row r="1431" spans="1:27" x14ac:dyDescent="0.25">
      <c r="A1431" s="1" t="s">
        <v>631</v>
      </c>
      <c r="B1431" s="1">
        <v>181</v>
      </c>
      <c r="C1431" s="23" t="s">
        <v>13825</v>
      </c>
      <c r="D1431" t="s">
        <v>633</v>
      </c>
      <c r="E1431" s="24" t="s">
        <v>13826</v>
      </c>
      <c r="F1431" s="25" t="s">
        <v>4663</v>
      </c>
      <c r="G1431" s="26">
        <v>1</v>
      </c>
      <c r="H1431" s="25">
        <v>0</v>
      </c>
      <c r="I1431" s="27">
        <f>ROUND(G1431*H1431,P4)</f>
        <v>0</v>
      </c>
      <c r="L1431" s="27">
        <v>0</v>
      </c>
      <c r="M1431" s="21">
        <f>ROUND(G1431*L1431,P4)</f>
        <v>0</v>
      </c>
      <c r="N1431" s="22" t="s">
        <v>633</v>
      </c>
      <c r="O1431" s="28">
        <f>M1431*AA1431</f>
        <v>0</v>
      </c>
      <c r="P1431" s="1">
        <v>3</v>
      </c>
      <c r="AA1431" s="1">
        <f>IF(P1431=1,$O$3,IF(P1431=2,$O$4,$O$5))</f>
        <v>0.21</v>
      </c>
    </row>
    <row r="1432" spans="1:27" x14ac:dyDescent="0.25">
      <c r="A1432" s="1" t="s">
        <v>637</v>
      </c>
      <c r="E1432" s="24" t="s">
        <v>13826</v>
      </c>
    </row>
    <row r="1433" spans="1:27" x14ac:dyDescent="0.25">
      <c r="A1433" s="1" t="s">
        <v>638</v>
      </c>
      <c r="E1433" s="29" t="s">
        <v>5446</v>
      </c>
    </row>
    <row r="1434" spans="1:27" x14ac:dyDescent="0.25">
      <c r="A1434" s="1" t="s">
        <v>640</v>
      </c>
      <c r="E1434" s="24" t="s">
        <v>13505</v>
      </c>
    </row>
    <row r="1435" spans="1:27" x14ac:dyDescent="0.25">
      <c r="A1435" s="1" t="s">
        <v>631</v>
      </c>
      <c r="B1435" s="1">
        <v>182</v>
      </c>
      <c r="C1435" s="23" t="s">
        <v>13827</v>
      </c>
      <c r="D1435" t="s">
        <v>633</v>
      </c>
      <c r="E1435" s="24" t="s">
        <v>13828</v>
      </c>
      <c r="F1435" s="25" t="s">
        <v>814</v>
      </c>
      <c r="G1435" s="26">
        <v>8</v>
      </c>
      <c r="H1435" s="25">
        <v>0</v>
      </c>
      <c r="I1435" s="27">
        <f>ROUND(G1435*H1435,P4)</f>
        <v>0</v>
      </c>
      <c r="L1435" s="27">
        <v>0</v>
      </c>
      <c r="M1435" s="21">
        <f>ROUND(G1435*L1435,P4)</f>
        <v>0</v>
      </c>
      <c r="N1435" s="22" t="s">
        <v>633</v>
      </c>
      <c r="O1435" s="28">
        <f>M1435*AA1435</f>
        <v>0</v>
      </c>
      <c r="P1435" s="1">
        <v>3</v>
      </c>
      <c r="AA1435" s="1">
        <f>IF(P1435=1,$O$3,IF(P1435=2,$O$4,$O$5))</f>
        <v>0.21</v>
      </c>
    </row>
    <row r="1436" spans="1:27" x14ac:dyDescent="0.25">
      <c r="A1436" s="1" t="s">
        <v>637</v>
      </c>
      <c r="E1436" s="24" t="s">
        <v>13828</v>
      </c>
    </row>
    <row r="1437" spans="1:27" x14ac:dyDescent="0.25">
      <c r="A1437" s="1" t="s">
        <v>638</v>
      </c>
      <c r="E1437" s="29" t="s">
        <v>9379</v>
      </c>
    </row>
    <row r="1438" spans="1:27" x14ac:dyDescent="0.25">
      <c r="A1438" s="1" t="s">
        <v>640</v>
      </c>
      <c r="E1438" s="24" t="s">
        <v>13505</v>
      </c>
    </row>
    <row r="1439" spans="1:27" x14ac:dyDescent="0.25">
      <c r="A1439" s="1" t="s">
        <v>631</v>
      </c>
      <c r="B1439" s="1">
        <v>183</v>
      </c>
      <c r="C1439" s="23" t="s">
        <v>13829</v>
      </c>
      <c r="D1439" t="s">
        <v>633</v>
      </c>
      <c r="E1439" s="24" t="s">
        <v>13830</v>
      </c>
      <c r="F1439" s="25" t="s">
        <v>814</v>
      </c>
      <c r="G1439" s="26">
        <v>8</v>
      </c>
      <c r="H1439" s="25">
        <v>0</v>
      </c>
      <c r="I1439" s="27">
        <f>ROUND(G1439*H1439,P4)</f>
        <v>0</v>
      </c>
      <c r="L1439" s="27">
        <v>0</v>
      </c>
      <c r="M1439" s="21">
        <f>ROUND(G1439*L1439,P4)</f>
        <v>0</v>
      </c>
      <c r="N1439" s="22" t="s">
        <v>633</v>
      </c>
      <c r="O1439" s="28">
        <f>M1439*AA1439</f>
        <v>0</v>
      </c>
      <c r="P1439" s="1">
        <v>3</v>
      </c>
      <c r="AA1439" s="1">
        <f>IF(P1439=1,$O$3,IF(P1439=2,$O$4,$O$5))</f>
        <v>0.21</v>
      </c>
    </row>
    <row r="1440" spans="1:27" x14ac:dyDescent="0.25">
      <c r="A1440" s="1" t="s">
        <v>637</v>
      </c>
      <c r="E1440" s="24" t="s">
        <v>13830</v>
      </c>
    </row>
    <row r="1441" spans="1:27" x14ac:dyDescent="0.25">
      <c r="A1441" s="1" t="s">
        <v>638</v>
      </c>
      <c r="E1441" s="29" t="s">
        <v>9379</v>
      </c>
    </row>
    <row r="1442" spans="1:27" x14ac:dyDescent="0.25">
      <c r="A1442" s="1" t="s">
        <v>640</v>
      </c>
      <c r="E1442" s="24" t="s">
        <v>13505</v>
      </c>
    </row>
    <row r="1443" spans="1:27" x14ac:dyDescent="0.25">
      <c r="A1443" s="1" t="s">
        <v>631</v>
      </c>
      <c r="B1443" s="1">
        <v>184</v>
      </c>
      <c r="C1443" s="23" t="s">
        <v>13831</v>
      </c>
      <c r="D1443" t="s">
        <v>633</v>
      </c>
      <c r="E1443" s="24" t="s">
        <v>13832</v>
      </c>
      <c r="F1443" s="25" t="s">
        <v>4663</v>
      </c>
      <c r="G1443" s="26">
        <v>1</v>
      </c>
      <c r="H1443" s="25">
        <v>0</v>
      </c>
      <c r="I1443" s="27">
        <f>ROUND(G1443*H1443,P4)</f>
        <v>0</v>
      </c>
      <c r="L1443" s="27">
        <v>0</v>
      </c>
      <c r="M1443" s="21">
        <f>ROUND(G1443*L1443,P4)</f>
        <v>0</v>
      </c>
      <c r="N1443" s="22" t="s">
        <v>633</v>
      </c>
      <c r="O1443" s="28">
        <f>M1443*AA1443</f>
        <v>0</v>
      </c>
      <c r="P1443" s="1">
        <v>3</v>
      </c>
      <c r="AA1443" s="1">
        <f>IF(P1443=1,$O$3,IF(P1443=2,$O$4,$O$5))</f>
        <v>0.21</v>
      </c>
    </row>
    <row r="1444" spans="1:27" x14ac:dyDescent="0.25">
      <c r="A1444" s="1" t="s">
        <v>637</v>
      </c>
      <c r="E1444" s="24" t="s">
        <v>13832</v>
      </c>
    </row>
    <row r="1445" spans="1:27" x14ac:dyDescent="0.25">
      <c r="A1445" s="1" t="s">
        <v>638</v>
      </c>
      <c r="E1445" s="29" t="s">
        <v>5446</v>
      </c>
    </row>
    <row r="1446" spans="1:27" x14ac:dyDescent="0.25">
      <c r="A1446" s="1" t="s">
        <v>640</v>
      </c>
      <c r="E1446" s="24" t="s">
        <v>13505</v>
      </c>
    </row>
    <row r="1447" spans="1:27" x14ac:dyDescent="0.25">
      <c r="A1447" s="1" t="s">
        <v>631</v>
      </c>
      <c r="B1447" s="1">
        <v>185</v>
      </c>
      <c r="C1447" s="23" t="s">
        <v>13833</v>
      </c>
      <c r="D1447" t="s">
        <v>633</v>
      </c>
      <c r="E1447" s="24" t="s">
        <v>13834</v>
      </c>
      <c r="F1447" s="25" t="s">
        <v>4663</v>
      </c>
      <c r="G1447" s="26">
        <v>1</v>
      </c>
      <c r="H1447" s="25">
        <v>0</v>
      </c>
      <c r="I1447" s="27">
        <f>ROUND(G1447*H1447,P4)</f>
        <v>0</v>
      </c>
      <c r="L1447" s="27">
        <v>0</v>
      </c>
      <c r="M1447" s="21">
        <f>ROUND(G1447*L1447,P4)</f>
        <v>0</v>
      </c>
      <c r="N1447" s="22" t="s">
        <v>633</v>
      </c>
      <c r="O1447" s="28">
        <f>M1447*AA1447</f>
        <v>0</v>
      </c>
      <c r="P1447" s="1">
        <v>3</v>
      </c>
      <c r="AA1447" s="1">
        <f>IF(P1447=1,$O$3,IF(P1447=2,$O$4,$O$5))</f>
        <v>0.21</v>
      </c>
    </row>
    <row r="1448" spans="1:27" x14ac:dyDescent="0.25">
      <c r="A1448" s="1" t="s">
        <v>637</v>
      </c>
      <c r="E1448" s="24" t="s">
        <v>13834</v>
      </c>
    </row>
    <row r="1449" spans="1:27" x14ac:dyDescent="0.25">
      <c r="A1449" s="1" t="s">
        <v>638</v>
      </c>
      <c r="E1449" s="29" t="s">
        <v>5446</v>
      </c>
    </row>
    <row r="1450" spans="1:27" x14ac:dyDescent="0.25">
      <c r="A1450" s="1" t="s">
        <v>640</v>
      </c>
      <c r="E1450" s="24" t="s">
        <v>13505</v>
      </c>
    </row>
    <row r="1451" spans="1:27" x14ac:dyDescent="0.25">
      <c r="A1451" s="1" t="s">
        <v>631</v>
      </c>
      <c r="B1451" s="1">
        <v>188</v>
      </c>
      <c r="C1451" s="23" t="s">
        <v>13835</v>
      </c>
      <c r="D1451" t="s">
        <v>633</v>
      </c>
      <c r="E1451" s="24" t="s">
        <v>13836</v>
      </c>
      <c r="F1451" s="25" t="s">
        <v>4663</v>
      </c>
      <c r="G1451" s="26">
        <v>1</v>
      </c>
      <c r="H1451" s="25">
        <v>0</v>
      </c>
      <c r="I1451" s="27">
        <f>ROUND(G1451*H1451,P4)</f>
        <v>0</v>
      </c>
      <c r="L1451" s="27">
        <v>0</v>
      </c>
      <c r="M1451" s="21">
        <f>ROUND(G1451*L1451,P4)</f>
        <v>0</v>
      </c>
      <c r="N1451" s="22" t="s">
        <v>633</v>
      </c>
      <c r="O1451" s="28">
        <f>M1451*AA1451</f>
        <v>0</v>
      </c>
      <c r="P1451" s="1">
        <v>3</v>
      </c>
      <c r="AA1451" s="1">
        <f>IF(P1451=1,$O$3,IF(P1451=2,$O$4,$O$5))</f>
        <v>0.21</v>
      </c>
    </row>
    <row r="1452" spans="1:27" x14ac:dyDescent="0.25">
      <c r="A1452" s="1" t="s">
        <v>637</v>
      </c>
      <c r="E1452" s="24" t="s">
        <v>13836</v>
      </c>
    </row>
    <row r="1453" spans="1:27" x14ac:dyDescent="0.25">
      <c r="A1453" s="1" t="s">
        <v>638</v>
      </c>
      <c r="E1453" s="29" t="s">
        <v>5446</v>
      </c>
    </row>
    <row r="1454" spans="1:27" x14ac:dyDescent="0.25">
      <c r="A1454" s="1" t="s">
        <v>640</v>
      </c>
      <c r="E1454" s="24" t="s">
        <v>13505</v>
      </c>
    </row>
    <row r="1455" spans="1:27" x14ac:dyDescent="0.25">
      <c r="A1455" s="1" t="s">
        <v>631</v>
      </c>
      <c r="B1455" s="1">
        <v>189</v>
      </c>
      <c r="C1455" s="23" t="s">
        <v>13837</v>
      </c>
      <c r="D1455" t="s">
        <v>633</v>
      </c>
      <c r="E1455" s="24" t="s">
        <v>13838</v>
      </c>
      <c r="F1455" s="25" t="s">
        <v>4663</v>
      </c>
      <c r="G1455" s="26">
        <v>1</v>
      </c>
      <c r="H1455" s="25">
        <v>0</v>
      </c>
      <c r="I1455" s="27">
        <f>ROUND(G1455*H1455,P4)</f>
        <v>0</v>
      </c>
      <c r="L1455" s="27">
        <v>0</v>
      </c>
      <c r="M1455" s="21">
        <f>ROUND(G1455*L1455,P4)</f>
        <v>0</v>
      </c>
      <c r="N1455" s="22" t="s">
        <v>633</v>
      </c>
      <c r="O1455" s="28">
        <f>M1455*AA1455</f>
        <v>0</v>
      </c>
      <c r="P1455" s="1">
        <v>3</v>
      </c>
      <c r="AA1455" s="1">
        <f>IF(P1455=1,$O$3,IF(P1455=2,$O$4,$O$5))</f>
        <v>0.21</v>
      </c>
    </row>
    <row r="1456" spans="1:27" x14ac:dyDescent="0.25">
      <c r="A1456" s="1" t="s">
        <v>637</v>
      </c>
      <c r="E1456" s="24" t="s">
        <v>13838</v>
      </c>
    </row>
    <row r="1457" spans="1:27" x14ac:dyDescent="0.25">
      <c r="A1457" s="1" t="s">
        <v>638</v>
      </c>
      <c r="E1457" s="29" t="s">
        <v>5446</v>
      </c>
    </row>
    <row r="1458" spans="1:27" x14ac:dyDescent="0.25">
      <c r="A1458" s="1" t="s">
        <v>640</v>
      </c>
      <c r="E1458" s="24" t="s">
        <v>13505</v>
      </c>
    </row>
    <row r="1459" spans="1:27" x14ac:dyDescent="0.25">
      <c r="A1459" s="1" t="s">
        <v>631</v>
      </c>
      <c r="B1459" s="1">
        <v>190</v>
      </c>
      <c r="C1459" s="23" t="s">
        <v>13839</v>
      </c>
      <c r="D1459" t="s">
        <v>633</v>
      </c>
      <c r="E1459" s="24" t="s">
        <v>13840</v>
      </c>
      <c r="F1459" s="25" t="s">
        <v>4663</v>
      </c>
      <c r="G1459" s="26">
        <v>1</v>
      </c>
      <c r="H1459" s="25">
        <v>0</v>
      </c>
      <c r="I1459" s="27">
        <f>ROUND(G1459*H1459,P4)</f>
        <v>0</v>
      </c>
      <c r="L1459" s="27">
        <v>0</v>
      </c>
      <c r="M1459" s="21">
        <f>ROUND(G1459*L1459,P4)</f>
        <v>0</v>
      </c>
      <c r="N1459" s="22" t="s">
        <v>633</v>
      </c>
      <c r="O1459" s="28">
        <f>M1459*AA1459</f>
        <v>0</v>
      </c>
      <c r="P1459" s="1">
        <v>3</v>
      </c>
      <c r="AA1459" s="1">
        <f>IF(P1459=1,$O$3,IF(P1459=2,$O$4,$O$5))</f>
        <v>0.21</v>
      </c>
    </row>
    <row r="1460" spans="1:27" x14ac:dyDescent="0.25">
      <c r="A1460" s="1" t="s">
        <v>637</v>
      </c>
      <c r="E1460" s="24" t="s">
        <v>13840</v>
      </c>
    </row>
    <row r="1461" spans="1:27" x14ac:dyDescent="0.25">
      <c r="A1461" s="1" t="s">
        <v>638</v>
      </c>
      <c r="E1461" s="29" t="s">
        <v>5446</v>
      </c>
    </row>
    <row r="1462" spans="1:27" x14ac:dyDescent="0.25">
      <c r="A1462" s="1" t="s">
        <v>640</v>
      </c>
      <c r="E1462" s="24" t="s">
        <v>13505</v>
      </c>
    </row>
    <row r="1463" spans="1:27" x14ac:dyDescent="0.25">
      <c r="A1463" s="1" t="s">
        <v>628</v>
      </c>
      <c r="C1463" s="19" t="s">
        <v>12157</v>
      </c>
      <c r="E1463" s="20" t="s">
        <v>12158</v>
      </c>
      <c r="L1463" s="21">
        <f>SUMIFS(L1464:L1487,A1464:A1487,"P")</f>
        <v>0</v>
      </c>
      <c r="M1463" s="21">
        <f>SUMIFS(M1464:M1487,A1464:A1487,"P")</f>
        <v>0</v>
      </c>
      <c r="N1463" s="22"/>
    </row>
    <row r="1464" spans="1:27" ht="26.4" x14ac:dyDescent="0.25">
      <c r="A1464" s="1" t="s">
        <v>631</v>
      </c>
      <c r="B1464" s="1">
        <v>16</v>
      </c>
      <c r="C1464" s="23" t="s">
        <v>13841</v>
      </c>
      <c r="D1464" t="s">
        <v>633</v>
      </c>
      <c r="E1464" s="24" t="s">
        <v>13842</v>
      </c>
      <c r="F1464" s="25" t="s">
        <v>870</v>
      </c>
      <c r="G1464" s="26">
        <v>8.0380000000000003</v>
      </c>
      <c r="H1464" s="25">
        <v>0</v>
      </c>
      <c r="I1464" s="27">
        <f>ROUND(G1464*H1464,P4)</f>
        <v>0</v>
      </c>
      <c r="L1464" s="27">
        <v>0</v>
      </c>
      <c r="M1464" s="21">
        <f>ROUND(G1464*L1464,P4)</f>
        <v>0</v>
      </c>
      <c r="N1464" s="22" t="s">
        <v>11651</v>
      </c>
      <c r="O1464" s="28">
        <f>M1464*AA1464</f>
        <v>0</v>
      </c>
      <c r="P1464" s="1">
        <v>3</v>
      </c>
      <c r="AA1464" s="1">
        <f>IF(P1464=1,$O$3,IF(P1464=2,$O$4,$O$5))</f>
        <v>0.21</v>
      </c>
    </row>
    <row r="1465" spans="1:27" ht="26.4" x14ac:dyDescent="0.25">
      <c r="A1465" s="1" t="s">
        <v>637</v>
      </c>
      <c r="E1465" s="24" t="s">
        <v>13842</v>
      </c>
    </row>
    <row r="1466" spans="1:27" ht="66" x14ac:dyDescent="0.25">
      <c r="A1466" s="1" t="s">
        <v>638</v>
      </c>
      <c r="E1466" s="29" t="s">
        <v>13843</v>
      </c>
    </row>
    <row r="1467" spans="1:27" x14ac:dyDescent="0.25">
      <c r="A1467" s="1" t="s">
        <v>640</v>
      </c>
      <c r="E1467" s="24" t="s">
        <v>1380</v>
      </c>
    </row>
    <row r="1468" spans="1:27" x14ac:dyDescent="0.25">
      <c r="A1468" s="1" t="s">
        <v>631</v>
      </c>
      <c r="B1468" s="1">
        <v>65</v>
      </c>
      <c r="C1468" s="23" t="s">
        <v>12165</v>
      </c>
      <c r="D1468" t="s">
        <v>633</v>
      </c>
      <c r="E1468" s="24" t="s">
        <v>13844</v>
      </c>
      <c r="F1468" s="25" t="s">
        <v>870</v>
      </c>
      <c r="G1468" s="26">
        <v>7.53</v>
      </c>
      <c r="H1468" s="25">
        <v>0</v>
      </c>
      <c r="I1468" s="27">
        <f>ROUND(G1468*H1468,P4)</f>
        <v>0</v>
      </c>
      <c r="L1468" s="27">
        <v>0</v>
      </c>
      <c r="M1468" s="21">
        <f>ROUND(G1468*L1468,P4)</f>
        <v>0</v>
      </c>
      <c r="N1468" s="22" t="s">
        <v>11651</v>
      </c>
      <c r="O1468" s="28">
        <f>M1468*AA1468</f>
        <v>0</v>
      </c>
      <c r="P1468" s="1">
        <v>3</v>
      </c>
      <c r="AA1468" s="1">
        <f>IF(P1468=1,$O$3,IF(P1468=2,$O$4,$O$5))</f>
        <v>0.21</v>
      </c>
    </row>
    <row r="1469" spans="1:27" x14ac:dyDescent="0.25">
      <c r="A1469" s="1" t="s">
        <v>637</v>
      </c>
      <c r="E1469" s="24" t="s">
        <v>13844</v>
      </c>
    </row>
    <row r="1470" spans="1:27" x14ac:dyDescent="0.25">
      <c r="A1470" s="1" t="s">
        <v>638</v>
      </c>
      <c r="E1470" s="29" t="s">
        <v>13845</v>
      </c>
    </row>
    <row r="1471" spans="1:27" x14ac:dyDescent="0.25">
      <c r="A1471" s="1" t="s">
        <v>640</v>
      </c>
      <c r="E1471" s="24" t="s">
        <v>633</v>
      </c>
    </row>
    <row r="1472" spans="1:27" x14ac:dyDescent="0.25">
      <c r="A1472" s="1" t="s">
        <v>631</v>
      </c>
      <c r="B1472" s="1">
        <v>66</v>
      </c>
      <c r="C1472" s="23" t="s">
        <v>12168</v>
      </c>
      <c r="D1472" t="s">
        <v>633</v>
      </c>
      <c r="E1472" s="24" t="s">
        <v>13846</v>
      </c>
      <c r="F1472" s="25" t="s">
        <v>870</v>
      </c>
      <c r="G1472" s="26">
        <v>7.53</v>
      </c>
      <c r="H1472" s="25">
        <v>0</v>
      </c>
      <c r="I1472" s="27">
        <f>ROUND(G1472*H1472,P4)</f>
        <v>0</v>
      </c>
      <c r="L1472" s="27">
        <v>0</v>
      </c>
      <c r="M1472" s="21">
        <f>ROUND(G1472*L1472,P4)</f>
        <v>0</v>
      </c>
      <c r="N1472" s="22" t="s">
        <v>11651</v>
      </c>
      <c r="O1472" s="28">
        <f>M1472*AA1472</f>
        <v>0</v>
      </c>
      <c r="P1472" s="1">
        <v>3</v>
      </c>
      <c r="AA1472" s="1">
        <f>IF(P1472=1,$O$3,IF(P1472=2,$O$4,$O$5))</f>
        <v>0.21</v>
      </c>
    </row>
    <row r="1473" spans="1:27" x14ac:dyDescent="0.25">
      <c r="A1473" s="1" t="s">
        <v>637</v>
      </c>
      <c r="E1473" s="24" t="s">
        <v>13846</v>
      </c>
    </row>
    <row r="1474" spans="1:27" x14ac:dyDescent="0.25">
      <c r="A1474" s="1" t="s">
        <v>638</v>
      </c>
      <c r="E1474" s="29" t="s">
        <v>13845</v>
      </c>
    </row>
    <row r="1475" spans="1:27" x14ac:dyDescent="0.25">
      <c r="A1475" s="1" t="s">
        <v>640</v>
      </c>
      <c r="E1475" s="24" t="s">
        <v>1380</v>
      </c>
    </row>
    <row r="1476" spans="1:27" ht="26.4" x14ac:dyDescent="0.25">
      <c r="A1476" s="1" t="s">
        <v>631</v>
      </c>
      <c r="B1476" s="1">
        <v>67</v>
      </c>
      <c r="C1476" s="23" t="s">
        <v>13847</v>
      </c>
      <c r="D1476" t="s">
        <v>633</v>
      </c>
      <c r="E1476" s="24" t="s">
        <v>13848</v>
      </c>
      <c r="F1476" s="25" t="s">
        <v>870</v>
      </c>
      <c r="G1476" s="26">
        <v>7.53</v>
      </c>
      <c r="H1476" s="25">
        <v>0</v>
      </c>
      <c r="I1476" s="27">
        <f>ROUND(G1476*H1476,P4)</f>
        <v>0</v>
      </c>
      <c r="L1476" s="27">
        <v>0</v>
      </c>
      <c r="M1476" s="21">
        <f>ROUND(G1476*L1476,P4)</f>
        <v>0</v>
      </c>
      <c r="N1476" s="22" t="s">
        <v>11651</v>
      </c>
      <c r="O1476" s="28">
        <f>M1476*AA1476</f>
        <v>0</v>
      </c>
      <c r="P1476" s="1">
        <v>3</v>
      </c>
      <c r="AA1476" s="1">
        <f>IF(P1476=1,$O$3,IF(P1476=2,$O$4,$O$5))</f>
        <v>0.21</v>
      </c>
    </row>
    <row r="1477" spans="1:27" ht="26.4" x14ac:dyDescent="0.25">
      <c r="A1477" s="1" t="s">
        <v>637</v>
      </c>
      <c r="E1477" s="24" t="s">
        <v>13848</v>
      </c>
    </row>
    <row r="1478" spans="1:27" ht="39.6" x14ac:dyDescent="0.25">
      <c r="A1478" s="1" t="s">
        <v>638</v>
      </c>
      <c r="E1478" s="29" t="s">
        <v>13849</v>
      </c>
    </row>
    <row r="1479" spans="1:27" x14ac:dyDescent="0.25">
      <c r="A1479" s="1" t="s">
        <v>640</v>
      </c>
      <c r="E1479" s="24" t="s">
        <v>1380</v>
      </c>
    </row>
    <row r="1480" spans="1:27" ht="26.4" x14ac:dyDescent="0.25">
      <c r="A1480" s="1" t="s">
        <v>631</v>
      </c>
      <c r="B1480" s="1">
        <v>68</v>
      </c>
      <c r="C1480" s="23" t="s">
        <v>12171</v>
      </c>
      <c r="D1480" t="s">
        <v>633</v>
      </c>
      <c r="E1480" s="24" t="s">
        <v>13850</v>
      </c>
      <c r="F1480" s="25" t="s">
        <v>647</v>
      </c>
      <c r="G1480" s="26">
        <v>7.26</v>
      </c>
      <c r="H1480" s="25">
        <v>0</v>
      </c>
      <c r="I1480" s="27">
        <f>ROUND(G1480*H1480,P4)</f>
        <v>0</v>
      </c>
      <c r="L1480" s="27">
        <v>0</v>
      </c>
      <c r="M1480" s="21">
        <f>ROUND(G1480*L1480,P4)</f>
        <v>0</v>
      </c>
      <c r="N1480" s="22" t="s">
        <v>11651</v>
      </c>
      <c r="O1480" s="28">
        <f>M1480*AA1480</f>
        <v>0</v>
      </c>
      <c r="P1480" s="1">
        <v>3</v>
      </c>
      <c r="AA1480" s="1">
        <f>IF(P1480=1,$O$3,IF(P1480=2,$O$4,$O$5))</f>
        <v>0.21</v>
      </c>
    </row>
    <row r="1481" spans="1:27" ht="26.4" x14ac:dyDescent="0.25">
      <c r="A1481" s="1" t="s">
        <v>637</v>
      </c>
      <c r="E1481" s="24" t="s">
        <v>13850</v>
      </c>
    </row>
    <row r="1482" spans="1:27" ht="39.6" x14ac:dyDescent="0.25">
      <c r="A1482" s="1" t="s">
        <v>638</v>
      </c>
      <c r="E1482" s="29" t="s">
        <v>13851</v>
      </c>
    </row>
    <row r="1483" spans="1:27" x14ac:dyDescent="0.25">
      <c r="A1483" s="1" t="s">
        <v>640</v>
      </c>
      <c r="E1483" s="24" t="s">
        <v>1380</v>
      </c>
    </row>
    <row r="1484" spans="1:27" ht="26.4" x14ac:dyDescent="0.25">
      <c r="A1484" s="1" t="s">
        <v>631</v>
      </c>
      <c r="B1484" s="1">
        <v>69</v>
      </c>
      <c r="C1484" s="23" t="s">
        <v>12174</v>
      </c>
      <c r="D1484" t="s">
        <v>633</v>
      </c>
      <c r="E1484" s="24" t="s">
        <v>13852</v>
      </c>
      <c r="F1484" s="25" t="s">
        <v>870</v>
      </c>
      <c r="G1484" s="26">
        <v>7.53</v>
      </c>
      <c r="H1484" s="25">
        <v>0</v>
      </c>
      <c r="I1484" s="27">
        <f>ROUND(G1484*H1484,P4)</f>
        <v>0</v>
      </c>
      <c r="L1484" s="27">
        <v>0</v>
      </c>
      <c r="M1484" s="21">
        <f>ROUND(G1484*L1484,P4)</f>
        <v>0</v>
      </c>
      <c r="N1484" s="22" t="s">
        <v>11651</v>
      </c>
      <c r="O1484" s="28">
        <f>M1484*AA1484</f>
        <v>0</v>
      </c>
      <c r="P1484" s="1">
        <v>3</v>
      </c>
      <c r="AA1484" s="1">
        <f>IF(P1484=1,$O$3,IF(P1484=2,$O$4,$O$5))</f>
        <v>0.21</v>
      </c>
    </row>
    <row r="1485" spans="1:27" ht="26.4" x14ac:dyDescent="0.25">
      <c r="A1485" s="1" t="s">
        <v>637</v>
      </c>
      <c r="E1485" s="24" t="s">
        <v>13852</v>
      </c>
    </row>
    <row r="1486" spans="1:27" ht="39.6" x14ac:dyDescent="0.25">
      <c r="A1486" s="1" t="s">
        <v>638</v>
      </c>
      <c r="E1486" s="29" t="s">
        <v>13849</v>
      </c>
    </row>
    <row r="1487" spans="1:27" x14ac:dyDescent="0.25">
      <c r="A1487" s="1" t="s">
        <v>640</v>
      </c>
      <c r="E1487" s="24" t="s">
        <v>1380</v>
      </c>
    </row>
    <row r="1488" spans="1:27" x14ac:dyDescent="0.25">
      <c r="A1488" s="1" t="s">
        <v>628</v>
      </c>
      <c r="C1488" s="19" t="s">
        <v>12187</v>
      </c>
      <c r="E1488" s="20" t="s">
        <v>12188</v>
      </c>
      <c r="L1488" s="21">
        <f>SUMIFS(L1489:L1516,A1489:A1516,"P")</f>
        <v>0</v>
      </c>
      <c r="M1488" s="21">
        <f>SUMIFS(M1489:M1516,A1489:A1516,"P")</f>
        <v>0</v>
      </c>
      <c r="N1488" s="22"/>
    </row>
    <row r="1489" spans="1:27" x14ac:dyDescent="0.25">
      <c r="A1489" s="1" t="s">
        <v>631</v>
      </c>
      <c r="B1489" s="1">
        <v>7</v>
      </c>
      <c r="C1489" s="23" t="s">
        <v>13853</v>
      </c>
      <c r="D1489" t="s">
        <v>633</v>
      </c>
      <c r="E1489" s="24" t="s">
        <v>13854</v>
      </c>
      <c r="F1489" s="25" t="s">
        <v>647</v>
      </c>
      <c r="G1489" s="26">
        <v>103.25</v>
      </c>
      <c r="H1489" s="25">
        <v>0</v>
      </c>
      <c r="I1489" s="27">
        <f>ROUND(G1489*H1489,P4)</f>
        <v>0</v>
      </c>
      <c r="L1489" s="27">
        <v>0</v>
      </c>
      <c r="M1489" s="21">
        <f>ROUND(G1489*L1489,P4)</f>
        <v>0</v>
      </c>
      <c r="N1489" s="22" t="s">
        <v>11651</v>
      </c>
      <c r="O1489" s="28">
        <f>M1489*AA1489</f>
        <v>0</v>
      </c>
      <c r="P1489" s="1">
        <v>3</v>
      </c>
      <c r="AA1489" s="1">
        <f>IF(P1489=1,$O$3,IF(P1489=2,$O$4,$O$5))</f>
        <v>0.21</v>
      </c>
    </row>
    <row r="1490" spans="1:27" x14ac:dyDescent="0.25">
      <c r="A1490" s="1" t="s">
        <v>637</v>
      </c>
      <c r="E1490" s="24" t="s">
        <v>13854</v>
      </c>
    </row>
    <row r="1491" spans="1:27" x14ac:dyDescent="0.25">
      <c r="A1491" s="1" t="s">
        <v>638</v>
      </c>
      <c r="E1491" s="29" t="s">
        <v>13855</v>
      </c>
    </row>
    <row r="1492" spans="1:27" x14ac:dyDescent="0.25">
      <c r="A1492" s="1" t="s">
        <v>640</v>
      </c>
      <c r="E1492" s="24" t="s">
        <v>1380</v>
      </c>
    </row>
    <row r="1493" spans="1:27" x14ac:dyDescent="0.25">
      <c r="A1493" s="1" t="s">
        <v>631</v>
      </c>
      <c r="B1493" s="1">
        <v>70</v>
      </c>
      <c r="C1493" s="23" t="s">
        <v>12195</v>
      </c>
      <c r="D1493" t="s">
        <v>633</v>
      </c>
      <c r="E1493" s="24" t="s">
        <v>13856</v>
      </c>
      <c r="F1493" s="25" t="s">
        <v>870</v>
      </c>
      <c r="G1493" s="26">
        <v>150.79</v>
      </c>
      <c r="H1493" s="25">
        <v>0</v>
      </c>
      <c r="I1493" s="27">
        <f>ROUND(G1493*H1493,P4)</f>
        <v>0</v>
      </c>
      <c r="L1493" s="27">
        <v>0</v>
      </c>
      <c r="M1493" s="21">
        <f>ROUND(G1493*L1493,P4)</f>
        <v>0</v>
      </c>
      <c r="N1493" s="22" t="s">
        <v>11651</v>
      </c>
      <c r="O1493" s="28">
        <f>M1493*AA1493</f>
        <v>0</v>
      </c>
      <c r="P1493" s="1">
        <v>3</v>
      </c>
      <c r="AA1493" s="1">
        <f>IF(P1493=1,$O$3,IF(P1493=2,$O$4,$O$5))</f>
        <v>0.21</v>
      </c>
    </row>
    <row r="1494" spans="1:27" x14ac:dyDescent="0.25">
      <c r="A1494" s="1" t="s">
        <v>637</v>
      </c>
      <c r="E1494" s="24" t="s">
        <v>13856</v>
      </c>
    </row>
    <row r="1495" spans="1:27" x14ac:dyDescent="0.25">
      <c r="A1495" s="1" t="s">
        <v>638</v>
      </c>
      <c r="E1495" s="29" t="s">
        <v>13857</v>
      </c>
    </row>
    <row r="1496" spans="1:27" x14ac:dyDescent="0.25">
      <c r="A1496" s="1" t="s">
        <v>640</v>
      </c>
      <c r="E1496" s="24" t="s">
        <v>1380</v>
      </c>
    </row>
    <row r="1497" spans="1:27" x14ac:dyDescent="0.25">
      <c r="A1497" s="1" t="s">
        <v>631</v>
      </c>
      <c r="B1497" s="1">
        <v>71</v>
      </c>
      <c r="C1497" s="23" t="s">
        <v>13858</v>
      </c>
      <c r="D1497" t="s">
        <v>633</v>
      </c>
      <c r="E1497" s="24" t="s">
        <v>13859</v>
      </c>
      <c r="F1497" s="25" t="s">
        <v>870</v>
      </c>
      <c r="G1497" s="26">
        <v>150.79</v>
      </c>
      <c r="H1497" s="25">
        <v>0</v>
      </c>
      <c r="I1497" s="27">
        <f>ROUND(G1497*H1497,P4)</f>
        <v>0</v>
      </c>
      <c r="L1497" s="27">
        <v>0</v>
      </c>
      <c r="M1497" s="21">
        <f>ROUND(G1497*L1497,P4)</f>
        <v>0</v>
      </c>
      <c r="N1497" s="22" t="s">
        <v>11651</v>
      </c>
      <c r="O1497" s="28">
        <f>M1497*AA1497</f>
        <v>0</v>
      </c>
      <c r="P1497" s="1">
        <v>3</v>
      </c>
      <c r="AA1497" s="1">
        <f>IF(P1497=1,$O$3,IF(P1497=2,$O$4,$O$5))</f>
        <v>0.21</v>
      </c>
    </row>
    <row r="1498" spans="1:27" x14ac:dyDescent="0.25">
      <c r="A1498" s="1" t="s">
        <v>637</v>
      </c>
      <c r="E1498" s="24" t="s">
        <v>13859</v>
      </c>
    </row>
    <row r="1499" spans="1:27" x14ac:dyDescent="0.25">
      <c r="A1499" s="1" t="s">
        <v>638</v>
      </c>
      <c r="E1499" s="29" t="s">
        <v>13857</v>
      </c>
    </row>
    <row r="1500" spans="1:27" x14ac:dyDescent="0.25">
      <c r="A1500" s="1" t="s">
        <v>640</v>
      </c>
      <c r="E1500" s="24" t="s">
        <v>1380</v>
      </c>
    </row>
    <row r="1501" spans="1:27" ht="26.4" x14ac:dyDescent="0.25">
      <c r="A1501" s="1" t="s">
        <v>631</v>
      </c>
      <c r="B1501" s="1">
        <v>72</v>
      </c>
      <c r="C1501" s="23" t="s">
        <v>13860</v>
      </c>
      <c r="D1501" t="s">
        <v>633</v>
      </c>
      <c r="E1501" s="24" t="s">
        <v>13861</v>
      </c>
      <c r="F1501" s="25" t="s">
        <v>870</v>
      </c>
      <c r="G1501" s="26">
        <v>52.19</v>
      </c>
      <c r="H1501" s="25">
        <v>0</v>
      </c>
      <c r="I1501" s="27">
        <f>ROUND(G1501*H1501,P4)</f>
        <v>0</v>
      </c>
      <c r="L1501" s="27">
        <v>0</v>
      </c>
      <c r="M1501" s="21">
        <f>ROUND(G1501*L1501,P4)</f>
        <v>0</v>
      </c>
      <c r="N1501" s="22" t="s">
        <v>11651</v>
      </c>
      <c r="O1501" s="28">
        <f>M1501*AA1501</f>
        <v>0</v>
      </c>
      <c r="P1501" s="1">
        <v>3</v>
      </c>
      <c r="AA1501" s="1">
        <f>IF(P1501=1,$O$3,IF(P1501=2,$O$4,$O$5))</f>
        <v>0.21</v>
      </c>
    </row>
    <row r="1502" spans="1:27" ht="26.4" x14ac:dyDescent="0.25">
      <c r="A1502" s="1" t="s">
        <v>637</v>
      </c>
      <c r="E1502" s="24" t="s">
        <v>13861</v>
      </c>
    </row>
    <row r="1503" spans="1:27" ht="92.4" x14ac:dyDescent="0.25">
      <c r="A1503" s="1" t="s">
        <v>638</v>
      </c>
      <c r="E1503" s="29" t="s">
        <v>13862</v>
      </c>
    </row>
    <row r="1504" spans="1:27" x14ac:dyDescent="0.25">
      <c r="A1504" s="1" t="s">
        <v>640</v>
      </c>
      <c r="E1504" s="24" t="s">
        <v>1380</v>
      </c>
    </row>
    <row r="1505" spans="1:27" ht="26.4" x14ac:dyDescent="0.25">
      <c r="A1505" s="1" t="s">
        <v>631</v>
      </c>
      <c r="B1505" s="1">
        <v>73</v>
      </c>
      <c r="C1505" s="23" t="s">
        <v>13863</v>
      </c>
      <c r="D1505" t="s">
        <v>633</v>
      </c>
      <c r="E1505" s="24" t="s">
        <v>13864</v>
      </c>
      <c r="F1505" s="25" t="s">
        <v>870</v>
      </c>
      <c r="G1505" s="26">
        <v>150.79</v>
      </c>
      <c r="H1505" s="25">
        <v>0</v>
      </c>
      <c r="I1505" s="27">
        <f>ROUND(G1505*H1505,P4)</f>
        <v>0</v>
      </c>
      <c r="L1505" s="27">
        <v>0</v>
      </c>
      <c r="M1505" s="21">
        <f>ROUND(G1505*L1505,P4)</f>
        <v>0</v>
      </c>
      <c r="N1505" s="22" t="s">
        <v>11651</v>
      </c>
      <c r="O1505" s="28">
        <f>M1505*AA1505</f>
        <v>0</v>
      </c>
      <c r="P1505" s="1">
        <v>3</v>
      </c>
      <c r="AA1505" s="1">
        <f>IF(P1505=1,$O$3,IF(P1505=2,$O$4,$O$5))</f>
        <v>0.21</v>
      </c>
    </row>
    <row r="1506" spans="1:27" ht="26.4" x14ac:dyDescent="0.25">
      <c r="A1506" s="1" t="s">
        <v>637</v>
      </c>
      <c r="E1506" s="24" t="s">
        <v>13864</v>
      </c>
    </row>
    <row r="1507" spans="1:27" ht="184.8" x14ac:dyDescent="0.25">
      <c r="A1507" s="1" t="s">
        <v>638</v>
      </c>
      <c r="E1507" s="29" t="s">
        <v>13865</v>
      </c>
    </row>
    <row r="1508" spans="1:27" x14ac:dyDescent="0.25">
      <c r="A1508" s="1" t="s">
        <v>640</v>
      </c>
      <c r="E1508" s="24" t="s">
        <v>1380</v>
      </c>
    </row>
    <row r="1509" spans="1:27" x14ac:dyDescent="0.25">
      <c r="A1509" s="1" t="s">
        <v>631</v>
      </c>
      <c r="B1509" s="1">
        <v>74</v>
      </c>
      <c r="C1509" s="23" t="s">
        <v>12203</v>
      </c>
      <c r="D1509" t="s">
        <v>633</v>
      </c>
      <c r="E1509" s="24" t="s">
        <v>13866</v>
      </c>
      <c r="F1509" s="25" t="s">
        <v>647</v>
      </c>
      <c r="G1509" s="26">
        <v>103.25</v>
      </c>
      <c r="H1509" s="25">
        <v>0</v>
      </c>
      <c r="I1509" s="27">
        <f>ROUND(G1509*H1509,P4)</f>
        <v>0</v>
      </c>
      <c r="L1509" s="27">
        <v>0</v>
      </c>
      <c r="M1509" s="21">
        <f>ROUND(G1509*L1509,P4)</f>
        <v>0</v>
      </c>
      <c r="N1509" s="22" t="s">
        <v>11651</v>
      </c>
      <c r="O1509" s="28">
        <f>M1509*AA1509</f>
        <v>0</v>
      </c>
      <c r="P1509" s="1">
        <v>3</v>
      </c>
      <c r="AA1509" s="1">
        <f>IF(P1509=1,$O$3,IF(P1509=2,$O$4,$O$5))</f>
        <v>0.21</v>
      </c>
    </row>
    <row r="1510" spans="1:27" x14ac:dyDescent="0.25">
      <c r="A1510" s="1" t="s">
        <v>637</v>
      </c>
      <c r="E1510" s="24" t="s">
        <v>13866</v>
      </c>
    </row>
    <row r="1511" spans="1:27" ht="184.8" x14ac:dyDescent="0.25">
      <c r="A1511" s="1" t="s">
        <v>638</v>
      </c>
      <c r="E1511" s="29" t="s">
        <v>13867</v>
      </c>
    </row>
    <row r="1512" spans="1:27" x14ac:dyDescent="0.25">
      <c r="A1512" s="1" t="s">
        <v>640</v>
      </c>
      <c r="E1512" s="24" t="s">
        <v>1380</v>
      </c>
    </row>
    <row r="1513" spans="1:27" ht="26.4" x14ac:dyDescent="0.25">
      <c r="A1513" s="1" t="s">
        <v>631</v>
      </c>
      <c r="B1513" s="1">
        <v>81</v>
      </c>
      <c r="C1513" s="23" t="s">
        <v>13868</v>
      </c>
      <c r="D1513" t="s">
        <v>633</v>
      </c>
      <c r="E1513" s="24" t="s">
        <v>13869</v>
      </c>
      <c r="F1513" s="25" t="s">
        <v>870</v>
      </c>
      <c r="G1513" s="26">
        <v>150.79</v>
      </c>
      <c r="H1513" s="25">
        <v>0</v>
      </c>
      <c r="I1513" s="27">
        <f>ROUND(G1513*H1513,P4)</f>
        <v>0</v>
      </c>
      <c r="L1513" s="27">
        <v>0</v>
      </c>
      <c r="M1513" s="21">
        <f>ROUND(G1513*L1513,P4)</f>
        <v>0</v>
      </c>
      <c r="N1513" s="22" t="s">
        <v>633</v>
      </c>
      <c r="O1513" s="28">
        <f>M1513*AA1513</f>
        <v>0</v>
      </c>
      <c r="P1513" s="1">
        <v>3</v>
      </c>
      <c r="AA1513" s="1">
        <f>IF(P1513=1,$O$3,IF(P1513=2,$O$4,$O$5))</f>
        <v>0.21</v>
      </c>
    </row>
    <row r="1514" spans="1:27" ht="26.4" x14ac:dyDescent="0.25">
      <c r="A1514" s="1" t="s">
        <v>637</v>
      </c>
      <c r="E1514" s="24" t="s">
        <v>13869</v>
      </c>
    </row>
    <row r="1515" spans="1:27" ht="26.4" x14ac:dyDescent="0.25">
      <c r="A1515" s="1" t="s">
        <v>638</v>
      </c>
      <c r="E1515" s="29" t="s">
        <v>13870</v>
      </c>
    </row>
    <row r="1516" spans="1:27" x14ac:dyDescent="0.25">
      <c r="A1516" s="1" t="s">
        <v>640</v>
      </c>
      <c r="E1516" s="24" t="s">
        <v>1380</v>
      </c>
    </row>
    <row r="1517" spans="1:27" x14ac:dyDescent="0.25">
      <c r="A1517" s="1" t="s">
        <v>628</v>
      </c>
      <c r="C1517" s="19" t="s">
        <v>12925</v>
      </c>
      <c r="E1517" s="20" t="s">
        <v>12926</v>
      </c>
      <c r="L1517" s="21">
        <f>SUMIFS(L1518:L1521,A1518:A1521,"P")</f>
        <v>0</v>
      </c>
      <c r="M1517" s="21">
        <f>SUMIFS(M1518:M1521,A1518:A1521,"P")</f>
        <v>0</v>
      </c>
      <c r="N1517" s="22"/>
    </row>
    <row r="1518" spans="1:27" x14ac:dyDescent="0.25">
      <c r="A1518" s="1" t="s">
        <v>631</v>
      </c>
      <c r="B1518" s="1">
        <v>197</v>
      </c>
      <c r="C1518" s="23" t="s">
        <v>13871</v>
      </c>
      <c r="D1518" t="s">
        <v>633</v>
      </c>
      <c r="E1518" s="24" t="s">
        <v>13872</v>
      </c>
      <c r="F1518" s="25" t="s">
        <v>870</v>
      </c>
      <c r="G1518" s="26">
        <v>53.113</v>
      </c>
      <c r="H1518" s="25">
        <v>0</v>
      </c>
      <c r="I1518" s="27">
        <f>ROUND(G1518*H1518,P4)</f>
        <v>0</v>
      </c>
      <c r="L1518" s="27">
        <v>0</v>
      </c>
      <c r="M1518" s="21">
        <f>ROUND(G1518*L1518,P4)</f>
        <v>0</v>
      </c>
      <c r="N1518" s="22" t="s">
        <v>633</v>
      </c>
      <c r="O1518" s="28">
        <f>M1518*AA1518</f>
        <v>0</v>
      </c>
      <c r="P1518" s="1">
        <v>3</v>
      </c>
      <c r="AA1518" s="1">
        <f>IF(P1518=1,$O$3,IF(P1518=2,$O$4,$O$5))</f>
        <v>0.21</v>
      </c>
    </row>
    <row r="1519" spans="1:27" x14ac:dyDescent="0.25">
      <c r="A1519" s="1" t="s">
        <v>637</v>
      </c>
      <c r="E1519" s="24" t="s">
        <v>13872</v>
      </c>
    </row>
    <row r="1520" spans="1:27" ht="224.4" x14ac:dyDescent="0.25">
      <c r="A1520" s="1" t="s">
        <v>638</v>
      </c>
      <c r="E1520" s="29" t="s">
        <v>13873</v>
      </c>
    </row>
    <row r="1521" spans="1:27" x14ac:dyDescent="0.25">
      <c r="A1521" s="1" t="s">
        <v>640</v>
      </c>
      <c r="E1521" s="24" t="s">
        <v>13505</v>
      </c>
    </row>
    <row r="1522" spans="1:27" x14ac:dyDescent="0.25">
      <c r="A1522" s="1" t="s">
        <v>628</v>
      </c>
      <c r="C1522" s="19" t="s">
        <v>12220</v>
      </c>
      <c r="E1522" s="20" t="s">
        <v>13874</v>
      </c>
      <c r="L1522" s="21">
        <f>SUMIFS(L1523:L1538,A1523:A1538,"P")</f>
        <v>0</v>
      </c>
      <c r="M1522" s="21">
        <f>SUMIFS(M1523:M1538,A1523:A1538,"P")</f>
        <v>0</v>
      </c>
      <c r="N1522" s="22"/>
    </row>
    <row r="1523" spans="1:27" x14ac:dyDescent="0.25">
      <c r="A1523" s="1" t="s">
        <v>631</v>
      </c>
      <c r="B1523" s="1">
        <v>75</v>
      </c>
      <c r="C1523" s="23" t="s">
        <v>13875</v>
      </c>
      <c r="D1523" t="s">
        <v>633</v>
      </c>
      <c r="E1523" s="24" t="s">
        <v>13876</v>
      </c>
      <c r="F1523" s="25" t="s">
        <v>870</v>
      </c>
      <c r="G1523" s="26">
        <v>24.76</v>
      </c>
      <c r="H1523" s="25">
        <v>0</v>
      </c>
      <c r="I1523" s="27">
        <f>ROUND(G1523*H1523,P4)</f>
        <v>0</v>
      </c>
      <c r="L1523" s="27">
        <v>0</v>
      </c>
      <c r="M1523" s="21">
        <f>ROUND(G1523*L1523,P4)</f>
        <v>0</v>
      </c>
      <c r="N1523" s="22" t="s">
        <v>11651</v>
      </c>
      <c r="O1523" s="28">
        <f>M1523*AA1523</f>
        <v>0</v>
      </c>
      <c r="P1523" s="1">
        <v>3</v>
      </c>
      <c r="AA1523" s="1">
        <f>IF(P1523=1,$O$3,IF(P1523=2,$O$4,$O$5))</f>
        <v>0.21</v>
      </c>
    </row>
    <row r="1524" spans="1:27" x14ac:dyDescent="0.25">
      <c r="A1524" s="1" t="s">
        <v>637</v>
      </c>
      <c r="E1524" s="24" t="s">
        <v>13876</v>
      </c>
    </row>
    <row r="1525" spans="1:27" x14ac:dyDescent="0.25">
      <c r="A1525" s="1" t="s">
        <v>638</v>
      </c>
      <c r="E1525" s="29" t="s">
        <v>13877</v>
      </c>
    </row>
    <row r="1526" spans="1:27" x14ac:dyDescent="0.25">
      <c r="A1526" s="1" t="s">
        <v>640</v>
      </c>
      <c r="E1526" s="24" t="s">
        <v>1380</v>
      </c>
    </row>
    <row r="1527" spans="1:27" ht="26.4" x14ac:dyDescent="0.25">
      <c r="A1527" s="1" t="s">
        <v>631</v>
      </c>
      <c r="B1527" s="1">
        <v>76</v>
      </c>
      <c r="C1527" s="23" t="s">
        <v>13878</v>
      </c>
      <c r="D1527" t="s">
        <v>633</v>
      </c>
      <c r="E1527" s="24" t="s">
        <v>13879</v>
      </c>
      <c r="F1527" s="25" t="s">
        <v>870</v>
      </c>
      <c r="G1527" s="26">
        <v>24.76</v>
      </c>
      <c r="H1527" s="25">
        <v>0</v>
      </c>
      <c r="I1527" s="27">
        <f>ROUND(G1527*H1527,P4)</f>
        <v>0</v>
      </c>
      <c r="L1527" s="27">
        <v>0</v>
      </c>
      <c r="M1527" s="21">
        <f>ROUND(G1527*L1527,P4)</f>
        <v>0</v>
      </c>
      <c r="N1527" s="22" t="s">
        <v>11651</v>
      </c>
      <c r="O1527" s="28">
        <f>M1527*AA1527</f>
        <v>0</v>
      </c>
      <c r="P1527" s="1">
        <v>3</v>
      </c>
      <c r="AA1527" s="1">
        <f>IF(P1527=1,$O$3,IF(P1527=2,$O$4,$O$5))</f>
        <v>0.21</v>
      </c>
    </row>
    <row r="1528" spans="1:27" ht="26.4" x14ac:dyDescent="0.25">
      <c r="A1528" s="1" t="s">
        <v>637</v>
      </c>
      <c r="E1528" s="24" t="s">
        <v>13879</v>
      </c>
    </row>
    <row r="1529" spans="1:27" ht="118.8" x14ac:dyDescent="0.25">
      <c r="A1529" s="1" t="s">
        <v>638</v>
      </c>
      <c r="E1529" s="29" t="s">
        <v>13880</v>
      </c>
    </row>
    <row r="1530" spans="1:27" x14ac:dyDescent="0.25">
      <c r="A1530" s="1" t="s">
        <v>640</v>
      </c>
      <c r="E1530" s="24" t="s">
        <v>1380</v>
      </c>
    </row>
    <row r="1531" spans="1:27" x14ac:dyDescent="0.25">
      <c r="A1531" s="1" t="s">
        <v>631</v>
      </c>
      <c r="B1531" s="1">
        <v>77</v>
      </c>
      <c r="C1531" s="23" t="s">
        <v>13881</v>
      </c>
      <c r="D1531" t="s">
        <v>633</v>
      </c>
      <c r="E1531" s="24" t="s">
        <v>13882</v>
      </c>
      <c r="F1531" s="25" t="s">
        <v>870</v>
      </c>
      <c r="G1531" s="26">
        <v>7.56</v>
      </c>
      <c r="H1531" s="25">
        <v>0</v>
      </c>
      <c r="I1531" s="27">
        <f>ROUND(G1531*H1531,P4)</f>
        <v>0</v>
      </c>
      <c r="L1531" s="27">
        <v>0</v>
      </c>
      <c r="M1531" s="21">
        <f>ROUND(G1531*L1531,P4)</f>
        <v>0</v>
      </c>
      <c r="N1531" s="22" t="s">
        <v>11651</v>
      </c>
      <c r="O1531" s="28">
        <f>M1531*AA1531</f>
        <v>0</v>
      </c>
      <c r="P1531" s="1">
        <v>3</v>
      </c>
      <c r="AA1531" s="1">
        <f>IF(P1531=1,$O$3,IF(P1531=2,$O$4,$O$5))</f>
        <v>0.21</v>
      </c>
    </row>
    <row r="1532" spans="1:27" x14ac:dyDescent="0.25">
      <c r="A1532" s="1" t="s">
        <v>637</v>
      </c>
      <c r="E1532" s="24" t="s">
        <v>13882</v>
      </c>
    </row>
    <row r="1533" spans="1:27" ht="39.6" x14ac:dyDescent="0.25">
      <c r="A1533" s="1" t="s">
        <v>638</v>
      </c>
      <c r="E1533" s="29" t="s">
        <v>13883</v>
      </c>
    </row>
    <row r="1534" spans="1:27" x14ac:dyDescent="0.25">
      <c r="A1534" s="1" t="s">
        <v>640</v>
      </c>
      <c r="E1534" s="24" t="s">
        <v>1380</v>
      </c>
    </row>
    <row r="1535" spans="1:27" x14ac:dyDescent="0.25">
      <c r="A1535" s="1" t="s">
        <v>631</v>
      </c>
      <c r="B1535" s="1">
        <v>198</v>
      </c>
      <c r="C1535" s="23" t="s">
        <v>13884</v>
      </c>
      <c r="D1535" t="s">
        <v>633</v>
      </c>
      <c r="E1535" s="24" t="s">
        <v>13885</v>
      </c>
      <c r="F1535" s="25" t="s">
        <v>870</v>
      </c>
      <c r="G1535" s="26">
        <v>742.94</v>
      </c>
      <c r="H1535" s="25">
        <v>0</v>
      </c>
      <c r="I1535" s="27">
        <f>ROUND(G1535*H1535,P4)</f>
        <v>0</v>
      </c>
      <c r="L1535" s="27">
        <v>0</v>
      </c>
      <c r="M1535" s="21">
        <f>ROUND(G1535*L1535,P4)</f>
        <v>0</v>
      </c>
      <c r="N1535" s="22" t="s">
        <v>633</v>
      </c>
      <c r="O1535" s="28">
        <f>M1535*AA1535</f>
        <v>0</v>
      </c>
      <c r="P1535" s="1">
        <v>3</v>
      </c>
      <c r="AA1535" s="1">
        <f>IF(P1535=1,$O$3,IF(P1535=2,$O$4,$O$5))</f>
        <v>0.21</v>
      </c>
    </row>
    <row r="1536" spans="1:27" x14ac:dyDescent="0.25">
      <c r="A1536" s="1" t="s">
        <v>637</v>
      </c>
      <c r="E1536" s="24" t="s">
        <v>13885</v>
      </c>
    </row>
    <row r="1537" spans="1:27" ht="39.6" x14ac:dyDescent="0.25">
      <c r="A1537" s="1" t="s">
        <v>638</v>
      </c>
      <c r="E1537" s="29" t="s">
        <v>13886</v>
      </c>
    </row>
    <row r="1538" spans="1:27" x14ac:dyDescent="0.25">
      <c r="A1538" s="1" t="s">
        <v>640</v>
      </c>
      <c r="E1538" s="24" t="s">
        <v>1380</v>
      </c>
    </row>
    <row r="1539" spans="1:27" x14ac:dyDescent="0.25">
      <c r="A1539" s="1" t="s">
        <v>628</v>
      </c>
      <c r="C1539" s="19" t="s">
        <v>12242</v>
      </c>
      <c r="E1539" s="20" t="s">
        <v>12243</v>
      </c>
      <c r="L1539" s="21">
        <f>SUMIFS(L1540:L1551,A1540:A1551,"P")</f>
        <v>0</v>
      </c>
      <c r="M1539" s="21">
        <f>SUMIFS(M1540:M1551,A1540:A1551,"P")</f>
        <v>0</v>
      </c>
      <c r="N1539" s="22"/>
    </row>
    <row r="1540" spans="1:27" x14ac:dyDescent="0.25">
      <c r="A1540" s="1" t="s">
        <v>631</v>
      </c>
      <c r="B1540" s="1">
        <v>78</v>
      </c>
      <c r="C1540" s="23" t="s">
        <v>13887</v>
      </c>
      <c r="D1540" t="s">
        <v>633</v>
      </c>
      <c r="E1540" s="24" t="s">
        <v>13888</v>
      </c>
      <c r="F1540" s="25" t="s">
        <v>870</v>
      </c>
      <c r="G1540" s="26">
        <v>946.86300000000006</v>
      </c>
      <c r="H1540" s="25">
        <v>0</v>
      </c>
      <c r="I1540" s="27">
        <f>ROUND(G1540*H1540,P4)</f>
        <v>0</v>
      </c>
      <c r="L1540" s="27">
        <v>0</v>
      </c>
      <c r="M1540" s="21">
        <f>ROUND(G1540*L1540,P4)</f>
        <v>0</v>
      </c>
      <c r="N1540" s="22" t="s">
        <v>11651</v>
      </c>
      <c r="O1540" s="28">
        <f>M1540*AA1540</f>
        <v>0</v>
      </c>
      <c r="P1540" s="1">
        <v>3</v>
      </c>
      <c r="AA1540" s="1">
        <f>IF(P1540=1,$O$3,IF(P1540=2,$O$4,$O$5))</f>
        <v>0.21</v>
      </c>
    </row>
    <row r="1541" spans="1:27" x14ac:dyDescent="0.25">
      <c r="A1541" s="1" t="s">
        <v>637</v>
      </c>
      <c r="E1541" s="24" t="s">
        <v>13888</v>
      </c>
    </row>
    <row r="1542" spans="1:27" x14ac:dyDescent="0.25">
      <c r="A1542" s="1" t="s">
        <v>638</v>
      </c>
      <c r="E1542" s="29" t="s">
        <v>13889</v>
      </c>
    </row>
    <row r="1543" spans="1:27" x14ac:dyDescent="0.25">
      <c r="A1543" s="1" t="s">
        <v>640</v>
      </c>
      <c r="E1543" s="24" t="s">
        <v>1380</v>
      </c>
    </row>
    <row r="1544" spans="1:27" ht="26.4" x14ac:dyDescent="0.25">
      <c r="A1544" s="1" t="s">
        <v>631</v>
      </c>
      <c r="B1544" s="1">
        <v>79</v>
      </c>
      <c r="C1544" s="23" t="s">
        <v>13890</v>
      </c>
      <c r="D1544" t="s">
        <v>633</v>
      </c>
      <c r="E1544" s="24" t="s">
        <v>13891</v>
      </c>
      <c r="F1544" s="25" t="s">
        <v>870</v>
      </c>
      <c r="G1544" s="26">
        <v>946.86300000000006</v>
      </c>
      <c r="H1544" s="25">
        <v>0</v>
      </c>
      <c r="I1544" s="27">
        <f>ROUND(G1544*H1544,P4)</f>
        <v>0</v>
      </c>
      <c r="L1544" s="27">
        <v>0</v>
      </c>
      <c r="M1544" s="21">
        <f>ROUND(G1544*L1544,P4)</f>
        <v>0</v>
      </c>
      <c r="N1544" s="22" t="s">
        <v>11651</v>
      </c>
      <c r="O1544" s="28">
        <f>M1544*AA1544</f>
        <v>0</v>
      </c>
      <c r="P1544" s="1">
        <v>3</v>
      </c>
      <c r="AA1544" s="1">
        <f>IF(P1544=1,$O$3,IF(P1544=2,$O$4,$O$5))</f>
        <v>0.21</v>
      </c>
    </row>
    <row r="1545" spans="1:27" ht="26.4" x14ac:dyDescent="0.25">
      <c r="A1545" s="1" t="s">
        <v>637</v>
      </c>
      <c r="E1545" s="24" t="s">
        <v>13891</v>
      </c>
    </row>
    <row r="1546" spans="1:27" x14ac:dyDescent="0.25">
      <c r="A1546" s="1" t="s">
        <v>638</v>
      </c>
      <c r="E1546" s="29" t="s">
        <v>13889</v>
      </c>
    </row>
    <row r="1547" spans="1:27" x14ac:dyDescent="0.25">
      <c r="A1547" s="1" t="s">
        <v>640</v>
      </c>
      <c r="E1547" s="24" t="s">
        <v>1380</v>
      </c>
    </row>
    <row r="1548" spans="1:27" ht="26.4" x14ac:dyDescent="0.25">
      <c r="A1548" s="1" t="s">
        <v>631</v>
      </c>
      <c r="B1548" s="1">
        <v>80</v>
      </c>
      <c r="C1548" s="23" t="s">
        <v>13892</v>
      </c>
      <c r="D1548" t="s">
        <v>633</v>
      </c>
      <c r="E1548" s="24" t="s">
        <v>13893</v>
      </c>
      <c r="F1548" s="25" t="s">
        <v>870</v>
      </c>
      <c r="G1548" s="26">
        <v>946.86300000000006</v>
      </c>
      <c r="H1548" s="25">
        <v>0</v>
      </c>
      <c r="I1548" s="27">
        <f>ROUND(G1548*H1548,P4)</f>
        <v>0</v>
      </c>
      <c r="L1548" s="27">
        <v>0</v>
      </c>
      <c r="M1548" s="21">
        <f>ROUND(G1548*L1548,P4)</f>
        <v>0</v>
      </c>
      <c r="N1548" s="22" t="s">
        <v>11651</v>
      </c>
      <c r="O1548" s="28">
        <f>M1548*AA1548</f>
        <v>0</v>
      </c>
      <c r="P1548" s="1">
        <v>3</v>
      </c>
      <c r="AA1548" s="1">
        <f>IF(P1548=1,$O$3,IF(P1548=2,$O$4,$O$5))</f>
        <v>0.21</v>
      </c>
    </row>
    <row r="1549" spans="1:27" ht="26.4" x14ac:dyDescent="0.25">
      <c r="A1549" s="1" t="s">
        <v>637</v>
      </c>
      <c r="E1549" s="24" t="s">
        <v>13893</v>
      </c>
    </row>
    <row r="1550" spans="1:27" ht="66" x14ac:dyDescent="0.25">
      <c r="A1550" s="1" t="s">
        <v>638</v>
      </c>
      <c r="E1550" s="29" t="s">
        <v>13894</v>
      </c>
    </row>
    <row r="1551" spans="1:27" x14ac:dyDescent="0.25">
      <c r="A1551" s="1" t="s">
        <v>640</v>
      </c>
      <c r="E1551"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900-000000000000}">
  <sheetPr>
    <pageSetUpPr fitToPage="1"/>
  </sheetPr>
  <dimension ref="A1:AA124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490</v>
      </c>
      <c r="M3" s="17">
        <f>Rekapitulace!C250</f>
        <v>0</v>
      </c>
      <c r="N3" s="4" t="s">
        <v>3</v>
      </c>
      <c r="O3">
        <v>0</v>
      </c>
      <c r="P3">
        <v>2</v>
      </c>
    </row>
    <row r="4" spans="1:27" ht="34.049999999999997" customHeight="1" x14ac:dyDescent="0.25">
      <c r="A4" s="14" t="s">
        <v>609</v>
      </c>
      <c r="B4" s="15"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COUNTIFS(L8:L1246,"=0",A8:A1246,"P")+COUNTIFS(L8:L1246,"",A8:A1246,"P")+SUM(Q8:Q1246)</f>
        <v>301</v>
      </c>
    </row>
    <row r="8" spans="1:27" x14ac:dyDescent="0.25">
      <c r="A8" s="1" t="s">
        <v>626</v>
      </c>
      <c r="C8" s="19" t="s">
        <v>13895</v>
      </c>
      <c r="E8" s="20" t="s">
        <v>501</v>
      </c>
      <c r="L8" s="21">
        <f>L9+L192+L588</f>
        <v>0</v>
      </c>
      <c r="M8" s="21">
        <f>M9+M192+M588</f>
        <v>0</v>
      </c>
      <c r="N8" s="22"/>
    </row>
    <row r="9" spans="1:27" ht="26.4" x14ac:dyDescent="0.25">
      <c r="A9" s="1" t="s">
        <v>3549</v>
      </c>
      <c r="C9" s="19" t="s">
        <v>13896</v>
      </c>
      <c r="E9" s="20" t="s">
        <v>13897</v>
      </c>
      <c r="L9" s="21">
        <f>L10+L163</f>
        <v>0</v>
      </c>
      <c r="M9" s="21">
        <f>M10+M163</f>
        <v>0</v>
      </c>
      <c r="N9" s="22"/>
    </row>
    <row r="10" spans="1:27" x14ac:dyDescent="0.25">
      <c r="A10" s="1" t="s">
        <v>628</v>
      </c>
      <c r="C10" s="19" t="s">
        <v>12969</v>
      </c>
      <c r="E10" s="20" t="s">
        <v>4082</v>
      </c>
      <c r="L10" s="21">
        <f>SUMIFS(L11:L162,A11:A162,"P")</f>
        <v>0</v>
      </c>
      <c r="M10" s="21">
        <f>SUMIFS(M11:M162,A11:A162,"P")</f>
        <v>0</v>
      </c>
      <c r="N10" s="22"/>
    </row>
    <row r="11" spans="1:27" x14ac:dyDescent="0.25">
      <c r="A11" s="1" t="s">
        <v>631</v>
      </c>
      <c r="B11" s="1">
        <v>1</v>
      </c>
      <c r="C11" s="23" t="s">
        <v>13898</v>
      </c>
      <c r="D11" t="s">
        <v>633</v>
      </c>
      <c r="E11" s="24" t="s">
        <v>12496</v>
      </c>
      <c r="F11" s="25" t="s">
        <v>657</v>
      </c>
      <c r="G11" s="26">
        <v>12</v>
      </c>
      <c r="H11" s="25">
        <v>0</v>
      </c>
      <c r="I11" s="27">
        <f>ROUND(G11*H11,P4)</f>
        <v>0</v>
      </c>
      <c r="L11" s="27">
        <v>0</v>
      </c>
      <c r="M11" s="21">
        <f>ROUND(G11*L11,P4)</f>
        <v>0</v>
      </c>
      <c r="N11" s="22" t="s">
        <v>633</v>
      </c>
      <c r="O11" s="28">
        <f>M11*AA11</f>
        <v>0</v>
      </c>
      <c r="P11" s="1">
        <v>3</v>
      </c>
      <c r="AA11" s="1">
        <f>IF(P11=1,$O$3,IF(P11=2,$O$4,$O$5))</f>
        <v>0.21</v>
      </c>
    </row>
    <row r="12" spans="1:27" ht="26.4" x14ac:dyDescent="0.25">
      <c r="A12" s="1" t="s">
        <v>637</v>
      </c>
      <c r="E12" s="24" t="s">
        <v>13010</v>
      </c>
    </row>
    <row r="13" spans="1:27" x14ac:dyDescent="0.25">
      <c r="A13" s="1" t="s">
        <v>638</v>
      </c>
      <c r="E13" s="29" t="s">
        <v>9215</v>
      </c>
    </row>
    <row r="14" spans="1:27" ht="92.4" x14ac:dyDescent="0.25">
      <c r="A14" s="1" t="s">
        <v>640</v>
      </c>
      <c r="E14" s="24" t="s">
        <v>13011</v>
      </c>
    </row>
    <row r="15" spans="1:27" ht="26.4" x14ac:dyDescent="0.25">
      <c r="A15" s="1" t="s">
        <v>631</v>
      </c>
      <c r="B15" s="1">
        <v>2</v>
      </c>
      <c r="C15" s="23" t="s">
        <v>13899</v>
      </c>
      <c r="D15" t="s">
        <v>633</v>
      </c>
      <c r="E15" s="24" t="s">
        <v>12509</v>
      </c>
      <c r="F15" s="25" t="s">
        <v>657</v>
      </c>
      <c r="G15" s="26">
        <v>7</v>
      </c>
      <c r="H15" s="25">
        <v>0</v>
      </c>
      <c r="I15" s="27">
        <f>ROUND(G15*H15,P4)</f>
        <v>0</v>
      </c>
      <c r="L15" s="27">
        <v>0</v>
      </c>
      <c r="M15" s="21">
        <f>ROUND(G15*L15,P4)</f>
        <v>0</v>
      </c>
      <c r="N15" s="22" t="s">
        <v>633</v>
      </c>
      <c r="O15" s="28">
        <f>M15*AA15</f>
        <v>0</v>
      </c>
      <c r="P15" s="1">
        <v>3</v>
      </c>
      <c r="AA15" s="1">
        <f>IF(P15=1,$O$3,IF(P15=2,$O$4,$O$5))</f>
        <v>0.21</v>
      </c>
    </row>
    <row r="16" spans="1:27" ht="26.4" x14ac:dyDescent="0.25">
      <c r="A16" s="1" t="s">
        <v>637</v>
      </c>
      <c r="E16" s="24" t="s">
        <v>13023</v>
      </c>
    </row>
    <row r="17" spans="1:27" x14ac:dyDescent="0.25">
      <c r="A17" s="1" t="s">
        <v>638</v>
      </c>
      <c r="E17" s="29" t="s">
        <v>9201</v>
      </c>
    </row>
    <row r="18" spans="1:27" ht="92.4" x14ac:dyDescent="0.25">
      <c r="A18" s="1" t="s">
        <v>640</v>
      </c>
      <c r="E18" s="24" t="s">
        <v>13011</v>
      </c>
    </row>
    <row r="19" spans="1:27" x14ac:dyDescent="0.25">
      <c r="A19" s="1" t="s">
        <v>631</v>
      </c>
      <c r="B19" s="1">
        <v>3</v>
      </c>
      <c r="C19" s="23" t="s">
        <v>13900</v>
      </c>
      <c r="D19" t="s">
        <v>633</v>
      </c>
      <c r="E19" s="24" t="s">
        <v>13901</v>
      </c>
      <c r="F19" s="25" t="s">
        <v>657</v>
      </c>
      <c r="G19" s="26">
        <v>2</v>
      </c>
      <c r="H19" s="25">
        <v>0</v>
      </c>
      <c r="I19" s="27">
        <f>ROUND(G19*H19,P4)</f>
        <v>0</v>
      </c>
      <c r="L19" s="27">
        <v>0</v>
      </c>
      <c r="M19" s="21">
        <f>ROUND(G19*L19,P4)</f>
        <v>0</v>
      </c>
      <c r="N19" s="22" t="s">
        <v>633</v>
      </c>
      <c r="O19" s="28">
        <f>M19*AA19</f>
        <v>0</v>
      </c>
      <c r="P19" s="1">
        <v>3</v>
      </c>
      <c r="AA19" s="1">
        <f>IF(P19=1,$O$3,IF(P19=2,$O$4,$O$5))</f>
        <v>0.21</v>
      </c>
    </row>
    <row r="20" spans="1:27" ht="26.4" x14ac:dyDescent="0.25">
      <c r="A20" s="1" t="s">
        <v>637</v>
      </c>
      <c r="E20" s="24" t="s">
        <v>13031</v>
      </c>
    </row>
    <row r="21" spans="1:27" x14ac:dyDescent="0.25">
      <c r="A21" s="1" t="s">
        <v>638</v>
      </c>
      <c r="E21" s="29" t="s">
        <v>9198</v>
      </c>
    </row>
    <row r="22" spans="1:27" ht="92.4" x14ac:dyDescent="0.25">
      <c r="A22" s="1" t="s">
        <v>640</v>
      </c>
      <c r="E22" s="24" t="s">
        <v>13011</v>
      </c>
    </row>
    <row r="23" spans="1:27" ht="26.4" x14ac:dyDescent="0.25">
      <c r="A23" s="1" t="s">
        <v>631</v>
      </c>
      <c r="B23" s="1">
        <v>4</v>
      </c>
      <c r="C23" s="23" t="s">
        <v>12970</v>
      </c>
      <c r="D23" t="s">
        <v>633</v>
      </c>
      <c r="E23" s="24" t="s">
        <v>12971</v>
      </c>
      <c r="F23" s="25" t="s">
        <v>657</v>
      </c>
      <c r="G23" s="26">
        <v>30</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x14ac:dyDescent="0.25">
      <c r="A25" s="1" t="s">
        <v>638</v>
      </c>
      <c r="E25" s="29" t="s">
        <v>9357</v>
      </c>
    </row>
    <row r="26" spans="1:27" x14ac:dyDescent="0.25">
      <c r="A26" s="1" t="s">
        <v>640</v>
      </c>
      <c r="E26" s="24" t="s">
        <v>1380</v>
      </c>
    </row>
    <row r="27" spans="1:27" x14ac:dyDescent="0.25">
      <c r="A27" s="1" t="s">
        <v>631</v>
      </c>
      <c r="B27" s="1">
        <v>5</v>
      </c>
      <c r="C27" s="23" t="s">
        <v>12973</v>
      </c>
      <c r="D27" t="s">
        <v>633</v>
      </c>
      <c r="E27" s="24" t="s">
        <v>12552</v>
      </c>
      <c r="F27" s="25" t="s">
        <v>657</v>
      </c>
      <c r="G27" s="26">
        <v>8</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x14ac:dyDescent="0.25">
      <c r="A29" s="1" t="s">
        <v>638</v>
      </c>
      <c r="E29" s="29" t="s">
        <v>13902</v>
      </c>
    </row>
    <row r="30" spans="1:27" x14ac:dyDescent="0.25">
      <c r="A30" s="1" t="s">
        <v>640</v>
      </c>
      <c r="E30" s="24" t="s">
        <v>1380</v>
      </c>
    </row>
    <row r="31" spans="1:27" ht="26.4" x14ac:dyDescent="0.25">
      <c r="A31" s="1" t="s">
        <v>631</v>
      </c>
      <c r="B31" s="1">
        <v>6</v>
      </c>
      <c r="C31" s="23" t="s">
        <v>12975</v>
      </c>
      <c r="D31" t="s">
        <v>633</v>
      </c>
      <c r="E31" s="24" t="s">
        <v>12555</v>
      </c>
      <c r="F31" s="25" t="s">
        <v>657</v>
      </c>
      <c r="G31" s="26">
        <v>15</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x14ac:dyDescent="0.25">
      <c r="A33" s="1" t="s">
        <v>638</v>
      </c>
      <c r="E33" s="29" t="s">
        <v>13903</v>
      </c>
    </row>
    <row r="34" spans="1:27" x14ac:dyDescent="0.25">
      <c r="A34" s="1" t="s">
        <v>640</v>
      </c>
      <c r="E34" s="24" t="s">
        <v>1380</v>
      </c>
    </row>
    <row r="35" spans="1:27" ht="26.4" x14ac:dyDescent="0.25">
      <c r="A35" s="1" t="s">
        <v>631</v>
      </c>
      <c r="B35" s="1">
        <v>7</v>
      </c>
      <c r="C35" s="23" t="s">
        <v>12977</v>
      </c>
      <c r="D35" t="s">
        <v>633</v>
      </c>
      <c r="E35" s="24" t="s">
        <v>12558</v>
      </c>
      <c r="F35" s="25" t="s">
        <v>657</v>
      </c>
      <c r="G35" s="26">
        <v>1</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x14ac:dyDescent="0.25">
      <c r="A37" s="1" t="s">
        <v>638</v>
      </c>
      <c r="E37" s="29" t="s">
        <v>5446</v>
      </c>
    </row>
    <row r="38" spans="1:27" x14ac:dyDescent="0.25">
      <c r="A38" s="1" t="s">
        <v>640</v>
      </c>
      <c r="E38" s="24" t="s">
        <v>1380</v>
      </c>
    </row>
    <row r="39" spans="1:27" x14ac:dyDescent="0.25">
      <c r="A39" s="1" t="s">
        <v>631</v>
      </c>
      <c r="B39" s="1">
        <v>8</v>
      </c>
      <c r="C39" s="23" t="s">
        <v>12978</v>
      </c>
      <c r="D39" t="s">
        <v>633</v>
      </c>
      <c r="E39" s="24" t="s">
        <v>12561</v>
      </c>
      <c r="F39" s="25" t="s">
        <v>657</v>
      </c>
      <c r="G39" s="26">
        <v>1</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x14ac:dyDescent="0.25">
      <c r="A41" s="1" t="s">
        <v>638</v>
      </c>
      <c r="E41" s="29" t="s">
        <v>12979</v>
      </c>
    </row>
    <row r="42" spans="1:27" x14ac:dyDescent="0.25">
      <c r="A42" s="1" t="s">
        <v>640</v>
      </c>
      <c r="E42" s="24" t="s">
        <v>1380</v>
      </c>
    </row>
    <row r="43" spans="1:27" x14ac:dyDescent="0.25">
      <c r="A43" s="1" t="s">
        <v>631</v>
      </c>
      <c r="B43" s="1">
        <v>9</v>
      </c>
      <c r="C43" s="23" t="s">
        <v>13904</v>
      </c>
      <c r="D43" t="s">
        <v>633</v>
      </c>
      <c r="E43" s="24" t="s">
        <v>12564</v>
      </c>
      <c r="F43" s="25" t="s">
        <v>657</v>
      </c>
      <c r="G43" s="26">
        <v>1</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x14ac:dyDescent="0.25">
      <c r="A45" s="1" t="s">
        <v>638</v>
      </c>
      <c r="E45" s="29" t="s">
        <v>13905</v>
      </c>
    </row>
    <row r="46" spans="1:27" x14ac:dyDescent="0.25">
      <c r="A46" s="1" t="s">
        <v>640</v>
      </c>
      <c r="E46" s="24" t="s">
        <v>1380</v>
      </c>
    </row>
    <row r="47" spans="1:27" x14ac:dyDescent="0.25">
      <c r="A47" s="1" t="s">
        <v>631</v>
      </c>
      <c r="B47" s="1">
        <v>10</v>
      </c>
      <c r="C47" s="23" t="s">
        <v>12980</v>
      </c>
      <c r="D47" t="s">
        <v>633</v>
      </c>
      <c r="E47" s="24" t="s">
        <v>12981</v>
      </c>
      <c r="F47" s="25" t="s">
        <v>657</v>
      </c>
      <c r="G47" s="26">
        <v>2</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13906</v>
      </c>
    </row>
    <row r="50" spans="1:27" x14ac:dyDescent="0.25">
      <c r="A50" s="1" t="s">
        <v>640</v>
      </c>
      <c r="E50" s="24" t="s">
        <v>1380</v>
      </c>
    </row>
    <row r="51" spans="1:27" x14ac:dyDescent="0.25">
      <c r="A51" s="1" t="s">
        <v>631</v>
      </c>
      <c r="B51" s="1">
        <v>11</v>
      </c>
      <c r="C51" s="23" t="s">
        <v>12983</v>
      </c>
      <c r="D51" t="s">
        <v>633</v>
      </c>
      <c r="E51" s="24" t="s">
        <v>12984</v>
      </c>
      <c r="F51" s="25" t="s">
        <v>657</v>
      </c>
      <c r="G51" s="26">
        <v>3</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12985</v>
      </c>
    </row>
    <row r="53" spans="1:27" x14ac:dyDescent="0.25">
      <c r="A53" s="1" t="s">
        <v>638</v>
      </c>
      <c r="E53" s="29" t="s">
        <v>9192</v>
      </c>
    </row>
    <row r="54" spans="1:27" x14ac:dyDescent="0.25">
      <c r="A54" s="1" t="s">
        <v>640</v>
      </c>
      <c r="E54" s="24" t="s">
        <v>1380</v>
      </c>
    </row>
    <row r="55" spans="1:27" x14ac:dyDescent="0.25">
      <c r="A55" s="1" t="s">
        <v>631</v>
      </c>
      <c r="B55" s="1">
        <v>12</v>
      </c>
      <c r="C55" s="23" t="s">
        <v>1680</v>
      </c>
      <c r="D55" t="s">
        <v>633</v>
      </c>
      <c r="E55" s="24" t="s">
        <v>1681</v>
      </c>
      <c r="F55" s="25" t="s">
        <v>657</v>
      </c>
      <c r="G55" s="26">
        <v>2</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x14ac:dyDescent="0.25">
      <c r="A57" s="1" t="s">
        <v>638</v>
      </c>
      <c r="E57" s="29" t="s">
        <v>9198</v>
      </c>
    </row>
    <row r="58" spans="1:27" x14ac:dyDescent="0.25">
      <c r="A58" s="1" t="s">
        <v>640</v>
      </c>
      <c r="E58" s="24" t="s">
        <v>1380</v>
      </c>
    </row>
    <row r="59" spans="1:27" x14ac:dyDescent="0.25">
      <c r="A59" s="1" t="s">
        <v>631</v>
      </c>
      <c r="B59" s="1">
        <v>13</v>
      </c>
      <c r="C59" s="23" t="s">
        <v>12986</v>
      </c>
      <c r="D59" t="s">
        <v>633</v>
      </c>
      <c r="E59" s="24" t="s">
        <v>12576</v>
      </c>
      <c r="F59" s="25" t="s">
        <v>647</v>
      </c>
      <c r="G59" s="26">
        <v>120</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12987</v>
      </c>
    </row>
    <row r="61" spans="1:27" x14ac:dyDescent="0.25">
      <c r="A61" s="1" t="s">
        <v>638</v>
      </c>
      <c r="E61" s="29" t="s">
        <v>13907</v>
      </c>
    </row>
    <row r="62" spans="1:27" x14ac:dyDescent="0.25">
      <c r="A62" s="1" t="s">
        <v>640</v>
      </c>
      <c r="E62" s="24" t="s">
        <v>1380</v>
      </c>
    </row>
    <row r="63" spans="1:27" ht="26.4" x14ac:dyDescent="0.25">
      <c r="A63" s="1" t="s">
        <v>631</v>
      </c>
      <c r="B63" s="1">
        <v>14</v>
      </c>
      <c r="C63" s="23" t="s">
        <v>12989</v>
      </c>
      <c r="D63" t="s">
        <v>633</v>
      </c>
      <c r="E63" s="24" t="s">
        <v>12546</v>
      </c>
      <c r="F63" s="25" t="s">
        <v>657</v>
      </c>
      <c r="G63" s="26">
        <v>6</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13908</v>
      </c>
    </row>
    <row r="65" spans="1:27" x14ac:dyDescent="0.25">
      <c r="A65" s="1" t="s">
        <v>638</v>
      </c>
      <c r="E65" s="29" t="s">
        <v>9333</v>
      </c>
    </row>
    <row r="66" spans="1:27" x14ac:dyDescent="0.25">
      <c r="A66" s="1" t="s">
        <v>640</v>
      </c>
      <c r="E66" s="24" t="s">
        <v>1380</v>
      </c>
    </row>
    <row r="67" spans="1:27" x14ac:dyDescent="0.25">
      <c r="A67" s="1" t="s">
        <v>631</v>
      </c>
      <c r="B67" s="1">
        <v>15</v>
      </c>
      <c r="C67" s="23" t="s">
        <v>12991</v>
      </c>
      <c r="D67" t="s">
        <v>633</v>
      </c>
      <c r="E67" s="24" t="s">
        <v>12579</v>
      </c>
      <c r="F67" s="25" t="s">
        <v>657</v>
      </c>
      <c r="G67" s="26">
        <v>45</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6154</v>
      </c>
    </row>
    <row r="70" spans="1:27" x14ac:dyDescent="0.25">
      <c r="A70" s="1" t="s">
        <v>640</v>
      </c>
      <c r="E70" s="24" t="s">
        <v>1380</v>
      </c>
    </row>
    <row r="71" spans="1:27" x14ac:dyDescent="0.25">
      <c r="A71" s="1" t="s">
        <v>631</v>
      </c>
      <c r="B71" s="1">
        <v>16</v>
      </c>
      <c r="C71" s="23" t="s">
        <v>12993</v>
      </c>
      <c r="D71" t="s">
        <v>633</v>
      </c>
      <c r="E71" s="24" t="s">
        <v>12582</v>
      </c>
      <c r="F71" s="25" t="s">
        <v>657</v>
      </c>
      <c r="G71" s="26">
        <v>6</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9333</v>
      </c>
    </row>
    <row r="74" spans="1:27" x14ac:dyDescent="0.25">
      <c r="A74" s="1" t="s">
        <v>640</v>
      </c>
      <c r="E74" s="24" t="s">
        <v>1380</v>
      </c>
    </row>
    <row r="75" spans="1:27" ht="26.4" x14ac:dyDescent="0.25">
      <c r="A75" s="1" t="s">
        <v>631</v>
      </c>
      <c r="B75" s="1">
        <v>17</v>
      </c>
      <c r="C75" s="23" t="s">
        <v>1686</v>
      </c>
      <c r="D75" t="s">
        <v>633</v>
      </c>
      <c r="E75" s="24" t="s">
        <v>1687</v>
      </c>
      <c r="F75" s="25" t="s">
        <v>647</v>
      </c>
      <c r="G75" s="26">
        <v>315</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13909</v>
      </c>
    </row>
    <row r="78" spans="1:27" x14ac:dyDescent="0.25">
      <c r="A78" s="1" t="s">
        <v>640</v>
      </c>
      <c r="E78" s="24" t="s">
        <v>1380</v>
      </c>
    </row>
    <row r="79" spans="1:27" x14ac:dyDescent="0.25">
      <c r="A79" s="1" t="s">
        <v>631</v>
      </c>
      <c r="B79" s="1">
        <v>18</v>
      </c>
      <c r="C79" s="23" t="s">
        <v>2525</v>
      </c>
      <c r="D79" t="s">
        <v>633</v>
      </c>
      <c r="E79" s="24" t="s">
        <v>2526</v>
      </c>
      <c r="F79" s="25" t="s">
        <v>647</v>
      </c>
      <c r="G79" s="26">
        <v>485</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13910</v>
      </c>
    </row>
    <row r="82" spans="1:27" x14ac:dyDescent="0.25">
      <c r="A82" s="1" t="s">
        <v>640</v>
      </c>
      <c r="E82" s="24" t="s">
        <v>1380</v>
      </c>
    </row>
    <row r="83" spans="1:27" x14ac:dyDescent="0.25">
      <c r="A83" s="1" t="s">
        <v>631</v>
      </c>
      <c r="B83" s="1">
        <v>19</v>
      </c>
      <c r="C83" s="23" t="s">
        <v>2811</v>
      </c>
      <c r="D83" t="s">
        <v>633</v>
      </c>
      <c r="E83" s="24" t="s">
        <v>2812</v>
      </c>
      <c r="F83" s="25" t="s">
        <v>647</v>
      </c>
      <c r="G83" s="26">
        <v>15</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13911</v>
      </c>
    </row>
    <row r="86" spans="1:27" x14ac:dyDescent="0.25">
      <c r="A86" s="1" t="s">
        <v>640</v>
      </c>
      <c r="E86" s="24" t="s">
        <v>1380</v>
      </c>
    </row>
    <row r="87" spans="1:27" x14ac:dyDescent="0.25">
      <c r="A87" s="1" t="s">
        <v>631</v>
      </c>
      <c r="B87" s="1">
        <v>20</v>
      </c>
      <c r="C87" s="23" t="s">
        <v>12997</v>
      </c>
      <c r="D87" t="s">
        <v>633</v>
      </c>
      <c r="E87" s="24" t="s">
        <v>12590</v>
      </c>
      <c r="F87" s="25" t="s">
        <v>647</v>
      </c>
      <c r="G87" s="26">
        <v>20</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x14ac:dyDescent="0.25">
      <c r="A89" s="1" t="s">
        <v>638</v>
      </c>
      <c r="E89" s="29" t="s">
        <v>12998</v>
      </c>
    </row>
    <row r="90" spans="1:27" x14ac:dyDescent="0.25">
      <c r="A90" s="1" t="s">
        <v>640</v>
      </c>
      <c r="E90" s="24" t="s">
        <v>1380</v>
      </c>
    </row>
    <row r="91" spans="1:27" x14ac:dyDescent="0.25">
      <c r="A91" s="1" t="s">
        <v>631</v>
      </c>
      <c r="B91" s="1">
        <v>21</v>
      </c>
      <c r="C91" s="23" t="s">
        <v>8969</v>
      </c>
      <c r="D91" t="s">
        <v>633</v>
      </c>
      <c r="E91" s="24" t="s">
        <v>8970</v>
      </c>
      <c r="F91" s="25" t="s">
        <v>647</v>
      </c>
      <c r="G91" s="26">
        <v>110</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x14ac:dyDescent="0.25">
      <c r="A93" s="1" t="s">
        <v>638</v>
      </c>
      <c r="E93" s="29" t="s">
        <v>13912</v>
      </c>
    </row>
    <row r="94" spans="1:27" x14ac:dyDescent="0.25">
      <c r="A94" s="1" t="s">
        <v>640</v>
      </c>
      <c r="E94" s="24" t="s">
        <v>1380</v>
      </c>
    </row>
    <row r="95" spans="1:27" ht="26.4" x14ac:dyDescent="0.25">
      <c r="A95" s="1" t="s">
        <v>631</v>
      </c>
      <c r="B95" s="1">
        <v>22</v>
      </c>
      <c r="C95" s="23" t="s">
        <v>13000</v>
      </c>
      <c r="D95" t="s">
        <v>633</v>
      </c>
      <c r="E95" s="24" t="s">
        <v>13001</v>
      </c>
      <c r="F95" s="25" t="s">
        <v>647</v>
      </c>
      <c r="G95" s="26">
        <v>60</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x14ac:dyDescent="0.25">
      <c r="A97" s="1" t="s">
        <v>638</v>
      </c>
      <c r="E97" s="29" t="s">
        <v>13002</v>
      </c>
    </row>
    <row r="98" spans="1:27" x14ac:dyDescent="0.25">
      <c r="A98" s="1" t="s">
        <v>640</v>
      </c>
      <c r="E98" s="24" t="s">
        <v>1380</v>
      </c>
    </row>
    <row r="99" spans="1:27" ht="26.4" x14ac:dyDescent="0.25">
      <c r="A99" s="1" t="s">
        <v>631</v>
      </c>
      <c r="B99" s="1">
        <v>23</v>
      </c>
      <c r="C99" s="23" t="s">
        <v>1689</v>
      </c>
      <c r="D99" t="s">
        <v>633</v>
      </c>
      <c r="E99" s="24" t="s">
        <v>1690</v>
      </c>
      <c r="F99" s="25" t="s">
        <v>657</v>
      </c>
      <c r="G99" s="26">
        <v>80</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x14ac:dyDescent="0.25">
      <c r="A101" s="1" t="s">
        <v>638</v>
      </c>
      <c r="E101" s="29" t="s">
        <v>13913</v>
      </c>
    </row>
    <row r="102" spans="1:27" x14ac:dyDescent="0.25">
      <c r="A102" s="1" t="s">
        <v>640</v>
      </c>
      <c r="E102" s="24" t="s">
        <v>1380</v>
      </c>
    </row>
    <row r="103" spans="1:27" ht="26.4" x14ac:dyDescent="0.25">
      <c r="A103" s="1" t="s">
        <v>631</v>
      </c>
      <c r="B103" s="1">
        <v>24</v>
      </c>
      <c r="C103" s="23" t="s">
        <v>2527</v>
      </c>
      <c r="D103" t="s">
        <v>633</v>
      </c>
      <c r="E103" s="24" t="s">
        <v>2528</v>
      </c>
      <c r="F103" s="25" t="s">
        <v>657</v>
      </c>
      <c r="G103" s="26">
        <v>96</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x14ac:dyDescent="0.25">
      <c r="A105" s="1" t="s">
        <v>638</v>
      </c>
      <c r="E105" s="29" t="s">
        <v>13914</v>
      </c>
    </row>
    <row r="106" spans="1:27" x14ac:dyDescent="0.25">
      <c r="A106" s="1" t="s">
        <v>640</v>
      </c>
      <c r="E106" s="24" t="s">
        <v>1380</v>
      </c>
    </row>
    <row r="107" spans="1:27" ht="26.4" x14ac:dyDescent="0.25">
      <c r="A107" s="1" t="s">
        <v>631</v>
      </c>
      <c r="B107" s="1">
        <v>25</v>
      </c>
      <c r="C107" s="23" t="s">
        <v>2825</v>
      </c>
      <c r="D107" t="s">
        <v>633</v>
      </c>
      <c r="E107" s="24" t="s">
        <v>2826</v>
      </c>
      <c r="F107" s="25" t="s">
        <v>657</v>
      </c>
      <c r="G107" s="26">
        <v>8</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x14ac:dyDescent="0.25">
      <c r="A109" s="1" t="s">
        <v>638</v>
      </c>
      <c r="E109" s="29" t="s">
        <v>9379</v>
      </c>
    </row>
    <row r="110" spans="1:27" x14ac:dyDescent="0.25">
      <c r="A110" s="1" t="s">
        <v>640</v>
      </c>
      <c r="E110" s="24" t="s">
        <v>1380</v>
      </c>
    </row>
    <row r="111" spans="1:27" ht="26.4" x14ac:dyDescent="0.25">
      <c r="A111" s="1" t="s">
        <v>631</v>
      </c>
      <c r="B111" s="1">
        <v>26</v>
      </c>
      <c r="C111" s="23" t="s">
        <v>1865</v>
      </c>
      <c r="D111" t="s">
        <v>633</v>
      </c>
      <c r="E111" s="24" t="s">
        <v>1866</v>
      </c>
      <c r="F111" s="25" t="s">
        <v>657</v>
      </c>
      <c r="G111" s="26">
        <v>1</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x14ac:dyDescent="0.25">
      <c r="A113" s="1" t="s">
        <v>638</v>
      </c>
      <c r="E113" s="29" t="s">
        <v>5446</v>
      </c>
    </row>
    <row r="114" spans="1:27" x14ac:dyDescent="0.25">
      <c r="A114" s="1" t="s">
        <v>640</v>
      </c>
      <c r="E114" s="24" t="s">
        <v>1380</v>
      </c>
    </row>
    <row r="115" spans="1:27" ht="39.6" x14ac:dyDescent="0.25">
      <c r="A115" s="1" t="s">
        <v>631</v>
      </c>
      <c r="B115" s="1">
        <v>27</v>
      </c>
      <c r="C115" s="23" t="s">
        <v>1867</v>
      </c>
      <c r="D115" t="s">
        <v>633</v>
      </c>
      <c r="E115" s="24" t="s">
        <v>1868</v>
      </c>
      <c r="F115" s="25" t="s">
        <v>657</v>
      </c>
      <c r="G115" s="26">
        <v>1</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x14ac:dyDescent="0.25">
      <c r="A117" s="1" t="s">
        <v>638</v>
      </c>
      <c r="E117" s="29" t="s">
        <v>5446</v>
      </c>
    </row>
    <row r="118" spans="1:27" x14ac:dyDescent="0.25">
      <c r="A118" s="1" t="s">
        <v>640</v>
      </c>
      <c r="E118" s="24" t="s">
        <v>1380</v>
      </c>
    </row>
    <row r="119" spans="1:27" ht="26.4" x14ac:dyDescent="0.25">
      <c r="A119" s="1" t="s">
        <v>631</v>
      </c>
      <c r="B119" s="1">
        <v>28</v>
      </c>
      <c r="C119" s="23" t="s">
        <v>3663</v>
      </c>
      <c r="D119" t="s">
        <v>633</v>
      </c>
      <c r="E119" s="24" t="s">
        <v>3664</v>
      </c>
      <c r="F119" s="25" t="s">
        <v>657</v>
      </c>
      <c r="G119" s="26">
        <v>1</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x14ac:dyDescent="0.25">
      <c r="A121" s="1" t="s">
        <v>638</v>
      </c>
      <c r="E121" s="29" t="s">
        <v>5446</v>
      </c>
    </row>
    <row r="122" spans="1:27" x14ac:dyDescent="0.25">
      <c r="A122" s="1" t="s">
        <v>640</v>
      </c>
      <c r="E122" s="24" t="s">
        <v>1380</v>
      </c>
    </row>
    <row r="123" spans="1:27" x14ac:dyDescent="0.25">
      <c r="A123" s="1" t="s">
        <v>631</v>
      </c>
      <c r="B123" s="1">
        <v>29</v>
      </c>
      <c r="C123" s="23" t="s">
        <v>9026</v>
      </c>
      <c r="D123" t="s">
        <v>633</v>
      </c>
      <c r="E123" s="24" t="s">
        <v>9027</v>
      </c>
      <c r="F123" s="25" t="s">
        <v>657</v>
      </c>
      <c r="G123" s="26">
        <v>1</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x14ac:dyDescent="0.25">
      <c r="A125" s="1" t="s">
        <v>638</v>
      </c>
      <c r="E125" s="29" t="s">
        <v>5446</v>
      </c>
    </row>
    <row r="126" spans="1:27" x14ac:dyDescent="0.25">
      <c r="A126" s="1" t="s">
        <v>640</v>
      </c>
      <c r="E126" s="24" t="s">
        <v>1380</v>
      </c>
    </row>
    <row r="127" spans="1:27" x14ac:dyDescent="0.25">
      <c r="A127" s="1" t="s">
        <v>631</v>
      </c>
      <c r="B127" s="1">
        <v>30</v>
      </c>
      <c r="C127" s="23" t="s">
        <v>3677</v>
      </c>
      <c r="D127" t="s">
        <v>633</v>
      </c>
      <c r="E127" s="24" t="s">
        <v>3678</v>
      </c>
      <c r="F127" s="25" t="s">
        <v>814</v>
      </c>
      <c r="G127" s="26">
        <v>40</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x14ac:dyDescent="0.25">
      <c r="A129" s="1" t="s">
        <v>638</v>
      </c>
      <c r="E129" s="29" t="s">
        <v>9359</v>
      </c>
    </row>
    <row r="130" spans="1:27" x14ac:dyDescent="0.25">
      <c r="A130" s="1" t="s">
        <v>640</v>
      </c>
      <c r="E130" s="24" t="s">
        <v>1380</v>
      </c>
    </row>
    <row r="131" spans="1:27" x14ac:dyDescent="0.25">
      <c r="A131" s="1" t="s">
        <v>631</v>
      </c>
      <c r="B131" s="1">
        <v>31</v>
      </c>
      <c r="C131" s="23" t="s">
        <v>3680</v>
      </c>
      <c r="D131" t="s">
        <v>633</v>
      </c>
      <c r="E131" s="24" t="s">
        <v>3681</v>
      </c>
      <c r="F131" s="25" t="s">
        <v>814</v>
      </c>
      <c r="G131" s="26">
        <v>8</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x14ac:dyDescent="0.25">
      <c r="A133" s="1" t="s">
        <v>638</v>
      </c>
      <c r="E133" s="29" t="s">
        <v>9379</v>
      </c>
    </row>
    <row r="134" spans="1:27" x14ac:dyDescent="0.25">
      <c r="A134" s="1" t="s">
        <v>640</v>
      </c>
      <c r="E134" s="24" t="s">
        <v>1380</v>
      </c>
    </row>
    <row r="135" spans="1:27" x14ac:dyDescent="0.25">
      <c r="A135" s="1" t="s">
        <v>631</v>
      </c>
      <c r="B135" s="1">
        <v>32</v>
      </c>
      <c r="C135" s="23" t="s">
        <v>3682</v>
      </c>
      <c r="D135" t="s">
        <v>633</v>
      </c>
      <c r="E135" s="24" t="s">
        <v>3683</v>
      </c>
      <c r="F135" s="25" t="s">
        <v>814</v>
      </c>
      <c r="G135" s="26">
        <v>8</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x14ac:dyDescent="0.25">
      <c r="A137" s="1" t="s">
        <v>638</v>
      </c>
      <c r="E137" s="29" t="s">
        <v>9379</v>
      </c>
    </row>
    <row r="138" spans="1:27" x14ac:dyDescent="0.25">
      <c r="A138" s="1" t="s">
        <v>640</v>
      </c>
      <c r="E138" s="24" t="s">
        <v>1380</v>
      </c>
    </row>
    <row r="139" spans="1:27" x14ac:dyDescent="0.25">
      <c r="A139" s="1" t="s">
        <v>631</v>
      </c>
      <c r="B139" s="1">
        <v>33</v>
      </c>
      <c r="C139" s="23" t="s">
        <v>3685</v>
      </c>
      <c r="D139" t="s">
        <v>633</v>
      </c>
      <c r="E139" s="24" t="s">
        <v>3686</v>
      </c>
      <c r="F139" s="25" t="s">
        <v>814</v>
      </c>
      <c r="G139" s="26">
        <v>8</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x14ac:dyDescent="0.25">
      <c r="A141" s="1" t="s">
        <v>638</v>
      </c>
      <c r="E141" s="29" t="s">
        <v>9379</v>
      </c>
    </row>
    <row r="142" spans="1:27" x14ac:dyDescent="0.25">
      <c r="A142" s="1" t="s">
        <v>640</v>
      </c>
      <c r="E142" s="24" t="s">
        <v>1380</v>
      </c>
    </row>
    <row r="143" spans="1:27" ht="39.6" x14ac:dyDescent="0.25">
      <c r="A143" s="1" t="s">
        <v>631</v>
      </c>
      <c r="B143" s="1">
        <v>34</v>
      </c>
      <c r="C143" s="23" t="s">
        <v>13915</v>
      </c>
      <c r="D143" t="s">
        <v>633</v>
      </c>
      <c r="E143" s="24" t="s">
        <v>13916</v>
      </c>
      <c r="F143" s="25" t="s">
        <v>657</v>
      </c>
      <c r="G143" s="26">
        <v>1</v>
      </c>
      <c r="H143" s="25">
        <v>0</v>
      </c>
      <c r="I143" s="27">
        <f>ROUND(G143*H143,P4)</f>
        <v>0</v>
      </c>
      <c r="L143" s="27">
        <v>0</v>
      </c>
      <c r="M143" s="21">
        <f>ROUND(G143*L143,P4)</f>
        <v>0</v>
      </c>
      <c r="N143" s="22" t="s">
        <v>633</v>
      </c>
      <c r="O143" s="28">
        <f>M143*AA143</f>
        <v>0</v>
      </c>
      <c r="P143" s="1">
        <v>3</v>
      </c>
      <c r="AA143" s="1">
        <f>IF(P143=1,$O$3,IF(P143=2,$O$4,$O$5))</f>
        <v>0.21</v>
      </c>
    </row>
    <row r="144" spans="1:27" x14ac:dyDescent="0.25">
      <c r="A144" s="1" t="s">
        <v>637</v>
      </c>
      <c r="E144" s="24" t="s">
        <v>633</v>
      </c>
    </row>
    <row r="145" spans="1:27" x14ac:dyDescent="0.25">
      <c r="A145" s="1" t="s">
        <v>638</v>
      </c>
      <c r="E145" s="29" t="s">
        <v>5446</v>
      </c>
    </row>
    <row r="146" spans="1:27" ht="158.4" x14ac:dyDescent="0.25">
      <c r="A146" s="1" t="s">
        <v>640</v>
      </c>
      <c r="E146" s="24" t="s">
        <v>13014</v>
      </c>
    </row>
    <row r="147" spans="1:27" ht="39.6" x14ac:dyDescent="0.25">
      <c r="A147" s="1" t="s">
        <v>631</v>
      </c>
      <c r="B147" s="1">
        <v>35</v>
      </c>
      <c r="C147" s="23" t="s">
        <v>13917</v>
      </c>
      <c r="D147" t="s">
        <v>633</v>
      </c>
      <c r="E147" s="24" t="s">
        <v>13918</v>
      </c>
      <c r="F147" s="25" t="s">
        <v>657</v>
      </c>
      <c r="G147" s="26">
        <v>1</v>
      </c>
      <c r="H147" s="25">
        <v>0</v>
      </c>
      <c r="I147" s="27">
        <f>ROUND(G147*H147,P4)</f>
        <v>0</v>
      </c>
      <c r="L147" s="27">
        <v>0</v>
      </c>
      <c r="M147" s="21">
        <f>ROUND(G147*L147,P4)</f>
        <v>0</v>
      </c>
      <c r="N147" s="22" t="s">
        <v>633</v>
      </c>
      <c r="O147" s="28">
        <f>M147*AA147</f>
        <v>0</v>
      </c>
      <c r="P147" s="1">
        <v>3</v>
      </c>
      <c r="AA147" s="1">
        <f>IF(P147=1,$O$3,IF(P147=2,$O$4,$O$5))</f>
        <v>0.21</v>
      </c>
    </row>
    <row r="148" spans="1:27" x14ac:dyDescent="0.25">
      <c r="A148" s="1" t="s">
        <v>637</v>
      </c>
      <c r="E148" s="24" t="s">
        <v>633</v>
      </c>
    </row>
    <row r="149" spans="1:27" x14ac:dyDescent="0.25">
      <c r="A149" s="1" t="s">
        <v>638</v>
      </c>
      <c r="E149" s="29" t="s">
        <v>5446</v>
      </c>
    </row>
    <row r="150" spans="1:27" ht="158.4" x14ac:dyDescent="0.25">
      <c r="A150" s="1" t="s">
        <v>640</v>
      </c>
      <c r="E150" s="24" t="s">
        <v>13014</v>
      </c>
    </row>
    <row r="151" spans="1:27" ht="39.6" x14ac:dyDescent="0.25">
      <c r="A151" s="1" t="s">
        <v>631</v>
      </c>
      <c r="B151" s="1">
        <v>36</v>
      </c>
      <c r="C151" s="23" t="s">
        <v>13919</v>
      </c>
      <c r="D151" t="s">
        <v>633</v>
      </c>
      <c r="E151" s="24" t="s">
        <v>13016</v>
      </c>
      <c r="F151" s="25" t="s">
        <v>657</v>
      </c>
      <c r="G151" s="26">
        <v>1</v>
      </c>
      <c r="H151" s="25">
        <v>0</v>
      </c>
      <c r="I151" s="27">
        <f>ROUND(G151*H151,P4)</f>
        <v>0</v>
      </c>
      <c r="L151" s="27">
        <v>0</v>
      </c>
      <c r="M151" s="21">
        <f>ROUND(G151*L151,P4)</f>
        <v>0</v>
      </c>
      <c r="N151" s="22" t="s">
        <v>633</v>
      </c>
      <c r="O151" s="28">
        <f>M151*AA151</f>
        <v>0</v>
      </c>
      <c r="P151" s="1">
        <v>3</v>
      </c>
      <c r="AA151" s="1">
        <f>IF(P151=1,$O$3,IF(P151=2,$O$4,$O$5))</f>
        <v>0.21</v>
      </c>
    </row>
    <row r="152" spans="1:27" x14ac:dyDescent="0.25">
      <c r="A152" s="1" t="s">
        <v>637</v>
      </c>
      <c r="E152" s="24" t="s">
        <v>633</v>
      </c>
    </row>
    <row r="153" spans="1:27" x14ac:dyDescent="0.25">
      <c r="A153" s="1" t="s">
        <v>638</v>
      </c>
      <c r="E153" s="29" t="s">
        <v>5446</v>
      </c>
    </row>
    <row r="154" spans="1:27" ht="158.4" x14ac:dyDescent="0.25">
      <c r="A154" s="1" t="s">
        <v>640</v>
      </c>
      <c r="E154" s="24" t="s">
        <v>13014</v>
      </c>
    </row>
    <row r="155" spans="1:27" x14ac:dyDescent="0.25">
      <c r="A155" s="1" t="s">
        <v>631</v>
      </c>
      <c r="B155" s="1">
        <v>37</v>
      </c>
      <c r="C155" s="23" t="s">
        <v>13920</v>
      </c>
      <c r="D155" t="s">
        <v>633</v>
      </c>
      <c r="E155" s="24" t="s">
        <v>13018</v>
      </c>
      <c r="F155" s="25" t="s">
        <v>773</v>
      </c>
      <c r="G155" s="26">
        <v>1</v>
      </c>
      <c r="H155" s="25">
        <v>0</v>
      </c>
      <c r="I155" s="27">
        <f>ROUND(G155*H155,P4)</f>
        <v>0</v>
      </c>
      <c r="L155" s="27">
        <v>0</v>
      </c>
      <c r="M155" s="21">
        <f>ROUND(G155*L155,P4)</f>
        <v>0</v>
      </c>
      <c r="N155" s="22" t="s">
        <v>633</v>
      </c>
      <c r="O155" s="28">
        <f>M155*AA155</f>
        <v>0</v>
      </c>
      <c r="P155" s="1">
        <v>3</v>
      </c>
      <c r="AA155" s="1">
        <f>IF(P155=1,$O$3,IF(P155=2,$O$4,$O$5))</f>
        <v>0.21</v>
      </c>
    </row>
    <row r="156" spans="1:27" x14ac:dyDescent="0.25">
      <c r="A156" s="1" t="s">
        <v>637</v>
      </c>
      <c r="E156" s="24" t="s">
        <v>633</v>
      </c>
    </row>
    <row r="157" spans="1:27" x14ac:dyDescent="0.25">
      <c r="A157" s="1" t="s">
        <v>638</v>
      </c>
      <c r="E157" s="29" t="s">
        <v>5446</v>
      </c>
    </row>
    <row r="158" spans="1:27" ht="211.2" x14ac:dyDescent="0.25">
      <c r="A158" s="1" t="s">
        <v>640</v>
      </c>
      <c r="E158" s="24" t="s">
        <v>13019</v>
      </c>
    </row>
    <row r="159" spans="1:27" x14ac:dyDescent="0.25">
      <c r="A159" s="1" t="s">
        <v>631</v>
      </c>
      <c r="B159" s="1">
        <v>38</v>
      </c>
      <c r="C159" s="23" t="s">
        <v>13921</v>
      </c>
      <c r="D159" t="s">
        <v>633</v>
      </c>
      <c r="E159" s="24" t="s">
        <v>12506</v>
      </c>
      <c r="F159" s="25" t="s">
        <v>773</v>
      </c>
      <c r="G159" s="26">
        <v>1</v>
      </c>
      <c r="H159" s="25">
        <v>0</v>
      </c>
      <c r="I159" s="27">
        <f>ROUND(G159*H159,P4)</f>
        <v>0</v>
      </c>
      <c r="L159" s="27">
        <v>0</v>
      </c>
      <c r="M159" s="21">
        <f>ROUND(G159*L159,P4)</f>
        <v>0</v>
      </c>
      <c r="N159" s="22" t="s">
        <v>633</v>
      </c>
      <c r="O159" s="28">
        <f>M159*AA159</f>
        <v>0</v>
      </c>
      <c r="P159" s="1">
        <v>3</v>
      </c>
      <c r="AA159" s="1">
        <f>IF(P159=1,$O$3,IF(P159=2,$O$4,$O$5))</f>
        <v>0.21</v>
      </c>
    </row>
    <row r="160" spans="1:27" x14ac:dyDescent="0.25">
      <c r="A160" s="1" t="s">
        <v>637</v>
      </c>
      <c r="E160" s="24" t="s">
        <v>633</v>
      </c>
    </row>
    <row r="161" spans="1:27" x14ac:dyDescent="0.25">
      <c r="A161" s="1" t="s">
        <v>638</v>
      </c>
      <c r="E161" s="29" t="s">
        <v>5446</v>
      </c>
    </row>
    <row r="162" spans="1:27" ht="26.4" x14ac:dyDescent="0.25">
      <c r="A162" s="1" t="s">
        <v>640</v>
      </c>
      <c r="E162" s="24" t="s">
        <v>13021</v>
      </c>
    </row>
    <row r="163" spans="1:27" x14ac:dyDescent="0.25">
      <c r="A163" s="1" t="s">
        <v>628</v>
      </c>
      <c r="C163" s="19" t="s">
        <v>13040</v>
      </c>
      <c r="E163" s="20" t="s">
        <v>4064</v>
      </c>
      <c r="L163" s="21">
        <f>SUMIFS(L164:L191,A164:A191,"P")</f>
        <v>0</v>
      </c>
      <c r="M163" s="21">
        <f>SUMIFS(M164:M191,A164:A191,"P")</f>
        <v>0</v>
      </c>
      <c r="N163" s="22"/>
    </row>
    <row r="164" spans="1:27" ht="26.4" x14ac:dyDescent="0.25">
      <c r="A164" s="1" t="s">
        <v>631</v>
      </c>
      <c r="B164" s="1">
        <v>39</v>
      </c>
      <c r="C164" s="23" t="s">
        <v>1523</v>
      </c>
      <c r="D164" t="s">
        <v>633</v>
      </c>
      <c r="E164" s="24" t="s">
        <v>1524</v>
      </c>
      <c r="F164" s="25" t="s">
        <v>657</v>
      </c>
      <c r="G164" s="26">
        <v>104</v>
      </c>
      <c r="H164" s="25">
        <v>0</v>
      </c>
      <c r="I164" s="27">
        <f>ROUND(G164*H164,P4)</f>
        <v>0</v>
      </c>
      <c r="L164" s="27">
        <v>0</v>
      </c>
      <c r="M164" s="21">
        <f>ROUND(G164*L164,P4)</f>
        <v>0</v>
      </c>
      <c r="N164" s="22" t="s">
        <v>636</v>
      </c>
      <c r="O164" s="28">
        <f>M164*AA164</f>
        <v>0</v>
      </c>
      <c r="P164" s="1">
        <v>3</v>
      </c>
      <c r="AA164" s="1">
        <f>IF(P164=1,$O$3,IF(P164=2,$O$4,$O$5))</f>
        <v>0.21</v>
      </c>
    </row>
    <row r="165" spans="1:27" x14ac:dyDescent="0.25">
      <c r="A165" s="1" t="s">
        <v>637</v>
      </c>
      <c r="E165" s="24" t="s">
        <v>633</v>
      </c>
    </row>
    <row r="166" spans="1:27" x14ac:dyDescent="0.25">
      <c r="A166" s="1" t="s">
        <v>638</v>
      </c>
      <c r="E166" s="29" t="s">
        <v>13922</v>
      </c>
    </row>
    <row r="167" spans="1:27" x14ac:dyDescent="0.25">
      <c r="A167" s="1" t="s">
        <v>640</v>
      </c>
      <c r="E167" s="24" t="s">
        <v>1380</v>
      </c>
    </row>
    <row r="168" spans="1:27" x14ac:dyDescent="0.25">
      <c r="A168" s="1" t="s">
        <v>631</v>
      </c>
      <c r="B168" s="1">
        <v>40</v>
      </c>
      <c r="C168" s="23" t="s">
        <v>2035</v>
      </c>
      <c r="D168" t="s">
        <v>633</v>
      </c>
      <c r="E168" s="24" t="s">
        <v>2036</v>
      </c>
      <c r="F168" s="25" t="s">
        <v>657</v>
      </c>
      <c r="G168" s="26">
        <v>10</v>
      </c>
      <c r="H168" s="25">
        <v>0</v>
      </c>
      <c r="I168" s="27">
        <f>ROUND(G168*H168,P4)</f>
        <v>0</v>
      </c>
      <c r="L168" s="27">
        <v>0</v>
      </c>
      <c r="M168" s="21">
        <f>ROUND(G168*L168,P4)</f>
        <v>0</v>
      </c>
      <c r="N168" s="22" t="s">
        <v>636</v>
      </c>
      <c r="O168" s="28">
        <f>M168*AA168</f>
        <v>0</v>
      </c>
      <c r="P168" s="1">
        <v>3</v>
      </c>
      <c r="AA168" s="1">
        <f>IF(P168=1,$O$3,IF(P168=2,$O$4,$O$5))</f>
        <v>0.21</v>
      </c>
    </row>
    <row r="169" spans="1:27" x14ac:dyDescent="0.25">
      <c r="A169" s="1" t="s">
        <v>637</v>
      </c>
      <c r="E169" s="24" t="s">
        <v>633</v>
      </c>
    </row>
    <row r="170" spans="1:27" x14ac:dyDescent="0.25">
      <c r="A170" s="1" t="s">
        <v>638</v>
      </c>
      <c r="E170" s="29" t="s">
        <v>9233</v>
      </c>
    </row>
    <row r="171" spans="1:27" x14ac:dyDescent="0.25">
      <c r="A171" s="1" t="s">
        <v>640</v>
      </c>
      <c r="E171" s="24" t="s">
        <v>1380</v>
      </c>
    </row>
    <row r="172" spans="1:27" ht="26.4" x14ac:dyDescent="0.25">
      <c r="A172" s="1" t="s">
        <v>631</v>
      </c>
      <c r="B172" s="1">
        <v>41</v>
      </c>
      <c r="C172" s="23" t="s">
        <v>2012</v>
      </c>
      <c r="D172" t="s">
        <v>633</v>
      </c>
      <c r="E172" s="24" t="s">
        <v>2013</v>
      </c>
      <c r="F172" s="25" t="s">
        <v>647</v>
      </c>
      <c r="G172" s="26">
        <v>50</v>
      </c>
      <c r="H172" s="25">
        <v>0</v>
      </c>
      <c r="I172" s="27">
        <f>ROUND(G172*H172,P4)</f>
        <v>0</v>
      </c>
      <c r="L172" s="27">
        <v>0</v>
      </c>
      <c r="M172" s="21">
        <f>ROUND(G172*L172,P4)</f>
        <v>0</v>
      </c>
      <c r="N172" s="22" t="s">
        <v>636</v>
      </c>
      <c r="O172" s="28">
        <f>M172*AA172</f>
        <v>0</v>
      </c>
      <c r="P172" s="1">
        <v>3</v>
      </c>
      <c r="AA172" s="1">
        <f>IF(P172=1,$O$3,IF(P172=2,$O$4,$O$5))</f>
        <v>0.21</v>
      </c>
    </row>
    <row r="173" spans="1:27" x14ac:dyDescent="0.25">
      <c r="A173" s="1" t="s">
        <v>637</v>
      </c>
      <c r="E173" s="24" t="s">
        <v>633</v>
      </c>
    </row>
    <row r="174" spans="1:27" x14ac:dyDescent="0.25">
      <c r="A174" s="1" t="s">
        <v>638</v>
      </c>
      <c r="E174" s="29" t="s">
        <v>13043</v>
      </c>
    </row>
    <row r="175" spans="1:27" x14ac:dyDescent="0.25">
      <c r="A175" s="1" t="s">
        <v>640</v>
      </c>
      <c r="E175" s="24" t="s">
        <v>1380</v>
      </c>
    </row>
    <row r="176" spans="1:27" ht="26.4" x14ac:dyDescent="0.25">
      <c r="A176" s="1" t="s">
        <v>631</v>
      </c>
      <c r="B176" s="1">
        <v>42</v>
      </c>
      <c r="C176" s="23" t="s">
        <v>13044</v>
      </c>
      <c r="D176" t="s">
        <v>633</v>
      </c>
      <c r="E176" s="24" t="s">
        <v>12538</v>
      </c>
      <c r="F176" s="25" t="s">
        <v>647</v>
      </c>
      <c r="G176" s="26">
        <v>130</v>
      </c>
      <c r="H176" s="25">
        <v>0</v>
      </c>
      <c r="I176" s="27">
        <f>ROUND(G176*H176,P4)</f>
        <v>0</v>
      </c>
      <c r="L176" s="27">
        <v>0</v>
      </c>
      <c r="M176" s="21">
        <f>ROUND(G176*L176,P4)</f>
        <v>0</v>
      </c>
      <c r="N176" s="22" t="s">
        <v>636</v>
      </c>
      <c r="O176" s="28">
        <f>M176*AA176</f>
        <v>0</v>
      </c>
      <c r="P176" s="1">
        <v>3</v>
      </c>
      <c r="AA176" s="1">
        <f>IF(P176=1,$O$3,IF(P176=2,$O$4,$O$5))</f>
        <v>0.21</v>
      </c>
    </row>
    <row r="177" spans="1:27" x14ac:dyDescent="0.25">
      <c r="A177" s="1" t="s">
        <v>637</v>
      </c>
      <c r="E177" s="24" t="s">
        <v>13045</v>
      </c>
    </row>
    <row r="178" spans="1:27" x14ac:dyDescent="0.25">
      <c r="A178" s="1" t="s">
        <v>638</v>
      </c>
      <c r="E178" s="29" t="s">
        <v>13923</v>
      </c>
    </row>
    <row r="179" spans="1:27" x14ac:dyDescent="0.25">
      <c r="A179" s="1" t="s">
        <v>640</v>
      </c>
      <c r="E179" s="24" t="s">
        <v>1380</v>
      </c>
    </row>
    <row r="180" spans="1:27" ht="26.4" x14ac:dyDescent="0.25">
      <c r="A180" s="1" t="s">
        <v>631</v>
      </c>
      <c r="B180" s="1">
        <v>43</v>
      </c>
      <c r="C180" s="23" t="s">
        <v>2806</v>
      </c>
      <c r="D180" t="s">
        <v>633</v>
      </c>
      <c r="E180" s="24" t="s">
        <v>2807</v>
      </c>
      <c r="F180" s="25" t="s">
        <v>647</v>
      </c>
      <c r="G180" s="26">
        <v>30</v>
      </c>
      <c r="H180" s="25">
        <v>0</v>
      </c>
      <c r="I180" s="27">
        <f>ROUND(G180*H180,P4)</f>
        <v>0</v>
      </c>
      <c r="L180" s="27">
        <v>0</v>
      </c>
      <c r="M180" s="21">
        <f>ROUND(G180*L180,P4)</f>
        <v>0</v>
      </c>
      <c r="N180" s="22" t="s">
        <v>636</v>
      </c>
      <c r="O180" s="28">
        <f>M180*AA180</f>
        <v>0</v>
      </c>
      <c r="P180" s="1">
        <v>3</v>
      </c>
      <c r="AA180" s="1">
        <f>IF(P180=1,$O$3,IF(P180=2,$O$4,$O$5))</f>
        <v>0.21</v>
      </c>
    </row>
    <row r="181" spans="1:27" x14ac:dyDescent="0.25">
      <c r="A181" s="1" t="s">
        <v>637</v>
      </c>
      <c r="E181" s="24" t="s">
        <v>13047</v>
      </c>
    </row>
    <row r="182" spans="1:27" x14ac:dyDescent="0.25">
      <c r="A182" s="1" t="s">
        <v>638</v>
      </c>
      <c r="E182" s="29" t="s">
        <v>9357</v>
      </c>
    </row>
    <row r="183" spans="1:27" x14ac:dyDescent="0.25">
      <c r="A183" s="1" t="s">
        <v>640</v>
      </c>
      <c r="E183" s="24" t="s">
        <v>1380</v>
      </c>
    </row>
    <row r="184" spans="1:27" ht="26.4" x14ac:dyDescent="0.25">
      <c r="A184" s="1" t="s">
        <v>631</v>
      </c>
      <c r="B184" s="1">
        <v>44</v>
      </c>
      <c r="C184" s="23" t="s">
        <v>13048</v>
      </c>
      <c r="D184" t="s">
        <v>633</v>
      </c>
      <c r="E184" s="24" t="s">
        <v>13049</v>
      </c>
      <c r="F184" s="25" t="s">
        <v>657</v>
      </c>
      <c r="G184" s="26">
        <v>200</v>
      </c>
      <c r="H184" s="25">
        <v>0</v>
      </c>
      <c r="I184" s="27">
        <f>ROUND(G184*H184,P4)</f>
        <v>0</v>
      </c>
      <c r="L184" s="27">
        <v>0</v>
      </c>
      <c r="M184" s="21">
        <f>ROUND(G184*L184,P4)</f>
        <v>0</v>
      </c>
      <c r="N184" s="22" t="s">
        <v>636</v>
      </c>
      <c r="O184" s="28">
        <f>M184*AA184</f>
        <v>0</v>
      </c>
      <c r="P184" s="1">
        <v>3</v>
      </c>
      <c r="AA184" s="1">
        <f>IF(P184=1,$O$3,IF(P184=2,$O$4,$O$5))</f>
        <v>0.21</v>
      </c>
    </row>
    <row r="185" spans="1:27" x14ac:dyDescent="0.25">
      <c r="A185" s="1" t="s">
        <v>637</v>
      </c>
      <c r="E185" s="24" t="s">
        <v>633</v>
      </c>
    </row>
    <row r="186" spans="1:27" x14ac:dyDescent="0.25">
      <c r="A186" s="1" t="s">
        <v>638</v>
      </c>
      <c r="E186" s="29" t="s">
        <v>9168</v>
      </c>
    </row>
    <row r="187" spans="1:27" x14ac:dyDescent="0.25">
      <c r="A187" s="1" t="s">
        <v>640</v>
      </c>
      <c r="E187" s="24" t="s">
        <v>1380</v>
      </c>
    </row>
    <row r="188" spans="1:27" x14ac:dyDescent="0.25">
      <c r="A188" s="1" t="s">
        <v>631</v>
      </c>
      <c r="B188" s="1">
        <v>45</v>
      </c>
      <c r="C188" s="23" t="s">
        <v>913</v>
      </c>
      <c r="D188" t="s">
        <v>633</v>
      </c>
      <c r="E188" s="24" t="s">
        <v>914</v>
      </c>
      <c r="F188" s="25" t="s">
        <v>870</v>
      </c>
      <c r="G188" s="26">
        <v>0.5</v>
      </c>
      <c r="H188" s="25">
        <v>0</v>
      </c>
      <c r="I188" s="27">
        <f>ROUND(G188*H188,P4)</f>
        <v>0</v>
      </c>
      <c r="L188" s="27">
        <v>0</v>
      </c>
      <c r="M188" s="21">
        <f>ROUND(G188*L188,P4)</f>
        <v>0</v>
      </c>
      <c r="N188" s="22" t="s">
        <v>636</v>
      </c>
      <c r="O188" s="28">
        <f>M188*AA188</f>
        <v>0</v>
      </c>
      <c r="P188" s="1">
        <v>3</v>
      </c>
      <c r="AA188" s="1">
        <f>IF(P188=1,$O$3,IF(P188=2,$O$4,$O$5))</f>
        <v>0.21</v>
      </c>
    </row>
    <row r="189" spans="1:27" x14ac:dyDescent="0.25">
      <c r="A189" s="1" t="s">
        <v>637</v>
      </c>
      <c r="E189" s="24" t="s">
        <v>633</v>
      </c>
    </row>
    <row r="190" spans="1:27" x14ac:dyDescent="0.25">
      <c r="A190" s="1" t="s">
        <v>638</v>
      </c>
      <c r="E190" s="29" t="s">
        <v>13924</v>
      </c>
    </row>
    <row r="191" spans="1:27" x14ac:dyDescent="0.25">
      <c r="A191" s="1" t="s">
        <v>640</v>
      </c>
      <c r="E191" s="24" t="s">
        <v>1380</v>
      </c>
    </row>
    <row r="192" spans="1:27" ht="26.4" x14ac:dyDescent="0.25">
      <c r="A192" s="1" t="s">
        <v>3549</v>
      </c>
      <c r="C192" s="19" t="s">
        <v>13925</v>
      </c>
      <c r="E192" s="20" t="s">
        <v>13926</v>
      </c>
      <c r="L192" s="21">
        <f>L193+L242+L323+L380+L441+L526+L547</f>
        <v>0</v>
      </c>
      <c r="M192" s="21">
        <f>M193+M242+M323+M380+M441+M526+M547</f>
        <v>0</v>
      </c>
      <c r="N192" s="22"/>
    </row>
    <row r="193" spans="1:27" x14ac:dyDescent="0.25">
      <c r="A193" s="1" t="s">
        <v>628</v>
      </c>
      <c r="C193" s="19" t="s">
        <v>866</v>
      </c>
      <c r="E193" s="20" t="s">
        <v>1466</v>
      </c>
      <c r="L193" s="21">
        <f>SUMIFS(L194:L241,A194:A241,"P")</f>
        <v>0</v>
      </c>
      <c r="M193" s="21">
        <f>SUMIFS(M194:M241,A194:A241,"P")</f>
        <v>0</v>
      </c>
      <c r="N193" s="22"/>
    </row>
    <row r="194" spans="1:27" x14ac:dyDescent="0.25">
      <c r="A194" s="1" t="s">
        <v>631</v>
      </c>
      <c r="B194" s="1">
        <v>1</v>
      </c>
      <c r="C194" s="23" t="s">
        <v>13054</v>
      </c>
      <c r="D194" t="s">
        <v>633</v>
      </c>
      <c r="E194" s="24" t="s">
        <v>13055</v>
      </c>
      <c r="F194" s="25" t="s">
        <v>647</v>
      </c>
      <c r="G194" s="26">
        <v>30</v>
      </c>
      <c r="H194" s="25">
        <v>0</v>
      </c>
      <c r="I194" s="27">
        <f>ROUND(G194*H194,P4)</f>
        <v>0</v>
      </c>
      <c r="L194" s="27">
        <v>0</v>
      </c>
      <c r="M194" s="21">
        <f>ROUND(G194*L194,P4)</f>
        <v>0</v>
      </c>
      <c r="N194" s="22" t="s">
        <v>11651</v>
      </c>
      <c r="O194" s="28">
        <f>M194*AA194</f>
        <v>0</v>
      </c>
      <c r="P194" s="1">
        <v>3</v>
      </c>
      <c r="AA194" s="1">
        <f>IF(P194=1,$O$3,IF(P194=2,$O$4,$O$5))</f>
        <v>0.21</v>
      </c>
    </row>
    <row r="195" spans="1:27" x14ac:dyDescent="0.25">
      <c r="A195" s="1" t="s">
        <v>637</v>
      </c>
      <c r="E195" s="24" t="s">
        <v>13055</v>
      </c>
    </row>
    <row r="196" spans="1:27" ht="66" x14ac:dyDescent="0.25">
      <c r="A196" s="1" t="s">
        <v>638</v>
      </c>
      <c r="E196" s="29" t="s">
        <v>13927</v>
      </c>
    </row>
    <row r="197" spans="1:27" x14ac:dyDescent="0.25">
      <c r="A197" s="1" t="s">
        <v>640</v>
      </c>
      <c r="E197" s="24" t="s">
        <v>633</v>
      </c>
    </row>
    <row r="198" spans="1:27" ht="26.4" x14ac:dyDescent="0.25">
      <c r="A198" s="1" t="s">
        <v>631</v>
      </c>
      <c r="B198" s="1">
        <v>2</v>
      </c>
      <c r="C198" s="23" t="s">
        <v>13057</v>
      </c>
      <c r="D198" t="s">
        <v>633</v>
      </c>
      <c r="E198" s="24" t="s">
        <v>13058</v>
      </c>
      <c r="F198" s="25" t="s">
        <v>814</v>
      </c>
      <c r="G198" s="26">
        <v>240</v>
      </c>
      <c r="H198" s="25">
        <v>0</v>
      </c>
      <c r="I198" s="27">
        <f>ROUND(G198*H198,P4)</f>
        <v>0</v>
      </c>
      <c r="L198" s="27">
        <v>0</v>
      </c>
      <c r="M198" s="21">
        <f>ROUND(G198*L198,P4)</f>
        <v>0</v>
      </c>
      <c r="N198" s="22" t="s">
        <v>11651</v>
      </c>
      <c r="O198" s="28">
        <f>M198*AA198</f>
        <v>0</v>
      </c>
      <c r="P198" s="1">
        <v>3</v>
      </c>
      <c r="AA198" s="1">
        <f>IF(P198=1,$O$3,IF(P198=2,$O$4,$O$5))</f>
        <v>0.21</v>
      </c>
    </row>
    <row r="199" spans="1:27" ht="26.4" x14ac:dyDescent="0.25">
      <c r="A199" s="1" t="s">
        <v>637</v>
      </c>
      <c r="E199" s="24" t="s">
        <v>13058</v>
      </c>
    </row>
    <row r="200" spans="1:27" ht="39.6" x14ac:dyDescent="0.25">
      <c r="A200" s="1" t="s">
        <v>638</v>
      </c>
      <c r="E200" s="29" t="s">
        <v>13059</v>
      </c>
    </row>
    <row r="201" spans="1:27" x14ac:dyDescent="0.25">
      <c r="A201" s="1" t="s">
        <v>640</v>
      </c>
      <c r="E201" s="24" t="s">
        <v>633</v>
      </c>
    </row>
    <row r="202" spans="1:27" ht="26.4" x14ac:dyDescent="0.25">
      <c r="A202" s="1" t="s">
        <v>631</v>
      </c>
      <c r="B202" s="1">
        <v>3</v>
      </c>
      <c r="C202" s="23" t="s">
        <v>13060</v>
      </c>
      <c r="D202" t="s">
        <v>633</v>
      </c>
      <c r="E202" s="24" t="s">
        <v>13061</v>
      </c>
      <c r="F202" s="25" t="s">
        <v>13062</v>
      </c>
      <c r="G202" s="26">
        <v>30</v>
      </c>
      <c r="H202" s="25">
        <v>0</v>
      </c>
      <c r="I202" s="27">
        <f>ROUND(G202*H202,P4)</f>
        <v>0</v>
      </c>
      <c r="L202" s="27">
        <v>0</v>
      </c>
      <c r="M202" s="21">
        <f>ROUND(G202*L202,P4)</f>
        <v>0</v>
      </c>
      <c r="N202" s="22" t="s">
        <v>11651</v>
      </c>
      <c r="O202" s="28">
        <f>M202*AA202</f>
        <v>0</v>
      </c>
      <c r="P202" s="1">
        <v>3</v>
      </c>
      <c r="AA202" s="1">
        <f>IF(P202=1,$O$3,IF(P202=2,$O$4,$O$5))</f>
        <v>0.21</v>
      </c>
    </row>
    <row r="203" spans="1:27" ht="26.4" x14ac:dyDescent="0.25">
      <c r="A203" s="1" t="s">
        <v>637</v>
      </c>
      <c r="E203" s="24" t="s">
        <v>13061</v>
      </c>
    </row>
    <row r="204" spans="1:27" ht="39.6" x14ac:dyDescent="0.25">
      <c r="A204" s="1" t="s">
        <v>638</v>
      </c>
      <c r="E204" s="29" t="s">
        <v>13063</v>
      </c>
    </row>
    <row r="205" spans="1:27" x14ac:dyDescent="0.25">
      <c r="A205" s="1" t="s">
        <v>640</v>
      </c>
      <c r="E205" s="24" t="s">
        <v>633</v>
      </c>
    </row>
    <row r="206" spans="1:27" ht="26.4" x14ac:dyDescent="0.25">
      <c r="A206" s="1" t="s">
        <v>631</v>
      </c>
      <c r="B206" s="1">
        <v>4</v>
      </c>
      <c r="C206" s="23" t="s">
        <v>13067</v>
      </c>
      <c r="D206" t="s">
        <v>633</v>
      </c>
      <c r="E206" s="24" t="s">
        <v>13068</v>
      </c>
      <c r="F206" s="25" t="s">
        <v>874</v>
      </c>
      <c r="G206" s="26">
        <v>126.854</v>
      </c>
      <c r="H206" s="25">
        <v>0</v>
      </c>
      <c r="I206" s="27">
        <f>ROUND(G206*H206,P4)</f>
        <v>0</v>
      </c>
      <c r="L206" s="27">
        <v>0</v>
      </c>
      <c r="M206" s="21">
        <f>ROUND(G206*L206,P4)</f>
        <v>0</v>
      </c>
      <c r="N206" s="22" t="s">
        <v>11651</v>
      </c>
      <c r="O206" s="28">
        <f>M206*AA206</f>
        <v>0</v>
      </c>
      <c r="P206" s="1">
        <v>3</v>
      </c>
      <c r="AA206" s="1">
        <f>IF(P206=1,$O$3,IF(P206=2,$O$4,$O$5))</f>
        <v>0.21</v>
      </c>
    </row>
    <row r="207" spans="1:27" ht="26.4" x14ac:dyDescent="0.25">
      <c r="A207" s="1" t="s">
        <v>637</v>
      </c>
      <c r="E207" s="24" t="s">
        <v>13068</v>
      </c>
    </row>
    <row r="208" spans="1:27" ht="26.4" x14ac:dyDescent="0.25">
      <c r="A208" s="1" t="s">
        <v>638</v>
      </c>
      <c r="E208" s="29" t="s">
        <v>13928</v>
      </c>
    </row>
    <row r="209" spans="1:27" x14ac:dyDescent="0.25">
      <c r="A209" s="1" t="s">
        <v>640</v>
      </c>
      <c r="E209" s="24" t="s">
        <v>633</v>
      </c>
    </row>
    <row r="210" spans="1:27" ht="26.4" x14ac:dyDescent="0.25">
      <c r="A210" s="1" t="s">
        <v>631</v>
      </c>
      <c r="B210" s="1">
        <v>5</v>
      </c>
      <c r="C210" s="23" t="s">
        <v>13070</v>
      </c>
      <c r="D210" t="s">
        <v>633</v>
      </c>
      <c r="E210" s="24" t="s">
        <v>13071</v>
      </c>
      <c r="F210" s="25" t="s">
        <v>874</v>
      </c>
      <c r="G210" s="26">
        <v>0.33100000000000002</v>
      </c>
      <c r="H210" s="25">
        <v>0</v>
      </c>
      <c r="I210" s="27">
        <f>ROUND(G210*H210,P4)</f>
        <v>0</v>
      </c>
      <c r="L210" s="27">
        <v>0</v>
      </c>
      <c r="M210" s="21">
        <f>ROUND(G210*L210,P4)</f>
        <v>0</v>
      </c>
      <c r="N210" s="22" t="s">
        <v>11651</v>
      </c>
      <c r="O210" s="28">
        <f>M210*AA210</f>
        <v>0</v>
      </c>
      <c r="P210" s="1">
        <v>3</v>
      </c>
      <c r="AA210" s="1">
        <f>IF(P210=1,$O$3,IF(P210=2,$O$4,$O$5))</f>
        <v>0.21</v>
      </c>
    </row>
    <row r="211" spans="1:27" ht="26.4" x14ac:dyDescent="0.25">
      <c r="A211" s="1" t="s">
        <v>637</v>
      </c>
      <c r="E211" s="24" t="s">
        <v>13071</v>
      </c>
    </row>
    <row r="212" spans="1:27" ht="79.2" x14ac:dyDescent="0.25">
      <c r="A212" s="1" t="s">
        <v>638</v>
      </c>
      <c r="E212" s="29" t="s">
        <v>13929</v>
      </c>
    </row>
    <row r="213" spans="1:27" x14ac:dyDescent="0.25">
      <c r="A213" s="1" t="s">
        <v>640</v>
      </c>
      <c r="E213" s="24" t="s">
        <v>633</v>
      </c>
    </row>
    <row r="214" spans="1:27" ht="26.4" x14ac:dyDescent="0.25">
      <c r="A214" s="1" t="s">
        <v>631</v>
      </c>
      <c r="B214" s="1">
        <v>6</v>
      </c>
      <c r="C214" s="23" t="s">
        <v>13930</v>
      </c>
      <c r="D214" t="s">
        <v>633</v>
      </c>
      <c r="E214" s="24" t="s">
        <v>13931</v>
      </c>
      <c r="F214" s="25" t="s">
        <v>874</v>
      </c>
      <c r="G214" s="26">
        <v>221.38200000000001</v>
      </c>
      <c r="H214" s="25">
        <v>0</v>
      </c>
      <c r="I214" s="27">
        <f>ROUND(G214*H214,P4)</f>
        <v>0</v>
      </c>
      <c r="L214" s="27">
        <v>0</v>
      </c>
      <c r="M214" s="21">
        <f>ROUND(G214*L214,P4)</f>
        <v>0</v>
      </c>
      <c r="N214" s="22" t="s">
        <v>11651</v>
      </c>
      <c r="O214" s="28">
        <f>M214*AA214</f>
        <v>0</v>
      </c>
      <c r="P214" s="1">
        <v>3</v>
      </c>
      <c r="AA214" s="1">
        <f>IF(P214=1,$O$3,IF(P214=2,$O$4,$O$5))</f>
        <v>0.21</v>
      </c>
    </row>
    <row r="215" spans="1:27" ht="26.4" x14ac:dyDescent="0.25">
      <c r="A215" s="1" t="s">
        <v>637</v>
      </c>
      <c r="E215" s="24" t="s">
        <v>13931</v>
      </c>
    </row>
    <row r="216" spans="1:27" ht="184.8" x14ac:dyDescent="0.25">
      <c r="A216" s="1" t="s">
        <v>638</v>
      </c>
      <c r="E216" s="29" t="s">
        <v>13932</v>
      </c>
    </row>
    <row r="217" spans="1:27" x14ac:dyDescent="0.25">
      <c r="A217" s="1" t="s">
        <v>640</v>
      </c>
      <c r="E217" s="24" t="s">
        <v>633</v>
      </c>
    </row>
    <row r="218" spans="1:27" ht="26.4" x14ac:dyDescent="0.25">
      <c r="A218" s="1" t="s">
        <v>631</v>
      </c>
      <c r="B218" s="1">
        <v>7</v>
      </c>
      <c r="C218" s="23" t="s">
        <v>13076</v>
      </c>
      <c r="D218" t="s">
        <v>633</v>
      </c>
      <c r="E218" s="24" t="s">
        <v>13077</v>
      </c>
      <c r="F218" s="25" t="s">
        <v>874</v>
      </c>
      <c r="G218" s="26">
        <v>16.103000000000002</v>
      </c>
      <c r="H218" s="25">
        <v>0</v>
      </c>
      <c r="I218" s="27">
        <f>ROUND(G218*H218,P4)</f>
        <v>0</v>
      </c>
      <c r="L218" s="27">
        <v>0</v>
      </c>
      <c r="M218" s="21">
        <f>ROUND(G218*L218,P4)</f>
        <v>0</v>
      </c>
      <c r="N218" s="22" t="s">
        <v>11651</v>
      </c>
      <c r="O218" s="28">
        <f>M218*AA218</f>
        <v>0</v>
      </c>
      <c r="P218" s="1">
        <v>3</v>
      </c>
      <c r="AA218" s="1">
        <f>IF(P218=1,$O$3,IF(P218=2,$O$4,$O$5))</f>
        <v>0.21</v>
      </c>
    </row>
    <row r="219" spans="1:27" ht="26.4" x14ac:dyDescent="0.25">
      <c r="A219" s="1" t="s">
        <v>637</v>
      </c>
      <c r="E219" s="24" t="s">
        <v>13077</v>
      </c>
    </row>
    <row r="220" spans="1:27" ht="132" x14ac:dyDescent="0.25">
      <c r="A220" s="1" t="s">
        <v>638</v>
      </c>
      <c r="E220" s="29" t="s">
        <v>13933</v>
      </c>
    </row>
    <row r="221" spans="1:27" x14ac:dyDescent="0.25">
      <c r="A221" s="1" t="s">
        <v>640</v>
      </c>
      <c r="E221" s="24" t="s">
        <v>633</v>
      </c>
    </row>
    <row r="222" spans="1:27" ht="39.6" x14ac:dyDescent="0.25">
      <c r="A222" s="1" t="s">
        <v>631</v>
      </c>
      <c r="B222" s="1">
        <v>8</v>
      </c>
      <c r="C222" s="23" t="s">
        <v>13079</v>
      </c>
      <c r="D222" t="s">
        <v>633</v>
      </c>
      <c r="E222" s="24" t="s">
        <v>13080</v>
      </c>
      <c r="F222" s="25" t="s">
        <v>874</v>
      </c>
      <c r="G222" s="26">
        <v>364.67</v>
      </c>
      <c r="H222" s="25">
        <v>0</v>
      </c>
      <c r="I222" s="27">
        <f>ROUND(G222*H222,P4)</f>
        <v>0</v>
      </c>
      <c r="L222" s="27">
        <v>0</v>
      </c>
      <c r="M222" s="21">
        <f>ROUND(G222*L222,P4)</f>
        <v>0</v>
      </c>
      <c r="N222" s="22" t="s">
        <v>11651</v>
      </c>
      <c r="O222" s="28">
        <f>M222*AA222</f>
        <v>0</v>
      </c>
      <c r="P222" s="1">
        <v>3</v>
      </c>
      <c r="AA222" s="1">
        <f>IF(P222=1,$O$3,IF(P222=2,$O$4,$O$5))</f>
        <v>0.21</v>
      </c>
    </row>
    <row r="223" spans="1:27" ht="39.6" x14ac:dyDescent="0.25">
      <c r="A223" s="1" t="s">
        <v>637</v>
      </c>
      <c r="E223" s="24" t="s">
        <v>13081</v>
      </c>
    </row>
    <row r="224" spans="1:27" ht="132" x14ac:dyDescent="0.25">
      <c r="A224" s="1" t="s">
        <v>638</v>
      </c>
      <c r="E224" s="29" t="s">
        <v>13934</v>
      </c>
    </row>
    <row r="225" spans="1:27" x14ac:dyDescent="0.25">
      <c r="A225" s="1" t="s">
        <v>640</v>
      </c>
      <c r="E225" s="24" t="s">
        <v>633</v>
      </c>
    </row>
    <row r="226" spans="1:27" ht="26.4" x14ac:dyDescent="0.25">
      <c r="A226" s="1" t="s">
        <v>631</v>
      </c>
      <c r="B226" s="1">
        <v>9</v>
      </c>
      <c r="C226" s="23" t="s">
        <v>13083</v>
      </c>
      <c r="D226" t="s">
        <v>633</v>
      </c>
      <c r="E226" s="24" t="s">
        <v>13084</v>
      </c>
      <c r="F226" s="25" t="s">
        <v>874</v>
      </c>
      <c r="G226" s="26">
        <v>23.04</v>
      </c>
      <c r="H226" s="25">
        <v>0</v>
      </c>
      <c r="I226" s="27">
        <f>ROUND(G226*H226,P4)</f>
        <v>0</v>
      </c>
      <c r="L226" s="27">
        <v>0</v>
      </c>
      <c r="M226" s="21">
        <f>ROUND(G226*L226,P4)</f>
        <v>0</v>
      </c>
      <c r="N226" s="22" t="s">
        <v>11651</v>
      </c>
      <c r="O226" s="28">
        <f>M226*AA226</f>
        <v>0</v>
      </c>
      <c r="P226" s="1">
        <v>3</v>
      </c>
      <c r="AA226" s="1">
        <f>IF(P226=1,$O$3,IF(P226=2,$O$4,$O$5))</f>
        <v>0.21</v>
      </c>
    </row>
    <row r="227" spans="1:27" ht="26.4" x14ac:dyDescent="0.25">
      <c r="A227" s="1" t="s">
        <v>637</v>
      </c>
      <c r="E227" s="24" t="s">
        <v>13084</v>
      </c>
    </row>
    <row r="228" spans="1:27" ht="66" x14ac:dyDescent="0.25">
      <c r="A228" s="1" t="s">
        <v>638</v>
      </c>
      <c r="E228" s="29" t="s">
        <v>13935</v>
      </c>
    </row>
    <row r="229" spans="1:27" x14ac:dyDescent="0.25">
      <c r="A229" s="1" t="s">
        <v>640</v>
      </c>
      <c r="E229" s="24" t="s">
        <v>633</v>
      </c>
    </row>
    <row r="230" spans="1:27" ht="26.4" x14ac:dyDescent="0.25">
      <c r="A230" s="1" t="s">
        <v>631</v>
      </c>
      <c r="B230" s="1">
        <v>10</v>
      </c>
      <c r="C230" s="23" t="s">
        <v>13086</v>
      </c>
      <c r="D230" t="s">
        <v>633</v>
      </c>
      <c r="E230" s="24" t="s">
        <v>13087</v>
      </c>
      <c r="F230" s="25" t="s">
        <v>870</v>
      </c>
      <c r="G230" s="26">
        <v>119.506</v>
      </c>
      <c r="H230" s="25">
        <v>0</v>
      </c>
      <c r="I230" s="27">
        <f>ROUND(G230*H230,P4)</f>
        <v>0</v>
      </c>
      <c r="L230" s="27">
        <v>0</v>
      </c>
      <c r="M230" s="21">
        <f>ROUND(G230*L230,P4)</f>
        <v>0</v>
      </c>
      <c r="N230" s="22" t="s">
        <v>11651</v>
      </c>
      <c r="O230" s="28">
        <f>M230*AA230</f>
        <v>0</v>
      </c>
      <c r="P230" s="1">
        <v>3</v>
      </c>
      <c r="AA230" s="1">
        <f>IF(P230=1,$O$3,IF(P230=2,$O$4,$O$5))</f>
        <v>0.21</v>
      </c>
    </row>
    <row r="231" spans="1:27" ht="26.4" x14ac:dyDescent="0.25">
      <c r="A231" s="1" t="s">
        <v>637</v>
      </c>
      <c r="E231" s="24" t="s">
        <v>13087</v>
      </c>
    </row>
    <row r="232" spans="1:27" ht="66" x14ac:dyDescent="0.25">
      <c r="A232" s="1" t="s">
        <v>638</v>
      </c>
      <c r="E232" s="29" t="s">
        <v>13936</v>
      </c>
    </row>
    <row r="233" spans="1:27" x14ac:dyDescent="0.25">
      <c r="A233" s="1" t="s">
        <v>640</v>
      </c>
      <c r="E233" s="24" t="s">
        <v>633</v>
      </c>
    </row>
    <row r="234" spans="1:27" ht="26.4" x14ac:dyDescent="0.25">
      <c r="A234" s="1" t="s">
        <v>631</v>
      </c>
      <c r="B234" s="1">
        <v>11</v>
      </c>
      <c r="C234" s="23" t="s">
        <v>13089</v>
      </c>
      <c r="D234" t="s">
        <v>633</v>
      </c>
      <c r="E234" s="24" t="s">
        <v>13090</v>
      </c>
      <c r="F234" s="25" t="s">
        <v>874</v>
      </c>
      <c r="G234" s="26">
        <v>237.816</v>
      </c>
      <c r="H234" s="25">
        <v>0</v>
      </c>
      <c r="I234" s="27">
        <f>ROUND(G234*H234,P4)</f>
        <v>0</v>
      </c>
      <c r="L234" s="27">
        <v>0</v>
      </c>
      <c r="M234" s="21">
        <f>ROUND(G234*L234,P4)</f>
        <v>0</v>
      </c>
      <c r="N234" s="22" t="s">
        <v>11651</v>
      </c>
      <c r="O234" s="28">
        <f>M234*AA234</f>
        <v>0</v>
      </c>
      <c r="P234" s="1">
        <v>3</v>
      </c>
      <c r="AA234" s="1">
        <f>IF(P234=1,$O$3,IF(P234=2,$O$4,$O$5))</f>
        <v>0.21</v>
      </c>
    </row>
    <row r="235" spans="1:27" ht="26.4" x14ac:dyDescent="0.25">
      <c r="A235" s="1" t="s">
        <v>637</v>
      </c>
      <c r="E235" s="24" t="s">
        <v>13090</v>
      </c>
    </row>
    <row r="236" spans="1:27" ht="26.4" x14ac:dyDescent="0.25">
      <c r="A236" s="1" t="s">
        <v>638</v>
      </c>
      <c r="E236" s="29" t="s">
        <v>13937</v>
      </c>
    </row>
    <row r="237" spans="1:27" x14ac:dyDescent="0.25">
      <c r="A237" s="1" t="s">
        <v>640</v>
      </c>
      <c r="E237" s="24" t="s">
        <v>633</v>
      </c>
    </row>
    <row r="238" spans="1:27" ht="26.4" x14ac:dyDescent="0.25">
      <c r="A238" s="1" t="s">
        <v>631</v>
      </c>
      <c r="B238" s="1">
        <v>12</v>
      </c>
      <c r="C238" s="23" t="s">
        <v>11668</v>
      </c>
      <c r="D238" t="s">
        <v>633</v>
      </c>
      <c r="E238" s="24" t="s">
        <v>13092</v>
      </c>
      <c r="F238" s="25" t="s">
        <v>874</v>
      </c>
      <c r="G238" s="26">
        <v>103.81399999999999</v>
      </c>
      <c r="H238" s="25">
        <v>0</v>
      </c>
      <c r="I238" s="27">
        <f>ROUND(G238*H238,P4)</f>
        <v>0</v>
      </c>
      <c r="L238" s="27">
        <v>0</v>
      </c>
      <c r="M238" s="21">
        <f>ROUND(G238*L238,P4)</f>
        <v>0</v>
      </c>
      <c r="N238" s="22" t="s">
        <v>11651</v>
      </c>
      <c r="O238" s="28">
        <f>M238*AA238</f>
        <v>0</v>
      </c>
      <c r="P238" s="1">
        <v>3</v>
      </c>
      <c r="AA238" s="1">
        <f>IF(P238=1,$O$3,IF(P238=2,$O$4,$O$5))</f>
        <v>0.21</v>
      </c>
    </row>
    <row r="239" spans="1:27" ht="26.4" x14ac:dyDescent="0.25">
      <c r="A239" s="1" t="s">
        <v>637</v>
      </c>
      <c r="E239" s="24" t="s">
        <v>13092</v>
      </c>
    </row>
    <row r="240" spans="1:27" ht="158.4" x14ac:dyDescent="0.25">
      <c r="A240" s="1" t="s">
        <v>638</v>
      </c>
      <c r="E240" s="29" t="s">
        <v>13938</v>
      </c>
    </row>
    <row r="241" spans="1:27" x14ac:dyDescent="0.25">
      <c r="A241" s="1" t="s">
        <v>640</v>
      </c>
      <c r="E241" s="24" t="s">
        <v>633</v>
      </c>
    </row>
    <row r="242" spans="1:27" x14ac:dyDescent="0.25">
      <c r="A242" s="1" t="s">
        <v>628</v>
      </c>
      <c r="C242" s="19" t="s">
        <v>2745</v>
      </c>
      <c r="E242" s="20" t="s">
        <v>11584</v>
      </c>
      <c r="L242" s="21">
        <f>SUMIFS(L243:L322,A243:A322,"P")</f>
        <v>0</v>
      </c>
      <c r="M242" s="21">
        <f>SUMIFS(M243:M322,A243:A322,"P")</f>
        <v>0</v>
      </c>
      <c r="N242" s="22"/>
    </row>
    <row r="243" spans="1:27" ht="26.4" x14ac:dyDescent="0.25">
      <c r="A243" s="1" t="s">
        <v>631</v>
      </c>
      <c r="B243" s="1">
        <v>13</v>
      </c>
      <c r="C243" s="23" t="s">
        <v>13094</v>
      </c>
      <c r="D243" t="s">
        <v>633</v>
      </c>
      <c r="E243" s="24" t="s">
        <v>13095</v>
      </c>
      <c r="F243" s="25" t="s">
        <v>874</v>
      </c>
      <c r="G243" s="26">
        <v>3.0049999999999999</v>
      </c>
      <c r="H243" s="25">
        <v>0</v>
      </c>
      <c r="I243" s="27">
        <f>ROUND(G243*H243,P4)</f>
        <v>0</v>
      </c>
      <c r="L243" s="27">
        <v>0</v>
      </c>
      <c r="M243" s="21">
        <f>ROUND(G243*L243,P4)</f>
        <v>0</v>
      </c>
      <c r="N243" s="22" t="s">
        <v>11651</v>
      </c>
      <c r="O243" s="28">
        <f>M243*AA243</f>
        <v>0</v>
      </c>
      <c r="P243" s="1">
        <v>3</v>
      </c>
      <c r="AA243" s="1">
        <f>IF(P243=1,$O$3,IF(P243=2,$O$4,$O$5))</f>
        <v>0.21</v>
      </c>
    </row>
    <row r="244" spans="1:27" ht="26.4" x14ac:dyDescent="0.25">
      <c r="A244" s="1" t="s">
        <v>637</v>
      </c>
      <c r="E244" s="24" t="s">
        <v>13095</v>
      </c>
    </row>
    <row r="245" spans="1:27" ht="132" x14ac:dyDescent="0.25">
      <c r="A245" s="1" t="s">
        <v>638</v>
      </c>
      <c r="E245" s="29" t="s">
        <v>13939</v>
      </c>
    </row>
    <row r="246" spans="1:27" x14ac:dyDescent="0.25">
      <c r="A246" s="1" t="s">
        <v>640</v>
      </c>
      <c r="E246" s="24" t="s">
        <v>633</v>
      </c>
    </row>
    <row r="247" spans="1:27" ht="26.4" x14ac:dyDescent="0.25">
      <c r="A247" s="1" t="s">
        <v>631</v>
      </c>
      <c r="B247" s="1">
        <v>14</v>
      </c>
      <c r="C247" s="23" t="s">
        <v>13097</v>
      </c>
      <c r="D247" t="s">
        <v>633</v>
      </c>
      <c r="E247" s="24" t="s">
        <v>13098</v>
      </c>
      <c r="F247" s="25" t="s">
        <v>874</v>
      </c>
      <c r="G247" s="26">
        <v>4.5789999999999997</v>
      </c>
      <c r="H247" s="25">
        <v>0</v>
      </c>
      <c r="I247" s="27">
        <f>ROUND(G247*H247,P4)</f>
        <v>0</v>
      </c>
      <c r="L247" s="27">
        <v>0</v>
      </c>
      <c r="M247" s="21">
        <f>ROUND(G247*L247,P4)</f>
        <v>0</v>
      </c>
      <c r="N247" s="22" t="s">
        <v>11651</v>
      </c>
      <c r="O247" s="28">
        <f>M247*AA247</f>
        <v>0</v>
      </c>
      <c r="P247" s="1">
        <v>3</v>
      </c>
      <c r="AA247" s="1">
        <f>IF(P247=1,$O$3,IF(P247=2,$O$4,$O$5))</f>
        <v>0.21</v>
      </c>
    </row>
    <row r="248" spans="1:27" ht="26.4" x14ac:dyDescent="0.25">
      <c r="A248" s="1" t="s">
        <v>637</v>
      </c>
      <c r="E248" s="24" t="s">
        <v>13098</v>
      </c>
    </row>
    <row r="249" spans="1:27" ht="79.2" x14ac:dyDescent="0.25">
      <c r="A249" s="1" t="s">
        <v>638</v>
      </c>
      <c r="E249" s="29" t="s">
        <v>13940</v>
      </c>
    </row>
    <row r="250" spans="1:27" x14ac:dyDescent="0.25">
      <c r="A250" s="1" t="s">
        <v>640</v>
      </c>
      <c r="E250" s="24" t="s">
        <v>633</v>
      </c>
    </row>
    <row r="251" spans="1:27" x14ac:dyDescent="0.25">
      <c r="A251" s="1" t="s">
        <v>631</v>
      </c>
      <c r="B251" s="1">
        <v>15</v>
      </c>
      <c r="C251" s="23" t="s">
        <v>13100</v>
      </c>
      <c r="D251" t="s">
        <v>633</v>
      </c>
      <c r="E251" s="24" t="s">
        <v>13101</v>
      </c>
      <c r="F251" s="25" t="s">
        <v>874</v>
      </c>
      <c r="G251" s="26">
        <v>9.157</v>
      </c>
      <c r="H251" s="25">
        <v>0</v>
      </c>
      <c r="I251" s="27">
        <f>ROUND(G251*H251,P4)</f>
        <v>0</v>
      </c>
      <c r="L251" s="27">
        <v>0</v>
      </c>
      <c r="M251" s="21">
        <f>ROUND(G251*L251,P4)</f>
        <v>0</v>
      </c>
      <c r="N251" s="22" t="s">
        <v>11651</v>
      </c>
      <c r="O251" s="28">
        <f>M251*AA251</f>
        <v>0</v>
      </c>
      <c r="P251" s="1">
        <v>3</v>
      </c>
      <c r="AA251" s="1">
        <f>IF(P251=1,$O$3,IF(P251=2,$O$4,$O$5))</f>
        <v>0.21</v>
      </c>
    </row>
    <row r="252" spans="1:27" x14ac:dyDescent="0.25">
      <c r="A252" s="1" t="s">
        <v>637</v>
      </c>
      <c r="E252" s="24" t="s">
        <v>13101</v>
      </c>
    </row>
    <row r="253" spans="1:27" ht="79.2" x14ac:dyDescent="0.25">
      <c r="A253" s="1" t="s">
        <v>638</v>
      </c>
      <c r="E253" s="29" t="s">
        <v>13941</v>
      </c>
    </row>
    <row r="254" spans="1:27" x14ac:dyDescent="0.25">
      <c r="A254" s="1" t="s">
        <v>640</v>
      </c>
      <c r="E254" s="24" t="s">
        <v>633</v>
      </c>
    </row>
    <row r="255" spans="1:27" ht="26.4" x14ac:dyDescent="0.25">
      <c r="A255" s="1" t="s">
        <v>631</v>
      </c>
      <c r="B255" s="1">
        <v>16</v>
      </c>
      <c r="C255" s="23" t="s">
        <v>13103</v>
      </c>
      <c r="D255" t="s">
        <v>633</v>
      </c>
      <c r="E255" s="24" t="s">
        <v>13104</v>
      </c>
      <c r="F255" s="25" t="s">
        <v>874</v>
      </c>
      <c r="G255" s="26">
        <v>21.623000000000001</v>
      </c>
      <c r="H255" s="25">
        <v>0</v>
      </c>
      <c r="I255" s="27">
        <f>ROUND(G255*H255,P4)</f>
        <v>0</v>
      </c>
      <c r="L255" s="27">
        <v>0</v>
      </c>
      <c r="M255" s="21">
        <f>ROUND(G255*L255,P4)</f>
        <v>0</v>
      </c>
      <c r="N255" s="22" t="s">
        <v>11651</v>
      </c>
      <c r="O255" s="28">
        <f>M255*AA255</f>
        <v>0</v>
      </c>
      <c r="P255" s="1">
        <v>3</v>
      </c>
      <c r="AA255" s="1">
        <f>IF(P255=1,$O$3,IF(P255=2,$O$4,$O$5))</f>
        <v>0.21</v>
      </c>
    </row>
    <row r="256" spans="1:27" ht="26.4" x14ac:dyDescent="0.25">
      <c r="A256" s="1" t="s">
        <v>637</v>
      </c>
      <c r="E256" s="24" t="s">
        <v>13104</v>
      </c>
    </row>
    <row r="257" spans="1:27" ht="92.4" x14ac:dyDescent="0.25">
      <c r="A257" s="1" t="s">
        <v>638</v>
      </c>
      <c r="E257" s="29" t="s">
        <v>13942</v>
      </c>
    </row>
    <row r="258" spans="1:27" x14ac:dyDescent="0.25">
      <c r="A258" s="1" t="s">
        <v>640</v>
      </c>
      <c r="E258" s="24" t="s">
        <v>633</v>
      </c>
    </row>
    <row r="259" spans="1:27" ht="26.4" x14ac:dyDescent="0.25">
      <c r="A259" s="1" t="s">
        <v>631</v>
      </c>
      <c r="B259" s="1">
        <v>17</v>
      </c>
      <c r="C259" s="23" t="s">
        <v>13106</v>
      </c>
      <c r="D259" t="s">
        <v>633</v>
      </c>
      <c r="E259" s="24" t="s">
        <v>13107</v>
      </c>
      <c r="F259" s="25" t="s">
        <v>874</v>
      </c>
      <c r="G259" s="26">
        <v>2.1920000000000002</v>
      </c>
      <c r="H259" s="25">
        <v>0</v>
      </c>
      <c r="I259" s="27">
        <f>ROUND(G259*H259,P4)</f>
        <v>0</v>
      </c>
      <c r="L259" s="27">
        <v>0</v>
      </c>
      <c r="M259" s="21">
        <f>ROUND(G259*L259,P4)</f>
        <v>0</v>
      </c>
      <c r="N259" s="22" t="s">
        <v>11651</v>
      </c>
      <c r="O259" s="28">
        <f>M259*AA259</f>
        <v>0</v>
      </c>
      <c r="P259" s="1">
        <v>3</v>
      </c>
      <c r="AA259" s="1">
        <f>IF(P259=1,$O$3,IF(P259=2,$O$4,$O$5))</f>
        <v>0.21</v>
      </c>
    </row>
    <row r="260" spans="1:27" ht="26.4" x14ac:dyDescent="0.25">
      <c r="A260" s="1" t="s">
        <v>637</v>
      </c>
      <c r="E260" s="24" t="s">
        <v>13107</v>
      </c>
    </row>
    <row r="261" spans="1:27" ht="39.6" x14ac:dyDescent="0.25">
      <c r="A261" s="1" t="s">
        <v>638</v>
      </c>
      <c r="E261" s="29" t="s">
        <v>13943</v>
      </c>
    </row>
    <row r="262" spans="1:27" x14ac:dyDescent="0.25">
      <c r="A262" s="1" t="s">
        <v>640</v>
      </c>
      <c r="E262" s="24" t="s">
        <v>633</v>
      </c>
    </row>
    <row r="263" spans="1:27" x14ac:dyDescent="0.25">
      <c r="A263" s="1" t="s">
        <v>631</v>
      </c>
      <c r="B263" s="1">
        <v>18</v>
      </c>
      <c r="C263" s="23" t="s">
        <v>11687</v>
      </c>
      <c r="D263" t="s">
        <v>633</v>
      </c>
      <c r="E263" s="24" t="s">
        <v>13109</v>
      </c>
      <c r="F263" s="25" t="s">
        <v>870</v>
      </c>
      <c r="G263" s="26">
        <v>14.048</v>
      </c>
      <c r="H263" s="25">
        <v>0</v>
      </c>
      <c r="I263" s="27">
        <f>ROUND(G263*H263,P4)</f>
        <v>0</v>
      </c>
      <c r="L263" s="27">
        <v>0</v>
      </c>
      <c r="M263" s="21">
        <f>ROUND(G263*L263,P4)</f>
        <v>0</v>
      </c>
      <c r="N263" s="22" t="s">
        <v>11651</v>
      </c>
      <c r="O263" s="28">
        <f>M263*AA263</f>
        <v>0</v>
      </c>
      <c r="P263" s="1">
        <v>3</v>
      </c>
      <c r="AA263" s="1">
        <f>IF(P263=1,$O$3,IF(P263=2,$O$4,$O$5))</f>
        <v>0.21</v>
      </c>
    </row>
    <row r="264" spans="1:27" x14ac:dyDescent="0.25">
      <c r="A264" s="1" t="s">
        <v>637</v>
      </c>
      <c r="E264" s="24" t="s">
        <v>13109</v>
      </c>
    </row>
    <row r="265" spans="1:27" ht="132" x14ac:dyDescent="0.25">
      <c r="A265" s="1" t="s">
        <v>638</v>
      </c>
      <c r="E265" s="29" t="s">
        <v>13944</v>
      </c>
    </row>
    <row r="266" spans="1:27" x14ac:dyDescent="0.25">
      <c r="A266" s="1" t="s">
        <v>640</v>
      </c>
      <c r="E266" s="24" t="s">
        <v>633</v>
      </c>
    </row>
    <row r="267" spans="1:27" x14ac:dyDescent="0.25">
      <c r="A267" s="1" t="s">
        <v>631</v>
      </c>
      <c r="B267" s="1">
        <v>19</v>
      </c>
      <c r="C267" s="23" t="s">
        <v>11690</v>
      </c>
      <c r="D267" t="s">
        <v>633</v>
      </c>
      <c r="E267" s="24" t="s">
        <v>13111</v>
      </c>
      <c r="F267" s="25" t="s">
        <v>870</v>
      </c>
      <c r="G267" s="26">
        <v>14.048</v>
      </c>
      <c r="H267" s="25">
        <v>0</v>
      </c>
      <c r="I267" s="27">
        <f>ROUND(G267*H267,P4)</f>
        <v>0</v>
      </c>
      <c r="L267" s="27">
        <v>0</v>
      </c>
      <c r="M267" s="21">
        <f>ROUND(G267*L267,P4)</f>
        <v>0</v>
      </c>
      <c r="N267" s="22" t="s">
        <v>11651</v>
      </c>
      <c r="O267" s="28">
        <f>M267*AA267</f>
        <v>0</v>
      </c>
      <c r="P267" s="1">
        <v>3</v>
      </c>
      <c r="AA267" s="1">
        <f>IF(P267=1,$O$3,IF(P267=2,$O$4,$O$5))</f>
        <v>0.21</v>
      </c>
    </row>
    <row r="268" spans="1:27" x14ac:dyDescent="0.25">
      <c r="A268" s="1" t="s">
        <v>637</v>
      </c>
      <c r="E268" s="24" t="s">
        <v>13111</v>
      </c>
    </row>
    <row r="269" spans="1:27" x14ac:dyDescent="0.25">
      <c r="A269" s="1" t="s">
        <v>638</v>
      </c>
      <c r="E269" s="29" t="s">
        <v>13945</v>
      </c>
    </row>
    <row r="270" spans="1:27" x14ac:dyDescent="0.25">
      <c r="A270" s="1" t="s">
        <v>640</v>
      </c>
      <c r="E270" s="24" t="s">
        <v>633</v>
      </c>
    </row>
    <row r="271" spans="1:27" x14ac:dyDescent="0.25">
      <c r="A271" s="1" t="s">
        <v>631</v>
      </c>
      <c r="B271" s="1">
        <v>20</v>
      </c>
      <c r="C271" s="23" t="s">
        <v>11693</v>
      </c>
      <c r="D271" t="s">
        <v>633</v>
      </c>
      <c r="E271" s="24" t="s">
        <v>13113</v>
      </c>
      <c r="F271" s="25" t="s">
        <v>1806</v>
      </c>
      <c r="G271" s="26">
        <v>0.97599999999999998</v>
      </c>
      <c r="H271" s="25">
        <v>0</v>
      </c>
      <c r="I271" s="27">
        <f>ROUND(G271*H271,P4)</f>
        <v>0</v>
      </c>
      <c r="L271" s="27">
        <v>0</v>
      </c>
      <c r="M271" s="21">
        <f>ROUND(G271*L271,P4)</f>
        <v>0</v>
      </c>
      <c r="N271" s="22" t="s">
        <v>11651</v>
      </c>
      <c r="O271" s="28">
        <f>M271*AA271</f>
        <v>0</v>
      </c>
      <c r="P271" s="1">
        <v>3</v>
      </c>
      <c r="AA271" s="1">
        <f>IF(P271=1,$O$3,IF(P271=2,$O$4,$O$5))</f>
        <v>0.21</v>
      </c>
    </row>
    <row r="272" spans="1:27" x14ac:dyDescent="0.25">
      <c r="A272" s="1" t="s">
        <v>637</v>
      </c>
      <c r="E272" s="24" t="s">
        <v>13113</v>
      </c>
    </row>
    <row r="273" spans="1:27" ht="39.6" x14ac:dyDescent="0.25">
      <c r="A273" s="1" t="s">
        <v>638</v>
      </c>
      <c r="E273" s="29" t="s">
        <v>13946</v>
      </c>
    </row>
    <row r="274" spans="1:27" x14ac:dyDescent="0.25">
      <c r="A274" s="1" t="s">
        <v>640</v>
      </c>
      <c r="E274" s="24" t="s">
        <v>633</v>
      </c>
    </row>
    <row r="275" spans="1:27" x14ac:dyDescent="0.25">
      <c r="A275" s="1" t="s">
        <v>631</v>
      </c>
      <c r="B275" s="1">
        <v>21</v>
      </c>
      <c r="C275" s="23" t="s">
        <v>11696</v>
      </c>
      <c r="D275" t="s">
        <v>633</v>
      </c>
      <c r="E275" s="24" t="s">
        <v>13115</v>
      </c>
      <c r="F275" s="25" t="s">
        <v>1806</v>
      </c>
      <c r="G275" s="26">
        <v>2.4180000000000001</v>
      </c>
      <c r="H275" s="25">
        <v>0</v>
      </c>
      <c r="I275" s="27">
        <f>ROUND(G275*H275,P4)</f>
        <v>0</v>
      </c>
      <c r="L275" s="27">
        <v>0</v>
      </c>
      <c r="M275" s="21">
        <f>ROUND(G275*L275,P4)</f>
        <v>0</v>
      </c>
      <c r="N275" s="22" t="s">
        <v>11651</v>
      </c>
      <c r="O275" s="28">
        <f>M275*AA275</f>
        <v>0</v>
      </c>
      <c r="P275" s="1">
        <v>3</v>
      </c>
      <c r="AA275" s="1">
        <f>IF(P275=1,$O$3,IF(P275=2,$O$4,$O$5))</f>
        <v>0.21</v>
      </c>
    </row>
    <row r="276" spans="1:27" x14ac:dyDescent="0.25">
      <c r="A276" s="1" t="s">
        <v>637</v>
      </c>
      <c r="E276" s="24" t="s">
        <v>13115</v>
      </c>
    </row>
    <row r="277" spans="1:27" ht="158.4" x14ac:dyDescent="0.25">
      <c r="A277" s="1" t="s">
        <v>638</v>
      </c>
      <c r="E277" s="29" t="s">
        <v>13947</v>
      </c>
    </row>
    <row r="278" spans="1:27" x14ac:dyDescent="0.25">
      <c r="A278" s="1" t="s">
        <v>640</v>
      </c>
      <c r="E278" s="24" t="s">
        <v>633</v>
      </c>
    </row>
    <row r="279" spans="1:27" ht="26.4" x14ac:dyDescent="0.25">
      <c r="A279" s="1" t="s">
        <v>631</v>
      </c>
      <c r="B279" s="1">
        <v>22</v>
      </c>
      <c r="C279" s="23" t="s">
        <v>13117</v>
      </c>
      <c r="D279" t="s">
        <v>633</v>
      </c>
      <c r="E279" s="24" t="s">
        <v>13118</v>
      </c>
      <c r="F279" s="25" t="s">
        <v>874</v>
      </c>
      <c r="G279" s="26">
        <v>16.879000000000001</v>
      </c>
      <c r="H279" s="25">
        <v>0</v>
      </c>
      <c r="I279" s="27">
        <f>ROUND(G279*H279,P4)</f>
        <v>0</v>
      </c>
      <c r="L279" s="27">
        <v>0</v>
      </c>
      <c r="M279" s="21">
        <f>ROUND(G279*L279,P4)</f>
        <v>0</v>
      </c>
      <c r="N279" s="22" t="s">
        <v>11651</v>
      </c>
      <c r="O279" s="28">
        <f>M279*AA279</f>
        <v>0</v>
      </c>
      <c r="P279" s="1">
        <v>3</v>
      </c>
      <c r="AA279" s="1">
        <f>IF(P279=1,$O$3,IF(P279=2,$O$4,$O$5))</f>
        <v>0.21</v>
      </c>
    </row>
    <row r="280" spans="1:27" ht="26.4" x14ac:dyDescent="0.25">
      <c r="A280" s="1" t="s">
        <v>637</v>
      </c>
      <c r="E280" s="24" t="s">
        <v>13118</v>
      </c>
    </row>
    <row r="281" spans="1:27" ht="132" x14ac:dyDescent="0.25">
      <c r="A281" s="1" t="s">
        <v>638</v>
      </c>
      <c r="E281" s="29" t="s">
        <v>13948</v>
      </c>
    </row>
    <row r="282" spans="1:27" x14ac:dyDescent="0.25">
      <c r="A282" s="1" t="s">
        <v>640</v>
      </c>
      <c r="E282" s="24" t="s">
        <v>633</v>
      </c>
    </row>
    <row r="283" spans="1:27" x14ac:dyDescent="0.25">
      <c r="A283" s="1" t="s">
        <v>631</v>
      </c>
      <c r="B283" s="1">
        <v>23</v>
      </c>
      <c r="C283" s="23" t="s">
        <v>11702</v>
      </c>
      <c r="D283" t="s">
        <v>633</v>
      </c>
      <c r="E283" s="24" t="s">
        <v>13120</v>
      </c>
      <c r="F283" s="25" t="s">
        <v>870</v>
      </c>
      <c r="G283" s="26">
        <v>19.5</v>
      </c>
      <c r="H283" s="25">
        <v>0</v>
      </c>
      <c r="I283" s="27">
        <f>ROUND(G283*H283,P4)</f>
        <v>0</v>
      </c>
      <c r="L283" s="27">
        <v>0</v>
      </c>
      <c r="M283" s="21">
        <f>ROUND(G283*L283,P4)</f>
        <v>0</v>
      </c>
      <c r="N283" s="22" t="s">
        <v>11651</v>
      </c>
      <c r="O283" s="28">
        <f>M283*AA283</f>
        <v>0</v>
      </c>
      <c r="P283" s="1">
        <v>3</v>
      </c>
      <c r="AA283" s="1">
        <f>IF(P283=1,$O$3,IF(P283=2,$O$4,$O$5))</f>
        <v>0.21</v>
      </c>
    </row>
    <row r="284" spans="1:27" x14ac:dyDescent="0.25">
      <c r="A284" s="1" t="s">
        <v>637</v>
      </c>
      <c r="E284" s="24" t="s">
        <v>13120</v>
      </c>
    </row>
    <row r="285" spans="1:27" ht="132" x14ac:dyDescent="0.25">
      <c r="A285" s="1" t="s">
        <v>638</v>
      </c>
      <c r="E285" s="29" t="s">
        <v>13949</v>
      </c>
    </row>
    <row r="286" spans="1:27" x14ac:dyDescent="0.25">
      <c r="A286" s="1" t="s">
        <v>640</v>
      </c>
      <c r="E286" s="24" t="s">
        <v>633</v>
      </c>
    </row>
    <row r="287" spans="1:27" x14ac:dyDescent="0.25">
      <c r="A287" s="1" t="s">
        <v>631</v>
      </c>
      <c r="B287" s="1">
        <v>24</v>
      </c>
      <c r="C287" s="23" t="s">
        <v>11705</v>
      </c>
      <c r="D287" t="s">
        <v>633</v>
      </c>
      <c r="E287" s="24" t="s">
        <v>13122</v>
      </c>
      <c r="F287" s="25" t="s">
        <v>870</v>
      </c>
      <c r="G287" s="26">
        <v>19.5</v>
      </c>
      <c r="H287" s="25">
        <v>0</v>
      </c>
      <c r="I287" s="27">
        <f>ROUND(G287*H287,P4)</f>
        <v>0</v>
      </c>
      <c r="L287" s="27">
        <v>0</v>
      </c>
      <c r="M287" s="21">
        <f>ROUND(G287*L287,P4)</f>
        <v>0</v>
      </c>
      <c r="N287" s="22" t="s">
        <v>11651</v>
      </c>
      <c r="O287" s="28">
        <f>M287*AA287</f>
        <v>0</v>
      </c>
      <c r="P287" s="1">
        <v>3</v>
      </c>
      <c r="AA287" s="1">
        <f>IF(P287=1,$O$3,IF(P287=2,$O$4,$O$5))</f>
        <v>0.21</v>
      </c>
    </row>
    <row r="288" spans="1:27" x14ac:dyDescent="0.25">
      <c r="A288" s="1" t="s">
        <v>637</v>
      </c>
      <c r="E288" s="24" t="s">
        <v>13122</v>
      </c>
    </row>
    <row r="289" spans="1:27" x14ac:dyDescent="0.25">
      <c r="A289" s="1" t="s">
        <v>638</v>
      </c>
      <c r="E289" s="29" t="s">
        <v>13950</v>
      </c>
    </row>
    <row r="290" spans="1:27" x14ac:dyDescent="0.25">
      <c r="A290" s="1" t="s">
        <v>640</v>
      </c>
      <c r="E290" s="24" t="s">
        <v>633</v>
      </c>
    </row>
    <row r="291" spans="1:27" x14ac:dyDescent="0.25">
      <c r="A291" s="1" t="s">
        <v>631</v>
      </c>
      <c r="B291" s="1">
        <v>25</v>
      </c>
      <c r="C291" s="23" t="s">
        <v>13124</v>
      </c>
      <c r="D291" t="s">
        <v>633</v>
      </c>
      <c r="E291" s="24" t="s">
        <v>13125</v>
      </c>
      <c r="F291" s="25" t="s">
        <v>1806</v>
      </c>
      <c r="G291" s="26">
        <v>0.96199999999999997</v>
      </c>
      <c r="H291" s="25">
        <v>0</v>
      </c>
      <c r="I291" s="27">
        <f>ROUND(G291*H291,P4)</f>
        <v>0</v>
      </c>
      <c r="L291" s="27">
        <v>0</v>
      </c>
      <c r="M291" s="21">
        <f>ROUND(G291*L291,P4)</f>
        <v>0</v>
      </c>
      <c r="N291" s="22" t="s">
        <v>11651</v>
      </c>
      <c r="O291" s="28">
        <f>M291*AA291</f>
        <v>0</v>
      </c>
      <c r="P291" s="1">
        <v>3</v>
      </c>
      <c r="AA291" s="1">
        <f>IF(P291=1,$O$3,IF(P291=2,$O$4,$O$5))</f>
        <v>0.21</v>
      </c>
    </row>
    <row r="292" spans="1:27" x14ac:dyDescent="0.25">
      <c r="A292" s="1" t="s">
        <v>637</v>
      </c>
      <c r="E292" s="24" t="s">
        <v>13125</v>
      </c>
    </row>
    <row r="293" spans="1:27" ht="39.6" x14ac:dyDescent="0.25">
      <c r="A293" s="1" t="s">
        <v>638</v>
      </c>
      <c r="E293" s="29" t="s">
        <v>13951</v>
      </c>
    </row>
    <row r="294" spans="1:27" x14ac:dyDescent="0.25">
      <c r="A294" s="1" t="s">
        <v>640</v>
      </c>
      <c r="E294" s="24" t="s">
        <v>633</v>
      </c>
    </row>
    <row r="295" spans="1:27" x14ac:dyDescent="0.25">
      <c r="A295" s="1" t="s">
        <v>631</v>
      </c>
      <c r="B295" s="1">
        <v>26</v>
      </c>
      <c r="C295" s="23" t="s">
        <v>13127</v>
      </c>
      <c r="D295" t="s">
        <v>633</v>
      </c>
      <c r="E295" s="24" t="s">
        <v>13128</v>
      </c>
      <c r="F295" s="25" t="s">
        <v>874</v>
      </c>
      <c r="G295" s="26">
        <v>0.41399999999999998</v>
      </c>
      <c r="H295" s="25">
        <v>0</v>
      </c>
      <c r="I295" s="27">
        <f>ROUND(G295*H295,P4)</f>
        <v>0</v>
      </c>
      <c r="L295" s="27">
        <v>0</v>
      </c>
      <c r="M295" s="21">
        <f>ROUND(G295*L295,P4)</f>
        <v>0</v>
      </c>
      <c r="N295" s="22" t="s">
        <v>11651</v>
      </c>
      <c r="O295" s="28">
        <f>M295*AA295</f>
        <v>0</v>
      </c>
      <c r="P295" s="1">
        <v>3</v>
      </c>
      <c r="AA295" s="1">
        <f>IF(P295=1,$O$3,IF(P295=2,$O$4,$O$5))</f>
        <v>0.21</v>
      </c>
    </row>
    <row r="296" spans="1:27" x14ac:dyDescent="0.25">
      <c r="A296" s="1" t="s">
        <v>637</v>
      </c>
      <c r="E296" s="24" t="s">
        <v>13128</v>
      </c>
    </row>
    <row r="297" spans="1:27" ht="66" x14ac:dyDescent="0.25">
      <c r="A297" s="1" t="s">
        <v>638</v>
      </c>
      <c r="E297" s="29" t="s">
        <v>13952</v>
      </c>
    </row>
    <row r="298" spans="1:27" x14ac:dyDescent="0.25">
      <c r="A298" s="1" t="s">
        <v>640</v>
      </c>
      <c r="E298" s="24" t="s">
        <v>633</v>
      </c>
    </row>
    <row r="299" spans="1:27" ht="26.4" x14ac:dyDescent="0.25">
      <c r="A299" s="1" t="s">
        <v>631</v>
      </c>
      <c r="B299" s="1">
        <v>27</v>
      </c>
      <c r="C299" s="23" t="s">
        <v>13130</v>
      </c>
      <c r="D299" t="s">
        <v>633</v>
      </c>
      <c r="E299" s="24" t="s">
        <v>13131</v>
      </c>
      <c r="F299" s="25" t="s">
        <v>874</v>
      </c>
      <c r="G299" s="26">
        <v>6.0999999999999999E-2</v>
      </c>
      <c r="H299" s="25">
        <v>0</v>
      </c>
      <c r="I299" s="27">
        <f>ROUND(G299*H299,P4)</f>
        <v>0</v>
      </c>
      <c r="L299" s="27">
        <v>0</v>
      </c>
      <c r="M299" s="21">
        <f>ROUND(G299*L299,P4)</f>
        <v>0</v>
      </c>
      <c r="N299" s="22" t="s">
        <v>11651</v>
      </c>
      <c r="O299" s="28">
        <f>M299*AA299</f>
        <v>0</v>
      </c>
      <c r="P299" s="1">
        <v>3</v>
      </c>
      <c r="AA299" s="1">
        <f>IF(P299=1,$O$3,IF(P299=2,$O$4,$O$5))</f>
        <v>0.21</v>
      </c>
    </row>
    <row r="300" spans="1:27" ht="26.4" x14ac:dyDescent="0.25">
      <c r="A300" s="1" t="s">
        <v>637</v>
      </c>
      <c r="E300" s="24" t="s">
        <v>13131</v>
      </c>
    </row>
    <row r="301" spans="1:27" ht="52.8" x14ac:dyDescent="0.25">
      <c r="A301" s="1" t="s">
        <v>638</v>
      </c>
      <c r="E301" s="29" t="s">
        <v>13953</v>
      </c>
    </row>
    <row r="302" spans="1:27" x14ac:dyDescent="0.25">
      <c r="A302" s="1" t="s">
        <v>640</v>
      </c>
      <c r="E302" s="24" t="s">
        <v>633</v>
      </c>
    </row>
    <row r="303" spans="1:27" ht="26.4" x14ac:dyDescent="0.25">
      <c r="A303" s="1" t="s">
        <v>631</v>
      </c>
      <c r="B303" s="1">
        <v>28</v>
      </c>
      <c r="C303" s="23" t="s">
        <v>13133</v>
      </c>
      <c r="D303" t="s">
        <v>633</v>
      </c>
      <c r="E303" s="24" t="s">
        <v>13134</v>
      </c>
      <c r="F303" s="25" t="s">
        <v>874</v>
      </c>
      <c r="G303" s="26">
        <v>3.5339999999999998</v>
      </c>
      <c r="H303" s="25">
        <v>0</v>
      </c>
      <c r="I303" s="27">
        <f>ROUND(G303*H303,P4)</f>
        <v>0</v>
      </c>
      <c r="L303" s="27">
        <v>0</v>
      </c>
      <c r="M303" s="21">
        <f>ROUND(G303*L303,P4)</f>
        <v>0</v>
      </c>
      <c r="N303" s="22" t="s">
        <v>11651</v>
      </c>
      <c r="O303" s="28">
        <f>M303*AA303</f>
        <v>0</v>
      </c>
      <c r="P303" s="1">
        <v>3</v>
      </c>
      <c r="AA303" s="1">
        <f>IF(P303=1,$O$3,IF(P303=2,$O$4,$O$5))</f>
        <v>0.21</v>
      </c>
    </row>
    <row r="304" spans="1:27" ht="26.4" x14ac:dyDescent="0.25">
      <c r="A304" s="1" t="s">
        <v>637</v>
      </c>
      <c r="E304" s="24" t="s">
        <v>13134</v>
      </c>
    </row>
    <row r="305" spans="1:27" ht="79.2" x14ac:dyDescent="0.25">
      <c r="A305" s="1" t="s">
        <v>638</v>
      </c>
      <c r="E305" s="29" t="s">
        <v>13954</v>
      </c>
    </row>
    <row r="306" spans="1:27" x14ac:dyDescent="0.25">
      <c r="A306" s="1" t="s">
        <v>640</v>
      </c>
      <c r="E306" s="24" t="s">
        <v>633</v>
      </c>
    </row>
    <row r="307" spans="1:27" x14ac:dyDescent="0.25">
      <c r="A307" s="1" t="s">
        <v>631</v>
      </c>
      <c r="B307" s="1">
        <v>29</v>
      </c>
      <c r="C307" s="23" t="s">
        <v>13136</v>
      </c>
      <c r="D307" t="s">
        <v>633</v>
      </c>
      <c r="E307" s="24" t="s">
        <v>13137</v>
      </c>
      <c r="F307" s="25" t="s">
        <v>870</v>
      </c>
      <c r="G307" s="26">
        <v>20.295000000000002</v>
      </c>
      <c r="H307" s="25">
        <v>0</v>
      </c>
      <c r="I307" s="27">
        <f>ROUND(G307*H307,P4)</f>
        <v>0</v>
      </c>
      <c r="L307" s="27">
        <v>0</v>
      </c>
      <c r="M307" s="21">
        <f>ROUND(G307*L307,P4)</f>
        <v>0</v>
      </c>
      <c r="N307" s="22" t="s">
        <v>11651</v>
      </c>
      <c r="O307" s="28">
        <f>M307*AA307</f>
        <v>0</v>
      </c>
      <c r="P307" s="1">
        <v>3</v>
      </c>
      <c r="AA307" s="1">
        <f>IF(P307=1,$O$3,IF(P307=2,$O$4,$O$5))</f>
        <v>0.21</v>
      </c>
    </row>
    <row r="308" spans="1:27" x14ac:dyDescent="0.25">
      <c r="A308" s="1" t="s">
        <v>637</v>
      </c>
      <c r="E308" s="24" t="s">
        <v>13137</v>
      </c>
    </row>
    <row r="309" spans="1:27" ht="52.8" x14ac:dyDescent="0.25">
      <c r="A309" s="1" t="s">
        <v>638</v>
      </c>
      <c r="E309" s="29" t="s">
        <v>13955</v>
      </c>
    </row>
    <row r="310" spans="1:27" x14ac:dyDescent="0.25">
      <c r="A310" s="1" t="s">
        <v>640</v>
      </c>
      <c r="E310" s="24" t="s">
        <v>633</v>
      </c>
    </row>
    <row r="311" spans="1:27" x14ac:dyDescent="0.25">
      <c r="A311" s="1" t="s">
        <v>631</v>
      </c>
      <c r="B311" s="1">
        <v>30</v>
      </c>
      <c r="C311" s="23" t="s">
        <v>13139</v>
      </c>
      <c r="D311" t="s">
        <v>633</v>
      </c>
      <c r="E311" s="24" t="s">
        <v>13140</v>
      </c>
      <c r="F311" s="25" t="s">
        <v>870</v>
      </c>
      <c r="G311" s="26">
        <v>20.295000000000002</v>
      </c>
      <c r="H311" s="25">
        <v>0</v>
      </c>
      <c r="I311" s="27">
        <f>ROUND(G311*H311,P4)</f>
        <v>0</v>
      </c>
      <c r="L311" s="27">
        <v>0</v>
      </c>
      <c r="M311" s="21">
        <f>ROUND(G311*L311,P4)</f>
        <v>0</v>
      </c>
      <c r="N311" s="22" t="s">
        <v>11651</v>
      </c>
      <c r="O311" s="28">
        <f>M311*AA311</f>
        <v>0</v>
      </c>
      <c r="P311" s="1">
        <v>3</v>
      </c>
      <c r="AA311" s="1">
        <f>IF(P311=1,$O$3,IF(P311=2,$O$4,$O$5))</f>
        <v>0.21</v>
      </c>
    </row>
    <row r="312" spans="1:27" x14ac:dyDescent="0.25">
      <c r="A312" s="1" t="s">
        <v>637</v>
      </c>
      <c r="E312" s="24" t="s">
        <v>13140</v>
      </c>
    </row>
    <row r="313" spans="1:27" x14ac:dyDescent="0.25">
      <c r="A313" s="1" t="s">
        <v>638</v>
      </c>
      <c r="E313" s="29" t="s">
        <v>13956</v>
      </c>
    </row>
    <row r="314" spans="1:27" x14ac:dyDescent="0.25">
      <c r="A314" s="1" t="s">
        <v>640</v>
      </c>
      <c r="E314" s="24" t="s">
        <v>633</v>
      </c>
    </row>
    <row r="315" spans="1:27" x14ac:dyDescent="0.25">
      <c r="A315" s="1" t="s">
        <v>631</v>
      </c>
      <c r="B315" s="1">
        <v>31</v>
      </c>
      <c r="C315" s="23" t="s">
        <v>11720</v>
      </c>
      <c r="D315" t="s">
        <v>633</v>
      </c>
      <c r="E315" s="24" t="s">
        <v>13142</v>
      </c>
      <c r="F315" s="25" t="s">
        <v>870</v>
      </c>
      <c r="G315" s="26">
        <v>0.60599999999999998</v>
      </c>
      <c r="H315" s="25">
        <v>0</v>
      </c>
      <c r="I315" s="27">
        <f>ROUND(G315*H315,P4)</f>
        <v>0</v>
      </c>
      <c r="L315" s="27">
        <v>0</v>
      </c>
      <c r="M315" s="21">
        <f>ROUND(G315*L315,P4)</f>
        <v>0</v>
      </c>
      <c r="N315" s="22" t="s">
        <v>11651</v>
      </c>
      <c r="O315" s="28">
        <f>M315*AA315</f>
        <v>0</v>
      </c>
      <c r="P315" s="1">
        <v>3</v>
      </c>
      <c r="AA315" s="1">
        <f>IF(P315=1,$O$3,IF(P315=2,$O$4,$O$5))</f>
        <v>0.21</v>
      </c>
    </row>
    <row r="316" spans="1:27" x14ac:dyDescent="0.25">
      <c r="A316" s="1" t="s">
        <v>637</v>
      </c>
      <c r="E316" s="24" t="s">
        <v>13142</v>
      </c>
    </row>
    <row r="317" spans="1:27" ht="52.8" x14ac:dyDescent="0.25">
      <c r="A317" s="1" t="s">
        <v>638</v>
      </c>
      <c r="E317" s="29" t="s">
        <v>13957</v>
      </c>
    </row>
    <row r="318" spans="1:27" x14ac:dyDescent="0.25">
      <c r="A318" s="1" t="s">
        <v>640</v>
      </c>
      <c r="E318" s="24" t="s">
        <v>633</v>
      </c>
    </row>
    <row r="319" spans="1:27" x14ac:dyDescent="0.25">
      <c r="A319" s="1" t="s">
        <v>631</v>
      </c>
      <c r="B319" s="1">
        <v>32</v>
      </c>
      <c r="C319" s="23" t="s">
        <v>11723</v>
      </c>
      <c r="D319" t="s">
        <v>633</v>
      </c>
      <c r="E319" s="24" t="s">
        <v>13144</v>
      </c>
      <c r="F319" s="25" t="s">
        <v>870</v>
      </c>
      <c r="G319" s="26">
        <v>0.60599999999999998</v>
      </c>
      <c r="H319" s="25">
        <v>0</v>
      </c>
      <c r="I319" s="27">
        <f>ROUND(G319*H319,P4)</f>
        <v>0</v>
      </c>
      <c r="L319" s="27">
        <v>0</v>
      </c>
      <c r="M319" s="21">
        <f>ROUND(G319*L319,P4)</f>
        <v>0</v>
      </c>
      <c r="N319" s="22" t="s">
        <v>11651</v>
      </c>
      <c r="O319" s="28">
        <f>M319*AA319</f>
        <v>0</v>
      </c>
      <c r="P319" s="1">
        <v>3</v>
      </c>
      <c r="AA319" s="1">
        <f>IF(P319=1,$O$3,IF(P319=2,$O$4,$O$5))</f>
        <v>0.21</v>
      </c>
    </row>
    <row r="320" spans="1:27" x14ac:dyDescent="0.25">
      <c r="A320" s="1" t="s">
        <v>637</v>
      </c>
      <c r="E320" s="24" t="s">
        <v>13144</v>
      </c>
    </row>
    <row r="321" spans="1:27" x14ac:dyDescent="0.25">
      <c r="A321" s="1" t="s">
        <v>638</v>
      </c>
      <c r="E321" s="29" t="s">
        <v>13958</v>
      </c>
    </row>
    <row r="322" spans="1:27" x14ac:dyDescent="0.25">
      <c r="A322" s="1" t="s">
        <v>640</v>
      </c>
      <c r="E322" s="24" t="s">
        <v>633</v>
      </c>
    </row>
    <row r="323" spans="1:27" x14ac:dyDescent="0.25">
      <c r="A323" s="1" t="s">
        <v>628</v>
      </c>
      <c r="C323" s="19" t="s">
        <v>3224</v>
      </c>
      <c r="E323" s="20" t="s">
        <v>11589</v>
      </c>
      <c r="L323" s="21">
        <f>SUMIFS(L324:L379,A324:A379,"P")</f>
        <v>0</v>
      </c>
      <c r="M323" s="21">
        <f>SUMIFS(M324:M379,A324:A379,"P")</f>
        <v>0</v>
      </c>
      <c r="N323" s="22"/>
    </row>
    <row r="324" spans="1:27" ht="26.4" x14ac:dyDescent="0.25">
      <c r="A324" s="1" t="s">
        <v>631</v>
      </c>
      <c r="B324" s="1">
        <v>33</v>
      </c>
      <c r="C324" s="23" t="s">
        <v>13152</v>
      </c>
      <c r="D324" t="s">
        <v>633</v>
      </c>
      <c r="E324" s="24" t="s">
        <v>13153</v>
      </c>
      <c r="F324" s="25" t="s">
        <v>870</v>
      </c>
      <c r="G324" s="26">
        <v>4.375</v>
      </c>
      <c r="H324" s="25">
        <v>0</v>
      </c>
      <c r="I324" s="27">
        <f>ROUND(G324*H324,P4)</f>
        <v>0</v>
      </c>
      <c r="L324" s="27">
        <v>0</v>
      </c>
      <c r="M324" s="21">
        <f>ROUND(G324*L324,P4)</f>
        <v>0</v>
      </c>
      <c r="N324" s="22" t="s">
        <v>11651</v>
      </c>
      <c r="O324" s="28">
        <f>M324*AA324</f>
        <v>0</v>
      </c>
      <c r="P324" s="1">
        <v>3</v>
      </c>
      <c r="AA324" s="1">
        <f>IF(P324=1,$O$3,IF(P324=2,$O$4,$O$5))</f>
        <v>0.21</v>
      </c>
    </row>
    <row r="325" spans="1:27" ht="26.4" x14ac:dyDescent="0.25">
      <c r="A325" s="1" t="s">
        <v>637</v>
      </c>
      <c r="E325" s="24" t="s">
        <v>13153</v>
      </c>
    </row>
    <row r="326" spans="1:27" ht="39.6" x14ac:dyDescent="0.25">
      <c r="A326" s="1" t="s">
        <v>638</v>
      </c>
      <c r="E326" s="29" t="s">
        <v>13959</v>
      </c>
    </row>
    <row r="327" spans="1:27" x14ac:dyDescent="0.25">
      <c r="A327" s="1" t="s">
        <v>640</v>
      </c>
      <c r="E327" s="24" t="s">
        <v>633</v>
      </c>
    </row>
    <row r="328" spans="1:27" ht="26.4" x14ac:dyDescent="0.25">
      <c r="A328" s="1" t="s">
        <v>631</v>
      </c>
      <c r="B328" s="1">
        <v>34</v>
      </c>
      <c r="C328" s="23" t="s">
        <v>13155</v>
      </c>
      <c r="D328" t="s">
        <v>633</v>
      </c>
      <c r="E328" s="24" t="s">
        <v>13156</v>
      </c>
      <c r="F328" s="25" t="s">
        <v>870</v>
      </c>
      <c r="G328" s="26">
        <v>8.375</v>
      </c>
      <c r="H328" s="25">
        <v>0</v>
      </c>
      <c r="I328" s="27">
        <f>ROUND(G328*H328,P4)</f>
        <v>0</v>
      </c>
      <c r="L328" s="27">
        <v>0</v>
      </c>
      <c r="M328" s="21">
        <f>ROUND(G328*L328,P4)</f>
        <v>0</v>
      </c>
      <c r="N328" s="22" t="s">
        <v>11651</v>
      </c>
      <c r="O328" s="28">
        <f>M328*AA328</f>
        <v>0</v>
      </c>
      <c r="P328" s="1">
        <v>3</v>
      </c>
      <c r="AA328" s="1">
        <f>IF(P328=1,$O$3,IF(P328=2,$O$4,$O$5))</f>
        <v>0.21</v>
      </c>
    </row>
    <row r="329" spans="1:27" ht="26.4" x14ac:dyDescent="0.25">
      <c r="A329" s="1" t="s">
        <v>637</v>
      </c>
      <c r="E329" s="24" t="s">
        <v>13156</v>
      </c>
    </row>
    <row r="330" spans="1:27" ht="39.6" x14ac:dyDescent="0.25">
      <c r="A330" s="1" t="s">
        <v>638</v>
      </c>
      <c r="E330" s="29" t="s">
        <v>13960</v>
      </c>
    </row>
    <row r="331" spans="1:27" x14ac:dyDescent="0.25">
      <c r="A331" s="1" t="s">
        <v>640</v>
      </c>
      <c r="E331" s="24" t="s">
        <v>633</v>
      </c>
    </row>
    <row r="332" spans="1:27" ht="26.4" x14ac:dyDescent="0.25">
      <c r="A332" s="1" t="s">
        <v>631</v>
      </c>
      <c r="B332" s="1">
        <v>35</v>
      </c>
      <c r="C332" s="23" t="s">
        <v>13158</v>
      </c>
      <c r="D332" t="s">
        <v>633</v>
      </c>
      <c r="E332" s="24" t="s">
        <v>13159</v>
      </c>
      <c r="F332" s="25" t="s">
        <v>870</v>
      </c>
      <c r="G332" s="26">
        <v>16.399999999999999</v>
      </c>
      <c r="H332" s="25">
        <v>0</v>
      </c>
      <c r="I332" s="27">
        <f>ROUND(G332*H332,P4)</f>
        <v>0</v>
      </c>
      <c r="L332" s="27">
        <v>0</v>
      </c>
      <c r="M332" s="21">
        <f>ROUND(G332*L332,P4)</f>
        <v>0</v>
      </c>
      <c r="N332" s="22" t="s">
        <v>11651</v>
      </c>
      <c r="O332" s="28">
        <f>M332*AA332</f>
        <v>0</v>
      </c>
      <c r="P332" s="1">
        <v>3</v>
      </c>
      <c r="AA332" s="1">
        <f>IF(P332=1,$O$3,IF(P332=2,$O$4,$O$5))</f>
        <v>0.21</v>
      </c>
    </row>
    <row r="333" spans="1:27" ht="26.4" x14ac:dyDescent="0.25">
      <c r="A333" s="1" t="s">
        <v>637</v>
      </c>
      <c r="E333" s="24" t="s">
        <v>13159</v>
      </c>
    </row>
    <row r="334" spans="1:27" ht="39.6" x14ac:dyDescent="0.25">
      <c r="A334" s="1" t="s">
        <v>638</v>
      </c>
      <c r="E334" s="29" t="s">
        <v>13961</v>
      </c>
    </row>
    <row r="335" spans="1:27" x14ac:dyDescent="0.25">
      <c r="A335" s="1" t="s">
        <v>640</v>
      </c>
      <c r="E335" s="24" t="s">
        <v>633</v>
      </c>
    </row>
    <row r="336" spans="1:27" ht="26.4" x14ac:dyDescent="0.25">
      <c r="A336" s="1" t="s">
        <v>631</v>
      </c>
      <c r="B336" s="1">
        <v>36</v>
      </c>
      <c r="C336" s="23" t="s">
        <v>13161</v>
      </c>
      <c r="D336" t="s">
        <v>633</v>
      </c>
      <c r="E336" s="24" t="s">
        <v>13162</v>
      </c>
      <c r="F336" s="25" t="s">
        <v>870</v>
      </c>
      <c r="G336" s="26">
        <v>10.563000000000001</v>
      </c>
      <c r="H336" s="25">
        <v>0</v>
      </c>
      <c r="I336" s="27">
        <f>ROUND(G336*H336,P4)</f>
        <v>0</v>
      </c>
      <c r="L336" s="27">
        <v>0</v>
      </c>
      <c r="M336" s="21">
        <f>ROUND(G336*L336,P4)</f>
        <v>0</v>
      </c>
      <c r="N336" s="22" t="s">
        <v>11651</v>
      </c>
      <c r="O336" s="28">
        <f>M336*AA336</f>
        <v>0</v>
      </c>
      <c r="P336" s="1">
        <v>3</v>
      </c>
      <c r="AA336" s="1">
        <f>IF(P336=1,$O$3,IF(P336=2,$O$4,$O$5))</f>
        <v>0.21</v>
      </c>
    </row>
    <row r="337" spans="1:27" ht="26.4" x14ac:dyDescent="0.25">
      <c r="A337" s="1" t="s">
        <v>637</v>
      </c>
      <c r="E337" s="24" t="s">
        <v>13162</v>
      </c>
    </row>
    <row r="338" spans="1:27" ht="39.6" x14ac:dyDescent="0.25">
      <c r="A338" s="1" t="s">
        <v>638</v>
      </c>
      <c r="E338" s="29" t="s">
        <v>13962</v>
      </c>
    </row>
    <row r="339" spans="1:27" x14ac:dyDescent="0.25">
      <c r="A339" s="1" t="s">
        <v>640</v>
      </c>
      <c r="E339" s="24" t="s">
        <v>633</v>
      </c>
    </row>
    <row r="340" spans="1:27" ht="26.4" x14ac:dyDescent="0.25">
      <c r="A340" s="1" t="s">
        <v>631</v>
      </c>
      <c r="B340" s="1">
        <v>37</v>
      </c>
      <c r="C340" s="23" t="s">
        <v>13164</v>
      </c>
      <c r="D340" t="s">
        <v>633</v>
      </c>
      <c r="E340" s="24" t="s">
        <v>13165</v>
      </c>
      <c r="F340" s="25" t="s">
        <v>870</v>
      </c>
      <c r="G340" s="26">
        <v>25.542999999999999</v>
      </c>
      <c r="H340" s="25">
        <v>0</v>
      </c>
      <c r="I340" s="27">
        <f>ROUND(G340*H340,P4)</f>
        <v>0</v>
      </c>
      <c r="L340" s="27">
        <v>0</v>
      </c>
      <c r="M340" s="21">
        <f>ROUND(G340*L340,P4)</f>
        <v>0</v>
      </c>
      <c r="N340" s="22" t="s">
        <v>11651</v>
      </c>
      <c r="O340" s="28">
        <f>M340*AA340</f>
        <v>0</v>
      </c>
      <c r="P340" s="1">
        <v>3</v>
      </c>
      <c r="AA340" s="1">
        <f>IF(P340=1,$O$3,IF(P340=2,$O$4,$O$5))</f>
        <v>0.21</v>
      </c>
    </row>
    <row r="341" spans="1:27" ht="39.6" x14ac:dyDescent="0.25">
      <c r="A341" s="1" t="s">
        <v>637</v>
      </c>
      <c r="E341" s="24" t="s">
        <v>13166</v>
      </c>
    </row>
    <row r="342" spans="1:27" ht="118.8" x14ac:dyDescent="0.25">
      <c r="A342" s="1" t="s">
        <v>638</v>
      </c>
      <c r="E342" s="29" t="s">
        <v>13963</v>
      </c>
    </row>
    <row r="343" spans="1:27" x14ac:dyDescent="0.25">
      <c r="A343" s="1" t="s">
        <v>640</v>
      </c>
      <c r="E343" s="24" t="s">
        <v>633</v>
      </c>
    </row>
    <row r="344" spans="1:27" ht="26.4" x14ac:dyDescent="0.25">
      <c r="A344" s="1" t="s">
        <v>631</v>
      </c>
      <c r="B344" s="1">
        <v>38</v>
      </c>
      <c r="C344" s="23" t="s">
        <v>13168</v>
      </c>
      <c r="D344" t="s">
        <v>633</v>
      </c>
      <c r="E344" s="24" t="s">
        <v>13165</v>
      </c>
      <c r="F344" s="25" t="s">
        <v>870</v>
      </c>
      <c r="G344" s="26">
        <v>135.44399999999999</v>
      </c>
      <c r="H344" s="25">
        <v>0</v>
      </c>
      <c r="I344" s="27">
        <f>ROUND(G344*H344,P4)</f>
        <v>0</v>
      </c>
      <c r="L344" s="27">
        <v>0</v>
      </c>
      <c r="M344" s="21">
        <f>ROUND(G344*L344,P4)</f>
        <v>0</v>
      </c>
      <c r="N344" s="22" t="s">
        <v>11651</v>
      </c>
      <c r="O344" s="28">
        <f>M344*AA344</f>
        <v>0</v>
      </c>
      <c r="P344" s="1">
        <v>3</v>
      </c>
      <c r="AA344" s="1">
        <f>IF(P344=1,$O$3,IF(P344=2,$O$4,$O$5))</f>
        <v>0.21</v>
      </c>
    </row>
    <row r="345" spans="1:27" ht="39.6" x14ac:dyDescent="0.25">
      <c r="A345" s="1" t="s">
        <v>637</v>
      </c>
      <c r="E345" s="24" t="s">
        <v>13169</v>
      </c>
    </row>
    <row r="346" spans="1:27" ht="184.8" x14ac:dyDescent="0.25">
      <c r="A346" s="1" t="s">
        <v>638</v>
      </c>
      <c r="E346" s="29" t="s">
        <v>13964</v>
      </c>
    </row>
    <row r="347" spans="1:27" x14ac:dyDescent="0.25">
      <c r="A347" s="1" t="s">
        <v>640</v>
      </c>
      <c r="E347" s="24" t="s">
        <v>633</v>
      </c>
    </row>
    <row r="348" spans="1:27" ht="26.4" x14ac:dyDescent="0.25">
      <c r="A348" s="1" t="s">
        <v>631</v>
      </c>
      <c r="B348" s="1">
        <v>39</v>
      </c>
      <c r="C348" s="23" t="s">
        <v>13171</v>
      </c>
      <c r="D348" t="s">
        <v>633</v>
      </c>
      <c r="E348" s="24" t="s">
        <v>13172</v>
      </c>
      <c r="F348" s="25" t="s">
        <v>1806</v>
      </c>
      <c r="G348" s="26">
        <v>0.27600000000000002</v>
      </c>
      <c r="H348" s="25">
        <v>0</v>
      </c>
      <c r="I348" s="27">
        <f>ROUND(G348*H348,P4)</f>
        <v>0</v>
      </c>
      <c r="L348" s="27">
        <v>0</v>
      </c>
      <c r="M348" s="21">
        <f>ROUND(G348*L348,P4)</f>
        <v>0</v>
      </c>
      <c r="N348" s="22" t="s">
        <v>11651</v>
      </c>
      <c r="O348" s="28">
        <f>M348*AA348</f>
        <v>0</v>
      </c>
      <c r="P348" s="1">
        <v>3</v>
      </c>
      <c r="AA348" s="1">
        <f>IF(P348=1,$O$3,IF(P348=2,$O$4,$O$5))</f>
        <v>0.21</v>
      </c>
    </row>
    <row r="349" spans="1:27" ht="26.4" x14ac:dyDescent="0.25">
      <c r="A349" s="1" t="s">
        <v>637</v>
      </c>
      <c r="E349" s="24" t="s">
        <v>13172</v>
      </c>
    </row>
    <row r="350" spans="1:27" ht="39.6" x14ac:dyDescent="0.25">
      <c r="A350" s="1" t="s">
        <v>638</v>
      </c>
      <c r="E350" s="29" t="s">
        <v>13965</v>
      </c>
    </row>
    <row r="351" spans="1:27" x14ac:dyDescent="0.25">
      <c r="A351" s="1" t="s">
        <v>640</v>
      </c>
      <c r="E351" s="24" t="s">
        <v>633</v>
      </c>
    </row>
    <row r="352" spans="1:27" ht="26.4" x14ac:dyDescent="0.25">
      <c r="A352" s="1" t="s">
        <v>631</v>
      </c>
      <c r="B352" s="1">
        <v>40</v>
      </c>
      <c r="C352" s="23" t="s">
        <v>13966</v>
      </c>
      <c r="D352" t="s">
        <v>633</v>
      </c>
      <c r="E352" s="24" t="s">
        <v>13967</v>
      </c>
      <c r="F352" s="25" t="s">
        <v>657</v>
      </c>
      <c r="G352" s="26">
        <v>3</v>
      </c>
      <c r="H352" s="25">
        <v>0</v>
      </c>
      <c r="I352" s="27">
        <f>ROUND(G352*H352,P4)</f>
        <v>0</v>
      </c>
      <c r="L352" s="27">
        <v>0</v>
      </c>
      <c r="M352" s="21">
        <f>ROUND(G352*L352,P4)</f>
        <v>0</v>
      </c>
      <c r="N352" s="22" t="s">
        <v>11651</v>
      </c>
      <c r="O352" s="28">
        <f>M352*AA352</f>
        <v>0</v>
      </c>
      <c r="P352" s="1">
        <v>3</v>
      </c>
      <c r="AA352" s="1">
        <f>IF(P352=1,$O$3,IF(P352=2,$O$4,$O$5))</f>
        <v>0.21</v>
      </c>
    </row>
    <row r="353" spans="1:27" ht="26.4" x14ac:dyDescent="0.25">
      <c r="A353" s="1" t="s">
        <v>637</v>
      </c>
      <c r="E353" s="24" t="s">
        <v>13967</v>
      </c>
    </row>
    <row r="354" spans="1:27" ht="39.6" x14ac:dyDescent="0.25">
      <c r="A354" s="1" t="s">
        <v>638</v>
      </c>
      <c r="E354" s="29" t="s">
        <v>13175</v>
      </c>
    </row>
    <row r="355" spans="1:27" x14ac:dyDescent="0.25">
      <c r="A355" s="1" t="s">
        <v>640</v>
      </c>
      <c r="E355" s="24" t="s">
        <v>633</v>
      </c>
    </row>
    <row r="356" spans="1:27" ht="26.4" x14ac:dyDescent="0.25">
      <c r="A356" s="1" t="s">
        <v>631</v>
      </c>
      <c r="B356" s="1">
        <v>41</v>
      </c>
      <c r="C356" s="23" t="s">
        <v>11755</v>
      </c>
      <c r="D356" t="s">
        <v>633</v>
      </c>
      <c r="E356" s="24" t="s">
        <v>13174</v>
      </c>
      <c r="F356" s="25" t="s">
        <v>657</v>
      </c>
      <c r="G356" s="26">
        <v>2</v>
      </c>
      <c r="H356" s="25">
        <v>0</v>
      </c>
      <c r="I356" s="27">
        <f>ROUND(G356*H356,P4)</f>
        <v>0</v>
      </c>
      <c r="L356" s="27">
        <v>0</v>
      </c>
      <c r="M356" s="21">
        <f>ROUND(G356*L356,P4)</f>
        <v>0</v>
      </c>
      <c r="N356" s="22" t="s">
        <v>11651</v>
      </c>
      <c r="O356" s="28">
        <f>M356*AA356</f>
        <v>0</v>
      </c>
      <c r="P356" s="1">
        <v>3</v>
      </c>
      <c r="AA356" s="1">
        <f>IF(P356=1,$O$3,IF(P356=2,$O$4,$O$5))</f>
        <v>0.21</v>
      </c>
    </row>
    <row r="357" spans="1:27" ht="26.4" x14ac:dyDescent="0.25">
      <c r="A357" s="1" t="s">
        <v>637</v>
      </c>
      <c r="E357" s="24" t="s">
        <v>13174</v>
      </c>
    </row>
    <row r="358" spans="1:27" ht="39.6" x14ac:dyDescent="0.25">
      <c r="A358" s="1" t="s">
        <v>638</v>
      </c>
      <c r="E358" s="29" t="s">
        <v>13968</v>
      </c>
    </row>
    <row r="359" spans="1:27" x14ac:dyDescent="0.25">
      <c r="A359" s="1" t="s">
        <v>640</v>
      </c>
      <c r="E359" s="24" t="s">
        <v>633</v>
      </c>
    </row>
    <row r="360" spans="1:27" ht="26.4" x14ac:dyDescent="0.25">
      <c r="A360" s="1" t="s">
        <v>631</v>
      </c>
      <c r="B360" s="1">
        <v>42</v>
      </c>
      <c r="C360" s="23" t="s">
        <v>11764</v>
      </c>
      <c r="D360" t="s">
        <v>633</v>
      </c>
      <c r="E360" s="24" t="s">
        <v>13178</v>
      </c>
      <c r="F360" s="25" t="s">
        <v>657</v>
      </c>
      <c r="G360" s="26">
        <v>15</v>
      </c>
      <c r="H360" s="25">
        <v>0</v>
      </c>
      <c r="I360" s="27">
        <f>ROUND(G360*H360,P4)</f>
        <v>0</v>
      </c>
      <c r="L360" s="27">
        <v>0</v>
      </c>
      <c r="M360" s="21">
        <f>ROUND(G360*L360,P4)</f>
        <v>0</v>
      </c>
      <c r="N360" s="22" t="s">
        <v>11651</v>
      </c>
      <c r="O360" s="28">
        <f>M360*AA360</f>
        <v>0</v>
      </c>
      <c r="P360" s="1">
        <v>3</v>
      </c>
      <c r="AA360" s="1">
        <f>IF(P360=1,$O$3,IF(P360=2,$O$4,$O$5))</f>
        <v>0.21</v>
      </c>
    </row>
    <row r="361" spans="1:27" ht="26.4" x14ac:dyDescent="0.25">
      <c r="A361" s="1" t="s">
        <v>637</v>
      </c>
      <c r="E361" s="24" t="s">
        <v>13178</v>
      </c>
    </row>
    <row r="362" spans="1:27" ht="39.6" x14ac:dyDescent="0.25">
      <c r="A362" s="1" t="s">
        <v>638</v>
      </c>
      <c r="E362" s="29" t="s">
        <v>13179</v>
      </c>
    </row>
    <row r="363" spans="1:27" x14ac:dyDescent="0.25">
      <c r="A363" s="1" t="s">
        <v>640</v>
      </c>
      <c r="E363" s="24" t="s">
        <v>633</v>
      </c>
    </row>
    <row r="364" spans="1:27" ht="26.4" x14ac:dyDescent="0.25">
      <c r="A364" s="1" t="s">
        <v>631</v>
      </c>
      <c r="B364" s="1">
        <v>43</v>
      </c>
      <c r="C364" s="23" t="s">
        <v>13180</v>
      </c>
      <c r="D364" t="s">
        <v>633</v>
      </c>
      <c r="E364" s="24" t="s">
        <v>13181</v>
      </c>
      <c r="F364" s="25" t="s">
        <v>657</v>
      </c>
      <c r="G364" s="26">
        <v>3</v>
      </c>
      <c r="H364" s="25">
        <v>0</v>
      </c>
      <c r="I364" s="27">
        <f>ROUND(G364*H364,P4)</f>
        <v>0</v>
      </c>
      <c r="L364" s="27">
        <v>0</v>
      </c>
      <c r="M364" s="21">
        <f>ROUND(G364*L364,P4)</f>
        <v>0</v>
      </c>
      <c r="N364" s="22" t="s">
        <v>11651</v>
      </c>
      <c r="O364" s="28">
        <f>M364*AA364</f>
        <v>0</v>
      </c>
      <c r="P364" s="1">
        <v>3</v>
      </c>
      <c r="AA364" s="1">
        <f>IF(P364=1,$O$3,IF(P364=2,$O$4,$O$5))</f>
        <v>0.21</v>
      </c>
    </row>
    <row r="365" spans="1:27" ht="26.4" x14ac:dyDescent="0.25">
      <c r="A365" s="1" t="s">
        <v>637</v>
      </c>
      <c r="E365" s="24" t="s">
        <v>13181</v>
      </c>
    </row>
    <row r="366" spans="1:27" ht="39.6" x14ac:dyDescent="0.25">
      <c r="A366" s="1" t="s">
        <v>638</v>
      </c>
      <c r="E366" s="29" t="s">
        <v>13969</v>
      </c>
    </row>
    <row r="367" spans="1:27" x14ac:dyDescent="0.25">
      <c r="A367" s="1" t="s">
        <v>640</v>
      </c>
      <c r="E367" s="24" t="s">
        <v>633</v>
      </c>
    </row>
    <row r="368" spans="1:27" ht="26.4" x14ac:dyDescent="0.25">
      <c r="A368" s="1" t="s">
        <v>631</v>
      </c>
      <c r="B368" s="1">
        <v>44</v>
      </c>
      <c r="C368" s="23" t="s">
        <v>13970</v>
      </c>
      <c r="D368" t="s">
        <v>633</v>
      </c>
      <c r="E368" s="24" t="s">
        <v>13971</v>
      </c>
      <c r="F368" s="25" t="s">
        <v>647</v>
      </c>
      <c r="G368" s="26">
        <v>2.25</v>
      </c>
      <c r="H368" s="25">
        <v>0</v>
      </c>
      <c r="I368" s="27">
        <f>ROUND(G368*H368,P4)</f>
        <v>0</v>
      </c>
      <c r="L368" s="27">
        <v>0</v>
      </c>
      <c r="M368" s="21">
        <f>ROUND(G368*L368,P4)</f>
        <v>0</v>
      </c>
      <c r="N368" s="22" t="s">
        <v>11651</v>
      </c>
      <c r="O368" s="28">
        <f>M368*AA368</f>
        <v>0</v>
      </c>
      <c r="P368" s="1">
        <v>3</v>
      </c>
      <c r="AA368" s="1">
        <f>IF(P368=1,$O$3,IF(P368=2,$O$4,$O$5))</f>
        <v>0.21</v>
      </c>
    </row>
    <row r="369" spans="1:27" ht="26.4" x14ac:dyDescent="0.25">
      <c r="A369" s="1" t="s">
        <v>637</v>
      </c>
      <c r="E369" s="24" t="s">
        <v>13971</v>
      </c>
    </row>
    <row r="370" spans="1:27" ht="39.6" x14ac:dyDescent="0.25">
      <c r="A370" s="1" t="s">
        <v>638</v>
      </c>
      <c r="E370" s="29" t="s">
        <v>13972</v>
      </c>
    </row>
    <row r="371" spans="1:27" x14ac:dyDescent="0.25">
      <c r="A371" s="1" t="s">
        <v>640</v>
      </c>
      <c r="E371" s="24" t="s">
        <v>633</v>
      </c>
    </row>
    <row r="372" spans="1:27" x14ac:dyDescent="0.25">
      <c r="A372" s="1" t="s">
        <v>631</v>
      </c>
      <c r="B372" s="1">
        <v>45</v>
      </c>
      <c r="C372" s="23" t="s">
        <v>13201</v>
      </c>
      <c r="D372" t="s">
        <v>633</v>
      </c>
      <c r="E372" s="24" t="s">
        <v>13202</v>
      </c>
      <c r="F372" s="25" t="s">
        <v>647</v>
      </c>
      <c r="G372" s="26">
        <v>5.25</v>
      </c>
      <c r="H372" s="25">
        <v>0</v>
      </c>
      <c r="I372" s="27">
        <f>ROUND(G372*H372,P4)</f>
        <v>0</v>
      </c>
      <c r="L372" s="27">
        <v>0</v>
      </c>
      <c r="M372" s="21">
        <f>ROUND(G372*L372,P4)</f>
        <v>0</v>
      </c>
      <c r="N372" s="22" t="s">
        <v>11651</v>
      </c>
      <c r="O372" s="28">
        <f>M372*AA372</f>
        <v>0</v>
      </c>
      <c r="P372" s="1">
        <v>3</v>
      </c>
      <c r="AA372" s="1">
        <f>IF(P372=1,$O$3,IF(P372=2,$O$4,$O$5))</f>
        <v>0.21</v>
      </c>
    </row>
    <row r="373" spans="1:27" x14ac:dyDescent="0.25">
      <c r="A373" s="1" t="s">
        <v>637</v>
      </c>
      <c r="E373" s="24" t="s">
        <v>13202</v>
      </c>
    </row>
    <row r="374" spans="1:27" ht="39.6" x14ac:dyDescent="0.25">
      <c r="A374" s="1" t="s">
        <v>638</v>
      </c>
      <c r="E374" s="29" t="s">
        <v>13973</v>
      </c>
    </row>
    <row r="375" spans="1:27" x14ac:dyDescent="0.25">
      <c r="A375" s="1" t="s">
        <v>640</v>
      </c>
      <c r="E375" s="24" t="s">
        <v>633</v>
      </c>
    </row>
    <row r="376" spans="1:27" ht="26.4" x14ac:dyDescent="0.25">
      <c r="A376" s="1" t="s">
        <v>631</v>
      </c>
      <c r="B376" s="1">
        <v>46</v>
      </c>
      <c r="C376" s="23" t="s">
        <v>11791</v>
      </c>
      <c r="D376" t="s">
        <v>633</v>
      </c>
      <c r="E376" s="24" t="s">
        <v>13204</v>
      </c>
      <c r="F376" s="25" t="s">
        <v>870</v>
      </c>
      <c r="G376" s="26">
        <v>51.328000000000003</v>
      </c>
      <c r="H376" s="25">
        <v>0</v>
      </c>
      <c r="I376" s="27">
        <f>ROUND(G376*H376,P4)</f>
        <v>0</v>
      </c>
      <c r="L376" s="27">
        <v>0</v>
      </c>
      <c r="M376" s="21">
        <f>ROUND(G376*L376,P4)</f>
        <v>0</v>
      </c>
      <c r="N376" s="22" t="s">
        <v>11651</v>
      </c>
      <c r="O376" s="28">
        <f>M376*AA376</f>
        <v>0</v>
      </c>
      <c r="P376" s="1">
        <v>3</v>
      </c>
      <c r="AA376" s="1">
        <f>IF(P376=1,$O$3,IF(P376=2,$O$4,$O$5))</f>
        <v>0.21</v>
      </c>
    </row>
    <row r="377" spans="1:27" ht="26.4" x14ac:dyDescent="0.25">
      <c r="A377" s="1" t="s">
        <v>637</v>
      </c>
      <c r="E377" s="24" t="s">
        <v>13204</v>
      </c>
    </row>
    <row r="378" spans="1:27" ht="79.2" x14ac:dyDescent="0.25">
      <c r="A378" s="1" t="s">
        <v>638</v>
      </c>
      <c r="E378" s="29" t="s">
        <v>13974</v>
      </c>
    </row>
    <row r="379" spans="1:27" x14ac:dyDescent="0.25">
      <c r="A379" s="1" t="s">
        <v>640</v>
      </c>
      <c r="E379" s="24" t="s">
        <v>633</v>
      </c>
    </row>
    <row r="380" spans="1:27" x14ac:dyDescent="0.25">
      <c r="A380" s="1" t="s">
        <v>628</v>
      </c>
      <c r="C380" s="19" t="s">
        <v>3232</v>
      </c>
      <c r="E380" s="20" t="s">
        <v>4807</v>
      </c>
      <c r="L380" s="21">
        <f>SUMIFS(L381:L440,A381:A440,"P")</f>
        <v>0</v>
      </c>
      <c r="M380" s="21">
        <f>SUMIFS(M381:M440,A381:A440,"P")</f>
        <v>0</v>
      </c>
      <c r="N380" s="22"/>
    </row>
    <row r="381" spans="1:27" ht="26.4" x14ac:dyDescent="0.25">
      <c r="A381" s="1" t="s">
        <v>631</v>
      </c>
      <c r="B381" s="1">
        <v>47</v>
      </c>
      <c r="C381" s="23" t="s">
        <v>13206</v>
      </c>
      <c r="D381" t="s">
        <v>633</v>
      </c>
      <c r="E381" s="24" t="s">
        <v>13207</v>
      </c>
      <c r="F381" s="25" t="s">
        <v>657</v>
      </c>
      <c r="G381" s="26">
        <v>2</v>
      </c>
      <c r="H381" s="25">
        <v>0</v>
      </c>
      <c r="I381" s="27">
        <f>ROUND(G381*H381,P4)</f>
        <v>0</v>
      </c>
      <c r="L381" s="27">
        <v>0</v>
      </c>
      <c r="M381" s="21">
        <f>ROUND(G381*L381,P4)</f>
        <v>0</v>
      </c>
      <c r="N381" s="22" t="s">
        <v>11651</v>
      </c>
      <c r="O381" s="28">
        <f>M381*AA381</f>
        <v>0</v>
      </c>
      <c r="P381" s="1">
        <v>3</v>
      </c>
      <c r="AA381" s="1">
        <f>IF(P381=1,$O$3,IF(P381=2,$O$4,$O$5))</f>
        <v>0.21</v>
      </c>
    </row>
    <row r="382" spans="1:27" ht="26.4" x14ac:dyDescent="0.25">
      <c r="A382" s="1" t="s">
        <v>637</v>
      </c>
      <c r="E382" s="24" t="s">
        <v>13207</v>
      </c>
    </row>
    <row r="383" spans="1:27" ht="52.8" x14ac:dyDescent="0.25">
      <c r="A383" s="1" t="s">
        <v>638</v>
      </c>
      <c r="E383" s="29" t="s">
        <v>13208</v>
      </c>
    </row>
    <row r="384" spans="1:27" x14ac:dyDescent="0.25">
      <c r="A384" s="1" t="s">
        <v>640</v>
      </c>
      <c r="E384" s="24" t="s">
        <v>633</v>
      </c>
    </row>
    <row r="385" spans="1:27" x14ac:dyDescent="0.25">
      <c r="A385" s="1" t="s">
        <v>631</v>
      </c>
      <c r="B385" s="1">
        <v>48</v>
      </c>
      <c r="C385" s="23" t="s">
        <v>13237</v>
      </c>
      <c r="D385" t="s">
        <v>633</v>
      </c>
      <c r="E385" s="24" t="s">
        <v>13238</v>
      </c>
      <c r="F385" s="25" t="s">
        <v>647</v>
      </c>
      <c r="G385" s="26">
        <v>10.6</v>
      </c>
      <c r="H385" s="25">
        <v>0</v>
      </c>
      <c r="I385" s="27">
        <f>ROUND(G385*H385,P4)</f>
        <v>0</v>
      </c>
      <c r="L385" s="27">
        <v>0</v>
      </c>
      <c r="M385" s="21">
        <f>ROUND(G385*L385,P4)</f>
        <v>0</v>
      </c>
      <c r="N385" s="22" t="s">
        <v>633</v>
      </c>
      <c r="O385" s="28">
        <f>M385*AA385</f>
        <v>0</v>
      </c>
      <c r="P385" s="1">
        <v>3</v>
      </c>
      <c r="AA385" s="1">
        <f>IF(P385=1,$O$3,IF(P385=2,$O$4,$O$5))</f>
        <v>0.21</v>
      </c>
    </row>
    <row r="386" spans="1:27" x14ac:dyDescent="0.25">
      <c r="A386" s="1" t="s">
        <v>637</v>
      </c>
      <c r="E386" s="24" t="s">
        <v>13238</v>
      </c>
    </row>
    <row r="387" spans="1:27" ht="52.8" x14ac:dyDescent="0.25">
      <c r="A387" s="1" t="s">
        <v>638</v>
      </c>
      <c r="E387" s="29" t="s">
        <v>13975</v>
      </c>
    </row>
    <row r="388" spans="1:27" x14ac:dyDescent="0.25">
      <c r="A388" s="1" t="s">
        <v>640</v>
      </c>
      <c r="E388" s="24" t="s">
        <v>13505</v>
      </c>
    </row>
    <row r="389" spans="1:27" ht="26.4" x14ac:dyDescent="0.25">
      <c r="A389" s="1" t="s">
        <v>631</v>
      </c>
      <c r="B389" s="1">
        <v>49</v>
      </c>
      <c r="C389" s="23" t="s">
        <v>13209</v>
      </c>
      <c r="D389" t="s">
        <v>633</v>
      </c>
      <c r="E389" s="24" t="s">
        <v>13210</v>
      </c>
      <c r="F389" s="25" t="s">
        <v>657</v>
      </c>
      <c r="G389" s="26">
        <v>14</v>
      </c>
      <c r="H389" s="25">
        <v>0</v>
      </c>
      <c r="I389" s="27">
        <f>ROUND(G389*H389,P4)</f>
        <v>0</v>
      </c>
      <c r="L389" s="27">
        <v>0</v>
      </c>
      <c r="M389" s="21">
        <f>ROUND(G389*L389,P4)</f>
        <v>0</v>
      </c>
      <c r="N389" s="22" t="s">
        <v>11651</v>
      </c>
      <c r="O389" s="28">
        <f>M389*AA389</f>
        <v>0</v>
      </c>
      <c r="P389" s="1">
        <v>3</v>
      </c>
      <c r="AA389" s="1">
        <f>IF(P389=1,$O$3,IF(P389=2,$O$4,$O$5))</f>
        <v>0.21</v>
      </c>
    </row>
    <row r="390" spans="1:27" ht="26.4" x14ac:dyDescent="0.25">
      <c r="A390" s="1" t="s">
        <v>637</v>
      </c>
      <c r="E390" s="24" t="s">
        <v>13210</v>
      </c>
    </row>
    <row r="391" spans="1:27" ht="52.8" x14ac:dyDescent="0.25">
      <c r="A391" s="1" t="s">
        <v>638</v>
      </c>
      <c r="E391" s="29" t="s">
        <v>13976</v>
      </c>
    </row>
    <row r="392" spans="1:27" x14ac:dyDescent="0.25">
      <c r="A392" s="1" t="s">
        <v>640</v>
      </c>
      <c r="E392" s="24" t="s">
        <v>633</v>
      </c>
    </row>
    <row r="393" spans="1:27" x14ac:dyDescent="0.25">
      <c r="A393" s="1" t="s">
        <v>631</v>
      </c>
      <c r="B393" s="1">
        <v>50</v>
      </c>
      <c r="C393" s="23" t="s">
        <v>11839</v>
      </c>
      <c r="D393" t="s">
        <v>633</v>
      </c>
      <c r="E393" s="24" t="s">
        <v>13235</v>
      </c>
      <c r="F393" s="25" t="s">
        <v>647</v>
      </c>
      <c r="G393" s="26">
        <v>74.2</v>
      </c>
      <c r="H393" s="25">
        <v>0</v>
      </c>
      <c r="I393" s="27">
        <f>ROUND(G393*H393,P4)</f>
        <v>0</v>
      </c>
      <c r="L393" s="27">
        <v>0</v>
      </c>
      <c r="M393" s="21">
        <f>ROUND(G393*L393,P4)</f>
        <v>0</v>
      </c>
      <c r="N393" s="22" t="s">
        <v>11651</v>
      </c>
      <c r="O393" s="28">
        <f>M393*AA393</f>
        <v>0</v>
      </c>
      <c r="P393" s="1">
        <v>3</v>
      </c>
      <c r="AA393" s="1">
        <f>IF(P393=1,$O$3,IF(P393=2,$O$4,$O$5))</f>
        <v>0.21</v>
      </c>
    </row>
    <row r="394" spans="1:27" x14ac:dyDescent="0.25">
      <c r="A394" s="1" t="s">
        <v>637</v>
      </c>
      <c r="E394" s="24" t="s">
        <v>13235</v>
      </c>
    </row>
    <row r="395" spans="1:27" ht="52.8" x14ac:dyDescent="0.25">
      <c r="A395" s="1" t="s">
        <v>638</v>
      </c>
      <c r="E395" s="29" t="s">
        <v>13977</v>
      </c>
    </row>
    <row r="396" spans="1:27" x14ac:dyDescent="0.25">
      <c r="A396" s="1" t="s">
        <v>640</v>
      </c>
      <c r="E396" s="24" t="s">
        <v>633</v>
      </c>
    </row>
    <row r="397" spans="1:27" ht="26.4" x14ac:dyDescent="0.25">
      <c r="A397" s="1" t="s">
        <v>631</v>
      </c>
      <c r="B397" s="1">
        <v>51</v>
      </c>
      <c r="C397" s="23" t="s">
        <v>13212</v>
      </c>
      <c r="D397" t="s">
        <v>633</v>
      </c>
      <c r="E397" s="24" t="s">
        <v>13213</v>
      </c>
      <c r="F397" s="25" t="s">
        <v>874</v>
      </c>
      <c r="G397" s="26">
        <v>2.653</v>
      </c>
      <c r="H397" s="25">
        <v>0</v>
      </c>
      <c r="I397" s="27">
        <f>ROUND(G397*H397,P4)</f>
        <v>0</v>
      </c>
      <c r="L397" s="27">
        <v>0</v>
      </c>
      <c r="M397" s="21">
        <f>ROUND(G397*L397,P4)</f>
        <v>0</v>
      </c>
      <c r="N397" s="22" t="s">
        <v>11651</v>
      </c>
      <c r="O397" s="28">
        <f>M397*AA397</f>
        <v>0</v>
      </c>
      <c r="P397" s="1">
        <v>3</v>
      </c>
      <c r="AA397" s="1">
        <f>IF(P397=1,$O$3,IF(P397=2,$O$4,$O$5))</f>
        <v>0.21</v>
      </c>
    </row>
    <row r="398" spans="1:27" ht="26.4" x14ac:dyDescent="0.25">
      <c r="A398" s="1" t="s">
        <v>637</v>
      </c>
      <c r="E398" s="24" t="s">
        <v>13213</v>
      </c>
    </row>
    <row r="399" spans="1:27" ht="66" x14ac:dyDescent="0.25">
      <c r="A399" s="1" t="s">
        <v>638</v>
      </c>
      <c r="E399" s="29" t="s">
        <v>13978</v>
      </c>
    </row>
    <row r="400" spans="1:27" x14ac:dyDescent="0.25">
      <c r="A400" s="1" t="s">
        <v>640</v>
      </c>
      <c r="E400" s="24" t="s">
        <v>633</v>
      </c>
    </row>
    <row r="401" spans="1:27" ht="26.4" x14ac:dyDescent="0.25">
      <c r="A401" s="1" t="s">
        <v>631</v>
      </c>
      <c r="B401" s="1">
        <v>52</v>
      </c>
      <c r="C401" s="23" t="s">
        <v>11809</v>
      </c>
      <c r="D401" t="s">
        <v>633</v>
      </c>
      <c r="E401" s="24" t="s">
        <v>13215</v>
      </c>
      <c r="F401" s="25" t="s">
        <v>870</v>
      </c>
      <c r="G401" s="26">
        <v>0.95</v>
      </c>
      <c r="H401" s="25">
        <v>0</v>
      </c>
      <c r="I401" s="27">
        <f>ROUND(G401*H401,P4)</f>
        <v>0</v>
      </c>
      <c r="L401" s="27">
        <v>0</v>
      </c>
      <c r="M401" s="21">
        <f>ROUND(G401*L401,P4)</f>
        <v>0</v>
      </c>
      <c r="N401" s="22" t="s">
        <v>11651</v>
      </c>
      <c r="O401" s="28">
        <f>M401*AA401</f>
        <v>0</v>
      </c>
      <c r="P401" s="1">
        <v>3</v>
      </c>
      <c r="AA401" s="1">
        <f>IF(P401=1,$O$3,IF(P401=2,$O$4,$O$5))</f>
        <v>0.21</v>
      </c>
    </row>
    <row r="402" spans="1:27" ht="26.4" x14ac:dyDescent="0.25">
      <c r="A402" s="1" t="s">
        <v>637</v>
      </c>
      <c r="E402" s="24" t="s">
        <v>13215</v>
      </c>
    </row>
    <row r="403" spans="1:27" ht="52.8" x14ac:dyDescent="0.25">
      <c r="A403" s="1" t="s">
        <v>638</v>
      </c>
      <c r="E403" s="29" t="s">
        <v>13979</v>
      </c>
    </row>
    <row r="404" spans="1:27" x14ac:dyDescent="0.25">
      <c r="A404" s="1" t="s">
        <v>640</v>
      </c>
      <c r="E404" s="24" t="s">
        <v>633</v>
      </c>
    </row>
    <row r="405" spans="1:27" ht="26.4" x14ac:dyDescent="0.25">
      <c r="A405" s="1" t="s">
        <v>631</v>
      </c>
      <c r="B405" s="1">
        <v>53</v>
      </c>
      <c r="C405" s="23" t="s">
        <v>11812</v>
      </c>
      <c r="D405" t="s">
        <v>633</v>
      </c>
      <c r="E405" s="24" t="s">
        <v>13217</v>
      </c>
      <c r="F405" s="25" t="s">
        <v>870</v>
      </c>
      <c r="G405" s="26">
        <v>0.95</v>
      </c>
      <c r="H405" s="25">
        <v>0</v>
      </c>
      <c r="I405" s="27">
        <f>ROUND(G405*H405,P4)</f>
        <v>0</v>
      </c>
      <c r="L405" s="27">
        <v>0</v>
      </c>
      <c r="M405" s="21">
        <f>ROUND(G405*L405,P4)</f>
        <v>0</v>
      </c>
      <c r="N405" s="22" t="s">
        <v>11651</v>
      </c>
      <c r="O405" s="28">
        <f>M405*AA405</f>
        <v>0</v>
      </c>
      <c r="P405" s="1">
        <v>3</v>
      </c>
      <c r="AA405" s="1">
        <f>IF(P405=1,$O$3,IF(P405=2,$O$4,$O$5))</f>
        <v>0.21</v>
      </c>
    </row>
    <row r="406" spans="1:27" ht="26.4" x14ac:dyDescent="0.25">
      <c r="A406" s="1" t="s">
        <v>637</v>
      </c>
      <c r="E406" s="24" t="s">
        <v>13217</v>
      </c>
    </row>
    <row r="407" spans="1:27" x14ac:dyDescent="0.25">
      <c r="A407" s="1" t="s">
        <v>638</v>
      </c>
      <c r="E407" s="29" t="s">
        <v>13980</v>
      </c>
    </row>
    <row r="408" spans="1:27" x14ac:dyDescent="0.25">
      <c r="A408" s="1" t="s">
        <v>640</v>
      </c>
      <c r="E408" s="24" t="s">
        <v>633</v>
      </c>
    </row>
    <row r="409" spans="1:27" ht="26.4" x14ac:dyDescent="0.25">
      <c r="A409" s="1" t="s">
        <v>631</v>
      </c>
      <c r="B409" s="1">
        <v>54</v>
      </c>
      <c r="C409" s="23" t="s">
        <v>11815</v>
      </c>
      <c r="D409" t="s">
        <v>633</v>
      </c>
      <c r="E409" s="24" t="s">
        <v>13219</v>
      </c>
      <c r="F409" s="25" t="s">
        <v>870</v>
      </c>
      <c r="G409" s="26">
        <v>0.95</v>
      </c>
      <c r="H409" s="25">
        <v>0</v>
      </c>
      <c r="I409" s="27">
        <f>ROUND(G409*H409,P4)</f>
        <v>0</v>
      </c>
      <c r="L409" s="27">
        <v>0</v>
      </c>
      <c r="M409" s="21">
        <f>ROUND(G409*L409,P4)</f>
        <v>0</v>
      </c>
      <c r="N409" s="22" t="s">
        <v>11651</v>
      </c>
      <c r="O409" s="28">
        <f>M409*AA409</f>
        <v>0</v>
      </c>
      <c r="P409" s="1">
        <v>3</v>
      </c>
      <c r="AA409" s="1">
        <f>IF(P409=1,$O$3,IF(P409=2,$O$4,$O$5))</f>
        <v>0.21</v>
      </c>
    </row>
    <row r="410" spans="1:27" ht="26.4" x14ac:dyDescent="0.25">
      <c r="A410" s="1" t="s">
        <v>637</v>
      </c>
      <c r="E410" s="24" t="s">
        <v>13219</v>
      </c>
    </row>
    <row r="411" spans="1:27" x14ac:dyDescent="0.25">
      <c r="A411" s="1" t="s">
        <v>638</v>
      </c>
      <c r="E411" s="29" t="s">
        <v>13980</v>
      </c>
    </row>
    <row r="412" spans="1:27" x14ac:dyDescent="0.25">
      <c r="A412" s="1" t="s">
        <v>640</v>
      </c>
      <c r="E412" s="24" t="s">
        <v>633</v>
      </c>
    </row>
    <row r="413" spans="1:27" ht="26.4" x14ac:dyDescent="0.25">
      <c r="A413" s="1" t="s">
        <v>631</v>
      </c>
      <c r="B413" s="1">
        <v>55</v>
      </c>
      <c r="C413" s="23" t="s">
        <v>11818</v>
      </c>
      <c r="D413" t="s">
        <v>633</v>
      </c>
      <c r="E413" s="24" t="s">
        <v>13220</v>
      </c>
      <c r="F413" s="25" t="s">
        <v>870</v>
      </c>
      <c r="G413" s="26">
        <v>0.95</v>
      </c>
      <c r="H413" s="25">
        <v>0</v>
      </c>
      <c r="I413" s="27">
        <f>ROUND(G413*H413,P4)</f>
        <v>0</v>
      </c>
      <c r="L413" s="27">
        <v>0</v>
      </c>
      <c r="M413" s="21">
        <f>ROUND(G413*L413,P4)</f>
        <v>0</v>
      </c>
      <c r="N413" s="22" t="s">
        <v>11651</v>
      </c>
      <c r="O413" s="28">
        <f>M413*AA413</f>
        <v>0</v>
      </c>
      <c r="P413" s="1">
        <v>3</v>
      </c>
      <c r="AA413" s="1">
        <f>IF(P413=1,$O$3,IF(P413=2,$O$4,$O$5))</f>
        <v>0.21</v>
      </c>
    </row>
    <row r="414" spans="1:27" ht="26.4" x14ac:dyDescent="0.25">
      <c r="A414" s="1" t="s">
        <v>637</v>
      </c>
      <c r="E414" s="24" t="s">
        <v>13220</v>
      </c>
    </row>
    <row r="415" spans="1:27" x14ac:dyDescent="0.25">
      <c r="A415" s="1" t="s">
        <v>638</v>
      </c>
      <c r="E415" s="29" t="s">
        <v>13980</v>
      </c>
    </row>
    <row r="416" spans="1:27" x14ac:dyDescent="0.25">
      <c r="A416" s="1" t="s">
        <v>640</v>
      </c>
      <c r="E416" s="24" t="s">
        <v>633</v>
      </c>
    </row>
    <row r="417" spans="1:27" ht="39.6" x14ac:dyDescent="0.25">
      <c r="A417" s="1" t="s">
        <v>631</v>
      </c>
      <c r="B417" s="1">
        <v>56</v>
      </c>
      <c r="C417" s="23" t="s">
        <v>11821</v>
      </c>
      <c r="D417" t="s">
        <v>633</v>
      </c>
      <c r="E417" s="24" t="s">
        <v>13221</v>
      </c>
      <c r="F417" s="25" t="s">
        <v>1806</v>
      </c>
      <c r="G417" s="26">
        <v>0.26500000000000001</v>
      </c>
      <c r="H417" s="25">
        <v>0</v>
      </c>
      <c r="I417" s="27">
        <f>ROUND(G417*H417,P4)</f>
        <v>0</v>
      </c>
      <c r="L417" s="27">
        <v>0</v>
      </c>
      <c r="M417" s="21">
        <f>ROUND(G417*L417,P4)</f>
        <v>0</v>
      </c>
      <c r="N417" s="22" t="s">
        <v>11651</v>
      </c>
      <c r="O417" s="28">
        <f>M417*AA417</f>
        <v>0</v>
      </c>
      <c r="P417" s="1">
        <v>3</v>
      </c>
      <c r="AA417" s="1">
        <f>IF(P417=1,$O$3,IF(P417=2,$O$4,$O$5))</f>
        <v>0.21</v>
      </c>
    </row>
    <row r="418" spans="1:27" ht="52.8" x14ac:dyDescent="0.25">
      <c r="A418" s="1" t="s">
        <v>637</v>
      </c>
      <c r="E418" s="24" t="s">
        <v>13222</v>
      </c>
    </row>
    <row r="419" spans="1:27" ht="52.8" x14ac:dyDescent="0.25">
      <c r="A419" s="1" t="s">
        <v>638</v>
      </c>
      <c r="E419" s="29" t="s">
        <v>13981</v>
      </c>
    </row>
    <row r="420" spans="1:27" x14ac:dyDescent="0.25">
      <c r="A420" s="1" t="s">
        <v>640</v>
      </c>
      <c r="E420" s="24" t="s">
        <v>633</v>
      </c>
    </row>
    <row r="421" spans="1:27" ht="26.4" x14ac:dyDescent="0.25">
      <c r="A421" s="1" t="s">
        <v>631</v>
      </c>
      <c r="B421" s="1">
        <v>57</v>
      </c>
      <c r="C421" s="23" t="s">
        <v>11824</v>
      </c>
      <c r="D421" t="s">
        <v>633</v>
      </c>
      <c r="E421" s="24" t="s">
        <v>13224</v>
      </c>
      <c r="F421" s="25" t="s">
        <v>647</v>
      </c>
      <c r="G421" s="26">
        <v>99.2</v>
      </c>
      <c r="H421" s="25">
        <v>0</v>
      </c>
      <c r="I421" s="27">
        <f>ROUND(G421*H421,P4)</f>
        <v>0</v>
      </c>
      <c r="L421" s="27">
        <v>0</v>
      </c>
      <c r="M421" s="21">
        <f>ROUND(G421*L421,P4)</f>
        <v>0</v>
      </c>
      <c r="N421" s="22" t="s">
        <v>11651</v>
      </c>
      <c r="O421" s="28">
        <f>M421*AA421</f>
        <v>0</v>
      </c>
      <c r="P421" s="1">
        <v>3</v>
      </c>
      <c r="AA421" s="1">
        <f>IF(P421=1,$O$3,IF(P421=2,$O$4,$O$5))</f>
        <v>0.21</v>
      </c>
    </row>
    <row r="422" spans="1:27" ht="26.4" x14ac:dyDescent="0.25">
      <c r="A422" s="1" t="s">
        <v>637</v>
      </c>
      <c r="E422" s="24" t="s">
        <v>13224</v>
      </c>
    </row>
    <row r="423" spans="1:27" ht="39.6" x14ac:dyDescent="0.25">
      <c r="A423" s="1" t="s">
        <v>638</v>
      </c>
      <c r="E423" s="29" t="s">
        <v>13982</v>
      </c>
    </row>
    <row r="424" spans="1:27" x14ac:dyDescent="0.25">
      <c r="A424" s="1" t="s">
        <v>640</v>
      </c>
      <c r="E424" s="24" t="s">
        <v>633</v>
      </c>
    </row>
    <row r="425" spans="1:27" x14ac:dyDescent="0.25">
      <c r="A425" s="1" t="s">
        <v>631</v>
      </c>
      <c r="B425" s="1">
        <v>58</v>
      </c>
      <c r="C425" s="23" t="s">
        <v>13226</v>
      </c>
      <c r="D425" t="s">
        <v>633</v>
      </c>
      <c r="E425" s="24" t="s">
        <v>13227</v>
      </c>
      <c r="F425" s="25" t="s">
        <v>874</v>
      </c>
      <c r="G425" s="26">
        <v>10.382</v>
      </c>
      <c r="H425" s="25">
        <v>0</v>
      </c>
      <c r="I425" s="27">
        <f>ROUND(G425*H425,P4)</f>
        <v>0</v>
      </c>
      <c r="L425" s="27">
        <v>0</v>
      </c>
      <c r="M425" s="21">
        <f>ROUND(G425*L425,P4)</f>
        <v>0</v>
      </c>
      <c r="N425" s="22" t="s">
        <v>11651</v>
      </c>
      <c r="O425" s="28">
        <f>M425*AA425</f>
        <v>0</v>
      </c>
      <c r="P425" s="1">
        <v>3</v>
      </c>
      <c r="AA425" s="1">
        <f>IF(P425=1,$O$3,IF(P425=2,$O$4,$O$5))</f>
        <v>0.21</v>
      </c>
    </row>
    <row r="426" spans="1:27" x14ac:dyDescent="0.25">
      <c r="A426" s="1" t="s">
        <v>637</v>
      </c>
      <c r="E426" s="24" t="s">
        <v>13227</v>
      </c>
    </row>
    <row r="427" spans="1:27" ht="369.6" x14ac:dyDescent="0.25">
      <c r="A427" s="1" t="s">
        <v>638</v>
      </c>
      <c r="E427" s="29" t="s">
        <v>13983</v>
      </c>
    </row>
    <row r="428" spans="1:27" x14ac:dyDescent="0.25">
      <c r="A428" s="1" t="s">
        <v>640</v>
      </c>
      <c r="E428" s="24" t="s">
        <v>633</v>
      </c>
    </row>
    <row r="429" spans="1:27" x14ac:dyDescent="0.25">
      <c r="A429" s="1" t="s">
        <v>631</v>
      </c>
      <c r="B429" s="1">
        <v>59</v>
      </c>
      <c r="C429" s="23" t="s">
        <v>11830</v>
      </c>
      <c r="D429" t="s">
        <v>633</v>
      </c>
      <c r="E429" s="24" t="s">
        <v>13229</v>
      </c>
      <c r="F429" s="25" t="s">
        <v>870</v>
      </c>
      <c r="G429" s="26">
        <v>51.155000000000001</v>
      </c>
      <c r="H429" s="25">
        <v>0</v>
      </c>
      <c r="I429" s="27">
        <f>ROUND(G429*H429,P4)</f>
        <v>0</v>
      </c>
      <c r="L429" s="27">
        <v>0</v>
      </c>
      <c r="M429" s="21">
        <f>ROUND(G429*L429,P4)</f>
        <v>0</v>
      </c>
      <c r="N429" s="22" t="s">
        <v>11651</v>
      </c>
      <c r="O429" s="28">
        <f>M429*AA429</f>
        <v>0</v>
      </c>
      <c r="P429" s="1">
        <v>3</v>
      </c>
      <c r="AA429" s="1">
        <f>IF(P429=1,$O$3,IF(P429=2,$O$4,$O$5))</f>
        <v>0.21</v>
      </c>
    </row>
    <row r="430" spans="1:27" x14ac:dyDescent="0.25">
      <c r="A430" s="1" t="s">
        <v>637</v>
      </c>
      <c r="E430" s="24" t="s">
        <v>13229</v>
      </c>
    </row>
    <row r="431" spans="1:27" ht="369.6" x14ac:dyDescent="0.25">
      <c r="A431" s="1" t="s">
        <v>638</v>
      </c>
      <c r="E431" s="29" t="s">
        <v>13984</v>
      </c>
    </row>
    <row r="432" spans="1:27" x14ac:dyDescent="0.25">
      <c r="A432" s="1" t="s">
        <v>640</v>
      </c>
      <c r="E432" s="24" t="s">
        <v>633</v>
      </c>
    </row>
    <row r="433" spans="1:27" x14ac:dyDescent="0.25">
      <c r="A433" s="1" t="s">
        <v>631</v>
      </c>
      <c r="B433" s="1">
        <v>60</v>
      </c>
      <c r="C433" s="23" t="s">
        <v>11833</v>
      </c>
      <c r="D433" t="s">
        <v>633</v>
      </c>
      <c r="E433" s="24" t="s">
        <v>13231</v>
      </c>
      <c r="F433" s="25" t="s">
        <v>870</v>
      </c>
      <c r="G433" s="26">
        <v>51.155000000000001</v>
      </c>
      <c r="H433" s="25">
        <v>0</v>
      </c>
      <c r="I433" s="27">
        <f>ROUND(G433*H433,P4)</f>
        <v>0</v>
      </c>
      <c r="L433" s="27">
        <v>0</v>
      </c>
      <c r="M433" s="21">
        <f>ROUND(G433*L433,P4)</f>
        <v>0</v>
      </c>
      <c r="N433" s="22" t="s">
        <v>11651</v>
      </c>
      <c r="O433" s="28">
        <f>M433*AA433</f>
        <v>0</v>
      </c>
      <c r="P433" s="1">
        <v>3</v>
      </c>
      <c r="AA433" s="1">
        <f>IF(P433=1,$O$3,IF(P433=2,$O$4,$O$5))</f>
        <v>0.21</v>
      </c>
    </row>
    <row r="434" spans="1:27" x14ac:dyDescent="0.25">
      <c r="A434" s="1" t="s">
        <v>637</v>
      </c>
      <c r="E434" s="24" t="s">
        <v>13231</v>
      </c>
    </row>
    <row r="435" spans="1:27" x14ac:dyDescent="0.25">
      <c r="A435" s="1" t="s">
        <v>638</v>
      </c>
      <c r="E435" s="29" t="s">
        <v>13985</v>
      </c>
    </row>
    <row r="436" spans="1:27" x14ac:dyDescent="0.25">
      <c r="A436" s="1" t="s">
        <v>640</v>
      </c>
      <c r="E436" s="24" t="s">
        <v>633</v>
      </c>
    </row>
    <row r="437" spans="1:27" x14ac:dyDescent="0.25">
      <c r="A437" s="1" t="s">
        <v>631</v>
      </c>
      <c r="B437" s="1">
        <v>61</v>
      </c>
      <c r="C437" s="23" t="s">
        <v>11836</v>
      </c>
      <c r="D437" t="s">
        <v>633</v>
      </c>
      <c r="E437" s="24" t="s">
        <v>13233</v>
      </c>
      <c r="F437" s="25" t="s">
        <v>1806</v>
      </c>
      <c r="G437" s="26">
        <v>0.94399999999999995</v>
      </c>
      <c r="H437" s="25">
        <v>0</v>
      </c>
      <c r="I437" s="27">
        <f>ROUND(G437*H437,P4)</f>
        <v>0</v>
      </c>
      <c r="L437" s="27">
        <v>0</v>
      </c>
      <c r="M437" s="21">
        <f>ROUND(G437*L437,P4)</f>
        <v>0</v>
      </c>
      <c r="N437" s="22" t="s">
        <v>11651</v>
      </c>
      <c r="O437" s="28">
        <f>M437*AA437</f>
        <v>0</v>
      </c>
      <c r="P437" s="1">
        <v>3</v>
      </c>
      <c r="AA437" s="1">
        <f>IF(P437=1,$O$3,IF(P437=2,$O$4,$O$5))</f>
        <v>0.21</v>
      </c>
    </row>
    <row r="438" spans="1:27" x14ac:dyDescent="0.25">
      <c r="A438" s="1" t="s">
        <v>637</v>
      </c>
      <c r="E438" s="24" t="s">
        <v>13233</v>
      </c>
    </row>
    <row r="439" spans="1:27" ht="92.4" x14ac:dyDescent="0.25">
      <c r="A439" s="1" t="s">
        <v>638</v>
      </c>
      <c r="E439" s="29" t="s">
        <v>13986</v>
      </c>
    </row>
    <row r="440" spans="1:27" x14ac:dyDescent="0.25">
      <c r="A440" s="1" t="s">
        <v>640</v>
      </c>
      <c r="E440" s="24" t="s">
        <v>633</v>
      </c>
    </row>
    <row r="441" spans="1:27" x14ac:dyDescent="0.25">
      <c r="A441" s="1" t="s">
        <v>628</v>
      </c>
      <c r="C441" s="19" t="s">
        <v>6870</v>
      </c>
      <c r="E441" s="20" t="s">
        <v>13250</v>
      </c>
      <c r="L441" s="21">
        <f>SUMIFS(L442:L525,A442:A525,"P")</f>
        <v>0</v>
      </c>
      <c r="M441" s="21">
        <f>SUMIFS(M442:M525,A442:A525,"P")</f>
        <v>0</v>
      </c>
      <c r="N441" s="22"/>
    </row>
    <row r="442" spans="1:27" ht="26.4" x14ac:dyDescent="0.25">
      <c r="A442" s="1" t="s">
        <v>631</v>
      </c>
      <c r="B442" s="1">
        <v>62</v>
      </c>
      <c r="C442" s="23" t="s">
        <v>13252</v>
      </c>
      <c r="D442" t="s">
        <v>633</v>
      </c>
      <c r="E442" s="24" t="s">
        <v>13253</v>
      </c>
      <c r="F442" s="25" t="s">
        <v>870</v>
      </c>
      <c r="G442" s="26">
        <v>88.34</v>
      </c>
      <c r="H442" s="25">
        <v>0</v>
      </c>
      <c r="I442" s="27">
        <f>ROUND(G442*H442,P4)</f>
        <v>0</v>
      </c>
      <c r="L442" s="27">
        <v>0</v>
      </c>
      <c r="M442" s="21">
        <f>ROUND(G442*L442,P4)</f>
        <v>0</v>
      </c>
      <c r="N442" s="22" t="s">
        <v>11651</v>
      </c>
      <c r="O442" s="28">
        <f>M442*AA442</f>
        <v>0</v>
      </c>
      <c r="P442" s="1">
        <v>3</v>
      </c>
      <c r="AA442" s="1">
        <f>IF(P442=1,$O$3,IF(P442=2,$O$4,$O$5))</f>
        <v>0.21</v>
      </c>
    </row>
    <row r="443" spans="1:27" ht="26.4" x14ac:dyDescent="0.25">
      <c r="A443" s="1" t="s">
        <v>637</v>
      </c>
      <c r="E443" s="24" t="s">
        <v>13253</v>
      </c>
    </row>
    <row r="444" spans="1:27" ht="26.4" x14ac:dyDescent="0.25">
      <c r="A444" s="1" t="s">
        <v>638</v>
      </c>
      <c r="E444" s="29" t="s">
        <v>13987</v>
      </c>
    </row>
    <row r="445" spans="1:27" x14ac:dyDescent="0.25">
      <c r="A445" s="1" t="s">
        <v>640</v>
      </c>
      <c r="E445" s="24" t="s">
        <v>633</v>
      </c>
    </row>
    <row r="446" spans="1:27" ht="26.4" x14ac:dyDescent="0.25">
      <c r="A446" s="1" t="s">
        <v>631</v>
      </c>
      <c r="B446" s="1">
        <v>63</v>
      </c>
      <c r="C446" s="23" t="s">
        <v>11854</v>
      </c>
      <c r="D446" t="s">
        <v>633</v>
      </c>
      <c r="E446" s="24" t="s">
        <v>13255</v>
      </c>
      <c r="F446" s="25" t="s">
        <v>870</v>
      </c>
      <c r="G446" s="26">
        <v>88.34</v>
      </c>
      <c r="H446" s="25">
        <v>0</v>
      </c>
      <c r="I446" s="27">
        <f>ROUND(G446*H446,P4)</f>
        <v>0</v>
      </c>
      <c r="L446" s="27">
        <v>0</v>
      </c>
      <c r="M446" s="21">
        <f>ROUND(G446*L446,P4)</f>
        <v>0</v>
      </c>
      <c r="N446" s="22" t="s">
        <v>11651</v>
      </c>
      <c r="O446" s="28">
        <f>M446*AA446</f>
        <v>0</v>
      </c>
      <c r="P446" s="1">
        <v>3</v>
      </c>
      <c r="AA446" s="1">
        <f>IF(P446=1,$O$3,IF(P446=2,$O$4,$O$5))</f>
        <v>0.21</v>
      </c>
    </row>
    <row r="447" spans="1:27" ht="26.4" x14ac:dyDescent="0.25">
      <c r="A447" s="1" t="s">
        <v>637</v>
      </c>
      <c r="E447" s="24" t="s">
        <v>13255</v>
      </c>
    </row>
    <row r="448" spans="1:27" ht="26.4" x14ac:dyDescent="0.25">
      <c r="A448" s="1" t="s">
        <v>638</v>
      </c>
      <c r="E448" s="29" t="s">
        <v>13987</v>
      </c>
    </row>
    <row r="449" spans="1:27" x14ac:dyDescent="0.25">
      <c r="A449" s="1" t="s">
        <v>640</v>
      </c>
      <c r="E449" s="24" t="s">
        <v>633</v>
      </c>
    </row>
    <row r="450" spans="1:27" ht="26.4" x14ac:dyDescent="0.25">
      <c r="A450" s="1" t="s">
        <v>631</v>
      </c>
      <c r="B450" s="1">
        <v>64</v>
      </c>
      <c r="C450" s="23" t="s">
        <v>13256</v>
      </c>
      <c r="D450" t="s">
        <v>633</v>
      </c>
      <c r="E450" s="24" t="s">
        <v>13257</v>
      </c>
      <c r="F450" s="25" t="s">
        <v>870</v>
      </c>
      <c r="G450" s="26">
        <v>88.34</v>
      </c>
      <c r="H450" s="25">
        <v>0</v>
      </c>
      <c r="I450" s="27">
        <f>ROUND(G450*H450,P4)</f>
        <v>0</v>
      </c>
      <c r="L450" s="27">
        <v>0</v>
      </c>
      <c r="M450" s="21">
        <f>ROUND(G450*L450,P4)</f>
        <v>0</v>
      </c>
      <c r="N450" s="22" t="s">
        <v>11651</v>
      </c>
      <c r="O450" s="28">
        <f>M450*AA450</f>
        <v>0</v>
      </c>
      <c r="P450" s="1">
        <v>3</v>
      </c>
      <c r="AA450" s="1">
        <f>IF(P450=1,$O$3,IF(P450=2,$O$4,$O$5))</f>
        <v>0.21</v>
      </c>
    </row>
    <row r="451" spans="1:27" ht="26.4" x14ac:dyDescent="0.25">
      <c r="A451" s="1" t="s">
        <v>637</v>
      </c>
      <c r="E451" s="24" t="s">
        <v>13257</v>
      </c>
    </row>
    <row r="452" spans="1:27" ht="39.6" x14ac:dyDescent="0.25">
      <c r="A452" s="1" t="s">
        <v>638</v>
      </c>
      <c r="E452" s="29" t="s">
        <v>13988</v>
      </c>
    </row>
    <row r="453" spans="1:27" x14ac:dyDescent="0.25">
      <c r="A453" s="1" t="s">
        <v>640</v>
      </c>
      <c r="E453" s="24" t="s">
        <v>633</v>
      </c>
    </row>
    <row r="454" spans="1:27" ht="26.4" x14ac:dyDescent="0.25">
      <c r="A454" s="1" t="s">
        <v>631</v>
      </c>
      <c r="B454" s="1">
        <v>65</v>
      </c>
      <c r="C454" s="23" t="s">
        <v>13259</v>
      </c>
      <c r="D454" t="s">
        <v>633</v>
      </c>
      <c r="E454" s="24" t="s">
        <v>13260</v>
      </c>
      <c r="F454" s="25" t="s">
        <v>870</v>
      </c>
      <c r="G454" s="26">
        <v>267.97199999999998</v>
      </c>
      <c r="H454" s="25">
        <v>0</v>
      </c>
      <c r="I454" s="27">
        <f>ROUND(G454*H454,P4)</f>
        <v>0</v>
      </c>
      <c r="L454" s="27">
        <v>0</v>
      </c>
      <c r="M454" s="21">
        <f>ROUND(G454*L454,P4)</f>
        <v>0</v>
      </c>
      <c r="N454" s="22" t="s">
        <v>11651</v>
      </c>
      <c r="O454" s="28">
        <f>M454*AA454</f>
        <v>0</v>
      </c>
      <c r="P454" s="1">
        <v>3</v>
      </c>
      <c r="AA454" s="1">
        <f>IF(P454=1,$O$3,IF(P454=2,$O$4,$O$5))</f>
        <v>0.21</v>
      </c>
    </row>
    <row r="455" spans="1:27" ht="26.4" x14ac:dyDescent="0.25">
      <c r="A455" s="1" t="s">
        <v>637</v>
      </c>
      <c r="E455" s="24" t="s">
        <v>13260</v>
      </c>
    </row>
    <row r="456" spans="1:27" ht="198" x14ac:dyDescent="0.25">
      <c r="A456" s="1" t="s">
        <v>638</v>
      </c>
      <c r="E456" s="29" t="s">
        <v>13989</v>
      </c>
    </row>
    <row r="457" spans="1:27" x14ac:dyDescent="0.25">
      <c r="A457" s="1" t="s">
        <v>640</v>
      </c>
      <c r="E457" s="24" t="s">
        <v>633</v>
      </c>
    </row>
    <row r="458" spans="1:27" ht="26.4" x14ac:dyDescent="0.25">
      <c r="A458" s="1" t="s">
        <v>631</v>
      </c>
      <c r="B458" s="1">
        <v>66</v>
      </c>
      <c r="C458" s="23" t="s">
        <v>13262</v>
      </c>
      <c r="D458" t="s">
        <v>633</v>
      </c>
      <c r="E458" s="24" t="s">
        <v>13263</v>
      </c>
      <c r="F458" s="25" t="s">
        <v>870</v>
      </c>
      <c r="G458" s="26">
        <v>267.97199999999998</v>
      </c>
      <c r="H458" s="25">
        <v>0</v>
      </c>
      <c r="I458" s="27">
        <f>ROUND(G458*H458,P4)</f>
        <v>0</v>
      </c>
      <c r="L458" s="27">
        <v>0</v>
      </c>
      <c r="M458" s="21">
        <f>ROUND(G458*L458,P4)</f>
        <v>0</v>
      </c>
      <c r="N458" s="22" t="s">
        <v>11651</v>
      </c>
      <c r="O458" s="28">
        <f>M458*AA458</f>
        <v>0</v>
      </c>
      <c r="P458" s="1">
        <v>3</v>
      </c>
      <c r="AA458" s="1">
        <f>IF(P458=1,$O$3,IF(P458=2,$O$4,$O$5))</f>
        <v>0.21</v>
      </c>
    </row>
    <row r="459" spans="1:27" ht="26.4" x14ac:dyDescent="0.25">
      <c r="A459" s="1" t="s">
        <v>637</v>
      </c>
      <c r="E459" s="24" t="s">
        <v>13263</v>
      </c>
    </row>
    <row r="460" spans="1:27" ht="26.4" x14ac:dyDescent="0.25">
      <c r="A460" s="1" t="s">
        <v>638</v>
      </c>
      <c r="E460" s="29" t="s">
        <v>13990</v>
      </c>
    </row>
    <row r="461" spans="1:27" x14ac:dyDescent="0.25">
      <c r="A461" s="1" t="s">
        <v>640</v>
      </c>
      <c r="E461" s="24" t="s">
        <v>633</v>
      </c>
    </row>
    <row r="462" spans="1:27" ht="26.4" x14ac:dyDescent="0.25">
      <c r="A462" s="1" t="s">
        <v>631</v>
      </c>
      <c r="B462" s="1">
        <v>67</v>
      </c>
      <c r="C462" s="23" t="s">
        <v>13265</v>
      </c>
      <c r="D462" t="s">
        <v>633</v>
      </c>
      <c r="E462" s="24" t="s">
        <v>13266</v>
      </c>
      <c r="F462" s="25" t="s">
        <v>870</v>
      </c>
      <c r="G462" s="26">
        <v>16.347000000000001</v>
      </c>
      <c r="H462" s="25">
        <v>0</v>
      </c>
      <c r="I462" s="27">
        <f>ROUND(G462*H462,P4)</f>
        <v>0</v>
      </c>
      <c r="L462" s="27">
        <v>0</v>
      </c>
      <c r="M462" s="21">
        <f>ROUND(G462*L462,P4)</f>
        <v>0</v>
      </c>
      <c r="N462" s="22" t="s">
        <v>11651</v>
      </c>
      <c r="O462" s="28">
        <f>M462*AA462</f>
        <v>0</v>
      </c>
      <c r="P462" s="1">
        <v>3</v>
      </c>
      <c r="AA462" s="1">
        <f>IF(P462=1,$O$3,IF(P462=2,$O$4,$O$5))</f>
        <v>0.21</v>
      </c>
    </row>
    <row r="463" spans="1:27" ht="39.6" x14ac:dyDescent="0.25">
      <c r="A463" s="1" t="s">
        <v>637</v>
      </c>
      <c r="E463" s="24" t="s">
        <v>13267</v>
      </c>
    </row>
    <row r="464" spans="1:27" ht="145.19999999999999" x14ac:dyDescent="0.25">
      <c r="A464" s="1" t="s">
        <v>638</v>
      </c>
      <c r="E464" s="29" t="s">
        <v>13991</v>
      </c>
    </row>
    <row r="465" spans="1:27" x14ac:dyDescent="0.25">
      <c r="A465" s="1" t="s">
        <v>640</v>
      </c>
      <c r="E465" s="24" t="s">
        <v>633</v>
      </c>
    </row>
    <row r="466" spans="1:27" x14ac:dyDescent="0.25">
      <c r="A466" s="1" t="s">
        <v>631</v>
      </c>
      <c r="B466" s="1">
        <v>68</v>
      </c>
      <c r="C466" s="23" t="s">
        <v>12002</v>
      </c>
      <c r="D466" t="s">
        <v>633</v>
      </c>
      <c r="E466" s="24" t="s">
        <v>12003</v>
      </c>
      <c r="F466" s="25" t="s">
        <v>870</v>
      </c>
      <c r="G466" s="26">
        <v>16.347000000000001</v>
      </c>
      <c r="H466" s="25">
        <v>0</v>
      </c>
      <c r="I466" s="27">
        <f>ROUND(G466*H466,P4)</f>
        <v>0</v>
      </c>
      <c r="L466" s="27">
        <v>0</v>
      </c>
      <c r="M466" s="21">
        <f>ROUND(G466*L466,P4)</f>
        <v>0</v>
      </c>
      <c r="N466" s="22" t="s">
        <v>11651</v>
      </c>
      <c r="O466" s="28">
        <f>M466*AA466</f>
        <v>0</v>
      </c>
      <c r="P466" s="1">
        <v>3</v>
      </c>
      <c r="AA466" s="1">
        <f>IF(P466=1,$O$3,IF(P466=2,$O$4,$O$5))</f>
        <v>0.21</v>
      </c>
    </row>
    <row r="467" spans="1:27" x14ac:dyDescent="0.25">
      <c r="A467" s="1" t="s">
        <v>637</v>
      </c>
      <c r="E467" s="24" t="s">
        <v>12003</v>
      </c>
    </row>
    <row r="468" spans="1:27" ht="26.4" x14ac:dyDescent="0.25">
      <c r="A468" s="1" t="s">
        <v>638</v>
      </c>
      <c r="E468" s="29" t="s">
        <v>13992</v>
      </c>
    </row>
    <row r="469" spans="1:27" x14ac:dyDescent="0.25">
      <c r="A469" s="1" t="s">
        <v>640</v>
      </c>
      <c r="E469" s="24" t="s">
        <v>633</v>
      </c>
    </row>
    <row r="470" spans="1:27" ht="26.4" x14ac:dyDescent="0.25">
      <c r="A470" s="1" t="s">
        <v>631</v>
      </c>
      <c r="B470" s="1">
        <v>69</v>
      </c>
      <c r="C470" s="23" t="s">
        <v>13269</v>
      </c>
      <c r="D470" t="s">
        <v>633</v>
      </c>
      <c r="E470" s="24" t="s">
        <v>13270</v>
      </c>
      <c r="F470" s="25" t="s">
        <v>870</v>
      </c>
      <c r="G470" s="26">
        <v>16.347000000000001</v>
      </c>
      <c r="H470" s="25">
        <v>0</v>
      </c>
      <c r="I470" s="27">
        <f>ROUND(G470*H470,P4)</f>
        <v>0</v>
      </c>
      <c r="L470" s="27">
        <v>0</v>
      </c>
      <c r="M470" s="21">
        <f>ROUND(G470*L470,P4)</f>
        <v>0</v>
      </c>
      <c r="N470" s="22" t="s">
        <v>11651</v>
      </c>
      <c r="O470" s="28">
        <f>M470*AA470</f>
        <v>0</v>
      </c>
      <c r="P470" s="1">
        <v>3</v>
      </c>
      <c r="AA470" s="1">
        <f>IF(P470=1,$O$3,IF(P470=2,$O$4,$O$5))</f>
        <v>0.21</v>
      </c>
    </row>
    <row r="471" spans="1:27" ht="26.4" x14ac:dyDescent="0.25">
      <c r="A471" s="1" t="s">
        <v>637</v>
      </c>
      <c r="E471" s="24" t="s">
        <v>13270</v>
      </c>
    </row>
    <row r="472" spans="1:27" ht="26.4" x14ac:dyDescent="0.25">
      <c r="A472" s="1" t="s">
        <v>638</v>
      </c>
      <c r="E472" s="29" t="s">
        <v>13992</v>
      </c>
    </row>
    <row r="473" spans="1:27" x14ac:dyDescent="0.25">
      <c r="A473" s="1" t="s">
        <v>640</v>
      </c>
      <c r="E473" s="24" t="s">
        <v>633</v>
      </c>
    </row>
    <row r="474" spans="1:27" ht="26.4" x14ac:dyDescent="0.25">
      <c r="A474" s="1" t="s">
        <v>631</v>
      </c>
      <c r="B474" s="1">
        <v>70</v>
      </c>
      <c r="C474" s="23" t="s">
        <v>11907</v>
      </c>
      <c r="D474" t="s">
        <v>633</v>
      </c>
      <c r="E474" s="24" t="s">
        <v>13271</v>
      </c>
      <c r="F474" s="25" t="s">
        <v>870</v>
      </c>
      <c r="G474" s="26">
        <v>190.173</v>
      </c>
      <c r="H474" s="25">
        <v>0</v>
      </c>
      <c r="I474" s="27">
        <f>ROUND(G474*H474,P4)</f>
        <v>0</v>
      </c>
      <c r="L474" s="27">
        <v>0</v>
      </c>
      <c r="M474" s="21">
        <f>ROUND(G474*L474,P4)</f>
        <v>0</v>
      </c>
      <c r="N474" s="22" t="s">
        <v>11651</v>
      </c>
      <c r="O474" s="28">
        <f>M474*AA474</f>
        <v>0</v>
      </c>
      <c r="P474" s="1">
        <v>3</v>
      </c>
      <c r="AA474" s="1">
        <f>IF(P474=1,$O$3,IF(P474=2,$O$4,$O$5))</f>
        <v>0.21</v>
      </c>
    </row>
    <row r="475" spans="1:27" ht="26.4" x14ac:dyDescent="0.25">
      <c r="A475" s="1" t="s">
        <v>637</v>
      </c>
      <c r="E475" s="24" t="s">
        <v>13271</v>
      </c>
    </row>
    <row r="476" spans="1:27" ht="198" x14ac:dyDescent="0.25">
      <c r="A476" s="1" t="s">
        <v>638</v>
      </c>
      <c r="E476" s="29" t="s">
        <v>13993</v>
      </c>
    </row>
    <row r="477" spans="1:27" x14ac:dyDescent="0.25">
      <c r="A477" s="1" t="s">
        <v>640</v>
      </c>
      <c r="E477" s="24" t="s">
        <v>633</v>
      </c>
    </row>
    <row r="478" spans="1:27" ht="26.4" x14ac:dyDescent="0.25">
      <c r="A478" s="1" t="s">
        <v>631</v>
      </c>
      <c r="B478" s="1">
        <v>71</v>
      </c>
      <c r="C478" s="23" t="s">
        <v>11910</v>
      </c>
      <c r="D478" t="s">
        <v>633</v>
      </c>
      <c r="E478" s="24" t="s">
        <v>13273</v>
      </c>
      <c r="F478" s="25" t="s">
        <v>870</v>
      </c>
      <c r="G478" s="26">
        <v>13.363</v>
      </c>
      <c r="H478" s="25">
        <v>0</v>
      </c>
      <c r="I478" s="27">
        <f>ROUND(G478*H478,P4)</f>
        <v>0</v>
      </c>
      <c r="L478" s="27">
        <v>0</v>
      </c>
      <c r="M478" s="21">
        <f>ROUND(G478*L478,P4)</f>
        <v>0</v>
      </c>
      <c r="N478" s="22" t="s">
        <v>11651</v>
      </c>
      <c r="O478" s="28">
        <f>M478*AA478</f>
        <v>0</v>
      </c>
      <c r="P478" s="1">
        <v>3</v>
      </c>
      <c r="AA478" s="1">
        <f>IF(P478=1,$O$3,IF(P478=2,$O$4,$O$5))</f>
        <v>0.21</v>
      </c>
    </row>
    <row r="479" spans="1:27" ht="26.4" x14ac:dyDescent="0.25">
      <c r="A479" s="1" t="s">
        <v>637</v>
      </c>
      <c r="E479" s="24" t="s">
        <v>13273</v>
      </c>
    </row>
    <row r="480" spans="1:27" ht="132" x14ac:dyDescent="0.25">
      <c r="A480" s="1" t="s">
        <v>638</v>
      </c>
      <c r="E480" s="29" t="s">
        <v>13994</v>
      </c>
    </row>
    <row r="481" spans="1:27" x14ac:dyDescent="0.25">
      <c r="A481" s="1" t="s">
        <v>640</v>
      </c>
      <c r="E481" s="24" t="s">
        <v>633</v>
      </c>
    </row>
    <row r="482" spans="1:27" ht="26.4" x14ac:dyDescent="0.25">
      <c r="A482" s="1" t="s">
        <v>631</v>
      </c>
      <c r="B482" s="1">
        <v>72</v>
      </c>
      <c r="C482" s="23" t="s">
        <v>13275</v>
      </c>
      <c r="D482" t="s">
        <v>633</v>
      </c>
      <c r="E482" s="24" t="s">
        <v>13276</v>
      </c>
      <c r="F482" s="25" t="s">
        <v>874</v>
      </c>
      <c r="G482" s="26">
        <v>0.5</v>
      </c>
      <c r="H482" s="25">
        <v>0</v>
      </c>
      <c r="I482" s="27">
        <f>ROUND(G482*H482,P4)</f>
        <v>0</v>
      </c>
      <c r="L482" s="27">
        <v>0</v>
      </c>
      <c r="M482" s="21">
        <f>ROUND(G482*L482,P4)</f>
        <v>0</v>
      </c>
      <c r="N482" s="22" t="s">
        <v>11651</v>
      </c>
      <c r="O482" s="28">
        <f>M482*AA482</f>
        <v>0</v>
      </c>
      <c r="P482" s="1">
        <v>3</v>
      </c>
      <c r="AA482" s="1">
        <f>IF(P482=1,$O$3,IF(P482=2,$O$4,$O$5))</f>
        <v>0.21</v>
      </c>
    </row>
    <row r="483" spans="1:27" ht="26.4" x14ac:dyDescent="0.25">
      <c r="A483" s="1" t="s">
        <v>637</v>
      </c>
      <c r="E483" s="24" t="s">
        <v>13276</v>
      </c>
    </row>
    <row r="484" spans="1:27" ht="39.6" x14ac:dyDescent="0.25">
      <c r="A484" s="1" t="s">
        <v>638</v>
      </c>
      <c r="E484" s="29" t="s">
        <v>13995</v>
      </c>
    </row>
    <row r="485" spans="1:27" x14ac:dyDescent="0.25">
      <c r="A485" s="1" t="s">
        <v>640</v>
      </c>
      <c r="E485" s="24" t="s">
        <v>633</v>
      </c>
    </row>
    <row r="486" spans="1:27" ht="26.4" x14ac:dyDescent="0.25">
      <c r="A486" s="1" t="s">
        <v>631</v>
      </c>
      <c r="B486" s="1">
        <v>73</v>
      </c>
      <c r="C486" s="23" t="s">
        <v>13278</v>
      </c>
      <c r="D486" t="s">
        <v>633</v>
      </c>
      <c r="E486" s="24" t="s">
        <v>13279</v>
      </c>
      <c r="F486" s="25" t="s">
        <v>874</v>
      </c>
      <c r="G486" s="26">
        <v>0.56000000000000005</v>
      </c>
      <c r="H486" s="25">
        <v>0</v>
      </c>
      <c r="I486" s="27">
        <f>ROUND(G486*H486,P4)</f>
        <v>0</v>
      </c>
      <c r="L486" s="27">
        <v>0</v>
      </c>
      <c r="M486" s="21">
        <f>ROUND(G486*L486,P4)</f>
        <v>0</v>
      </c>
      <c r="N486" s="22" t="s">
        <v>11651</v>
      </c>
      <c r="O486" s="28">
        <f>M486*AA486</f>
        <v>0</v>
      </c>
      <c r="P486" s="1">
        <v>3</v>
      </c>
      <c r="AA486" s="1">
        <f>IF(P486=1,$O$3,IF(P486=2,$O$4,$O$5))</f>
        <v>0.21</v>
      </c>
    </row>
    <row r="487" spans="1:27" ht="26.4" x14ac:dyDescent="0.25">
      <c r="A487" s="1" t="s">
        <v>637</v>
      </c>
      <c r="E487" s="24" t="s">
        <v>13279</v>
      </c>
    </row>
    <row r="488" spans="1:27" ht="66" x14ac:dyDescent="0.25">
      <c r="A488" s="1" t="s">
        <v>638</v>
      </c>
      <c r="E488" s="29" t="s">
        <v>13996</v>
      </c>
    </row>
    <row r="489" spans="1:27" x14ac:dyDescent="0.25">
      <c r="A489" s="1" t="s">
        <v>640</v>
      </c>
      <c r="E489" s="24" t="s">
        <v>633</v>
      </c>
    </row>
    <row r="490" spans="1:27" ht="26.4" x14ac:dyDescent="0.25">
      <c r="A490" s="1" t="s">
        <v>631</v>
      </c>
      <c r="B490" s="1">
        <v>74</v>
      </c>
      <c r="C490" s="23" t="s">
        <v>13287</v>
      </c>
      <c r="D490" t="s">
        <v>633</v>
      </c>
      <c r="E490" s="24" t="s">
        <v>13288</v>
      </c>
      <c r="F490" s="25" t="s">
        <v>874</v>
      </c>
      <c r="G490" s="26">
        <v>0.5</v>
      </c>
      <c r="H490" s="25">
        <v>0</v>
      </c>
      <c r="I490" s="27">
        <f>ROUND(G490*H490,P4)</f>
        <v>0</v>
      </c>
      <c r="L490" s="27">
        <v>0</v>
      </c>
      <c r="M490" s="21">
        <f>ROUND(G490*L490,P4)</f>
        <v>0</v>
      </c>
      <c r="N490" s="22" t="s">
        <v>11651</v>
      </c>
      <c r="O490" s="28">
        <f>M490*AA490</f>
        <v>0</v>
      </c>
      <c r="P490" s="1">
        <v>3</v>
      </c>
      <c r="AA490" s="1">
        <f>IF(P490=1,$O$3,IF(P490=2,$O$4,$O$5))</f>
        <v>0.21</v>
      </c>
    </row>
    <row r="491" spans="1:27" ht="26.4" x14ac:dyDescent="0.25">
      <c r="A491" s="1" t="s">
        <v>637</v>
      </c>
      <c r="E491" s="24" t="s">
        <v>13288</v>
      </c>
    </row>
    <row r="492" spans="1:27" x14ac:dyDescent="0.25">
      <c r="A492" s="1" t="s">
        <v>638</v>
      </c>
      <c r="E492" s="29" t="s">
        <v>13997</v>
      </c>
    </row>
    <row r="493" spans="1:27" x14ac:dyDescent="0.25">
      <c r="A493" s="1" t="s">
        <v>640</v>
      </c>
      <c r="E493" s="24" t="s">
        <v>633</v>
      </c>
    </row>
    <row r="494" spans="1:27" ht="26.4" x14ac:dyDescent="0.25">
      <c r="A494" s="1" t="s">
        <v>631</v>
      </c>
      <c r="B494" s="1">
        <v>75</v>
      </c>
      <c r="C494" s="23" t="s">
        <v>11923</v>
      </c>
      <c r="D494" t="s">
        <v>633</v>
      </c>
      <c r="E494" s="24" t="s">
        <v>13290</v>
      </c>
      <c r="F494" s="25" t="s">
        <v>874</v>
      </c>
      <c r="G494" s="26">
        <v>0.56000000000000005</v>
      </c>
      <c r="H494" s="25">
        <v>0</v>
      </c>
      <c r="I494" s="27">
        <f>ROUND(G494*H494,P4)</f>
        <v>0</v>
      </c>
      <c r="L494" s="27">
        <v>0</v>
      </c>
      <c r="M494" s="21">
        <f>ROUND(G494*L494,P4)</f>
        <v>0</v>
      </c>
      <c r="N494" s="22" t="s">
        <v>11651</v>
      </c>
      <c r="O494" s="28">
        <f>M494*AA494</f>
        <v>0</v>
      </c>
      <c r="P494" s="1">
        <v>3</v>
      </c>
      <c r="AA494" s="1">
        <f>IF(P494=1,$O$3,IF(P494=2,$O$4,$O$5))</f>
        <v>0.21</v>
      </c>
    </row>
    <row r="495" spans="1:27" ht="26.4" x14ac:dyDescent="0.25">
      <c r="A495" s="1" t="s">
        <v>637</v>
      </c>
      <c r="E495" s="24" t="s">
        <v>13290</v>
      </c>
    </row>
    <row r="496" spans="1:27" x14ac:dyDescent="0.25">
      <c r="A496" s="1" t="s">
        <v>638</v>
      </c>
      <c r="E496" s="29" t="s">
        <v>13998</v>
      </c>
    </row>
    <row r="497" spans="1:27" x14ac:dyDescent="0.25">
      <c r="A497" s="1" t="s">
        <v>640</v>
      </c>
      <c r="E497" s="24" t="s">
        <v>633</v>
      </c>
    </row>
    <row r="498" spans="1:27" ht="26.4" x14ac:dyDescent="0.25">
      <c r="A498" s="1" t="s">
        <v>631</v>
      </c>
      <c r="B498" s="1">
        <v>76</v>
      </c>
      <c r="C498" s="23" t="s">
        <v>13295</v>
      </c>
      <c r="D498" t="s">
        <v>633</v>
      </c>
      <c r="E498" s="24" t="s">
        <v>13296</v>
      </c>
      <c r="F498" s="25" t="s">
        <v>874</v>
      </c>
      <c r="G498" s="26">
        <v>0.5</v>
      </c>
      <c r="H498" s="25">
        <v>0</v>
      </c>
      <c r="I498" s="27">
        <f>ROUND(G498*H498,P4)</f>
        <v>0</v>
      </c>
      <c r="L498" s="27">
        <v>0</v>
      </c>
      <c r="M498" s="21">
        <f>ROUND(G498*L498,P4)</f>
        <v>0</v>
      </c>
      <c r="N498" s="22" t="s">
        <v>11651</v>
      </c>
      <c r="O498" s="28">
        <f>M498*AA498</f>
        <v>0</v>
      </c>
      <c r="P498" s="1">
        <v>3</v>
      </c>
      <c r="AA498" s="1">
        <f>IF(P498=1,$O$3,IF(P498=2,$O$4,$O$5))</f>
        <v>0.21</v>
      </c>
    </row>
    <row r="499" spans="1:27" ht="26.4" x14ac:dyDescent="0.25">
      <c r="A499" s="1" t="s">
        <v>637</v>
      </c>
      <c r="E499" s="24" t="s">
        <v>13296</v>
      </c>
    </row>
    <row r="500" spans="1:27" ht="39.6" x14ac:dyDescent="0.25">
      <c r="A500" s="1" t="s">
        <v>638</v>
      </c>
      <c r="E500" s="29" t="s">
        <v>13995</v>
      </c>
    </row>
    <row r="501" spans="1:27" x14ac:dyDescent="0.25">
      <c r="A501" s="1" t="s">
        <v>640</v>
      </c>
      <c r="E501" s="24" t="s">
        <v>633</v>
      </c>
    </row>
    <row r="502" spans="1:27" ht="26.4" x14ac:dyDescent="0.25">
      <c r="A502" s="1" t="s">
        <v>631</v>
      </c>
      <c r="B502" s="1">
        <v>77</v>
      </c>
      <c r="C502" s="23" t="s">
        <v>11926</v>
      </c>
      <c r="D502" t="s">
        <v>633</v>
      </c>
      <c r="E502" s="24" t="s">
        <v>13297</v>
      </c>
      <c r="F502" s="25" t="s">
        <v>874</v>
      </c>
      <c r="G502" s="26">
        <v>0.56000000000000005</v>
      </c>
      <c r="H502" s="25">
        <v>0</v>
      </c>
      <c r="I502" s="27">
        <f>ROUND(G502*H502,P4)</f>
        <v>0</v>
      </c>
      <c r="L502" s="27">
        <v>0</v>
      </c>
      <c r="M502" s="21">
        <f>ROUND(G502*L502,P4)</f>
        <v>0</v>
      </c>
      <c r="N502" s="22" t="s">
        <v>11651</v>
      </c>
      <c r="O502" s="28">
        <f>M502*AA502</f>
        <v>0</v>
      </c>
      <c r="P502" s="1">
        <v>3</v>
      </c>
      <c r="AA502" s="1">
        <f>IF(P502=1,$O$3,IF(P502=2,$O$4,$O$5))</f>
        <v>0.21</v>
      </c>
    </row>
    <row r="503" spans="1:27" ht="26.4" x14ac:dyDescent="0.25">
      <c r="A503" s="1" t="s">
        <v>637</v>
      </c>
      <c r="E503" s="24" t="s">
        <v>13297</v>
      </c>
    </row>
    <row r="504" spans="1:27" ht="39.6" x14ac:dyDescent="0.25">
      <c r="A504" s="1" t="s">
        <v>638</v>
      </c>
      <c r="E504" s="29" t="s">
        <v>13999</v>
      </c>
    </row>
    <row r="505" spans="1:27" x14ac:dyDescent="0.25">
      <c r="A505" s="1" t="s">
        <v>640</v>
      </c>
      <c r="E505" s="24" t="s">
        <v>633</v>
      </c>
    </row>
    <row r="506" spans="1:27" x14ac:dyDescent="0.25">
      <c r="A506" s="1" t="s">
        <v>631</v>
      </c>
      <c r="B506" s="1">
        <v>78</v>
      </c>
      <c r="C506" s="23" t="s">
        <v>11931</v>
      </c>
      <c r="D506" t="s">
        <v>633</v>
      </c>
      <c r="E506" s="24" t="s">
        <v>13312</v>
      </c>
      <c r="F506" s="25" t="s">
        <v>1806</v>
      </c>
      <c r="G506" s="26">
        <v>6.6000000000000003E-2</v>
      </c>
      <c r="H506" s="25">
        <v>0</v>
      </c>
      <c r="I506" s="27">
        <f>ROUND(G506*H506,P4)</f>
        <v>0</v>
      </c>
      <c r="L506" s="27">
        <v>0</v>
      </c>
      <c r="M506" s="21">
        <f>ROUND(G506*L506,P4)</f>
        <v>0</v>
      </c>
      <c r="N506" s="22" t="s">
        <v>11651</v>
      </c>
      <c r="O506" s="28">
        <f>M506*AA506</f>
        <v>0</v>
      </c>
      <c r="P506" s="1">
        <v>3</v>
      </c>
      <c r="AA506" s="1">
        <f>IF(P506=1,$O$3,IF(P506=2,$O$4,$O$5))</f>
        <v>0.21</v>
      </c>
    </row>
    <row r="507" spans="1:27" x14ac:dyDescent="0.25">
      <c r="A507" s="1" t="s">
        <v>637</v>
      </c>
      <c r="E507" s="24" t="s">
        <v>13312</v>
      </c>
    </row>
    <row r="508" spans="1:27" ht="145.19999999999999" x14ac:dyDescent="0.25">
      <c r="A508" s="1" t="s">
        <v>638</v>
      </c>
      <c r="E508" s="29" t="s">
        <v>14000</v>
      </c>
    </row>
    <row r="509" spans="1:27" x14ac:dyDescent="0.25">
      <c r="A509" s="1" t="s">
        <v>640</v>
      </c>
      <c r="E509" s="24" t="s">
        <v>633</v>
      </c>
    </row>
    <row r="510" spans="1:27" ht="26.4" x14ac:dyDescent="0.25">
      <c r="A510" s="1" t="s">
        <v>631</v>
      </c>
      <c r="B510" s="1">
        <v>79</v>
      </c>
      <c r="C510" s="23" t="s">
        <v>11934</v>
      </c>
      <c r="D510" t="s">
        <v>633</v>
      </c>
      <c r="E510" s="24" t="s">
        <v>13314</v>
      </c>
      <c r="F510" s="25" t="s">
        <v>870</v>
      </c>
      <c r="G510" s="26">
        <v>219.31800000000001</v>
      </c>
      <c r="H510" s="25">
        <v>0</v>
      </c>
      <c r="I510" s="27">
        <f>ROUND(G510*H510,P4)</f>
        <v>0</v>
      </c>
      <c r="L510" s="27">
        <v>0</v>
      </c>
      <c r="M510" s="21">
        <f>ROUND(G510*L510,P4)</f>
        <v>0</v>
      </c>
      <c r="N510" s="22" t="s">
        <v>11651</v>
      </c>
      <c r="O510" s="28">
        <f>M510*AA510</f>
        <v>0</v>
      </c>
      <c r="P510" s="1">
        <v>3</v>
      </c>
      <c r="AA510" s="1">
        <f>IF(P510=1,$O$3,IF(P510=2,$O$4,$O$5))</f>
        <v>0.21</v>
      </c>
    </row>
    <row r="511" spans="1:27" ht="26.4" x14ac:dyDescent="0.25">
      <c r="A511" s="1" t="s">
        <v>637</v>
      </c>
      <c r="E511" s="24" t="s">
        <v>13314</v>
      </c>
    </row>
    <row r="512" spans="1:27" ht="105.6" x14ac:dyDescent="0.25">
      <c r="A512" s="1" t="s">
        <v>638</v>
      </c>
      <c r="E512" s="29" t="s">
        <v>14001</v>
      </c>
    </row>
    <row r="513" spans="1:27" x14ac:dyDescent="0.25">
      <c r="A513" s="1" t="s">
        <v>640</v>
      </c>
      <c r="E513" s="24" t="s">
        <v>633</v>
      </c>
    </row>
    <row r="514" spans="1:27" x14ac:dyDescent="0.25">
      <c r="A514" s="1" t="s">
        <v>631</v>
      </c>
      <c r="B514" s="1">
        <v>80</v>
      </c>
      <c r="C514" s="23" t="s">
        <v>13319</v>
      </c>
      <c r="D514" t="s">
        <v>633</v>
      </c>
      <c r="E514" s="24" t="s">
        <v>13320</v>
      </c>
      <c r="F514" s="25" t="s">
        <v>870</v>
      </c>
      <c r="G514" s="26">
        <v>135.803</v>
      </c>
      <c r="H514" s="25">
        <v>0</v>
      </c>
      <c r="I514" s="27">
        <f>ROUND(G514*H514,P4)</f>
        <v>0</v>
      </c>
      <c r="L514" s="27">
        <v>0</v>
      </c>
      <c r="M514" s="21">
        <f>ROUND(G514*L514,P4)</f>
        <v>0</v>
      </c>
      <c r="N514" s="22" t="s">
        <v>11651</v>
      </c>
      <c r="O514" s="28">
        <f>M514*AA514</f>
        <v>0</v>
      </c>
      <c r="P514" s="1">
        <v>3</v>
      </c>
      <c r="AA514" s="1">
        <f>IF(P514=1,$O$3,IF(P514=2,$O$4,$O$5))</f>
        <v>0.21</v>
      </c>
    </row>
    <row r="515" spans="1:27" x14ac:dyDescent="0.25">
      <c r="A515" s="1" t="s">
        <v>637</v>
      </c>
      <c r="E515" s="24" t="s">
        <v>13320</v>
      </c>
    </row>
    <row r="516" spans="1:27" ht="145.19999999999999" x14ac:dyDescent="0.25">
      <c r="A516" s="1" t="s">
        <v>638</v>
      </c>
      <c r="E516" s="29" t="s">
        <v>14002</v>
      </c>
    </row>
    <row r="517" spans="1:27" x14ac:dyDescent="0.25">
      <c r="A517" s="1" t="s">
        <v>640</v>
      </c>
      <c r="E517" s="24" t="s">
        <v>633</v>
      </c>
    </row>
    <row r="518" spans="1:27" x14ac:dyDescent="0.25">
      <c r="A518" s="1" t="s">
        <v>631</v>
      </c>
      <c r="B518" s="1">
        <v>81</v>
      </c>
      <c r="C518" s="23" t="s">
        <v>13322</v>
      </c>
      <c r="D518" t="s">
        <v>633</v>
      </c>
      <c r="E518" s="24" t="s">
        <v>13323</v>
      </c>
      <c r="F518" s="25" t="s">
        <v>870</v>
      </c>
      <c r="G518" s="26">
        <v>71.400000000000006</v>
      </c>
      <c r="H518" s="25">
        <v>0</v>
      </c>
      <c r="I518" s="27">
        <f>ROUND(G518*H518,P4)</f>
        <v>0</v>
      </c>
      <c r="L518" s="27">
        <v>0</v>
      </c>
      <c r="M518" s="21">
        <f>ROUND(G518*L518,P4)</f>
        <v>0</v>
      </c>
      <c r="N518" s="22" t="s">
        <v>11651</v>
      </c>
      <c r="O518" s="28">
        <f>M518*AA518</f>
        <v>0</v>
      </c>
      <c r="P518" s="1">
        <v>3</v>
      </c>
      <c r="AA518" s="1">
        <f>IF(P518=1,$O$3,IF(P518=2,$O$4,$O$5))</f>
        <v>0.21</v>
      </c>
    </row>
    <row r="519" spans="1:27" x14ac:dyDescent="0.25">
      <c r="A519" s="1" t="s">
        <v>637</v>
      </c>
      <c r="E519" s="24" t="s">
        <v>13323</v>
      </c>
    </row>
    <row r="520" spans="1:27" ht="26.4" x14ac:dyDescent="0.25">
      <c r="A520" s="1" t="s">
        <v>638</v>
      </c>
      <c r="E520" s="29" t="s">
        <v>14003</v>
      </c>
    </row>
    <row r="521" spans="1:27" x14ac:dyDescent="0.25">
      <c r="A521" s="1" t="s">
        <v>640</v>
      </c>
      <c r="E521" s="24" t="s">
        <v>633</v>
      </c>
    </row>
    <row r="522" spans="1:27" ht="26.4" x14ac:dyDescent="0.25">
      <c r="A522" s="1" t="s">
        <v>631</v>
      </c>
      <c r="B522" s="1">
        <v>82</v>
      </c>
      <c r="C522" s="23" t="s">
        <v>11943</v>
      </c>
      <c r="D522" t="s">
        <v>633</v>
      </c>
      <c r="E522" s="24" t="s">
        <v>13331</v>
      </c>
      <c r="F522" s="25" t="s">
        <v>870</v>
      </c>
      <c r="G522" s="26">
        <v>16</v>
      </c>
      <c r="H522" s="25">
        <v>0</v>
      </c>
      <c r="I522" s="27">
        <f>ROUND(G522*H522,P4)</f>
        <v>0</v>
      </c>
      <c r="L522" s="27">
        <v>0</v>
      </c>
      <c r="M522" s="21">
        <f>ROUND(G522*L522,P4)</f>
        <v>0</v>
      </c>
      <c r="N522" s="22" t="s">
        <v>11651</v>
      </c>
      <c r="O522" s="28">
        <f>M522*AA522</f>
        <v>0</v>
      </c>
      <c r="P522" s="1">
        <v>3</v>
      </c>
      <c r="AA522" s="1">
        <f>IF(P522=1,$O$3,IF(P522=2,$O$4,$O$5))</f>
        <v>0.21</v>
      </c>
    </row>
    <row r="523" spans="1:27" ht="26.4" x14ac:dyDescent="0.25">
      <c r="A523" s="1" t="s">
        <v>637</v>
      </c>
      <c r="E523" s="24" t="s">
        <v>13331</v>
      </c>
    </row>
    <row r="524" spans="1:27" ht="39.6" x14ac:dyDescent="0.25">
      <c r="A524" s="1" t="s">
        <v>638</v>
      </c>
      <c r="E524" s="29" t="s">
        <v>14004</v>
      </c>
    </row>
    <row r="525" spans="1:27" x14ac:dyDescent="0.25">
      <c r="A525" s="1" t="s">
        <v>640</v>
      </c>
      <c r="E525" s="24" t="s">
        <v>633</v>
      </c>
    </row>
    <row r="526" spans="1:27" x14ac:dyDescent="0.25">
      <c r="A526" s="1" t="s">
        <v>628</v>
      </c>
      <c r="C526" s="19" t="s">
        <v>4857</v>
      </c>
      <c r="E526" s="20" t="s">
        <v>4858</v>
      </c>
      <c r="L526" s="21">
        <f>SUMIFS(L527:L546,A527:A546,"P")</f>
        <v>0</v>
      </c>
      <c r="M526" s="21">
        <f>SUMIFS(M527:M546,A527:A546,"P")</f>
        <v>0</v>
      </c>
      <c r="N526" s="22"/>
    </row>
    <row r="527" spans="1:27" ht="26.4" x14ac:dyDescent="0.25">
      <c r="A527" s="1" t="s">
        <v>631</v>
      </c>
      <c r="B527" s="1">
        <v>83</v>
      </c>
      <c r="C527" s="23" t="s">
        <v>13333</v>
      </c>
      <c r="D527" t="s">
        <v>633</v>
      </c>
      <c r="E527" s="24" t="s">
        <v>13334</v>
      </c>
      <c r="F527" s="25" t="s">
        <v>874</v>
      </c>
      <c r="G527" s="26">
        <v>3.456</v>
      </c>
      <c r="H527" s="25">
        <v>0</v>
      </c>
      <c r="I527" s="27">
        <f>ROUND(G527*H527,P4)</f>
        <v>0</v>
      </c>
      <c r="L527" s="27">
        <v>0</v>
      </c>
      <c r="M527" s="21">
        <f>ROUND(G527*L527,P4)</f>
        <v>0</v>
      </c>
      <c r="N527" s="22" t="s">
        <v>11651</v>
      </c>
      <c r="O527" s="28">
        <f>M527*AA527</f>
        <v>0</v>
      </c>
      <c r="P527" s="1">
        <v>3</v>
      </c>
      <c r="AA527" s="1">
        <f>IF(P527=1,$O$3,IF(P527=2,$O$4,$O$5))</f>
        <v>0.21</v>
      </c>
    </row>
    <row r="528" spans="1:27" ht="26.4" x14ac:dyDescent="0.25">
      <c r="A528" s="1" t="s">
        <v>637</v>
      </c>
      <c r="E528" s="24" t="s">
        <v>13334</v>
      </c>
    </row>
    <row r="529" spans="1:27" ht="52.8" x14ac:dyDescent="0.25">
      <c r="A529" s="1" t="s">
        <v>638</v>
      </c>
      <c r="E529" s="29" t="s">
        <v>14005</v>
      </c>
    </row>
    <row r="530" spans="1:27" x14ac:dyDescent="0.25">
      <c r="A530" s="1" t="s">
        <v>640</v>
      </c>
      <c r="E530" s="24" t="s">
        <v>633</v>
      </c>
    </row>
    <row r="531" spans="1:27" ht="26.4" x14ac:dyDescent="0.25">
      <c r="A531" s="1" t="s">
        <v>631</v>
      </c>
      <c r="B531" s="1">
        <v>84</v>
      </c>
      <c r="C531" s="23" t="s">
        <v>13336</v>
      </c>
      <c r="D531" t="s">
        <v>633</v>
      </c>
      <c r="E531" s="24" t="s">
        <v>13337</v>
      </c>
      <c r="F531" s="25" t="s">
        <v>874</v>
      </c>
      <c r="G531" s="26">
        <v>1.4470000000000001</v>
      </c>
      <c r="H531" s="25">
        <v>0</v>
      </c>
      <c r="I531" s="27">
        <f>ROUND(G531*H531,P4)</f>
        <v>0</v>
      </c>
      <c r="L531" s="27">
        <v>0</v>
      </c>
      <c r="M531" s="21">
        <f>ROUND(G531*L531,P4)</f>
        <v>0</v>
      </c>
      <c r="N531" s="22" t="s">
        <v>11651</v>
      </c>
      <c r="O531" s="28">
        <f>M531*AA531</f>
        <v>0</v>
      </c>
      <c r="P531" s="1">
        <v>3</v>
      </c>
      <c r="AA531" s="1">
        <f>IF(P531=1,$O$3,IF(P531=2,$O$4,$O$5))</f>
        <v>0.21</v>
      </c>
    </row>
    <row r="532" spans="1:27" ht="26.4" x14ac:dyDescent="0.25">
      <c r="A532" s="1" t="s">
        <v>637</v>
      </c>
      <c r="E532" s="24" t="s">
        <v>13337</v>
      </c>
    </row>
    <row r="533" spans="1:27" ht="52.8" x14ac:dyDescent="0.25">
      <c r="A533" s="1" t="s">
        <v>638</v>
      </c>
      <c r="E533" s="29" t="s">
        <v>14006</v>
      </c>
    </row>
    <row r="534" spans="1:27" x14ac:dyDescent="0.25">
      <c r="A534" s="1" t="s">
        <v>640</v>
      </c>
      <c r="E534" s="24" t="s">
        <v>633</v>
      </c>
    </row>
    <row r="535" spans="1:27" ht="26.4" x14ac:dyDescent="0.25">
      <c r="A535" s="1" t="s">
        <v>631</v>
      </c>
      <c r="B535" s="1">
        <v>85</v>
      </c>
      <c r="C535" s="23" t="s">
        <v>13339</v>
      </c>
      <c r="D535" t="s">
        <v>633</v>
      </c>
      <c r="E535" s="24" t="s">
        <v>13340</v>
      </c>
      <c r="F535" s="25" t="s">
        <v>870</v>
      </c>
      <c r="G535" s="26">
        <v>22.847999999999999</v>
      </c>
      <c r="H535" s="25">
        <v>0</v>
      </c>
      <c r="I535" s="27">
        <f>ROUND(G535*H535,P4)</f>
        <v>0</v>
      </c>
      <c r="L535" s="27">
        <v>0</v>
      </c>
      <c r="M535" s="21">
        <f>ROUND(G535*L535,P4)</f>
        <v>0</v>
      </c>
      <c r="N535" s="22" t="s">
        <v>11651</v>
      </c>
      <c r="O535" s="28">
        <f>M535*AA535</f>
        <v>0</v>
      </c>
      <c r="P535" s="1">
        <v>3</v>
      </c>
      <c r="AA535" s="1">
        <f>IF(P535=1,$O$3,IF(P535=2,$O$4,$O$5))</f>
        <v>0.21</v>
      </c>
    </row>
    <row r="536" spans="1:27" ht="26.4" x14ac:dyDescent="0.25">
      <c r="A536" s="1" t="s">
        <v>637</v>
      </c>
      <c r="E536" s="24" t="s">
        <v>13340</v>
      </c>
    </row>
    <row r="537" spans="1:27" ht="52.8" x14ac:dyDescent="0.25">
      <c r="A537" s="1" t="s">
        <v>638</v>
      </c>
      <c r="E537" s="29" t="s">
        <v>14007</v>
      </c>
    </row>
    <row r="538" spans="1:27" x14ac:dyDescent="0.25">
      <c r="A538" s="1" t="s">
        <v>640</v>
      </c>
      <c r="E538" s="24" t="s">
        <v>633</v>
      </c>
    </row>
    <row r="539" spans="1:27" x14ac:dyDescent="0.25">
      <c r="A539" s="1" t="s">
        <v>631</v>
      </c>
      <c r="B539" s="1">
        <v>86</v>
      </c>
      <c r="C539" s="23" t="s">
        <v>13342</v>
      </c>
      <c r="D539" t="s">
        <v>633</v>
      </c>
      <c r="E539" s="24" t="s">
        <v>13343</v>
      </c>
      <c r="F539" s="25" t="s">
        <v>870</v>
      </c>
      <c r="G539" s="26">
        <v>8.2680000000000007</v>
      </c>
      <c r="H539" s="25">
        <v>0</v>
      </c>
      <c r="I539" s="27">
        <f>ROUND(G539*H539,P4)</f>
        <v>0</v>
      </c>
      <c r="L539" s="27">
        <v>0</v>
      </c>
      <c r="M539" s="21">
        <f>ROUND(G539*L539,P4)</f>
        <v>0</v>
      </c>
      <c r="N539" s="22" t="s">
        <v>11651</v>
      </c>
      <c r="O539" s="28">
        <f>M539*AA539</f>
        <v>0</v>
      </c>
      <c r="P539" s="1">
        <v>3</v>
      </c>
      <c r="AA539" s="1">
        <f>IF(P539=1,$O$3,IF(P539=2,$O$4,$O$5))</f>
        <v>0.21</v>
      </c>
    </row>
    <row r="540" spans="1:27" x14ac:dyDescent="0.25">
      <c r="A540" s="1" t="s">
        <v>637</v>
      </c>
      <c r="E540" s="24" t="s">
        <v>13343</v>
      </c>
    </row>
    <row r="541" spans="1:27" ht="66" x14ac:dyDescent="0.25">
      <c r="A541" s="1" t="s">
        <v>638</v>
      </c>
      <c r="E541" s="29" t="s">
        <v>14008</v>
      </c>
    </row>
    <row r="542" spans="1:27" x14ac:dyDescent="0.25">
      <c r="A542" s="1" t="s">
        <v>640</v>
      </c>
      <c r="E542" s="24" t="s">
        <v>633</v>
      </c>
    </row>
    <row r="543" spans="1:27" x14ac:dyDescent="0.25">
      <c r="A543" s="1" t="s">
        <v>631</v>
      </c>
      <c r="B543" s="1">
        <v>87</v>
      </c>
      <c r="C543" s="23" t="s">
        <v>13345</v>
      </c>
      <c r="D543" t="s">
        <v>633</v>
      </c>
      <c r="E543" s="24" t="s">
        <v>13346</v>
      </c>
      <c r="F543" s="25" t="s">
        <v>1806</v>
      </c>
      <c r="G543" s="26">
        <v>1.032</v>
      </c>
      <c r="H543" s="25">
        <v>0</v>
      </c>
      <c r="I543" s="27">
        <f>ROUND(G543*H543,P4)</f>
        <v>0</v>
      </c>
      <c r="L543" s="27">
        <v>0</v>
      </c>
      <c r="M543" s="21">
        <f>ROUND(G543*L543,P4)</f>
        <v>0</v>
      </c>
      <c r="N543" s="22" t="s">
        <v>11651</v>
      </c>
      <c r="O543" s="28">
        <f>M543*AA543</f>
        <v>0</v>
      </c>
      <c r="P543" s="1">
        <v>3</v>
      </c>
      <c r="AA543" s="1">
        <f>IF(P543=1,$O$3,IF(P543=2,$O$4,$O$5))</f>
        <v>0.21</v>
      </c>
    </row>
    <row r="544" spans="1:27" x14ac:dyDescent="0.25">
      <c r="A544" s="1" t="s">
        <v>637</v>
      </c>
      <c r="E544" s="24" t="s">
        <v>13346</v>
      </c>
    </row>
    <row r="545" spans="1:27" ht="39.6" x14ac:dyDescent="0.25">
      <c r="A545" s="1" t="s">
        <v>638</v>
      </c>
      <c r="E545" s="29" t="s">
        <v>14009</v>
      </c>
    </row>
    <row r="546" spans="1:27" x14ac:dyDescent="0.25">
      <c r="A546" s="1" t="s">
        <v>640</v>
      </c>
      <c r="E546" s="24" t="s">
        <v>633</v>
      </c>
    </row>
    <row r="547" spans="1:27" x14ac:dyDescent="0.25">
      <c r="A547" s="1" t="s">
        <v>628</v>
      </c>
      <c r="C547" s="19" t="s">
        <v>1966</v>
      </c>
      <c r="E547" s="20" t="s">
        <v>12816</v>
      </c>
      <c r="L547" s="21">
        <f>SUMIFS(L548:L587,A548:A587,"P")</f>
        <v>0</v>
      </c>
      <c r="M547" s="21">
        <f>SUMIFS(M548:M587,A548:A587,"P")</f>
        <v>0</v>
      </c>
      <c r="N547" s="22"/>
    </row>
    <row r="548" spans="1:27" ht="39.6" x14ac:dyDescent="0.25">
      <c r="A548" s="1" t="s">
        <v>631</v>
      </c>
      <c r="B548" s="1">
        <v>88</v>
      </c>
      <c r="C548" s="23" t="s">
        <v>13367</v>
      </c>
      <c r="D548" t="s">
        <v>633</v>
      </c>
      <c r="E548" s="24" t="s">
        <v>13368</v>
      </c>
      <c r="F548" s="25" t="s">
        <v>647</v>
      </c>
      <c r="G548" s="26">
        <v>38.5</v>
      </c>
      <c r="H548" s="25">
        <v>0</v>
      </c>
      <c r="I548" s="27">
        <f>ROUND(G548*H548,P4)</f>
        <v>0</v>
      </c>
      <c r="L548" s="27">
        <v>0</v>
      </c>
      <c r="M548" s="21">
        <f>ROUND(G548*L548,P4)</f>
        <v>0</v>
      </c>
      <c r="N548" s="22" t="s">
        <v>11651</v>
      </c>
      <c r="O548" s="28">
        <f>M548*AA548</f>
        <v>0</v>
      </c>
      <c r="P548" s="1">
        <v>3</v>
      </c>
      <c r="AA548" s="1">
        <f>IF(P548=1,$O$3,IF(P548=2,$O$4,$O$5))</f>
        <v>0.21</v>
      </c>
    </row>
    <row r="549" spans="1:27" ht="39.6" x14ac:dyDescent="0.25">
      <c r="A549" s="1" t="s">
        <v>637</v>
      </c>
      <c r="E549" s="24" t="s">
        <v>13369</v>
      </c>
    </row>
    <row r="550" spans="1:27" ht="39.6" x14ac:dyDescent="0.25">
      <c r="A550" s="1" t="s">
        <v>638</v>
      </c>
      <c r="E550" s="29" t="s">
        <v>14010</v>
      </c>
    </row>
    <row r="551" spans="1:27" x14ac:dyDescent="0.25">
      <c r="A551" s="1" t="s">
        <v>640</v>
      </c>
      <c r="E551" s="24" t="s">
        <v>633</v>
      </c>
    </row>
    <row r="552" spans="1:27" x14ac:dyDescent="0.25">
      <c r="A552" s="1" t="s">
        <v>631</v>
      </c>
      <c r="B552" s="1">
        <v>89</v>
      </c>
      <c r="C552" s="23" t="s">
        <v>14011</v>
      </c>
      <c r="D552" t="s">
        <v>633</v>
      </c>
      <c r="E552" s="24" t="s">
        <v>14012</v>
      </c>
      <c r="F552" s="25" t="s">
        <v>647</v>
      </c>
      <c r="G552" s="26">
        <v>38.5</v>
      </c>
      <c r="H552" s="25">
        <v>0</v>
      </c>
      <c r="I552" s="27">
        <f>ROUND(G552*H552,P4)</f>
        <v>0</v>
      </c>
      <c r="L552" s="27">
        <v>0</v>
      </c>
      <c r="M552" s="21">
        <f>ROUND(G552*L552,P4)</f>
        <v>0</v>
      </c>
      <c r="N552" s="22" t="s">
        <v>633</v>
      </c>
      <c r="O552" s="28">
        <f>M552*AA552</f>
        <v>0</v>
      </c>
      <c r="P552" s="1">
        <v>3</v>
      </c>
      <c r="AA552" s="1">
        <f>IF(P552=1,$O$3,IF(P552=2,$O$4,$O$5))</f>
        <v>0.21</v>
      </c>
    </row>
    <row r="553" spans="1:27" x14ac:dyDescent="0.25">
      <c r="A553" s="1" t="s">
        <v>637</v>
      </c>
      <c r="E553" s="24" t="s">
        <v>14012</v>
      </c>
    </row>
    <row r="554" spans="1:27" ht="26.4" x14ac:dyDescent="0.25">
      <c r="A554" s="1" t="s">
        <v>638</v>
      </c>
      <c r="E554" s="29" t="s">
        <v>14013</v>
      </c>
    </row>
    <row r="555" spans="1:27" x14ac:dyDescent="0.25">
      <c r="A555" s="1" t="s">
        <v>640</v>
      </c>
      <c r="E555" s="24" t="s">
        <v>13505</v>
      </c>
    </row>
    <row r="556" spans="1:27" ht="26.4" x14ac:dyDescent="0.25">
      <c r="A556" s="1" t="s">
        <v>631</v>
      </c>
      <c r="B556" s="1">
        <v>90</v>
      </c>
      <c r="C556" s="23" t="s">
        <v>13371</v>
      </c>
      <c r="D556" t="s">
        <v>633</v>
      </c>
      <c r="E556" s="24" t="s">
        <v>13372</v>
      </c>
      <c r="F556" s="25" t="s">
        <v>870</v>
      </c>
      <c r="G556" s="26">
        <v>170.66499999999999</v>
      </c>
      <c r="H556" s="25">
        <v>0</v>
      </c>
      <c r="I556" s="27">
        <f>ROUND(G556*H556,P4)</f>
        <v>0</v>
      </c>
      <c r="L556" s="27">
        <v>0</v>
      </c>
      <c r="M556" s="21">
        <f>ROUND(G556*L556,P4)</f>
        <v>0</v>
      </c>
      <c r="N556" s="22" t="s">
        <v>11651</v>
      </c>
      <c r="O556" s="28">
        <f>M556*AA556</f>
        <v>0</v>
      </c>
      <c r="P556" s="1">
        <v>3</v>
      </c>
      <c r="AA556" s="1">
        <f>IF(P556=1,$O$3,IF(P556=2,$O$4,$O$5))</f>
        <v>0.21</v>
      </c>
    </row>
    <row r="557" spans="1:27" ht="26.4" x14ac:dyDescent="0.25">
      <c r="A557" s="1" t="s">
        <v>637</v>
      </c>
      <c r="E557" s="24" t="s">
        <v>13372</v>
      </c>
    </row>
    <row r="558" spans="1:27" ht="145.19999999999999" x14ac:dyDescent="0.25">
      <c r="A558" s="1" t="s">
        <v>638</v>
      </c>
      <c r="E558" s="29" t="s">
        <v>14014</v>
      </c>
    </row>
    <row r="559" spans="1:27" x14ac:dyDescent="0.25">
      <c r="A559" s="1" t="s">
        <v>640</v>
      </c>
      <c r="E559" s="24" t="s">
        <v>633</v>
      </c>
    </row>
    <row r="560" spans="1:27" ht="26.4" x14ac:dyDescent="0.25">
      <c r="A560" s="1" t="s">
        <v>631</v>
      </c>
      <c r="B560" s="1">
        <v>91</v>
      </c>
      <c r="C560" s="23" t="s">
        <v>13374</v>
      </c>
      <c r="D560" t="s">
        <v>633</v>
      </c>
      <c r="E560" s="24" t="s">
        <v>13375</v>
      </c>
      <c r="F560" s="25" t="s">
        <v>870</v>
      </c>
      <c r="G560" s="26">
        <v>10239.9</v>
      </c>
      <c r="H560" s="25">
        <v>0</v>
      </c>
      <c r="I560" s="27">
        <f>ROUND(G560*H560,P4)</f>
        <v>0</v>
      </c>
      <c r="L560" s="27">
        <v>0</v>
      </c>
      <c r="M560" s="21">
        <f>ROUND(G560*L560,P4)</f>
        <v>0</v>
      </c>
      <c r="N560" s="22" t="s">
        <v>11651</v>
      </c>
      <c r="O560" s="28">
        <f>M560*AA560</f>
        <v>0</v>
      </c>
      <c r="P560" s="1">
        <v>3</v>
      </c>
      <c r="AA560" s="1">
        <f>IF(P560=1,$O$3,IF(P560=2,$O$4,$O$5))</f>
        <v>0.21</v>
      </c>
    </row>
    <row r="561" spans="1:27" ht="39.6" x14ac:dyDescent="0.25">
      <c r="A561" s="1" t="s">
        <v>637</v>
      </c>
      <c r="E561" s="24" t="s">
        <v>13376</v>
      </c>
    </row>
    <row r="562" spans="1:27" ht="39.6" x14ac:dyDescent="0.25">
      <c r="A562" s="1" t="s">
        <v>638</v>
      </c>
      <c r="E562" s="29" t="s">
        <v>14015</v>
      </c>
    </row>
    <row r="563" spans="1:27" x14ac:dyDescent="0.25">
      <c r="A563" s="1" t="s">
        <v>640</v>
      </c>
      <c r="E563" s="24" t="s">
        <v>633</v>
      </c>
    </row>
    <row r="564" spans="1:27" ht="26.4" x14ac:dyDescent="0.25">
      <c r="A564" s="1" t="s">
        <v>631</v>
      </c>
      <c r="B564" s="1">
        <v>92</v>
      </c>
      <c r="C564" s="23" t="s">
        <v>13378</v>
      </c>
      <c r="D564" t="s">
        <v>633</v>
      </c>
      <c r="E564" s="24" t="s">
        <v>13379</v>
      </c>
      <c r="F564" s="25" t="s">
        <v>870</v>
      </c>
      <c r="G564" s="26">
        <v>170.66499999999999</v>
      </c>
      <c r="H564" s="25">
        <v>0</v>
      </c>
      <c r="I564" s="27">
        <f>ROUND(G564*H564,P4)</f>
        <v>0</v>
      </c>
      <c r="L564" s="27">
        <v>0</v>
      </c>
      <c r="M564" s="21">
        <f>ROUND(G564*L564,P4)</f>
        <v>0</v>
      </c>
      <c r="N564" s="22" t="s">
        <v>11651</v>
      </c>
      <c r="O564" s="28">
        <f>M564*AA564</f>
        <v>0</v>
      </c>
      <c r="P564" s="1">
        <v>3</v>
      </c>
      <c r="AA564" s="1">
        <f>IF(P564=1,$O$3,IF(P564=2,$O$4,$O$5))</f>
        <v>0.21</v>
      </c>
    </row>
    <row r="565" spans="1:27" ht="26.4" x14ac:dyDescent="0.25">
      <c r="A565" s="1" t="s">
        <v>637</v>
      </c>
      <c r="E565" s="24" t="s">
        <v>13379</v>
      </c>
    </row>
    <row r="566" spans="1:27" ht="26.4" x14ac:dyDescent="0.25">
      <c r="A566" s="1" t="s">
        <v>638</v>
      </c>
      <c r="E566" s="29" t="s">
        <v>14016</v>
      </c>
    </row>
    <row r="567" spans="1:27" x14ac:dyDescent="0.25">
      <c r="A567" s="1" t="s">
        <v>640</v>
      </c>
      <c r="E567" s="24" t="s">
        <v>633</v>
      </c>
    </row>
    <row r="568" spans="1:27" ht="26.4" x14ac:dyDescent="0.25">
      <c r="A568" s="1" t="s">
        <v>631</v>
      </c>
      <c r="B568" s="1">
        <v>93</v>
      </c>
      <c r="C568" s="23" t="s">
        <v>12281</v>
      </c>
      <c r="D568" t="s">
        <v>633</v>
      </c>
      <c r="E568" s="24" t="s">
        <v>13381</v>
      </c>
      <c r="F568" s="25" t="s">
        <v>870</v>
      </c>
      <c r="G568" s="26">
        <v>88.34</v>
      </c>
      <c r="H568" s="25">
        <v>0</v>
      </c>
      <c r="I568" s="27">
        <f>ROUND(G568*H568,P4)</f>
        <v>0</v>
      </c>
      <c r="L568" s="27">
        <v>0</v>
      </c>
      <c r="M568" s="21">
        <f>ROUND(G568*L568,P4)</f>
        <v>0</v>
      </c>
      <c r="N568" s="22" t="s">
        <v>11651</v>
      </c>
      <c r="O568" s="28">
        <f>M568*AA568</f>
        <v>0</v>
      </c>
      <c r="P568" s="1">
        <v>3</v>
      </c>
      <c r="AA568" s="1">
        <f>IF(P568=1,$O$3,IF(P568=2,$O$4,$O$5))</f>
        <v>0.21</v>
      </c>
    </row>
    <row r="569" spans="1:27" ht="26.4" x14ac:dyDescent="0.25">
      <c r="A569" s="1" t="s">
        <v>637</v>
      </c>
      <c r="E569" s="24" t="s">
        <v>13381</v>
      </c>
    </row>
    <row r="570" spans="1:27" ht="39.6" x14ac:dyDescent="0.25">
      <c r="A570" s="1" t="s">
        <v>638</v>
      </c>
      <c r="E570" s="29" t="s">
        <v>14017</v>
      </c>
    </row>
    <row r="571" spans="1:27" x14ac:dyDescent="0.25">
      <c r="A571" s="1" t="s">
        <v>640</v>
      </c>
      <c r="E571" s="24" t="s">
        <v>633</v>
      </c>
    </row>
    <row r="572" spans="1:27" ht="39.6" x14ac:dyDescent="0.25">
      <c r="A572" s="1" t="s">
        <v>631</v>
      </c>
      <c r="B572" s="1">
        <v>94</v>
      </c>
      <c r="C572" s="23" t="s">
        <v>13383</v>
      </c>
      <c r="D572" t="s">
        <v>633</v>
      </c>
      <c r="E572" s="24" t="s">
        <v>13384</v>
      </c>
      <c r="F572" s="25" t="s">
        <v>870</v>
      </c>
      <c r="G572" s="26">
        <v>111.51</v>
      </c>
      <c r="H572" s="25">
        <v>0</v>
      </c>
      <c r="I572" s="27">
        <f>ROUND(G572*H572,P4)</f>
        <v>0</v>
      </c>
      <c r="L572" s="27">
        <v>0</v>
      </c>
      <c r="M572" s="21">
        <f>ROUND(G572*L572,P4)</f>
        <v>0</v>
      </c>
      <c r="N572" s="22" t="s">
        <v>11651</v>
      </c>
      <c r="O572" s="28">
        <f>M572*AA572</f>
        <v>0</v>
      </c>
      <c r="P572" s="1">
        <v>3</v>
      </c>
      <c r="AA572" s="1">
        <f>IF(P572=1,$O$3,IF(P572=2,$O$4,$O$5))</f>
        <v>0.21</v>
      </c>
    </row>
    <row r="573" spans="1:27" ht="39.6" x14ac:dyDescent="0.25">
      <c r="A573" s="1" t="s">
        <v>637</v>
      </c>
      <c r="E573" s="24" t="s">
        <v>13385</v>
      </c>
    </row>
    <row r="574" spans="1:27" ht="39.6" x14ac:dyDescent="0.25">
      <c r="A574" s="1" t="s">
        <v>638</v>
      </c>
      <c r="E574" s="29" t="s">
        <v>14018</v>
      </c>
    </row>
    <row r="575" spans="1:27" x14ac:dyDescent="0.25">
      <c r="A575" s="1" t="s">
        <v>640</v>
      </c>
      <c r="E575" s="24" t="s">
        <v>633</v>
      </c>
    </row>
    <row r="576" spans="1:27" x14ac:dyDescent="0.25">
      <c r="A576" s="1" t="s">
        <v>631</v>
      </c>
      <c r="B576" s="1">
        <v>95</v>
      </c>
      <c r="C576" s="23" t="s">
        <v>13387</v>
      </c>
      <c r="D576" t="s">
        <v>633</v>
      </c>
      <c r="E576" s="24" t="s">
        <v>13388</v>
      </c>
      <c r="F576" s="25" t="s">
        <v>657</v>
      </c>
      <c r="G576" s="26">
        <v>3</v>
      </c>
      <c r="H576" s="25">
        <v>0</v>
      </c>
      <c r="I576" s="27">
        <f>ROUND(G576*H576,P4)</f>
        <v>0</v>
      </c>
      <c r="L576" s="27">
        <v>0</v>
      </c>
      <c r="M576" s="21">
        <f>ROUND(G576*L576,P4)</f>
        <v>0</v>
      </c>
      <c r="N576" s="22" t="s">
        <v>11651</v>
      </c>
      <c r="O576" s="28">
        <f>M576*AA576</f>
        <v>0</v>
      </c>
      <c r="P576" s="1">
        <v>3</v>
      </c>
      <c r="AA576" s="1">
        <f>IF(P576=1,$O$3,IF(P576=2,$O$4,$O$5))</f>
        <v>0.21</v>
      </c>
    </row>
    <row r="577" spans="1:27" x14ac:dyDescent="0.25">
      <c r="A577" s="1" t="s">
        <v>637</v>
      </c>
      <c r="E577" s="24" t="s">
        <v>13388</v>
      </c>
    </row>
    <row r="578" spans="1:27" ht="39.6" x14ac:dyDescent="0.25">
      <c r="A578" s="1" t="s">
        <v>638</v>
      </c>
      <c r="E578" s="29" t="s">
        <v>14019</v>
      </c>
    </row>
    <row r="579" spans="1:27" x14ac:dyDescent="0.25">
      <c r="A579" s="1" t="s">
        <v>640</v>
      </c>
      <c r="E579" s="24" t="s">
        <v>633</v>
      </c>
    </row>
    <row r="580" spans="1:27" x14ac:dyDescent="0.25">
      <c r="A580" s="1" t="s">
        <v>631</v>
      </c>
      <c r="B580" s="1">
        <v>96</v>
      </c>
      <c r="C580" s="23" t="s">
        <v>13351</v>
      </c>
      <c r="D580" t="s">
        <v>633</v>
      </c>
      <c r="E580" s="24" t="s">
        <v>13352</v>
      </c>
      <c r="F580" s="25" t="s">
        <v>657</v>
      </c>
      <c r="G580" s="26">
        <v>3</v>
      </c>
      <c r="H580" s="25">
        <v>0</v>
      </c>
      <c r="I580" s="27">
        <f>ROUND(G580*H580,P4)</f>
        <v>0</v>
      </c>
      <c r="L580" s="27">
        <v>0</v>
      </c>
      <c r="M580" s="21">
        <f>ROUND(G580*L580,P4)</f>
        <v>0</v>
      </c>
      <c r="N580" s="22" t="s">
        <v>11651</v>
      </c>
      <c r="O580" s="28">
        <f>M580*AA580</f>
        <v>0</v>
      </c>
      <c r="P580" s="1">
        <v>3</v>
      </c>
      <c r="AA580" s="1">
        <f>IF(P580=1,$O$3,IF(P580=2,$O$4,$O$5))</f>
        <v>0.21</v>
      </c>
    </row>
    <row r="581" spans="1:27" x14ac:dyDescent="0.25">
      <c r="A581" s="1" t="s">
        <v>637</v>
      </c>
      <c r="E581" s="24" t="s">
        <v>13352</v>
      </c>
    </row>
    <row r="582" spans="1:27" ht="39.6" x14ac:dyDescent="0.25">
      <c r="A582" s="1" t="s">
        <v>638</v>
      </c>
      <c r="E582" s="29" t="s">
        <v>14019</v>
      </c>
    </row>
    <row r="583" spans="1:27" x14ac:dyDescent="0.25">
      <c r="A583" s="1" t="s">
        <v>640</v>
      </c>
      <c r="E583" s="24" t="s">
        <v>633</v>
      </c>
    </row>
    <row r="584" spans="1:27" ht="26.4" x14ac:dyDescent="0.25">
      <c r="A584" s="1" t="s">
        <v>631</v>
      </c>
      <c r="B584" s="1">
        <v>97</v>
      </c>
      <c r="C584" s="23" t="s">
        <v>13390</v>
      </c>
      <c r="D584" t="s">
        <v>633</v>
      </c>
      <c r="E584" s="24" t="s">
        <v>13391</v>
      </c>
      <c r="F584" s="25" t="s">
        <v>657</v>
      </c>
      <c r="G584" s="26">
        <v>215</v>
      </c>
      <c r="H584" s="25">
        <v>0</v>
      </c>
      <c r="I584" s="27">
        <f>ROUND(G584*H584,P4)</f>
        <v>0</v>
      </c>
      <c r="L584" s="27">
        <v>0</v>
      </c>
      <c r="M584" s="21">
        <f>ROUND(G584*L584,P4)</f>
        <v>0</v>
      </c>
      <c r="N584" s="22" t="s">
        <v>11651</v>
      </c>
      <c r="O584" s="28">
        <f>M584*AA584</f>
        <v>0</v>
      </c>
      <c r="P584" s="1">
        <v>3</v>
      </c>
      <c r="AA584" s="1">
        <f>IF(P584=1,$O$3,IF(P584=2,$O$4,$O$5))</f>
        <v>0.21</v>
      </c>
    </row>
    <row r="585" spans="1:27" ht="26.4" x14ac:dyDescent="0.25">
      <c r="A585" s="1" t="s">
        <v>637</v>
      </c>
      <c r="E585" s="24" t="s">
        <v>13391</v>
      </c>
    </row>
    <row r="586" spans="1:27" ht="132" x14ac:dyDescent="0.25">
      <c r="A586" s="1" t="s">
        <v>638</v>
      </c>
      <c r="E586" s="29" t="s">
        <v>14020</v>
      </c>
    </row>
    <row r="587" spans="1:27" x14ac:dyDescent="0.25">
      <c r="A587" s="1" t="s">
        <v>640</v>
      </c>
      <c r="E587" s="24" t="s">
        <v>633</v>
      </c>
    </row>
    <row r="588" spans="1:27" ht="26.4" x14ac:dyDescent="0.25">
      <c r="A588" s="1" t="s">
        <v>3549</v>
      </c>
      <c r="C588" s="19" t="s">
        <v>14021</v>
      </c>
      <c r="E588" s="20" t="s">
        <v>14022</v>
      </c>
      <c r="L588" s="21">
        <f>L589+L634+L651+L696+L701+L726+L847+L888+L905+L938+L951+L968+L1005+L1038+L1079+L1092+L1117+L1166+L1191+L1216+L1233</f>
        <v>0</v>
      </c>
      <c r="M588" s="21">
        <f>M589+M634+M651+M696+M701+M726+M847+M888+M905+M938+M951+M968+M1005+M1038+M1079+M1092+M1117+M1166+M1191+M1216+M1233</f>
        <v>0</v>
      </c>
      <c r="N588" s="22"/>
    </row>
    <row r="589" spans="1:27" x14ac:dyDescent="0.25">
      <c r="A589" s="1" t="s">
        <v>628</v>
      </c>
      <c r="C589" s="19" t="s">
        <v>5592</v>
      </c>
      <c r="E589" s="20" t="s">
        <v>11605</v>
      </c>
      <c r="L589" s="21">
        <f>SUMIFS(L590:L633,A590:A633,"P")</f>
        <v>0</v>
      </c>
      <c r="M589" s="21">
        <f>SUMIFS(M590:M633,A590:A633,"P")</f>
        <v>0</v>
      </c>
      <c r="N589" s="22"/>
    </row>
    <row r="590" spans="1:27" ht="26.4" x14ac:dyDescent="0.25">
      <c r="A590" s="1" t="s">
        <v>631</v>
      </c>
      <c r="B590" s="1">
        <v>98</v>
      </c>
      <c r="C590" s="23" t="s">
        <v>11954</v>
      </c>
      <c r="D590" t="s">
        <v>633</v>
      </c>
      <c r="E590" s="24" t="s">
        <v>13404</v>
      </c>
      <c r="F590" s="25" t="s">
        <v>870</v>
      </c>
      <c r="G590" s="26">
        <v>121.218</v>
      </c>
      <c r="H590" s="25">
        <v>0</v>
      </c>
      <c r="I590" s="27">
        <f>ROUND(G590*H590,P4)</f>
        <v>0</v>
      </c>
      <c r="L590" s="27">
        <v>0</v>
      </c>
      <c r="M590" s="21">
        <f>ROUND(G590*L590,P4)</f>
        <v>0</v>
      </c>
      <c r="N590" s="22" t="s">
        <v>11651</v>
      </c>
      <c r="O590" s="28">
        <f>M590*AA590</f>
        <v>0</v>
      </c>
      <c r="P590" s="1">
        <v>3</v>
      </c>
      <c r="AA590" s="1">
        <f>IF(P590=1,$O$3,IF(P590=2,$O$4,$O$5))</f>
        <v>0.21</v>
      </c>
    </row>
    <row r="591" spans="1:27" ht="26.4" x14ac:dyDescent="0.25">
      <c r="A591" s="1" t="s">
        <v>637</v>
      </c>
      <c r="E591" s="24" t="s">
        <v>13404</v>
      </c>
    </row>
    <row r="592" spans="1:27" ht="26.4" x14ac:dyDescent="0.25">
      <c r="A592" s="1" t="s">
        <v>638</v>
      </c>
      <c r="E592" s="29" t="s">
        <v>14023</v>
      </c>
    </row>
    <row r="593" spans="1:27" x14ac:dyDescent="0.25">
      <c r="A593" s="1" t="s">
        <v>640</v>
      </c>
      <c r="E593" s="24" t="s">
        <v>633</v>
      </c>
    </row>
    <row r="594" spans="1:27" ht="26.4" x14ac:dyDescent="0.25">
      <c r="A594" s="1" t="s">
        <v>631</v>
      </c>
      <c r="B594" s="1">
        <v>99</v>
      </c>
      <c r="C594" s="23" t="s">
        <v>11956</v>
      </c>
      <c r="D594" t="s">
        <v>633</v>
      </c>
      <c r="E594" s="24" t="s">
        <v>13406</v>
      </c>
      <c r="F594" s="25" t="s">
        <v>870</v>
      </c>
      <c r="G594" s="26">
        <v>77.929000000000002</v>
      </c>
      <c r="H594" s="25">
        <v>0</v>
      </c>
      <c r="I594" s="27">
        <f>ROUND(G594*H594,P4)</f>
        <v>0</v>
      </c>
      <c r="L594" s="27">
        <v>0</v>
      </c>
      <c r="M594" s="21">
        <f>ROUND(G594*L594,P4)</f>
        <v>0</v>
      </c>
      <c r="N594" s="22" t="s">
        <v>11651</v>
      </c>
      <c r="O594" s="28">
        <f>M594*AA594</f>
        <v>0</v>
      </c>
      <c r="P594" s="1">
        <v>3</v>
      </c>
      <c r="AA594" s="1">
        <f>IF(P594=1,$O$3,IF(P594=2,$O$4,$O$5))</f>
        <v>0.21</v>
      </c>
    </row>
    <row r="595" spans="1:27" ht="26.4" x14ac:dyDescent="0.25">
      <c r="A595" s="1" t="s">
        <v>637</v>
      </c>
      <c r="E595" s="24" t="s">
        <v>13406</v>
      </c>
    </row>
    <row r="596" spans="1:27" ht="26.4" x14ac:dyDescent="0.25">
      <c r="A596" s="1" t="s">
        <v>638</v>
      </c>
      <c r="E596" s="29" t="s">
        <v>14024</v>
      </c>
    </row>
    <row r="597" spans="1:27" x14ac:dyDescent="0.25">
      <c r="A597" s="1" t="s">
        <v>640</v>
      </c>
      <c r="E597" s="24" t="s">
        <v>633</v>
      </c>
    </row>
    <row r="598" spans="1:27" x14ac:dyDescent="0.25">
      <c r="A598" s="1" t="s">
        <v>631</v>
      </c>
      <c r="B598" s="1">
        <v>100</v>
      </c>
      <c r="C598" s="23" t="s">
        <v>13395</v>
      </c>
      <c r="D598" t="s">
        <v>633</v>
      </c>
      <c r="E598" s="24" t="s">
        <v>13396</v>
      </c>
      <c r="F598" s="25" t="s">
        <v>13397</v>
      </c>
      <c r="G598" s="26">
        <v>69.700999999999993</v>
      </c>
      <c r="H598" s="25">
        <v>0</v>
      </c>
      <c r="I598" s="27">
        <f>ROUND(G598*H598,P4)</f>
        <v>0</v>
      </c>
      <c r="L598" s="27">
        <v>0</v>
      </c>
      <c r="M598" s="21">
        <f>ROUND(G598*L598,P4)</f>
        <v>0</v>
      </c>
      <c r="N598" s="22" t="s">
        <v>11651</v>
      </c>
      <c r="O598" s="28">
        <f>M598*AA598</f>
        <v>0</v>
      </c>
      <c r="P598" s="1">
        <v>3</v>
      </c>
      <c r="AA598" s="1">
        <f>IF(P598=1,$O$3,IF(P598=2,$O$4,$O$5))</f>
        <v>0.21</v>
      </c>
    </row>
    <row r="599" spans="1:27" x14ac:dyDescent="0.25">
      <c r="A599" s="1" t="s">
        <v>637</v>
      </c>
      <c r="E599" s="24" t="s">
        <v>13396</v>
      </c>
    </row>
    <row r="600" spans="1:27" ht="52.8" x14ac:dyDescent="0.25">
      <c r="A600" s="1" t="s">
        <v>638</v>
      </c>
      <c r="E600" s="29" t="s">
        <v>14025</v>
      </c>
    </row>
    <row r="601" spans="1:27" x14ac:dyDescent="0.25">
      <c r="A601" s="1" t="s">
        <v>640</v>
      </c>
      <c r="E601" s="24" t="s">
        <v>633</v>
      </c>
    </row>
    <row r="602" spans="1:27" x14ac:dyDescent="0.25">
      <c r="A602" s="1" t="s">
        <v>631</v>
      </c>
      <c r="B602" s="1">
        <v>101</v>
      </c>
      <c r="C602" s="23" t="s">
        <v>11959</v>
      </c>
      <c r="D602" t="s">
        <v>633</v>
      </c>
      <c r="E602" s="24" t="s">
        <v>13408</v>
      </c>
      <c r="F602" s="25" t="s">
        <v>870</v>
      </c>
      <c r="G602" s="26">
        <v>242.43600000000001</v>
      </c>
      <c r="H602" s="25">
        <v>0</v>
      </c>
      <c r="I602" s="27">
        <f>ROUND(G602*H602,P4)</f>
        <v>0</v>
      </c>
      <c r="L602" s="27">
        <v>0</v>
      </c>
      <c r="M602" s="21">
        <f>ROUND(G602*L602,P4)</f>
        <v>0</v>
      </c>
      <c r="N602" s="22" t="s">
        <v>11651</v>
      </c>
      <c r="O602" s="28">
        <f>M602*AA602</f>
        <v>0</v>
      </c>
      <c r="P602" s="1">
        <v>3</v>
      </c>
      <c r="AA602" s="1">
        <f>IF(P602=1,$O$3,IF(P602=2,$O$4,$O$5))</f>
        <v>0.21</v>
      </c>
    </row>
    <row r="603" spans="1:27" x14ac:dyDescent="0.25">
      <c r="A603" s="1" t="s">
        <v>637</v>
      </c>
      <c r="E603" s="24" t="s">
        <v>13408</v>
      </c>
    </row>
    <row r="604" spans="1:27" ht="132" x14ac:dyDescent="0.25">
      <c r="A604" s="1" t="s">
        <v>638</v>
      </c>
      <c r="E604" s="29" t="s">
        <v>14026</v>
      </c>
    </row>
    <row r="605" spans="1:27" x14ac:dyDescent="0.25">
      <c r="A605" s="1" t="s">
        <v>640</v>
      </c>
      <c r="E605" s="24" t="s">
        <v>633</v>
      </c>
    </row>
    <row r="606" spans="1:27" x14ac:dyDescent="0.25">
      <c r="A606" s="1" t="s">
        <v>631</v>
      </c>
      <c r="B606" s="1">
        <v>102</v>
      </c>
      <c r="C606" s="23" t="s">
        <v>11962</v>
      </c>
      <c r="D606" t="s">
        <v>633</v>
      </c>
      <c r="E606" s="24" t="s">
        <v>13410</v>
      </c>
      <c r="F606" s="25" t="s">
        <v>870</v>
      </c>
      <c r="G606" s="26">
        <v>155.858</v>
      </c>
      <c r="H606" s="25">
        <v>0</v>
      </c>
      <c r="I606" s="27">
        <f>ROUND(G606*H606,P4)</f>
        <v>0</v>
      </c>
      <c r="L606" s="27">
        <v>0</v>
      </c>
      <c r="M606" s="21">
        <f>ROUND(G606*L606,P4)</f>
        <v>0</v>
      </c>
      <c r="N606" s="22" t="s">
        <v>11651</v>
      </c>
      <c r="O606" s="28">
        <f>M606*AA606</f>
        <v>0</v>
      </c>
      <c r="P606" s="1">
        <v>3</v>
      </c>
      <c r="AA606" s="1">
        <f>IF(P606=1,$O$3,IF(P606=2,$O$4,$O$5))</f>
        <v>0.21</v>
      </c>
    </row>
    <row r="607" spans="1:27" x14ac:dyDescent="0.25">
      <c r="A607" s="1" t="s">
        <v>637</v>
      </c>
      <c r="E607" s="24" t="s">
        <v>13410</v>
      </c>
    </row>
    <row r="608" spans="1:27" ht="184.8" x14ac:dyDescent="0.25">
      <c r="A608" s="1" t="s">
        <v>638</v>
      </c>
      <c r="E608" s="29" t="s">
        <v>14027</v>
      </c>
    </row>
    <row r="609" spans="1:27" x14ac:dyDescent="0.25">
      <c r="A609" s="1" t="s">
        <v>640</v>
      </c>
      <c r="E609" s="24" t="s">
        <v>633</v>
      </c>
    </row>
    <row r="610" spans="1:27" ht="26.4" x14ac:dyDescent="0.25">
      <c r="A610" s="1" t="s">
        <v>631</v>
      </c>
      <c r="B610" s="1">
        <v>103</v>
      </c>
      <c r="C610" s="23" t="s">
        <v>11949</v>
      </c>
      <c r="D610" t="s">
        <v>633</v>
      </c>
      <c r="E610" s="24" t="s">
        <v>13399</v>
      </c>
      <c r="F610" s="25" t="s">
        <v>870</v>
      </c>
      <c r="G610" s="26">
        <v>199.14699999999999</v>
      </c>
      <c r="H610" s="25">
        <v>0</v>
      </c>
      <c r="I610" s="27">
        <f>ROUND(G610*H610,P4)</f>
        <v>0</v>
      </c>
      <c r="L610" s="27">
        <v>0</v>
      </c>
      <c r="M610" s="21">
        <f>ROUND(G610*L610,P4)</f>
        <v>0</v>
      </c>
      <c r="N610" s="22" t="s">
        <v>11651</v>
      </c>
      <c r="O610" s="28">
        <f>M610*AA610</f>
        <v>0</v>
      </c>
      <c r="P610" s="1">
        <v>3</v>
      </c>
      <c r="AA610" s="1">
        <f>IF(P610=1,$O$3,IF(P610=2,$O$4,$O$5))</f>
        <v>0.21</v>
      </c>
    </row>
    <row r="611" spans="1:27" ht="26.4" x14ac:dyDescent="0.25">
      <c r="A611" s="1" t="s">
        <v>637</v>
      </c>
      <c r="E611" s="24" t="s">
        <v>13399</v>
      </c>
    </row>
    <row r="612" spans="1:27" ht="26.4" x14ac:dyDescent="0.25">
      <c r="A612" s="1" t="s">
        <v>638</v>
      </c>
      <c r="E612" s="29" t="s">
        <v>14028</v>
      </c>
    </row>
    <row r="613" spans="1:27" x14ac:dyDescent="0.25">
      <c r="A613" s="1" t="s">
        <v>640</v>
      </c>
      <c r="E613" s="24" t="s">
        <v>633</v>
      </c>
    </row>
    <row r="614" spans="1:27" ht="26.4" x14ac:dyDescent="0.25">
      <c r="A614" s="1" t="s">
        <v>631</v>
      </c>
      <c r="B614" s="1">
        <v>104</v>
      </c>
      <c r="C614" s="23" t="s">
        <v>13401</v>
      </c>
      <c r="D614" t="s">
        <v>633</v>
      </c>
      <c r="E614" s="24" t="s">
        <v>13402</v>
      </c>
      <c r="F614" s="25" t="s">
        <v>870</v>
      </c>
      <c r="G614" s="26">
        <v>199.14699999999999</v>
      </c>
      <c r="H614" s="25">
        <v>0</v>
      </c>
      <c r="I614" s="27">
        <f>ROUND(G614*H614,P4)</f>
        <v>0</v>
      </c>
      <c r="L614" s="27">
        <v>0</v>
      </c>
      <c r="M614" s="21">
        <f>ROUND(G614*L614,P4)</f>
        <v>0</v>
      </c>
      <c r="N614" s="22" t="s">
        <v>11651</v>
      </c>
      <c r="O614" s="28">
        <f>M614*AA614</f>
        <v>0</v>
      </c>
      <c r="P614" s="1">
        <v>3</v>
      </c>
      <c r="AA614" s="1">
        <f>IF(P614=1,$O$3,IF(P614=2,$O$4,$O$5))</f>
        <v>0.21</v>
      </c>
    </row>
    <row r="615" spans="1:27" ht="26.4" x14ac:dyDescent="0.25">
      <c r="A615" s="1" t="s">
        <v>637</v>
      </c>
      <c r="E615" s="24" t="s">
        <v>13402</v>
      </c>
    </row>
    <row r="616" spans="1:27" ht="26.4" x14ac:dyDescent="0.25">
      <c r="A616" s="1" t="s">
        <v>638</v>
      </c>
      <c r="E616" s="29" t="s">
        <v>14028</v>
      </c>
    </row>
    <row r="617" spans="1:27" x14ac:dyDescent="0.25">
      <c r="A617" s="1" t="s">
        <v>640</v>
      </c>
      <c r="E617" s="24" t="s">
        <v>633</v>
      </c>
    </row>
    <row r="618" spans="1:27" ht="39.6" x14ac:dyDescent="0.25">
      <c r="A618" s="1" t="s">
        <v>631</v>
      </c>
      <c r="B618" s="1">
        <v>105</v>
      </c>
      <c r="C618" s="23" t="s">
        <v>13412</v>
      </c>
      <c r="D618" t="s">
        <v>633</v>
      </c>
      <c r="E618" s="24" t="s">
        <v>13413</v>
      </c>
      <c r="F618" s="25" t="s">
        <v>870</v>
      </c>
      <c r="G618" s="26">
        <v>5.6</v>
      </c>
      <c r="H618" s="25">
        <v>0</v>
      </c>
      <c r="I618" s="27">
        <f>ROUND(G618*H618,P4)</f>
        <v>0</v>
      </c>
      <c r="L618" s="27">
        <v>0</v>
      </c>
      <c r="M618" s="21">
        <f>ROUND(G618*L618,P4)</f>
        <v>0</v>
      </c>
      <c r="N618" s="22" t="s">
        <v>11651</v>
      </c>
      <c r="O618" s="28">
        <f>M618*AA618</f>
        <v>0</v>
      </c>
      <c r="P618" s="1">
        <v>3</v>
      </c>
      <c r="AA618" s="1">
        <f>IF(P618=1,$O$3,IF(P618=2,$O$4,$O$5))</f>
        <v>0.21</v>
      </c>
    </row>
    <row r="619" spans="1:27" ht="39.6" x14ac:dyDescent="0.25">
      <c r="A619" s="1" t="s">
        <v>637</v>
      </c>
      <c r="E619" s="24" t="s">
        <v>13414</v>
      </c>
    </row>
    <row r="620" spans="1:27" ht="39.6" x14ac:dyDescent="0.25">
      <c r="A620" s="1" t="s">
        <v>638</v>
      </c>
      <c r="E620" s="29" t="s">
        <v>14029</v>
      </c>
    </row>
    <row r="621" spans="1:27" x14ac:dyDescent="0.25">
      <c r="A621" s="1" t="s">
        <v>640</v>
      </c>
      <c r="E621" s="24" t="s">
        <v>633</v>
      </c>
    </row>
    <row r="622" spans="1:27" x14ac:dyDescent="0.25">
      <c r="A622" s="1" t="s">
        <v>631</v>
      </c>
      <c r="B622" s="1">
        <v>106</v>
      </c>
      <c r="C622" s="23" t="s">
        <v>11971</v>
      </c>
      <c r="D622" t="s">
        <v>633</v>
      </c>
      <c r="E622" s="24" t="s">
        <v>13416</v>
      </c>
      <c r="F622" s="25" t="s">
        <v>870</v>
      </c>
      <c r="G622" s="26">
        <v>127.74</v>
      </c>
      <c r="H622" s="25">
        <v>0</v>
      </c>
      <c r="I622" s="27">
        <f>ROUND(G622*H622,P4)</f>
        <v>0</v>
      </c>
      <c r="L622" s="27">
        <v>0</v>
      </c>
      <c r="M622" s="21">
        <f>ROUND(G622*L622,P4)</f>
        <v>0</v>
      </c>
      <c r="N622" s="22" t="s">
        <v>11651</v>
      </c>
      <c r="O622" s="28">
        <f>M622*AA622</f>
        <v>0</v>
      </c>
      <c r="P622" s="1">
        <v>3</v>
      </c>
      <c r="AA622" s="1">
        <f>IF(P622=1,$O$3,IF(P622=2,$O$4,$O$5))</f>
        <v>0.21</v>
      </c>
    </row>
    <row r="623" spans="1:27" x14ac:dyDescent="0.25">
      <c r="A623" s="1" t="s">
        <v>637</v>
      </c>
      <c r="E623" s="24" t="s">
        <v>13416</v>
      </c>
    </row>
    <row r="624" spans="1:27" ht="66" x14ac:dyDescent="0.25">
      <c r="A624" s="1" t="s">
        <v>638</v>
      </c>
      <c r="E624" s="29" t="s">
        <v>14030</v>
      </c>
    </row>
    <row r="625" spans="1:27" x14ac:dyDescent="0.25">
      <c r="A625" s="1" t="s">
        <v>640</v>
      </c>
      <c r="E625" s="24" t="s">
        <v>633</v>
      </c>
    </row>
    <row r="626" spans="1:27" x14ac:dyDescent="0.25">
      <c r="A626" s="1" t="s">
        <v>631</v>
      </c>
      <c r="B626" s="1">
        <v>107</v>
      </c>
      <c r="C626" s="23" t="s">
        <v>13418</v>
      </c>
      <c r="D626" t="s">
        <v>633</v>
      </c>
      <c r="E626" s="24" t="s">
        <v>13419</v>
      </c>
      <c r="F626" s="25" t="s">
        <v>870</v>
      </c>
      <c r="G626" s="26">
        <v>58.500999999999998</v>
      </c>
      <c r="H626" s="25">
        <v>0</v>
      </c>
      <c r="I626" s="27">
        <f>ROUND(G626*H626,P4)</f>
        <v>0</v>
      </c>
      <c r="L626" s="27">
        <v>0</v>
      </c>
      <c r="M626" s="21">
        <f>ROUND(G626*L626,P4)</f>
        <v>0</v>
      </c>
      <c r="N626" s="22" t="s">
        <v>11651</v>
      </c>
      <c r="O626" s="28">
        <f>M626*AA626</f>
        <v>0</v>
      </c>
      <c r="P626" s="1">
        <v>3</v>
      </c>
      <c r="AA626" s="1">
        <f>IF(P626=1,$O$3,IF(P626=2,$O$4,$O$5))</f>
        <v>0.21</v>
      </c>
    </row>
    <row r="627" spans="1:27" x14ac:dyDescent="0.25">
      <c r="A627" s="1" t="s">
        <v>637</v>
      </c>
      <c r="E627" s="24" t="s">
        <v>13419</v>
      </c>
    </row>
    <row r="628" spans="1:27" ht="26.4" x14ac:dyDescent="0.25">
      <c r="A628" s="1" t="s">
        <v>638</v>
      </c>
      <c r="E628" s="29" t="s">
        <v>14031</v>
      </c>
    </row>
    <row r="629" spans="1:27" x14ac:dyDescent="0.25">
      <c r="A629" s="1" t="s">
        <v>640</v>
      </c>
      <c r="E629" s="24" t="s">
        <v>633</v>
      </c>
    </row>
    <row r="630" spans="1:27" x14ac:dyDescent="0.25">
      <c r="A630" s="1" t="s">
        <v>631</v>
      </c>
      <c r="B630" s="1">
        <v>108</v>
      </c>
      <c r="C630" s="23" t="s">
        <v>11729</v>
      </c>
      <c r="D630" t="s">
        <v>633</v>
      </c>
      <c r="E630" s="24" t="s">
        <v>11730</v>
      </c>
      <c r="F630" s="25" t="s">
        <v>870</v>
      </c>
      <c r="G630" s="26">
        <v>186.24100000000001</v>
      </c>
      <c r="H630" s="25">
        <v>0</v>
      </c>
      <c r="I630" s="27">
        <f>ROUND(G630*H630,P4)</f>
        <v>0</v>
      </c>
      <c r="L630" s="27">
        <v>0</v>
      </c>
      <c r="M630" s="21">
        <f>ROUND(G630*L630,P4)</f>
        <v>0</v>
      </c>
      <c r="N630" s="22" t="s">
        <v>11651</v>
      </c>
      <c r="O630" s="28">
        <f>M630*AA630</f>
        <v>0</v>
      </c>
      <c r="P630" s="1">
        <v>3</v>
      </c>
      <c r="AA630" s="1">
        <f>IF(P630=1,$O$3,IF(P630=2,$O$4,$O$5))</f>
        <v>0.21</v>
      </c>
    </row>
    <row r="631" spans="1:27" x14ac:dyDescent="0.25">
      <c r="A631" s="1" t="s">
        <v>637</v>
      </c>
      <c r="E631" s="24" t="s">
        <v>11730</v>
      </c>
    </row>
    <row r="632" spans="1:27" ht="92.4" x14ac:dyDescent="0.25">
      <c r="A632" s="1" t="s">
        <v>638</v>
      </c>
      <c r="E632" s="29" t="s">
        <v>14032</v>
      </c>
    </row>
    <row r="633" spans="1:27" x14ac:dyDescent="0.25">
      <c r="A633" s="1" t="s">
        <v>640</v>
      </c>
      <c r="E633" s="24" t="s">
        <v>633</v>
      </c>
    </row>
    <row r="634" spans="1:27" x14ac:dyDescent="0.25">
      <c r="A634" s="1" t="s">
        <v>628</v>
      </c>
      <c r="C634" s="19" t="s">
        <v>11982</v>
      </c>
      <c r="E634" s="20" t="s">
        <v>11983</v>
      </c>
      <c r="L634" s="21">
        <f>SUMIFS(L635:L650,A635:A650,"P")</f>
        <v>0</v>
      </c>
      <c r="M634" s="21">
        <f>SUMIFS(M635:M650,A635:A650,"P")</f>
        <v>0</v>
      </c>
      <c r="N634" s="22"/>
    </row>
    <row r="635" spans="1:27" ht="26.4" x14ac:dyDescent="0.25">
      <c r="A635" s="1" t="s">
        <v>631</v>
      </c>
      <c r="B635" s="1">
        <v>109</v>
      </c>
      <c r="C635" s="23" t="s">
        <v>11991</v>
      </c>
      <c r="D635" t="s">
        <v>633</v>
      </c>
      <c r="E635" s="24" t="s">
        <v>13421</v>
      </c>
      <c r="F635" s="25" t="s">
        <v>870</v>
      </c>
      <c r="G635" s="26">
        <v>106.77</v>
      </c>
      <c r="H635" s="25">
        <v>0</v>
      </c>
      <c r="I635" s="27">
        <f>ROUND(G635*H635,P4)</f>
        <v>0</v>
      </c>
      <c r="L635" s="27">
        <v>0</v>
      </c>
      <c r="M635" s="21">
        <f>ROUND(G635*L635,P4)</f>
        <v>0</v>
      </c>
      <c r="N635" s="22" t="s">
        <v>11651</v>
      </c>
      <c r="O635" s="28">
        <f>M635*AA635</f>
        <v>0</v>
      </c>
      <c r="P635" s="1">
        <v>3</v>
      </c>
      <c r="AA635" s="1">
        <f>IF(P635=1,$O$3,IF(P635=2,$O$4,$O$5))</f>
        <v>0.21</v>
      </c>
    </row>
    <row r="636" spans="1:27" ht="26.4" x14ac:dyDescent="0.25">
      <c r="A636" s="1" t="s">
        <v>637</v>
      </c>
      <c r="E636" s="24" t="s">
        <v>13421</v>
      </c>
    </row>
    <row r="637" spans="1:27" ht="26.4" x14ac:dyDescent="0.25">
      <c r="A637" s="1" t="s">
        <v>638</v>
      </c>
      <c r="E637" s="29" t="s">
        <v>14033</v>
      </c>
    </row>
    <row r="638" spans="1:27" x14ac:dyDescent="0.25">
      <c r="A638" s="1" t="s">
        <v>640</v>
      </c>
      <c r="E638" s="24" t="s">
        <v>633</v>
      </c>
    </row>
    <row r="639" spans="1:27" x14ac:dyDescent="0.25">
      <c r="A639" s="1" t="s">
        <v>631</v>
      </c>
      <c r="B639" s="1">
        <v>110</v>
      </c>
      <c r="C639" s="23" t="s">
        <v>14034</v>
      </c>
      <c r="D639" t="s">
        <v>633</v>
      </c>
      <c r="E639" s="24" t="s">
        <v>13396</v>
      </c>
      <c r="F639" s="25" t="s">
        <v>13397</v>
      </c>
      <c r="G639" s="26">
        <v>37.369999999999997</v>
      </c>
      <c r="H639" s="25">
        <v>0</v>
      </c>
      <c r="I639" s="27">
        <f>ROUND(G639*H639,P4)</f>
        <v>0</v>
      </c>
      <c r="L639" s="27">
        <v>0</v>
      </c>
      <c r="M639" s="21">
        <f>ROUND(G639*L639,P4)</f>
        <v>0</v>
      </c>
      <c r="N639" s="22" t="s">
        <v>11651</v>
      </c>
      <c r="O639" s="28">
        <f>M639*AA639</f>
        <v>0</v>
      </c>
      <c r="P639" s="1">
        <v>3</v>
      </c>
      <c r="AA639" s="1">
        <f>IF(P639=1,$O$3,IF(P639=2,$O$4,$O$5))</f>
        <v>0.21</v>
      </c>
    </row>
    <row r="640" spans="1:27" x14ac:dyDescent="0.25">
      <c r="A640" s="1" t="s">
        <v>637</v>
      </c>
      <c r="E640" s="24" t="s">
        <v>13396</v>
      </c>
    </row>
    <row r="641" spans="1:27" ht="39.6" x14ac:dyDescent="0.25">
      <c r="A641" s="1" t="s">
        <v>638</v>
      </c>
      <c r="E641" s="29" t="s">
        <v>14035</v>
      </c>
    </row>
    <row r="642" spans="1:27" x14ac:dyDescent="0.25">
      <c r="A642" s="1" t="s">
        <v>640</v>
      </c>
      <c r="E642" s="24" t="s">
        <v>633</v>
      </c>
    </row>
    <row r="643" spans="1:27" ht="26.4" x14ac:dyDescent="0.25">
      <c r="A643" s="1" t="s">
        <v>631</v>
      </c>
      <c r="B643" s="1">
        <v>111</v>
      </c>
      <c r="C643" s="23" t="s">
        <v>11993</v>
      </c>
      <c r="D643" t="s">
        <v>633</v>
      </c>
      <c r="E643" s="24" t="s">
        <v>13423</v>
      </c>
      <c r="F643" s="25" t="s">
        <v>870</v>
      </c>
      <c r="G643" s="26">
        <v>106.77</v>
      </c>
      <c r="H643" s="25">
        <v>0</v>
      </c>
      <c r="I643" s="27">
        <f>ROUND(G643*H643,P4)</f>
        <v>0</v>
      </c>
      <c r="L643" s="27">
        <v>0</v>
      </c>
      <c r="M643" s="21">
        <f>ROUND(G643*L643,P4)</f>
        <v>0</v>
      </c>
      <c r="N643" s="22" t="s">
        <v>11651</v>
      </c>
      <c r="O643" s="28">
        <f>M643*AA643</f>
        <v>0</v>
      </c>
      <c r="P643" s="1">
        <v>3</v>
      </c>
      <c r="AA643" s="1">
        <f>IF(P643=1,$O$3,IF(P643=2,$O$4,$O$5))</f>
        <v>0.21</v>
      </c>
    </row>
    <row r="644" spans="1:27" ht="26.4" x14ac:dyDescent="0.25">
      <c r="A644" s="1" t="s">
        <v>637</v>
      </c>
      <c r="E644" s="24" t="s">
        <v>13423</v>
      </c>
    </row>
    <row r="645" spans="1:27" ht="52.8" x14ac:dyDescent="0.25">
      <c r="A645" s="1" t="s">
        <v>638</v>
      </c>
      <c r="E645" s="29" t="s">
        <v>14036</v>
      </c>
    </row>
    <row r="646" spans="1:27" x14ac:dyDescent="0.25">
      <c r="A646" s="1" t="s">
        <v>640</v>
      </c>
      <c r="E646" s="24" t="s">
        <v>633</v>
      </c>
    </row>
    <row r="647" spans="1:27" ht="26.4" x14ac:dyDescent="0.25">
      <c r="A647" s="1" t="s">
        <v>631</v>
      </c>
      <c r="B647" s="1">
        <v>112</v>
      </c>
      <c r="C647" s="23" t="s">
        <v>14037</v>
      </c>
      <c r="D647" t="s">
        <v>633</v>
      </c>
      <c r="E647" s="24" t="s">
        <v>13399</v>
      </c>
      <c r="F647" s="25" t="s">
        <v>870</v>
      </c>
      <c r="G647" s="26">
        <v>106.77</v>
      </c>
      <c r="H647" s="25">
        <v>0</v>
      </c>
      <c r="I647" s="27">
        <f>ROUND(G647*H647,P4)</f>
        <v>0</v>
      </c>
      <c r="L647" s="27">
        <v>0</v>
      </c>
      <c r="M647" s="21">
        <f>ROUND(G647*L647,P4)</f>
        <v>0</v>
      </c>
      <c r="N647" s="22" t="s">
        <v>11651</v>
      </c>
      <c r="O647" s="28">
        <f>M647*AA647</f>
        <v>0</v>
      </c>
      <c r="P647" s="1">
        <v>3</v>
      </c>
      <c r="AA647" s="1">
        <f>IF(P647=1,$O$3,IF(P647=2,$O$4,$O$5))</f>
        <v>0.21</v>
      </c>
    </row>
    <row r="648" spans="1:27" ht="26.4" x14ac:dyDescent="0.25">
      <c r="A648" s="1" t="s">
        <v>637</v>
      </c>
      <c r="E648" s="24" t="s">
        <v>13399</v>
      </c>
    </row>
    <row r="649" spans="1:27" ht="26.4" x14ac:dyDescent="0.25">
      <c r="A649" s="1" t="s">
        <v>638</v>
      </c>
      <c r="E649" s="29" t="s">
        <v>14033</v>
      </c>
    </row>
    <row r="650" spans="1:27" x14ac:dyDescent="0.25">
      <c r="A650" s="1" t="s">
        <v>640</v>
      </c>
      <c r="E650" s="24" t="s">
        <v>633</v>
      </c>
    </row>
    <row r="651" spans="1:27" x14ac:dyDescent="0.25">
      <c r="A651" s="1" t="s">
        <v>628</v>
      </c>
      <c r="C651" s="19" t="s">
        <v>12000</v>
      </c>
      <c r="E651" s="20" t="s">
        <v>12001</v>
      </c>
      <c r="L651" s="21">
        <f>SUMIFS(L652:L695,A652:A695,"P")</f>
        <v>0</v>
      </c>
      <c r="M651" s="21">
        <f>SUMIFS(M652:M695,A652:A695,"P")</f>
        <v>0</v>
      </c>
      <c r="N651" s="22"/>
    </row>
    <row r="652" spans="1:27" ht="26.4" x14ac:dyDescent="0.25">
      <c r="A652" s="1" t="s">
        <v>631</v>
      </c>
      <c r="B652" s="1">
        <v>113</v>
      </c>
      <c r="C652" s="23" t="s">
        <v>13441</v>
      </c>
      <c r="D652" t="s">
        <v>633</v>
      </c>
      <c r="E652" s="24" t="s">
        <v>13442</v>
      </c>
      <c r="F652" s="25" t="s">
        <v>870</v>
      </c>
      <c r="G652" s="26">
        <v>77.650000000000006</v>
      </c>
      <c r="H652" s="25">
        <v>0</v>
      </c>
      <c r="I652" s="27">
        <f>ROUND(G652*H652,P4)</f>
        <v>0</v>
      </c>
      <c r="L652" s="27">
        <v>0</v>
      </c>
      <c r="M652" s="21">
        <f>ROUND(G652*L652,P4)</f>
        <v>0</v>
      </c>
      <c r="N652" s="22" t="s">
        <v>11651</v>
      </c>
      <c r="O652" s="28">
        <f>M652*AA652</f>
        <v>0</v>
      </c>
      <c r="P652" s="1">
        <v>3</v>
      </c>
      <c r="AA652" s="1">
        <f>IF(P652=1,$O$3,IF(P652=2,$O$4,$O$5))</f>
        <v>0.21</v>
      </c>
    </row>
    <row r="653" spans="1:27" ht="26.4" x14ac:dyDescent="0.25">
      <c r="A653" s="1" t="s">
        <v>637</v>
      </c>
      <c r="E653" s="24" t="s">
        <v>13442</v>
      </c>
    </row>
    <row r="654" spans="1:27" ht="171.6" x14ac:dyDescent="0.25">
      <c r="A654" s="1" t="s">
        <v>638</v>
      </c>
      <c r="E654" s="29" t="s">
        <v>14038</v>
      </c>
    </row>
    <row r="655" spans="1:27" x14ac:dyDescent="0.25">
      <c r="A655" s="1" t="s">
        <v>640</v>
      </c>
      <c r="E655" s="24" t="s">
        <v>633</v>
      </c>
    </row>
    <row r="656" spans="1:27" x14ac:dyDescent="0.25">
      <c r="A656" s="1" t="s">
        <v>631</v>
      </c>
      <c r="B656" s="1">
        <v>114</v>
      </c>
      <c r="C656" s="23" t="s">
        <v>13429</v>
      </c>
      <c r="D656" t="s">
        <v>633</v>
      </c>
      <c r="E656" s="24" t="s">
        <v>13430</v>
      </c>
      <c r="F656" s="25" t="s">
        <v>870</v>
      </c>
      <c r="G656" s="26">
        <v>12.5</v>
      </c>
      <c r="H656" s="25">
        <v>0</v>
      </c>
      <c r="I656" s="27">
        <f>ROUND(G656*H656,P4)</f>
        <v>0</v>
      </c>
      <c r="L656" s="27">
        <v>0</v>
      </c>
      <c r="M656" s="21">
        <f>ROUND(G656*L656,P4)</f>
        <v>0</v>
      </c>
      <c r="N656" s="22" t="s">
        <v>11651</v>
      </c>
      <c r="O656" s="28">
        <f>M656*AA656</f>
        <v>0</v>
      </c>
      <c r="P656" s="1">
        <v>3</v>
      </c>
      <c r="AA656" s="1">
        <f>IF(P656=1,$O$3,IF(P656=2,$O$4,$O$5))</f>
        <v>0.21</v>
      </c>
    </row>
    <row r="657" spans="1:27" x14ac:dyDescent="0.25">
      <c r="A657" s="1" t="s">
        <v>637</v>
      </c>
      <c r="E657" s="24" t="s">
        <v>13430</v>
      </c>
    </row>
    <row r="658" spans="1:27" ht="26.4" x14ac:dyDescent="0.25">
      <c r="A658" s="1" t="s">
        <v>638</v>
      </c>
      <c r="E658" s="29" t="s">
        <v>14039</v>
      </c>
    </row>
    <row r="659" spans="1:27" x14ac:dyDescent="0.25">
      <c r="A659" s="1" t="s">
        <v>640</v>
      </c>
      <c r="E659" s="24" t="s">
        <v>633</v>
      </c>
    </row>
    <row r="660" spans="1:27" x14ac:dyDescent="0.25">
      <c r="A660" s="1" t="s">
        <v>631</v>
      </c>
      <c r="B660" s="1">
        <v>115</v>
      </c>
      <c r="C660" s="23" t="s">
        <v>13438</v>
      </c>
      <c r="D660" t="s">
        <v>633</v>
      </c>
      <c r="E660" s="24" t="s">
        <v>13439</v>
      </c>
      <c r="F660" s="25" t="s">
        <v>870</v>
      </c>
      <c r="G660" s="26">
        <v>142.80000000000001</v>
      </c>
      <c r="H660" s="25">
        <v>0</v>
      </c>
      <c r="I660" s="27">
        <f>ROUND(G660*H660,P4)</f>
        <v>0</v>
      </c>
      <c r="L660" s="27">
        <v>0</v>
      </c>
      <c r="M660" s="21">
        <f>ROUND(G660*L660,P4)</f>
        <v>0</v>
      </c>
      <c r="N660" s="22" t="s">
        <v>11651</v>
      </c>
      <c r="O660" s="28">
        <f>M660*AA660</f>
        <v>0</v>
      </c>
      <c r="P660" s="1">
        <v>3</v>
      </c>
      <c r="AA660" s="1">
        <f>IF(P660=1,$O$3,IF(P660=2,$O$4,$O$5))</f>
        <v>0.21</v>
      </c>
    </row>
    <row r="661" spans="1:27" x14ac:dyDescent="0.25">
      <c r="A661" s="1" t="s">
        <v>637</v>
      </c>
      <c r="E661" s="24" t="s">
        <v>13439</v>
      </c>
    </row>
    <row r="662" spans="1:27" ht="26.4" x14ac:dyDescent="0.25">
      <c r="A662" s="1" t="s">
        <v>638</v>
      </c>
      <c r="E662" s="29" t="s">
        <v>14040</v>
      </c>
    </row>
    <row r="663" spans="1:27" x14ac:dyDescent="0.25">
      <c r="A663" s="1" t="s">
        <v>640</v>
      </c>
      <c r="E663" s="24" t="s">
        <v>633</v>
      </c>
    </row>
    <row r="664" spans="1:27" ht="26.4" x14ac:dyDescent="0.25">
      <c r="A664" s="1" t="s">
        <v>631</v>
      </c>
      <c r="B664" s="1">
        <v>116</v>
      </c>
      <c r="C664" s="23" t="s">
        <v>13444</v>
      </c>
      <c r="D664" t="s">
        <v>633</v>
      </c>
      <c r="E664" s="24" t="s">
        <v>13445</v>
      </c>
      <c r="F664" s="25" t="s">
        <v>870</v>
      </c>
      <c r="G664" s="26">
        <v>58.500999999999998</v>
      </c>
      <c r="H664" s="25">
        <v>0</v>
      </c>
      <c r="I664" s="27">
        <f>ROUND(G664*H664,P4)</f>
        <v>0</v>
      </c>
      <c r="L664" s="27">
        <v>0</v>
      </c>
      <c r="M664" s="21">
        <f>ROUND(G664*L664,P4)</f>
        <v>0</v>
      </c>
      <c r="N664" s="22" t="s">
        <v>11651</v>
      </c>
      <c r="O664" s="28">
        <f>M664*AA664</f>
        <v>0</v>
      </c>
      <c r="P664" s="1">
        <v>3</v>
      </c>
      <c r="AA664" s="1">
        <f>IF(P664=1,$O$3,IF(P664=2,$O$4,$O$5))</f>
        <v>0.21</v>
      </c>
    </row>
    <row r="665" spans="1:27" ht="26.4" x14ac:dyDescent="0.25">
      <c r="A665" s="1" t="s">
        <v>637</v>
      </c>
      <c r="E665" s="24" t="s">
        <v>13445</v>
      </c>
    </row>
    <row r="666" spans="1:27" ht="105.6" x14ac:dyDescent="0.25">
      <c r="A666" s="1" t="s">
        <v>638</v>
      </c>
      <c r="E666" s="29" t="s">
        <v>14041</v>
      </c>
    </row>
    <row r="667" spans="1:27" x14ac:dyDescent="0.25">
      <c r="A667" s="1" t="s">
        <v>640</v>
      </c>
      <c r="E667" s="24" t="s">
        <v>633</v>
      </c>
    </row>
    <row r="668" spans="1:27" x14ac:dyDescent="0.25">
      <c r="A668" s="1" t="s">
        <v>631</v>
      </c>
      <c r="B668" s="1">
        <v>117</v>
      </c>
      <c r="C668" s="23" t="s">
        <v>13432</v>
      </c>
      <c r="D668" t="s">
        <v>633</v>
      </c>
      <c r="E668" s="24" t="s">
        <v>13433</v>
      </c>
      <c r="F668" s="25" t="s">
        <v>870</v>
      </c>
      <c r="G668" s="26">
        <v>58.500999999999998</v>
      </c>
      <c r="H668" s="25">
        <v>0</v>
      </c>
      <c r="I668" s="27">
        <f>ROUND(G668*H668,P4)</f>
        <v>0</v>
      </c>
      <c r="L668" s="27">
        <v>0</v>
      </c>
      <c r="M668" s="21">
        <f>ROUND(G668*L668,P4)</f>
        <v>0</v>
      </c>
      <c r="N668" s="22" t="s">
        <v>11651</v>
      </c>
      <c r="O668" s="28">
        <f>M668*AA668</f>
        <v>0</v>
      </c>
      <c r="P668" s="1">
        <v>3</v>
      </c>
      <c r="AA668" s="1">
        <f>IF(P668=1,$O$3,IF(P668=2,$O$4,$O$5))</f>
        <v>0.21</v>
      </c>
    </row>
    <row r="669" spans="1:27" x14ac:dyDescent="0.25">
      <c r="A669" s="1" t="s">
        <v>637</v>
      </c>
      <c r="E669" s="24" t="s">
        <v>13433</v>
      </c>
    </row>
    <row r="670" spans="1:27" ht="26.4" x14ac:dyDescent="0.25">
      <c r="A670" s="1" t="s">
        <v>638</v>
      </c>
      <c r="E670" s="29" t="s">
        <v>14031</v>
      </c>
    </row>
    <row r="671" spans="1:27" x14ac:dyDescent="0.25">
      <c r="A671" s="1" t="s">
        <v>640</v>
      </c>
      <c r="E671" s="24" t="s">
        <v>633</v>
      </c>
    </row>
    <row r="672" spans="1:27" ht="26.4" x14ac:dyDescent="0.25">
      <c r="A672" s="1" t="s">
        <v>631</v>
      </c>
      <c r="B672" s="1">
        <v>118</v>
      </c>
      <c r="C672" s="23" t="s">
        <v>13447</v>
      </c>
      <c r="D672" t="s">
        <v>633</v>
      </c>
      <c r="E672" s="24" t="s">
        <v>13448</v>
      </c>
      <c r="F672" s="25" t="s">
        <v>870</v>
      </c>
      <c r="G672" s="26">
        <v>6.5220000000000002</v>
      </c>
      <c r="H672" s="25">
        <v>0</v>
      </c>
      <c r="I672" s="27">
        <f>ROUND(G672*H672,P4)</f>
        <v>0</v>
      </c>
      <c r="L672" s="27">
        <v>0</v>
      </c>
      <c r="M672" s="21">
        <f>ROUND(G672*L672,P4)</f>
        <v>0</v>
      </c>
      <c r="N672" s="22" t="s">
        <v>11651</v>
      </c>
      <c r="O672" s="28">
        <f>M672*AA672</f>
        <v>0</v>
      </c>
      <c r="P672" s="1">
        <v>3</v>
      </c>
      <c r="AA672" s="1">
        <f>IF(P672=1,$O$3,IF(P672=2,$O$4,$O$5))</f>
        <v>0.21</v>
      </c>
    </row>
    <row r="673" spans="1:27" ht="26.4" x14ac:dyDescent="0.25">
      <c r="A673" s="1" t="s">
        <v>637</v>
      </c>
      <c r="E673" s="24" t="s">
        <v>13448</v>
      </c>
    </row>
    <row r="674" spans="1:27" ht="39.6" x14ac:dyDescent="0.25">
      <c r="A674" s="1" t="s">
        <v>638</v>
      </c>
      <c r="E674" s="29" t="s">
        <v>14042</v>
      </c>
    </row>
    <row r="675" spans="1:27" x14ac:dyDescent="0.25">
      <c r="A675" s="1" t="s">
        <v>640</v>
      </c>
      <c r="E675" s="24" t="s">
        <v>633</v>
      </c>
    </row>
    <row r="676" spans="1:27" x14ac:dyDescent="0.25">
      <c r="A676" s="1" t="s">
        <v>631</v>
      </c>
      <c r="B676" s="1">
        <v>119</v>
      </c>
      <c r="C676" s="23" t="s">
        <v>13432</v>
      </c>
      <c r="D676" t="s">
        <v>866</v>
      </c>
      <c r="E676" s="24" t="s">
        <v>13433</v>
      </c>
      <c r="F676" s="25" t="s">
        <v>870</v>
      </c>
      <c r="G676" s="26">
        <v>6.5220000000000002</v>
      </c>
      <c r="H676" s="25">
        <v>0</v>
      </c>
      <c r="I676" s="27">
        <f>ROUND(G676*H676,P4)</f>
        <v>0</v>
      </c>
      <c r="L676" s="27">
        <v>0</v>
      </c>
      <c r="M676" s="21">
        <f>ROUND(G676*L676,P4)</f>
        <v>0</v>
      </c>
      <c r="N676" s="22" t="s">
        <v>11651</v>
      </c>
      <c r="O676" s="28">
        <f>M676*AA676</f>
        <v>0</v>
      </c>
      <c r="P676" s="1">
        <v>3</v>
      </c>
      <c r="AA676" s="1">
        <f>IF(P676=1,$O$3,IF(P676=2,$O$4,$O$5))</f>
        <v>0.21</v>
      </c>
    </row>
    <row r="677" spans="1:27" x14ac:dyDescent="0.25">
      <c r="A677" s="1" t="s">
        <v>637</v>
      </c>
      <c r="E677" s="24" t="s">
        <v>13433</v>
      </c>
    </row>
    <row r="678" spans="1:27" ht="26.4" x14ac:dyDescent="0.25">
      <c r="A678" s="1" t="s">
        <v>638</v>
      </c>
      <c r="E678" s="29" t="s">
        <v>14043</v>
      </c>
    </row>
    <row r="679" spans="1:27" x14ac:dyDescent="0.25">
      <c r="A679" s="1" t="s">
        <v>640</v>
      </c>
      <c r="E679" s="24" t="s">
        <v>633</v>
      </c>
    </row>
    <row r="680" spans="1:27" ht="26.4" x14ac:dyDescent="0.25">
      <c r="A680" s="1" t="s">
        <v>631</v>
      </c>
      <c r="B680" s="1">
        <v>120</v>
      </c>
      <c r="C680" s="23" t="s">
        <v>13450</v>
      </c>
      <c r="D680" t="s">
        <v>633</v>
      </c>
      <c r="E680" s="24" t="s">
        <v>13451</v>
      </c>
      <c r="F680" s="25" t="s">
        <v>870</v>
      </c>
      <c r="G680" s="26">
        <v>98.1</v>
      </c>
      <c r="H680" s="25">
        <v>0</v>
      </c>
      <c r="I680" s="27">
        <f>ROUND(G680*H680,P4)</f>
        <v>0</v>
      </c>
      <c r="L680" s="27">
        <v>0</v>
      </c>
      <c r="M680" s="21">
        <f>ROUND(G680*L680,P4)</f>
        <v>0</v>
      </c>
      <c r="N680" s="22" t="s">
        <v>11651</v>
      </c>
      <c r="O680" s="28">
        <f>M680*AA680</f>
        <v>0</v>
      </c>
      <c r="P680" s="1">
        <v>3</v>
      </c>
      <c r="AA680" s="1">
        <f>IF(P680=1,$O$3,IF(P680=2,$O$4,$O$5))</f>
        <v>0.21</v>
      </c>
    </row>
    <row r="681" spans="1:27" ht="26.4" x14ac:dyDescent="0.25">
      <c r="A681" s="1" t="s">
        <v>637</v>
      </c>
      <c r="E681" s="24" t="s">
        <v>13451</v>
      </c>
    </row>
    <row r="682" spans="1:27" ht="52.8" x14ac:dyDescent="0.25">
      <c r="A682" s="1" t="s">
        <v>638</v>
      </c>
      <c r="E682" s="29" t="s">
        <v>14044</v>
      </c>
    </row>
    <row r="683" spans="1:27" x14ac:dyDescent="0.25">
      <c r="A683" s="1" t="s">
        <v>640</v>
      </c>
      <c r="E683" s="24" t="s">
        <v>633</v>
      </c>
    </row>
    <row r="684" spans="1:27" x14ac:dyDescent="0.25">
      <c r="A684" s="1" t="s">
        <v>631</v>
      </c>
      <c r="B684" s="1">
        <v>121</v>
      </c>
      <c r="C684" s="23" t="s">
        <v>13435</v>
      </c>
      <c r="D684" t="s">
        <v>633</v>
      </c>
      <c r="E684" s="24" t="s">
        <v>13436</v>
      </c>
      <c r="F684" s="25" t="s">
        <v>870</v>
      </c>
      <c r="G684" s="26">
        <v>196.2</v>
      </c>
      <c r="H684" s="25">
        <v>0</v>
      </c>
      <c r="I684" s="27">
        <f>ROUND(G684*H684,P4)</f>
        <v>0</v>
      </c>
      <c r="L684" s="27">
        <v>0</v>
      </c>
      <c r="M684" s="21">
        <f>ROUND(G684*L684,P4)</f>
        <v>0</v>
      </c>
      <c r="N684" s="22" t="s">
        <v>11651</v>
      </c>
      <c r="O684" s="28">
        <f>M684*AA684</f>
        <v>0</v>
      </c>
      <c r="P684" s="1">
        <v>3</v>
      </c>
      <c r="AA684" s="1">
        <f>IF(P684=1,$O$3,IF(P684=2,$O$4,$O$5))</f>
        <v>0.21</v>
      </c>
    </row>
    <row r="685" spans="1:27" x14ac:dyDescent="0.25">
      <c r="A685" s="1" t="s">
        <v>637</v>
      </c>
      <c r="E685" s="24" t="s">
        <v>13436</v>
      </c>
    </row>
    <row r="686" spans="1:27" ht="52.8" x14ac:dyDescent="0.25">
      <c r="A686" s="1" t="s">
        <v>638</v>
      </c>
      <c r="E686" s="29" t="s">
        <v>14045</v>
      </c>
    </row>
    <row r="687" spans="1:27" x14ac:dyDescent="0.25">
      <c r="A687" s="1" t="s">
        <v>640</v>
      </c>
      <c r="E687" s="24" t="s">
        <v>633</v>
      </c>
    </row>
    <row r="688" spans="1:27" ht="26.4" x14ac:dyDescent="0.25">
      <c r="A688" s="1" t="s">
        <v>631</v>
      </c>
      <c r="B688" s="1">
        <v>122</v>
      </c>
      <c r="C688" s="23" t="s">
        <v>13453</v>
      </c>
      <c r="D688" t="s">
        <v>633</v>
      </c>
      <c r="E688" s="24" t="s">
        <v>13454</v>
      </c>
      <c r="F688" s="25" t="s">
        <v>870</v>
      </c>
      <c r="G688" s="26">
        <v>98.1</v>
      </c>
      <c r="H688" s="25">
        <v>0</v>
      </c>
      <c r="I688" s="27">
        <f>ROUND(G688*H688,P4)</f>
        <v>0</v>
      </c>
      <c r="L688" s="27">
        <v>0</v>
      </c>
      <c r="M688" s="21">
        <f>ROUND(G688*L688,P4)</f>
        <v>0</v>
      </c>
      <c r="N688" s="22" t="s">
        <v>11651</v>
      </c>
      <c r="O688" s="28">
        <f>M688*AA688</f>
        <v>0</v>
      </c>
      <c r="P688" s="1">
        <v>3</v>
      </c>
      <c r="AA688" s="1">
        <f>IF(P688=1,$O$3,IF(P688=2,$O$4,$O$5))</f>
        <v>0.21</v>
      </c>
    </row>
    <row r="689" spans="1:27" ht="39.6" x14ac:dyDescent="0.25">
      <c r="A689" s="1" t="s">
        <v>637</v>
      </c>
      <c r="E689" s="24" t="s">
        <v>13455</v>
      </c>
    </row>
    <row r="690" spans="1:27" ht="52.8" x14ac:dyDescent="0.25">
      <c r="A690" s="1" t="s">
        <v>638</v>
      </c>
      <c r="E690" s="29" t="s">
        <v>14046</v>
      </c>
    </row>
    <row r="691" spans="1:27" x14ac:dyDescent="0.25">
      <c r="A691" s="1" t="s">
        <v>640</v>
      </c>
      <c r="E691" s="24" t="s">
        <v>633</v>
      </c>
    </row>
    <row r="692" spans="1:27" ht="26.4" x14ac:dyDescent="0.25">
      <c r="A692" s="1" t="s">
        <v>631</v>
      </c>
      <c r="B692" s="1">
        <v>123</v>
      </c>
      <c r="C692" s="23" t="s">
        <v>13426</v>
      </c>
      <c r="D692" t="s">
        <v>633</v>
      </c>
      <c r="E692" s="24" t="s">
        <v>13427</v>
      </c>
      <c r="F692" s="25" t="s">
        <v>870</v>
      </c>
      <c r="G692" s="26">
        <v>98.1</v>
      </c>
      <c r="H692" s="25">
        <v>0</v>
      </c>
      <c r="I692" s="27">
        <f>ROUND(G692*H692,P4)</f>
        <v>0</v>
      </c>
      <c r="L692" s="27">
        <v>0</v>
      </c>
      <c r="M692" s="21">
        <f>ROUND(G692*L692,P4)</f>
        <v>0</v>
      </c>
      <c r="N692" s="22" t="s">
        <v>11651</v>
      </c>
      <c r="O692" s="28">
        <f>M692*AA692</f>
        <v>0</v>
      </c>
      <c r="P692" s="1">
        <v>3</v>
      </c>
      <c r="AA692" s="1">
        <f>IF(P692=1,$O$3,IF(P692=2,$O$4,$O$5))</f>
        <v>0.21</v>
      </c>
    </row>
    <row r="693" spans="1:27" ht="26.4" x14ac:dyDescent="0.25">
      <c r="A693" s="1" t="s">
        <v>637</v>
      </c>
      <c r="E693" s="24" t="s">
        <v>13427</v>
      </c>
    </row>
    <row r="694" spans="1:27" ht="26.4" x14ac:dyDescent="0.25">
      <c r="A694" s="1" t="s">
        <v>638</v>
      </c>
      <c r="E694" s="29" t="s">
        <v>14047</v>
      </c>
    </row>
    <row r="695" spans="1:27" x14ac:dyDescent="0.25">
      <c r="A695" s="1" t="s">
        <v>640</v>
      </c>
      <c r="E695" s="24" t="s">
        <v>633</v>
      </c>
    </row>
    <row r="696" spans="1:27" x14ac:dyDescent="0.25">
      <c r="A696" s="1" t="s">
        <v>628</v>
      </c>
      <c r="C696" s="19" t="s">
        <v>13457</v>
      </c>
      <c r="E696" s="20" t="s">
        <v>13458</v>
      </c>
      <c r="L696" s="21">
        <f>SUMIFS(L697:L700,A697:A700,"P")</f>
        <v>0</v>
      </c>
      <c r="M696" s="21">
        <f>SUMIFS(M697:M700,A697:A700,"P")</f>
        <v>0</v>
      </c>
      <c r="N696" s="22"/>
    </row>
    <row r="697" spans="1:27" ht="26.4" x14ac:dyDescent="0.25">
      <c r="A697" s="1" t="s">
        <v>631</v>
      </c>
      <c r="B697" s="1">
        <v>124</v>
      </c>
      <c r="C697" s="23" t="s">
        <v>13459</v>
      </c>
      <c r="D697" t="s">
        <v>633</v>
      </c>
      <c r="E697" s="24" t="s">
        <v>13460</v>
      </c>
      <c r="F697" s="25" t="s">
        <v>870</v>
      </c>
      <c r="G697" s="26">
        <v>21.521000000000001</v>
      </c>
      <c r="H697" s="25">
        <v>0</v>
      </c>
      <c r="I697" s="27">
        <f>ROUND(G697*H697,P4)</f>
        <v>0</v>
      </c>
      <c r="L697" s="27">
        <v>0</v>
      </c>
      <c r="M697" s="21">
        <f>ROUND(G697*L697,P4)</f>
        <v>0</v>
      </c>
      <c r="N697" s="22" t="s">
        <v>633</v>
      </c>
      <c r="O697" s="28">
        <f>M697*AA697</f>
        <v>0</v>
      </c>
      <c r="P697" s="1">
        <v>3</v>
      </c>
      <c r="AA697" s="1">
        <f>IF(P697=1,$O$3,IF(P697=2,$O$4,$O$5))</f>
        <v>0.21</v>
      </c>
    </row>
    <row r="698" spans="1:27" ht="26.4" x14ac:dyDescent="0.25">
      <c r="A698" s="1" t="s">
        <v>637</v>
      </c>
      <c r="E698" s="24" t="s">
        <v>13460</v>
      </c>
    </row>
    <row r="699" spans="1:27" ht="198" x14ac:dyDescent="0.25">
      <c r="A699" s="1" t="s">
        <v>638</v>
      </c>
      <c r="E699" s="29" t="s">
        <v>14048</v>
      </c>
    </row>
    <row r="700" spans="1:27" x14ac:dyDescent="0.25">
      <c r="A700" s="1" t="s">
        <v>640</v>
      </c>
      <c r="E700" s="24" t="s">
        <v>13505</v>
      </c>
    </row>
    <row r="701" spans="1:27" x14ac:dyDescent="0.25">
      <c r="A701" s="1" t="s">
        <v>628</v>
      </c>
      <c r="C701" s="19" t="s">
        <v>13462</v>
      </c>
      <c r="E701" s="20" t="s">
        <v>13463</v>
      </c>
      <c r="L701" s="21">
        <f>SUMIFS(L702:L725,A702:A725,"P")</f>
        <v>0</v>
      </c>
      <c r="M701" s="21">
        <f>SUMIFS(M702:M725,A702:A725,"P")</f>
        <v>0</v>
      </c>
      <c r="N701" s="22"/>
    </row>
    <row r="702" spans="1:27" ht="26.4" x14ac:dyDescent="0.25">
      <c r="A702" s="1" t="s">
        <v>631</v>
      </c>
      <c r="B702" s="1">
        <v>125</v>
      </c>
      <c r="C702" s="23" t="s">
        <v>13495</v>
      </c>
      <c r="D702" t="s">
        <v>633</v>
      </c>
      <c r="E702" s="24" t="s">
        <v>13496</v>
      </c>
      <c r="F702" s="25" t="s">
        <v>647</v>
      </c>
      <c r="G702" s="26">
        <v>60</v>
      </c>
      <c r="H702" s="25">
        <v>0</v>
      </c>
      <c r="I702" s="27">
        <f>ROUND(G702*H702,P4)</f>
        <v>0</v>
      </c>
      <c r="L702" s="27">
        <v>0</v>
      </c>
      <c r="M702" s="21">
        <f>ROUND(G702*L702,P4)</f>
        <v>0</v>
      </c>
      <c r="N702" s="22" t="s">
        <v>11651</v>
      </c>
      <c r="O702" s="28">
        <f>M702*AA702</f>
        <v>0</v>
      </c>
      <c r="P702" s="1">
        <v>3</v>
      </c>
      <c r="AA702" s="1">
        <f>IF(P702=1,$O$3,IF(P702=2,$O$4,$O$5))</f>
        <v>0.21</v>
      </c>
    </row>
    <row r="703" spans="1:27" ht="26.4" x14ac:dyDescent="0.25">
      <c r="A703" s="1" t="s">
        <v>637</v>
      </c>
      <c r="E703" s="24" t="s">
        <v>13496</v>
      </c>
    </row>
    <row r="704" spans="1:27" ht="39.6" x14ac:dyDescent="0.25">
      <c r="A704" s="1" t="s">
        <v>638</v>
      </c>
      <c r="E704" s="29" t="s">
        <v>14049</v>
      </c>
    </row>
    <row r="705" spans="1:27" x14ac:dyDescent="0.25">
      <c r="A705" s="1" t="s">
        <v>640</v>
      </c>
      <c r="E705" s="24" t="s">
        <v>633</v>
      </c>
    </row>
    <row r="706" spans="1:27" x14ac:dyDescent="0.25">
      <c r="A706" s="1" t="s">
        <v>631</v>
      </c>
      <c r="B706" s="1">
        <v>126</v>
      </c>
      <c r="C706" s="23" t="s">
        <v>13485</v>
      </c>
      <c r="D706" t="s">
        <v>633</v>
      </c>
      <c r="E706" s="24" t="s">
        <v>13486</v>
      </c>
      <c r="F706" s="25" t="s">
        <v>2636</v>
      </c>
      <c r="G706" s="26">
        <v>63</v>
      </c>
      <c r="H706" s="25">
        <v>0</v>
      </c>
      <c r="I706" s="27">
        <f>ROUND(G706*H706,P4)</f>
        <v>0</v>
      </c>
      <c r="L706" s="27">
        <v>0</v>
      </c>
      <c r="M706" s="21">
        <f>ROUND(G706*L706,P4)</f>
        <v>0</v>
      </c>
      <c r="N706" s="22" t="s">
        <v>11651</v>
      </c>
      <c r="O706" s="28">
        <f>M706*AA706</f>
        <v>0</v>
      </c>
      <c r="P706" s="1">
        <v>3</v>
      </c>
      <c r="AA706" s="1">
        <f>IF(P706=1,$O$3,IF(P706=2,$O$4,$O$5))</f>
        <v>0.21</v>
      </c>
    </row>
    <row r="707" spans="1:27" x14ac:dyDescent="0.25">
      <c r="A707" s="1" t="s">
        <v>637</v>
      </c>
      <c r="E707" s="24" t="s">
        <v>13486</v>
      </c>
    </row>
    <row r="708" spans="1:27" ht="26.4" x14ac:dyDescent="0.25">
      <c r="A708" s="1" t="s">
        <v>638</v>
      </c>
      <c r="E708" s="29" t="s">
        <v>14050</v>
      </c>
    </row>
    <row r="709" spans="1:27" x14ac:dyDescent="0.25">
      <c r="A709" s="1" t="s">
        <v>640</v>
      </c>
      <c r="E709" s="24" t="s">
        <v>633</v>
      </c>
    </row>
    <row r="710" spans="1:27" x14ac:dyDescent="0.25">
      <c r="A710" s="1" t="s">
        <v>631</v>
      </c>
      <c r="B710" s="1">
        <v>127</v>
      </c>
      <c r="C710" s="23" t="s">
        <v>13479</v>
      </c>
      <c r="D710" t="s">
        <v>633</v>
      </c>
      <c r="E710" s="24" t="s">
        <v>13480</v>
      </c>
      <c r="F710" s="25" t="s">
        <v>657</v>
      </c>
      <c r="G710" s="26">
        <v>6</v>
      </c>
      <c r="H710" s="25">
        <v>0</v>
      </c>
      <c r="I710" s="27">
        <f>ROUND(G710*H710,P4)</f>
        <v>0</v>
      </c>
      <c r="L710" s="27">
        <v>0</v>
      </c>
      <c r="M710" s="21">
        <f>ROUND(G710*L710,P4)</f>
        <v>0</v>
      </c>
      <c r="N710" s="22" t="s">
        <v>11651</v>
      </c>
      <c r="O710" s="28">
        <f>M710*AA710</f>
        <v>0</v>
      </c>
      <c r="P710" s="1">
        <v>3</v>
      </c>
      <c r="AA710" s="1">
        <f>IF(P710=1,$O$3,IF(P710=2,$O$4,$O$5))</f>
        <v>0.21</v>
      </c>
    </row>
    <row r="711" spans="1:27" x14ac:dyDescent="0.25">
      <c r="A711" s="1" t="s">
        <v>637</v>
      </c>
      <c r="E711" s="24" t="s">
        <v>13480</v>
      </c>
    </row>
    <row r="712" spans="1:27" ht="39.6" x14ac:dyDescent="0.25">
      <c r="A712" s="1" t="s">
        <v>638</v>
      </c>
      <c r="E712" s="29" t="s">
        <v>13484</v>
      </c>
    </row>
    <row r="713" spans="1:27" x14ac:dyDescent="0.25">
      <c r="A713" s="1" t="s">
        <v>640</v>
      </c>
      <c r="E713" s="24" t="s">
        <v>633</v>
      </c>
    </row>
    <row r="714" spans="1:27" ht="26.4" x14ac:dyDescent="0.25">
      <c r="A714" s="1" t="s">
        <v>631</v>
      </c>
      <c r="B714" s="1">
        <v>128</v>
      </c>
      <c r="C714" s="23" t="s">
        <v>13498</v>
      </c>
      <c r="D714" t="s">
        <v>633</v>
      </c>
      <c r="E714" s="24" t="s">
        <v>13499</v>
      </c>
      <c r="F714" s="25" t="s">
        <v>647</v>
      </c>
      <c r="G714" s="26">
        <v>24</v>
      </c>
      <c r="H714" s="25">
        <v>0</v>
      </c>
      <c r="I714" s="27">
        <f>ROUND(G714*H714,P4)</f>
        <v>0</v>
      </c>
      <c r="L714" s="27">
        <v>0</v>
      </c>
      <c r="M714" s="21">
        <f>ROUND(G714*L714,P4)</f>
        <v>0</v>
      </c>
      <c r="N714" s="22" t="s">
        <v>11651</v>
      </c>
      <c r="O714" s="28">
        <f>M714*AA714</f>
        <v>0</v>
      </c>
      <c r="P714" s="1">
        <v>3</v>
      </c>
      <c r="AA714" s="1">
        <f>IF(P714=1,$O$3,IF(P714=2,$O$4,$O$5))</f>
        <v>0.21</v>
      </c>
    </row>
    <row r="715" spans="1:27" ht="26.4" x14ac:dyDescent="0.25">
      <c r="A715" s="1" t="s">
        <v>637</v>
      </c>
      <c r="E715" s="24" t="s">
        <v>13499</v>
      </c>
    </row>
    <row r="716" spans="1:27" ht="39.6" x14ac:dyDescent="0.25">
      <c r="A716" s="1" t="s">
        <v>638</v>
      </c>
      <c r="E716" s="29" t="s">
        <v>14051</v>
      </c>
    </row>
    <row r="717" spans="1:27" x14ac:dyDescent="0.25">
      <c r="A717" s="1" t="s">
        <v>640</v>
      </c>
      <c r="E717" s="24" t="s">
        <v>633</v>
      </c>
    </row>
    <row r="718" spans="1:27" x14ac:dyDescent="0.25">
      <c r="A718" s="1" t="s">
        <v>631</v>
      </c>
      <c r="B718" s="1">
        <v>129</v>
      </c>
      <c r="C718" s="23" t="s">
        <v>13476</v>
      </c>
      <c r="D718" t="s">
        <v>633</v>
      </c>
      <c r="E718" s="24" t="s">
        <v>13477</v>
      </c>
      <c r="F718" s="25" t="s">
        <v>2636</v>
      </c>
      <c r="G718" s="26">
        <v>38.64</v>
      </c>
      <c r="H718" s="25">
        <v>0</v>
      </c>
      <c r="I718" s="27">
        <f>ROUND(G718*H718,P4)</f>
        <v>0</v>
      </c>
      <c r="L718" s="27">
        <v>0</v>
      </c>
      <c r="M718" s="21">
        <f>ROUND(G718*L718,P4)</f>
        <v>0</v>
      </c>
      <c r="N718" s="22" t="s">
        <v>11651</v>
      </c>
      <c r="O718" s="28">
        <f>M718*AA718</f>
        <v>0</v>
      </c>
      <c r="P718" s="1">
        <v>3</v>
      </c>
      <c r="AA718" s="1">
        <f>IF(P718=1,$O$3,IF(P718=2,$O$4,$O$5))</f>
        <v>0.21</v>
      </c>
    </row>
    <row r="719" spans="1:27" x14ac:dyDescent="0.25">
      <c r="A719" s="1" t="s">
        <v>637</v>
      </c>
      <c r="E719" s="24" t="s">
        <v>13477</v>
      </c>
    </row>
    <row r="720" spans="1:27" ht="26.4" x14ac:dyDescent="0.25">
      <c r="A720" s="1" t="s">
        <v>638</v>
      </c>
      <c r="E720" s="29" t="s">
        <v>14052</v>
      </c>
    </row>
    <row r="721" spans="1:27" x14ac:dyDescent="0.25">
      <c r="A721" s="1" t="s">
        <v>640</v>
      </c>
      <c r="E721" s="24" t="s">
        <v>633</v>
      </c>
    </row>
    <row r="722" spans="1:27" x14ac:dyDescent="0.25">
      <c r="A722" s="1" t="s">
        <v>631</v>
      </c>
      <c r="B722" s="1">
        <v>130</v>
      </c>
      <c r="C722" s="23" t="s">
        <v>13482</v>
      </c>
      <c r="D722" t="s">
        <v>633</v>
      </c>
      <c r="E722" s="24" t="s">
        <v>13483</v>
      </c>
      <c r="F722" s="25" t="s">
        <v>657</v>
      </c>
      <c r="G722" s="26">
        <v>8</v>
      </c>
      <c r="H722" s="25">
        <v>0</v>
      </c>
      <c r="I722" s="27">
        <f>ROUND(G722*H722,P4)</f>
        <v>0</v>
      </c>
      <c r="L722" s="27">
        <v>0</v>
      </c>
      <c r="M722" s="21">
        <f>ROUND(G722*L722,P4)</f>
        <v>0</v>
      </c>
      <c r="N722" s="22" t="s">
        <v>11651</v>
      </c>
      <c r="O722" s="28">
        <f>M722*AA722</f>
        <v>0</v>
      </c>
      <c r="P722" s="1">
        <v>3</v>
      </c>
      <c r="AA722" s="1">
        <f>IF(P722=1,$O$3,IF(P722=2,$O$4,$O$5))</f>
        <v>0.21</v>
      </c>
    </row>
    <row r="723" spans="1:27" x14ac:dyDescent="0.25">
      <c r="A723" s="1" t="s">
        <v>637</v>
      </c>
      <c r="E723" s="24" t="s">
        <v>13483</v>
      </c>
    </row>
    <row r="724" spans="1:27" ht="39.6" x14ac:dyDescent="0.25">
      <c r="A724" s="1" t="s">
        <v>638</v>
      </c>
      <c r="E724" s="29" t="s">
        <v>14053</v>
      </c>
    </row>
    <row r="725" spans="1:27" x14ac:dyDescent="0.25">
      <c r="A725" s="1" t="s">
        <v>640</v>
      </c>
      <c r="E725" s="24" t="s">
        <v>633</v>
      </c>
    </row>
    <row r="726" spans="1:27" x14ac:dyDescent="0.25">
      <c r="A726" s="1" t="s">
        <v>628</v>
      </c>
      <c r="C726" s="19" t="s">
        <v>13501</v>
      </c>
      <c r="E726" s="20" t="s">
        <v>13502</v>
      </c>
      <c r="L726" s="21">
        <f>SUMIFS(L727:L846,A727:A846,"P")</f>
        <v>0</v>
      </c>
      <c r="M726" s="21">
        <f>SUMIFS(M727:M846,A727:A846,"P")</f>
        <v>0</v>
      </c>
      <c r="N726" s="22"/>
    </row>
    <row r="727" spans="1:27" ht="26.4" x14ac:dyDescent="0.25">
      <c r="A727" s="1" t="s">
        <v>631</v>
      </c>
      <c r="B727" s="1">
        <v>131</v>
      </c>
      <c r="C727" s="23" t="s">
        <v>14054</v>
      </c>
      <c r="D727" t="s">
        <v>633</v>
      </c>
      <c r="E727" s="24" t="s">
        <v>14055</v>
      </c>
      <c r="F727" s="25" t="s">
        <v>657</v>
      </c>
      <c r="G727" s="26">
        <v>1</v>
      </c>
      <c r="H727" s="25">
        <v>0</v>
      </c>
      <c r="I727" s="27">
        <f>ROUND(G727*H727,P4)</f>
        <v>0</v>
      </c>
      <c r="L727" s="27">
        <v>0</v>
      </c>
      <c r="M727" s="21">
        <f>ROUND(G727*L727,P4)</f>
        <v>0</v>
      </c>
      <c r="N727" s="22" t="s">
        <v>633</v>
      </c>
      <c r="O727" s="28">
        <f>M727*AA727</f>
        <v>0</v>
      </c>
      <c r="P727" s="1">
        <v>3</v>
      </c>
      <c r="AA727" s="1">
        <f>IF(P727=1,$O$3,IF(P727=2,$O$4,$O$5))</f>
        <v>0.21</v>
      </c>
    </row>
    <row r="728" spans="1:27" ht="26.4" x14ac:dyDescent="0.25">
      <c r="A728" s="1" t="s">
        <v>637</v>
      </c>
      <c r="E728" s="24" t="s">
        <v>14055</v>
      </c>
    </row>
    <row r="729" spans="1:27" x14ac:dyDescent="0.25">
      <c r="A729" s="1" t="s">
        <v>638</v>
      </c>
      <c r="E729" s="29" t="s">
        <v>5446</v>
      </c>
    </row>
    <row r="730" spans="1:27" x14ac:dyDescent="0.25">
      <c r="A730" s="1" t="s">
        <v>640</v>
      </c>
      <c r="E730" s="24" t="s">
        <v>13505</v>
      </c>
    </row>
    <row r="731" spans="1:27" ht="26.4" x14ac:dyDescent="0.25">
      <c r="A731" s="1" t="s">
        <v>631</v>
      </c>
      <c r="B731" s="1">
        <v>132</v>
      </c>
      <c r="C731" s="23" t="s">
        <v>14056</v>
      </c>
      <c r="D731" t="s">
        <v>633</v>
      </c>
      <c r="E731" s="24" t="s">
        <v>14057</v>
      </c>
      <c r="F731" s="25" t="s">
        <v>657</v>
      </c>
      <c r="G731" s="26">
        <v>2</v>
      </c>
      <c r="H731" s="25">
        <v>0</v>
      </c>
      <c r="I731" s="27">
        <f>ROUND(G731*H731,P4)</f>
        <v>0</v>
      </c>
      <c r="L731" s="27">
        <v>0</v>
      </c>
      <c r="M731" s="21">
        <f>ROUND(G731*L731,P4)</f>
        <v>0</v>
      </c>
      <c r="N731" s="22" t="s">
        <v>633</v>
      </c>
      <c r="O731" s="28">
        <f>M731*AA731</f>
        <v>0</v>
      </c>
      <c r="P731" s="1">
        <v>3</v>
      </c>
      <c r="AA731" s="1">
        <f>IF(P731=1,$O$3,IF(P731=2,$O$4,$O$5))</f>
        <v>0.21</v>
      </c>
    </row>
    <row r="732" spans="1:27" ht="26.4" x14ac:dyDescent="0.25">
      <c r="A732" s="1" t="s">
        <v>637</v>
      </c>
      <c r="E732" s="24" t="s">
        <v>14057</v>
      </c>
    </row>
    <row r="733" spans="1:27" x14ac:dyDescent="0.25">
      <c r="A733" s="1" t="s">
        <v>638</v>
      </c>
      <c r="E733" s="29" t="s">
        <v>9198</v>
      </c>
    </row>
    <row r="734" spans="1:27" x14ac:dyDescent="0.25">
      <c r="A734" s="1" t="s">
        <v>640</v>
      </c>
      <c r="E734" s="24" t="s">
        <v>13505</v>
      </c>
    </row>
    <row r="735" spans="1:27" ht="26.4" x14ac:dyDescent="0.25">
      <c r="A735" s="1" t="s">
        <v>631</v>
      </c>
      <c r="B735" s="1">
        <v>133</v>
      </c>
      <c r="C735" s="23" t="s">
        <v>14058</v>
      </c>
      <c r="D735" t="s">
        <v>633</v>
      </c>
      <c r="E735" s="24" t="s">
        <v>14059</v>
      </c>
      <c r="F735" s="25" t="s">
        <v>657</v>
      </c>
      <c r="G735" s="26">
        <v>1</v>
      </c>
      <c r="H735" s="25">
        <v>0</v>
      </c>
      <c r="I735" s="27">
        <f>ROUND(G735*H735,P4)</f>
        <v>0</v>
      </c>
      <c r="L735" s="27">
        <v>0</v>
      </c>
      <c r="M735" s="21">
        <f>ROUND(G735*L735,P4)</f>
        <v>0</v>
      </c>
      <c r="N735" s="22" t="s">
        <v>633</v>
      </c>
      <c r="O735" s="28">
        <f>M735*AA735</f>
        <v>0</v>
      </c>
      <c r="P735" s="1">
        <v>3</v>
      </c>
      <c r="AA735" s="1">
        <f>IF(P735=1,$O$3,IF(P735=2,$O$4,$O$5))</f>
        <v>0.21</v>
      </c>
    </row>
    <row r="736" spans="1:27" ht="26.4" x14ac:dyDescent="0.25">
      <c r="A736" s="1" t="s">
        <v>637</v>
      </c>
      <c r="E736" s="24" t="s">
        <v>14059</v>
      </c>
    </row>
    <row r="737" spans="1:27" x14ac:dyDescent="0.25">
      <c r="A737" s="1" t="s">
        <v>638</v>
      </c>
      <c r="E737" s="29" t="s">
        <v>5446</v>
      </c>
    </row>
    <row r="738" spans="1:27" x14ac:dyDescent="0.25">
      <c r="A738" s="1" t="s">
        <v>640</v>
      </c>
      <c r="E738" s="24" t="s">
        <v>13505</v>
      </c>
    </row>
    <row r="739" spans="1:27" ht="26.4" x14ac:dyDescent="0.25">
      <c r="A739" s="1" t="s">
        <v>631</v>
      </c>
      <c r="B739" s="1">
        <v>134</v>
      </c>
      <c r="C739" s="23" t="s">
        <v>14060</v>
      </c>
      <c r="D739" t="s">
        <v>633</v>
      </c>
      <c r="E739" s="24" t="s">
        <v>14061</v>
      </c>
      <c r="F739" s="25" t="s">
        <v>657</v>
      </c>
      <c r="G739" s="26">
        <v>1</v>
      </c>
      <c r="H739" s="25">
        <v>0</v>
      </c>
      <c r="I739" s="27">
        <f>ROUND(G739*H739,P4)</f>
        <v>0</v>
      </c>
      <c r="L739" s="27">
        <v>0</v>
      </c>
      <c r="M739" s="21">
        <f>ROUND(G739*L739,P4)</f>
        <v>0</v>
      </c>
      <c r="N739" s="22" t="s">
        <v>633</v>
      </c>
      <c r="O739" s="28">
        <f>M739*AA739</f>
        <v>0</v>
      </c>
      <c r="P739" s="1">
        <v>3</v>
      </c>
      <c r="AA739" s="1">
        <f>IF(P739=1,$O$3,IF(P739=2,$O$4,$O$5))</f>
        <v>0.21</v>
      </c>
    </row>
    <row r="740" spans="1:27" ht="26.4" x14ac:dyDescent="0.25">
      <c r="A740" s="1" t="s">
        <v>637</v>
      </c>
      <c r="E740" s="24" t="s">
        <v>14061</v>
      </c>
    </row>
    <row r="741" spans="1:27" x14ac:dyDescent="0.25">
      <c r="A741" s="1" t="s">
        <v>638</v>
      </c>
      <c r="E741" s="29" t="s">
        <v>5446</v>
      </c>
    </row>
    <row r="742" spans="1:27" x14ac:dyDescent="0.25">
      <c r="A742" s="1" t="s">
        <v>640</v>
      </c>
      <c r="E742" s="24" t="s">
        <v>13505</v>
      </c>
    </row>
    <row r="743" spans="1:27" ht="26.4" x14ac:dyDescent="0.25">
      <c r="A743" s="1" t="s">
        <v>631</v>
      </c>
      <c r="B743" s="1">
        <v>135</v>
      </c>
      <c r="C743" s="23" t="s">
        <v>14062</v>
      </c>
      <c r="D743" t="s">
        <v>633</v>
      </c>
      <c r="E743" s="24" t="s">
        <v>14063</v>
      </c>
      <c r="F743" s="25" t="s">
        <v>657</v>
      </c>
      <c r="G743" s="26">
        <v>1</v>
      </c>
      <c r="H743" s="25">
        <v>0</v>
      </c>
      <c r="I743" s="27">
        <f>ROUND(G743*H743,P4)</f>
        <v>0</v>
      </c>
      <c r="L743" s="27">
        <v>0</v>
      </c>
      <c r="M743" s="21">
        <f>ROUND(G743*L743,P4)</f>
        <v>0</v>
      </c>
      <c r="N743" s="22" t="s">
        <v>633</v>
      </c>
      <c r="O743" s="28">
        <f>M743*AA743</f>
        <v>0</v>
      </c>
      <c r="P743" s="1">
        <v>3</v>
      </c>
      <c r="AA743" s="1">
        <f>IF(P743=1,$O$3,IF(P743=2,$O$4,$O$5))</f>
        <v>0.21</v>
      </c>
    </row>
    <row r="744" spans="1:27" ht="26.4" x14ac:dyDescent="0.25">
      <c r="A744" s="1" t="s">
        <v>637</v>
      </c>
      <c r="E744" s="24" t="s">
        <v>14063</v>
      </c>
    </row>
    <row r="745" spans="1:27" x14ac:dyDescent="0.25">
      <c r="A745" s="1" t="s">
        <v>638</v>
      </c>
      <c r="E745" s="29" t="s">
        <v>5446</v>
      </c>
    </row>
    <row r="746" spans="1:27" x14ac:dyDescent="0.25">
      <c r="A746" s="1" t="s">
        <v>640</v>
      </c>
      <c r="E746" s="24" t="s">
        <v>13505</v>
      </c>
    </row>
    <row r="747" spans="1:27" ht="26.4" x14ac:dyDescent="0.25">
      <c r="A747" s="1" t="s">
        <v>631</v>
      </c>
      <c r="B747" s="1">
        <v>136</v>
      </c>
      <c r="C747" s="23" t="s">
        <v>14064</v>
      </c>
      <c r="D747" t="s">
        <v>633</v>
      </c>
      <c r="E747" s="24" t="s">
        <v>14065</v>
      </c>
      <c r="F747" s="25" t="s">
        <v>657</v>
      </c>
      <c r="G747" s="26">
        <v>1</v>
      </c>
      <c r="H747" s="25">
        <v>0</v>
      </c>
      <c r="I747" s="27">
        <f>ROUND(G747*H747,P4)</f>
        <v>0</v>
      </c>
      <c r="L747" s="27">
        <v>0</v>
      </c>
      <c r="M747" s="21">
        <f>ROUND(G747*L747,P4)</f>
        <v>0</v>
      </c>
      <c r="N747" s="22" t="s">
        <v>633</v>
      </c>
      <c r="O747" s="28">
        <f>M747*AA747</f>
        <v>0</v>
      </c>
      <c r="P747" s="1">
        <v>3</v>
      </c>
      <c r="AA747" s="1">
        <f>IF(P747=1,$O$3,IF(P747=2,$O$4,$O$5))</f>
        <v>0.21</v>
      </c>
    </row>
    <row r="748" spans="1:27" ht="26.4" x14ac:dyDescent="0.25">
      <c r="A748" s="1" t="s">
        <v>637</v>
      </c>
      <c r="E748" s="24" t="s">
        <v>14065</v>
      </c>
    </row>
    <row r="749" spans="1:27" x14ac:dyDescent="0.25">
      <c r="A749" s="1" t="s">
        <v>638</v>
      </c>
      <c r="E749" s="29" t="s">
        <v>5446</v>
      </c>
    </row>
    <row r="750" spans="1:27" x14ac:dyDescent="0.25">
      <c r="A750" s="1" t="s">
        <v>640</v>
      </c>
      <c r="E750" s="24" t="s">
        <v>13505</v>
      </c>
    </row>
    <row r="751" spans="1:27" ht="26.4" x14ac:dyDescent="0.25">
      <c r="A751" s="1" t="s">
        <v>631</v>
      </c>
      <c r="B751" s="1">
        <v>137</v>
      </c>
      <c r="C751" s="23" t="s">
        <v>14066</v>
      </c>
      <c r="D751" t="s">
        <v>633</v>
      </c>
      <c r="E751" s="24" t="s">
        <v>14067</v>
      </c>
      <c r="F751" s="25" t="s">
        <v>657</v>
      </c>
      <c r="G751" s="26">
        <v>1</v>
      </c>
      <c r="H751" s="25">
        <v>0</v>
      </c>
      <c r="I751" s="27">
        <f>ROUND(G751*H751,P4)</f>
        <v>0</v>
      </c>
      <c r="L751" s="27">
        <v>0</v>
      </c>
      <c r="M751" s="21">
        <f>ROUND(G751*L751,P4)</f>
        <v>0</v>
      </c>
      <c r="N751" s="22" t="s">
        <v>633</v>
      </c>
      <c r="O751" s="28">
        <f>M751*AA751</f>
        <v>0</v>
      </c>
      <c r="P751" s="1">
        <v>3</v>
      </c>
      <c r="AA751" s="1">
        <f>IF(P751=1,$O$3,IF(P751=2,$O$4,$O$5))</f>
        <v>0.21</v>
      </c>
    </row>
    <row r="752" spans="1:27" ht="26.4" x14ac:dyDescent="0.25">
      <c r="A752" s="1" t="s">
        <v>637</v>
      </c>
      <c r="E752" s="24" t="s">
        <v>14067</v>
      </c>
    </row>
    <row r="753" spans="1:27" x14ac:dyDescent="0.25">
      <c r="A753" s="1" t="s">
        <v>638</v>
      </c>
      <c r="E753" s="29" t="s">
        <v>5446</v>
      </c>
    </row>
    <row r="754" spans="1:27" x14ac:dyDescent="0.25">
      <c r="A754" s="1" t="s">
        <v>640</v>
      </c>
      <c r="E754" s="24" t="s">
        <v>13505</v>
      </c>
    </row>
    <row r="755" spans="1:27" ht="26.4" x14ac:dyDescent="0.25">
      <c r="A755" s="1" t="s">
        <v>631</v>
      </c>
      <c r="B755" s="1">
        <v>138</v>
      </c>
      <c r="C755" s="23" t="s">
        <v>14068</v>
      </c>
      <c r="D755" t="s">
        <v>633</v>
      </c>
      <c r="E755" s="24" t="s">
        <v>14069</v>
      </c>
      <c r="F755" s="25" t="s">
        <v>657</v>
      </c>
      <c r="G755" s="26">
        <v>1</v>
      </c>
      <c r="H755" s="25">
        <v>0</v>
      </c>
      <c r="I755" s="27">
        <f>ROUND(G755*H755,P4)</f>
        <v>0</v>
      </c>
      <c r="L755" s="27">
        <v>0</v>
      </c>
      <c r="M755" s="21">
        <f>ROUND(G755*L755,P4)</f>
        <v>0</v>
      </c>
      <c r="N755" s="22" t="s">
        <v>633</v>
      </c>
      <c r="O755" s="28">
        <f>M755*AA755</f>
        <v>0</v>
      </c>
      <c r="P755" s="1">
        <v>3</v>
      </c>
      <c r="AA755" s="1">
        <f>IF(P755=1,$O$3,IF(P755=2,$O$4,$O$5))</f>
        <v>0.21</v>
      </c>
    </row>
    <row r="756" spans="1:27" ht="26.4" x14ac:dyDescent="0.25">
      <c r="A756" s="1" t="s">
        <v>637</v>
      </c>
      <c r="E756" s="24" t="s">
        <v>14069</v>
      </c>
    </row>
    <row r="757" spans="1:27" x14ac:dyDescent="0.25">
      <c r="A757" s="1" t="s">
        <v>638</v>
      </c>
      <c r="E757" s="29" t="s">
        <v>5446</v>
      </c>
    </row>
    <row r="758" spans="1:27" x14ac:dyDescent="0.25">
      <c r="A758" s="1" t="s">
        <v>640</v>
      </c>
      <c r="E758" s="24" t="s">
        <v>13505</v>
      </c>
    </row>
    <row r="759" spans="1:27" ht="26.4" x14ac:dyDescent="0.25">
      <c r="A759" s="1" t="s">
        <v>631</v>
      </c>
      <c r="B759" s="1">
        <v>139</v>
      </c>
      <c r="C759" s="23" t="s">
        <v>14070</v>
      </c>
      <c r="D759" t="s">
        <v>633</v>
      </c>
      <c r="E759" s="24" t="s">
        <v>14071</v>
      </c>
      <c r="F759" s="25" t="s">
        <v>657</v>
      </c>
      <c r="G759" s="26">
        <v>1</v>
      </c>
      <c r="H759" s="25">
        <v>0</v>
      </c>
      <c r="I759" s="27">
        <f>ROUND(G759*H759,P4)</f>
        <v>0</v>
      </c>
      <c r="L759" s="27">
        <v>0</v>
      </c>
      <c r="M759" s="21">
        <f>ROUND(G759*L759,P4)</f>
        <v>0</v>
      </c>
      <c r="N759" s="22" t="s">
        <v>633</v>
      </c>
      <c r="O759" s="28">
        <f>M759*AA759</f>
        <v>0</v>
      </c>
      <c r="P759" s="1">
        <v>3</v>
      </c>
      <c r="AA759" s="1">
        <f>IF(P759=1,$O$3,IF(P759=2,$O$4,$O$5))</f>
        <v>0.21</v>
      </c>
    </row>
    <row r="760" spans="1:27" ht="26.4" x14ac:dyDescent="0.25">
      <c r="A760" s="1" t="s">
        <v>637</v>
      </c>
      <c r="E760" s="24" t="s">
        <v>14071</v>
      </c>
    </row>
    <row r="761" spans="1:27" x14ac:dyDescent="0.25">
      <c r="A761" s="1" t="s">
        <v>638</v>
      </c>
      <c r="E761" s="29" t="s">
        <v>5446</v>
      </c>
    </row>
    <row r="762" spans="1:27" x14ac:dyDescent="0.25">
      <c r="A762" s="1" t="s">
        <v>640</v>
      </c>
      <c r="E762" s="24" t="s">
        <v>13505</v>
      </c>
    </row>
    <row r="763" spans="1:27" ht="26.4" x14ac:dyDescent="0.25">
      <c r="A763" s="1" t="s">
        <v>631</v>
      </c>
      <c r="B763" s="1">
        <v>140</v>
      </c>
      <c r="C763" s="23" t="s">
        <v>14072</v>
      </c>
      <c r="D763" t="s">
        <v>633</v>
      </c>
      <c r="E763" s="24" t="s">
        <v>14073</v>
      </c>
      <c r="F763" s="25" t="s">
        <v>657</v>
      </c>
      <c r="G763" s="26">
        <v>4</v>
      </c>
      <c r="H763" s="25">
        <v>0</v>
      </c>
      <c r="I763" s="27">
        <f>ROUND(G763*H763,P4)</f>
        <v>0</v>
      </c>
      <c r="L763" s="27">
        <v>0</v>
      </c>
      <c r="M763" s="21">
        <f>ROUND(G763*L763,P4)</f>
        <v>0</v>
      </c>
      <c r="N763" s="22" t="s">
        <v>633</v>
      </c>
      <c r="O763" s="28">
        <f>M763*AA763</f>
        <v>0</v>
      </c>
      <c r="P763" s="1">
        <v>3</v>
      </c>
      <c r="AA763" s="1">
        <f>IF(P763=1,$O$3,IF(P763=2,$O$4,$O$5))</f>
        <v>0.21</v>
      </c>
    </row>
    <row r="764" spans="1:27" ht="26.4" x14ac:dyDescent="0.25">
      <c r="A764" s="1" t="s">
        <v>637</v>
      </c>
      <c r="E764" s="24" t="s">
        <v>14073</v>
      </c>
    </row>
    <row r="765" spans="1:27" x14ac:dyDescent="0.25">
      <c r="A765" s="1" t="s">
        <v>638</v>
      </c>
      <c r="E765" s="29" t="s">
        <v>9191</v>
      </c>
    </row>
    <row r="766" spans="1:27" x14ac:dyDescent="0.25">
      <c r="A766" s="1" t="s">
        <v>640</v>
      </c>
      <c r="E766" s="24" t="s">
        <v>13505</v>
      </c>
    </row>
    <row r="767" spans="1:27" ht="26.4" x14ac:dyDescent="0.25">
      <c r="A767" s="1" t="s">
        <v>631</v>
      </c>
      <c r="B767" s="1">
        <v>141</v>
      </c>
      <c r="C767" s="23" t="s">
        <v>14074</v>
      </c>
      <c r="D767" t="s">
        <v>633</v>
      </c>
      <c r="E767" s="24" t="s">
        <v>14075</v>
      </c>
      <c r="F767" s="25" t="s">
        <v>657</v>
      </c>
      <c r="G767" s="26">
        <v>1</v>
      </c>
      <c r="H767" s="25">
        <v>0</v>
      </c>
      <c r="I767" s="27">
        <f>ROUND(G767*H767,P4)</f>
        <v>0</v>
      </c>
      <c r="L767" s="27">
        <v>0</v>
      </c>
      <c r="M767" s="21">
        <f>ROUND(G767*L767,P4)</f>
        <v>0</v>
      </c>
      <c r="N767" s="22" t="s">
        <v>633</v>
      </c>
      <c r="O767" s="28">
        <f>M767*AA767</f>
        <v>0</v>
      </c>
      <c r="P767" s="1">
        <v>3</v>
      </c>
      <c r="AA767" s="1">
        <f>IF(P767=1,$O$3,IF(P767=2,$O$4,$O$5))</f>
        <v>0.21</v>
      </c>
    </row>
    <row r="768" spans="1:27" ht="26.4" x14ac:dyDescent="0.25">
      <c r="A768" s="1" t="s">
        <v>637</v>
      </c>
      <c r="E768" s="24" t="s">
        <v>14075</v>
      </c>
    </row>
    <row r="769" spans="1:27" x14ac:dyDescent="0.25">
      <c r="A769" s="1" t="s">
        <v>638</v>
      </c>
      <c r="E769" s="29" t="s">
        <v>5446</v>
      </c>
    </row>
    <row r="770" spans="1:27" x14ac:dyDescent="0.25">
      <c r="A770" s="1" t="s">
        <v>640</v>
      </c>
      <c r="E770" s="24" t="s">
        <v>13505</v>
      </c>
    </row>
    <row r="771" spans="1:27" ht="26.4" x14ac:dyDescent="0.25">
      <c r="A771" s="1" t="s">
        <v>631</v>
      </c>
      <c r="B771" s="1">
        <v>142</v>
      </c>
      <c r="C771" s="23" t="s">
        <v>14076</v>
      </c>
      <c r="D771" t="s">
        <v>633</v>
      </c>
      <c r="E771" s="24" t="s">
        <v>14077</v>
      </c>
      <c r="F771" s="25" t="s">
        <v>657</v>
      </c>
      <c r="G771" s="26">
        <v>1</v>
      </c>
      <c r="H771" s="25">
        <v>0</v>
      </c>
      <c r="I771" s="27">
        <f>ROUND(G771*H771,P4)</f>
        <v>0</v>
      </c>
      <c r="L771" s="27">
        <v>0</v>
      </c>
      <c r="M771" s="21">
        <f>ROUND(G771*L771,P4)</f>
        <v>0</v>
      </c>
      <c r="N771" s="22" t="s">
        <v>633</v>
      </c>
      <c r="O771" s="28">
        <f>M771*AA771</f>
        <v>0</v>
      </c>
      <c r="P771" s="1">
        <v>3</v>
      </c>
      <c r="AA771" s="1">
        <f>IF(P771=1,$O$3,IF(P771=2,$O$4,$O$5))</f>
        <v>0.21</v>
      </c>
    </row>
    <row r="772" spans="1:27" ht="26.4" x14ac:dyDescent="0.25">
      <c r="A772" s="1" t="s">
        <v>637</v>
      </c>
      <c r="E772" s="24" t="s">
        <v>14077</v>
      </c>
    </row>
    <row r="773" spans="1:27" x14ac:dyDescent="0.25">
      <c r="A773" s="1" t="s">
        <v>638</v>
      </c>
      <c r="E773" s="29" t="s">
        <v>5446</v>
      </c>
    </row>
    <row r="774" spans="1:27" x14ac:dyDescent="0.25">
      <c r="A774" s="1" t="s">
        <v>640</v>
      </c>
      <c r="E774" s="24" t="s">
        <v>13505</v>
      </c>
    </row>
    <row r="775" spans="1:27" ht="26.4" x14ac:dyDescent="0.25">
      <c r="A775" s="1" t="s">
        <v>631</v>
      </c>
      <c r="B775" s="1">
        <v>143</v>
      </c>
      <c r="C775" s="23" t="s">
        <v>14078</v>
      </c>
      <c r="D775" t="s">
        <v>633</v>
      </c>
      <c r="E775" s="24" t="s">
        <v>14079</v>
      </c>
      <c r="F775" s="25" t="s">
        <v>657</v>
      </c>
      <c r="G775" s="26">
        <v>1</v>
      </c>
      <c r="H775" s="25">
        <v>0</v>
      </c>
      <c r="I775" s="27">
        <f>ROUND(G775*H775,P4)</f>
        <v>0</v>
      </c>
      <c r="L775" s="27">
        <v>0</v>
      </c>
      <c r="M775" s="21">
        <f>ROUND(G775*L775,P4)</f>
        <v>0</v>
      </c>
      <c r="N775" s="22" t="s">
        <v>633</v>
      </c>
      <c r="O775" s="28">
        <f>M775*AA775</f>
        <v>0</v>
      </c>
      <c r="P775" s="1">
        <v>3</v>
      </c>
      <c r="AA775" s="1">
        <f>IF(P775=1,$O$3,IF(P775=2,$O$4,$O$5))</f>
        <v>0.21</v>
      </c>
    </row>
    <row r="776" spans="1:27" ht="39.6" x14ac:dyDescent="0.25">
      <c r="A776" s="1" t="s">
        <v>637</v>
      </c>
      <c r="E776" s="24" t="s">
        <v>14080</v>
      </c>
    </row>
    <row r="777" spans="1:27" x14ac:dyDescent="0.25">
      <c r="A777" s="1" t="s">
        <v>638</v>
      </c>
      <c r="E777" s="29" t="s">
        <v>5446</v>
      </c>
    </row>
    <row r="778" spans="1:27" x14ac:dyDescent="0.25">
      <c r="A778" s="1" t="s">
        <v>640</v>
      </c>
      <c r="E778" s="24" t="s">
        <v>13505</v>
      </c>
    </row>
    <row r="779" spans="1:27" ht="26.4" x14ac:dyDescent="0.25">
      <c r="A779" s="1" t="s">
        <v>631</v>
      </c>
      <c r="B779" s="1">
        <v>144</v>
      </c>
      <c r="C779" s="23" t="s">
        <v>14081</v>
      </c>
      <c r="D779" t="s">
        <v>633</v>
      </c>
      <c r="E779" s="24" t="s">
        <v>14082</v>
      </c>
      <c r="F779" s="25" t="s">
        <v>657</v>
      </c>
      <c r="G779" s="26">
        <v>1</v>
      </c>
      <c r="H779" s="25">
        <v>0</v>
      </c>
      <c r="I779" s="27">
        <f>ROUND(G779*H779,P4)</f>
        <v>0</v>
      </c>
      <c r="L779" s="27">
        <v>0</v>
      </c>
      <c r="M779" s="21">
        <f>ROUND(G779*L779,P4)</f>
        <v>0</v>
      </c>
      <c r="N779" s="22" t="s">
        <v>633</v>
      </c>
      <c r="O779" s="28">
        <f>M779*AA779</f>
        <v>0</v>
      </c>
      <c r="P779" s="1">
        <v>3</v>
      </c>
      <c r="AA779" s="1">
        <f>IF(P779=1,$O$3,IF(P779=2,$O$4,$O$5))</f>
        <v>0.21</v>
      </c>
    </row>
    <row r="780" spans="1:27" ht="26.4" x14ac:dyDescent="0.25">
      <c r="A780" s="1" t="s">
        <v>637</v>
      </c>
      <c r="E780" s="24" t="s">
        <v>14082</v>
      </c>
    </row>
    <row r="781" spans="1:27" x14ac:dyDescent="0.25">
      <c r="A781" s="1" t="s">
        <v>638</v>
      </c>
      <c r="E781" s="29" t="s">
        <v>5446</v>
      </c>
    </row>
    <row r="782" spans="1:27" x14ac:dyDescent="0.25">
      <c r="A782" s="1" t="s">
        <v>640</v>
      </c>
      <c r="E782" s="24" t="s">
        <v>13505</v>
      </c>
    </row>
    <row r="783" spans="1:27" ht="26.4" x14ac:dyDescent="0.25">
      <c r="A783" s="1" t="s">
        <v>631</v>
      </c>
      <c r="B783" s="1">
        <v>145</v>
      </c>
      <c r="C783" s="23" t="s">
        <v>14083</v>
      </c>
      <c r="D783" t="s">
        <v>633</v>
      </c>
      <c r="E783" s="24" t="s">
        <v>14084</v>
      </c>
      <c r="F783" s="25" t="s">
        <v>657</v>
      </c>
      <c r="G783" s="26">
        <v>2</v>
      </c>
      <c r="H783" s="25">
        <v>0</v>
      </c>
      <c r="I783" s="27">
        <f>ROUND(G783*H783,P4)</f>
        <v>0</v>
      </c>
      <c r="L783" s="27">
        <v>0</v>
      </c>
      <c r="M783" s="21">
        <f>ROUND(G783*L783,P4)</f>
        <v>0</v>
      </c>
      <c r="N783" s="22" t="s">
        <v>633</v>
      </c>
      <c r="O783" s="28">
        <f>M783*AA783</f>
        <v>0</v>
      </c>
      <c r="P783" s="1">
        <v>3</v>
      </c>
      <c r="AA783" s="1">
        <f>IF(P783=1,$O$3,IF(P783=2,$O$4,$O$5))</f>
        <v>0.21</v>
      </c>
    </row>
    <row r="784" spans="1:27" ht="26.4" x14ac:dyDescent="0.25">
      <c r="A784" s="1" t="s">
        <v>637</v>
      </c>
      <c r="E784" s="24" t="s">
        <v>14084</v>
      </c>
    </row>
    <row r="785" spans="1:27" x14ac:dyDescent="0.25">
      <c r="A785" s="1" t="s">
        <v>638</v>
      </c>
      <c r="E785" s="29" t="s">
        <v>9198</v>
      </c>
    </row>
    <row r="786" spans="1:27" x14ac:dyDescent="0.25">
      <c r="A786" s="1" t="s">
        <v>640</v>
      </c>
      <c r="E786" s="24" t="s">
        <v>13505</v>
      </c>
    </row>
    <row r="787" spans="1:27" ht="39.6" x14ac:dyDescent="0.25">
      <c r="A787" s="1" t="s">
        <v>631</v>
      </c>
      <c r="B787" s="1">
        <v>146</v>
      </c>
      <c r="C787" s="23" t="s">
        <v>14085</v>
      </c>
      <c r="D787" t="s">
        <v>633</v>
      </c>
      <c r="E787" s="24" t="s">
        <v>14086</v>
      </c>
      <c r="F787" s="25" t="s">
        <v>657</v>
      </c>
      <c r="G787" s="26">
        <v>1</v>
      </c>
      <c r="H787" s="25">
        <v>0</v>
      </c>
      <c r="I787" s="27">
        <f>ROUND(G787*H787,P4)</f>
        <v>0</v>
      </c>
      <c r="L787" s="27">
        <v>0</v>
      </c>
      <c r="M787" s="21">
        <f>ROUND(G787*L787,P4)</f>
        <v>0</v>
      </c>
      <c r="N787" s="22" t="s">
        <v>633</v>
      </c>
      <c r="O787" s="28">
        <f>M787*AA787</f>
        <v>0</v>
      </c>
      <c r="P787" s="1">
        <v>3</v>
      </c>
      <c r="AA787" s="1">
        <f>IF(P787=1,$O$3,IF(P787=2,$O$4,$O$5))</f>
        <v>0.21</v>
      </c>
    </row>
    <row r="788" spans="1:27" ht="39.6" x14ac:dyDescent="0.25">
      <c r="A788" s="1" t="s">
        <v>637</v>
      </c>
      <c r="E788" s="24" t="s">
        <v>14087</v>
      </c>
    </row>
    <row r="789" spans="1:27" x14ac:dyDescent="0.25">
      <c r="A789" s="1" t="s">
        <v>638</v>
      </c>
      <c r="E789" s="29" t="s">
        <v>5446</v>
      </c>
    </row>
    <row r="790" spans="1:27" x14ac:dyDescent="0.25">
      <c r="A790" s="1" t="s">
        <v>640</v>
      </c>
      <c r="E790" s="24" t="s">
        <v>13505</v>
      </c>
    </row>
    <row r="791" spans="1:27" ht="39.6" x14ac:dyDescent="0.25">
      <c r="A791" s="1" t="s">
        <v>631</v>
      </c>
      <c r="B791" s="1">
        <v>147</v>
      </c>
      <c r="C791" s="23" t="s">
        <v>14088</v>
      </c>
      <c r="D791" t="s">
        <v>633</v>
      </c>
      <c r="E791" s="24" t="s">
        <v>14089</v>
      </c>
      <c r="F791" s="25" t="s">
        <v>657</v>
      </c>
      <c r="G791" s="26">
        <v>4</v>
      </c>
      <c r="H791" s="25">
        <v>0</v>
      </c>
      <c r="I791" s="27">
        <f>ROUND(G791*H791,P4)</f>
        <v>0</v>
      </c>
      <c r="L791" s="27">
        <v>0</v>
      </c>
      <c r="M791" s="21">
        <f>ROUND(G791*L791,P4)</f>
        <v>0</v>
      </c>
      <c r="N791" s="22" t="s">
        <v>633</v>
      </c>
      <c r="O791" s="28">
        <f>M791*AA791</f>
        <v>0</v>
      </c>
      <c r="P791" s="1">
        <v>3</v>
      </c>
      <c r="AA791" s="1">
        <f>IF(P791=1,$O$3,IF(P791=2,$O$4,$O$5))</f>
        <v>0.21</v>
      </c>
    </row>
    <row r="792" spans="1:27" ht="39.6" x14ac:dyDescent="0.25">
      <c r="A792" s="1" t="s">
        <v>637</v>
      </c>
      <c r="E792" s="24" t="s">
        <v>14090</v>
      </c>
    </row>
    <row r="793" spans="1:27" x14ac:dyDescent="0.25">
      <c r="A793" s="1" t="s">
        <v>638</v>
      </c>
      <c r="E793" s="29" t="s">
        <v>9191</v>
      </c>
    </row>
    <row r="794" spans="1:27" x14ac:dyDescent="0.25">
      <c r="A794" s="1" t="s">
        <v>640</v>
      </c>
      <c r="E794" s="24" t="s">
        <v>13505</v>
      </c>
    </row>
    <row r="795" spans="1:27" ht="39.6" x14ac:dyDescent="0.25">
      <c r="A795" s="1" t="s">
        <v>631</v>
      </c>
      <c r="B795" s="1">
        <v>148</v>
      </c>
      <c r="C795" s="23" t="s">
        <v>14091</v>
      </c>
      <c r="D795" t="s">
        <v>633</v>
      </c>
      <c r="E795" s="24" t="s">
        <v>14092</v>
      </c>
      <c r="F795" s="25" t="s">
        <v>657</v>
      </c>
      <c r="G795" s="26">
        <v>1</v>
      </c>
      <c r="H795" s="25">
        <v>0</v>
      </c>
      <c r="I795" s="27">
        <f>ROUND(G795*H795,P4)</f>
        <v>0</v>
      </c>
      <c r="L795" s="27">
        <v>0</v>
      </c>
      <c r="M795" s="21">
        <f>ROUND(G795*L795,P4)</f>
        <v>0</v>
      </c>
      <c r="N795" s="22" t="s">
        <v>633</v>
      </c>
      <c r="O795" s="28">
        <f>M795*AA795</f>
        <v>0</v>
      </c>
      <c r="P795" s="1">
        <v>3</v>
      </c>
      <c r="AA795" s="1">
        <f>IF(P795=1,$O$3,IF(P795=2,$O$4,$O$5))</f>
        <v>0.21</v>
      </c>
    </row>
    <row r="796" spans="1:27" ht="39.6" x14ac:dyDescent="0.25">
      <c r="A796" s="1" t="s">
        <v>637</v>
      </c>
      <c r="E796" s="24" t="s">
        <v>14093</v>
      </c>
    </row>
    <row r="797" spans="1:27" x14ac:dyDescent="0.25">
      <c r="A797" s="1" t="s">
        <v>638</v>
      </c>
      <c r="E797" s="29" t="s">
        <v>5446</v>
      </c>
    </row>
    <row r="798" spans="1:27" x14ac:dyDescent="0.25">
      <c r="A798" s="1" t="s">
        <v>640</v>
      </c>
      <c r="E798" s="24" t="s">
        <v>13505</v>
      </c>
    </row>
    <row r="799" spans="1:27" ht="39.6" x14ac:dyDescent="0.25">
      <c r="A799" s="1" t="s">
        <v>631</v>
      </c>
      <c r="B799" s="1">
        <v>149</v>
      </c>
      <c r="C799" s="23" t="s">
        <v>14094</v>
      </c>
      <c r="D799" t="s">
        <v>633</v>
      </c>
      <c r="E799" s="24" t="s">
        <v>14095</v>
      </c>
      <c r="F799" s="25" t="s">
        <v>657</v>
      </c>
      <c r="G799" s="26">
        <v>1</v>
      </c>
      <c r="H799" s="25">
        <v>0</v>
      </c>
      <c r="I799" s="27">
        <f>ROUND(G799*H799,P4)</f>
        <v>0</v>
      </c>
      <c r="L799" s="27">
        <v>0</v>
      </c>
      <c r="M799" s="21">
        <f>ROUND(G799*L799,P4)</f>
        <v>0</v>
      </c>
      <c r="N799" s="22" t="s">
        <v>633</v>
      </c>
      <c r="O799" s="28">
        <f>M799*AA799</f>
        <v>0</v>
      </c>
      <c r="P799" s="1">
        <v>3</v>
      </c>
      <c r="AA799" s="1">
        <f>IF(P799=1,$O$3,IF(P799=2,$O$4,$O$5))</f>
        <v>0.21</v>
      </c>
    </row>
    <row r="800" spans="1:27" ht="39.6" x14ac:dyDescent="0.25">
      <c r="A800" s="1" t="s">
        <v>637</v>
      </c>
      <c r="E800" s="24" t="s">
        <v>14096</v>
      </c>
    </row>
    <row r="801" spans="1:27" x14ac:dyDescent="0.25">
      <c r="A801" s="1" t="s">
        <v>638</v>
      </c>
      <c r="E801" s="29" t="s">
        <v>5446</v>
      </c>
    </row>
    <row r="802" spans="1:27" x14ac:dyDescent="0.25">
      <c r="A802" s="1" t="s">
        <v>640</v>
      </c>
      <c r="E802" s="24" t="s">
        <v>13505</v>
      </c>
    </row>
    <row r="803" spans="1:27" ht="39.6" x14ac:dyDescent="0.25">
      <c r="A803" s="1" t="s">
        <v>631</v>
      </c>
      <c r="B803" s="1">
        <v>150</v>
      </c>
      <c r="C803" s="23" t="s">
        <v>14097</v>
      </c>
      <c r="D803" t="s">
        <v>633</v>
      </c>
      <c r="E803" s="24" t="s">
        <v>14098</v>
      </c>
      <c r="F803" s="25" t="s">
        <v>657</v>
      </c>
      <c r="G803" s="26">
        <v>1</v>
      </c>
      <c r="H803" s="25">
        <v>0</v>
      </c>
      <c r="I803" s="27">
        <f>ROUND(G803*H803,P4)</f>
        <v>0</v>
      </c>
      <c r="L803" s="27">
        <v>0</v>
      </c>
      <c r="M803" s="21">
        <f>ROUND(G803*L803,P4)</f>
        <v>0</v>
      </c>
      <c r="N803" s="22" t="s">
        <v>633</v>
      </c>
      <c r="O803" s="28">
        <f>M803*AA803</f>
        <v>0</v>
      </c>
      <c r="P803" s="1">
        <v>3</v>
      </c>
      <c r="AA803" s="1">
        <f>IF(P803=1,$O$3,IF(P803=2,$O$4,$O$5))</f>
        <v>0.21</v>
      </c>
    </row>
    <row r="804" spans="1:27" ht="39.6" x14ac:dyDescent="0.25">
      <c r="A804" s="1" t="s">
        <v>637</v>
      </c>
      <c r="E804" s="24" t="s">
        <v>14099</v>
      </c>
    </row>
    <row r="805" spans="1:27" x14ac:dyDescent="0.25">
      <c r="A805" s="1" t="s">
        <v>638</v>
      </c>
      <c r="E805" s="29" t="s">
        <v>5446</v>
      </c>
    </row>
    <row r="806" spans="1:27" x14ac:dyDescent="0.25">
      <c r="A806" s="1" t="s">
        <v>640</v>
      </c>
      <c r="E806" s="24" t="s">
        <v>13505</v>
      </c>
    </row>
    <row r="807" spans="1:27" ht="39.6" x14ac:dyDescent="0.25">
      <c r="A807" s="1" t="s">
        <v>631</v>
      </c>
      <c r="B807" s="1">
        <v>151</v>
      </c>
      <c r="C807" s="23" t="s">
        <v>14100</v>
      </c>
      <c r="D807" t="s">
        <v>633</v>
      </c>
      <c r="E807" s="24" t="s">
        <v>14101</v>
      </c>
      <c r="F807" s="25" t="s">
        <v>657</v>
      </c>
      <c r="G807" s="26">
        <v>1</v>
      </c>
      <c r="H807" s="25">
        <v>0</v>
      </c>
      <c r="I807" s="27">
        <f>ROUND(G807*H807,P4)</f>
        <v>0</v>
      </c>
      <c r="L807" s="27">
        <v>0</v>
      </c>
      <c r="M807" s="21">
        <f>ROUND(G807*L807,P4)</f>
        <v>0</v>
      </c>
      <c r="N807" s="22" t="s">
        <v>633</v>
      </c>
      <c r="O807" s="28">
        <f>M807*AA807</f>
        <v>0</v>
      </c>
      <c r="P807" s="1">
        <v>3</v>
      </c>
      <c r="AA807" s="1">
        <f>IF(P807=1,$O$3,IF(P807=2,$O$4,$O$5))</f>
        <v>0.21</v>
      </c>
    </row>
    <row r="808" spans="1:27" ht="39.6" x14ac:dyDescent="0.25">
      <c r="A808" s="1" t="s">
        <v>637</v>
      </c>
      <c r="E808" s="24" t="s">
        <v>14102</v>
      </c>
    </row>
    <row r="809" spans="1:27" x14ac:dyDescent="0.25">
      <c r="A809" s="1" t="s">
        <v>638</v>
      </c>
      <c r="E809" s="29" t="s">
        <v>5446</v>
      </c>
    </row>
    <row r="810" spans="1:27" x14ac:dyDescent="0.25">
      <c r="A810" s="1" t="s">
        <v>640</v>
      </c>
      <c r="E810" s="24" t="s">
        <v>13505</v>
      </c>
    </row>
    <row r="811" spans="1:27" ht="26.4" x14ac:dyDescent="0.25">
      <c r="A811" s="1" t="s">
        <v>631</v>
      </c>
      <c r="B811" s="1">
        <v>152</v>
      </c>
      <c r="C811" s="23" t="s">
        <v>14103</v>
      </c>
      <c r="D811" t="s">
        <v>633</v>
      </c>
      <c r="E811" s="24" t="s">
        <v>14104</v>
      </c>
      <c r="F811" s="25" t="s">
        <v>657</v>
      </c>
      <c r="G811" s="26">
        <v>1</v>
      </c>
      <c r="H811" s="25">
        <v>0</v>
      </c>
      <c r="I811" s="27">
        <f>ROUND(G811*H811,P4)</f>
        <v>0</v>
      </c>
      <c r="L811" s="27">
        <v>0</v>
      </c>
      <c r="M811" s="21">
        <f>ROUND(G811*L811,P4)</f>
        <v>0</v>
      </c>
      <c r="N811" s="22" t="s">
        <v>633</v>
      </c>
      <c r="O811" s="28">
        <f>M811*AA811</f>
        <v>0</v>
      </c>
      <c r="P811" s="1">
        <v>3</v>
      </c>
      <c r="AA811" s="1">
        <f>IF(P811=1,$O$3,IF(P811=2,$O$4,$O$5))</f>
        <v>0.21</v>
      </c>
    </row>
    <row r="812" spans="1:27" ht="26.4" x14ac:dyDescent="0.25">
      <c r="A812" s="1" t="s">
        <v>637</v>
      </c>
      <c r="E812" s="24" t="s">
        <v>14104</v>
      </c>
    </row>
    <row r="813" spans="1:27" x14ac:dyDescent="0.25">
      <c r="A813" s="1" t="s">
        <v>638</v>
      </c>
      <c r="E813" s="29" t="s">
        <v>5446</v>
      </c>
    </row>
    <row r="814" spans="1:27" x14ac:dyDescent="0.25">
      <c r="A814" s="1" t="s">
        <v>640</v>
      </c>
      <c r="E814" s="24" t="s">
        <v>13505</v>
      </c>
    </row>
    <row r="815" spans="1:27" ht="26.4" x14ac:dyDescent="0.25">
      <c r="A815" s="1" t="s">
        <v>631</v>
      </c>
      <c r="B815" s="1">
        <v>153</v>
      </c>
      <c r="C815" s="23" t="s">
        <v>14105</v>
      </c>
      <c r="D815" t="s">
        <v>633</v>
      </c>
      <c r="E815" s="24" t="s">
        <v>14106</v>
      </c>
      <c r="F815" s="25" t="s">
        <v>657</v>
      </c>
      <c r="G815" s="26">
        <v>4</v>
      </c>
      <c r="H815" s="25">
        <v>0</v>
      </c>
      <c r="I815" s="27">
        <f>ROUND(G815*H815,P4)</f>
        <v>0</v>
      </c>
      <c r="L815" s="27">
        <v>0</v>
      </c>
      <c r="M815" s="21">
        <f>ROUND(G815*L815,P4)</f>
        <v>0</v>
      </c>
      <c r="N815" s="22" t="s">
        <v>633</v>
      </c>
      <c r="O815" s="28">
        <f>M815*AA815</f>
        <v>0</v>
      </c>
      <c r="P815" s="1">
        <v>3</v>
      </c>
      <c r="AA815" s="1">
        <f>IF(P815=1,$O$3,IF(P815=2,$O$4,$O$5))</f>
        <v>0.21</v>
      </c>
    </row>
    <row r="816" spans="1:27" ht="39.6" x14ac:dyDescent="0.25">
      <c r="A816" s="1" t="s">
        <v>637</v>
      </c>
      <c r="E816" s="24" t="s">
        <v>14107</v>
      </c>
    </row>
    <row r="817" spans="1:27" x14ac:dyDescent="0.25">
      <c r="A817" s="1" t="s">
        <v>638</v>
      </c>
      <c r="E817" s="29" t="s">
        <v>9191</v>
      </c>
    </row>
    <row r="818" spans="1:27" x14ac:dyDescent="0.25">
      <c r="A818" s="1" t="s">
        <v>640</v>
      </c>
      <c r="E818" s="24" t="s">
        <v>13505</v>
      </c>
    </row>
    <row r="819" spans="1:27" ht="26.4" x14ac:dyDescent="0.25">
      <c r="A819" s="1" t="s">
        <v>631</v>
      </c>
      <c r="B819" s="1">
        <v>154</v>
      </c>
      <c r="C819" s="23" t="s">
        <v>14108</v>
      </c>
      <c r="D819" t="s">
        <v>633</v>
      </c>
      <c r="E819" s="24" t="s">
        <v>14109</v>
      </c>
      <c r="F819" s="25" t="s">
        <v>657</v>
      </c>
      <c r="G819" s="26">
        <v>4</v>
      </c>
      <c r="H819" s="25">
        <v>0</v>
      </c>
      <c r="I819" s="27">
        <f>ROUND(G819*H819,P4)</f>
        <v>0</v>
      </c>
      <c r="L819" s="27">
        <v>0</v>
      </c>
      <c r="M819" s="21">
        <f>ROUND(G819*L819,P4)</f>
        <v>0</v>
      </c>
      <c r="N819" s="22" t="s">
        <v>633</v>
      </c>
      <c r="O819" s="28">
        <f>M819*AA819</f>
        <v>0</v>
      </c>
      <c r="P819" s="1">
        <v>3</v>
      </c>
      <c r="AA819" s="1">
        <f>IF(P819=1,$O$3,IF(P819=2,$O$4,$O$5))</f>
        <v>0.21</v>
      </c>
    </row>
    <row r="820" spans="1:27" ht="39.6" x14ac:dyDescent="0.25">
      <c r="A820" s="1" t="s">
        <v>637</v>
      </c>
      <c r="E820" s="24" t="s">
        <v>14110</v>
      </c>
    </row>
    <row r="821" spans="1:27" x14ac:dyDescent="0.25">
      <c r="A821" s="1" t="s">
        <v>638</v>
      </c>
      <c r="E821" s="29" t="s">
        <v>9191</v>
      </c>
    </row>
    <row r="822" spans="1:27" x14ac:dyDescent="0.25">
      <c r="A822" s="1" t="s">
        <v>640</v>
      </c>
      <c r="E822" s="24" t="s">
        <v>13505</v>
      </c>
    </row>
    <row r="823" spans="1:27" ht="26.4" x14ac:dyDescent="0.25">
      <c r="A823" s="1" t="s">
        <v>631</v>
      </c>
      <c r="B823" s="1">
        <v>155</v>
      </c>
      <c r="C823" s="23" t="s">
        <v>14111</v>
      </c>
      <c r="D823" t="s">
        <v>633</v>
      </c>
      <c r="E823" s="24" t="s">
        <v>14112</v>
      </c>
      <c r="F823" s="25" t="s">
        <v>657</v>
      </c>
      <c r="G823" s="26">
        <v>3</v>
      </c>
      <c r="H823" s="25">
        <v>0</v>
      </c>
      <c r="I823" s="27">
        <f>ROUND(G823*H823,P4)</f>
        <v>0</v>
      </c>
      <c r="L823" s="27">
        <v>0</v>
      </c>
      <c r="M823" s="21">
        <f>ROUND(G823*L823,P4)</f>
        <v>0</v>
      </c>
      <c r="N823" s="22" t="s">
        <v>633</v>
      </c>
      <c r="O823" s="28">
        <f>M823*AA823</f>
        <v>0</v>
      </c>
      <c r="P823" s="1">
        <v>3</v>
      </c>
      <c r="AA823" s="1">
        <f>IF(P823=1,$O$3,IF(P823=2,$O$4,$O$5))</f>
        <v>0.21</v>
      </c>
    </row>
    <row r="824" spans="1:27" ht="26.4" x14ac:dyDescent="0.25">
      <c r="A824" s="1" t="s">
        <v>637</v>
      </c>
      <c r="E824" s="24" t="s">
        <v>14112</v>
      </c>
    </row>
    <row r="825" spans="1:27" x14ac:dyDescent="0.25">
      <c r="A825" s="1" t="s">
        <v>638</v>
      </c>
      <c r="E825" s="29" t="s">
        <v>9192</v>
      </c>
    </row>
    <row r="826" spans="1:27" x14ac:dyDescent="0.25">
      <c r="A826" s="1" t="s">
        <v>640</v>
      </c>
      <c r="E826" s="24" t="s">
        <v>13505</v>
      </c>
    </row>
    <row r="827" spans="1:27" ht="26.4" x14ac:dyDescent="0.25">
      <c r="A827" s="1" t="s">
        <v>631</v>
      </c>
      <c r="B827" s="1">
        <v>156</v>
      </c>
      <c r="C827" s="23" t="s">
        <v>14113</v>
      </c>
      <c r="D827" t="s">
        <v>633</v>
      </c>
      <c r="E827" s="24" t="s">
        <v>14114</v>
      </c>
      <c r="F827" s="25" t="s">
        <v>657</v>
      </c>
      <c r="G827" s="26">
        <v>1</v>
      </c>
      <c r="H827" s="25">
        <v>0</v>
      </c>
      <c r="I827" s="27">
        <f>ROUND(G827*H827,P4)</f>
        <v>0</v>
      </c>
      <c r="L827" s="27">
        <v>0</v>
      </c>
      <c r="M827" s="21">
        <f>ROUND(G827*L827,P4)</f>
        <v>0</v>
      </c>
      <c r="N827" s="22" t="s">
        <v>633</v>
      </c>
      <c r="O827" s="28">
        <f>M827*AA827</f>
        <v>0</v>
      </c>
      <c r="P827" s="1">
        <v>3</v>
      </c>
      <c r="AA827" s="1">
        <f>IF(P827=1,$O$3,IF(P827=2,$O$4,$O$5))</f>
        <v>0.21</v>
      </c>
    </row>
    <row r="828" spans="1:27" ht="26.4" x14ac:dyDescent="0.25">
      <c r="A828" s="1" t="s">
        <v>637</v>
      </c>
      <c r="E828" s="24" t="s">
        <v>14114</v>
      </c>
    </row>
    <row r="829" spans="1:27" x14ac:dyDescent="0.25">
      <c r="A829" s="1" t="s">
        <v>638</v>
      </c>
      <c r="E829" s="29" t="s">
        <v>5446</v>
      </c>
    </row>
    <row r="830" spans="1:27" x14ac:dyDescent="0.25">
      <c r="A830" s="1" t="s">
        <v>640</v>
      </c>
      <c r="E830" s="24" t="s">
        <v>13505</v>
      </c>
    </row>
    <row r="831" spans="1:27" ht="26.4" x14ac:dyDescent="0.25">
      <c r="A831" s="1" t="s">
        <v>631</v>
      </c>
      <c r="B831" s="1">
        <v>157</v>
      </c>
      <c r="C831" s="23" t="s">
        <v>14115</v>
      </c>
      <c r="D831" t="s">
        <v>633</v>
      </c>
      <c r="E831" s="24" t="s">
        <v>14116</v>
      </c>
      <c r="F831" s="25" t="s">
        <v>657</v>
      </c>
      <c r="G831" s="26">
        <v>1</v>
      </c>
      <c r="H831" s="25">
        <v>0</v>
      </c>
      <c r="I831" s="27">
        <f>ROUND(G831*H831,P4)</f>
        <v>0</v>
      </c>
      <c r="L831" s="27">
        <v>0</v>
      </c>
      <c r="M831" s="21">
        <f>ROUND(G831*L831,P4)</f>
        <v>0</v>
      </c>
      <c r="N831" s="22" t="s">
        <v>633</v>
      </c>
      <c r="O831" s="28">
        <f>M831*AA831</f>
        <v>0</v>
      </c>
      <c r="P831" s="1">
        <v>3</v>
      </c>
      <c r="AA831" s="1">
        <f>IF(P831=1,$O$3,IF(P831=2,$O$4,$O$5))</f>
        <v>0.21</v>
      </c>
    </row>
    <row r="832" spans="1:27" ht="26.4" x14ac:dyDescent="0.25">
      <c r="A832" s="1" t="s">
        <v>637</v>
      </c>
      <c r="E832" s="24" t="s">
        <v>14116</v>
      </c>
    </row>
    <row r="833" spans="1:27" x14ac:dyDescent="0.25">
      <c r="A833" s="1" t="s">
        <v>638</v>
      </c>
      <c r="E833" s="29" t="s">
        <v>5446</v>
      </c>
    </row>
    <row r="834" spans="1:27" x14ac:dyDescent="0.25">
      <c r="A834" s="1" t="s">
        <v>640</v>
      </c>
      <c r="E834" s="24" t="s">
        <v>13505</v>
      </c>
    </row>
    <row r="835" spans="1:27" ht="26.4" x14ac:dyDescent="0.25">
      <c r="A835" s="1" t="s">
        <v>631</v>
      </c>
      <c r="B835" s="1">
        <v>158</v>
      </c>
      <c r="C835" s="23" t="s">
        <v>14117</v>
      </c>
      <c r="D835" t="s">
        <v>633</v>
      </c>
      <c r="E835" s="24" t="s">
        <v>14118</v>
      </c>
      <c r="F835" s="25" t="s">
        <v>657</v>
      </c>
      <c r="G835" s="26">
        <v>1</v>
      </c>
      <c r="H835" s="25">
        <v>0</v>
      </c>
      <c r="I835" s="27">
        <f>ROUND(G835*H835,P4)</f>
        <v>0</v>
      </c>
      <c r="L835" s="27">
        <v>0</v>
      </c>
      <c r="M835" s="21">
        <f>ROUND(G835*L835,P4)</f>
        <v>0</v>
      </c>
      <c r="N835" s="22" t="s">
        <v>633</v>
      </c>
      <c r="O835" s="28">
        <f>M835*AA835</f>
        <v>0</v>
      </c>
      <c r="P835" s="1">
        <v>3</v>
      </c>
      <c r="AA835" s="1">
        <f>IF(P835=1,$O$3,IF(P835=2,$O$4,$O$5))</f>
        <v>0.21</v>
      </c>
    </row>
    <row r="836" spans="1:27" ht="26.4" x14ac:dyDescent="0.25">
      <c r="A836" s="1" t="s">
        <v>637</v>
      </c>
      <c r="E836" s="24" t="s">
        <v>14118</v>
      </c>
    </row>
    <row r="837" spans="1:27" x14ac:dyDescent="0.25">
      <c r="A837" s="1" t="s">
        <v>638</v>
      </c>
      <c r="E837" s="29" t="s">
        <v>5446</v>
      </c>
    </row>
    <row r="838" spans="1:27" x14ac:dyDescent="0.25">
      <c r="A838" s="1" t="s">
        <v>640</v>
      </c>
      <c r="E838" s="24" t="s">
        <v>13505</v>
      </c>
    </row>
    <row r="839" spans="1:27" ht="26.4" x14ac:dyDescent="0.25">
      <c r="A839" s="1" t="s">
        <v>631</v>
      </c>
      <c r="B839" s="1">
        <v>159</v>
      </c>
      <c r="C839" s="23" t="s">
        <v>14119</v>
      </c>
      <c r="D839" t="s">
        <v>633</v>
      </c>
      <c r="E839" s="24" t="s">
        <v>14120</v>
      </c>
      <c r="F839" s="25" t="s">
        <v>657</v>
      </c>
      <c r="G839" s="26">
        <v>1</v>
      </c>
      <c r="H839" s="25">
        <v>0</v>
      </c>
      <c r="I839" s="27">
        <f>ROUND(G839*H839,P4)</f>
        <v>0</v>
      </c>
      <c r="L839" s="27">
        <v>0</v>
      </c>
      <c r="M839" s="21">
        <f>ROUND(G839*L839,P4)</f>
        <v>0</v>
      </c>
      <c r="N839" s="22" t="s">
        <v>633</v>
      </c>
      <c r="O839" s="28">
        <f>M839*AA839</f>
        <v>0</v>
      </c>
      <c r="P839" s="1">
        <v>3</v>
      </c>
      <c r="AA839" s="1">
        <f>IF(P839=1,$O$3,IF(P839=2,$O$4,$O$5))</f>
        <v>0.21</v>
      </c>
    </row>
    <row r="840" spans="1:27" ht="26.4" x14ac:dyDescent="0.25">
      <c r="A840" s="1" t="s">
        <v>637</v>
      </c>
      <c r="E840" s="24" t="s">
        <v>14120</v>
      </c>
    </row>
    <row r="841" spans="1:27" x14ac:dyDescent="0.25">
      <c r="A841" s="1" t="s">
        <v>638</v>
      </c>
      <c r="E841" s="29" t="s">
        <v>5446</v>
      </c>
    </row>
    <row r="842" spans="1:27" x14ac:dyDescent="0.25">
      <c r="A842" s="1" t="s">
        <v>640</v>
      </c>
      <c r="E842" s="24" t="s">
        <v>13505</v>
      </c>
    </row>
    <row r="843" spans="1:27" x14ac:dyDescent="0.25">
      <c r="A843" s="1" t="s">
        <v>631</v>
      </c>
      <c r="B843" s="1">
        <v>160</v>
      </c>
      <c r="C843" s="23" t="s">
        <v>14121</v>
      </c>
      <c r="D843" t="s">
        <v>633</v>
      </c>
      <c r="E843" s="24" t="s">
        <v>13618</v>
      </c>
      <c r="F843" s="25" t="s">
        <v>657</v>
      </c>
      <c r="G843" s="26">
        <v>1</v>
      </c>
      <c r="H843" s="25">
        <v>0</v>
      </c>
      <c r="I843" s="27">
        <f>ROUND(G843*H843,P4)</f>
        <v>0</v>
      </c>
      <c r="L843" s="27">
        <v>0</v>
      </c>
      <c r="M843" s="21">
        <f>ROUND(G843*L843,P4)</f>
        <v>0</v>
      </c>
      <c r="N843" s="22" t="s">
        <v>633</v>
      </c>
      <c r="O843" s="28">
        <f>M843*AA843</f>
        <v>0</v>
      </c>
      <c r="P843" s="1">
        <v>3</v>
      </c>
      <c r="AA843" s="1">
        <f>IF(P843=1,$O$3,IF(P843=2,$O$4,$O$5))</f>
        <v>0.21</v>
      </c>
    </row>
    <row r="844" spans="1:27" x14ac:dyDescent="0.25">
      <c r="A844" s="1" t="s">
        <v>637</v>
      </c>
      <c r="E844" s="24" t="s">
        <v>13618</v>
      </c>
    </row>
    <row r="845" spans="1:27" x14ac:dyDescent="0.25">
      <c r="A845" s="1" t="s">
        <v>638</v>
      </c>
      <c r="E845" s="29" t="s">
        <v>5446</v>
      </c>
    </row>
    <row r="846" spans="1:27" x14ac:dyDescent="0.25">
      <c r="A846" s="1" t="s">
        <v>640</v>
      </c>
      <c r="E846" s="24" t="s">
        <v>13505</v>
      </c>
    </row>
    <row r="847" spans="1:27" x14ac:dyDescent="0.25">
      <c r="A847" s="1" t="s">
        <v>628</v>
      </c>
      <c r="C847" s="19" t="s">
        <v>12021</v>
      </c>
      <c r="E847" s="20" t="s">
        <v>12022</v>
      </c>
      <c r="L847" s="21">
        <f>SUMIFS(L848:L887,A848:A887,"P")</f>
        <v>0</v>
      </c>
      <c r="M847" s="21">
        <f>SUMIFS(M848:M887,A848:A887,"P")</f>
        <v>0</v>
      </c>
      <c r="N847" s="22"/>
    </row>
    <row r="848" spans="1:27" ht="26.4" x14ac:dyDescent="0.25">
      <c r="A848" s="1" t="s">
        <v>631</v>
      </c>
      <c r="B848" s="1">
        <v>161</v>
      </c>
      <c r="C848" s="23" t="s">
        <v>12041</v>
      </c>
      <c r="D848" t="s">
        <v>633</v>
      </c>
      <c r="E848" s="24" t="s">
        <v>13625</v>
      </c>
      <c r="F848" s="25" t="s">
        <v>870</v>
      </c>
      <c r="G848" s="26">
        <v>103</v>
      </c>
      <c r="H848" s="25">
        <v>0</v>
      </c>
      <c r="I848" s="27">
        <f>ROUND(G848*H848,P4)</f>
        <v>0</v>
      </c>
      <c r="L848" s="27">
        <v>0</v>
      </c>
      <c r="M848" s="21">
        <f>ROUND(G848*L848,P4)</f>
        <v>0</v>
      </c>
      <c r="N848" s="22" t="s">
        <v>11651</v>
      </c>
      <c r="O848" s="28">
        <f>M848*AA848</f>
        <v>0</v>
      </c>
      <c r="P848" s="1">
        <v>3</v>
      </c>
      <c r="AA848" s="1">
        <f>IF(P848=1,$O$3,IF(P848=2,$O$4,$O$5))</f>
        <v>0.21</v>
      </c>
    </row>
    <row r="849" spans="1:27" ht="26.4" x14ac:dyDescent="0.25">
      <c r="A849" s="1" t="s">
        <v>637</v>
      </c>
      <c r="E849" s="24" t="s">
        <v>13625</v>
      </c>
    </row>
    <row r="850" spans="1:27" ht="39.6" x14ac:dyDescent="0.25">
      <c r="A850" s="1" t="s">
        <v>638</v>
      </c>
      <c r="E850" s="29" t="s">
        <v>14122</v>
      </c>
    </row>
    <row r="851" spans="1:27" x14ac:dyDescent="0.25">
      <c r="A851" s="1" t="s">
        <v>640</v>
      </c>
      <c r="E851" s="24" t="s">
        <v>633</v>
      </c>
    </row>
    <row r="852" spans="1:27" ht="26.4" x14ac:dyDescent="0.25">
      <c r="A852" s="1" t="s">
        <v>631</v>
      </c>
      <c r="B852" s="1">
        <v>162</v>
      </c>
      <c r="C852" s="23" t="s">
        <v>13627</v>
      </c>
      <c r="D852" t="s">
        <v>633</v>
      </c>
      <c r="E852" s="24" t="s">
        <v>13628</v>
      </c>
      <c r="F852" s="25" t="s">
        <v>870</v>
      </c>
      <c r="G852" s="26">
        <v>7.5</v>
      </c>
      <c r="H852" s="25">
        <v>0</v>
      </c>
      <c r="I852" s="27">
        <f>ROUND(G852*H852,P4)</f>
        <v>0</v>
      </c>
      <c r="L852" s="27">
        <v>0</v>
      </c>
      <c r="M852" s="21">
        <f>ROUND(G852*L852,P4)</f>
        <v>0</v>
      </c>
      <c r="N852" s="22" t="s">
        <v>11651</v>
      </c>
      <c r="O852" s="28">
        <f>M852*AA852</f>
        <v>0</v>
      </c>
      <c r="P852" s="1">
        <v>3</v>
      </c>
      <c r="AA852" s="1">
        <f>IF(P852=1,$O$3,IF(P852=2,$O$4,$O$5))</f>
        <v>0.21</v>
      </c>
    </row>
    <row r="853" spans="1:27" ht="39.6" x14ac:dyDescent="0.25">
      <c r="A853" s="1" t="s">
        <v>637</v>
      </c>
      <c r="E853" s="24" t="s">
        <v>13629</v>
      </c>
    </row>
    <row r="854" spans="1:27" ht="39.6" x14ac:dyDescent="0.25">
      <c r="A854" s="1" t="s">
        <v>638</v>
      </c>
      <c r="E854" s="29" t="s">
        <v>14123</v>
      </c>
    </row>
    <row r="855" spans="1:27" x14ac:dyDescent="0.25">
      <c r="A855" s="1" t="s">
        <v>640</v>
      </c>
      <c r="E855" s="24" t="s">
        <v>633</v>
      </c>
    </row>
    <row r="856" spans="1:27" x14ac:dyDescent="0.25">
      <c r="A856" s="1" t="s">
        <v>631</v>
      </c>
      <c r="B856" s="1">
        <v>163</v>
      </c>
      <c r="C856" s="23" t="s">
        <v>13622</v>
      </c>
      <c r="D856" t="s">
        <v>633</v>
      </c>
      <c r="E856" s="24" t="s">
        <v>13623</v>
      </c>
      <c r="F856" s="25" t="s">
        <v>870</v>
      </c>
      <c r="G856" s="26">
        <v>7.5</v>
      </c>
      <c r="H856" s="25">
        <v>0</v>
      </c>
      <c r="I856" s="27">
        <f>ROUND(G856*H856,P4)</f>
        <v>0</v>
      </c>
      <c r="L856" s="27">
        <v>0</v>
      </c>
      <c r="M856" s="21">
        <f>ROUND(G856*L856,P4)</f>
        <v>0</v>
      </c>
      <c r="N856" s="22" t="s">
        <v>11651</v>
      </c>
      <c r="O856" s="28">
        <f>M856*AA856</f>
        <v>0</v>
      </c>
      <c r="P856" s="1">
        <v>3</v>
      </c>
      <c r="AA856" s="1">
        <f>IF(P856=1,$O$3,IF(P856=2,$O$4,$O$5))</f>
        <v>0.21</v>
      </c>
    </row>
    <row r="857" spans="1:27" x14ac:dyDescent="0.25">
      <c r="A857" s="1" t="s">
        <v>637</v>
      </c>
      <c r="E857" s="24" t="s">
        <v>13623</v>
      </c>
    </row>
    <row r="858" spans="1:27" ht="26.4" x14ac:dyDescent="0.25">
      <c r="A858" s="1" t="s">
        <v>638</v>
      </c>
      <c r="E858" s="29" t="s">
        <v>14124</v>
      </c>
    </row>
    <row r="859" spans="1:27" x14ac:dyDescent="0.25">
      <c r="A859" s="1" t="s">
        <v>640</v>
      </c>
      <c r="E859" s="24" t="s">
        <v>633</v>
      </c>
    </row>
    <row r="860" spans="1:27" ht="39.6" x14ac:dyDescent="0.25">
      <c r="A860" s="1" t="s">
        <v>631</v>
      </c>
      <c r="B860" s="1">
        <v>164</v>
      </c>
      <c r="C860" s="23" t="s">
        <v>13631</v>
      </c>
      <c r="D860" t="s">
        <v>633</v>
      </c>
      <c r="E860" s="24" t="s">
        <v>13632</v>
      </c>
      <c r="F860" s="25" t="s">
        <v>870</v>
      </c>
      <c r="G860" s="26">
        <v>15</v>
      </c>
      <c r="H860" s="25">
        <v>0</v>
      </c>
      <c r="I860" s="27">
        <f>ROUND(G860*H860,P4)</f>
        <v>0</v>
      </c>
      <c r="L860" s="27">
        <v>0</v>
      </c>
      <c r="M860" s="21">
        <f>ROUND(G860*L860,P4)</f>
        <v>0</v>
      </c>
      <c r="N860" s="22" t="s">
        <v>11651</v>
      </c>
      <c r="O860" s="28">
        <f>M860*AA860</f>
        <v>0</v>
      </c>
      <c r="P860" s="1">
        <v>3</v>
      </c>
      <c r="AA860" s="1">
        <f>IF(P860=1,$O$3,IF(P860=2,$O$4,$O$5))</f>
        <v>0.21</v>
      </c>
    </row>
    <row r="861" spans="1:27" ht="39.6" x14ac:dyDescent="0.25">
      <c r="A861" s="1" t="s">
        <v>637</v>
      </c>
      <c r="E861" s="24" t="s">
        <v>13633</v>
      </c>
    </row>
    <row r="862" spans="1:27" ht="39.6" x14ac:dyDescent="0.25">
      <c r="A862" s="1" t="s">
        <v>638</v>
      </c>
      <c r="E862" s="29" t="s">
        <v>14125</v>
      </c>
    </row>
    <row r="863" spans="1:27" x14ac:dyDescent="0.25">
      <c r="A863" s="1" t="s">
        <v>640</v>
      </c>
      <c r="E863" s="24" t="s">
        <v>633</v>
      </c>
    </row>
    <row r="864" spans="1:27" x14ac:dyDescent="0.25">
      <c r="A864" s="1" t="s">
        <v>631</v>
      </c>
      <c r="B864" s="1">
        <v>165</v>
      </c>
      <c r="C864" s="23" t="s">
        <v>13635</v>
      </c>
      <c r="D864" t="s">
        <v>633</v>
      </c>
      <c r="E864" s="24" t="s">
        <v>13636</v>
      </c>
      <c r="F864" s="25" t="s">
        <v>647</v>
      </c>
      <c r="G864" s="26">
        <v>28</v>
      </c>
      <c r="H864" s="25">
        <v>0</v>
      </c>
      <c r="I864" s="27">
        <f>ROUND(G864*H864,P4)</f>
        <v>0</v>
      </c>
      <c r="L864" s="27">
        <v>0</v>
      </c>
      <c r="M864" s="21">
        <f>ROUND(G864*L864,P4)</f>
        <v>0</v>
      </c>
      <c r="N864" s="22" t="s">
        <v>11651</v>
      </c>
      <c r="O864" s="28">
        <f>M864*AA864</f>
        <v>0</v>
      </c>
      <c r="P864" s="1">
        <v>3</v>
      </c>
      <c r="AA864" s="1">
        <f>IF(P864=1,$O$3,IF(P864=2,$O$4,$O$5))</f>
        <v>0.21</v>
      </c>
    </row>
    <row r="865" spans="1:27" x14ac:dyDescent="0.25">
      <c r="A865" s="1" t="s">
        <v>637</v>
      </c>
      <c r="E865" s="24" t="s">
        <v>13636</v>
      </c>
    </row>
    <row r="866" spans="1:27" ht="39.6" x14ac:dyDescent="0.25">
      <c r="A866" s="1" t="s">
        <v>638</v>
      </c>
      <c r="E866" s="29" t="s">
        <v>14126</v>
      </c>
    </row>
    <row r="867" spans="1:27" x14ac:dyDescent="0.25">
      <c r="A867" s="1" t="s">
        <v>640</v>
      </c>
      <c r="E867" s="24" t="s">
        <v>633</v>
      </c>
    </row>
    <row r="868" spans="1:27" x14ac:dyDescent="0.25">
      <c r="A868" s="1" t="s">
        <v>631</v>
      </c>
      <c r="B868" s="1">
        <v>166</v>
      </c>
      <c r="C868" s="23" t="s">
        <v>13619</v>
      </c>
      <c r="D868" t="s">
        <v>633</v>
      </c>
      <c r="E868" s="24" t="s">
        <v>13620</v>
      </c>
      <c r="F868" s="25" t="s">
        <v>874</v>
      </c>
      <c r="G868" s="26">
        <v>7.0000000000000007E-2</v>
      </c>
      <c r="H868" s="25">
        <v>0</v>
      </c>
      <c r="I868" s="27">
        <f>ROUND(G868*H868,P4)</f>
        <v>0</v>
      </c>
      <c r="L868" s="27">
        <v>0</v>
      </c>
      <c r="M868" s="21">
        <f>ROUND(G868*L868,P4)</f>
        <v>0</v>
      </c>
      <c r="N868" s="22" t="s">
        <v>11651</v>
      </c>
      <c r="O868" s="28">
        <f>M868*AA868</f>
        <v>0</v>
      </c>
      <c r="P868" s="1">
        <v>3</v>
      </c>
      <c r="AA868" s="1">
        <f>IF(P868=1,$O$3,IF(P868=2,$O$4,$O$5))</f>
        <v>0.21</v>
      </c>
    </row>
    <row r="869" spans="1:27" x14ac:dyDescent="0.25">
      <c r="A869" s="1" t="s">
        <v>637</v>
      </c>
      <c r="E869" s="24" t="s">
        <v>13620</v>
      </c>
    </row>
    <row r="870" spans="1:27" ht="39.6" x14ac:dyDescent="0.25">
      <c r="A870" s="1" t="s">
        <v>638</v>
      </c>
      <c r="E870" s="29" t="s">
        <v>14127</v>
      </c>
    </row>
    <row r="871" spans="1:27" x14ac:dyDescent="0.25">
      <c r="A871" s="1" t="s">
        <v>640</v>
      </c>
      <c r="E871" s="24" t="s">
        <v>633</v>
      </c>
    </row>
    <row r="872" spans="1:27" ht="26.4" x14ac:dyDescent="0.25">
      <c r="A872" s="1" t="s">
        <v>631</v>
      </c>
      <c r="B872" s="1">
        <v>167</v>
      </c>
      <c r="C872" s="23" t="s">
        <v>13638</v>
      </c>
      <c r="D872" t="s">
        <v>633</v>
      </c>
      <c r="E872" s="24" t="s">
        <v>13639</v>
      </c>
      <c r="F872" s="25" t="s">
        <v>870</v>
      </c>
      <c r="G872" s="26">
        <v>23.5</v>
      </c>
      <c r="H872" s="25">
        <v>0</v>
      </c>
      <c r="I872" s="27">
        <f>ROUND(G872*H872,P4)</f>
        <v>0</v>
      </c>
      <c r="L872" s="27">
        <v>0</v>
      </c>
      <c r="M872" s="21">
        <f>ROUND(G872*L872,P4)</f>
        <v>0</v>
      </c>
      <c r="N872" s="22" t="s">
        <v>11651</v>
      </c>
      <c r="O872" s="28">
        <f>M872*AA872</f>
        <v>0</v>
      </c>
      <c r="P872" s="1">
        <v>3</v>
      </c>
      <c r="AA872" s="1">
        <f>IF(P872=1,$O$3,IF(P872=2,$O$4,$O$5))</f>
        <v>0.21</v>
      </c>
    </row>
    <row r="873" spans="1:27" ht="26.4" x14ac:dyDescent="0.25">
      <c r="A873" s="1" t="s">
        <v>637</v>
      </c>
      <c r="E873" s="24" t="s">
        <v>13639</v>
      </c>
    </row>
    <row r="874" spans="1:27" ht="39.6" x14ac:dyDescent="0.25">
      <c r="A874" s="1" t="s">
        <v>638</v>
      </c>
      <c r="E874" s="29" t="s">
        <v>14128</v>
      </c>
    </row>
    <row r="875" spans="1:27" x14ac:dyDescent="0.25">
      <c r="A875" s="1" t="s">
        <v>640</v>
      </c>
      <c r="E875" s="24" t="s">
        <v>633</v>
      </c>
    </row>
    <row r="876" spans="1:27" ht="26.4" x14ac:dyDescent="0.25">
      <c r="A876" s="1" t="s">
        <v>631</v>
      </c>
      <c r="B876" s="1">
        <v>168</v>
      </c>
      <c r="C876" s="23" t="s">
        <v>13641</v>
      </c>
      <c r="D876" t="s">
        <v>633</v>
      </c>
      <c r="E876" s="24" t="s">
        <v>13642</v>
      </c>
      <c r="F876" s="25" t="s">
        <v>647</v>
      </c>
      <c r="G876" s="26">
        <v>18</v>
      </c>
      <c r="H876" s="25">
        <v>0</v>
      </c>
      <c r="I876" s="27">
        <f>ROUND(G876*H876,P4)</f>
        <v>0</v>
      </c>
      <c r="L876" s="27">
        <v>0</v>
      </c>
      <c r="M876" s="21">
        <f>ROUND(G876*L876,P4)</f>
        <v>0</v>
      </c>
      <c r="N876" s="22" t="s">
        <v>11651</v>
      </c>
      <c r="O876" s="28">
        <f>M876*AA876</f>
        <v>0</v>
      </c>
      <c r="P876" s="1">
        <v>3</v>
      </c>
      <c r="AA876" s="1">
        <f>IF(P876=1,$O$3,IF(P876=2,$O$4,$O$5))</f>
        <v>0.21</v>
      </c>
    </row>
    <row r="877" spans="1:27" ht="26.4" x14ac:dyDescent="0.25">
      <c r="A877" s="1" t="s">
        <v>637</v>
      </c>
      <c r="E877" s="24" t="s">
        <v>13642</v>
      </c>
    </row>
    <row r="878" spans="1:27" ht="39.6" x14ac:dyDescent="0.25">
      <c r="A878" s="1" t="s">
        <v>638</v>
      </c>
      <c r="E878" s="29" t="s">
        <v>14129</v>
      </c>
    </row>
    <row r="879" spans="1:27" x14ac:dyDescent="0.25">
      <c r="A879" s="1" t="s">
        <v>640</v>
      </c>
      <c r="E879" s="24" t="s">
        <v>633</v>
      </c>
    </row>
    <row r="880" spans="1:27" x14ac:dyDescent="0.25">
      <c r="A880" s="1" t="s">
        <v>631</v>
      </c>
      <c r="B880" s="1">
        <v>169</v>
      </c>
      <c r="C880" s="23" t="s">
        <v>13644</v>
      </c>
      <c r="D880" t="s">
        <v>633</v>
      </c>
      <c r="E880" s="24" t="s">
        <v>13645</v>
      </c>
      <c r="F880" s="25" t="s">
        <v>870</v>
      </c>
      <c r="G880" s="26">
        <v>2.5</v>
      </c>
      <c r="H880" s="25">
        <v>0</v>
      </c>
      <c r="I880" s="27">
        <f>ROUND(G880*H880,P4)</f>
        <v>0</v>
      </c>
      <c r="L880" s="27">
        <v>0</v>
      </c>
      <c r="M880" s="21">
        <f>ROUND(G880*L880,P4)</f>
        <v>0</v>
      </c>
      <c r="N880" s="22" t="s">
        <v>633</v>
      </c>
      <c r="O880" s="28">
        <f>M880*AA880</f>
        <v>0</v>
      </c>
      <c r="P880" s="1">
        <v>3</v>
      </c>
      <c r="AA880" s="1">
        <f>IF(P880=1,$O$3,IF(P880=2,$O$4,$O$5))</f>
        <v>0.21</v>
      </c>
    </row>
    <row r="881" spans="1:27" x14ac:dyDescent="0.25">
      <c r="A881" s="1" t="s">
        <v>637</v>
      </c>
      <c r="E881" s="24" t="s">
        <v>13645</v>
      </c>
    </row>
    <row r="882" spans="1:27" ht="39.6" x14ac:dyDescent="0.25">
      <c r="A882" s="1" t="s">
        <v>638</v>
      </c>
      <c r="E882" s="29" t="s">
        <v>14130</v>
      </c>
    </row>
    <row r="883" spans="1:27" x14ac:dyDescent="0.25">
      <c r="A883" s="1" t="s">
        <v>640</v>
      </c>
      <c r="E883" s="24" t="s">
        <v>13505</v>
      </c>
    </row>
    <row r="884" spans="1:27" ht="26.4" x14ac:dyDescent="0.25">
      <c r="A884" s="1" t="s">
        <v>631</v>
      </c>
      <c r="B884" s="1">
        <v>170</v>
      </c>
      <c r="C884" s="23" t="s">
        <v>13647</v>
      </c>
      <c r="D884" t="s">
        <v>633</v>
      </c>
      <c r="E884" s="24" t="s">
        <v>13648</v>
      </c>
      <c r="F884" s="25" t="s">
        <v>870</v>
      </c>
      <c r="G884" s="26">
        <v>8.5</v>
      </c>
      <c r="H884" s="25">
        <v>0</v>
      </c>
      <c r="I884" s="27">
        <f>ROUND(G884*H884,P4)</f>
        <v>0</v>
      </c>
      <c r="L884" s="27">
        <v>0</v>
      </c>
      <c r="M884" s="21">
        <f>ROUND(G884*L884,P4)</f>
        <v>0</v>
      </c>
      <c r="N884" s="22" t="s">
        <v>633</v>
      </c>
      <c r="O884" s="28">
        <f>M884*AA884</f>
        <v>0</v>
      </c>
      <c r="P884" s="1">
        <v>3</v>
      </c>
      <c r="AA884" s="1">
        <f>IF(P884=1,$O$3,IF(P884=2,$O$4,$O$5))</f>
        <v>0.21</v>
      </c>
    </row>
    <row r="885" spans="1:27" ht="39.6" x14ac:dyDescent="0.25">
      <c r="A885" s="1" t="s">
        <v>637</v>
      </c>
      <c r="E885" s="24" t="s">
        <v>13649</v>
      </c>
    </row>
    <row r="886" spans="1:27" ht="39.6" x14ac:dyDescent="0.25">
      <c r="A886" s="1" t="s">
        <v>638</v>
      </c>
      <c r="E886" s="29" t="s">
        <v>14131</v>
      </c>
    </row>
    <row r="887" spans="1:27" x14ac:dyDescent="0.25">
      <c r="A887" s="1" t="s">
        <v>640</v>
      </c>
      <c r="E887" s="24" t="s">
        <v>13505</v>
      </c>
    </row>
    <row r="888" spans="1:27" x14ac:dyDescent="0.25">
      <c r="A888" s="1" t="s">
        <v>628</v>
      </c>
      <c r="C888" s="19" t="s">
        <v>13651</v>
      </c>
      <c r="E888" s="20" t="s">
        <v>13652</v>
      </c>
      <c r="L888" s="21">
        <f>SUMIFS(L889:L904,A889:A904,"P")</f>
        <v>0</v>
      </c>
      <c r="M888" s="21">
        <f>SUMIFS(M889:M904,A889:A904,"P")</f>
        <v>0</v>
      </c>
      <c r="N888" s="22"/>
    </row>
    <row r="889" spans="1:27" x14ac:dyDescent="0.25">
      <c r="A889" s="1" t="s">
        <v>631</v>
      </c>
      <c r="B889" s="1">
        <v>171</v>
      </c>
      <c r="C889" s="23" t="s">
        <v>14132</v>
      </c>
      <c r="D889" t="s">
        <v>633</v>
      </c>
      <c r="E889" s="24" t="s">
        <v>14133</v>
      </c>
      <c r="F889" s="25" t="s">
        <v>647</v>
      </c>
      <c r="G889" s="26">
        <v>106.21</v>
      </c>
      <c r="H889" s="25">
        <v>0</v>
      </c>
      <c r="I889" s="27">
        <f>ROUND(G889*H889,P4)</f>
        <v>0</v>
      </c>
      <c r="L889" s="27">
        <v>0</v>
      </c>
      <c r="M889" s="21">
        <f>ROUND(G889*L889,P4)</f>
        <v>0</v>
      </c>
      <c r="N889" s="22" t="s">
        <v>11651</v>
      </c>
      <c r="O889" s="28">
        <f>M889*AA889</f>
        <v>0</v>
      </c>
      <c r="P889" s="1">
        <v>3</v>
      </c>
      <c r="AA889" s="1">
        <f>IF(P889=1,$O$3,IF(P889=2,$O$4,$O$5))</f>
        <v>0.21</v>
      </c>
    </row>
    <row r="890" spans="1:27" x14ac:dyDescent="0.25">
      <c r="A890" s="1" t="s">
        <v>637</v>
      </c>
      <c r="E890" s="24" t="s">
        <v>14133</v>
      </c>
    </row>
    <row r="891" spans="1:27" ht="39.6" x14ac:dyDescent="0.25">
      <c r="A891" s="1" t="s">
        <v>638</v>
      </c>
      <c r="E891" s="29" t="s">
        <v>14134</v>
      </c>
    </row>
    <row r="892" spans="1:27" x14ac:dyDescent="0.25">
      <c r="A892" s="1" t="s">
        <v>640</v>
      </c>
      <c r="E892" s="24" t="s">
        <v>633</v>
      </c>
    </row>
    <row r="893" spans="1:27" x14ac:dyDescent="0.25">
      <c r="A893" s="1" t="s">
        <v>631</v>
      </c>
      <c r="B893" s="1">
        <v>172</v>
      </c>
      <c r="C893" s="23" t="s">
        <v>14135</v>
      </c>
      <c r="D893" t="s">
        <v>633</v>
      </c>
      <c r="E893" s="24" t="s">
        <v>14136</v>
      </c>
      <c r="F893" s="25" t="s">
        <v>647</v>
      </c>
      <c r="G893" s="26">
        <v>106.21</v>
      </c>
      <c r="H893" s="25">
        <v>0</v>
      </c>
      <c r="I893" s="27">
        <f>ROUND(G893*H893,P4)</f>
        <v>0</v>
      </c>
      <c r="L893" s="27">
        <v>0</v>
      </c>
      <c r="M893" s="21">
        <f>ROUND(G893*L893,P4)</f>
        <v>0</v>
      </c>
      <c r="N893" s="22" t="s">
        <v>633</v>
      </c>
      <c r="O893" s="28">
        <f>M893*AA893</f>
        <v>0</v>
      </c>
      <c r="P893" s="1">
        <v>3</v>
      </c>
      <c r="AA893" s="1">
        <f>IF(P893=1,$O$3,IF(P893=2,$O$4,$O$5))</f>
        <v>0.21</v>
      </c>
    </row>
    <row r="894" spans="1:27" x14ac:dyDescent="0.25">
      <c r="A894" s="1" t="s">
        <v>637</v>
      </c>
      <c r="E894" s="24" t="s">
        <v>14136</v>
      </c>
    </row>
    <row r="895" spans="1:27" ht="39.6" x14ac:dyDescent="0.25">
      <c r="A895" s="1" t="s">
        <v>638</v>
      </c>
      <c r="E895" s="29" t="s">
        <v>14137</v>
      </c>
    </row>
    <row r="896" spans="1:27" x14ac:dyDescent="0.25">
      <c r="A896" s="1" t="s">
        <v>640</v>
      </c>
      <c r="E896" s="24" t="s">
        <v>13505</v>
      </c>
    </row>
    <row r="897" spans="1:27" ht="26.4" x14ac:dyDescent="0.25">
      <c r="A897" s="1" t="s">
        <v>631</v>
      </c>
      <c r="B897" s="1">
        <v>173</v>
      </c>
      <c r="C897" s="23" t="s">
        <v>13659</v>
      </c>
      <c r="D897" t="s">
        <v>633</v>
      </c>
      <c r="E897" s="24" t="s">
        <v>13660</v>
      </c>
      <c r="F897" s="25" t="s">
        <v>647</v>
      </c>
      <c r="G897" s="26">
        <v>25</v>
      </c>
      <c r="H897" s="25">
        <v>0</v>
      </c>
      <c r="I897" s="27">
        <f>ROUND(G897*H897,P4)</f>
        <v>0</v>
      </c>
      <c r="L897" s="27">
        <v>0</v>
      </c>
      <c r="M897" s="21">
        <f>ROUND(G897*L897,P4)</f>
        <v>0</v>
      </c>
      <c r="N897" s="22" t="s">
        <v>11651</v>
      </c>
      <c r="O897" s="28">
        <f>M897*AA897</f>
        <v>0</v>
      </c>
      <c r="P897" s="1">
        <v>3</v>
      </c>
      <c r="AA897" s="1">
        <f>IF(P897=1,$O$3,IF(P897=2,$O$4,$O$5))</f>
        <v>0.21</v>
      </c>
    </row>
    <row r="898" spans="1:27" ht="26.4" x14ac:dyDescent="0.25">
      <c r="A898" s="1" t="s">
        <v>637</v>
      </c>
      <c r="E898" s="24" t="s">
        <v>13660</v>
      </c>
    </row>
    <row r="899" spans="1:27" ht="39.6" x14ac:dyDescent="0.25">
      <c r="A899" s="1" t="s">
        <v>638</v>
      </c>
      <c r="E899" s="29" t="s">
        <v>14138</v>
      </c>
    </row>
    <row r="900" spans="1:27" x14ac:dyDescent="0.25">
      <c r="A900" s="1" t="s">
        <v>640</v>
      </c>
      <c r="E900" s="24" t="s">
        <v>633</v>
      </c>
    </row>
    <row r="901" spans="1:27" x14ac:dyDescent="0.25">
      <c r="A901" s="1" t="s">
        <v>631</v>
      </c>
      <c r="B901" s="1">
        <v>174</v>
      </c>
      <c r="C901" s="23" t="s">
        <v>13653</v>
      </c>
      <c r="D901" t="s">
        <v>633</v>
      </c>
      <c r="E901" s="24" t="s">
        <v>13654</v>
      </c>
      <c r="F901" s="25" t="s">
        <v>874</v>
      </c>
      <c r="G901" s="26">
        <v>0.08</v>
      </c>
      <c r="H901" s="25">
        <v>0</v>
      </c>
      <c r="I901" s="27">
        <f>ROUND(G901*H901,P4)</f>
        <v>0</v>
      </c>
      <c r="L901" s="27">
        <v>0</v>
      </c>
      <c r="M901" s="21">
        <f>ROUND(G901*L901,P4)</f>
        <v>0</v>
      </c>
      <c r="N901" s="22" t="s">
        <v>11651</v>
      </c>
      <c r="O901" s="28">
        <f>M901*AA901</f>
        <v>0</v>
      </c>
      <c r="P901" s="1">
        <v>3</v>
      </c>
      <c r="AA901" s="1">
        <f>IF(P901=1,$O$3,IF(P901=2,$O$4,$O$5))</f>
        <v>0.21</v>
      </c>
    </row>
    <row r="902" spans="1:27" x14ac:dyDescent="0.25">
      <c r="A902" s="1" t="s">
        <v>637</v>
      </c>
      <c r="E902" s="24" t="s">
        <v>13654</v>
      </c>
    </row>
    <row r="903" spans="1:27" ht="39.6" x14ac:dyDescent="0.25">
      <c r="A903" s="1" t="s">
        <v>638</v>
      </c>
      <c r="E903" s="29" t="s">
        <v>14139</v>
      </c>
    </row>
    <row r="904" spans="1:27" x14ac:dyDescent="0.25">
      <c r="A904" s="1" t="s">
        <v>640</v>
      </c>
      <c r="E904" s="24" t="s">
        <v>633</v>
      </c>
    </row>
    <row r="905" spans="1:27" x14ac:dyDescent="0.25">
      <c r="A905" s="1" t="s">
        <v>628</v>
      </c>
      <c r="C905" s="19" t="s">
        <v>12063</v>
      </c>
      <c r="E905" s="20" t="s">
        <v>12064</v>
      </c>
      <c r="L905" s="21">
        <f>SUMIFS(L906:L937,A906:A937,"P")</f>
        <v>0</v>
      </c>
      <c r="M905" s="21">
        <f>SUMIFS(M906:M937,A906:A937,"P")</f>
        <v>0</v>
      </c>
      <c r="N905" s="22"/>
    </row>
    <row r="906" spans="1:27" ht="39.6" x14ac:dyDescent="0.25">
      <c r="A906" s="1" t="s">
        <v>631</v>
      </c>
      <c r="B906" s="1">
        <v>175</v>
      </c>
      <c r="C906" s="23" t="s">
        <v>12065</v>
      </c>
      <c r="D906" t="s">
        <v>633</v>
      </c>
      <c r="E906" s="24" t="s">
        <v>13665</v>
      </c>
      <c r="F906" s="25" t="s">
        <v>870</v>
      </c>
      <c r="G906" s="26">
        <v>107.104</v>
      </c>
      <c r="H906" s="25">
        <v>0</v>
      </c>
      <c r="I906" s="27">
        <f>ROUND(G906*H906,P4)</f>
        <v>0</v>
      </c>
      <c r="L906" s="27">
        <v>0</v>
      </c>
      <c r="M906" s="21">
        <f>ROUND(G906*L906,P4)</f>
        <v>0</v>
      </c>
      <c r="N906" s="22" t="s">
        <v>11651</v>
      </c>
      <c r="O906" s="28">
        <f>M906*AA906</f>
        <v>0</v>
      </c>
      <c r="P906" s="1">
        <v>3</v>
      </c>
      <c r="AA906" s="1">
        <f>IF(P906=1,$O$3,IF(P906=2,$O$4,$O$5))</f>
        <v>0.21</v>
      </c>
    </row>
    <row r="907" spans="1:27" ht="39.6" x14ac:dyDescent="0.25">
      <c r="A907" s="1" t="s">
        <v>637</v>
      </c>
      <c r="E907" s="24" t="s">
        <v>13666</v>
      </c>
    </row>
    <row r="908" spans="1:27" ht="66" x14ac:dyDescent="0.25">
      <c r="A908" s="1" t="s">
        <v>638</v>
      </c>
      <c r="E908" s="29" t="s">
        <v>14140</v>
      </c>
    </row>
    <row r="909" spans="1:27" x14ac:dyDescent="0.25">
      <c r="A909" s="1" t="s">
        <v>640</v>
      </c>
      <c r="E909" s="24" t="s">
        <v>633</v>
      </c>
    </row>
    <row r="910" spans="1:27" ht="26.4" x14ac:dyDescent="0.25">
      <c r="A910" s="1" t="s">
        <v>631</v>
      </c>
      <c r="B910" s="1">
        <v>176</v>
      </c>
      <c r="C910" s="23" t="s">
        <v>12073</v>
      </c>
      <c r="D910" t="s">
        <v>633</v>
      </c>
      <c r="E910" s="24" t="s">
        <v>14141</v>
      </c>
      <c r="F910" s="25" t="s">
        <v>647</v>
      </c>
      <c r="G910" s="26">
        <v>11</v>
      </c>
      <c r="H910" s="25">
        <v>0</v>
      </c>
      <c r="I910" s="27">
        <f>ROUND(G910*H910,P4)</f>
        <v>0</v>
      </c>
      <c r="L910" s="27">
        <v>0</v>
      </c>
      <c r="M910" s="21">
        <f>ROUND(G910*L910,P4)</f>
        <v>0</v>
      </c>
      <c r="N910" s="22" t="s">
        <v>11651</v>
      </c>
      <c r="O910" s="28">
        <f>M910*AA910</f>
        <v>0</v>
      </c>
      <c r="P910" s="1">
        <v>3</v>
      </c>
      <c r="AA910" s="1">
        <f>IF(P910=1,$O$3,IF(P910=2,$O$4,$O$5))</f>
        <v>0.21</v>
      </c>
    </row>
    <row r="911" spans="1:27" ht="26.4" x14ac:dyDescent="0.25">
      <c r="A911" s="1" t="s">
        <v>637</v>
      </c>
      <c r="E911" s="24" t="s">
        <v>14141</v>
      </c>
    </row>
    <row r="912" spans="1:27" ht="26.4" x14ac:dyDescent="0.25">
      <c r="A912" s="1" t="s">
        <v>638</v>
      </c>
      <c r="E912" s="29" t="s">
        <v>14142</v>
      </c>
    </row>
    <row r="913" spans="1:27" x14ac:dyDescent="0.25">
      <c r="A913" s="1" t="s">
        <v>640</v>
      </c>
      <c r="E913" s="24" t="s">
        <v>633</v>
      </c>
    </row>
    <row r="914" spans="1:27" ht="26.4" x14ac:dyDescent="0.25">
      <c r="A914" s="1" t="s">
        <v>631</v>
      </c>
      <c r="B914" s="1">
        <v>177</v>
      </c>
      <c r="C914" s="23" t="s">
        <v>13671</v>
      </c>
      <c r="D914" t="s">
        <v>633</v>
      </c>
      <c r="E914" s="24" t="s">
        <v>13672</v>
      </c>
      <c r="F914" s="25" t="s">
        <v>647</v>
      </c>
      <c r="G914" s="26">
        <v>19</v>
      </c>
      <c r="H914" s="25">
        <v>0</v>
      </c>
      <c r="I914" s="27">
        <f>ROUND(G914*H914,P4)</f>
        <v>0</v>
      </c>
      <c r="L914" s="27">
        <v>0</v>
      </c>
      <c r="M914" s="21">
        <f>ROUND(G914*L914,P4)</f>
        <v>0</v>
      </c>
      <c r="N914" s="22" t="s">
        <v>11651</v>
      </c>
      <c r="O914" s="28">
        <f>M914*AA914</f>
        <v>0</v>
      </c>
      <c r="P914" s="1">
        <v>3</v>
      </c>
      <c r="AA914" s="1">
        <f>IF(P914=1,$O$3,IF(P914=2,$O$4,$O$5))</f>
        <v>0.21</v>
      </c>
    </row>
    <row r="915" spans="1:27" ht="26.4" x14ac:dyDescent="0.25">
      <c r="A915" s="1" t="s">
        <v>637</v>
      </c>
      <c r="E915" s="24" t="s">
        <v>13672</v>
      </c>
    </row>
    <row r="916" spans="1:27" ht="26.4" x14ac:dyDescent="0.25">
      <c r="A916" s="1" t="s">
        <v>638</v>
      </c>
      <c r="E916" s="29" t="s">
        <v>14143</v>
      </c>
    </row>
    <row r="917" spans="1:27" x14ac:dyDescent="0.25">
      <c r="A917" s="1" t="s">
        <v>640</v>
      </c>
      <c r="E917" s="24" t="s">
        <v>633</v>
      </c>
    </row>
    <row r="918" spans="1:27" ht="26.4" x14ac:dyDescent="0.25">
      <c r="A918" s="1" t="s">
        <v>631</v>
      </c>
      <c r="B918" s="1">
        <v>178</v>
      </c>
      <c r="C918" s="23" t="s">
        <v>13674</v>
      </c>
      <c r="D918" t="s">
        <v>633</v>
      </c>
      <c r="E918" s="24" t="s">
        <v>13675</v>
      </c>
      <c r="F918" s="25" t="s">
        <v>647</v>
      </c>
      <c r="G918" s="26">
        <v>18.100000000000001</v>
      </c>
      <c r="H918" s="25">
        <v>0</v>
      </c>
      <c r="I918" s="27">
        <f>ROUND(G918*H918,P4)</f>
        <v>0</v>
      </c>
      <c r="L918" s="27">
        <v>0</v>
      </c>
      <c r="M918" s="21">
        <f>ROUND(G918*L918,P4)</f>
        <v>0</v>
      </c>
      <c r="N918" s="22" t="s">
        <v>11651</v>
      </c>
      <c r="O918" s="28">
        <f>M918*AA918</f>
        <v>0</v>
      </c>
      <c r="P918" s="1">
        <v>3</v>
      </c>
      <c r="AA918" s="1">
        <f>IF(P918=1,$O$3,IF(P918=2,$O$4,$O$5))</f>
        <v>0.21</v>
      </c>
    </row>
    <row r="919" spans="1:27" ht="26.4" x14ac:dyDescent="0.25">
      <c r="A919" s="1" t="s">
        <v>637</v>
      </c>
      <c r="E919" s="24" t="s">
        <v>13675</v>
      </c>
    </row>
    <row r="920" spans="1:27" ht="26.4" x14ac:dyDescent="0.25">
      <c r="A920" s="1" t="s">
        <v>638</v>
      </c>
      <c r="E920" s="29" t="s">
        <v>14144</v>
      </c>
    </row>
    <row r="921" spans="1:27" x14ac:dyDescent="0.25">
      <c r="A921" s="1" t="s">
        <v>640</v>
      </c>
      <c r="E921" s="24" t="s">
        <v>633</v>
      </c>
    </row>
    <row r="922" spans="1:27" ht="26.4" x14ac:dyDescent="0.25">
      <c r="A922" s="1" t="s">
        <v>631</v>
      </c>
      <c r="B922" s="1">
        <v>179</v>
      </c>
      <c r="C922" s="23" t="s">
        <v>13677</v>
      </c>
      <c r="D922" t="s">
        <v>633</v>
      </c>
      <c r="E922" s="24" t="s">
        <v>13678</v>
      </c>
      <c r="F922" s="25" t="s">
        <v>647</v>
      </c>
      <c r="G922" s="26">
        <v>18</v>
      </c>
      <c r="H922" s="25">
        <v>0</v>
      </c>
      <c r="I922" s="27">
        <f>ROUND(G922*H922,P4)</f>
        <v>0</v>
      </c>
      <c r="L922" s="27">
        <v>0</v>
      </c>
      <c r="M922" s="21">
        <f>ROUND(G922*L922,P4)</f>
        <v>0</v>
      </c>
      <c r="N922" s="22" t="s">
        <v>11651</v>
      </c>
      <c r="O922" s="28">
        <f>M922*AA922</f>
        <v>0</v>
      </c>
      <c r="P922" s="1">
        <v>3</v>
      </c>
      <c r="AA922" s="1">
        <f>IF(P922=1,$O$3,IF(P922=2,$O$4,$O$5))</f>
        <v>0.21</v>
      </c>
    </row>
    <row r="923" spans="1:27" ht="26.4" x14ac:dyDescent="0.25">
      <c r="A923" s="1" t="s">
        <v>637</v>
      </c>
      <c r="E923" s="24" t="s">
        <v>13678</v>
      </c>
    </row>
    <row r="924" spans="1:27" x14ac:dyDescent="0.25">
      <c r="A924" s="1" t="s">
        <v>638</v>
      </c>
      <c r="E924" s="29" t="s">
        <v>14145</v>
      </c>
    </row>
    <row r="925" spans="1:27" x14ac:dyDescent="0.25">
      <c r="A925" s="1" t="s">
        <v>640</v>
      </c>
      <c r="E925" s="24" t="s">
        <v>633</v>
      </c>
    </row>
    <row r="926" spans="1:27" ht="26.4" x14ac:dyDescent="0.25">
      <c r="A926" s="1" t="s">
        <v>631</v>
      </c>
      <c r="B926" s="1">
        <v>180</v>
      </c>
      <c r="C926" s="23" t="s">
        <v>13680</v>
      </c>
      <c r="D926" t="s">
        <v>633</v>
      </c>
      <c r="E926" s="24" t="s">
        <v>13681</v>
      </c>
      <c r="F926" s="25" t="s">
        <v>657</v>
      </c>
      <c r="G926" s="26">
        <v>2</v>
      </c>
      <c r="H926" s="25">
        <v>0</v>
      </c>
      <c r="I926" s="27">
        <f>ROUND(G926*H926,P4)</f>
        <v>0</v>
      </c>
      <c r="L926" s="27">
        <v>0</v>
      </c>
      <c r="M926" s="21">
        <f>ROUND(G926*L926,P4)</f>
        <v>0</v>
      </c>
      <c r="N926" s="22" t="s">
        <v>11651</v>
      </c>
      <c r="O926" s="28">
        <f>M926*AA926</f>
        <v>0</v>
      </c>
      <c r="P926" s="1">
        <v>3</v>
      </c>
      <c r="AA926" s="1">
        <f>IF(P926=1,$O$3,IF(P926=2,$O$4,$O$5))</f>
        <v>0.21</v>
      </c>
    </row>
    <row r="927" spans="1:27" ht="26.4" x14ac:dyDescent="0.25">
      <c r="A927" s="1" t="s">
        <v>637</v>
      </c>
      <c r="E927" s="24" t="s">
        <v>13681</v>
      </c>
    </row>
    <row r="928" spans="1:27" x14ac:dyDescent="0.25">
      <c r="A928" s="1" t="s">
        <v>638</v>
      </c>
      <c r="E928" s="29" t="s">
        <v>14146</v>
      </c>
    </row>
    <row r="929" spans="1:27" x14ac:dyDescent="0.25">
      <c r="A929" s="1" t="s">
        <v>640</v>
      </c>
      <c r="E929" s="24" t="s">
        <v>633</v>
      </c>
    </row>
    <row r="930" spans="1:27" ht="26.4" x14ac:dyDescent="0.25">
      <c r="A930" s="1" t="s">
        <v>631</v>
      </c>
      <c r="B930" s="1">
        <v>181</v>
      </c>
      <c r="C930" s="23" t="s">
        <v>13683</v>
      </c>
      <c r="D930" t="s">
        <v>633</v>
      </c>
      <c r="E930" s="24" t="s">
        <v>13684</v>
      </c>
      <c r="F930" s="25" t="s">
        <v>647</v>
      </c>
      <c r="G930" s="26">
        <v>8</v>
      </c>
      <c r="H930" s="25">
        <v>0</v>
      </c>
      <c r="I930" s="27">
        <f>ROUND(G930*H930,P4)</f>
        <v>0</v>
      </c>
      <c r="L930" s="27">
        <v>0</v>
      </c>
      <c r="M930" s="21">
        <f>ROUND(G930*L930,P4)</f>
        <v>0</v>
      </c>
      <c r="N930" s="22" t="s">
        <v>11651</v>
      </c>
      <c r="O930" s="28">
        <f>M930*AA930</f>
        <v>0</v>
      </c>
      <c r="P930" s="1">
        <v>3</v>
      </c>
      <c r="AA930" s="1">
        <f>IF(P930=1,$O$3,IF(P930=2,$O$4,$O$5))</f>
        <v>0.21</v>
      </c>
    </row>
    <row r="931" spans="1:27" ht="26.4" x14ac:dyDescent="0.25">
      <c r="A931" s="1" t="s">
        <v>637</v>
      </c>
      <c r="E931" s="24" t="s">
        <v>13684</v>
      </c>
    </row>
    <row r="932" spans="1:27" x14ac:dyDescent="0.25">
      <c r="A932" s="1" t="s">
        <v>638</v>
      </c>
      <c r="E932" s="29" t="s">
        <v>14147</v>
      </c>
    </row>
    <row r="933" spans="1:27" x14ac:dyDescent="0.25">
      <c r="A933" s="1" t="s">
        <v>640</v>
      </c>
      <c r="E933" s="24" t="s">
        <v>633</v>
      </c>
    </row>
    <row r="934" spans="1:27" ht="26.4" x14ac:dyDescent="0.25">
      <c r="A934" s="1" t="s">
        <v>631</v>
      </c>
      <c r="B934" s="1">
        <v>182</v>
      </c>
      <c r="C934" s="23" t="s">
        <v>14148</v>
      </c>
      <c r="D934" t="s">
        <v>633</v>
      </c>
      <c r="E934" s="24" t="s">
        <v>14149</v>
      </c>
      <c r="F934" s="25" t="s">
        <v>647</v>
      </c>
      <c r="G934" s="26">
        <v>4.8</v>
      </c>
      <c r="H934" s="25">
        <v>0</v>
      </c>
      <c r="I934" s="27">
        <f>ROUND(G934*H934,P4)</f>
        <v>0</v>
      </c>
      <c r="L934" s="27">
        <v>0</v>
      </c>
      <c r="M934" s="21">
        <f>ROUND(G934*L934,P4)</f>
        <v>0</v>
      </c>
      <c r="N934" s="22" t="s">
        <v>633</v>
      </c>
      <c r="O934" s="28">
        <f>M934*AA934</f>
        <v>0</v>
      </c>
      <c r="P934" s="1">
        <v>3</v>
      </c>
      <c r="AA934" s="1">
        <f>IF(P934=1,$O$3,IF(P934=2,$O$4,$O$5))</f>
        <v>0.21</v>
      </c>
    </row>
    <row r="935" spans="1:27" ht="26.4" x14ac:dyDescent="0.25">
      <c r="A935" s="1" t="s">
        <v>637</v>
      </c>
      <c r="E935" s="24" t="s">
        <v>14149</v>
      </c>
    </row>
    <row r="936" spans="1:27" ht="26.4" x14ac:dyDescent="0.25">
      <c r="A936" s="1" t="s">
        <v>638</v>
      </c>
      <c r="E936" s="29" t="s">
        <v>14150</v>
      </c>
    </row>
    <row r="937" spans="1:27" x14ac:dyDescent="0.25">
      <c r="A937" s="1" t="s">
        <v>640</v>
      </c>
      <c r="E937" s="24" t="s">
        <v>13505</v>
      </c>
    </row>
    <row r="938" spans="1:27" x14ac:dyDescent="0.25">
      <c r="A938" s="1" t="s">
        <v>628</v>
      </c>
      <c r="C938" s="19" t="s">
        <v>12094</v>
      </c>
      <c r="E938" s="20" t="s">
        <v>12095</v>
      </c>
      <c r="L938" s="21">
        <f>SUMIFS(L939:L950,A939:A950,"P")</f>
        <v>0</v>
      </c>
      <c r="M938" s="21">
        <f>SUMIFS(M939:M950,A939:A950,"P")</f>
        <v>0</v>
      </c>
      <c r="N938" s="22"/>
    </row>
    <row r="939" spans="1:27" ht="26.4" x14ac:dyDescent="0.25">
      <c r="A939" s="1" t="s">
        <v>631</v>
      </c>
      <c r="B939" s="1">
        <v>183</v>
      </c>
      <c r="C939" s="23" t="s">
        <v>12104</v>
      </c>
      <c r="D939" t="s">
        <v>633</v>
      </c>
      <c r="E939" s="24" t="s">
        <v>13691</v>
      </c>
      <c r="F939" s="25" t="s">
        <v>870</v>
      </c>
      <c r="G939" s="26">
        <v>107.104</v>
      </c>
      <c r="H939" s="25">
        <v>0</v>
      </c>
      <c r="I939" s="27">
        <f>ROUND(G939*H939,P4)</f>
        <v>0</v>
      </c>
      <c r="L939" s="27">
        <v>0</v>
      </c>
      <c r="M939" s="21">
        <f>ROUND(G939*L939,P4)</f>
        <v>0</v>
      </c>
      <c r="N939" s="22" t="s">
        <v>11651</v>
      </c>
      <c r="O939" s="28">
        <f>M939*AA939</f>
        <v>0</v>
      </c>
      <c r="P939" s="1">
        <v>3</v>
      </c>
      <c r="AA939" s="1">
        <f>IF(P939=1,$O$3,IF(P939=2,$O$4,$O$5))</f>
        <v>0.21</v>
      </c>
    </row>
    <row r="940" spans="1:27" ht="26.4" x14ac:dyDescent="0.25">
      <c r="A940" s="1" t="s">
        <v>637</v>
      </c>
      <c r="E940" s="24" t="s">
        <v>13691</v>
      </c>
    </row>
    <row r="941" spans="1:27" ht="52.8" x14ac:dyDescent="0.25">
      <c r="A941" s="1" t="s">
        <v>638</v>
      </c>
      <c r="E941" s="29" t="s">
        <v>14151</v>
      </c>
    </row>
    <row r="942" spans="1:27" x14ac:dyDescent="0.25">
      <c r="A942" s="1" t="s">
        <v>640</v>
      </c>
      <c r="E942" s="24" t="s">
        <v>633</v>
      </c>
    </row>
    <row r="943" spans="1:27" ht="26.4" x14ac:dyDescent="0.25">
      <c r="A943" s="1" t="s">
        <v>631</v>
      </c>
      <c r="B943" s="1">
        <v>184</v>
      </c>
      <c r="C943" s="23" t="s">
        <v>12096</v>
      </c>
      <c r="D943" t="s">
        <v>633</v>
      </c>
      <c r="E943" s="24" t="s">
        <v>13689</v>
      </c>
      <c r="F943" s="25" t="s">
        <v>870</v>
      </c>
      <c r="G943" s="26">
        <v>107.104</v>
      </c>
      <c r="H943" s="25">
        <v>0</v>
      </c>
      <c r="I943" s="27">
        <f>ROUND(G943*H943,P4)</f>
        <v>0</v>
      </c>
      <c r="L943" s="27">
        <v>0</v>
      </c>
      <c r="M943" s="21">
        <f>ROUND(G943*L943,P4)</f>
        <v>0</v>
      </c>
      <c r="N943" s="22" t="s">
        <v>11651</v>
      </c>
      <c r="O943" s="28">
        <f>M943*AA943</f>
        <v>0</v>
      </c>
      <c r="P943" s="1">
        <v>3</v>
      </c>
      <c r="AA943" s="1">
        <f>IF(P943=1,$O$3,IF(P943=2,$O$4,$O$5))</f>
        <v>0.21</v>
      </c>
    </row>
    <row r="944" spans="1:27" ht="26.4" x14ac:dyDescent="0.25">
      <c r="A944" s="1" t="s">
        <v>637</v>
      </c>
      <c r="E944" s="24" t="s">
        <v>13689</v>
      </c>
    </row>
    <row r="945" spans="1:27" ht="39.6" x14ac:dyDescent="0.25">
      <c r="A945" s="1" t="s">
        <v>638</v>
      </c>
      <c r="E945" s="29" t="s">
        <v>14152</v>
      </c>
    </row>
    <row r="946" spans="1:27" x14ac:dyDescent="0.25">
      <c r="A946" s="1" t="s">
        <v>640</v>
      </c>
      <c r="E946" s="24" t="s">
        <v>633</v>
      </c>
    </row>
    <row r="947" spans="1:27" x14ac:dyDescent="0.25">
      <c r="A947" s="1" t="s">
        <v>631</v>
      </c>
      <c r="B947" s="1">
        <v>185</v>
      </c>
      <c r="C947" s="23" t="s">
        <v>13693</v>
      </c>
      <c r="D947" t="s">
        <v>633</v>
      </c>
      <c r="E947" s="24" t="s">
        <v>13694</v>
      </c>
      <c r="F947" s="25" t="s">
        <v>647</v>
      </c>
      <c r="G947" s="26">
        <v>37</v>
      </c>
      <c r="H947" s="25">
        <v>0</v>
      </c>
      <c r="I947" s="27">
        <f>ROUND(G947*H947,P4)</f>
        <v>0</v>
      </c>
      <c r="L947" s="27">
        <v>0</v>
      </c>
      <c r="M947" s="21">
        <f>ROUND(G947*L947,P4)</f>
        <v>0</v>
      </c>
      <c r="N947" s="22" t="s">
        <v>633</v>
      </c>
      <c r="O947" s="28">
        <f>M947*AA947</f>
        <v>0</v>
      </c>
      <c r="P947" s="1">
        <v>3</v>
      </c>
      <c r="AA947" s="1">
        <f>IF(P947=1,$O$3,IF(P947=2,$O$4,$O$5))</f>
        <v>0.21</v>
      </c>
    </row>
    <row r="948" spans="1:27" x14ac:dyDescent="0.25">
      <c r="A948" s="1" t="s">
        <v>637</v>
      </c>
      <c r="E948" s="24" t="s">
        <v>13694</v>
      </c>
    </row>
    <row r="949" spans="1:27" ht="39.6" x14ac:dyDescent="0.25">
      <c r="A949" s="1" t="s">
        <v>638</v>
      </c>
      <c r="E949" s="29" t="s">
        <v>14153</v>
      </c>
    </row>
    <row r="950" spans="1:27" x14ac:dyDescent="0.25">
      <c r="A950" s="1" t="s">
        <v>640</v>
      </c>
      <c r="E950" s="24" t="s">
        <v>13505</v>
      </c>
    </row>
    <row r="951" spans="1:27" x14ac:dyDescent="0.25">
      <c r="A951" s="1" t="s">
        <v>628</v>
      </c>
      <c r="C951" s="19" t="s">
        <v>12121</v>
      </c>
      <c r="E951" s="20" t="s">
        <v>12122</v>
      </c>
      <c r="L951" s="21">
        <f>SUMIFS(L952:L967,A952:A967,"P")</f>
        <v>0</v>
      </c>
      <c r="M951" s="21">
        <f>SUMIFS(M952:M967,A952:A967,"P")</f>
        <v>0</v>
      </c>
      <c r="N951" s="22"/>
    </row>
    <row r="952" spans="1:27" ht="26.4" x14ac:dyDescent="0.25">
      <c r="A952" s="1" t="s">
        <v>631</v>
      </c>
      <c r="B952" s="1">
        <v>186</v>
      </c>
      <c r="C952" s="23" t="s">
        <v>12126</v>
      </c>
      <c r="D952" t="s">
        <v>633</v>
      </c>
      <c r="E952" s="24" t="s">
        <v>13703</v>
      </c>
      <c r="F952" s="25" t="s">
        <v>870</v>
      </c>
      <c r="G952" s="26">
        <v>71.400000000000006</v>
      </c>
      <c r="H952" s="25">
        <v>0</v>
      </c>
      <c r="I952" s="27">
        <f>ROUND(G952*H952,P4)</f>
        <v>0</v>
      </c>
      <c r="L952" s="27">
        <v>0</v>
      </c>
      <c r="M952" s="21">
        <f>ROUND(G952*L952,P4)</f>
        <v>0</v>
      </c>
      <c r="N952" s="22" t="s">
        <v>11651</v>
      </c>
      <c r="O952" s="28">
        <f>M952*AA952</f>
        <v>0</v>
      </c>
      <c r="P952" s="1">
        <v>3</v>
      </c>
      <c r="AA952" s="1">
        <f>IF(P952=1,$O$3,IF(P952=2,$O$4,$O$5))</f>
        <v>0.21</v>
      </c>
    </row>
    <row r="953" spans="1:27" ht="39.6" x14ac:dyDescent="0.25">
      <c r="A953" s="1" t="s">
        <v>637</v>
      </c>
      <c r="E953" s="24" t="s">
        <v>13704</v>
      </c>
    </row>
    <row r="954" spans="1:27" ht="105.6" x14ac:dyDescent="0.25">
      <c r="A954" s="1" t="s">
        <v>638</v>
      </c>
      <c r="E954" s="29" t="s">
        <v>14154</v>
      </c>
    </row>
    <row r="955" spans="1:27" x14ac:dyDescent="0.25">
      <c r="A955" s="1" t="s">
        <v>640</v>
      </c>
      <c r="E955" s="24" t="s">
        <v>633</v>
      </c>
    </row>
    <row r="956" spans="1:27" x14ac:dyDescent="0.25">
      <c r="A956" s="1" t="s">
        <v>631</v>
      </c>
      <c r="B956" s="1">
        <v>187</v>
      </c>
      <c r="C956" s="23" t="s">
        <v>12129</v>
      </c>
      <c r="D956" t="s">
        <v>633</v>
      </c>
      <c r="E956" s="24" t="s">
        <v>13706</v>
      </c>
      <c r="F956" s="25" t="s">
        <v>870</v>
      </c>
      <c r="G956" s="26">
        <v>66.962000000000003</v>
      </c>
      <c r="H956" s="25">
        <v>0</v>
      </c>
      <c r="I956" s="27">
        <f>ROUND(G956*H956,P4)</f>
        <v>0</v>
      </c>
      <c r="L956" s="27">
        <v>0</v>
      </c>
      <c r="M956" s="21">
        <f>ROUND(G956*L956,P4)</f>
        <v>0</v>
      </c>
      <c r="N956" s="22" t="s">
        <v>11651</v>
      </c>
      <c r="O956" s="28">
        <f>M956*AA956</f>
        <v>0</v>
      </c>
      <c r="P956" s="1">
        <v>3</v>
      </c>
      <c r="AA956" s="1">
        <f>IF(P956=1,$O$3,IF(P956=2,$O$4,$O$5))</f>
        <v>0.21</v>
      </c>
    </row>
    <row r="957" spans="1:27" x14ac:dyDescent="0.25">
      <c r="A957" s="1" t="s">
        <v>637</v>
      </c>
      <c r="E957" s="24" t="s">
        <v>13706</v>
      </c>
    </row>
    <row r="958" spans="1:27" ht="105.6" x14ac:dyDescent="0.25">
      <c r="A958" s="1" t="s">
        <v>638</v>
      </c>
      <c r="E958" s="29" t="s">
        <v>14155</v>
      </c>
    </row>
    <row r="959" spans="1:27" x14ac:dyDescent="0.25">
      <c r="A959" s="1" t="s">
        <v>640</v>
      </c>
      <c r="E959" s="24" t="s">
        <v>633</v>
      </c>
    </row>
    <row r="960" spans="1:27" x14ac:dyDescent="0.25">
      <c r="A960" s="1" t="s">
        <v>631</v>
      </c>
      <c r="B960" s="1">
        <v>188</v>
      </c>
      <c r="C960" s="23" t="s">
        <v>13696</v>
      </c>
      <c r="D960" t="s">
        <v>633</v>
      </c>
      <c r="E960" s="24" t="s">
        <v>13697</v>
      </c>
      <c r="F960" s="25" t="s">
        <v>870</v>
      </c>
      <c r="G960" s="26">
        <v>66.962000000000003</v>
      </c>
      <c r="H960" s="25">
        <v>0</v>
      </c>
      <c r="I960" s="27">
        <f>ROUND(G960*H960,P4)</f>
        <v>0</v>
      </c>
      <c r="L960" s="27">
        <v>0</v>
      </c>
      <c r="M960" s="21">
        <f>ROUND(G960*L960,P4)</f>
        <v>0</v>
      </c>
      <c r="N960" s="22" t="s">
        <v>11651</v>
      </c>
      <c r="O960" s="28">
        <f>M960*AA960</f>
        <v>0</v>
      </c>
      <c r="P960" s="1">
        <v>3</v>
      </c>
      <c r="AA960" s="1">
        <f>IF(P960=1,$O$3,IF(P960=2,$O$4,$O$5))</f>
        <v>0.21</v>
      </c>
    </row>
    <row r="961" spans="1:27" x14ac:dyDescent="0.25">
      <c r="A961" s="1" t="s">
        <v>637</v>
      </c>
      <c r="E961" s="24" t="s">
        <v>13697</v>
      </c>
    </row>
    <row r="962" spans="1:27" x14ac:dyDescent="0.25">
      <c r="A962" s="1" t="s">
        <v>638</v>
      </c>
      <c r="E962" s="29" t="s">
        <v>14156</v>
      </c>
    </row>
    <row r="963" spans="1:27" x14ac:dyDescent="0.25">
      <c r="A963" s="1" t="s">
        <v>640</v>
      </c>
      <c r="E963" s="24" t="s">
        <v>633</v>
      </c>
    </row>
    <row r="964" spans="1:27" ht="26.4" x14ac:dyDescent="0.25">
      <c r="A964" s="1" t="s">
        <v>631</v>
      </c>
      <c r="B964" s="1">
        <v>189</v>
      </c>
      <c r="C964" s="23" t="s">
        <v>13708</v>
      </c>
      <c r="D964" t="s">
        <v>633</v>
      </c>
      <c r="E964" s="24" t="s">
        <v>13709</v>
      </c>
      <c r="F964" s="25" t="s">
        <v>647</v>
      </c>
      <c r="G964" s="26">
        <v>77.239999999999995</v>
      </c>
      <c r="H964" s="25">
        <v>0</v>
      </c>
      <c r="I964" s="27">
        <f>ROUND(G964*H964,P4)</f>
        <v>0</v>
      </c>
      <c r="L964" s="27">
        <v>0</v>
      </c>
      <c r="M964" s="21">
        <f>ROUND(G964*L964,P4)</f>
        <v>0</v>
      </c>
      <c r="N964" s="22" t="s">
        <v>11651</v>
      </c>
      <c r="O964" s="28">
        <f>M964*AA964</f>
        <v>0</v>
      </c>
      <c r="P964" s="1">
        <v>3</v>
      </c>
      <c r="AA964" s="1">
        <f>IF(P964=1,$O$3,IF(P964=2,$O$4,$O$5))</f>
        <v>0.21</v>
      </c>
    </row>
    <row r="965" spans="1:27" ht="26.4" x14ac:dyDescent="0.25">
      <c r="A965" s="1" t="s">
        <v>637</v>
      </c>
      <c r="E965" s="24" t="s">
        <v>13709</v>
      </c>
    </row>
    <row r="966" spans="1:27" ht="118.8" x14ac:dyDescent="0.25">
      <c r="A966" s="1" t="s">
        <v>638</v>
      </c>
      <c r="E966" s="29" t="s">
        <v>14157</v>
      </c>
    </row>
    <row r="967" spans="1:27" x14ac:dyDescent="0.25">
      <c r="A967" s="1" t="s">
        <v>640</v>
      </c>
      <c r="E967" s="24" t="s">
        <v>633</v>
      </c>
    </row>
    <row r="968" spans="1:27" x14ac:dyDescent="0.25">
      <c r="A968" s="1" t="s">
        <v>628</v>
      </c>
      <c r="C968" s="19" t="s">
        <v>13711</v>
      </c>
      <c r="E968" s="20" t="s">
        <v>13712</v>
      </c>
      <c r="L968" s="21">
        <f>SUMIFS(L969:L1004,A969:A1004,"P")</f>
        <v>0</v>
      </c>
      <c r="M968" s="21">
        <f>SUMIFS(M969:M1004,A969:A1004,"P")</f>
        <v>0</v>
      </c>
      <c r="N968" s="22"/>
    </row>
    <row r="969" spans="1:27" ht="39.6" x14ac:dyDescent="0.25">
      <c r="A969" s="1" t="s">
        <v>631</v>
      </c>
      <c r="B969" s="1">
        <v>190</v>
      </c>
      <c r="C969" s="23" t="s">
        <v>14158</v>
      </c>
      <c r="D969" t="s">
        <v>633</v>
      </c>
      <c r="E969" s="24" t="s">
        <v>14159</v>
      </c>
      <c r="F969" s="25" t="s">
        <v>4663</v>
      </c>
      <c r="G969" s="26">
        <v>1</v>
      </c>
      <c r="H969" s="25">
        <v>0</v>
      </c>
      <c r="I969" s="27">
        <f>ROUND(G969*H969,P4)</f>
        <v>0</v>
      </c>
      <c r="L969" s="27">
        <v>0</v>
      </c>
      <c r="M969" s="21">
        <f>ROUND(G969*L969,P4)</f>
        <v>0</v>
      </c>
      <c r="N969" s="22" t="s">
        <v>633</v>
      </c>
      <c r="O969" s="28">
        <f>M969*AA969</f>
        <v>0</v>
      </c>
      <c r="P969" s="1">
        <v>3</v>
      </c>
      <c r="AA969" s="1">
        <f>IF(P969=1,$O$3,IF(P969=2,$O$4,$O$5))</f>
        <v>0.21</v>
      </c>
    </row>
    <row r="970" spans="1:27" ht="39.6" x14ac:dyDescent="0.25">
      <c r="A970" s="1" t="s">
        <v>637</v>
      </c>
      <c r="E970" s="24" t="s">
        <v>14160</v>
      </c>
    </row>
    <row r="971" spans="1:27" x14ac:dyDescent="0.25">
      <c r="A971" s="1" t="s">
        <v>638</v>
      </c>
      <c r="E971" s="29" t="s">
        <v>5446</v>
      </c>
    </row>
    <row r="972" spans="1:27" x14ac:dyDescent="0.25">
      <c r="A972" s="1" t="s">
        <v>640</v>
      </c>
      <c r="E972" s="24" t="s">
        <v>13505</v>
      </c>
    </row>
    <row r="973" spans="1:27" x14ac:dyDescent="0.25">
      <c r="A973" s="1" t="s">
        <v>631</v>
      </c>
      <c r="B973" s="1">
        <v>191</v>
      </c>
      <c r="C973" s="23" t="s">
        <v>14161</v>
      </c>
      <c r="D973" t="s">
        <v>633</v>
      </c>
      <c r="E973" s="24" t="s">
        <v>13717</v>
      </c>
      <c r="F973" s="25" t="s">
        <v>4663</v>
      </c>
      <c r="G973" s="26">
        <v>1</v>
      </c>
      <c r="H973" s="25">
        <v>0</v>
      </c>
      <c r="I973" s="27">
        <f>ROUND(G973*H973,P4)</f>
        <v>0</v>
      </c>
      <c r="L973" s="27">
        <v>0</v>
      </c>
      <c r="M973" s="21">
        <f>ROUND(G973*L973,P4)</f>
        <v>0</v>
      </c>
      <c r="N973" s="22" t="s">
        <v>633</v>
      </c>
      <c r="O973" s="28">
        <f>M973*AA973</f>
        <v>0</v>
      </c>
      <c r="P973" s="1">
        <v>3</v>
      </c>
      <c r="AA973" s="1">
        <f>IF(P973=1,$O$3,IF(P973=2,$O$4,$O$5))</f>
        <v>0.21</v>
      </c>
    </row>
    <row r="974" spans="1:27" x14ac:dyDescent="0.25">
      <c r="A974" s="1" t="s">
        <v>637</v>
      </c>
      <c r="E974" s="24" t="s">
        <v>13717</v>
      </c>
    </row>
    <row r="975" spans="1:27" x14ac:dyDescent="0.25">
      <c r="A975" s="1" t="s">
        <v>638</v>
      </c>
      <c r="E975" s="29" t="s">
        <v>5446</v>
      </c>
    </row>
    <row r="976" spans="1:27" x14ac:dyDescent="0.25">
      <c r="A976" s="1" t="s">
        <v>640</v>
      </c>
      <c r="E976" s="24" t="s">
        <v>13505</v>
      </c>
    </row>
    <row r="977" spans="1:27" x14ac:dyDescent="0.25">
      <c r="A977" s="1" t="s">
        <v>631</v>
      </c>
      <c r="B977" s="1">
        <v>192</v>
      </c>
      <c r="C977" s="23" t="s">
        <v>14162</v>
      </c>
      <c r="D977" t="s">
        <v>633</v>
      </c>
      <c r="E977" s="24" t="s">
        <v>13719</v>
      </c>
      <c r="F977" s="25" t="s">
        <v>4663</v>
      </c>
      <c r="G977" s="26">
        <v>1</v>
      </c>
      <c r="H977" s="25">
        <v>0</v>
      </c>
      <c r="I977" s="27">
        <f>ROUND(G977*H977,P4)</f>
        <v>0</v>
      </c>
      <c r="L977" s="27">
        <v>0</v>
      </c>
      <c r="M977" s="21">
        <f>ROUND(G977*L977,P4)</f>
        <v>0</v>
      </c>
      <c r="N977" s="22" t="s">
        <v>633</v>
      </c>
      <c r="O977" s="28">
        <f>M977*AA977</f>
        <v>0</v>
      </c>
      <c r="P977" s="1">
        <v>3</v>
      </c>
      <c r="AA977" s="1">
        <f>IF(P977=1,$O$3,IF(P977=2,$O$4,$O$5))</f>
        <v>0.21</v>
      </c>
    </row>
    <row r="978" spans="1:27" x14ac:dyDescent="0.25">
      <c r="A978" s="1" t="s">
        <v>637</v>
      </c>
      <c r="E978" s="24" t="s">
        <v>13719</v>
      </c>
    </row>
    <row r="979" spans="1:27" x14ac:dyDescent="0.25">
      <c r="A979" s="1" t="s">
        <v>638</v>
      </c>
      <c r="E979" s="29" t="s">
        <v>5446</v>
      </c>
    </row>
    <row r="980" spans="1:27" x14ac:dyDescent="0.25">
      <c r="A980" s="1" t="s">
        <v>640</v>
      </c>
      <c r="E980" s="24" t="s">
        <v>13505</v>
      </c>
    </row>
    <row r="981" spans="1:27" x14ac:dyDescent="0.25">
      <c r="A981" s="1" t="s">
        <v>631</v>
      </c>
      <c r="B981" s="1">
        <v>193</v>
      </c>
      <c r="C981" s="23" t="s">
        <v>14163</v>
      </c>
      <c r="D981" t="s">
        <v>633</v>
      </c>
      <c r="E981" s="24" t="s">
        <v>13721</v>
      </c>
      <c r="F981" s="25" t="s">
        <v>4663</v>
      </c>
      <c r="G981" s="26">
        <v>1</v>
      </c>
      <c r="H981" s="25">
        <v>0</v>
      </c>
      <c r="I981" s="27">
        <f>ROUND(G981*H981,P4)</f>
        <v>0</v>
      </c>
      <c r="L981" s="27">
        <v>0</v>
      </c>
      <c r="M981" s="21">
        <f>ROUND(G981*L981,P4)</f>
        <v>0</v>
      </c>
      <c r="N981" s="22" t="s">
        <v>633</v>
      </c>
      <c r="O981" s="28">
        <f>M981*AA981</f>
        <v>0</v>
      </c>
      <c r="P981" s="1">
        <v>3</v>
      </c>
      <c r="AA981" s="1">
        <f>IF(P981=1,$O$3,IF(P981=2,$O$4,$O$5))</f>
        <v>0.21</v>
      </c>
    </row>
    <row r="982" spans="1:27" x14ac:dyDescent="0.25">
      <c r="A982" s="1" t="s">
        <v>637</v>
      </c>
      <c r="E982" s="24" t="s">
        <v>13721</v>
      </c>
    </row>
    <row r="983" spans="1:27" x14ac:dyDescent="0.25">
      <c r="A983" s="1" t="s">
        <v>638</v>
      </c>
      <c r="E983" s="29" t="s">
        <v>5446</v>
      </c>
    </row>
    <row r="984" spans="1:27" x14ac:dyDescent="0.25">
      <c r="A984" s="1" t="s">
        <v>640</v>
      </c>
      <c r="E984" s="24" t="s">
        <v>13505</v>
      </c>
    </row>
    <row r="985" spans="1:27" x14ac:dyDescent="0.25">
      <c r="A985" s="1" t="s">
        <v>631</v>
      </c>
      <c r="B985" s="1">
        <v>194</v>
      </c>
      <c r="C985" s="23" t="s">
        <v>14164</v>
      </c>
      <c r="D985" t="s">
        <v>633</v>
      </c>
      <c r="E985" s="24" t="s">
        <v>14165</v>
      </c>
      <c r="F985" s="25" t="s">
        <v>4663</v>
      </c>
      <c r="G985" s="26">
        <v>1</v>
      </c>
      <c r="H985" s="25">
        <v>0</v>
      </c>
      <c r="I985" s="27">
        <f>ROUND(G985*H985,P4)</f>
        <v>0</v>
      </c>
      <c r="L985" s="27">
        <v>0</v>
      </c>
      <c r="M985" s="21">
        <f>ROUND(G985*L985,P4)</f>
        <v>0</v>
      </c>
      <c r="N985" s="22" t="s">
        <v>633</v>
      </c>
      <c r="O985" s="28">
        <f>M985*AA985</f>
        <v>0</v>
      </c>
      <c r="P985" s="1">
        <v>3</v>
      </c>
      <c r="AA985" s="1">
        <f>IF(P985=1,$O$3,IF(P985=2,$O$4,$O$5))</f>
        <v>0.21</v>
      </c>
    </row>
    <row r="986" spans="1:27" x14ac:dyDescent="0.25">
      <c r="A986" s="1" t="s">
        <v>637</v>
      </c>
      <c r="E986" s="24" t="s">
        <v>14165</v>
      </c>
    </row>
    <row r="987" spans="1:27" x14ac:dyDescent="0.25">
      <c r="A987" s="1" t="s">
        <v>638</v>
      </c>
      <c r="E987" s="29" t="s">
        <v>5446</v>
      </c>
    </row>
    <row r="988" spans="1:27" x14ac:dyDescent="0.25">
      <c r="A988" s="1" t="s">
        <v>640</v>
      </c>
      <c r="E988" s="24" t="s">
        <v>13505</v>
      </c>
    </row>
    <row r="989" spans="1:27" x14ac:dyDescent="0.25">
      <c r="A989" s="1" t="s">
        <v>631</v>
      </c>
      <c r="B989" s="1">
        <v>195</v>
      </c>
      <c r="C989" s="23" t="s">
        <v>14166</v>
      </c>
      <c r="D989" t="s">
        <v>633</v>
      </c>
      <c r="E989" s="24" t="s">
        <v>13725</v>
      </c>
      <c r="F989" s="25" t="s">
        <v>870</v>
      </c>
      <c r="G989" s="26">
        <v>1</v>
      </c>
      <c r="H989" s="25">
        <v>0</v>
      </c>
      <c r="I989" s="27">
        <f>ROUND(G989*H989,P4)</f>
        <v>0</v>
      </c>
      <c r="L989" s="27">
        <v>0</v>
      </c>
      <c r="M989" s="21">
        <f>ROUND(G989*L989,P4)</f>
        <v>0</v>
      </c>
      <c r="N989" s="22" t="s">
        <v>633</v>
      </c>
      <c r="O989" s="28">
        <f>M989*AA989</f>
        <v>0</v>
      </c>
      <c r="P989" s="1">
        <v>3</v>
      </c>
      <c r="AA989" s="1">
        <f>IF(P989=1,$O$3,IF(P989=2,$O$4,$O$5))</f>
        <v>0.21</v>
      </c>
    </row>
    <row r="990" spans="1:27" x14ac:dyDescent="0.25">
      <c r="A990" s="1" t="s">
        <v>637</v>
      </c>
      <c r="E990" s="24" t="s">
        <v>13725</v>
      </c>
    </row>
    <row r="991" spans="1:27" x14ac:dyDescent="0.25">
      <c r="A991" s="1" t="s">
        <v>638</v>
      </c>
      <c r="E991" s="29" t="s">
        <v>5446</v>
      </c>
    </row>
    <row r="992" spans="1:27" x14ac:dyDescent="0.25">
      <c r="A992" s="1" t="s">
        <v>640</v>
      </c>
      <c r="E992" s="24" t="s">
        <v>13505</v>
      </c>
    </row>
    <row r="993" spans="1:27" x14ac:dyDescent="0.25">
      <c r="A993" s="1" t="s">
        <v>631</v>
      </c>
      <c r="B993" s="1">
        <v>196</v>
      </c>
      <c r="C993" s="23" t="s">
        <v>14167</v>
      </c>
      <c r="D993" t="s">
        <v>633</v>
      </c>
      <c r="E993" s="24" t="s">
        <v>14168</v>
      </c>
      <c r="F993" s="25" t="s">
        <v>13728</v>
      </c>
      <c r="G993" s="26">
        <v>1.5</v>
      </c>
      <c r="H993" s="25">
        <v>0</v>
      </c>
      <c r="I993" s="27">
        <f>ROUND(G993*H993,P4)</f>
        <v>0</v>
      </c>
      <c r="L993" s="27">
        <v>0</v>
      </c>
      <c r="M993" s="21">
        <f>ROUND(G993*L993,P4)</f>
        <v>0</v>
      </c>
      <c r="N993" s="22" t="s">
        <v>633</v>
      </c>
      <c r="O993" s="28">
        <f>M993*AA993</f>
        <v>0</v>
      </c>
      <c r="P993" s="1">
        <v>3</v>
      </c>
      <c r="AA993" s="1">
        <f>IF(P993=1,$O$3,IF(P993=2,$O$4,$O$5))</f>
        <v>0.21</v>
      </c>
    </row>
    <row r="994" spans="1:27" x14ac:dyDescent="0.25">
      <c r="A994" s="1" t="s">
        <v>637</v>
      </c>
      <c r="E994" s="24" t="s">
        <v>14168</v>
      </c>
    </row>
    <row r="995" spans="1:27" x14ac:dyDescent="0.25">
      <c r="A995" s="1" t="s">
        <v>638</v>
      </c>
      <c r="E995" s="29" t="s">
        <v>14169</v>
      </c>
    </row>
    <row r="996" spans="1:27" x14ac:dyDescent="0.25">
      <c r="A996" s="1" t="s">
        <v>640</v>
      </c>
      <c r="E996" s="24" t="s">
        <v>13505</v>
      </c>
    </row>
    <row r="997" spans="1:27" x14ac:dyDescent="0.25">
      <c r="A997" s="1" t="s">
        <v>631</v>
      </c>
      <c r="B997" s="1">
        <v>197</v>
      </c>
      <c r="C997" s="23" t="s">
        <v>14170</v>
      </c>
      <c r="D997" t="s">
        <v>633</v>
      </c>
      <c r="E997" s="24" t="s">
        <v>13730</v>
      </c>
      <c r="F997" s="25" t="s">
        <v>870</v>
      </c>
      <c r="G997" s="26">
        <v>1</v>
      </c>
      <c r="H997" s="25">
        <v>0</v>
      </c>
      <c r="I997" s="27">
        <f>ROUND(G997*H997,P4)</f>
        <v>0</v>
      </c>
      <c r="L997" s="27">
        <v>0</v>
      </c>
      <c r="M997" s="21">
        <f>ROUND(G997*L997,P4)</f>
        <v>0</v>
      </c>
      <c r="N997" s="22" t="s">
        <v>633</v>
      </c>
      <c r="O997" s="28">
        <f>M997*AA997</f>
        <v>0</v>
      </c>
      <c r="P997" s="1">
        <v>3</v>
      </c>
      <c r="AA997" s="1">
        <f>IF(P997=1,$O$3,IF(P997=2,$O$4,$O$5))</f>
        <v>0.21</v>
      </c>
    </row>
    <row r="998" spans="1:27" x14ac:dyDescent="0.25">
      <c r="A998" s="1" t="s">
        <v>637</v>
      </c>
      <c r="E998" s="24" t="s">
        <v>13730</v>
      </c>
    </row>
    <row r="999" spans="1:27" x14ac:dyDescent="0.25">
      <c r="A999" s="1" t="s">
        <v>638</v>
      </c>
      <c r="E999" s="29" t="s">
        <v>5446</v>
      </c>
    </row>
    <row r="1000" spans="1:27" x14ac:dyDescent="0.25">
      <c r="A1000" s="1" t="s">
        <v>640</v>
      </c>
      <c r="E1000" s="24" t="s">
        <v>13505</v>
      </c>
    </row>
    <row r="1001" spans="1:27" x14ac:dyDescent="0.25">
      <c r="A1001" s="1" t="s">
        <v>631</v>
      </c>
      <c r="B1001" s="1">
        <v>198</v>
      </c>
      <c r="C1001" s="23" t="s">
        <v>14171</v>
      </c>
      <c r="D1001" t="s">
        <v>633</v>
      </c>
      <c r="E1001" s="24" t="s">
        <v>13732</v>
      </c>
      <c r="F1001" s="25" t="s">
        <v>2636</v>
      </c>
      <c r="G1001" s="26">
        <v>5</v>
      </c>
      <c r="H1001" s="25">
        <v>0</v>
      </c>
      <c r="I1001" s="27">
        <f>ROUND(G1001*H1001,P4)</f>
        <v>0</v>
      </c>
      <c r="L1001" s="27">
        <v>0</v>
      </c>
      <c r="M1001" s="21">
        <f>ROUND(G1001*L1001,P4)</f>
        <v>0</v>
      </c>
      <c r="N1001" s="22" t="s">
        <v>633</v>
      </c>
      <c r="O1001" s="28">
        <f>M1001*AA1001</f>
        <v>0</v>
      </c>
      <c r="P1001" s="1">
        <v>3</v>
      </c>
      <c r="AA1001" s="1">
        <f>IF(P1001=1,$O$3,IF(P1001=2,$O$4,$O$5))</f>
        <v>0.21</v>
      </c>
    </row>
    <row r="1002" spans="1:27" x14ac:dyDescent="0.25">
      <c r="A1002" s="1" t="s">
        <v>637</v>
      </c>
      <c r="E1002" s="24" t="s">
        <v>13732</v>
      </c>
    </row>
    <row r="1003" spans="1:27" x14ac:dyDescent="0.25">
      <c r="A1003" s="1" t="s">
        <v>638</v>
      </c>
      <c r="E1003" s="29" t="s">
        <v>9219</v>
      </c>
    </row>
    <row r="1004" spans="1:27" x14ac:dyDescent="0.25">
      <c r="A1004" s="1" t="s">
        <v>640</v>
      </c>
      <c r="E1004" s="24" t="s">
        <v>13505</v>
      </c>
    </row>
    <row r="1005" spans="1:27" x14ac:dyDescent="0.25">
      <c r="A1005" s="1" t="s">
        <v>628</v>
      </c>
      <c r="C1005" s="19" t="s">
        <v>14172</v>
      </c>
      <c r="E1005" s="20" t="s">
        <v>14173</v>
      </c>
      <c r="L1005" s="21">
        <f>SUMIFS(L1006:L1037,A1006:A1037,"P")</f>
        <v>0</v>
      </c>
      <c r="M1005" s="21">
        <f>SUMIFS(M1006:M1037,A1006:A1037,"P")</f>
        <v>0</v>
      </c>
      <c r="N1005" s="22"/>
    </row>
    <row r="1006" spans="1:27" ht="39.6" x14ac:dyDescent="0.25">
      <c r="A1006" s="1" t="s">
        <v>631</v>
      </c>
      <c r="B1006" s="1">
        <v>199</v>
      </c>
      <c r="C1006" s="23" t="s">
        <v>14174</v>
      </c>
      <c r="D1006" t="s">
        <v>633</v>
      </c>
      <c r="E1006" s="24" t="s">
        <v>14159</v>
      </c>
      <c r="F1006" s="25" t="s">
        <v>4663</v>
      </c>
      <c r="G1006" s="26">
        <v>1</v>
      </c>
      <c r="H1006" s="25">
        <v>0</v>
      </c>
      <c r="I1006" s="27">
        <f>ROUND(G1006*H1006,P4)</f>
        <v>0</v>
      </c>
      <c r="L1006" s="27">
        <v>0</v>
      </c>
      <c r="M1006" s="21">
        <f>ROUND(G1006*L1006,P4)</f>
        <v>0</v>
      </c>
      <c r="N1006" s="22" t="s">
        <v>633</v>
      </c>
      <c r="O1006" s="28">
        <f>M1006*AA1006</f>
        <v>0</v>
      </c>
      <c r="P1006" s="1">
        <v>3</v>
      </c>
      <c r="AA1006" s="1">
        <f>IF(P1006=1,$O$3,IF(P1006=2,$O$4,$O$5))</f>
        <v>0.21</v>
      </c>
    </row>
    <row r="1007" spans="1:27" ht="39.6" x14ac:dyDescent="0.25">
      <c r="A1007" s="1" t="s">
        <v>637</v>
      </c>
      <c r="E1007" s="24" t="s">
        <v>14160</v>
      </c>
    </row>
    <row r="1008" spans="1:27" x14ac:dyDescent="0.25">
      <c r="A1008" s="1" t="s">
        <v>638</v>
      </c>
      <c r="E1008" s="29" t="s">
        <v>5446</v>
      </c>
    </row>
    <row r="1009" spans="1:27" x14ac:dyDescent="0.25">
      <c r="A1009" s="1" t="s">
        <v>640</v>
      </c>
      <c r="E1009" s="24" t="s">
        <v>13505</v>
      </c>
    </row>
    <row r="1010" spans="1:27" x14ac:dyDescent="0.25">
      <c r="A1010" s="1" t="s">
        <v>631</v>
      </c>
      <c r="B1010" s="1">
        <v>200</v>
      </c>
      <c r="C1010" s="23" t="s">
        <v>14175</v>
      </c>
      <c r="D1010" t="s">
        <v>633</v>
      </c>
      <c r="E1010" s="24" t="s">
        <v>14165</v>
      </c>
      <c r="F1010" s="25" t="s">
        <v>4663</v>
      </c>
      <c r="G1010" s="26">
        <v>1</v>
      </c>
      <c r="H1010" s="25">
        <v>0</v>
      </c>
      <c r="I1010" s="27">
        <f>ROUND(G1010*H1010,P4)</f>
        <v>0</v>
      </c>
      <c r="L1010" s="27">
        <v>0</v>
      </c>
      <c r="M1010" s="21">
        <f>ROUND(G1010*L1010,P4)</f>
        <v>0</v>
      </c>
      <c r="N1010" s="22" t="s">
        <v>633</v>
      </c>
      <c r="O1010" s="28">
        <f>M1010*AA1010</f>
        <v>0</v>
      </c>
      <c r="P1010" s="1">
        <v>3</v>
      </c>
      <c r="AA1010" s="1">
        <f>IF(P1010=1,$O$3,IF(P1010=2,$O$4,$O$5))</f>
        <v>0.21</v>
      </c>
    </row>
    <row r="1011" spans="1:27" x14ac:dyDescent="0.25">
      <c r="A1011" s="1" t="s">
        <v>637</v>
      </c>
      <c r="E1011" s="24" t="s">
        <v>14165</v>
      </c>
    </row>
    <row r="1012" spans="1:27" x14ac:dyDescent="0.25">
      <c r="A1012" s="1" t="s">
        <v>638</v>
      </c>
      <c r="E1012" s="29" t="s">
        <v>5446</v>
      </c>
    </row>
    <row r="1013" spans="1:27" x14ac:dyDescent="0.25">
      <c r="A1013" s="1" t="s">
        <v>640</v>
      </c>
      <c r="E1013" s="24" t="s">
        <v>13505</v>
      </c>
    </row>
    <row r="1014" spans="1:27" x14ac:dyDescent="0.25">
      <c r="A1014" s="1" t="s">
        <v>631</v>
      </c>
      <c r="B1014" s="1">
        <v>201</v>
      </c>
      <c r="C1014" s="23" t="s">
        <v>14176</v>
      </c>
      <c r="D1014" t="s">
        <v>633</v>
      </c>
      <c r="E1014" s="24" t="s">
        <v>13717</v>
      </c>
      <c r="F1014" s="25" t="s">
        <v>4663</v>
      </c>
      <c r="G1014" s="26">
        <v>2</v>
      </c>
      <c r="H1014" s="25">
        <v>0</v>
      </c>
      <c r="I1014" s="27">
        <f>ROUND(G1014*H1014,P4)</f>
        <v>0</v>
      </c>
      <c r="L1014" s="27">
        <v>0</v>
      </c>
      <c r="M1014" s="21">
        <f>ROUND(G1014*L1014,P4)</f>
        <v>0</v>
      </c>
      <c r="N1014" s="22" t="s">
        <v>633</v>
      </c>
      <c r="O1014" s="28">
        <f>M1014*AA1014</f>
        <v>0</v>
      </c>
      <c r="P1014" s="1">
        <v>3</v>
      </c>
      <c r="AA1014" s="1">
        <f>IF(P1014=1,$O$3,IF(P1014=2,$O$4,$O$5))</f>
        <v>0.21</v>
      </c>
    </row>
    <row r="1015" spans="1:27" x14ac:dyDescent="0.25">
      <c r="A1015" s="1" t="s">
        <v>637</v>
      </c>
      <c r="E1015" s="24" t="s">
        <v>13717</v>
      </c>
    </row>
    <row r="1016" spans="1:27" x14ac:dyDescent="0.25">
      <c r="A1016" s="1" t="s">
        <v>638</v>
      </c>
      <c r="E1016" s="29" t="s">
        <v>9198</v>
      </c>
    </row>
    <row r="1017" spans="1:27" x14ac:dyDescent="0.25">
      <c r="A1017" s="1" t="s">
        <v>640</v>
      </c>
      <c r="E1017" s="24" t="s">
        <v>13505</v>
      </c>
    </row>
    <row r="1018" spans="1:27" x14ac:dyDescent="0.25">
      <c r="A1018" s="1" t="s">
        <v>631</v>
      </c>
      <c r="B1018" s="1">
        <v>202</v>
      </c>
      <c r="C1018" s="23" t="s">
        <v>14177</v>
      </c>
      <c r="D1018" t="s">
        <v>633</v>
      </c>
      <c r="E1018" s="24" t="s">
        <v>14178</v>
      </c>
      <c r="F1018" s="25" t="s">
        <v>4663</v>
      </c>
      <c r="G1018" s="26">
        <v>1</v>
      </c>
      <c r="H1018" s="25">
        <v>0</v>
      </c>
      <c r="I1018" s="27">
        <f>ROUND(G1018*H1018,P4)</f>
        <v>0</v>
      </c>
      <c r="L1018" s="27">
        <v>0</v>
      </c>
      <c r="M1018" s="21">
        <f>ROUND(G1018*L1018,P4)</f>
        <v>0</v>
      </c>
      <c r="N1018" s="22" t="s">
        <v>633</v>
      </c>
      <c r="O1018" s="28">
        <f>M1018*AA1018</f>
        <v>0</v>
      </c>
      <c r="P1018" s="1">
        <v>3</v>
      </c>
      <c r="AA1018" s="1">
        <f>IF(P1018=1,$O$3,IF(P1018=2,$O$4,$O$5))</f>
        <v>0.21</v>
      </c>
    </row>
    <row r="1019" spans="1:27" x14ac:dyDescent="0.25">
      <c r="A1019" s="1" t="s">
        <v>637</v>
      </c>
      <c r="E1019" s="24" t="s">
        <v>14178</v>
      </c>
    </row>
    <row r="1020" spans="1:27" x14ac:dyDescent="0.25">
      <c r="A1020" s="1" t="s">
        <v>638</v>
      </c>
      <c r="E1020" s="29" t="s">
        <v>5446</v>
      </c>
    </row>
    <row r="1021" spans="1:27" x14ac:dyDescent="0.25">
      <c r="A1021" s="1" t="s">
        <v>640</v>
      </c>
      <c r="E1021" s="24" t="s">
        <v>13505</v>
      </c>
    </row>
    <row r="1022" spans="1:27" x14ac:dyDescent="0.25">
      <c r="A1022" s="1" t="s">
        <v>631</v>
      </c>
      <c r="B1022" s="1">
        <v>203</v>
      </c>
      <c r="C1022" s="23" t="s">
        <v>14179</v>
      </c>
      <c r="D1022" t="s">
        <v>633</v>
      </c>
      <c r="E1022" s="24" t="s">
        <v>13725</v>
      </c>
      <c r="F1022" s="25" t="s">
        <v>870</v>
      </c>
      <c r="G1022" s="26">
        <v>1</v>
      </c>
      <c r="H1022" s="25">
        <v>0</v>
      </c>
      <c r="I1022" s="27">
        <f>ROUND(G1022*H1022,P4)</f>
        <v>0</v>
      </c>
      <c r="L1022" s="27">
        <v>0</v>
      </c>
      <c r="M1022" s="21">
        <f>ROUND(G1022*L1022,P4)</f>
        <v>0</v>
      </c>
      <c r="N1022" s="22" t="s">
        <v>633</v>
      </c>
      <c r="O1022" s="28">
        <f>M1022*AA1022</f>
        <v>0</v>
      </c>
      <c r="P1022" s="1">
        <v>3</v>
      </c>
      <c r="AA1022" s="1">
        <f>IF(P1022=1,$O$3,IF(P1022=2,$O$4,$O$5))</f>
        <v>0.21</v>
      </c>
    </row>
    <row r="1023" spans="1:27" x14ac:dyDescent="0.25">
      <c r="A1023" s="1" t="s">
        <v>637</v>
      </c>
      <c r="E1023" s="24" t="s">
        <v>13725</v>
      </c>
    </row>
    <row r="1024" spans="1:27" x14ac:dyDescent="0.25">
      <c r="A1024" s="1" t="s">
        <v>638</v>
      </c>
      <c r="E1024" s="29" t="s">
        <v>5446</v>
      </c>
    </row>
    <row r="1025" spans="1:27" x14ac:dyDescent="0.25">
      <c r="A1025" s="1" t="s">
        <v>640</v>
      </c>
      <c r="E1025" s="24" t="s">
        <v>13505</v>
      </c>
    </row>
    <row r="1026" spans="1:27" x14ac:dyDescent="0.25">
      <c r="A1026" s="1" t="s">
        <v>631</v>
      </c>
      <c r="B1026" s="1">
        <v>204</v>
      </c>
      <c r="C1026" s="23" t="s">
        <v>14180</v>
      </c>
      <c r="D1026" t="s">
        <v>633</v>
      </c>
      <c r="E1026" s="24" t="s">
        <v>14181</v>
      </c>
      <c r="F1026" s="25" t="s">
        <v>13728</v>
      </c>
      <c r="G1026" s="26">
        <v>2</v>
      </c>
      <c r="H1026" s="25">
        <v>0</v>
      </c>
      <c r="I1026" s="27">
        <f>ROUND(G1026*H1026,P4)</f>
        <v>0</v>
      </c>
      <c r="L1026" s="27">
        <v>0</v>
      </c>
      <c r="M1026" s="21">
        <f>ROUND(G1026*L1026,P4)</f>
        <v>0</v>
      </c>
      <c r="N1026" s="22" t="s">
        <v>633</v>
      </c>
      <c r="O1026" s="28">
        <f>M1026*AA1026</f>
        <v>0</v>
      </c>
      <c r="P1026" s="1">
        <v>3</v>
      </c>
      <c r="AA1026" s="1">
        <f>IF(P1026=1,$O$3,IF(P1026=2,$O$4,$O$5))</f>
        <v>0.21</v>
      </c>
    </row>
    <row r="1027" spans="1:27" x14ac:dyDescent="0.25">
      <c r="A1027" s="1" t="s">
        <v>637</v>
      </c>
      <c r="E1027" s="24" t="s">
        <v>14181</v>
      </c>
    </row>
    <row r="1028" spans="1:27" x14ac:dyDescent="0.25">
      <c r="A1028" s="1" t="s">
        <v>638</v>
      </c>
      <c r="E1028" s="29" t="s">
        <v>9198</v>
      </c>
    </row>
    <row r="1029" spans="1:27" x14ac:dyDescent="0.25">
      <c r="A1029" s="1" t="s">
        <v>640</v>
      </c>
      <c r="E1029" s="24" t="s">
        <v>13505</v>
      </c>
    </row>
    <row r="1030" spans="1:27" x14ac:dyDescent="0.25">
      <c r="A1030" s="1" t="s">
        <v>631</v>
      </c>
      <c r="B1030" s="1">
        <v>205</v>
      </c>
      <c r="C1030" s="23" t="s">
        <v>14182</v>
      </c>
      <c r="D1030" t="s">
        <v>633</v>
      </c>
      <c r="E1030" s="24" t="s">
        <v>13730</v>
      </c>
      <c r="F1030" s="25" t="s">
        <v>870</v>
      </c>
      <c r="G1030" s="26">
        <v>2</v>
      </c>
      <c r="H1030" s="25">
        <v>0</v>
      </c>
      <c r="I1030" s="27">
        <f>ROUND(G1030*H1030,P4)</f>
        <v>0</v>
      </c>
      <c r="L1030" s="27">
        <v>0</v>
      </c>
      <c r="M1030" s="21">
        <f>ROUND(G1030*L1030,P4)</f>
        <v>0</v>
      </c>
      <c r="N1030" s="22" t="s">
        <v>633</v>
      </c>
      <c r="O1030" s="28">
        <f>M1030*AA1030</f>
        <v>0</v>
      </c>
      <c r="P1030" s="1">
        <v>3</v>
      </c>
      <c r="AA1030" s="1">
        <f>IF(P1030=1,$O$3,IF(P1030=2,$O$4,$O$5))</f>
        <v>0.21</v>
      </c>
    </row>
    <row r="1031" spans="1:27" x14ac:dyDescent="0.25">
      <c r="A1031" s="1" t="s">
        <v>637</v>
      </c>
      <c r="E1031" s="24" t="s">
        <v>13730</v>
      </c>
    </row>
    <row r="1032" spans="1:27" x14ac:dyDescent="0.25">
      <c r="A1032" s="1" t="s">
        <v>638</v>
      </c>
      <c r="E1032" s="29" t="s">
        <v>9198</v>
      </c>
    </row>
    <row r="1033" spans="1:27" x14ac:dyDescent="0.25">
      <c r="A1033" s="1" t="s">
        <v>640</v>
      </c>
      <c r="E1033" s="24" t="s">
        <v>13505</v>
      </c>
    </row>
    <row r="1034" spans="1:27" x14ac:dyDescent="0.25">
      <c r="A1034" s="1" t="s">
        <v>631</v>
      </c>
      <c r="B1034" s="1">
        <v>206</v>
      </c>
      <c r="C1034" s="23" t="s">
        <v>14183</v>
      </c>
      <c r="D1034" t="s">
        <v>633</v>
      </c>
      <c r="E1034" s="24" t="s">
        <v>13732</v>
      </c>
      <c r="F1034" s="25" t="s">
        <v>2636</v>
      </c>
      <c r="G1034" s="26">
        <v>8</v>
      </c>
      <c r="H1034" s="25">
        <v>0</v>
      </c>
      <c r="I1034" s="27">
        <f>ROUND(G1034*H1034,P4)</f>
        <v>0</v>
      </c>
      <c r="L1034" s="27">
        <v>0</v>
      </c>
      <c r="M1034" s="21">
        <f>ROUND(G1034*L1034,P4)</f>
        <v>0</v>
      </c>
      <c r="N1034" s="22" t="s">
        <v>633</v>
      </c>
      <c r="O1034" s="28">
        <f>M1034*AA1034</f>
        <v>0</v>
      </c>
      <c r="P1034" s="1">
        <v>3</v>
      </c>
      <c r="AA1034" s="1">
        <f>IF(P1034=1,$O$3,IF(P1034=2,$O$4,$O$5))</f>
        <v>0.21</v>
      </c>
    </row>
    <row r="1035" spans="1:27" x14ac:dyDescent="0.25">
      <c r="A1035" s="1" t="s">
        <v>637</v>
      </c>
      <c r="E1035" s="24" t="s">
        <v>13732</v>
      </c>
    </row>
    <row r="1036" spans="1:27" x14ac:dyDescent="0.25">
      <c r="A1036" s="1" t="s">
        <v>638</v>
      </c>
      <c r="E1036" s="29" t="s">
        <v>9379</v>
      </c>
    </row>
    <row r="1037" spans="1:27" x14ac:dyDescent="0.25">
      <c r="A1037" s="1" t="s">
        <v>640</v>
      </c>
      <c r="E1037" s="24" t="s">
        <v>13505</v>
      </c>
    </row>
    <row r="1038" spans="1:27" x14ac:dyDescent="0.25">
      <c r="A1038" s="1" t="s">
        <v>628</v>
      </c>
      <c r="C1038" s="19" t="s">
        <v>14184</v>
      </c>
      <c r="E1038" s="20" t="s">
        <v>14185</v>
      </c>
      <c r="L1038" s="21">
        <f>SUMIFS(L1039:L1078,A1039:A1078,"P")</f>
        <v>0</v>
      </c>
      <c r="M1038" s="21">
        <f>SUMIFS(M1039:M1078,A1039:A1078,"P")</f>
        <v>0</v>
      </c>
      <c r="N1038" s="22"/>
    </row>
    <row r="1039" spans="1:27" ht="39.6" x14ac:dyDescent="0.25">
      <c r="A1039" s="1" t="s">
        <v>631</v>
      </c>
      <c r="B1039" s="1">
        <v>207</v>
      </c>
      <c r="C1039" s="23" t="s">
        <v>14186</v>
      </c>
      <c r="D1039" t="s">
        <v>633</v>
      </c>
      <c r="E1039" s="24" t="s">
        <v>14187</v>
      </c>
      <c r="F1039" s="25" t="s">
        <v>4663</v>
      </c>
      <c r="G1039" s="26">
        <v>1</v>
      </c>
      <c r="H1039" s="25">
        <v>0</v>
      </c>
      <c r="I1039" s="27">
        <f>ROUND(G1039*H1039,P4)</f>
        <v>0</v>
      </c>
      <c r="L1039" s="27">
        <v>0</v>
      </c>
      <c r="M1039" s="21">
        <f>ROUND(G1039*L1039,P4)</f>
        <v>0</v>
      </c>
      <c r="N1039" s="22" t="s">
        <v>633</v>
      </c>
      <c r="O1039" s="28">
        <f>M1039*AA1039</f>
        <v>0</v>
      </c>
      <c r="P1039" s="1">
        <v>3</v>
      </c>
      <c r="AA1039" s="1">
        <f>IF(P1039=1,$O$3,IF(P1039=2,$O$4,$O$5))</f>
        <v>0.21</v>
      </c>
    </row>
    <row r="1040" spans="1:27" ht="39.6" x14ac:dyDescent="0.25">
      <c r="A1040" s="1" t="s">
        <v>637</v>
      </c>
      <c r="E1040" s="24" t="s">
        <v>14187</v>
      </c>
    </row>
    <row r="1041" spans="1:27" x14ac:dyDescent="0.25">
      <c r="A1041" s="1" t="s">
        <v>638</v>
      </c>
      <c r="E1041" s="29" t="s">
        <v>5446</v>
      </c>
    </row>
    <row r="1042" spans="1:27" x14ac:dyDescent="0.25">
      <c r="A1042" s="1" t="s">
        <v>640</v>
      </c>
      <c r="E1042" s="24" t="s">
        <v>13505</v>
      </c>
    </row>
    <row r="1043" spans="1:27" x14ac:dyDescent="0.25">
      <c r="A1043" s="1" t="s">
        <v>631</v>
      </c>
      <c r="B1043" s="1">
        <v>208</v>
      </c>
      <c r="C1043" s="23" t="s">
        <v>14188</v>
      </c>
      <c r="D1043" t="s">
        <v>633</v>
      </c>
      <c r="E1043" s="24" t="s">
        <v>14189</v>
      </c>
      <c r="F1043" s="25" t="s">
        <v>4663</v>
      </c>
      <c r="G1043" s="26">
        <v>1</v>
      </c>
      <c r="H1043" s="25">
        <v>0</v>
      </c>
      <c r="I1043" s="27">
        <f>ROUND(G1043*H1043,P4)</f>
        <v>0</v>
      </c>
      <c r="L1043" s="27">
        <v>0</v>
      </c>
      <c r="M1043" s="21">
        <f>ROUND(G1043*L1043,P4)</f>
        <v>0</v>
      </c>
      <c r="N1043" s="22" t="s">
        <v>633</v>
      </c>
      <c r="O1043" s="28">
        <f>M1043*AA1043</f>
        <v>0</v>
      </c>
      <c r="P1043" s="1">
        <v>3</v>
      </c>
      <c r="AA1043" s="1">
        <f>IF(P1043=1,$O$3,IF(P1043=2,$O$4,$O$5))</f>
        <v>0.21</v>
      </c>
    </row>
    <row r="1044" spans="1:27" x14ac:dyDescent="0.25">
      <c r="A1044" s="1" t="s">
        <v>637</v>
      </c>
      <c r="E1044" s="24" t="s">
        <v>14189</v>
      </c>
    </row>
    <row r="1045" spans="1:27" x14ac:dyDescent="0.25">
      <c r="A1045" s="1" t="s">
        <v>638</v>
      </c>
      <c r="E1045" s="29" t="s">
        <v>5446</v>
      </c>
    </row>
    <row r="1046" spans="1:27" x14ac:dyDescent="0.25">
      <c r="A1046" s="1" t="s">
        <v>640</v>
      </c>
      <c r="E1046" s="24" t="s">
        <v>13505</v>
      </c>
    </row>
    <row r="1047" spans="1:27" x14ac:dyDescent="0.25">
      <c r="A1047" s="1" t="s">
        <v>631</v>
      </c>
      <c r="B1047" s="1">
        <v>209</v>
      </c>
      <c r="C1047" s="23" t="s">
        <v>14190</v>
      </c>
      <c r="D1047" t="s">
        <v>633</v>
      </c>
      <c r="E1047" s="24" t="s">
        <v>14191</v>
      </c>
      <c r="F1047" s="25" t="s">
        <v>4663</v>
      </c>
      <c r="G1047" s="26">
        <v>1</v>
      </c>
      <c r="H1047" s="25">
        <v>0</v>
      </c>
      <c r="I1047" s="27">
        <f>ROUND(G1047*H1047,P4)</f>
        <v>0</v>
      </c>
      <c r="L1047" s="27">
        <v>0</v>
      </c>
      <c r="M1047" s="21">
        <f>ROUND(G1047*L1047,P4)</f>
        <v>0</v>
      </c>
      <c r="N1047" s="22" t="s">
        <v>633</v>
      </c>
      <c r="O1047" s="28">
        <f>M1047*AA1047</f>
        <v>0</v>
      </c>
      <c r="P1047" s="1">
        <v>3</v>
      </c>
      <c r="AA1047" s="1">
        <f>IF(P1047=1,$O$3,IF(P1047=2,$O$4,$O$5))</f>
        <v>0.21</v>
      </c>
    </row>
    <row r="1048" spans="1:27" x14ac:dyDescent="0.25">
      <c r="A1048" s="1" t="s">
        <v>637</v>
      </c>
      <c r="E1048" s="24" t="s">
        <v>14191</v>
      </c>
    </row>
    <row r="1049" spans="1:27" x14ac:dyDescent="0.25">
      <c r="A1049" s="1" t="s">
        <v>638</v>
      </c>
      <c r="E1049" s="29" t="s">
        <v>5446</v>
      </c>
    </row>
    <row r="1050" spans="1:27" x14ac:dyDescent="0.25">
      <c r="A1050" s="1" t="s">
        <v>640</v>
      </c>
      <c r="E1050" s="24" t="s">
        <v>13505</v>
      </c>
    </row>
    <row r="1051" spans="1:27" ht="26.4" x14ac:dyDescent="0.25">
      <c r="A1051" s="1" t="s">
        <v>631</v>
      </c>
      <c r="B1051" s="1">
        <v>210</v>
      </c>
      <c r="C1051" s="23" t="s">
        <v>14192</v>
      </c>
      <c r="D1051" t="s">
        <v>633</v>
      </c>
      <c r="E1051" s="24" t="s">
        <v>14193</v>
      </c>
      <c r="F1051" s="25" t="s">
        <v>4663</v>
      </c>
      <c r="G1051" s="26">
        <v>2</v>
      </c>
      <c r="H1051" s="25">
        <v>0</v>
      </c>
      <c r="I1051" s="27">
        <f>ROUND(G1051*H1051,P4)</f>
        <v>0</v>
      </c>
      <c r="L1051" s="27">
        <v>0</v>
      </c>
      <c r="M1051" s="21">
        <f>ROUND(G1051*L1051,P4)</f>
        <v>0</v>
      </c>
      <c r="N1051" s="22" t="s">
        <v>633</v>
      </c>
      <c r="O1051" s="28">
        <f>M1051*AA1051</f>
        <v>0</v>
      </c>
      <c r="P1051" s="1">
        <v>3</v>
      </c>
      <c r="AA1051" s="1">
        <f>IF(P1051=1,$O$3,IF(P1051=2,$O$4,$O$5))</f>
        <v>0.21</v>
      </c>
    </row>
    <row r="1052" spans="1:27" ht="26.4" x14ac:dyDescent="0.25">
      <c r="A1052" s="1" t="s">
        <v>637</v>
      </c>
      <c r="E1052" s="24" t="s">
        <v>14193</v>
      </c>
    </row>
    <row r="1053" spans="1:27" x14ac:dyDescent="0.25">
      <c r="A1053" s="1" t="s">
        <v>638</v>
      </c>
      <c r="E1053" s="29" t="s">
        <v>9198</v>
      </c>
    </row>
    <row r="1054" spans="1:27" x14ac:dyDescent="0.25">
      <c r="A1054" s="1" t="s">
        <v>640</v>
      </c>
      <c r="E1054" s="24" t="s">
        <v>13505</v>
      </c>
    </row>
    <row r="1055" spans="1:27" x14ac:dyDescent="0.25">
      <c r="A1055" s="1" t="s">
        <v>631</v>
      </c>
      <c r="B1055" s="1">
        <v>211</v>
      </c>
      <c r="C1055" s="23" t="s">
        <v>14194</v>
      </c>
      <c r="D1055" t="s">
        <v>633</v>
      </c>
      <c r="E1055" s="24" t="s">
        <v>14195</v>
      </c>
      <c r="F1055" s="25" t="s">
        <v>4663</v>
      </c>
      <c r="G1055" s="26">
        <v>1</v>
      </c>
      <c r="H1055" s="25">
        <v>0</v>
      </c>
      <c r="I1055" s="27">
        <f>ROUND(G1055*H1055,P4)</f>
        <v>0</v>
      </c>
      <c r="L1055" s="27">
        <v>0</v>
      </c>
      <c r="M1055" s="21">
        <f>ROUND(G1055*L1055,P4)</f>
        <v>0</v>
      </c>
      <c r="N1055" s="22" t="s">
        <v>633</v>
      </c>
      <c r="O1055" s="28">
        <f>M1055*AA1055</f>
        <v>0</v>
      </c>
      <c r="P1055" s="1">
        <v>3</v>
      </c>
      <c r="AA1055" s="1">
        <f>IF(P1055=1,$O$3,IF(P1055=2,$O$4,$O$5))</f>
        <v>0.21</v>
      </c>
    </row>
    <row r="1056" spans="1:27" x14ac:dyDescent="0.25">
      <c r="A1056" s="1" t="s">
        <v>637</v>
      </c>
      <c r="E1056" s="24" t="s">
        <v>14195</v>
      </c>
    </row>
    <row r="1057" spans="1:27" x14ac:dyDescent="0.25">
      <c r="A1057" s="1" t="s">
        <v>638</v>
      </c>
      <c r="E1057" s="29" t="s">
        <v>5446</v>
      </c>
    </row>
    <row r="1058" spans="1:27" x14ac:dyDescent="0.25">
      <c r="A1058" s="1" t="s">
        <v>640</v>
      </c>
      <c r="E1058" s="24" t="s">
        <v>13505</v>
      </c>
    </row>
    <row r="1059" spans="1:27" x14ac:dyDescent="0.25">
      <c r="A1059" s="1" t="s">
        <v>631</v>
      </c>
      <c r="B1059" s="1">
        <v>212</v>
      </c>
      <c r="C1059" s="23" t="s">
        <v>14196</v>
      </c>
      <c r="D1059" t="s">
        <v>633</v>
      </c>
      <c r="E1059" s="24" t="s">
        <v>13760</v>
      </c>
      <c r="F1059" s="25" t="s">
        <v>4663</v>
      </c>
      <c r="G1059" s="26">
        <v>1</v>
      </c>
      <c r="H1059" s="25">
        <v>0</v>
      </c>
      <c r="I1059" s="27">
        <f>ROUND(G1059*H1059,P4)</f>
        <v>0</v>
      </c>
      <c r="L1059" s="27">
        <v>0</v>
      </c>
      <c r="M1059" s="21">
        <f>ROUND(G1059*L1059,P4)</f>
        <v>0</v>
      </c>
      <c r="N1059" s="22" t="s">
        <v>633</v>
      </c>
      <c r="O1059" s="28">
        <f>M1059*AA1059</f>
        <v>0</v>
      </c>
      <c r="P1059" s="1">
        <v>3</v>
      </c>
      <c r="AA1059" s="1">
        <f>IF(P1059=1,$O$3,IF(P1059=2,$O$4,$O$5))</f>
        <v>0.21</v>
      </c>
    </row>
    <row r="1060" spans="1:27" x14ac:dyDescent="0.25">
      <c r="A1060" s="1" t="s">
        <v>637</v>
      </c>
      <c r="E1060" s="24" t="s">
        <v>13760</v>
      </c>
    </row>
    <row r="1061" spans="1:27" x14ac:dyDescent="0.25">
      <c r="A1061" s="1" t="s">
        <v>638</v>
      </c>
      <c r="E1061" s="29" t="s">
        <v>5446</v>
      </c>
    </row>
    <row r="1062" spans="1:27" x14ac:dyDescent="0.25">
      <c r="A1062" s="1" t="s">
        <v>640</v>
      </c>
      <c r="E1062" s="24" t="s">
        <v>13505</v>
      </c>
    </row>
    <row r="1063" spans="1:27" x14ac:dyDescent="0.25">
      <c r="A1063" s="1" t="s">
        <v>631</v>
      </c>
      <c r="B1063" s="1">
        <v>213</v>
      </c>
      <c r="C1063" s="23" t="s">
        <v>14197</v>
      </c>
      <c r="D1063" t="s">
        <v>633</v>
      </c>
      <c r="E1063" s="24" t="s">
        <v>14198</v>
      </c>
      <c r="F1063" s="25" t="s">
        <v>4663</v>
      </c>
      <c r="G1063" s="26">
        <v>1</v>
      </c>
      <c r="H1063" s="25">
        <v>0</v>
      </c>
      <c r="I1063" s="27">
        <f>ROUND(G1063*H1063,P4)</f>
        <v>0</v>
      </c>
      <c r="L1063" s="27">
        <v>0</v>
      </c>
      <c r="M1063" s="21">
        <f>ROUND(G1063*L1063,P4)</f>
        <v>0</v>
      </c>
      <c r="N1063" s="22" t="s">
        <v>633</v>
      </c>
      <c r="O1063" s="28">
        <f>M1063*AA1063</f>
        <v>0</v>
      </c>
      <c r="P1063" s="1">
        <v>3</v>
      </c>
      <c r="AA1063" s="1">
        <f>IF(P1063=1,$O$3,IF(P1063=2,$O$4,$O$5))</f>
        <v>0.21</v>
      </c>
    </row>
    <row r="1064" spans="1:27" x14ac:dyDescent="0.25">
      <c r="A1064" s="1" t="s">
        <v>637</v>
      </c>
      <c r="E1064" s="24" t="s">
        <v>14198</v>
      </c>
    </row>
    <row r="1065" spans="1:27" x14ac:dyDescent="0.25">
      <c r="A1065" s="1" t="s">
        <v>638</v>
      </c>
      <c r="E1065" s="29" t="s">
        <v>5446</v>
      </c>
    </row>
    <row r="1066" spans="1:27" x14ac:dyDescent="0.25">
      <c r="A1066" s="1" t="s">
        <v>640</v>
      </c>
      <c r="E1066" s="24" t="s">
        <v>13505</v>
      </c>
    </row>
    <row r="1067" spans="1:27" x14ac:dyDescent="0.25">
      <c r="A1067" s="1" t="s">
        <v>631</v>
      </c>
      <c r="B1067" s="1">
        <v>214</v>
      </c>
      <c r="C1067" s="23" t="s">
        <v>14199</v>
      </c>
      <c r="D1067" t="s">
        <v>633</v>
      </c>
      <c r="E1067" s="24" t="s">
        <v>13725</v>
      </c>
      <c r="F1067" s="25" t="s">
        <v>870</v>
      </c>
      <c r="G1067" s="26">
        <v>1</v>
      </c>
      <c r="H1067" s="25">
        <v>0</v>
      </c>
      <c r="I1067" s="27">
        <f>ROUND(G1067*H1067,P4)</f>
        <v>0</v>
      </c>
      <c r="L1067" s="27">
        <v>0</v>
      </c>
      <c r="M1067" s="21">
        <f>ROUND(G1067*L1067,P4)</f>
        <v>0</v>
      </c>
      <c r="N1067" s="22" t="s">
        <v>633</v>
      </c>
      <c r="O1067" s="28">
        <f>M1067*AA1067</f>
        <v>0</v>
      </c>
      <c r="P1067" s="1">
        <v>3</v>
      </c>
      <c r="AA1067" s="1">
        <f>IF(P1067=1,$O$3,IF(P1067=2,$O$4,$O$5))</f>
        <v>0.21</v>
      </c>
    </row>
    <row r="1068" spans="1:27" x14ac:dyDescent="0.25">
      <c r="A1068" s="1" t="s">
        <v>637</v>
      </c>
      <c r="E1068" s="24" t="s">
        <v>13725</v>
      </c>
    </row>
    <row r="1069" spans="1:27" x14ac:dyDescent="0.25">
      <c r="A1069" s="1" t="s">
        <v>638</v>
      </c>
      <c r="E1069" s="29" t="s">
        <v>5446</v>
      </c>
    </row>
    <row r="1070" spans="1:27" x14ac:dyDescent="0.25">
      <c r="A1070" s="1" t="s">
        <v>640</v>
      </c>
      <c r="E1070" s="24" t="s">
        <v>13505</v>
      </c>
    </row>
    <row r="1071" spans="1:27" x14ac:dyDescent="0.25">
      <c r="A1071" s="1" t="s">
        <v>631</v>
      </c>
      <c r="B1071" s="1">
        <v>215</v>
      </c>
      <c r="C1071" s="23" t="s">
        <v>14200</v>
      </c>
      <c r="D1071" t="s">
        <v>633</v>
      </c>
      <c r="E1071" s="24" t="s">
        <v>13771</v>
      </c>
      <c r="F1071" s="25" t="s">
        <v>870</v>
      </c>
      <c r="G1071" s="26">
        <v>12</v>
      </c>
      <c r="H1071" s="25">
        <v>0</v>
      </c>
      <c r="I1071" s="27">
        <f>ROUND(G1071*H1071,P4)</f>
        <v>0</v>
      </c>
      <c r="L1071" s="27">
        <v>0</v>
      </c>
      <c r="M1071" s="21">
        <f>ROUND(G1071*L1071,P4)</f>
        <v>0</v>
      </c>
      <c r="N1071" s="22" t="s">
        <v>633</v>
      </c>
      <c r="O1071" s="28">
        <f>M1071*AA1071</f>
        <v>0</v>
      </c>
      <c r="P1071" s="1">
        <v>3</v>
      </c>
      <c r="AA1071" s="1">
        <f>IF(P1071=1,$O$3,IF(P1071=2,$O$4,$O$5))</f>
        <v>0.21</v>
      </c>
    </row>
    <row r="1072" spans="1:27" x14ac:dyDescent="0.25">
      <c r="A1072" s="1" t="s">
        <v>637</v>
      </c>
      <c r="E1072" s="24" t="s">
        <v>13771</v>
      </c>
    </row>
    <row r="1073" spans="1:27" x14ac:dyDescent="0.25">
      <c r="A1073" s="1" t="s">
        <v>638</v>
      </c>
      <c r="E1073" s="29" t="s">
        <v>13026</v>
      </c>
    </row>
    <row r="1074" spans="1:27" x14ac:dyDescent="0.25">
      <c r="A1074" s="1" t="s">
        <v>640</v>
      </c>
      <c r="E1074" s="24" t="s">
        <v>13505</v>
      </c>
    </row>
    <row r="1075" spans="1:27" x14ac:dyDescent="0.25">
      <c r="A1075" s="1" t="s">
        <v>631</v>
      </c>
      <c r="B1075" s="1">
        <v>216</v>
      </c>
      <c r="C1075" s="23" t="s">
        <v>14201</v>
      </c>
      <c r="D1075" t="s">
        <v>633</v>
      </c>
      <c r="E1075" s="24" t="s">
        <v>13732</v>
      </c>
      <c r="F1075" s="25" t="s">
        <v>2636</v>
      </c>
      <c r="G1075" s="26">
        <v>15</v>
      </c>
      <c r="H1075" s="25">
        <v>0</v>
      </c>
      <c r="I1075" s="27">
        <f>ROUND(G1075*H1075,P4)</f>
        <v>0</v>
      </c>
      <c r="L1075" s="27">
        <v>0</v>
      </c>
      <c r="M1075" s="21">
        <f>ROUND(G1075*L1075,P4)</f>
        <v>0</v>
      </c>
      <c r="N1075" s="22" t="s">
        <v>633</v>
      </c>
      <c r="O1075" s="28">
        <f>M1075*AA1075</f>
        <v>0</v>
      </c>
      <c r="P1075" s="1">
        <v>3</v>
      </c>
      <c r="AA1075" s="1">
        <f>IF(P1075=1,$O$3,IF(P1075=2,$O$4,$O$5))</f>
        <v>0.21</v>
      </c>
    </row>
    <row r="1076" spans="1:27" x14ac:dyDescent="0.25">
      <c r="A1076" s="1" t="s">
        <v>637</v>
      </c>
      <c r="E1076" s="24" t="s">
        <v>13732</v>
      </c>
    </row>
    <row r="1077" spans="1:27" x14ac:dyDescent="0.25">
      <c r="A1077" s="1" t="s">
        <v>638</v>
      </c>
      <c r="E1077" s="29" t="s">
        <v>13814</v>
      </c>
    </row>
    <row r="1078" spans="1:27" x14ac:dyDescent="0.25">
      <c r="A1078" s="1" t="s">
        <v>640</v>
      </c>
      <c r="E1078" s="24" t="s">
        <v>13505</v>
      </c>
    </row>
    <row r="1079" spans="1:27" x14ac:dyDescent="0.25">
      <c r="A1079" s="1" t="s">
        <v>628</v>
      </c>
      <c r="C1079" s="19" t="s">
        <v>13774</v>
      </c>
      <c r="E1079" s="20" t="s">
        <v>13775</v>
      </c>
      <c r="L1079" s="21">
        <f>SUMIFS(L1080:L1091,A1080:A1091,"P")</f>
        <v>0</v>
      </c>
      <c r="M1079" s="21">
        <f>SUMIFS(M1080:M1091,A1080:A1091,"P")</f>
        <v>0</v>
      </c>
      <c r="N1079" s="22"/>
    </row>
    <row r="1080" spans="1:27" ht="26.4" x14ac:dyDescent="0.25">
      <c r="A1080" s="1" t="s">
        <v>631</v>
      </c>
      <c r="B1080" s="1">
        <v>217</v>
      </c>
      <c r="C1080" s="23" t="s">
        <v>14202</v>
      </c>
      <c r="D1080" t="s">
        <v>633</v>
      </c>
      <c r="E1080" s="24" t="s">
        <v>13781</v>
      </c>
      <c r="F1080" s="25" t="s">
        <v>4663</v>
      </c>
      <c r="G1080" s="26">
        <v>2</v>
      </c>
      <c r="H1080" s="25">
        <v>0</v>
      </c>
      <c r="I1080" s="27">
        <f>ROUND(G1080*H1080,P4)</f>
        <v>0</v>
      </c>
      <c r="L1080" s="27">
        <v>0</v>
      </c>
      <c r="M1080" s="21">
        <f>ROUND(G1080*L1080,P4)</f>
        <v>0</v>
      </c>
      <c r="N1080" s="22" t="s">
        <v>633</v>
      </c>
      <c r="O1080" s="28">
        <f>M1080*AA1080</f>
        <v>0</v>
      </c>
      <c r="P1080" s="1">
        <v>3</v>
      </c>
      <c r="AA1080" s="1">
        <f>IF(P1080=1,$O$3,IF(P1080=2,$O$4,$O$5))</f>
        <v>0.21</v>
      </c>
    </row>
    <row r="1081" spans="1:27" ht="26.4" x14ac:dyDescent="0.25">
      <c r="A1081" s="1" t="s">
        <v>637</v>
      </c>
      <c r="E1081" s="24" t="s">
        <v>13781</v>
      </c>
    </row>
    <row r="1082" spans="1:27" x14ac:dyDescent="0.25">
      <c r="A1082" s="1" t="s">
        <v>638</v>
      </c>
      <c r="E1082" s="29" t="s">
        <v>9198</v>
      </c>
    </row>
    <row r="1083" spans="1:27" x14ac:dyDescent="0.25">
      <c r="A1083" s="1" t="s">
        <v>640</v>
      </c>
      <c r="E1083" s="24" t="s">
        <v>13505</v>
      </c>
    </row>
    <row r="1084" spans="1:27" ht="26.4" x14ac:dyDescent="0.25">
      <c r="A1084" s="1" t="s">
        <v>631</v>
      </c>
      <c r="B1084" s="1">
        <v>218</v>
      </c>
      <c r="C1084" s="23" t="s">
        <v>14203</v>
      </c>
      <c r="D1084" t="s">
        <v>633</v>
      </c>
      <c r="E1084" s="24" t="s">
        <v>13783</v>
      </c>
      <c r="F1084" s="25" t="s">
        <v>4663</v>
      </c>
      <c r="G1084" s="26">
        <v>2</v>
      </c>
      <c r="H1084" s="25">
        <v>0</v>
      </c>
      <c r="I1084" s="27">
        <f>ROUND(G1084*H1084,P4)</f>
        <v>0</v>
      </c>
      <c r="L1084" s="27">
        <v>0</v>
      </c>
      <c r="M1084" s="21">
        <f>ROUND(G1084*L1084,P4)</f>
        <v>0</v>
      </c>
      <c r="N1084" s="22" t="s">
        <v>633</v>
      </c>
      <c r="O1084" s="28">
        <f>M1084*AA1084</f>
        <v>0</v>
      </c>
      <c r="P1084" s="1">
        <v>3</v>
      </c>
      <c r="AA1084" s="1">
        <f>IF(P1084=1,$O$3,IF(P1084=2,$O$4,$O$5))</f>
        <v>0.21</v>
      </c>
    </row>
    <row r="1085" spans="1:27" ht="26.4" x14ac:dyDescent="0.25">
      <c r="A1085" s="1" t="s">
        <v>637</v>
      </c>
      <c r="E1085" s="24" t="s">
        <v>13783</v>
      </c>
    </row>
    <row r="1086" spans="1:27" x14ac:dyDescent="0.25">
      <c r="A1086" s="1" t="s">
        <v>638</v>
      </c>
      <c r="E1086" s="29" t="s">
        <v>9198</v>
      </c>
    </row>
    <row r="1087" spans="1:27" x14ac:dyDescent="0.25">
      <c r="A1087" s="1" t="s">
        <v>640</v>
      </c>
      <c r="E1087" s="24" t="s">
        <v>13505</v>
      </c>
    </row>
    <row r="1088" spans="1:27" x14ac:dyDescent="0.25">
      <c r="A1088" s="1" t="s">
        <v>631</v>
      </c>
      <c r="B1088" s="1">
        <v>219</v>
      </c>
      <c r="C1088" s="23" t="s">
        <v>14204</v>
      </c>
      <c r="D1088" t="s">
        <v>633</v>
      </c>
      <c r="E1088" s="24" t="s">
        <v>13732</v>
      </c>
      <c r="F1088" s="25" t="s">
        <v>2636</v>
      </c>
      <c r="G1088" s="26">
        <v>5</v>
      </c>
      <c r="H1088" s="25">
        <v>0</v>
      </c>
      <c r="I1088" s="27">
        <f>ROUND(G1088*H1088,P4)</f>
        <v>0</v>
      </c>
      <c r="L1088" s="27">
        <v>0</v>
      </c>
      <c r="M1088" s="21">
        <f>ROUND(G1088*L1088,P4)</f>
        <v>0</v>
      </c>
      <c r="N1088" s="22" t="s">
        <v>633</v>
      </c>
      <c r="O1088" s="28">
        <f>M1088*AA1088</f>
        <v>0</v>
      </c>
      <c r="P1088" s="1">
        <v>3</v>
      </c>
      <c r="AA1088" s="1">
        <f>IF(P1088=1,$O$3,IF(P1088=2,$O$4,$O$5))</f>
        <v>0.21</v>
      </c>
    </row>
    <row r="1089" spans="1:27" x14ac:dyDescent="0.25">
      <c r="A1089" s="1" t="s">
        <v>637</v>
      </c>
      <c r="E1089" s="24" t="s">
        <v>13732</v>
      </c>
    </row>
    <row r="1090" spans="1:27" x14ac:dyDescent="0.25">
      <c r="A1090" s="1" t="s">
        <v>638</v>
      </c>
      <c r="E1090" s="29" t="s">
        <v>9219</v>
      </c>
    </row>
    <row r="1091" spans="1:27" x14ac:dyDescent="0.25">
      <c r="A1091" s="1" t="s">
        <v>640</v>
      </c>
      <c r="E1091" s="24" t="s">
        <v>13505</v>
      </c>
    </row>
    <row r="1092" spans="1:27" x14ac:dyDescent="0.25">
      <c r="A1092" s="1" t="s">
        <v>628</v>
      </c>
      <c r="C1092" s="19" t="s">
        <v>13791</v>
      </c>
      <c r="E1092" s="20" t="s">
        <v>13792</v>
      </c>
      <c r="L1092" s="21">
        <f>SUMIFS(L1093:L1116,A1093:A1116,"P")</f>
        <v>0</v>
      </c>
      <c r="M1092" s="21">
        <f>SUMIFS(M1093:M1116,A1093:A1116,"P")</f>
        <v>0</v>
      </c>
      <c r="N1092" s="22"/>
    </row>
    <row r="1093" spans="1:27" ht="26.4" x14ac:dyDescent="0.25">
      <c r="A1093" s="1" t="s">
        <v>631</v>
      </c>
      <c r="B1093" s="1">
        <v>220</v>
      </c>
      <c r="C1093" s="23" t="s">
        <v>14205</v>
      </c>
      <c r="D1093" t="s">
        <v>633</v>
      </c>
      <c r="E1093" s="24" t="s">
        <v>14206</v>
      </c>
      <c r="F1093" s="25" t="s">
        <v>4663</v>
      </c>
      <c r="G1093" s="26">
        <v>1</v>
      </c>
      <c r="H1093" s="25">
        <v>0</v>
      </c>
      <c r="I1093" s="27">
        <f>ROUND(G1093*H1093,P4)</f>
        <v>0</v>
      </c>
      <c r="L1093" s="27">
        <v>0</v>
      </c>
      <c r="M1093" s="21">
        <f>ROUND(G1093*L1093,P4)</f>
        <v>0</v>
      </c>
      <c r="N1093" s="22" t="s">
        <v>633</v>
      </c>
      <c r="O1093" s="28">
        <f>M1093*AA1093</f>
        <v>0</v>
      </c>
      <c r="P1093" s="1">
        <v>3</v>
      </c>
      <c r="AA1093" s="1">
        <f>IF(P1093=1,$O$3,IF(P1093=2,$O$4,$O$5))</f>
        <v>0.21</v>
      </c>
    </row>
    <row r="1094" spans="1:27" ht="26.4" x14ac:dyDescent="0.25">
      <c r="A1094" s="1" t="s">
        <v>637</v>
      </c>
      <c r="E1094" s="24" t="s">
        <v>14206</v>
      </c>
    </row>
    <row r="1095" spans="1:27" x14ac:dyDescent="0.25">
      <c r="A1095" s="1" t="s">
        <v>638</v>
      </c>
      <c r="E1095" s="29" t="s">
        <v>5446</v>
      </c>
    </row>
    <row r="1096" spans="1:27" x14ac:dyDescent="0.25">
      <c r="A1096" s="1" t="s">
        <v>640</v>
      </c>
      <c r="E1096" s="24" t="s">
        <v>13505</v>
      </c>
    </row>
    <row r="1097" spans="1:27" ht="26.4" x14ac:dyDescent="0.25">
      <c r="A1097" s="1" t="s">
        <v>631</v>
      </c>
      <c r="B1097" s="1">
        <v>221</v>
      </c>
      <c r="C1097" s="23" t="s">
        <v>14207</v>
      </c>
      <c r="D1097" t="s">
        <v>633</v>
      </c>
      <c r="E1097" s="24" t="s">
        <v>14208</v>
      </c>
      <c r="F1097" s="25" t="s">
        <v>4663</v>
      </c>
      <c r="G1097" s="26">
        <v>1</v>
      </c>
      <c r="H1097" s="25">
        <v>0</v>
      </c>
      <c r="I1097" s="27">
        <f>ROUND(G1097*H1097,P4)</f>
        <v>0</v>
      </c>
      <c r="L1097" s="27">
        <v>0</v>
      </c>
      <c r="M1097" s="21">
        <f>ROUND(G1097*L1097,P4)</f>
        <v>0</v>
      </c>
      <c r="N1097" s="22" t="s">
        <v>633</v>
      </c>
      <c r="O1097" s="28">
        <f>M1097*AA1097</f>
        <v>0</v>
      </c>
      <c r="P1097" s="1">
        <v>3</v>
      </c>
      <c r="AA1097" s="1">
        <f>IF(P1097=1,$O$3,IF(P1097=2,$O$4,$O$5))</f>
        <v>0.21</v>
      </c>
    </row>
    <row r="1098" spans="1:27" ht="26.4" x14ac:dyDescent="0.25">
      <c r="A1098" s="1" t="s">
        <v>637</v>
      </c>
      <c r="E1098" s="24" t="s">
        <v>14208</v>
      </c>
    </row>
    <row r="1099" spans="1:27" x14ac:dyDescent="0.25">
      <c r="A1099" s="1" t="s">
        <v>638</v>
      </c>
      <c r="E1099" s="29" t="s">
        <v>5446</v>
      </c>
    </row>
    <row r="1100" spans="1:27" x14ac:dyDescent="0.25">
      <c r="A1100" s="1" t="s">
        <v>640</v>
      </c>
      <c r="E1100" s="24" t="s">
        <v>13505</v>
      </c>
    </row>
    <row r="1101" spans="1:27" ht="26.4" x14ac:dyDescent="0.25">
      <c r="A1101" s="1" t="s">
        <v>631</v>
      </c>
      <c r="B1101" s="1">
        <v>222</v>
      </c>
      <c r="C1101" s="23" t="s">
        <v>14209</v>
      </c>
      <c r="D1101" t="s">
        <v>633</v>
      </c>
      <c r="E1101" s="24" t="s">
        <v>13808</v>
      </c>
      <c r="F1101" s="25" t="s">
        <v>13728</v>
      </c>
      <c r="G1101" s="26">
        <v>6</v>
      </c>
      <c r="H1101" s="25">
        <v>0</v>
      </c>
      <c r="I1101" s="27">
        <f>ROUND(G1101*H1101,P4)</f>
        <v>0</v>
      </c>
      <c r="L1101" s="27">
        <v>0</v>
      </c>
      <c r="M1101" s="21">
        <f>ROUND(G1101*L1101,P4)</f>
        <v>0</v>
      </c>
      <c r="N1101" s="22" t="s">
        <v>633</v>
      </c>
      <c r="O1101" s="28">
        <f>M1101*AA1101</f>
        <v>0</v>
      </c>
      <c r="P1101" s="1">
        <v>3</v>
      </c>
      <c r="AA1101" s="1">
        <f>IF(P1101=1,$O$3,IF(P1101=2,$O$4,$O$5))</f>
        <v>0.21</v>
      </c>
    </row>
    <row r="1102" spans="1:27" ht="26.4" x14ac:dyDescent="0.25">
      <c r="A1102" s="1" t="s">
        <v>637</v>
      </c>
      <c r="E1102" s="24" t="s">
        <v>13808</v>
      </c>
    </row>
    <row r="1103" spans="1:27" x14ac:dyDescent="0.25">
      <c r="A1103" s="1" t="s">
        <v>638</v>
      </c>
      <c r="E1103" s="29" t="s">
        <v>9333</v>
      </c>
    </row>
    <row r="1104" spans="1:27" x14ac:dyDescent="0.25">
      <c r="A1104" s="1" t="s">
        <v>640</v>
      </c>
      <c r="E1104" s="24" t="s">
        <v>13505</v>
      </c>
    </row>
    <row r="1105" spans="1:27" x14ac:dyDescent="0.25">
      <c r="A1105" s="1" t="s">
        <v>631</v>
      </c>
      <c r="B1105" s="1">
        <v>223</v>
      </c>
      <c r="C1105" s="23" t="s">
        <v>14210</v>
      </c>
      <c r="D1105" t="s">
        <v>633</v>
      </c>
      <c r="E1105" s="24" t="s">
        <v>13810</v>
      </c>
      <c r="F1105" s="25" t="s">
        <v>4663</v>
      </c>
      <c r="G1105" s="26">
        <v>1</v>
      </c>
      <c r="H1105" s="25">
        <v>0</v>
      </c>
      <c r="I1105" s="27">
        <f>ROUND(G1105*H1105,P4)</f>
        <v>0</v>
      </c>
      <c r="L1105" s="27">
        <v>0</v>
      </c>
      <c r="M1105" s="21">
        <f>ROUND(G1105*L1105,P4)</f>
        <v>0</v>
      </c>
      <c r="N1105" s="22" t="s">
        <v>633</v>
      </c>
      <c r="O1105" s="28">
        <f>M1105*AA1105</f>
        <v>0</v>
      </c>
      <c r="P1105" s="1">
        <v>3</v>
      </c>
      <c r="AA1105" s="1">
        <f>IF(P1105=1,$O$3,IF(P1105=2,$O$4,$O$5))</f>
        <v>0.21</v>
      </c>
    </row>
    <row r="1106" spans="1:27" x14ac:dyDescent="0.25">
      <c r="A1106" s="1" t="s">
        <v>637</v>
      </c>
      <c r="E1106" s="24" t="s">
        <v>13810</v>
      </c>
    </row>
    <row r="1107" spans="1:27" x14ac:dyDescent="0.25">
      <c r="A1107" s="1" t="s">
        <v>638</v>
      </c>
      <c r="E1107" s="29" t="s">
        <v>5446</v>
      </c>
    </row>
    <row r="1108" spans="1:27" x14ac:dyDescent="0.25">
      <c r="A1108" s="1" t="s">
        <v>640</v>
      </c>
      <c r="E1108" s="24" t="s">
        <v>13505</v>
      </c>
    </row>
    <row r="1109" spans="1:27" ht="26.4" x14ac:dyDescent="0.25">
      <c r="A1109" s="1" t="s">
        <v>631</v>
      </c>
      <c r="B1109" s="1">
        <v>224</v>
      </c>
      <c r="C1109" s="23" t="s">
        <v>14211</v>
      </c>
      <c r="D1109" t="s">
        <v>633</v>
      </c>
      <c r="E1109" s="24" t="s">
        <v>13812</v>
      </c>
      <c r="F1109" s="25" t="s">
        <v>13728</v>
      </c>
      <c r="G1109" s="26">
        <v>5</v>
      </c>
      <c r="H1109" s="25">
        <v>0</v>
      </c>
      <c r="I1109" s="27">
        <f>ROUND(G1109*H1109,P4)</f>
        <v>0</v>
      </c>
      <c r="L1109" s="27">
        <v>0</v>
      </c>
      <c r="M1109" s="21">
        <f>ROUND(G1109*L1109,P4)</f>
        <v>0</v>
      </c>
      <c r="N1109" s="22" t="s">
        <v>633</v>
      </c>
      <c r="O1109" s="28">
        <f>M1109*AA1109</f>
        <v>0</v>
      </c>
      <c r="P1109" s="1">
        <v>3</v>
      </c>
      <c r="AA1109" s="1">
        <f>IF(P1109=1,$O$3,IF(P1109=2,$O$4,$O$5))</f>
        <v>0.21</v>
      </c>
    </row>
    <row r="1110" spans="1:27" ht="26.4" x14ac:dyDescent="0.25">
      <c r="A1110" s="1" t="s">
        <v>637</v>
      </c>
      <c r="E1110" s="24" t="s">
        <v>13812</v>
      </c>
    </row>
    <row r="1111" spans="1:27" x14ac:dyDescent="0.25">
      <c r="A1111" s="1" t="s">
        <v>638</v>
      </c>
      <c r="E1111" s="29" t="s">
        <v>9219</v>
      </c>
    </row>
    <row r="1112" spans="1:27" x14ac:dyDescent="0.25">
      <c r="A1112" s="1" t="s">
        <v>640</v>
      </c>
      <c r="E1112" s="24" t="s">
        <v>13505</v>
      </c>
    </row>
    <row r="1113" spans="1:27" x14ac:dyDescent="0.25">
      <c r="A1113" s="1" t="s">
        <v>631</v>
      </c>
      <c r="B1113" s="1">
        <v>225</v>
      </c>
      <c r="C1113" s="23" t="s">
        <v>14212</v>
      </c>
      <c r="D1113" t="s">
        <v>633</v>
      </c>
      <c r="E1113" s="24" t="s">
        <v>13732</v>
      </c>
      <c r="F1113" s="25" t="s">
        <v>2636</v>
      </c>
      <c r="G1113" s="26">
        <v>5</v>
      </c>
      <c r="H1113" s="25">
        <v>0</v>
      </c>
      <c r="I1113" s="27">
        <f>ROUND(G1113*H1113,P4)</f>
        <v>0</v>
      </c>
      <c r="L1113" s="27">
        <v>0</v>
      </c>
      <c r="M1113" s="21">
        <f>ROUND(G1113*L1113,P4)</f>
        <v>0</v>
      </c>
      <c r="N1113" s="22" t="s">
        <v>633</v>
      </c>
      <c r="O1113" s="28">
        <f>M1113*AA1113</f>
        <v>0</v>
      </c>
      <c r="P1113" s="1">
        <v>3</v>
      </c>
      <c r="AA1113" s="1">
        <f>IF(P1113=1,$O$3,IF(P1113=2,$O$4,$O$5))</f>
        <v>0.21</v>
      </c>
    </row>
    <row r="1114" spans="1:27" x14ac:dyDescent="0.25">
      <c r="A1114" s="1" t="s">
        <v>637</v>
      </c>
      <c r="E1114" s="24" t="s">
        <v>13732</v>
      </c>
    </row>
    <row r="1115" spans="1:27" x14ac:dyDescent="0.25">
      <c r="A1115" s="1" t="s">
        <v>638</v>
      </c>
      <c r="E1115" s="29" t="s">
        <v>9219</v>
      </c>
    </row>
    <row r="1116" spans="1:27" x14ac:dyDescent="0.25">
      <c r="A1116" s="1" t="s">
        <v>640</v>
      </c>
      <c r="E1116" s="24" t="s">
        <v>13505</v>
      </c>
    </row>
    <row r="1117" spans="1:27" x14ac:dyDescent="0.25">
      <c r="A1117" s="1" t="s">
        <v>628</v>
      </c>
      <c r="C1117" s="19" t="s">
        <v>13815</v>
      </c>
      <c r="E1117" s="20" t="s">
        <v>13816</v>
      </c>
      <c r="L1117" s="21">
        <f>SUMIFS(L1118:L1165,A1118:A1165,"P")</f>
        <v>0</v>
      </c>
      <c r="M1117" s="21">
        <f>SUMIFS(M1118:M1165,A1118:A1165,"P")</f>
        <v>0</v>
      </c>
      <c r="N1117" s="22"/>
    </row>
    <row r="1118" spans="1:27" x14ac:dyDescent="0.25">
      <c r="A1118" s="1" t="s">
        <v>631</v>
      </c>
      <c r="B1118" s="1">
        <v>226</v>
      </c>
      <c r="C1118" s="23" t="s">
        <v>14213</v>
      </c>
      <c r="D1118" t="s">
        <v>633</v>
      </c>
      <c r="E1118" s="24" t="s">
        <v>13818</v>
      </c>
      <c r="F1118" s="25" t="s">
        <v>4663</v>
      </c>
      <c r="G1118" s="26">
        <v>1</v>
      </c>
      <c r="H1118" s="25">
        <v>0</v>
      </c>
      <c r="I1118" s="27">
        <f>ROUND(G1118*H1118,P4)</f>
        <v>0</v>
      </c>
      <c r="L1118" s="27">
        <v>0</v>
      </c>
      <c r="M1118" s="21">
        <f>ROUND(G1118*L1118,P4)</f>
        <v>0</v>
      </c>
      <c r="N1118" s="22" t="s">
        <v>633</v>
      </c>
      <c r="O1118" s="28">
        <f>M1118*AA1118</f>
        <v>0</v>
      </c>
      <c r="P1118" s="1">
        <v>3</v>
      </c>
      <c r="AA1118" s="1">
        <f>IF(P1118=1,$O$3,IF(P1118=2,$O$4,$O$5))</f>
        <v>0.21</v>
      </c>
    </row>
    <row r="1119" spans="1:27" x14ac:dyDescent="0.25">
      <c r="A1119" s="1" t="s">
        <v>637</v>
      </c>
      <c r="E1119" s="24" t="s">
        <v>13818</v>
      </c>
    </row>
    <row r="1120" spans="1:27" x14ac:dyDescent="0.25">
      <c r="A1120" s="1" t="s">
        <v>638</v>
      </c>
      <c r="E1120" s="29" t="s">
        <v>5446</v>
      </c>
    </row>
    <row r="1121" spans="1:27" x14ac:dyDescent="0.25">
      <c r="A1121" s="1" t="s">
        <v>640</v>
      </c>
      <c r="E1121" s="24" t="s">
        <v>13505</v>
      </c>
    </row>
    <row r="1122" spans="1:27" x14ac:dyDescent="0.25">
      <c r="A1122" s="1" t="s">
        <v>631</v>
      </c>
      <c r="B1122" s="1">
        <v>227</v>
      </c>
      <c r="C1122" s="23" t="s">
        <v>14214</v>
      </c>
      <c r="D1122" t="s">
        <v>633</v>
      </c>
      <c r="E1122" s="24" t="s">
        <v>13820</v>
      </c>
      <c r="F1122" s="25" t="s">
        <v>4663</v>
      </c>
      <c r="G1122" s="26">
        <v>1</v>
      </c>
      <c r="H1122" s="25">
        <v>0</v>
      </c>
      <c r="I1122" s="27">
        <f>ROUND(G1122*H1122,P4)</f>
        <v>0</v>
      </c>
      <c r="L1122" s="27">
        <v>0</v>
      </c>
      <c r="M1122" s="21">
        <f>ROUND(G1122*L1122,P4)</f>
        <v>0</v>
      </c>
      <c r="N1122" s="22" t="s">
        <v>633</v>
      </c>
      <c r="O1122" s="28">
        <f>M1122*AA1122</f>
        <v>0</v>
      </c>
      <c r="P1122" s="1">
        <v>3</v>
      </c>
      <c r="AA1122" s="1">
        <f>IF(P1122=1,$O$3,IF(P1122=2,$O$4,$O$5))</f>
        <v>0.21</v>
      </c>
    </row>
    <row r="1123" spans="1:27" x14ac:dyDescent="0.25">
      <c r="A1123" s="1" t="s">
        <v>637</v>
      </c>
      <c r="E1123" s="24" t="s">
        <v>13820</v>
      </c>
    </row>
    <row r="1124" spans="1:27" x14ac:dyDescent="0.25">
      <c r="A1124" s="1" t="s">
        <v>638</v>
      </c>
      <c r="E1124" s="29" t="s">
        <v>5446</v>
      </c>
    </row>
    <row r="1125" spans="1:27" x14ac:dyDescent="0.25">
      <c r="A1125" s="1" t="s">
        <v>640</v>
      </c>
      <c r="E1125" s="24" t="s">
        <v>13505</v>
      </c>
    </row>
    <row r="1126" spans="1:27" x14ac:dyDescent="0.25">
      <c r="A1126" s="1" t="s">
        <v>631</v>
      </c>
      <c r="B1126" s="1">
        <v>228</v>
      </c>
      <c r="C1126" s="23" t="s">
        <v>14215</v>
      </c>
      <c r="D1126" t="s">
        <v>633</v>
      </c>
      <c r="E1126" s="24" t="s">
        <v>13822</v>
      </c>
      <c r="F1126" s="25" t="s">
        <v>4663</v>
      </c>
      <c r="G1126" s="26">
        <v>1</v>
      </c>
      <c r="H1126" s="25">
        <v>0</v>
      </c>
      <c r="I1126" s="27">
        <f>ROUND(G1126*H1126,P4)</f>
        <v>0</v>
      </c>
      <c r="L1126" s="27">
        <v>0</v>
      </c>
      <c r="M1126" s="21">
        <f>ROUND(G1126*L1126,P4)</f>
        <v>0</v>
      </c>
      <c r="N1126" s="22" t="s">
        <v>633</v>
      </c>
      <c r="O1126" s="28">
        <f>M1126*AA1126</f>
        <v>0</v>
      </c>
      <c r="P1126" s="1">
        <v>3</v>
      </c>
      <c r="AA1126" s="1">
        <f>IF(P1126=1,$O$3,IF(P1126=2,$O$4,$O$5))</f>
        <v>0.21</v>
      </c>
    </row>
    <row r="1127" spans="1:27" x14ac:dyDescent="0.25">
      <c r="A1127" s="1" t="s">
        <v>637</v>
      </c>
      <c r="E1127" s="24" t="s">
        <v>13822</v>
      </c>
    </row>
    <row r="1128" spans="1:27" x14ac:dyDescent="0.25">
      <c r="A1128" s="1" t="s">
        <v>638</v>
      </c>
      <c r="E1128" s="29" t="s">
        <v>5446</v>
      </c>
    </row>
    <row r="1129" spans="1:27" x14ac:dyDescent="0.25">
      <c r="A1129" s="1" t="s">
        <v>640</v>
      </c>
      <c r="E1129" s="24" t="s">
        <v>13505</v>
      </c>
    </row>
    <row r="1130" spans="1:27" x14ac:dyDescent="0.25">
      <c r="A1130" s="1" t="s">
        <v>631</v>
      </c>
      <c r="B1130" s="1">
        <v>229</v>
      </c>
      <c r="C1130" s="23" t="s">
        <v>14216</v>
      </c>
      <c r="D1130" t="s">
        <v>633</v>
      </c>
      <c r="E1130" s="24" t="s">
        <v>13824</v>
      </c>
      <c r="F1130" s="25" t="s">
        <v>814</v>
      </c>
      <c r="G1130" s="26">
        <v>8</v>
      </c>
      <c r="H1130" s="25">
        <v>0</v>
      </c>
      <c r="I1130" s="27">
        <f>ROUND(G1130*H1130,P4)</f>
        <v>0</v>
      </c>
      <c r="L1130" s="27">
        <v>0</v>
      </c>
      <c r="M1130" s="21">
        <f>ROUND(G1130*L1130,P4)</f>
        <v>0</v>
      </c>
      <c r="N1130" s="22" t="s">
        <v>633</v>
      </c>
      <c r="O1130" s="28">
        <f>M1130*AA1130</f>
        <v>0</v>
      </c>
      <c r="P1130" s="1">
        <v>3</v>
      </c>
      <c r="AA1130" s="1">
        <f>IF(P1130=1,$O$3,IF(P1130=2,$O$4,$O$5))</f>
        <v>0.21</v>
      </c>
    </row>
    <row r="1131" spans="1:27" x14ac:dyDescent="0.25">
      <c r="A1131" s="1" t="s">
        <v>637</v>
      </c>
      <c r="E1131" s="24" t="s">
        <v>13824</v>
      </c>
    </row>
    <row r="1132" spans="1:27" x14ac:dyDescent="0.25">
      <c r="A1132" s="1" t="s">
        <v>638</v>
      </c>
      <c r="E1132" s="29" t="s">
        <v>9379</v>
      </c>
    </row>
    <row r="1133" spans="1:27" x14ac:dyDescent="0.25">
      <c r="A1133" s="1" t="s">
        <v>640</v>
      </c>
      <c r="E1133" s="24" t="s">
        <v>13505</v>
      </c>
    </row>
    <row r="1134" spans="1:27" x14ac:dyDescent="0.25">
      <c r="A1134" s="1" t="s">
        <v>631</v>
      </c>
      <c r="B1134" s="1">
        <v>230</v>
      </c>
      <c r="C1134" s="23" t="s">
        <v>14217</v>
      </c>
      <c r="D1134" t="s">
        <v>633</v>
      </c>
      <c r="E1134" s="24" t="s">
        <v>13826</v>
      </c>
      <c r="F1134" s="25" t="s">
        <v>4663</v>
      </c>
      <c r="G1134" s="26">
        <v>1</v>
      </c>
      <c r="H1134" s="25">
        <v>0</v>
      </c>
      <c r="I1134" s="27">
        <f>ROUND(G1134*H1134,P4)</f>
        <v>0</v>
      </c>
      <c r="L1134" s="27">
        <v>0</v>
      </c>
      <c r="M1134" s="21">
        <f>ROUND(G1134*L1134,P4)</f>
        <v>0</v>
      </c>
      <c r="N1134" s="22" t="s">
        <v>633</v>
      </c>
      <c r="O1134" s="28">
        <f>M1134*AA1134</f>
        <v>0</v>
      </c>
      <c r="P1134" s="1">
        <v>3</v>
      </c>
      <c r="AA1134" s="1">
        <f>IF(P1134=1,$O$3,IF(P1134=2,$O$4,$O$5))</f>
        <v>0.21</v>
      </c>
    </row>
    <row r="1135" spans="1:27" x14ac:dyDescent="0.25">
      <c r="A1135" s="1" t="s">
        <v>637</v>
      </c>
      <c r="E1135" s="24" t="s">
        <v>13826</v>
      </c>
    </row>
    <row r="1136" spans="1:27" x14ac:dyDescent="0.25">
      <c r="A1136" s="1" t="s">
        <v>638</v>
      </c>
      <c r="E1136" s="29" t="s">
        <v>5446</v>
      </c>
    </row>
    <row r="1137" spans="1:27" x14ac:dyDescent="0.25">
      <c r="A1137" s="1" t="s">
        <v>640</v>
      </c>
      <c r="E1137" s="24" t="s">
        <v>13505</v>
      </c>
    </row>
    <row r="1138" spans="1:27" x14ac:dyDescent="0.25">
      <c r="A1138" s="1" t="s">
        <v>631</v>
      </c>
      <c r="B1138" s="1">
        <v>231</v>
      </c>
      <c r="C1138" s="23" t="s">
        <v>14218</v>
      </c>
      <c r="D1138" t="s">
        <v>633</v>
      </c>
      <c r="E1138" s="24" t="s">
        <v>13828</v>
      </c>
      <c r="F1138" s="25" t="s">
        <v>814</v>
      </c>
      <c r="G1138" s="26">
        <v>8</v>
      </c>
      <c r="H1138" s="25">
        <v>0</v>
      </c>
      <c r="I1138" s="27">
        <f>ROUND(G1138*H1138,P4)</f>
        <v>0</v>
      </c>
      <c r="L1138" s="27">
        <v>0</v>
      </c>
      <c r="M1138" s="21">
        <f>ROUND(G1138*L1138,P4)</f>
        <v>0</v>
      </c>
      <c r="N1138" s="22" t="s">
        <v>633</v>
      </c>
      <c r="O1138" s="28">
        <f>M1138*AA1138</f>
        <v>0</v>
      </c>
      <c r="P1138" s="1">
        <v>3</v>
      </c>
      <c r="AA1138" s="1">
        <f>IF(P1138=1,$O$3,IF(P1138=2,$O$4,$O$5))</f>
        <v>0.21</v>
      </c>
    </row>
    <row r="1139" spans="1:27" x14ac:dyDescent="0.25">
      <c r="A1139" s="1" t="s">
        <v>637</v>
      </c>
      <c r="E1139" s="24" t="s">
        <v>13828</v>
      </c>
    </row>
    <row r="1140" spans="1:27" x14ac:dyDescent="0.25">
      <c r="A1140" s="1" t="s">
        <v>638</v>
      </c>
      <c r="E1140" s="29" t="s">
        <v>9379</v>
      </c>
    </row>
    <row r="1141" spans="1:27" x14ac:dyDescent="0.25">
      <c r="A1141" s="1" t="s">
        <v>640</v>
      </c>
      <c r="E1141" s="24" t="s">
        <v>13505</v>
      </c>
    </row>
    <row r="1142" spans="1:27" x14ac:dyDescent="0.25">
      <c r="A1142" s="1" t="s">
        <v>631</v>
      </c>
      <c r="B1142" s="1">
        <v>232</v>
      </c>
      <c r="C1142" s="23" t="s">
        <v>14219</v>
      </c>
      <c r="D1142" t="s">
        <v>633</v>
      </c>
      <c r="E1142" s="24" t="s">
        <v>13830</v>
      </c>
      <c r="F1142" s="25" t="s">
        <v>814</v>
      </c>
      <c r="G1142" s="26">
        <v>8</v>
      </c>
      <c r="H1142" s="25">
        <v>0</v>
      </c>
      <c r="I1142" s="27">
        <f>ROUND(G1142*H1142,P4)</f>
        <v>0</v>
      </c>
      <c r="L1142" s="27">
        <v>0</v>
      </c>
      <c r="M1142" s="21">
        <f>ROUND(G1142*L1142,P4)</f>
        <v>0</v>
      </c>
      <c r="N1142" s="22" t="s">
        <v>633</v>
      </c>
      <c r="O1142" s="28">
        <f>M1142*AA1142</f>
        <v>0</v>
      </c>
      <c r="P1142" s="1">
        <v>3</v>
      </c>
      <c r="AA1142" s="1">
        <f>IF(P1142=1,$O$3,IF(P1142=2,$O$4,$O$5))</f>
        <v>0.21</v>
      </c>
    </row>
    <row r="1143" spans="1:27" x14ac:dyDescent="0.25">
      <c r="A1143" s="1" t="s">
        <v>637</v>
      </c>
      <c r="E1143" s="24" t="s">
        <v>13830</v>
      </c>
    </row>
    <row r="1144" spans="1:27" x14ac:dyDescent="0.25">
      <c r="A1144" s="1" t="s">
        <v>638</v>
      </c>
      <c r="E1144" s="29" t="s">
        <v>9379</v>
      </c>
    </row>
    <row r="1145" spans="1:27" x14ac:dyDescent="0.25">
      <c r="A1145" s="1" t="s">
        <v>640</v>
      </c>
      <c r="E1145" s="24" t="s">
        <v>13505</v>
      </c>
    </row>
    <row r="1146" spans="1:27" x14ac:dyDescent="0.25">
      <c r="A1146" s="1" t="s">
        <v>631</v>
      </c>
      <c r="B1146" s="1">
        <v>233</v>
      </c>
      <c r="C1146" s="23" t="s">
        <v>14220</v>
      </c>
      <c r="D1146" t="s">
        <v>633</v>
      </c>
      <c r="E1146" s="24" t="s">
        <v>13832</v>
      </c>
      <c r="F1146" s="25" t="s">
        <v>4663</v>
      </c>
      <c r="G1146" s="26">
        <v>1</v>
      </c>
      <c r="H1146" s="25">
        <v>0</v>
      </c>
      <c r="I1146" s="27">
        <f>ROUND(G1146*H1146,P4)</f>
        <v>0</v>
      </c>
      <c r="L1146" s="27">
        <v>0</v>
      </c>
      <c r="M1146" s="21">
        <f>ROUND(G1146*L1146,P4)</f>
        <v>0</v>
      </c>
      <c r="N1146" s="22" t="s">
        <v>633</v>
      </c>
      <c r="O1146" s="28">
        <f>M1146*AA1146</f>
        <v>0</v>
      </c>
      <c r="P1146" s="1">
        <v>3</v>
      </c>
      <c r="AA1146" s="1">
        <f>IF(P1146=1,$O$3,IF(P1146=2,$O$4,$O$5))</f>
        <v>0.21</v>
      </c>
    </row>
    <row r="1147" spans="1:27" x14ac:dyDescent="0.25">
      <c r="A1147" s="1" t="s">
        <v>637</v>
      </c>
      <c r="E1147" s="24" t="s">
        <v>13832</v>
      </c>
    </row>
    <row r="1148" spans="1:27" x14ac:dyDescent="0.25">
      <c r="A1148" s="1" t="s">
        <v>638</v>
      </c>
      <c r="E1148" s="29" t="s">
        <v>5446</v>
      </c>
    </row>
    <row r="1149" spans="1:27" x14ac:dyDescent="0.25">
      <c r="A1149" s="1" t="s">
        <v>640</v>
      </c>
      <c r="E1149" s="24" t="s">
        <v>13505</v>
      </c>
    </row>
    <row r="1150" spans="1:27" x14ac:dyDescent="0.25">
      <c r="A1150" s="1" t="s">
        <v>631</v>
      </c>
      <c r="B1150" s="1">
        <v>234</v>
      </c>
      <c r="C1150" s="23" t="s">
        <v>14221</v>
      </c>
      <c r="D1150" t="s">
        <v>633</v>
      </c>
      <c r="E1150" s="24" t="s">
        <v>13834</v>
      </c>
      <c r="F1150" s="25" t="s">
        <v>4663</v>
      </c>
      <c r="G1150" s="26">
        <v>1</v>
      </c>
      <c r="H1150" s="25">
        <v>0</v>
      </c>
      <c r="I1150" s="27">
        <f>ROUND(G1150*H1150,P4)</f>
        <v>0</v>
      </c>
      <c r="L1150" s="27">
        <v>0</v>
      </c>
      <c r="M1150" s="21">
        <f>ROUND(G1150*L1150,P4)</f>
        <v>0</v>
      </c>
      <c r="N1150" s="22" t="s">
        <v>633</v>
      </c>
      <c r="O1150" s="28">
        <f>M1150*AA1150</f>
        <v>0</v>
      </c>
      <c r="P1150" s="1">
        <v>3</v>
      </c>
      <c r="AA1150" s="1">
        <f>IF(P1150=1,$O$3,IF(P1150=2,$O$4,$O$5))</f>
        <v>0.21</v>
      </c>
    </row>
    <row r="1151" spans="1:27" x14ac:dyDescent="0.25">
      <c r="A1151" s="1" t="s">
        <v>637</v>
      </c>
      <c r="E1151" s="24" t="s">
        <v>13834</v>
      </c>
    </row>
    <row r="1152" spans="1:27" x14ac:dyDescent="0.25">
      <c r="A1152" s="1" t="s">
        <v>638</v>
      </c>
      <c r="E1152" s="29" t="s">
        <v>5446</v>
      </c>
    </row>
    <row r="1153" spans="1:27" x14ac:dyDescent="0.25">
      <c r="A1153" s="1" t="s">
        <v>640</v>
      </c>
      <c r="E1153" s="24" t="s">
        <v>13505</v>
      </c>
    </row>
    <row r="1154" spans="1:27" x14ac:dyDescent="0.25">
      <c r="A1154" s="1" t="s">
        <v>631</v>
      </c>
      <c r="B1154" s="1">
        <v>235</v>
      </c>
      <c r="C1154" s="23" t="s">
        <v>14222</v>
      </c>
      <c r="D1154" t="s">
        <v>633</v>
      </c>
      <c r="E1154" s="24" t="s">
        <v>13836</v>
      </c>
      <c r="F1154" s="25" t="s">
        <v>4663</v>
      </c>
      <c r="G1154" s="26">
        <v>1</v>
      </c>
      <c r="H1154" s="25">
        <v>0</v>
      </c>
      <c r="I1154" s="27">
        <f>ROUND(G1154*H1154,P4)</f>
        <v>0</v>
      </c>
      <c r="L1154" s="27">
        <v>0</v>
      </c>
      <c r="M1154" s="21">
        <f>ROUND(G1154*L1154,P4)</f>
        <v>0</v>
      </c>
      <c r="N1154" s="22" t="s">
        <v>633</v>
      </c>
      <c r="O1154" s="28">
        <f>M1154*AA1154</f>
        <v>0</v>
      </c>
      <c r="P1154" s="1">
        <v>3</v>
      </c>
      <c r="AA1154" s="1">
        <f>IF(P1154=1,$O$3,IF(P1154=2,$O$4,$O$5))</f>
        <v>0.21</v>
      </c>
    </row>
    <row r="1155" spans="1:27" x14ac:dyDescent="0.25">
      <c r="A1155" s="1" t="s">
        <v>637</v>
      </c>
      <c r="E1155" s="24" t="s">
        <v>13836</v>
      </c>
    </row>
    <row r="1156" spans="1:27" x14ac:dyDescent="0.25">
      <c r="A1156" s="1" t="s">
        <v>638</v>
      </c>
      <c r="E1156" s="29" t="s">
        <v>5446</v>
      </c>
    </row>
    <row r="1157" spans="1:27" x14ac:dyDescent="0.25">
      <c r="A1157" s="1" t="s">
        <v>640</v>
      </c>
      <c r="E1157" s="24" t="s">
        <v>13505</v>
      </c>
    </row>
    <row r="1158" spans="1:27" x14ac:dyDescent="0.25">
      <c r="A1158" s="1" t="s">
        <v>631</v>
      </c>
      <c r="B1158" s="1">
        <v>236</v>
      </c>
      <c r="C1158" s="23" t="s">
        <v>14223</v>
      </c>
      <c r="D1158" t="s">
        <v>633</v>
      </c>
      <c r="E1158" s="24" t="s">
        <v>13838</v>
      </c>
      <c r="F1158" s="25" t="s">
        <v>4663</v>
      </c>
      <c r="G1158" s="26">
        <v>1</v>
      </c>
      <c r="H1158" s="25">
        <v>0</v>
      </c>
      <c r="I1158" s="27">
        <f>ROUND(G1158*H1158,P4)</f>
        <v>0</v>
      </c>
      <c r="L1158" s="27">
        <v>0</v>
      </c>
      <c r="M1158" s="21">
        <f>ROUND(G1158*L1158,P4)</f>
        <v>0</v>
      </c>
      <c r="N1158" s="22" t="s">
        <v>633</v>
      </c>
      <c r="O1158" s="28">
        <f>M1158*AA1158</f>
        <v>0</v>
      </c>
      <c r="P1158" s="1">
        <v>3</v>
      </c>
      <c r="AA1158" s="1">
        <f>IF(P1158=1,$O$3,IF(P1158=2,$O$4,$O$5))</f>
        <v>0.21</v>
      </c>
    </row>
    <row r="1159" spans="1:27" x14ac:dyDescent="0.25">
      <c r="A1159" s="1" t="s">
        <v>637</v>
      </c>
      <c r="E1159" s="24" t="s">
        <v>13838</v>
      </c>
    </row>
    <row r="1160" spans="1:27" x14ac:dyDescent="0.25">
      <c r="A1160" s="1" t="s">
        <v>638</v>
      </c>
      <c r="E1160" s="29" t="s">
        <v>5446</v>
      </c>
    </row>
    <row r="1161" spans="1:27" x14ac:dyDescent="0.25">
      <c r="A1161" s="1" t="s">
        <v>640</v>
      </c>
      <c r="E1161" s="24" t="s">
        <v>13505</v>
      </c>
    </row>
    <row r="1162" spans="1:27" x14ac:dyDescent="0.25">
      <c r="A1162" s="1" t="s">
        <v>631</v>
      </c>
      <c r="B1162" s="1">
        <v>237</v>
      </c>
      <c r="C1162" s="23" t="s">
        <v>14224</v>
      </c>
      <c r="D1162" t="s">
        <v>633</v>
      </c>
      <c r="E1162" s="24" t="s">
        <v>13840</v>
      </c>
      <c r="F1162" s="25" t="s">
        <v>4663</v>
      </c>
      <c r="G1162" s="26">
        <v>1</v>
      </c>
      <c r="H1162" s="25">
        <v>0</v>
      </c>
      <c r="I1162" s="27">
        <f>ROUND(G1162*H1162,P4)</f>
        <v>0</v>
      </c>
      <c r="L1162" s="27">
        <v>0</v>
      </c>
      <c r="M1162" s="21">
        <f>ROUND(G1162*L1162,P4)</f>
        <v>0</v>
      </c>
      <c r="N1162" s="22" t="s">
        <v>633</v>
      </c>
      <c r="O1162" s="28">
        <f>M1162*AA1162</f>
        <v>0</v>
      </c>
      <c r="P1162" s="1">
        <v>3</v>
      </c>
      <c r="AA1162" s="1">
        <f>IF(P1162=1,$O$3,IF(P1162=2,$O$4,$O$5))</f>
        <v>0.21</v>
      </c>
    </row>
    <row r="1163" spans="1:27" x14ac:dyDescent="0.25">
      <c r="A1163" s="1" t="s">
        <v>637</v>
      </c>
      <c r="E1163" s="24" t="s">
        <v>13840</v>
      </c>
    </row>
    <row r="1164" spans="1:27" x14ac:dyDescent="0.25">
      <c r="A1164" s="1" t="s">
        <v>638</v>
      </c>
      <c r="E1164" s="29" t="s">
        <v>5446</v>
      </c>
    </row>
    <row r="1165" spans="1:27" x14ac:dyDescent="0.25">
      <c r="A1165" s="1" t="s">
        <v>640</v>
      </c>
      <c r="E1165" s="24" t="s">
        <v>13505</v>
      </c>
    </row>
    <row r="1166" spans="1:27" x14ac:dyDescent="0.25">
      <c r="A1166" s="1" t="s">
        <v>628</v>
      </c>
      <c r="C1166" s="19" t="s">
        <v>12157</v>
      </c>
      <c r="E1166" s="20" t="s">
        <v>12158</v>
      </c>
      <c r="L1166" s="21">
        <f>SUMIFS(L1167:L1190,A1167:A1190,"P")</f>
        <v>0</v>
      </c>
      <c r="M1166" s="21">
        <f>SUMIFS(M1167:M1190,A1167:A1190,"P")</f>
        <v>0</v>
      </c>
      <c r="N1166" s="22"/>
    </row>
    <row r="1167" spans="1:27" x14ac:dyDescent="0.25">
      <c r="A1167" s="1" t="s">
        <v>631</v>
      </c>
      <c r="B1167" s="1">
        <v>238</v>
      </c>
      <c r="C1167" s="23" t="s">
        <v>12165</v>
      </c>
      <c r="D1167" t="s">
        <v>633</v>
      </c>
      <c r="E1167" s="24" t="s">
        <v>13844</v>
      </c>
      <c r="F1167" s="25" t="s">
        <v>870</v>
      </c>
      <c r="G1167" s="26">
        <v>6.25</v>
      </c>
      <c r="H1167" s="25">
        <v>0</v>
      </c>
      <c r="I1167" s="27">
        <f>ROUND(G1167*H1167,P4)</f>
        <v>0</v>
      </c>
      <c r="L1167" s="27">
        <v>0</v>
      </c>
      <c r="M1167" s="21">
        <f>ROUND(G1167*L1167,P4)</f>
        <v>0</v>
      </c>
      <c r="N1167" s="22" t="s">
        <v>11651</v>
      </c>
      <c r="O1167" s="28">
        <f>M1167*AA1167</f>
        <v>0</v>
      </c>
      <c r="P1167" s="1">
        <v>3</v>
      </c>
      <c r="AA1167" s="1">
        <f>IF(P1167=1,$O$3,IF(P1167=2,$O$4,$O$5))</f>
        <v>0.21</v>
      </c>
    </row>
    <row r="1168" spans="1:27" x14ac:dyDescent="0.25">
      <c r="A1168" s="1" t="s">
        <v>637</v>
      </c>
      <c r="E1168" s="24" t="s">
        <v>13844</v>
      </c>
    </row>
    <row r="1169" spans="1:27" x14ac:dyDescent="0.25">
      <c r="A1169" s="1" t="s">
        <v>638</v>
      </c>
      <c r="E1169" s="29" t="s">
        <v>14225</v>
      </c>
    </row>
    <row r="1170" spans="1:27" x14ac:dyDescent="0.25">
      <c r="A1170" s="1" t="s">
        <v>640</v>
      </c>
      <c r="E1170" s="24" t="s">
        <v>633</v>
      </c>
    </row>
    <row r="1171" spans="1:27" x14ac:dyDescent="0.25">
      <c r="A1171" s="1" t="s">
        <v>631</v>
      </c>
      <c r="B1171" s="1">
        <v>239</v>
      </c>
      <c r="C1171" s="23" t="s">
        <v>12168</v>
      </c>
      <c r="D1171" t="s">
        <v>633</v>
      </c>
      <c r="E1171" s="24" t="s">
        <v>13846</v>
      </c>
      <c r="F1171" s="25" t="s">
        <v>870</v>
      </c>
      <c r="G1171" s="26">
        <v>6.25</v>
      </c>
      <c r="H1171" s="25">
        <v>0</v>
      </c>
      <c r="I1171" s="27">
        <f>ROUND(G1171*H1171,P4)</f>
        <v>0</v>
      </c>
      <c r="L1171" s="27">
        <v>0</v>
      </c>
      <c r="M1171" s="21">
        <f>ROUND(G1171*L1171,P4)</f>
        <v>0</v>
      </c>
      <c r="N1171" s="22" t="s">
        <v>11651</v>
      </c>
      <c r="O1171" s="28">
        <f>M1171*AA1171</f>
        <v>0</v>
      </c>
      <c r="P1171" s="1">
        <v>3</v>
      </c>
      <c r="AA1171" s="1">
        <f>IF(P1171=1,$O$3,IF(P1171=2,$O$4,$O$5))</f>
        <v>0.21</v>
      </c>
    </row>
    <row r="1172" spans="1:27" x14ac:dyDescent="0.25">
      <c r="A1172" s="1" t="s">
        <v>637</v>
      </c>
      <c r="E1172" s="24" t="s">
        <v>13846</v>
      </c>
    </row>
    <row r="1173" spans="1:27" x14ac:dyDescent="0.25">
      <c r="A1173" s="1" t="s">
        <v>638</v>
      </c>
      <c r="E1173" s="29" t="s">
        <v>14225</v>
      </c>
    </row>
    <row r="1174" spans="1:27" x14ac:dyDescent="0.25">
      <c r="A1174" s="1" t="s">
        <v>640</v>
      </c>
      <c r="E1174" s="24" t="s">
        <v>633</v>
      </c>
    </row>
    <row r="1175" spans="1:27" ht="26.4" x14ac:dyDescent="0.25">
      <c r="A1175" s="1" t="s">
        <v>631</v>
      </c>
      <c r="B1175" s="1">
        <v>240</v>
      </c>
      <c r="C1175" s="23" t="s">
        <v>13847</v>
      </c>
      <c r="D1175" t="s">
        <v>633</v>
      </c>
      <c r="E1175" s="24" t="s">
        <v>13848</v>
      </c>
      <c r="F1175" s="25" t="s">
        <v>870</v>
      </c>
      <c r="G1175" s="26">
        <v>6.25</v>
      </c>
      <c r="H1175" s="25">
        <v>0</v>
      </c>
      <c r="I1175" s="27">
        <f>ROUND(G1175*H1175,P4)</f>
        <v>0</v>
      </c>
      <c r="L1175" s="27">
        <v>0</v>
      </c>
      <c r="M1175" s="21">
        <f>ROUND(G1175*L1175,P4)</f>
        <v>0</v>
      </c>
      <c r="N1175" s="22" t="s">
        <v>11651</v>
      </c>
      <c r="O1175" s="28">
        <f>M1175*AA1175</f>
        <v>0</v>
      </c>
      <c r="P1175" s="1">
        <v>3</v>
      </c>
      <c r="AA1175" s="1">
        <f>IF(P1175=1,$O$3,IF(P1175=2,$O$4,$O$5))</f>
        <v>0.21</v>
      </c>
    </row>
    <row r="1176" spans="1:27" ht="26.4" x14ac:dyDescent="0.25">
      <c r="A1176" s="1" t="s">
        <v>637</v>
      </c>
      <c r="E1176" s="24" t="s">
        <v>13848</v>
      </c>
    </row>
    <row r="1177" spans="1:27" x14ac:dyDescent="0.25">
      <c r="A1177" s="1" t="s">
        <v>638</v>
      </c>
      <c r="E1177" s="29" t="s">
        <v>14225</v>
      </c>
    </row>
    <row r="1178" spans="1:27" x14ac:dyDescent="0.25">
      <c r="A1178" s="1" t="s">
        <v>640</v>
      </c>
      <c r="E1178" s="24" t="s">
        <v>633</v>
      </c>
    </row>
    <row r="1179" spans="1:27" ht="26.4" x14ac:dyDescent="0.25">
      <c r="A1179" s="1" t="s">
        <v>631</v>
      </c>
      <c r="B1179" s="1">
        <v>241</v>
      </c>
      <c r="C1179" s="23" t="s">
        <v>12171</v>
      </c>
      <c r="D1179" t="s">
        <v>633</v>
      </c>
      <c r="E1179" s="24" t="s">
        <v>13850</v>
      </c>
      <c r="F1179" s="25" t="s">
        <v>647</v>
      </c>
      <c r="G1179" s="26">
        <v>5.45</v>
      </c>
      <c r="H1179" s="25">
        <v>0</v>
      </c>
      <c r="I1179" s="27">
        <f>ROUND(G1179*H1179,P4)</f>
        <v>0</v>
      </c>
      <c r="L1179" s="27">
        <v>0</v>
      </c>
      <c r="M1179" s="21">
        <f>ROUND(G1179*L1179,P4)</f>
        <v>0</v>
      </c>
      <c r="N1179" s="22" t="s">
        <v>11651</v>
      </c>
      <c r="O1179" s="28">
        <f>M1179*AA1179</f>
        <v>0</v>
      </c>
      <c r="P1179" s="1">
        <v>3</v>
      </c>
      <c r="AA1179" s="1">
        <f>IF(P1179=1,$O$3,IF(P1179=2,$O$4,$O$5))</f>
        <v>0.21</v>
      </c>
    </row>
    <row r="1180" spans="1:27" ht="26.4" x14ac:dyDescent="0.25">
      <c r="A1180" s="1" t="s">
        <v>637</v>
      </c>
      <c r="E1180" s="24" t="s">
        <v>13850</v>
      </c>
    </row>
    <row r="1181" spans="1:27" ht="39.6" x14ac:dyDescent="0.25">
      <c r="A1181" s="1" t="s">
        <v>638</v>
      </c>
      <c r="E1181" s="29" t="s">
        <v>14226</v>
      </c>
    </row>
    <row r="1182" spans="1:27" x14ac:dyDescent="0.25">
      <c r="A1182" s="1" t="s">
        <v>640</v>
      </c>
      <c r="E1182" s="24" t="s">
        <v>633</v>
      </c>
    </row>
    <row r="1183" spans="1:27" ht="26.4" x14ac:dyDescent="0.25">
      <c r="A1183" s="1" t="s">
        <v>631</v>
      </c>
      <c r="B1183" s="1">
        <v>242</v>
      </c>
      <c r="C1183" s="23" t="s">
        <v>12174</v>
      </c>
      <c r="D1183" t="s">
        <v>633</v>
      </c>
      <c r="E1183" s="24" t="s">
        <v>13852</v>
      </c>
      <c r="F1183" s="25" t="s">
        <v>870</v>
      </c>
      <c r="G1183" s="26">
        <v>6.25</v>
      </c>
      <c r="H1183" s="25">
        <v>0</v>
      </c>
      <c r="I1183" s="27">
        <f>ROUND(G1183*H1183,P4)</f>
        <v>0</v>
      </c>
      <c r="L1183" s="27">
        <v>0</v>
      </c>
      <c r="M1183" s="21">
        <f>ROUND(G1183*L1183,P4)</f>
        <v>0</v>
      </c>
      <c r="N1183" s="22" t="s">
        <v>11651</v>
      </c>
      <c r="O1183" s="28">
        <f>M1183*AA1183</f>
        <v>0</v>
      </c>
      <c r="P1183" s="1">
        <v>3</v>
      </c>
      <c r="AA1183" s="1">
        <f>IF(P1183=1,$O$3,IF(P1183=2,$O$4,$O$5))</f>
        <v>0.21</v>
      </c>
    </row>
    <row r="1184" spans="1:27" ht="26.4" x14ac:dyDescent="0.25">
      <c r="A1184" s="1" t="s">
        <v>637</v>
      </c>
      <c r="E1184" s="24" t="s">
        <v>13852</v>
      </c>
    </row>
    <row r="1185" spans="1:27" ht="39.6" x14ac:dyDescent="0.25">
      <c r="A1185" s="1" t="s">
        <v>638</v>
      </c>
      <c r="E1185" s="29" t="s">
        <v>14227</v>
      </c>
    </row>
    <row r="1186" spans="1:27" x14ac:dyDescent="0.25">
      <c r="A1186" s="1" t="s">
        <v>640</v>
      </c>
      <c r="E1186" s="24" t="s">
        <v>633</v>
      </c>
    </row>
    <row r="1187" spans="1:27" ht="26.4" x14ac:dyDescent="0.25">
      <c r="A1187" s="1" t="s">
        <v>631</v>
      </c>
      <c r="B1187" s="1">
        <v>243</v>
      </c>
      <c r="C1187" s="23" t="s">
        <v>13841</v>
      </c>
      <c r="D1187" t="s">
        <v>633</v>
      </c>
      <c r="E1187" s="24" t="s">
        <v>13842</v>
      </c>
      <c r="F1187" s="25" t="s">
        <v>870</v>
      </c>
      <c r="G1187" s="26">
        <v>6.6319999999999997</v>
      </c>
      <c r="H1187" s="25">
        <v>0</v>
      </c>
      <c r="I1187" s="27">
        <f>ROUND(G1187*H1187,P4)</f>
        <v>0</v>
      </c>
      <c r="L1187" s="27">
        <v>0</v>
      </c>
      <c r="M1187" s="21">
        <f>ROUND(G1187*L1187,P4)</f>
        <v>0</v>
      </c>
      <c r="N1187" s="22" t="s">
        <v>11651</v>
      </c>
      <c r="O1187" s="28">
        <f>M1187*AA1187</f>
        <v>0</v>
      </c>
      <c r="P1187" s="1">
        <v>3</v>
      </c>
      <c r="AA1187" s="1">
        <f>IF(P1187=1,$O$3,IF(P1187=2,$O$4,$O$5))</f>
        <v>0.21</v>
      </c>
    </row>
    <row r="1188" spans="1:27" ht="26.4" x14ac:dyDescent="0.25">
      <c r="A1188" s="1" t="s">
        <v>637</v>
      </c>
      <c r="E1188" s="24" t="s">
        <v>13842</v>
      </c>
    </row>
    <row r="1189" spans="1:27" ht="66" x14ac:dyDescent="0.25">
      <c r="A1189" s="1" t="s">
        <v>638</v>
      </c>
      <c r="E1189" s="29" t="s">
        <v>14228</v>
      </c>
    </row>
    <row r="1190" spans="1:27" x14ac:dyDescent="0.25">
      <c r="A1190" s="1" t="s">
        <v>640</v>
      </c>
      <c r="E1190" s="24" t="s">
        <v>633</v>
      </c>
    </row>
    <row r="1191" spans="1:27" x14ac:dyDescent="0.25">
      <c r="A1191" s="1" t="s">
        <v>628</v>
      </c>
      <c r="C1191" s="19" t="s">
        <v>12187</v>
      </c>
      <c r="E1191" s="20" t="s">
        <v>12188</v>
      </c>
      <c r="L1191" s="21">
        <f>SUMIFS(L1192:L1215,A1192:A1215,"P")</f>
        <v>0</v>
      </c>
      <c r="M1191" s="21">
        <f>SUMIFS(M1192:M1215,A1192:A1215,"P")</f>
        <v>0</v>
      </c>
      <c r="N1191" s="22"/>
    </row>
    <row r="1192" spans="1:27" x14ac:dyDescent="0.25">
      <c r="A1192" s="1" t="s">
        <v>631</v>
      </c>
      <c r="B1192" s="1">
        <v>244</v>
      </c>
      <c r="C1192" s="23" t="s">
        <v>12195</v>
      </c>
      <c r="D1192" t="s">
        <v>633</v>
      </c>
      <c r="E1192" s="24" t="s">
        <v>13856</v>
      </c>
      <c r="F1192" s="25" t="s">
        <v>870</v>
      </c>
      <c r="G1192" s="26">
        <v>66.962000000000003</v>
      </c>
      <c r="H1192" s="25">
        <v>0</v>
      </c>
      <c r="I1192" s="27">
        <f>ROUND(G1192*H1192,P4)</f>
        <v>0</v>
      </c>
      <c r="L1192" s="27">
        <v>0</v>
      </c>
      <c r="M1192" s="21">
        <f>ROUND(G1192*L1192,P4)</f>
        <v>0</v>
      </c>
      <c r="N1192" s="22" t="s">
        <v>11651</v>
      </c>
      <c r="O1192" s="28">
        <f>M1192*AA1192</f>
        <v>0</v>
      </c>
      <c r="P1192" s="1">
        <v>3</v>
      </c>
      <c r="AA1192" s="1">
        <f>IF(P1192=1,$O$3,IF(P1192=2,$O$4,$O$5))</f>
        <v>0.21</v>
      </c>
    </row>
    <row r="1193" spans="1:27" x14ac:dyDescent="0.25">
      <c r="A1193" s="1" t="s">
        <v>637</v>
      </c>
      <c r="E1193" s="24" t="s">
        <v>13856</v>
      </c>
    </row>
    <row r="1194" spans="1:27" x14ac:dyDescent="0.25">
      <c r="A1194" s="1" t="s">
        <v>638</v>
      </c>
      <c r="E1194" s="29" t="s">
        <v>14229</v>
      </c>
    </row>
    <row r="1195" spans="1:27" x14ac:dyDescent="0.25">
      <c r="A1195" s="1" t="s">
        <v>640</v>
      </c>
      <c r="E1195" s="24" t="s">
        <v>633</v>
      </c>
    </row>
    <row r="1196" spans="1:27" x14ac:dyDescent="0.25">
      <c r="A1196" s="1" t="s">
        <v>631</v>
      </c>
      <c r="B1196" s="1">
        <v>245</v>
      </c>
      <c r="C1196" s="23" t="s">
        <v>13858</v>
      </c>
      <c r="D1196" t="s">
        <v>633</v>
      </c>
      <c r="E1196" s="24" t="s">
        <v>13859</v>
      </c>
      <c r="F1196" s="25" t="s">
        <v>870</v>
      </c>
      <c r="G1196" s="26">
        <v>66.962000000000003</v>
      </c>
      <c r="H1196" s="25">
        <v>0</v>
      </c>
      <c r="I1196" s="27">
        <f>ROUND(G1196*H1196,P4)</f>
        <v>0</v>
      </c>
      <c r="L1196" s="27">
        <v>0</v>
      </c>
      <c r="M1196" s="21">
        <f>ROUND(G1196*L1196,P4)</f>
        <v>0</v>
      </c>
      <c r="N1196" s="22" t="s">
        <v>11651</v>
      </c>
      <c r="O1196" s="28">
        <f>M1196*AA1196</f>
        <v>0</v>
      </c>
      <c r="P1196" s="1">
        <v>3</v>
      </c>
      <c r="AA1196" s="1">
        <f>IF(P1196=1,$O$3,IF(P1196=2,$O$4,$O$5))</f>
        <v>0.21</v>
      </c>
    </row>
    <row r="1197" spans="1:27" x14ac:dyDescent="0.25">
      <c r="A1197" s="1" t="s">
        <v>637</v>
      </c>
      <c r="E1197" s="24" t="s">
        <v>13859</v>
      </c>
    </row>
    <row r="1198" spans="1:27" x14ac:dyDescent="0.25">
      <c r="A1198" s="1" t="s">
        <v>638</v>
      </c>
      <c r="E1198" s="29" t="s">
        <v>14229</v>
      </c>
    </row>
    <row r="1199" spans="1:27" x14ac:dyDescent="0.25">
      <c r="A1199" s="1" t="s">
        <v>640</v>
      </c>
      <c r="E1199" s="24" t="s">
        <v>633</v>
      </c>
    </row>
    <row r="1200" spans="1:27" ht="26.4" x14ac:dyDescent="0.25">
      <c r="A1200" s="1" t="s">
        <v>631</v>
      </c>
      <c r="B1200" s="1">
        <v>246</v>
      </c>
      <c r="C1200" s="23" t="s">
        <v>13863</v>
      </c>
      <c r="D1200" t="s">
        <v>633</v>
      </c>
      <c r="E1200" s="24" t="s">
        <v>13864</v>
      </c>
      <c r="F1200" s="25" t="s">
        <v>870</v>
      </c>
      <c r="G1200" s="26">
        <v>66.962000000000003</v>
      </c>
      <c r="H1200" s="25">
        <v>0</v>
      </c>
      <c r="I1200" s="27">
        <f>ROUND(G1200*H1200,P4)</f>
        <v>0</v>
      </c>
      <c r="L1200" s="27">
        <v>0</v>
      </c>
      <c r="M1200" s="21">
        <f>ROUND(G1200*L1200,P4)</f>
        <v>0</v>
      </c>
      <c r="N1200" s="22" t="s">
        <v>11651</v>
      </c>
      <c r="O1200" s="28">
        <f>M1200*AA1200</f>
        <v>0</v>
      </c>
      <c r="P1200" s="1">
        <v>3</v>
      </c>
      <c r="AA1200" s="1">
        <f>IF(P1200=1,$O$3,IF(P1200=2,$O$4,$O$5))</f>
        <v>0.21</v>
      </c>
    </row>
    <row r="1201" spans="1:27" ht="26.4" x14ac:dyDescent="0.25">
      <c r="A1201" s="1" t="s">
        <v>637</v>
      </c>
      <c r="E1201" s="24" t="s">
        <v>13864</v>
      </c>
    </row>
    <row r="1202" spans="1:27" ht="132" x14ac:dyDescent="0.25">
      <c r="A1202" s="1" t="s">
        <v>638</v>
      </c>
      <c r="E1202" s="29" t="s">
        <v>14230</v>
      </c>
    </row>
    <row r="1203" spans="1:27" x14ac:dyDescent="0.25">
      <c r="A1203" s="1" t="s">
        <v>640</v>
      </c>
      <c r="E1203" s="24" t="s">
        <v>633</v>
      </c>
    </row>
    <row r="1204" spans="1:27" ht="26.4" x14ac:dyDescent="0.25">
      <c r="A1204" s="1" t="s">
        <v>631</v>
      </c>
      <c r="B1204" s="1">
        <v>247</v>
      </c>
      <c r="C1204" s="23" t="s">
        <v>13868</v>
      </c>
      <c r="D1204" t="s">
        <v>633</v>
      </c>
      <c r="E1204" s="24" t="s">
        <v>13869</v>
      </c>
      <c r="F1204" s="25" t="s">
        <v>870</v>
      </c>
      <c r="G1204" s="26">
        <v>66.962000000000003</v>
      </c>
      <c r="H1204" s="25">
        <v>0</v>
      </c>
      <c r="I1204" s="27">
        <f>ROUND(G1204*H1204,P4)</f>
        <v>0</v>
      </c>
      <c r="L1204" s="27">
        <v>0</v>
      </c>
      <c r="M1204" s="21">
        <f>ROUND(G1204*L1204,P4)</f>
        <v>0</v>
      </c>
      <c r="N1204" s="22" t="s">
        <v>633</v>
      </c>
      <c r="O1204" s="28">
        <f>M1204*AA1204</f>
        <v>0</v>
      </c>
      <c r="P1204" s="1">
        <v>3</v>
      </c>
      <c r="AA1204" s="1">
        <f>IF(P1204=1,$O$3,IF(P1204=2,$O$4,$O$5))</f>
        <v>0.21</v>
      </c>
    </row>
    <row r="1205" spans="1:27" ht="26.4" x14ac:dyDescent="0.25">
      <c r="A1205" s="1" t="s">
        <v>637</v>
      </c>
      <c r="E1205" s="24" t="s">
        <v>13869</v>
      </c>
    </row>
    <row r="1206" spans="1:27" ht="26.4" x14ac:dyDescent="0.25">
      <c r="A1206" s="1" t="s">
        <v>638</v>
      </c>
      <c r="E1206" s="29" t="s">
        <v>14231</v>
      </c>
    </row>
    <row r="1207" spans="1:27" x14ac:dyDescent="0.25">
      <c r="A1207" s="1" t="s">
        <v>640</v>
      </c>
      <c r="E1207" s="24" t="s">
        <v>13505</v>
      </c>
    </row>
    <row r="1208" spans="1:27" x14ac:dyDescent="0.25">
      <c r="A1208" s="1" t="s">
        <v>631</v>
      </c>
      <c r="B1208" s="1">
        <v>248</v>
      </c>
      <c r="C1208" s="23" t="s">
        <v>12203</v>
      </c>
      <c r="D1208" t="s">
        <v>633</v>
      </c>
      <c r="E1208" s="24" t="s">
        <v>13866</v>
      </c>
      <c r="F1208" s="25" t="s">
        <v>647</v>
      </c>
      <c r="G1208" s="26">
        <v>53.64</v>
      </c>
      <c r="H1208" s="25">
        <v>0</v>
      </c>
      <c r="I1208" s="27">
        <f>ROUND(G1208*H1208,P4)</f>
        <v>0</v>
      </c>
      <c r="L1208" s="27">
        <v>0</v>
      </c>
      <c r="M1208" s="21">
        <f>ROUND(G1208*L1208,P4)</f>
        <v>0</v>
      </c>
      <c r="N1208" s="22" t="s">
        <v>11651</v>
      </c>
      <c r="O1208" s="28">
        <f>M1208*AA1208</f>
        <v>0</v>
      </c>
      <c r="P1208" s="1">
        <v>3</v>
      </c>
      <c r="AA1208" s="1">
        <f>IF(P1208=1,$O$3,IF(P1208=2,$O$4,$O$5))</f>
        <v>0.21</v>
      </c>
    </row>
    <row r="1209" spans="1:27" x14ac:dyDescent="0.25">
      <c r="A1209" s="1" t="s">
        <v>637</v>
      </c>
      <c r="E1209" s="24" t="s">
        <v>13866</v>
      </c>
    </row>
    <row r="1210" spans="1:27" ht="105.6" x14ac:dyDescent="0.25">
      <c r="A1210" s="1" t="s">
        <v>638</v>
      </c>
      <c r="E1210" s="29" t="s">
        <v>14232</v>
      </c>
    </row>
    <row r="1211" spans="1:27" x14ac:dyDescent="0.25">
      <c r="A1211" s="1" t="s">
        <v>640</v>
      </c>
      <c r="E1211" s="24" t="s">
        <v>633</v>
      </c>
    </row>
    <row r="1212" spans="1:27" x14ac:dyDescent="0.25">
      <c r="A1212" s="1" t="s">
        <v>631</v>
      </c>
      <c r="B1212" s="1">
        <v>249</v>
      </c>
      <c r="C1212" s="23" t="s">
        <v>13853</v>
      </c>
      <c r="D1212" t="s">
        <v>633</v>
      </c>
      <c r="E1212" s="24" t="s">
        <v>13854</v>
      </c>
      <c r="F1212" s="25" t="s">
        <v>647</v>
      </c>
      <c r="G1212" s="26">
        <v>53.64</v>
      </c>
      <c r="H1212" s="25">
        <v>0</v>
      </c>
      <c r="I1212" s="27">
        <f>ROUND(G1212*H1212,P4)</f>
        <v>0</v>
      </c>
      <c r="L1212" s="27">
        <v>0</v>
      </c>
      <c r="M1212" s="21">
        <f>ROUND(G1212*L1212,P4)</f>
        <v>0</v>
      </c>
      <c r="N1212" s="22" t="s">
        <v>11651</v>
      </c>
      <c r="O1212" s="28">
        <f>M1212*AA1212</f>
        <v>0</v>
      </c>
      <c r="P1212" s="1">
        <v>3</v>
      </c>
      <c r="AA1212" s="1">
        <f>IF(P1212=1,$O$3,IF(P1212=2,$O$4,$O$5))</f>
        <v>0.21</v>
      </c>
    </row>
    <row r="1213" spans="1:27" x14ac:dyDescent="0.25">
      <c r="A1213" s="1" t="s">
        <v>637</v>
      </c>
      <c r="E1213" s="24" t="s">
        <v>13854</v>
      </c>
    </row>
    <row r="1214" spans="1:27" x14ac:dyDescent="0.25">
      <c r="A1214" s="1" t="s">
        <v>638</v>
      </c>
      <c r="E1214" s="29" t="s">
        <v>14233</v>
      </c>
    </row>
    <row r="1215" spans="1:27" x14ac:dyDescent="0.25">
      <c r="A1215" s="1" t="s">
        <v>640</v>
      </c>
      <c r="E1215" s="24" t="s">
        <v>633</v>
      </c>
    </row>
    <row r="1216" spans="1:27" x14ac:dyDescent="0.25">
      <c r="A1216" s="1" t="s">
        <v>628</v>
      </c>
      <c r="C1216" s="19" t="s">
        <v>12220</v>
      </c>
      <c r="E1216" s="20" t="s">
        <v>13874</v>
      </c>
      <c r="L1216" s="21">
        <f>SUMIFS(L1217:L1232,A1217:A1232,"P")</f>
        <v>0</v>
      </c>
      <c r="M1216" s="21">
        <f>SUMIFS(M1217:M1232,A1217:A1232,"P")</f>
        <v>0</v>
      </c>
      <c r="N1216" s="22"/>
    </row>
    <row r="1217" spans="1:27" x14ac:dyDescent="0.25">
      <c r="A1217" s="1" t="s">
        <v>631</v>
      </c>
      <c r="B1217" s="1">
        <v>250</v>
      </c>
      <c r="C1217" s="23" t="s">
        <v>13875</v>
      </c>
      <c r="D1217" t="s">
        <v>633</v>
      </c>
      <c r="E1217" s="24" t="s">
        <v>13876</v>
      </c>
      <c r="F1217" s="25" t="s">
        <v>870</v>
      </c>
      <c r="G1217" s="26">
        <v>21.68</v>
      </c>
      <c r="H1217" s="25">
        <v>0</v>
      </c>
      <c r="I1217" s="27">
        <f>ROUND(G1217*H1217,P4)</f>
        <v>0</v>
      </c>
      <c r="L1217" s="27">
        <v>0</v>
      </c>
      <c r="M1217" s="21">
        <f>ROUND(G1217*L1217,P4)</f>
        <v>0</v>
      </c>
      <c r="N1217" s="22" t="s">
        <v>11651</v>
      </c>
      <c r="O1217" s="28">
        <f>M1217*AA1217</f>
        <v>0</v>
      </c>
      <c r="P1217" s="1">
        <v>3</v>
      </c>
      <c r="AA1217" s="1">
        <f>IF(P1217=1,$O$3,IF(P1217=2,$O$4,$O$5))</f>
        <v>0.21</v>
      </c>
    </row>
    <row r="1218" spans="1:27" x14ac:dyDescent="0.25">
      <c r="A1218" s="1" t="s">
        <v>637</v>
      </c>
      <c r="E1218" s="24" t="s">
        <v>13876</v>
      </c>
    </row>
    <row r="1219" spans="1:27" ht="39.6" x14ac:dyDescent="0.25">
      <c r="A1219" s="1" t="s">
        <v>638</v>
      </c>
      <c r="E1219" s="29" t="s">
        <v>14234</v>
      </c>
    </row>
    <row r="1220" spans="1:27" x14ac:dyDescent="0.25">
      <c r="A1220" s="1" t="s">
        <v>640</v>
      </c>
      <c r="E1220" s="24" t="s">
        <v>633</v>
      </c>
    </row>
    <row r="1221" spans="1:27" ht="26.4" x14ac:dyDescent="0.25">
      <c r="A1221" s="1" t="s">
        <v>631</v>
      </c>
      <c r="B1221" s="1">
        <v>251</v>
      </c>
      <c r="C1221" s="23" t="s">
        <v>13878</v>
      </c>
      <c r="D1221" t="s">
        <v>633</v>
      </c>
      <c r="E1221" s="24" t="s">
        <v>13879</v>
      </c>
      <c r="F1221" s="25" t="s">
        <v>870</v>
      </c>
      <c r="G1221" s="26">
        <v>16.64</v>
      </c>
      <c r="H1221" s="25">
        <v>0</v>
      </c>
      <c r="I1221" s="27">
        <f>ROUND(G1221*H1221,P4)</f>
        <v>0</v>
      </c>
      <c r="L1221" s="27">
        <v>0</v>
      </c>
      <c r="M1221" s="21">
        <f>ROUND(G1221*L1221,P4)</f>
        <v>0</v>
      </c>
      <c r="N1221" s="22" t="s">
        <v>11651</v>
      </c>
      <c r="O1221" s="28">
        <f>M1221*AA1221</f>
        <v>0</v>
      </c>
      <c r="P1221" s="1">
        <v>3</v>
      </c>
      <c r="AA1221" s="1">
        <f>IF(P1221=1,$O$3,IF(P1221=2,$O$4,$O$5))</f>
        <v>0.21</v>
      </c>
    </row>
    <row r="1222" spans="1:27" ht="26.4" x14ac:dyDescent="0.25">
      <c r="A1222" s="1" t="s">
        <v>637</v>
      </c>
      <c r="E1222" s="24" t="s">
        <v>13879</v>
      </c>
    </row>
    <row r="1223" spans="1:27" ht="118.8" x14ac:dyDescent="0.25">
      <c r="A1223" s="1" t="s">
        <v>638</v>
      </c>
      <c r="E1223" s="29" t="s">
        <v>14235</v>
      </c>
    </row>
    <row r="1224" spans="1:27" x14ac:dyDescent="0.25">
      <c r="A1224" s="1" t="s">
        <v>640</v>
      </c>
      <c r="E1224" s="24" t="s">
        <v>633</v>
      </c>
    </row>
    <row r="1225" spans="1:27" x14ac:dyDescent="0.25">
      <c r="A1225" s="1" t="s">
        <v>631</v>
      </c>
      <c r="B1225" s="1">
        <v>252</v>
      </c>
      <c r="C1225" s="23" t="s">
        <v>13881</v>
      </c>
      <c r="D1225" t="s">
        <v>633</v>
      </c>
      <c r="E1225" s="24" t="s">
        <v>13882</v>
      </c>
      <c r="F1225" s="25" t="s">
        <v>870</v>
      </c>
      <c r="G1225" s="26">
        <v>5.04</v>
      </c>
      <c r="H1225" s="25">
        <v>0</v>
      </c>
      <c r="I1225" s="27">
        <f>ROUND(G1225*H1225,P4)</f>
        <v>0</v>
      </c>
      <c r="L1225" s="27">
        <v>0</v>
      </c>
      <c r="M1225" s="21">
        <f>ROUND(G1225*L1225,P4)</f>
        <v>0</v>
      </c>
      <c r="N1225" s="22" t="s">
        <v>11651</v>
      </c>
      <c r="O1225" s="28">
        <f>M1225*AA1225</f>
        <v>0</v>
      </c>
      <c r="P1225" s="1">
        <v>3</v>
      </c>
      <c r="AA1225" s="1">
        <f>IF(P1225=1,$O$3,IF(P1225=2,$O$4,$O$5))</f>
        <v>0.21</v>
      </c>
    </row>
    <row r="1226" spans="1:27" x14ac:dyDescent="0.25">
      <c r="A1226" s="1" t="s">
        <v>637</v>
      </c>
      <c r="E1226" s="24" t="s">
        <v>13882</v>
      </c>
    </row>
    <row r="1227" spans="1:27" ht="39.6" x14ac:dyDescent="0.25">
      <c r="A1227" s="1" t="s">
        <v>638</v>
      </c>
      <c r="E1227" s="29" t="s">
        <v>14236</v>
      </c>
    </row>
    <row r="1228" spans="1:27" x14ac:dyDescent="0.25">
      <c r="A1228" s="1" t="s">
        <v>640</v>
      </c>
      <c r="E1228" s="24" t="s">
        <v>633</v>
      </c>
    </row>
    <row r="1229" spans="1:27" x14ac:dyDescent="0.25">
      <c r="A1229" s="1" t="s">
        <v>631</v>
      </c>
      <c r="B1229" s="1">
        <v>253</v>
      </c>
      <c r="C1229" s="23" t="s">
        <v>13884</v>
      </c>
      <c r="D1229" t="s">
        <v>633</v>
      </c>
      <c r="E1229" s="24" t="s">
        <v>13885</v>
      </c>
      <c r="F1229" s="25" t="s">
        <v>870</v>
      </c>
      <c r="G1229" s="26">
        <v>190.173</v>
      </c>
      <c r="H1229" s="25">
        <v>0</v>
      </c>
      <c r="I1229" s="27">
        <f>ROUND(G1229*H1229,P4)</f>
        <v>0</v>
      </c>
      <c r="L1229" s="27">
        <v>0</v>
      </c>
      <c r="M1229" s="21">
        <f>ROUND(G1229*L1229,P4)</f>
        <v>0</v>
      </c>
      <c r="N1229" s="22" t="s">
        <v>633</v>
      </c>
      <c r="O1229" s="28">
        <f>M1229*AA1229</f>
        <v>0</v>
      </c>
      <c r="P1229" s="1">
        <v>3</v>
      </c>
      <c r="AA1229" s="1">
        <f>IF(P1229=1,$O$3,IF(P1229=2,$O$4,$O$5))</f>
        <v>0.21</v>
      </c>
    </row>
    <row r="1230" spans="1:27" x14ac:dyDescent="0.25">
      <c r="A1230" s="1" t="s">
        <v>637</v>
      </c>
      <c r="E1230" s="24" t="s">
        <v>13885</v>
      </c>
    </row>
    <row r="1231" spans="1:27" ht="39.6" x14ac:dyDescent="0.25">
      <c r="A1231" s="1" t="s">
        <v>638</v>
      </c>
      <c r="E1231" s="29" t="s">
        <v>14237</v>
      </c>
    </row>
    <row r="1232" spans="1:27" x14ac:dyDescent="0.25">
      <c r="A1232" s="1" t="s">
        <v>640</v>
      </c>
      <c r="E1232" s="24" t="s">
        <v>13505</v>
      </c>
    </row>
    <row r="1233" spans="1:27" x14ac:dyDescent="0.25">
      <c r="A1233" s="1" t="s">
        <v>628</v>
      </c>
      <c r="C1233" s="19" t="s">
        <v>12242</v>
      </c>
      <c r="E1233" s="20" t="s">
        <v>12243</v>
      </c>
      <c r="L1233" s="21">
        <f>SUMIFS(L1234:L1245,A1234:A1245,"P")</f>
        <v>0</v>
      </c>
      <c r="M1233" s="21">
        <f>SUMIFS(M1234:M1245,A1234:A1245,"P")</f>
        <v>0</v>
      </c>
      <c r="N1233" s="22"/>
    </row>
    <row r="1234" spans="1:27" x14ac:dyDescent="0.25">
      <c r="A1234" s="1" t="s">
        <v>631</v>
      </c>
      <c r="B1234" s="1">
        <v>254</v>
      </c>
      <c r="C1234" s="23" t="s">
        <v>13887</v>
      </c>
      <c r="D1234" t="s">
        <v>633</v>
      </c>
      <c r="E1234" s="24" t="s">
        <v>13888</v>
      </c>
      <c r="F1234" s="25" t="s">
        <v>870</v>
      </c>
      <c r="G1234" s="26">
        <v>356.31200000000001</v>
      </c>
      <c r="H1234" s="25">
        <v>0</v>
      </c>
      <c r="I1234" s="27">
        <f>ROUND(G1234*H1234,P4)</f>
        <v>0</v>
      </c>
      <c r="L1234" s="27">
        <v>0</v>
      </c>
      <c r="M1234" s="21">
        <f>ROUND(G1234*L1234,P4)</f>
        <v>0</v>
      </c>
      <c r="N1234" s="22" t="s">
        <v>11651</v>
      </c>
      <c r="O1234" s="28">
        <f>M1234*AA1234</f>
        <v>0</v>
      </c>
      <c r="P1234" s="1">
        <v>3</v>
      </c>
      <c r="AA1234" s="1">
        <f>IF(P1234=1,$O$3,IF(P1234=2,$O$4,$O$5))</f>
        <v>0.21</v>
      </c>
    </row>
    <row r="1235" spans="1:27" x14ac:dyDescent="0.25">
      <c r="A1235" s="1" t="s">
        <v>637</v>
      </c>
      <c r="E1235" s="24" t="s">
        <v>13888</v>
      </c>
    </row>
    <row r="1236" spans="1:27" x14ac:dyDescent="0.25">
      <c r="A1236" s="1" t="s">
        <v>638</v>
      </c>
      <c r="E1236" s="29" t="s">
        <v>14238</v>
      </c>
    </row>
    <row r="1237" spans="1:27" x14ac:dyDescent="0.25">
      <c r="A1237" s="1" t="s">
        <v>640</v>
      </c>
      <c r="E1237" s="24" t="s">
        <v>633</v>
      </c>
    </row>
    <row r="1238" spans="1:27" ht="26.4" x14ac:dyDescent="0.25">
      <c r="A1238" s="1" t="s">
        <v>631</v>
      </c>
      <c r="B1238" s="1">
        <v>255</v>
      </c>
      <c r="C1238" s="23" t="s">
        <v>13890</v>
      </c>
      <c r="D1238" t="s">
        <v>633</v>
      </c>
      <c r="E1238" s="24" t="s">
        <v>13891</v>
      </c>
      <c r="F1238" s="25" t="s">
        <v>870</v>
      </c>
      <c r="G1238" s="26">
        <v>356.31200000000001</v>
      </c>
      <c r="H1238" s="25">
        <v>0</v>
      </c>
      <c r="I1238" s="27">
        <f>ROUND(G1238*H1238,P4)</f>
        <v>0</v>
      </c>
      <c r="L1238" s="27">
        <v>0</v>
      </c>
      <c r="M1238" s="21">
        <f>ROUND(G1238*L1238,P4)</f>
        <v>0</v>
      </c>
      <c r="N1238" s="22" t="s">
        <v>11651</v>
      </c>
      <c r="O1238" s="28">
        <f>M1238*AA1238</f>
        <v>0</v>
      </c>
      <c r="P1238" s="1">
        <v>3</v>
      </c>
      <c r="AA1238" s="1">
        <f>IF(P1238=1,$O$3,IF(P1238=2,$O$4,$O$5))</f>
        <v>0.21</v>
      </c>
    </row>
    <row r="1239" spans="1:27" ht="26.4" x14ac:dyDescent="0.25">
      <c r="A1239" s="1" t="s">
        <v>637</v>
      </c>
      <c r="E1239" s="24" t="s">
        <v>13891</v>
      </c>
    </row>
    <row r="1240" spans="1:27" x14ac:dyDescent="0.25">
      <c r="A1240" s="1" t="s">
        <v>638</v>
      </c>
      <c r="E1240" s="29" t="s">
        <v>14238</v>
      </c>
    </row>
    <row r="1241" spans="1:27" x14ac:dyDescent="0.25">
      <c r="A1241" s="1" t="s">
        <v>640</v>
      </c>
      <c r="E1241" s="24" t="s">
        <v>633</v>
      </c>
    </row>
    <row r="1242" spans="1:27" ht="26.4" x14ac:dyDescent="0.25">
      <c r="A1242" s="1" t="s">
        <v>631</v>
      </c>
      <c r="B1242" s="1">
        <v>256</v>
      </c>
      <c r="C1242" s="23" t="s">
        <v>13892</v>
      </c>
      <c r="D1242" t="s">
        <v>633</v>
      </c>
      <c r="E1242" s="24" t="s">
        <v>13893</v>
      </c>
      <c r="F1242" s="25" t="s">
        <v>870</v>
      </c>
      <c r="G1242" s="26">
        <v>356.31200000000001</v>
      </c>
      <c r="H1242" s="25">
        <v>0</v>
      </c>
      <c r="I1242" s="27">
        <f>ROUND(G1242*H1242,P4)</f>
        <v>0</v>
      </c>
      <c r="L1242" s="27">
        <v>0</v>
      </c>
      <c r="M1242" s="21">
        <f>ROUND(G1242*L1242,P4)</f>
        <v>0</v>
      </c>
      <c r="N1242" s="22" t="s">
        <v>11651</v>
      </c>
      <c r="O1242" s="28">
        <f>M1242*AA1242</f>
        <v>0</v>
      </c>
      <c r="P1242" s="1">
        <v>3</v>
      </c>
      <c r="AA1242" s="1">
        <f>IF(P1242=1,$O$3,IF(P1242=2,$O$4,$O$5))</f>
        <v>0.21</v>
      </c>
    </row>
    <row r="1243" spans="1:27" ht="26.4" x14ac:dyDescent="0.25">
      <c r="A1243" s="1" t="s">
        <v>637</v>
      </c>
      <c r="E1243" s="24" t="s">
        <v>13893</v>
      </c>
    </row>
    <row r="1244" spans="1:27" ht="66" x14ac:dyDescent="0.25">
      <c r="A1244" s="1" t="s">
        <v>638</v>
      </c>
      <c r="E1244" s="29" t="s">
        <v>14239</v>
      </c>
    </row>
    <row r="1245" spans="1:27" x14ac:dyDescent="0.25">
      <c r="A1245" s="1" t="s">
        <v>640</v>
      </c>
      <c r="E1245" s="24" t="s">
        <v>633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A00-000000000000}">
  <sheetPr>
    <pageSetUpPr fitToPage="1"/>
  </sheetPr>
  <dimension ref="A1:AA127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490</v>
      </c>
      <c r="M3" s="17">
        <f>Rekapitulace!C250</f>
        <v>0</v>
      </c>
      <c r="N3" s="4" t="s">
        <v>3</v>
      </c>
      <c r="O3">
        <v>0</v>
      </c>
      <c r="P3">
        <v>2</v>
      </c>
    </row>
    <row r="4" spans="1:27" ht="34.049999999999997" customHeight="1" x14ac:dyDescent="0.25">
      <c r="A4" s="14" t="s">
        <v>609</v>
      </c>
      <c r="B4" s="15"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COUNTIFS(L8:L1271,"=0",A8:A1271,"P")+COUNTIFS(L8:L1271,"",A8:A1271,"P")+SUM(Q8:Q1271)</f>
        <v>307</v>
      </c>
    </row>
    <row r="8" spans="1:27" x14ac:dyDescent="0.25">
      <c r="A8" s="1" t="s">
        <v>626</v>
      </c>
      <c r="C8" s="19" t="s">
        <v>14240</v>
      </c>
      <c r="E8" s="20" t="s">
        <v>503</v>
      </c>
      <c r="L8" s="21">
        <f>L9+L192+L613</f>
        <v>0</v>
      </c>
      <c r="M8" s="21">
        <f>M9+M192+M613</f>
        <v>0</v>
      </c>
      <c r="N8" s="22"/>
    </row>
    <row r="9" spans="1:27" ht="26.4" x14ac:dyDescent="0.25">
      <c r="A9" s="1" t="s">
        <v>3549</v>
      </c>
      <c r="C9" s="19" t="s">
        <v>14241</v>
      </c>
      <c r="E9" s="20" t="s">
        <v>14242</v>
      </c>
      <c r="L9" s="21">
        <f>L10+L163</f>
        <v>0</v>
      </c>
      <c r="M9" s="21">
        <f>M10+M163</f>
        <v>0</v>
      </c>
      <c r="N9" s="22"/>
    </row>
    <row r="10" spans="1:27" x14ac:dyDescent="0.25">
      <c r="A10" s="1" t="s">
        <v>628</v>
      </c>
      <c r="C10" s="19" t="s">
        <v>12969</v>
      </c>
      <c r="E10" s="20" t="s">
        <v>4082</v>
      </c>
      <c r="L10" s="21">
        <f>SUMIFS(L11:L162,A11:A162,"P")</f>
        <v>0</v>
      </c>
      <c r="M10" s="21">
        <f>SUMIFS(M11:M162,A11:A162,"P")</f>
        <v>0</v>
      </c>
      <c r="N10" s="22"/>
    </row>
    <row r="11" spans="1:27" x14ac:dyDescent="0.25">
      <c r="A11" s="1" t="s">
        <v>631</v>
      </c>
      <c r="B11" s="1">
        <v>1</v>
      </c>
      <c r="C11" s="23" t="s">
        <v>14243</v>
      </c>
      <c r="D11" t="s">
        <v>633</v>
      </c>
      <c r="E11" s="24" t="s">
        <v>12496</v>
      </c>
      <c r="F11" s="25" t="s">
        <v>657</v>
      </c>
      <c r="G11" s="26">
        <v>12</v>
      </c>
      <c r="H11" s="25">
        <v>0</v>
      </c>
      <c r="I11" s="27">
        <f>ROUND(G11*H11,P4)</f>
        <v>0</v>
      </c>
      <c r="L11" s="27">
        <v>0</v>
      </c>
      <c r="M11" s="21">
        <f>ROUND(G11*L11,P4)</f>
        <v>0</v>
      </c>
      <c r="N11" s="22" t="s">
        <v>633</v>
      </c>
      <c r="O11" s="28">
        <f>M11*AA11</f>
        <v>0</v>
      </c>
      <c r="P11" s="1">
        <v>3</v>
      </c>
      <c r="AA11" s="1">
        <f>IF(P11=1,$O$3,IF(P11=2,$O$4,$O$5))</f>
        <v>0.21</v>
      </c>
    </row>
    <row r="12" spans="1:27" ht="26.4" x14ac:dyDescent="0.25">
      <c r="A12" s="1" t="s">
        <v>637</v>
      </c>
      <c r="E12" s="24" t="s">
        <v>13010</v>
      </c>
    </row>
    <row r="13" spans="1:27" x14ac:dyDescent="0.25">
      <c r="A13" s="1" t="s">
        <v>638</v>
      </c>
      <c r="E13" s="29" t="s">
        <v>9215</v>
      </c>
    </row>
    <row r="14" spans="1:27" ht="92.4" x14ac:dyDescent="0.25">
      <c r="A14" s="1" t="s">
        <v>640</v>
      </c>
      <c r="E14" s="24" t="s">
        <v>13011</v>
      </c>
    </row>
    <row r="15" spans="1:27" ht="26.4" x14ac:dyDescent="0.25">
      <c r="A15" s="1" t="s">
        <v>631</v>
      </c>
      <c r="B15" s="1">
        <v>2</v>
      </c>
      <c r="C15" s="23" t="s">
        <v>14244</v>
      </c>
      <c r="D15" t="s">
        <v>633</v>
      </c>
      <c r="E15" s="24" t="s">
        <v>12509</v>
      </c>
      <c r="F15" s="25" t="s">
        <v>657</v>
      </c>
      <c r="G15" s="26">
        <v>7</v>
      </c>
      <c r="H15" s="25">
        <v>0</v>
      </c>
      <c r="I15" s="27">
        <f>ROUND(G15*H15,P4)</f>
        <v>0</v>
      </c>
      <c r="L15" s="27">
        <v>0</v>
      </c>
      <c r="M15" s="21">
        <f>ROUND(G15*L15,P4)</f>
        <v>0</v>
      </c>
      <c r="N15" s="22" t="s">
        <v>633</v>
      </c>
      <c r="O15" s="28">
        <f>M15*AA15</f>
        <v>0</v>
      </c>
      <c r="P15" s="1">
        <v>3</v>
      </c>
      <c r="AA15" s="1">
        <f>IF(P15=1,$O$3,IF(P15=2,$O$4,$O$5))</f>
        <v>0.21</v>
      </c>
    </row>
    <row r="16" spans="1:27" ht="26.4" x14ac:dyDescent="0.25">
      <c r="A16" s="1" t="s">
        <v>637</v>
      </c>
      <c r="E16" s="24" t="s">
        <v>13023</v>
      </c>
    </row>
    <row r="17" spans="1:27" x14ac:dyDescent="0.25">
      <c r="A17" s="1" t="s">
        <v>638</v>
      </c>
      <c r="E17" s="29" t="s">
        <v>9201</v>
      </c>
    </row>
    <row r="18" spans="1:27" ht="92.4" x14ac:dyDescent="0.25">
      <c r="A18" s="1" t="s">
        <v>640</v>
      </c>
      <c r="E18" s="24" t="s">
        <v>13011</v>
      </c>
    </row>
    <row r="19" spans="1:27" x14ac:dyDescent="0.25">
      <c r="A19" s="1" t="s">
        <v>631</v>
      </c>
      <c r="B19" s="1">
        <v>3</v>
      </c>
      <c r="C19" s="23" t="s">
        <v>14245</v>
      </c>
      <c r="D19" t="s">
        <v>633</v>
      </c>
      <c r="E19" s="24" t="s">
        <v>13901</v>
      </c>
      <c r="F19" s="25" t="s">
        <v>657</v>
      </c>
      <c r="G19" s="26">
        <v>2</v>
      </c>
      <c r="H19" s="25">
        <v>0</v>
      </c>
      <c r="I19" s="27">
        <f>ROUND(G19*H19,P4)</f>
        <v>0</v>
      </c>
      <c r="L19" s="27">
        <v>0</v>
      </c>
      <c r="M19" s="21">
        <f>ROUND(G19*L19,P4)</f>
        <v>0</v>
      </c>
      <c r="N19" s="22" t="s">
        <v>633</v>
      </c>
      <c r="O19" s="28">
        <f>M19*AA19</f>
        <v>0</v>
      </c>
      <c r="P19" s="1">
        <v>3</v>
      </c>
      <c r="AA19" s="1">
        <f>IF(P19=1,$O$3,IF(P19=2,$O$4,$O$5))</f>
        <v>0.21</v>
      </c>
    </row>
    <row r="20" spans="1:27" ht="26.4" x14ac:dyDescent="0.25">
      <c r="A20" s="1" t="s">
        <v>637</v>
      </c>
      <c r="E20" s="24" t="s">
        <v>13031</v>
      </c>
    </row>
    <row r="21" spans="1:27" x14ac:dyDescent="0.25">
      <c r="A21" s="1" t="s">
        <v>638</v>
      </c>
      <c r="E21" s="29" t="s">
        <v>9198</v>
      </c>
    </row>
    <row r="22" spans="1:27" ht="92.4" x14ac:dyDescent="0.25">
      <c r="A22" s="1" t="s">
        <v>640</v>
      </c>
      <c r="E22" s="24" t="s">
        <v>13011</v>
      </c>
    </row>
    <row r="23" spans="1:27" ht="26.4" x14ac:dyDescent="0.25">
      <c r="A23" s="1" t="s">
        <v>631</v>
      </c>
      <c r="B23" s="1">
        <v>4</v>
      </c>
      <c r="C23" s="23" t="s">
        <v>12970</v>
      </c>
      <c r="D23" t="s">
        <v>633</v>
      </c>
      <c r="E23" s="24" t="s">
        <v>12971</v>
      </c>
      <c r="F23" s="25" t="s">
        <v>657</v>
      </c>
      <c r="G23" s="26">
        <v>30</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x14ac:dyDescent="0.25">
      <c r="A25" s="1" t="s">
        <v>638</v>
      </c>
      <c r="E25" s="29" t="s">
        <v>9357</v>
      </c>
    </row>
    <row r="26" spans="1:27" x14ac:dyDescent="0.25">
      <c r="A26" s="1" t="s">
        <v>640</v>
      </c>
      <c r="E26" s="24" t="s">
        <v>1380</v>
      </c>
    </row>
    <row r="27" spans="1:27" x14ac:dyDescent="0.25">
      <c r="A27" s="1" t="s">
        <v>631</v>
      </c>
      <c r="B27" s="1">
        <v>5</v>
      </c>
      <c r="C27" s="23" t="s">
        <v>12973</v>
      </c>
      <c r="D27" t="s">
        <v>633</v>
      </c>
      <c r="E27" s="24" t="s">
        <v>12552</v>
      </c>
      <c r="F27" s="25" t="s">
        <v>657</v>
      </c>
      <c r="G27" s="26">
        <v>8</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x14ac:dyDescent="0.25">
      <c r="A29" s="1" t="s">
        <v>638</v>
      </c>
      <c r="E29" s="29" t="s">
        <v>13902</v>
      </c>
    </row>
    <row r="30" spans="1:27" x14ac:dyDescent="0.25">
      <c r="A30" s="1" t="s">
        <v>640</v>
      </c>
      <c r="E30" s="24" t="s">
        <v>1380</v>
      </c>
    </row>
    <row r="31" spans="1:27" ht="26.4" x14ac:dyDescent="0.25">
      <c r="A31" s="1" t="s">
        <v>631</v>
      </c>
      <c r="B31" s="1">
        <v>6</v>
      </c>
      <c r="C31" s="23" t="s">
        <v>12975</v>
      </c>
      <c r="D31" t="s">
        <v>633</v>
      </c>
      <c r="E31" s="24" t="s">
        <v>12555</v>
      </c>
      <c r="F31" s="25" t="s">
        <v>657</v>
      </c>
      <c r="G31" s="26">
        <v>15</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x14ac:dyDescent="0.25">
      <c r="A33" s="1" t="s">
        <v>638</v>
      </c>
      <c r="E33" s="29" t="s">
        <v>13903</v>
      </c>
    </row>
    <row r="34" spans="1:27" x14ac:dyDescent="0.25">
      <c r="A34" s="1" t="s">
        <v>640</v>
      </c>
      <c r="E34" s="24" t="s">
        <v>1380</v>
      </c>
    </row>
    <row r="35" spans="1:27" ht="26.4" x14ac:dyDescent="0.25">
      <c r="A35" s="1" t="s">
        <v>631</v>
      </c>
      <c r="B35" s="1">
        <v>7</v>
      </c>
      <c r="C35" s="23" t="s">
        <v>12977</v>
      </c>
      <c r="D35" t="s">
        <v>633</v>
      </c>
      <c r="E35" s="24" t="s">
        <v>12558</v>
      </c>
      <c r="F35" s="25" t="s">
        <v>657</v>
      </c>
      <c r="G35" s="26">
        <v>1</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x14ac:dyDescent="0.25">
      <c r="A37" s="1" t="s">
        <v>638</v>
      </c>
      <c r="E37" s="29" t="s">
        <v>5446</v>
      </c>
    </row>
    <row r="38" spans="1:27" x14ac:dyDescent="0.25">
      <c r="A38" s="1" t="s">
        <v>640</v>
      </c>
      <c r="E38" s="24" t="s">
        <v>1380</v>
      </c>
    </row>
    <row r="39" spans="1:27" x14ac:dyDescent="0.25">
      <c r="A39" s="1" t="s">
        <v>631</v>
      </c>
      <c r="B39" s="1">
        <v>8</v>
      </c>
      <c r="C39" s="23" t="s">
        <v>12978</v>
      </c>
      <c r="D39" t="s">
        <v>633</v>
      </c>
      <c r="E39" s="24" t="s">
        <v>12561</v>
      </c>
      <c r="F39" s="25" t="s">
        <v>657</v>
      </c>
      <c r="G39" s="26">
        <v>1</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x14ac:dyDescent="0.25">
      <c r="A41" s="1" t="s">
        <v>638</v>
      </c>
      <c r="E41" s="29" t="s">
        <v>12979</v>
      </c>
    </row>
    <row r="42" spans="1:27" x14ac:dyDescent="0.25">
      <c r="A42" s="1" t="s">
        <v>640</v>
      </c>
      <c r="E42" s="24" t="s">
        <v>1380</v>
      </c>
    </row>
    <row r="43" spans="1:27" x14ac:dyDescent="0.25">
      <c r="A43" s="1" t="s">
        <v>631</v>
      </c>
      <c r="B43" s="1">
        <v>9</v>
      </c>
      <c r="C43" s="23" t="s">
        <v>13904</v>
      </c>
      <c r="D43" t="s">
        <v>633</v>
      </c>
      <c r="E43" s="24" t="s">
        <v>12564</v>
      </c>
      <c r="F43" s="25" t="s">
        <v>657</v>
      </c>
      <c r="G43" s="26">
        <v>1</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x14ac:dyDescent="0.25">
      <c r="A45" s="1" t="s">
        <v>638</v>
      </c>
      <c r="E45" s="29" t="s">
        <v>13905</v>
      </c>
    </row>
    <row r="46" spans="1:27" x14ac:dyDescent="0.25">
      <c r="A46" s="1" t="s">
        <v>640</v>
      </c>
      <c r="E46" s="24" t="s">
        <v>1380</v>
      </c>
    </row>
    <row r="47" spans="1:27" x14ac:dyDescent="0.25">
      <c r="A47" s="1" t="s">
        <v>631</v>
      </c>
      <c r="B47" s="1">
        <v>10</v>
      </c>
      <c r="C47" s="23" t="s">
        <v>12980</v>
      </c>
      <c r="D47" t="s">
        <v>633</v>
      </c>
      <c r="E47" s="24" t="s">
        <v>12981</v>
      </c>
      <c r="F47" s="25" t="s">
        <v>657</v>
      </c>
      <c r="G47" s="26">
        <v>2</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13906</v>
      </c>
    </row>
    <row r="50" spans="1:27" x14ac:dyDescent="0.25">
      <c r="A50" s="1" t="s">
        <v>640</v>
      </c>
      <c r="E50" s="24" t="s">
        <v>1380</v>
      </c>
    </row>
    <row r="51" spans="1:27" x14ac:dyDescent="0.25">
      <c r="A51" s="1" t="s">
        <v>631</v>
      </c>
      <c r="B51" s="1">
        <v>11</v>
      </c>
      <c r="C51" s="23" t="s">
        <v>12983</v>
      </c>
      <c r="D51" t="s">
        <v>633</v>
      </c>
      <c r="E51" s="24" t="s">
        <v>12984</v>
      </c>
      <c r="F51" s="25" t="s">
        <v>657</v>
      </c>
      <c r="G51" s="26">
        <v>3</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12985</v>
      </c>
    </row>
    <row r="53" spans="1:27" x14ac:dyDescent="0.25">
      <c r="A53" s="1" t="s">
        <v>638</v>
      </c>
      <c r="E53" s="29" t="s">
        <v>9192</v>
      </c>
    </row>
    <row r="54" spans="1:27" x14ac:dyDescent="0.25">
      <c r="A54" s="1" t="s">
        <v>640</v>
      </c>
      <c r="E54" s="24" t="s">
        <v>1380</v>
      </c>
    </row>
    <row r="55" spans="1:27" x14ac:dyDescent="0.25">
      <c r="A55" s="1" t="s">
        <v>631</v>
      </c>
      <c r="B55" s="1">
        <v>12</v>
      </c>
      <c r="C55" s="23" t="s">
        <v>1680</v>
      </c>
      <c r="D55" t="s">
        <v>633</v>
      </c>
      <c r="E55" s="24" t="s">
        <v>1681</v>
      </c>
      <c r="F55" s="25" t="s">
        <v>657</v>
      </c>
      <c r="G55" s="26">
        <v>2</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x14ac:dyDescent="0.25">
      <c r="A57" s="1" t="s">
        <v>638</v>
      </c>
      <c r="E57" s="29" t="s">
        <v>9198</v>
      </c>
    </row>
    <row r="58" spans="1:27" x14ac:dyDescent="0.25">
      <c r="A58" s="1" t="s">
        <v>640</v>
      </c>
      <c r="E58" s="24" t="s">
        <v>1380</v>
      </c>
    </row>
    <row r="59" spans="1:27" x14ac:dyDescent="0.25">
      <c r="A59" s="1" t="s">
        <v>631</v>
      </c>
      <c r="B59" s="1">
        <v>13</v>
      </c>
      <c r="C59" s="23" t="s">
        <v>12986</v>
      </c>
      <c r="D59" t="s">
        <v>633</v>
      </c>
      <c r="E59" s="24" t="s">
        <v>12576</v>
      </c>
      <c r="F59" s="25" t="s">
        <v>647</v>
      </c>
      <c r="G59" s="26">
        <v>120</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12987</v>
      </c>
    </row>
    <row r="61" spans="1:27" x14ac:dyDescent="0.25">
      <c r="A61" s="1" t="s">
        <v>638</v>
      </c>
      <c r="E61" s="29" t="s">
        <v>13907</v>
      </c>
    </row>
    <row r="62" spans="1:27" x14ac:dyDescent="0.25">
      <c r="A62" s="1" t="s">
        <v>640</v>
      </c>
      <c r="E62" s="24" t="s">
        <v>1380</v>
      </c>
    </row>
    <row r="63" spans="1:27" ht="26.4" x14ac:dyDescent="0.25">
      <c r="A63" s="1" t="s">
        <v>631</v>
      </c>
      <c r="B63" s="1">
        <v>14</v>
      </c>
      <c r="C63" s="23" t="s">
        <v>12989</v>
      </c>
      <c r="D63" t="s">
        <v>633</v>
      </c>
      <c r="E63" s="24" t="s">
        <v>12546</v>
      </c>
      <c r="F63" s="25" t="s">
        <v>657</v>
      </c>
      <c r="G63" s="26">
        <v>6</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13908</v>
      </c>
    </row>
    <row r="65" spans="1:27" x14ac:dyDescent="0.25">
      <c r="A65" s="1" t="s">
        <v>638</v>
      </c>
      <c r="E65" s="29" t="s">
        <v>9333</v>
      </c>
    </row>
    <row r="66" spans="1:27" x14ac:dyDescent="0.25">
      <c r="A66" s="1" t="s">
        <v>640</v>
      </c>
      <c r="E66" s="24" t="s">
        <v>1380</v>
      </c>
    </row>
    <row r="67" spans="1:27" x14ac:dyDescent="0.25">
      <c r="A67" s="1" t="s">
        <v>631</v>
      </c>
      <c r="B67" s="1">
        <v>15</v>
      </c>
      <c r="C67" s="23" t="s">
        <v>12991</v>
      </c>
      <c r="D67" t="s">
        <v>633</v>
      </c>
      <c r="E67" s="24" t="s">
        <v>12579</v>
      </c>
      <c r="F67" s="25" t="s">
        <v>657</v>
      </c>
      <c r="G67" s="26">
        <v>45</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6154</v>
      </c>
    </row>
    <row r="70" spans="1:27" x14ac:dyDescent="0.25">
      <c r="A70" s="1" t="s">
        <v>640</v>
      </c>
      <c r="E70" s="24" t="s">
        <v>1380</v>
      </c>
    </row>
    <row r="71" spans="1:27" x14ac:dyDescent="0.25">
      <c r="A71" s="1" t="s">
        <v>631</v>
      </c>
      <c r="B71" s="1">
        <v>16</v>
      </c>
      <c r="C71" s="23" t="s">
        <v>12993</v>
      </c>
      <c r="D71" t="s">
        <v>633</v>
      </c>
      <c r="E71" s="24" t="s">
        <v>12582</v>
      </c>
      <c r="F71" s="25" t="s">
        <v>657</v>
      </c>
      <c r="G71" s="26">
        <v>6</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9333</v>
      </c>
    </row>
    <row r="74" spans="1:27" x14ac:dyDescent="0.25">
      <c r="A74" s="1" t="s">
        <v>640</v>
      </c>
      <c r="E74" s="24" t="s">
        <v>1380</v>
      </c>
    </row>
    <row r="75" spans="1:27" ht="26.4" x14ac:dyDescent="0.25">
      <c r="A75" s="1" t="s">
        <v>631</v>
      </c>
      <c r="B75" s="1">
        <v>17</v>
      </c>
      <c r="C75" s="23" t="s">
        <v>1686</v>
      </c>
      <c r="D75" t="s">
        <v>633</v>
      </c>
      <c r="E75" s="24" t="s">
        <v>1687</v>
      </c>
      <c r="F75" s="25" t="s">
        <v>647</v>
      </c>
      <c r="G75" s="26">
        <v>315</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13909</v>
      </c>
    </row>
    <row r="78" spans="1:27" x14ac:dyDescent="0.25">
      <c r="A78" s="1" t="s">
        <v>640</v>
      </c>
      <c r="E78" s="24" t="s">
        <v>1380</v>
      </c>
    </row>
    <row r="79" spans="1:27" x14ac:dyDescent="0.25">
      <c r="A79" s="1" t="s">
        <v>631</v>
      </c>
      <c r="B79" s="1">
        <v>18</v>
      </c>
      <c r="C79" s="23" t="s">
        <v>2525</v>
      </c>
      <c r="D79" t="s">
        <v>633</v>
      </c>
      <c r="E79" s="24" t="s">
        <v>2526</v>
      </c>
      <c r="F79" s="25" t="s">
        <v>647</v>
      </c>
      <c r="G79" s="26">
        <v>485</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13910</v>
      </c>
    </row>
    <row r="82" spans="1:27" x14ac:dyDescent="0.25">
      <c r="A82" s="1" t="s">
        <v>640</v>
      </c>
      <c r="E82" s="24" t="s">
        <v>1380</v>
      </c>
    </row>
    <row r="83" spans="1:27" x14ac:dyDescent="0.25">
      <c r="A83" s="1" t="s">
        <v>631</v>
      </c>
      <c r="B83" s="1">
        <v>19</v>
      </c>
      <c r="C83" s="23" t="s">
        <v>2811</v>
      </c>
      <c r="D83" t="s">
        <v>633</v>
      </c>
      <c r="E83" s="24" t="s">
        <v>2812</v>
      </c>
      <c r="F83" s="25" t="s">
        <v>647</v>
      </c>
      <c r="G83" s="26">
        <v>15</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13911</v>
      </c>
    </row>
    <row r="86" spans="1:27" x14ac:dyDescent="0.25">
      <c r="A86" s="1" t="s">
        <v>640</v>
      </c>
      <c r="E86" s="24" t="s">
        <v>1380</v>
      </c>
    </row>
    <row r="87" spans="1:27" x14ac:dyDescent="0.25">
      <c r="A87" s="1" t="s">
        <v>631</v>
      </c>
      <c r="B87" s="1">
        <v>20</v>
      </c>
      <c r="C87" s="23" t="s">
        <v>12997</v>
      </c>
      <c r="D87" t="s">
        <v>633</v>
      </c>
      <c r="E87" s="24" t="s">
        <v>12590</v>
      </c>
      <c r="F87" s="25" t="s">
        <v>647</v>
      </c>
      <c r="G87" s="26">
        <v>20</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x14ac:dyDescent="0.25">
      <c r="A89" s="1" t="s">
        <v>638</v>
      </c>
      <c r="E89" s="29" t="s">
        <v>12998</v>
      </c>
    </row>
    <row r="90" spans="1:27" x14ac:dyDescent="0.25">
      <c r="A90" s="1" t="s">
        <v>640</v>
      </c>
      <c r="E90" s="24" t="s">
        <v>1380</v>
      </c>
    </row>
    <row r="91" spans="1:27" x14ac:dyDescent="0.25">
      <c r="A91" s="1" t="s">
        <v>631</v>
      </c>
      <c r="B91" s="1">
        <v>21</v>
      </c>
      <c r="C91" s="23" t="s">
        <v>8969</v>
      </c>
      <c r="D91" t="s">
        <v>633</v>
      </c>
      <c r="E91" s="24" t="s">
        <v>8970</v>
      </c>
      <c r="F91" s="25" t="s">
        <v>647</v>
      </c>
      <c r="G91" s="26">
        <v>110</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x14ac:dyDescent="0.25">
      <c r="A93" s="1" t="s">
        <v>638</v>
      </c>
      <c r="E93" s="29" t="s">
        <v>13912</v>
      </c>
    </row>
    <row r="94" spans="1:27" x14ac:dyDescent="0.25">
      <c r="A94" s="1" t="s">
        <v>640</v>
      </c>
      <c r="E94" s="24" t="s">
        <v>1380</v>
      </c>
    </row>
    <row r="95" spans="1:27" ht="26.4" x14ac:dyDescent="0.25">
      <c r="A95" s="1" t="s">
        <v>631</v>
      </c>
      <c r="B95" s="1">
        <v>22</v>
      </c>
      <c r="C95" s="23" t="s">
        <v>13000</v>
      </c>
      <c r="D95" t="s">
        <v>633</v>
      </c>
      <c r="E95" s="24" t="s">
        <v>13001</v>
      </c>
      <c r="F95" s="25" t="s">
        <v>647</v>
      </c>
      <c r="G95" s="26">
        <v>60</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x14ac:dyDescent="0.25">
      <c r="A97" s="1" t="s">
        <v>638</v>
      </c>
      <c r="E97" s="29" t="s">
        <v>13002</v>
      </c>
    </row>
    <row r="98" spans="1:27" x14ac:dyDescent="0.25">
      <c r="A98" s="1" t="s">
        <v>640</v>
      </c>
      <c r="E98" s="24" t="s">
        <v>1380</v>
      </c>
    </row>
    <row r="99" spans="1:27" ht="26.4" x14ac:dyDescent="0.25">
      <c r="A99" s="1" t="s">
        <v>631</v>
      </c>
      <c r="B99" s="1">
        <v>23</v>
      </c>
      <c r="C99" s="23" t="s">
        <v>1689</v>
      </c>
      <c r="D99" t="s">
        <v>633</v>
      </c>
      <c r="E99" s="24" t="s">
        <v>1690</v>
      </c>
      <c r="F99" s="25" t="s">
        <v>657</v>
      </c>
      <c r="G99" s="26">
        <v>80</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x14ac:dyDescent="0.25">
      <c r="A101" s="1" t="s">
        <v>638</v>
      </c>
      <c r="E101" s="29" t="s">
        <v>13913</v>
      </c>
    </row>
    <row r="102" spans="1:27" x14ac:dyDescent="0.25">
      <c r="A102" s="1" t="s">
        <v>640</v>
      </c>
      <c r="E102" s="24" t="s">
        <v>1380</v>
      </c>
    </row>
    <row r="103" spans="1:27" ht="26.4" x14ac:dyDescent="0.25">
      <c r="A103" s="1" t="s">
        <v>631</v>
      </c>
      <c r="B103" s="1">
        <v>24</v>
      </c>
      <c r="C103" s="23" t="s">
        <v>2527</v>
      </c>
      <c r="D103" t="s">
        <v>633</v>
      </c>
      <c r="E103" s="24" t="s">
        <v>2528</v>
      </c>
      <c r="F103" s="25" t="s">
        <v>657</v>
      </c>
      <c r="G103" s="26">
        <v>96</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x14ac:dyDescent="0.25">
      <c r="A105" s="1" t="s">
        <v>638</v>
      </c>
      <c r="E105" s="29" t="s">
        <v>13914</v>
      </c>
    </row>
    <row r="106" spans="1:27" x14ac:dyDescent="0.25">
      <c r="A106" s="1" t="s">
        <v>640</v>
      </c>
      <c r="E106" s="24" t="s">
        <v>1380</v>
      </c>
    </row>
    <row r="107" spans="1:27" ht="26.4" x14ac:dyDescent="0.25">
      <c r="A107" s="1" t="s">
        <v>631</v>
      </c>
      <c r="B107" s="1">
        <v>25</v>
      </c>
      <c r="C107" s="23" t="s">
        <v>2825</v>
      </c>
      <c r="D107" t="s">
        <v>633</v>
      </c>
      <c r="E107" s="24" t="s">
        <v>2826</v>
      </c>
      <c r="F107" s="25" t="s">
        <v>657</v>
      </c>
      <c r="G107" s="26">
        <v>8</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x14ac:dyDescent="0.25">
      <c r="A109" s="1" t="s">
        <v>638</v>
      </c>
      <c r="E109" s="29" t="s">
        <v>9379</v>
      </c>
    </row>
    <row r="110" spans="1:27" x14ac:dyDescent="0.25">
      <c r="A110" s="1" t="s">
        <v>640</v>
      </c>
      <c r="E110" s="24" t="s">
        <v>1380</v>
      </c>
    </row>
    <row r="111" spans="1:27" ht="26.4" x14ac:dyDescent="0.25">
      <c r="A111" s="1" t="s">
        <v>631</v>
      </c>
      <c r="B111" s="1">
        <v>26</v>
      </c>
      <c r="C111" s="23" t="s">
        <v>1865</v>
      </c>
      <c r="D111" t="s">
        <v>633</v>
      </c>
      <c r="E111" s="24" t="s">
        <v>1866</v>
      </c>
      <c r="F111" s="25" t="s">
        <v>657</v>
      </c>
      <c r="G111" s="26">
        <v>1</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x14ac:dyDescent="0.25">
      <c r="A113" s="1" t="s">
        <v>638</v>
      </c>
      <c r="E113" s="29" t="s">
        <v>5446</v>
      </c>
    </row>
    <row r="114" spans="1:27" x14ac:dyDescent="0.25">
      <c r="A114" s="1" t="s">
        <v>640</v>
      </c>
      <c r="E114" s="24" t="s">
        <v>1380</v>
      </c>
    </row>
    <row r="115" spans="1:27" ht="39.6" x14ac:dyDescent="0.25">
      <c r="A115" s="1" t="s">
        <v>631</v>
      </c>
      <c r="B115" s="1">
        <v>27</v>
      </c>
      <c r="C115" s="23" t="s">
        <v>1867</v>
      </c>
      <c r="D115" t="s">
        <v>633</v>
      </c>
      <c r="E115" s="24" t="s">
        <v>1868</v>
      </c>
      <c r="F115" s="25" t="s">
        <v>657</v>
      </c>
      <c r="G115" s="26">
        <v>1</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x14ac:dyDescent="0.25">
      <c r="A117" s="1" t="s">
        <v>638</v>
      </c>
      <c r="E117" s="29" t="s">
        <v>5446</v>
      </c>
    </row>
    <row r="118" spans="1:27" x14ac:dyDescent="0.25">
      <c r="A118" s="1" t="s">
        <v>640</v>
      </c>
      <c r="E118" s="24" t="s">
        <v>1380</v>
      </c>
    </row>
    <row r="119" spans="1:27" ht="26.4" x14ac:dyDescent="0.25">
      <c r="A119" s="1" t="s">
        <v>631</v>
      </c>
      <c r="B119" s="1">
        <v>28</v>
      </c>
      <c r="C119" s="23" t="s">
        <v>3663</v>
      </c>
      <c r="D119" t="s">
        <v>633</v>
      </c>
      <c r="E119" s="24" t="s">
        <v>3664</v>
      </c>
      <c r="F119" s="25" t="s">
        <v>657</v>
      </c>
      <c r="G119" s="26">
        <v>1</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x14ac:dyDescent="0.25">
      <c r="A121" s="1" t="s">
        <v>638</v>
      </c>
      <c r="E121" s="29" t="s">
        <v>5446</v>
      </c>
    </row>
    <row r="122" spans="1:27" x14ac:dyDescent="0.25">
      <c r="A122" s="1" t="s">
        <v>640</v>
      </c>
      <c r="E122" s="24" t="s">
        <v>1380</v>
      </c>
    </row>
    <row r="123" spans="1:27" x14ac:dyDescent="0.25">
      <c r="A123" s="1" t="s">
        <v>631</v>
      </c>
      <c r="B123" s="1">
        <v>29</v>
      </c>
      <c r="C123" s="23" t="s">
        <v>9026</v>
      </c>
      <c r="D123" t="s">
        <v>633</v>
      </c>
      <c r="E123" s="24" t="s">
        <v>9027</v>
      </c>
      <c r="F123" s="25" t="s">
        <v>657</v>
      </c>
      <c r="G123" s="26">
        <v>1</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x14ac:dyDescent="0.25">
      <c r="A125" s="1" t="s">
        <v>638</v>
      </c>
      <c r="E125" s="29" t="s">
        <v>5446</v>
      </c>
    </row>
    <row r="126" spans="1:27" x14ac:dyDescent="0.25">
      <c r="A126" s="1" t="s">
        <v>640</v>
      </c>
      <c r="E126" s="24" t="s">
        <v>1380</v>
      </c>
    </row>
    <row r="127" spans="1:27" x14ac:dyDescent="0.25">
      <c r="A127" s="1" t="s">
        <v>631</v>
      </c>
      <c r="B127" s="1">
        <v>30</v>
      </c>
      <c r="C127" s="23" t="s">
        <v>3677</v>
      </c>
      <c r="D127" t="s">
        <v>633</v>
      </c>
      <c r="E127" s="24" t="s">
        <v>3678</v>
      </c>
      <c r="F127" s="25" t="s">
        <v>814</v>
      </c>
      <c r="G127" s="26">
        <v>40</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x14ac:dyDescent="0.25">
      <c r="A129" s="1" t="s">
        <v>638</v>
      </c>
      <c r="E129" s="29" t="s">
        <v>9359</v>
      </c>
    </row>
    <row r="130" spans="1:27" x14ac:dyDescent="0.25">
      <c r="A130" s="1" t="s">
        <v>640</v>
      </c>
      <c r="E130" s="24" t="s">
        <v>1380</v>
      </c>
    </row>
    <row r="131" spans="1:27" x14ac:dyDescent="0.25">
      <c r="A131" s="1" t="s">
        <v>631</v>
      </c>
      <c r="B131" s="1">
        <v>31</v>
      </c>
      <c r="C131" s="23" t="s">
        <v>3680</v>
      </c>
      <c r="D131" t="s">
        <v>633</v>
      </c>
      <c r="E131" s="24" t="s">
        <v>3681</v>
      </c>
      <c r="F131" s="25" t="s">
        <v>814</v>
      </c>
      <c r="G131" s="26">
        <v>8</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x14ac:dyDescent="0.25">
      <c r="A133" s="1" t="s">
        <v>638</v>
      </c>
      <c r="E133" s="29" t="s">
        <v>9379</v>
      </c>
    </row>
    <row r="134" spans="1:27" x14ac:dyDescent="0.25">
      <c r="A134" s="1" t="s">
        <v>640</v>
      </c>
      <c r="E134" s="24" t="s">
        <v>1380</v>
      </c>
    </row>
    <row r="135" spans="1:27" x14ac:dyDescent="0.25">
      <c r="A135" s="1" t="s">
        <v>631</v>
      </c>
      <c r="B135" s="1">
        <v>32</v>
      </c>
      <c r="C135" s="23" t="s">
        <v>3682</v>
      </c>
      <c r="D135" t="s">
        <v>633</v>
      </c>
      <c r="E135" s="24" t="s">
        <v>3683</v>
      </c>
      <c r="F135" s="25" t="s">
        <v>814</v>
      </c>
      <c r="G135" s="26">
        <v>8</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x14ac:dyDescent="0.25">
      <c r="A137" s="1" t="s">
        <v>638</v>
      </c>
      <c r="E137" s="29" t="s">
        <v>9379</v>
      </c>
    </row>
    <row r="138" spans="1:27" x14ac:dyDescent="0.25">
      <c r="A138" s="1" t="s">
        <v>640</v>
      </c>
      <c r="E138" s="24" t="s">
        <v>1380</v>
      </c>
    </row>
    <row r="139" spans="1:27" x14ac:dyDescent="0.25">
      <c r="A139" s="1" t="s">
        <v>631</v>
      </c>
      <c r="B139" s="1">
        <v>33</v>
      </c>
      <c r="C139" s="23" t="s">
        <v>3685</v>
      </c>
      <c r="D139" t="s">
        <v>633</v>
      </c>
      <c r="E139" s="24" t="s">
        <v>3686</v>
      </c>
      <c r="F139" s="25" t="s">
        <v>814</v>
      </c>
      <c r="G139" s="26">
        <v>8</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x14ac:dyDescent="0.25">
      <c r="A141" s="1" t="s">
        <v>638</v>
      </c>
      <c r="E141" s="29" t="s">
        <v>9379</v>
      </c>
    </row>
    <row r="142" spans="1:27" x14ac:dyDescent="0.25">
      <c r="A142" s="1" t="s">
        <v>640</v>
      </c>
      <c r="E142" s="24" t="s">
        <v>1380</v>
      </c>
    </row>
    <row r="143" spans="1:27" ht="39.6" x14ac:dyDescent="0.25">
      <c r="A143" s="1" t="s">
        <v>631</v>
      </c>
      <c r="B143" s="1">
        <v>34</v>
      </c>
      <c r="C143" s="23" t="s">
        <v>14246</v>
      </c>
      <c r="D143" t="s">
        <v>633</v>
      </c>
      <c r="E143" s="24" t="s">
        <v>13916</v>
      </c>
      <c r="F143" s="25" t="s">
        <v>657</v>
      </c>
      <c r="G143" s="26">
        <v>1</v>
      </c>
      <c r="H143" s="25">
        <v>0</v>
      </c>
      <c r="I143" s="27">
        <f>ROUND(G143*H143,P4)</f>
        <v>0</v>
      </c>
      <c r="L143" s="27">
        <v>0</v>
      </c>
      <c r="M143" s="21">
        <f>ROUND(G143*L143,P4)</f>
        <v>0</v>
      </c>
      <c r="N143" s="22" t="s">
        <v>633</v>
      </c>
      <c r="O143" s="28">
        <f>M143*AA143</f>
        <v>0</v>
      </c>
      <c r="P143" s="1">
        <v>3</v>
      </c>
      <c r="AA143" s="1">
        <f>IF(P143=1,$O$3,IF(P143=2,$O$4,$O$5))</f>
        <v>0.21</v>
      </c>
    </row>
    <row r="144" spans="1:27" x14ac:dyDescent="0.25">
      <c r="A144" s="1" t="s">
        <v>637</v>
      </c>
      <c r="E144" s="24" t="s">
        <v>633</v>
      </c>
    </row>
    <row r="145" spans="1:27" x14ac:dyDescent="0.25">
      <c r="A145" s="1" t="s">
        <v>638</v>
      </c>
      <c r="E145" s="29" t="s">
        <v>5446</v>
      </c>
    </row>
    <row r="146" spans="1:27" ht="158.4" x14ac:dyDescent="0.25">
      <c r="A146" s="1" t="s">
        <v>640</v>
      </c>
      <c r="E146" s="24" t="s">
        <v>13014</v>
      </c>
    </row>
    <row r="147" spans="1:27" ht="39.6" x14ac:dyDescent="0.25">
      <c r="A147" s="1" t="s">
        <v>631</v>
      </c>
      <c r="B147" s="1">
        <v>35</v>
      </c>
      <c r="C147" s="23" t="s">
        <v>14247</v>
      </c>
      <c r="D147" t="s">
        <v>633</v>
      </c>
      <c r="E147" s="24" t="s">
        <v>13918</v>
      </c>
      <c r="F147" s="25" t="s">
        <v>657</v>
      </c>
      <c r="G147" s="26">
        <v>1</v>
      </c>
      <c r="H147" s="25">
        <v>0</v>
      </c>
      <c r="I147" s="27">
        <f>ROUND(G147*H147,P4)</f>
        <v>0</v>
      </c>
      <c r="L147" s="27">
        <v>0</v>
      </c>
      <c r="M147" s="21">
        <f>ROUND(G147*L147,P4)</f>
        <v>0</v>
      </c>
      <c r="N147" s="22" t="s">
        <v>633</v>
      </c>
      <c r="O147" s="28">
        <f>M147*AA147</f>
        <v>0</v>
      </c>
      <c r="P147" s="1">
        <v>3</v>
      </c>
      <c r="AA147" s="1">
        <f>IF(P147=1,$O$3,IF(P147=2,$O$4,$O$5))</f>
        <v>0.21</v>
      </c>
    </row>
    <row r="148" spans="1:27" x14ac:dyDescent="0.25">
      <c r="A148" s="1" t="s">
        <v>637</v>
      </c>
      <c r="E148" s="24" t="s">
        <v>633</v>
      </c>
    </row>
    <row r="149" spans="1:27" x14ac:dyDescent="0.25">
      <c r="A149" s="1" t="s">
        <v>638</v>
      </c>
      <c r="E149" s="29" t="s">
        <v>5446</v>
      </c>
    </row>
    <row r="150" spans="1:27" ht="158.4" x14ac:dyDescent="0.25">
      <c r="A150" s="1" t="s">
        <v>640</v>
      </c>
      <c r="E150" s="24" t="s">
        <v>13014</v>
      </c>
    </row>
    <row r="151" spans="1:27" ht="39.6" x14ac:dyDescent="0.25">
      <c r="A151" s="1" t="s">
        <v>631</v>
      </c>
      <c r="B151" s="1">
        <v>36</v>
      </c>
      <c r="C151" s="23" t="s">
        <v>14248</v>
      </c>
      <c r="D151" t="s">
        <v>633</v>
      </c>
      <c r="E151" s="24" t="s">
        <v>13016</v>
      </c>
      <c r="F151" s="25" t="s">
        <v>657</v>
      </c>
      <c r="G151" s="26">
        <v>1</v>
      </c>
      <c r="H151" s="25">
        <v>0</v>
      </c>
      <c r="I151" s="27">
        <f>ROUND(G151*H151,P4)</f>
        <v>0</v>
      </c>
      <c r="L151" s="27">
        <v>0</v>
      </c>
      <c r="M151" s="21">
        <f>ROUND(G151*L151,P4)</f>
        <v>0</v>
      </c>
      <c r="N151" s="22" t="s">
        <v>633</v>
      </c>
      <c r="O151" s="28">
        <f>M151*AA151</f>
        <v>0</v>
      </c>
      <c r="P151" s="1">
        <v>3</v>
      </c>
      <c r="AA151" s="1">
        <f>IF(P151=1,$O$3,IF(P151=2,$O$4,$O$5))</f>
        <v>0.21</v>
      </c>
    </row>
    <row r="152" spans="1:27" x14ac:dyDescent="0.25">
      <c r="A152" s="1" t="s">
        <v>637</v>
      </c>
      <c r="E152" s="24" t="s">
        <v>633</v>
      </c>
    </row>
    <row r="153" spans="1:27" x14ac:dyDescent="0.25">
      <c r="A153" s="1" t="s">
        <v>638</v>
      </c>
      <c r="E153" s="29" t="s">
        <v>5446</v>
      </c>
    </row>
    <row r="154" spans="1:27" ht="158.4" x14ac:dyDescent="0.25">
      <c r="A154" s="1" t="s">
        <v>640</v>
      </c>
      <c r="E154" s="24" t="s">
        <v>13014</v>
      </c>
    </row>
    <row r="155" spans="1:27" x14ac:dyDescent="0.25">
      <c r="A155" s="1" t="s">
        <v>631</v>
      </c>
      <c r="B155" s="1">
        <v>37</v>
      </c>
      <c r="C155" s="23" t="s">
        <v>14249</v>
      </c>
      <c r="D155" t="s">
        <v>633</v>
      </c>
      <c r="E155" s="24" t="s">
        <v>13018</v>
      </c>
      <c r="F155" s="25" t="s">
        <v>773</v>
      </c>
      <c r="G155" s="26">
        <v>1</v>
      </c>
      <c r="H155" s="25">
        <v>0</v>
      </c>
      <c r="I155" s="27">
        <f>ROUND(G155*H155,P4)</f>
        <v>0</v>
      </c>
      <c r="L155" s="27">
        <v>0</v>
      </c>
      <c r="M155" s="21">
        <f>ROUND(G155*L155,P4)</f>
        <v>0</v>
      </c>
      <c r="N155" s="22" t="s">
        <v>633</v>
      </c>
      <c r="O155" s="28">
        <f>M155*AA155</f>
        <v>0</v>
      </c>
      <c r="P155" s="1">
        <v>3</v>
      </c>
      <c r="AA155" s="1">
        <f>IF(P155=1,$O$3,IF(P155=2,$O$4,$O$5))</f>
        <v>0.21</v>
      </c>
    </row>
    <row r="156" spans="1:27" x14ac:dyDescent="0.25">
      <c r="A156" s="1" t="s">
        <v>637</v>
      </c>
      <c r="E156" s="24" t="s">
        <v>633</v>
      </c>
    </row>
    <row r="157" spans="1:27" x14ac:dyDescent="0.25">
      <c r="A157" s="1" t="s">
        <v>638</v>
      </c>
      <c r="E157" s="29" t="s">
        <v>5446</v>
      </c>
    </row>
    <row r="158" spans="1:27" ht="211.2" x14ac:dyDescent="0.25">
      <c r="A158" s="1" t="s">
        <v>640</v>
      </c>
      <c r="E158" s="24" t="s">
        <v>13019</v>
      </c>
    </row>
    <row r="159" spans="1:27" x14ac:dyDescent="0.25">
      <c r="A159" s="1" t="s">
        <v>631</v>
      </c>
      <c r="B159" s="1">
        <v>38</v>
      </c>
      <c r="C159" s="23" t="s">
        <v>14250</v>
      </c>
      <c r="D159" t="s">
        <v>633</v>
      </c>
      <c r="E159" s="24" t="s">
        <v>12506</v>
      </c>
      <c r="F159" s="25" t="s">
        <v>773</v>
      </c>
      <c r="G159" s="26">
        <v>1</v>
      </c>
      <c r="H159" s="25">
        <v>0</v>
      </c>
      <c r="I159" s="27">
        <f>ROUND(G159*H159,P4)</f>
        <v>0</v>
      </c>
      <c r="L159" s="27">
        <v>0</v>
      </c>
      <c r="M159" s="21">
        <f>ROUND(G159*L159,P4)</f>
        <v>0</v>
      </c>
      <c r="N159" s="22" t="s">
        <v>633</v>
      </c>
      <c r="O159" s="28">
        <f>M159*AA159</f>
        <v>0</v>
      </c>
      <c r="P159" s="1">
        <v>3</v>
      </c>
      <c r="AA159" s="1">
        <f>IF(P159=1,$O$3,IF(P159=2,$O$4,$O$5))</f>
        <v>0.21</v>
      </c>
    </row>
    <row r="160" spans="1:27" x14ac:dyDescent="0.25">
      <c r="A160" s="1" t="s">
        <v>637</v>
      </c>
      <c r="E160" s="24" t="s">
        <v>633</v>
      </c>
    </row>
    <row r="161" spans="1:27" x14ac:dyDescent="0.25">
      <c r="A161" s="1" t="s">
        <v>638</v>
      </c>
      <c r="E161" s="29" t="s">
        <v>5446</v>
      </c>
    </row>
    <row r="162" spans="1:27" ht="26.4" x14ac:dyDescent="0.25">
      <c r="A162" s="1" t="s">
        <v>640</v>
      </c>
      <c r="E162" s="24" t="s">
        <v>13021</v>
      </c>
    </row>
    <row r="163" spans="1:27" x14ac:dyDescent="0.25">
      <c r="A163" s="1" t="s">
        <v>628</v>
      </c>
      <c r="C163" s="19" t="s">
        <v>13040</v>
      </c>
      <c r="E163" s="20" t="s">
        <v>4064</v>
      </c>
      <c r="L163" s="21">
        <f>SUMIFS(L164:L191,A164:A191,"P")</f>
        <v>0</v>
      </c>
      <c r="M163" s="21">
        <f>SUMIFS(M164:M191,A164:A191,"P")</f>
        <v>0</v>
      </c>
      <c r="N163" s="22"/>
    </row>
    <row r="164" spans="1:27" ht="26.4" x14ac:dyDescent="0.25">
      <c r="A164" s="1" t="s">
        <v>631</v>
      </c>
      <c r="B164" s="1">
        <v>39</v>
      </c>
      <c r="C164" s="23" t="s">
        <v>1523</v>
      </c>
      <c r="D164" t="s">
        <v>633</v>
      </c>
      <c r="E164" s="24" t="s">
        <v>1524</v>
      </c>
      <c r="F164" s="25" t="s">
        <v>657</v>
      </c>
      <c r="G164" s="26">
        <v>104</v>
      </c>
      <c r="H164" s="25">
        <v>0</v>
      </c>
      <c r="I164" s="27">
        <f>ROUND(G164*H164,P4)</f>
        <v>0</v>
      </c>
      <c r="L164" s="27">
        <v>0</v>
      </c>
      <c r="M164" s="21">
        <f>ROUND(G164*L164,P4)</f>
        <v>0</v>
      </c>
      <c r="N164" s="22" t="s">
        <v>636</v>
      </c>
      <c r="O164" s="28">
        <f>M164*AA164</f>
        <v>0</v>
      </c>
      <c r="P164" s="1">
        <v>3</v>
      </c>
      <c r="AA164" s="1">
        <f>IF(P164=1,$O$3,IF(P164=2,$O$4,$O$5))</f>
        <v>0.21</v>
      </c>
    </row>
    <row r="165" spans="1:27" x14ac:dyDescent="0.25">
      <c r="A165" s="1" t="s">
        <v>637</v>
      </c>
      <c r="E165" s="24" t="s">
        <v>633</v>
      </c>
    </row>
    <row r="166" spans="1:27" x14ac:dyDescent="0.25">
      <c r="A166" s="1" t="s">
        <v>638</v>
      </c>
      <c r="E166" s="29" t="s">
        <v>13922</v>
      </c>
    </row>
    <row r="167" spans="1:27" x14ac:dyDescent="0.25">
      <c r="A167" s="1" t="s">
        <v>640</v>
      </c>
      <c r="E167" s="24" t="s">
        <v>1380</v>
      </c>
    </row>
    <row r="168" spans="1:27" x14ac:dyDescent="0.25">
      <c r="A168" s="1" t="s">
        <v>631</v>
      </c>
      <c r="B168" s="1">
        <v>40</v>
      </c>
      <c r="C168" s="23" t="s">
        <v>2035</v>
      </c>
      <c r="D168" t="s">
        <v>633</v>
      </c>
      <c r="E168" s="24" t="s">
        <v>2036</v>
      </c>
      <c r="F168" s="25" t="s">
        <v>657</v>
      </c>
      <c r="G168" s="26">
        <v>10</v>
      </c>
      <c r="H168" s="25">
        <v>0</v>
      </c>
      <c r="I168" s="27">
        <f>ROUND(G168*H168,P4)</f>
        <v>0</v>
      </c>
      <c r="L168" s="27">
        <v>0</v>
      </c>
      <c r="M168" s="21">
        <f>ROUND(G168*L168,P4)</f>
        <v>0</v>
      </c>
      <c r="N168" s="22" t="s">
        <v>636</v>
      </c>
      <c r="O168" s="28">
        <f>M168*AA168</f>
        <v>0</v>
      </c>
      <c r="P168" s="1">
        <v>3</v>
      </c>
      <c r="AA168" s="1">
        <f>IF(P168=1,$O$3,IF(P168=2,$O$4,$O$5))</f>
        <v>0.21</v>
      </c>
    </row>
    <row r="169" spans="1:27" x14ac:dyDescent="0.25">
      <c r="A169" s="1" t="s">
        <v>637</v>
      </c>
      <c r="E169" s="24" t="s">
        <v>633</v>
      </c>
    </row>
    <row r="170" spans="1:27" x14ac:dyDescent="0.25">
      <c r="A170" s="1" t="s">
        <v>638</v>
      </c>
      <c r="E170" s="29" t="s">
        <v>9233</v>
      </c>
    </row>
    <row r="171" spans="1:27" x14ac:dyDescent="0.25">
      <c r="A171" s="1" t="s">
        <v>640</v>
      </c>
      <c r="E171" s="24" t="s">
        <v>1380</v>
      </c>
    </row>
    <row r="172" spans="1:27" ht="26.4" x14ac:dyDescent="0.25">
      <c r="A172" s="1" t="s">
        <v>631</v>
      </c>
      <c r="B172" s="1">
        <v>41</v>
      </c>
      <c r="C172" s="23" t="s">
        <v>2012</v>
      </c>
      <c r="D172" t="s">
        <v>633</v>
      </c>
      <c r="E172" s="24" t="s">
        <v>2013</v>
      </c>
      <c r="F172" s="25" t="s">
        <v>647</v>
      </c>
      <c r="G172" s="26">
        <v>50</v>
      </c>
      <c r="H172" s="25">
        <v>0</v>
      </c>
      <c r="I172" s="27">
        <f>ROUND(G172*H172,P4)</f>
        <v>0</v>
      </c>
      <c r="L172" s="27">
        <v>0</v>
      </c>
      <c r="M172" s="21">
        <f>ROUND(G172*L172,P4)</f>
        <v>0</v>
      </c>
      <c r="N172" s="22" t="s">
        <v>636</v>
      </c>
      <c r="O172" s="28">
        <f>M172*AA172</f>
        <v>0</v>
      </c>
      <c r="P172" s="1">
        <v>3</v>
      </c>
      <c r="AA172" s="1">
        <f>IF(P172=1,$O$3,IF(P172=2,$O$4,$O$5))</f>
        <v>0.21</v>
      </c>
    </row>
    <row r="173" spans="1:27" x14ac:dyDescent="0.25">
      <c r="A173" s="1" t="s">
        <v>637</v>
      </c>
      <c r="E173" s="24" t="s">
        <v>633</v>
      </c>
    </row>
    <row r="174" spans="1:27" x14ac:dyDescent="0.25">
      <c r="A174" s="1" t="s">
        <v>638</v>
      </c>
      <c r="E174" s="29" t="s">
        <v>13043</v>
      </c>
    </row>
    <row r="175" spans="1:27" x14ac:dyDescent="0.25">
      <c r="A175" s="1" t="s">
        <v>640</v>
      </c>
      <c r="E175" s="24" t="s">
        <v>1380</v>
      </c>
    </row>
    <row r="176" spans="1:27" ht="26.4" x14ac:dyDescent="0.25">
      <c r="A176" s="1" t="s">
        <v>631</v>
      </c>
      <c r="B176" s="1">
        <v>42</v>
      </c>
      <c r="C176" s="23" t="s">
        <v>13044</v>
      </c>
      <c r="D176" t="s">
        <v>633</v>
      </c>
      <c r="E176" s="24" t="s">
        <v>12538</v>
      </c>
      <c r="F176" s="25" t="s">
        <v>647</v>
      </c>
      <c r="G176" s="26">
        <v>130</v>
      </c>
      <c r="H176" s="25">
        <v>0</v>
      </c>
      <c r="I176" s="27">
        <f>ROUND(G176*H176,P4)</f>
        <v>0</v>
      </c>
      <c r="L176" s="27">
        <v>0</v>
      </c>
      <c r="M176" s="21">
        <f>ROUND(G176*L176,P4)</f>
        <v>0</v>
      </c>
      <c r="N176" s="22" t="s">
        <v>636</v>
      </c>
      <c r="O176" s="28">
        <f>M176*AA176</f>
        <v>0</v>
      </c>
      <c r="P176" s="1">
        <v>3</v>
      </c>
      <c r="AA176" s="1">
        <f>IF(P176=1,$O$3,IF(P176=2,$O$4,$O$5))</f>
        <v>0.21</v>
      </c>
    </row>
    <row r="177" spans="1:27" x14ac:dyDescent="0.25">
      <c r="A177" s="1" t="s">
        <v>637</v>
      </c>
      <c r="E177" s="24" t="s">
        <v>13045</v>
      </c>
    </row>
    <row r="178" spans="1:27" x14ac:dyDescent="0.25">
      <c r="A178" s="1" t="s">
        <v>638</v>
      </c>
      <c r="E178" s="29" t="s">
        <v>13923</v>
      </c>
    </row>
    <row r="179" spans="1:27" x14ac:dyDescent="0.25">
      <c r="A179" s="1" t="s">
        <v>640</v>
      </c>
      <c r="E179" s="24" t="s">
        <v>1380</v>
      </c>
    </row>
    <row r="180" spans="1:27" ht="26.4" x14ac:dyDescent="0.25">
      <c r="A180" s="1" t="s">
        <v>631</v>
      </c>
      <c r="B180" s="1">
        <v>43</v>
      </c>
      <c r="C180" s="23" t="s">
        <v>2806</v>
      </c>
      <c r="D180" t="s">
        <v>633</v>
      </c>
      <c r="E180" s="24" t="s">
        <v>2807</v>
      </c>
      <c r="F180" s="25" t="s">
        <v>647</v>
      </c>
      <c r="G180" s="26">
        <v>30</v>
      </c>
      <c r="H180" s="25">
        <v>0</v>
      </c>
      <c r="I180" s="27">
        <f>ROUND(G180*H180,P4)</f>
        <v>0</v>
      </c>
      <c r="L180" s="27">
        <v>0</v>
      </c>
      <c r="M180" s="21">
        <f>ROUND(G180*L180,P4)</f>
        <v>0</v>
      </c>
      <c r="N180" s="22" t="s">
        <v>636</v>
      </c>
      <c r="O180" s="28">
        <f>M180*AA180</f>
        <v>0</v>
      </c>
      <c r="P180" s="1">
        <v>3</v>
      </c>
      <c r="AA180" s="1">
        <f>IF(P180=1,$O$3,IF(P180=2,$O$4,$O$5))</f>
        <v>0.21</v>
      </c>
    </row>
    <row r="181" spans="1:27" x14ac:dyDescent="0.25">
      <c r="A181" s="1" t="s">
        <v>637</v>
      </c>
      <c r="E181" s="24" t="s">
        <v>13047</v>
      </c>
    </row>
    <row r="182" spans="1:27" x14ac:dyDescent="0.25">
      <c r="A182" s="1" t="s">
        <v>638</v>
      </c>
      <c r="E182" s="29" t="s">
        <v>9357</v>
      </c>
    </row>
    <row r="183" spans="1:27" x14ac:dyDescent="0.25">
      <c r="A183" s="1" t="s">
        <v>640</v>
      </c>
      <c r="E183" s="24" t="s">
        <v>1380</v>
      </c>
    </row>
    <row r="184" spans="1:27" ht="26.4" x14ac:dyDescent="0.25">
      <c r="A184" s="1" t="s">
        <v>631</v>
      </c>
      <c r="B184" s="1">
        <v>44</v>
      </c>
      <c r="C184" s="23" t="s">
        <v>13048</v>
      </c>
      <c r="D184" t="s">
        <v>633</v>
      </c>
      <c r="E184" s="24" t="s">
        <v>13049</v>
      </c>
      <c r="F184" s="25" t="s">
        <v>657</v>
      </c>
      <c r="G184" s="26">
        <v>200</v>
      </c>
      <c r="H184" s="25">
        <v>0</v>
      </c>
      <c r="I184" s="27">
        <f>ROUND(G184*H184,P4)</f>
        <v>0</v>
      </c>
      <c r="L184" s="27">
        <v>0</v>
      </c>
      <c r="M184" s="21">
        <f>ROUND(G184*L184,P4)</f>
        <v>0</v>
      </c>
      <c r="N184" s="22" t="s">
        <v>636</v>
      </c>
      <c r="O184" s="28">
        <f>M184*AA184</f>
        <v>0</v>
      </c>
      <c r="P184" s="1">
        <v>3</v>
      </c>
      <c r="AA184" s="1">
        <f>IF(P184=1,$O$3,IF(P184=2,$O$4,$O$5))</f>
        <v>0.21</v>
      </c>
    </row>
    <row r="185" spans="1:27" x14ac:dyDescent="0.25">
      <c r="A185" s="1" t="s">
        <v>637</v>
      </c>
      <c r="E185" s="24" t="s">
        <v>633</v>
      </c>
    </row>
    <row r="186" spans="1:27" x14ac:dyDescent="0.25">
      <c r="A186" s="1" t="s">
        <v>638</v>
      </c>
      <c r="E186" s="29" t="s">
        <v>9168</v>
      </c>
    </row>
    <row r="187" spans="1:27" x14ac:dyDescent="0.25">
      <c r="A187" s="1" t="s">
        <v>640</v>
      </c>
      <c r="E187" s="24" t="s">
        <v>1380</v>
      </c>
    </row>
    <row r="188" spans="1:27" x14ac:dyDescent="0.25">
      <c r="A188" s="1" t="s">
        <v>631</v>
      </c>
      <c r="B188" s="1">
        <v>45</v>
      </c>
      <c r="C188" s="23" t="s">
        <v>913</v>
      </c>
      <c r="D188" t="s">
        <v>633</v>
      </c>
      <c r="E188" s="24" t="s">
        <v>914</v>
      </c>
      <c r="F188" s="25" t="s">
        <v>870</v>
      </c>
      <c r="G188" s="26">
        <v>0.5</v>
      </c>
      <c r="H188" s="25">
        <v>0</v>
      </c>
      <c r="I188" s="27">
        <f>ROUND(G188*H188,P4)</f>
        <v>0</v>
      </c>
      <c r="L188" s="27">
        <v>0</v>
      </c>
      <c r="M188" s="21">
        <f>ROUND(G188*L188,P4)</f>
        <v>0</v>
      </c>
      <c r="N188" s="22" t="s">
        <v>636</v>
      </c>
      <c r="O188" s="28">
        <f>M188*AA188</f>
        <v>0</v>
      </c>
      <c r="P188" s="1">
        <v>3</v>
      </c>
      <c r="AA188" s="1">
        <f>IF(P188=1,$O$3,IF(P188=2,$O$4,$O$5))</f>
        <v>0.21</v>
      </c>
    </row>
    <row r="189" spans="1:27" x14ac:dyDescent="0.25">
      <c r="A189" s="1" t="s">
        <v>637</v>
      </c>
      <c r="E189" s="24" t="s">
        <v>633</v>
      </c>
    </row>
    <row r="190" spans="1:27" x14ac:dyDescent="0.25">
      <c r="A190" s="1" t="s">
        <v>638</v>
      </c>
      <c r="E190" s="29" t="s">
        <v>13924</v>
      </c>
    </row>
    <row r="191" spans="1:27" x14ac:dyDescent="0.25">
      <c r="A191" s="1" t="s">
        <v>640</v>
      </c>
      <c r="E191" s="24" t="s">
        <v>1380</v>
      </c>
    </row>
    <row r="192" spans="1:27" ht="26.4" x14ac:dyDescent="0.25">
      <c r="A192" s="1" t="s">
        <v>3549</v>
      </c>
      <c r="C192" s="19" t="s">
        <v>14251</v>
      </c>
      <c r="E192" s="20" t="s">
        <v>14252</v>
      </c>
      <c r="L192" s="21">
        <f>L193+L242+L323+L380+L441+L454+L539+L560</f>
        <v>0</v>
      </c>
      <c r="M192" s="21">
        <f>M193+M242+M323+M380+M441+M454+M539+M560</f>
        <v>0</v>
      </c>
      <c r="N192" s="22"/>
    </row>
    <row r="193" spans="1:27" x14ac:dyDescent="0.25">
      <c r="A193" s="1" t="s">
        <v>628</v>
      </c>
      <c r="C193" s="19" t="s">
        <v>866</v>
      </c>
      <c r="E193" s="20" t="s">
        <v>1466</v>
      </c>
      <c r="L193" s="21">
        <f>SUMIFS(L194:L241,A194:A241,"P")</f>
        <v>0</v>
      </c>
      <c r="M193" s="21">
        <f>SUMIFS(M194:M241,A194:A241,"P")</f>
        <v>0</v>
      </c>
      <c r="N193" s="22"/>
    </row>
    <row r="194" spans="1:27" x14ac:dyDescent="0.25">
      <c r="A194" s="1" t="s">
        <v>631</v>
      </c>
      <c r="B194" s="1">
        <v>1</v>
      </c>
      <c r="C194" s="23" t="s">
        <v>13054</v>
      </c>
      <c r="D194" t="s">
        <v>633</v>
      </c>
      <c r="E194" s="24" t="s">
        <v>13055</v>
      </c>
      <c r="F194" s="25" t="s">
        <v>647</v>
      </c>
      <c r="G194" s="26">
        <v>30</v>
      </c>
      <c r="H194" s="25">
        <v>0</v>
      </c>
      <c r="I194" s="27">
        <f>ROUND(G194*H194,P4)</f>
        <v>0</v>
      </c>
      <c r="L194" s="27">
        <v>0</v>
      </c>
      <c r="M194" s="21">
        <f>ROUND(G194*L194,P4)</f>
        <v>0</v>
      </c>
      <c r="N194" s="22" t="s">
        <v>11651</v>
      </c>
      <c r="O194" s="28">
        <f>M194*AA194</f>
        <v>0</v>
      </c>
      <c r="P194" s="1">
        <v>3</v>
      </c>
      <c r="AA194" s="1">
        <f>IF(P194=1,$O$3,IF(P194=2,$O$4,$O$5))</f>
        <v>0.21</v>
      </c>
    </row>
    <row r="195" spans="1:27" x14ac:dyDescent="0.25">
      <c r="A195" s="1" t="s">
        <v>637</v>
      </c>
      <c r="E195" s="24" t="s">
        <v>13055</v>
      </c>
    </row>
    <row r="196" spans="1:27" ht="66" x14ac:dyDescent="0.25">
      <c r="A196" s="1" t="s">
        <v>638</v>
      </c>
      <c r="E196" s="29" t="s">
        <v>13927</v>
      </c>
    </row>
    <row r="197" spans="1:27" x14ac:dyDescent="0.25">
      <c r="A197" s="1" t="s">
        <v>640</v>
      </c>
      <c r="E197" s="24" t="s">
        <v>633</v>
      </c>
    </row>
    <row r="198" spans="1:27" ht="26.4" x14ac:dyDescent="0.25">
      <c r="A198" s="1" t="s">
        <v>631</v>
      </c>
      <c r="B198" s="1">
        <v>2</v>
      </c>
      <c r="C198" s="23" t="s">
        <v>13057</v>
      </c>
      <c r="D198" t="s">
        <v>633</v>
      </c>
      <c r="E198" s="24" t="s">
        <v>13058</v>
      </c>
      <c r="F198" s="25" t="s">
        <v>814</v>
      </c>
      <c r="G198" s="26">
        <v>240</v>
      </c>
      <c r="H198" s="25">
        <v>0</v>
      </c>
      <c r="I198" s="27">
        <f>ROUND(G198*H198,P4)</f>
        <v>0</v>
      </c>
      <c r="L198" s="27">
        <v>0</v>
      </c>
      <c r="M198" s="21">
        <f>ROUND(G198*L198,P4)</f>
        <v>0</v>
      </c>
      <c r="N198" s="22" t="s">
        <v>11651</v>
      </c>
      <c r="O198" s="28">
        <f>M198*AA198</f>
        <v>0</v>
      </c>
      <c r="P198" s="1">
        <v>3</v>
      </c>
      <c r="AA198" s="1">
        <f>IF(P198=1,$O$3,IF(P198=2,$O$4,$O$5))</f>
        <v>0.21</v>
      </c>
    </row>
    <row r="199" spans="1:27" ht="26.4" x14ac:dyDescent="0.25">
      <c r="A199" s="1" t="s">
        <v>637</v>
      </c>
      <c r="E199" s="24" t="s">
        <v>13058</v>
      </c>
    </row>
    <row r="200" spans="1:27" ht="39.6" x14ac:dyDescent="0.25">
      <c r="A200" s="1" t="s">
        <v>638</v>
      </c>
      <c r="E200" s="29" t="s">
        <v>13059</v>
      </c>
    </row>
    <row r="201" spans="1:27" x14ac:dyDescent="0.25">
      <c r="A201" s="1" t="s">
        <v>640</v>
      </c>
      <c r="E201" s="24" t="s">
        <v>633</v>
      </c>
    </row>
    <row r="202" spans="1:27" ht="26.4" x14ac:dyDescent="0.25">
      <c r="A202" s="1" t="s">
        <v>631</v>
      </c>
      <c r="B202" s="1">
        <v>3</v>
      </c>
      <c r="C202" s="23" t="s">
        <v>13060</v>
      </c>
      <c r="D202" t="s">
        <v>633</v>
      </c>
      <c r="E202" s="24" t="s">
        <v>13061</v>
      </c>
      <c r="F202" s="25" t="s">
        <v>13062</v>
      </c>
      <c r="G202" s="26">
        <v>30</v>
      </c>
      <c r="H202" s="25">
        <v>0</v>
      </c>
      <c r="I202" s="27">
        <f>ROUND(G202*H202,P4)</f>
        <v>0</v>
      </c>
      <c r="L202" s="27">
        <v>0</v>
      </c>
      <c r="M202" s="21">
        <f>ROUND(G202*L202,P4)</f>
        <v>0</v>
      </c>
      <c r="N202" s="22" t="s">
        <v>11651</v>
      </c>
      <c r="O202" s="28">
        <f>M202*AA202</f>
        <v>0</v>
      </c>
      <c r="P202" s="1">
        <v>3</v>
      </c>
      <c r="AA202" s="1">
        <f>IF(P202=1,$O$3,IF(P202=2,$O$4,$O$5))</f>
        <v>0.21</v>
      </c>
    </row>
    <row r="203" spans="1:27" ht="26.4" x14ac:dyDescent="0.25">
      <c r="A203" s="1" t="s">
        <v>637</v>
      </c>
      <c r="E203" s="24" t="s">
        <v>13061</v>
      </c>
    </row>
    <row r="204" spans="1:27" ht="39.6" x14ac:dyDescent="0.25">
      <c r="A204" s="1" t="s">
        <v>638</v>
      </c>
      <c r="E204" s="29" t="s">
        <v>13063</v>
      </c>
    </row>
    <row r="205" spans="1:27" x14ac:dyDescent="0.25">
      <c r="A205" s="1" t="s">
        <v>640</v>
      </c>
      <c r="E205" s="24" t="s">
        <v>633</v>
      </c>
    </row>
    <row r="206" spans="1:27" ht="26.4" x14ac:dyDescent="0.25">
      <c r="A206" s="1" t="s">
        <v>631</v>
      </c>
      <c r="B206" s="1">
        <v>4</v>
      </c>
      <c r="C206" s="23" t="s">
        <v>13067</v>
      </c>
      <c r="D206" t="s">
        <v>633</v>
      </c>
      <c r="E206" s="24" t="s">
        <v>13068</v>
      </c>
      <c r="F206" s="25" t="s">
        <v>874</v>
      </c>
      <c r="G206" s="26">
        <v>123.81399999999999</v>
      </c>
      <c r="H206" s="25">
        <v>0</v>
      </c>
      <c r="I206" s="27">
        <f>ROUND(G206*H206,P4)</f>
        <v>0</v>
      </c>
      <c r="L206" s="27">
        <v>0</v>
      </c>
      <c r="M206" s="21">
        <f>ROUND(G206*L206,P4)</f>
        <v>0</v>
      </c>
      <c r="N206" s="22" t="s">
        <v>11651</v>
      </c>
      <c r="O206" s="28">
        <f>M206*AA206</f>
        <v>0</v>
      </c>
      <c r="P206" s="1">
        <v>3</v>
      </c>
      <c r="AA206" s="1">
        <f>IF(P206=1,$O$3,IF(P206=2,$O$4,$O$5))</f>
        <v>0.21</v>
      </c>
    </row>
    <row r="207" spans="1:27" ht="26.4" x14ac:dyDescent="0.25">
      <c r="A207" s="1" t="s">
        <v>637</v>
      </c>
      <c r="E207" s="24" t="s">
        <v>13068</v>
      </c>
    </row>
    <row r="208" spans="1:27" ht="26.4" x14ac:dyDescent="0.25">
      <c r="A208" s="1" t="s">
        <v>638</v>
      </c>
      <c r="E208" s="29" t="s">
        <v>14253</v>
      </c>
    </row>
    <row r="209" spans="1:27" x14ac:dyDescent="0.25">
      <c r="A209" s="1" t="s">
        <v>640</v>
      </c>
      <c r="E209" s="24" t="s">
        <v>633</v>
      </c>
    </row>
    <row r="210" spans="1:27" ht="26.4" x14ac:dyDescent="0.25">
      <c r="A210" s="1" t="s">
        <v>631</v>
      </c>
      <c r="B210" s="1">
        <v>5</v>
      </c>
      <c r="C210" s="23" t="s">
        <v>13070</v>
      </c>
      <c r="D210" t="s">
        <v>633</v>
      </c>
      <c r="E210" s="24" t="s">
        <v>13071</v>
      </c>
      <c r="F210" s="25" t="s">
        <v>874</v>
      </c>
      <c r="G210" s="26">
        <v>0.33100000000000002</v>
      </c>
      <c r="H210" s="25">
        <v>0</v>
      </c>
      <c r="I210" s="27">
        <f>ROUND(G210*H210,P4)</f>
        <v>0</v>
      </c>
      <c r="L210" s="27">
        <v>0</v>
      </c>
      <c r="M210" s="21">
        <f>ROUND(G210*L210,P4)</f>
        <v>0</v>
      </c>
      <c r="N210" s="22" t="s">
        <v>11651</v>
      </c>
      <c r="O210" s="28">
        <f>M210*AA210</f>
        <v>0</v>
      </c>
      <c r="P210" s="1">
        <v>3</v>
      </c>
      <c r="AA210" s="1">
        <f>IF(P210=1,$O$3,IF(P210=2,$O$4,$O$5))</f>
        <v>0.21</v>
      </c>
    </row>
    <row r="211" spans="1:27" ht="26.4" x14ac:dyDescent="0.25">
      <c r="A211" s="1" t="s">
        <v>637</v>
      </c>
      <c r="E211" s="24" t="s">
        <v>13071</v>
      </c>
    </row>
    <row r="212" spans="1:27" ht="79.2" x14ac:dyDescent="0.25">
      <c r="A212" s="1" t="s">
        <v>638</v>
      </c>
      <c r="E212" s="29" t="s">
        <v>13929</v>
      </c>
    </row>
    <row r="213" spans="1:27" x14ac:dyDescent="0.25">
      <c r="A213" s="1" t="s">
        <v>640</v>
      </c>
      <c r="E213" s="24" t="s">
        <v>633</v>
      </c>
    </row>
    <row r="214" spans="1:27" ht="26.4" x14ac:dyDescent="0.25">
      <c r="A214" s="1" t="s">
        <v>631</v>
      </c>
      <c r="B214" s="1">
        <v>6</v>
      </c>
      <c r="C214" s="23" t="s">
        <v>13930</v>
      </c>
      <c r="D214" t="s">
        <v>633</v>
      </c>
      <c r="E214" s="24" t="s">
        <v>13931</v>
      </c>
      <c r="F214" s="25" t="s">
        <v>874</v>
      </c>
      <c r="G214" s="26">
        <v>212.73699999999999</v>
      </c>
      <c r="H214" s="25">
        <v>0</v>
      </c>
      <c r="I214" s="27">
        <f>ROUND(G214*H214,P4)</f>
        <v>0</v>
      </c>
      <c r="L214" s="27">
        <v>0</v>
      </c>
      <c r="M214" s="21">
        <f>ROUND(G214*L214,P4)</f>
        <v>0</v>
      </c>
      <c r="N214" s="22" t="s">
        <v>11651</v>
      </c>
      <c r="O214" s="28">
        <f>M214*AA214</f>
        <v>0</v>
      </c>
      <c r="P214" s="1">
        <v>3</v>
      </c>
      <c r="AA214" s="1">
        <f>IF(P214=1,$O$3,IF(P214=2,$O$4,$O$5))</f>
        <v>0.21</v>
      </c>
    </row>
    <row r="215" spans="1:27" ht="26.4" x14ac:dyDescent="0.25">
      <c r="A215" s="1" t="s">
        <v>637</v>
      </c>
      <c r="E215" s="24" t="s">
        <v>13931</v>
      </c>
    </row>
    <row r="216" spans="1:27" ht="184.8" x14ac:dyDescent="0.25">
      <c r="A216" s="1" t="s">
        <v>638</v>
      </c>
      <c r="E216" s="29" t="s">
        <v>14254</v>
      </c>
    </row>
    <row r="217" spans="1:27" x14ac:dyDescent="0.25">
      <c r="A217" s="1" t="s">
        <v>640</v>
      </c>
      <c r="E217" s="24" t="s">
        <v>633</v>
      </c>
    </row>
    <row r="218" spans="1:27" ht="26.4" x14ac:dyDescent="0.25">
      <c r="A218" s="1" t="s">
        <v>631</v>
      </c>
      <c r="B218" s="1">
        <v>7</v>
      </c>
      <c r="C218" s="23" t="s">
        <v>13076</v>
      </c>
      <c r="D218" t="s">
        <v>633</v>
      </c>
      <c r="E218" s="24" t="s">
        <v>13077</v>
      </c>
      <c r="F218" s="25" t="s">
        <v>874</v>
      </c>
      <c r="G218" s="26">
        <v>16.103000000000002</v>
      </c>
      <c r="H218" s="25">
        <v>0</v>
      </c>
      <c r="I218" s="27">
        <f>ROUND(G218*H218,P4)</f>
        <v>0</v>
      </c>
      <c r="L218" s="27">
        <v>0</v>
      </c>
      <c r="M218" s="21">
        <f>ROUND(G218*L218,P4)</f>
        <v>0</v>
      </c>
      <c r="N218" s="22" t="s">
        <v>11651</v>
      </c>
      <c r="O218" s="28">
        <f>M218*AA218</f>
        <v>0</v>
      </c>
      <c r="P218" s="1">
        <v>3</v>
      </c>
      <c r="AA218" s="1">
        <f>IF(P218=1,$O$3,IF(P218=2,$O$4,$O$5))</f>
        <v>0.21</v>
      </c>
    </row>
    <row r="219" spans="1:27" ht="26.4" x14ac:dyDescent="0.25">
      <c r="A219" s="1" t="s">
        <v>637</v>
      </c>
      <c r="E219" s="24" t="s">
        <v>13077</v>
      </c>
    </row>
    <row r="220" spans="1:27" ht="132" x14ac:dyDescent="0.25">
      <c r="A220" s="1" t="s">
        <v>638</v>
      </c>
      <c r="E220" s="29" t="s">
        <v>13933</v>
      </c>
    </row>
    <row r="221" spans="1:27" x14ac:dyDescent="0.25">
      <c r="A221" s="1" t="s">
        <v>640</v>
      </c>
      <c r="E221" s="24" t="s">
        <v>633</v>
      </c>
    </row>
    <row r="222" spans="1:27" ht="39.6" x14ac:dyDescent="0.25">
      <c r="A222" s="1" t="s">
        <v>631</v>
      </c>
      <c r="B222" s="1">
        <v>8</v>
      </c>
      <c r="C222" s="23" t="s">
        <v>13079</v>
      </c>
      <c r="D222" t="s">
        <v>633</v>
      </c>
      <c r="E222" s="24" t="s">
        <v>13080</v>
      </c>
      <c r="F222" s="25" t="s">
        <v>874</v>
      </c>
      <c r="G222" s="26">
        <v>352.98500000000001</v>
      </c>
      <c r="H222" s="25">
        <v>0</v>
      </c>
      <c r="I222" s="27">
        <f>ROUND(G222*H222,P4)</f>
        <v>0</v>
      </c>
      <c r="L222" s="27">
        <v>0</v>
      </c>
      <c r="M222" s="21">
        <f>ROUND(G222*L222,P4)</f>
        <v>0</v>
      </c>
      <c r="N222" s="22" t="s">
        <v>11651</v>
      </c>
      <c r="O222" s="28">
        <f>M222*AA222</f>
        <v>0</v>
      </c>
      <c r="P222" s="1">
        <v>3</v>
      </c>
      <c r="AA222" s="1">
        <f>IF(P222=1,$O$3,IF(P222=2,$O$4,$O$5))</f>
        <v>0.21</v>
      </c>
    </row>
    <row r="223" spans="1:27" ht="39.6" x14ac:dyDescent="0.25">
      <c r="A223" s="1" t="s">
        <v>637</v>
      </c>
      <c r="E223" s="24" t="s">
        <v>13081</v>
      </c>
    </row>
    <row r="224" spans="1:27" ht="132" x14ac:dyDescent="0.25">
      <c r="A224" s="1" t="s">
        <v>638</v>
      </c>
      <c r="E224" s="29" t="s">
        <v>14255</v>
      </c>
    </row>
    <row r="225" spans="1:27" x14ac:dyDescent="0.25">
      <c r="A225" s="1" t="s">
        <v>640</v>
      </c>
      <c r="E225" s="24" t="s">
        <v>633</v>
      </c>
    </row>
    <row r="226" spans="1:27" ht="26.4" x14ac:dyDescent="0.25">
      <c r="A226" s="1" t="s">
        <v>631</v>
      </c>
      <c r="B226" s="1">
        <v>9</v>
      </c>
      <c r="C226" s="23" t="s">
        <v>13083</v>
      </c>
      <c r="D226" t="s">
        <v>633</v>
      </c>
      <c r="E226" s="24" t="s">
        <v>13084</v>
      </c>
      <c r="F226" s="25" t="s">
        <v>874</v>
      </c>
      <c r="G226" s="26">
        <v>23.04</v>
      </c>
      <c r="H226" s="25">
        <v>0</v>
      </c>
      <c r="I226" s="27">
        <f>ROUND(G226*H226,P4)</f>
        <v>0</v>
      </c>
      <c r="L226" s="27">
        <v>0</v>
      </c>
      <c r="M226" s="21">
        <f>ROUND(G226*L226,P4)</f>
        <v>0</v>
      </c>
      <c r="N226" s="22" t="s">
        <v>11651</v>
      </c>
      <c r="O226" s="28">
        <f>M226*AA226</f>
        <v>0</v>
      </c>
      <c r="P226" s="1">
        <v>3</v>
      </c>
      <c r="AA226" s="1">
        <f>IF(P226=1,$O$3,IF(P226=2,$O$4,$O$5))</f>
        <v>0.21</v>
      </c>
    </row>
    <row r="227" spans="1:27" ht="26.4" x14ac:dyDescent="0.25">
      <c r="A227" s="1" t="s">
        <v>637</v>
      </c>
      <c r="E227" s="24" t="s">
        <v>13084</v>
      </c>
    </row>
    <row r="228" spans="1:27" ht="66" x14ac:dyDescent="0.25">
      <c r="A228" s="1" t="s">
        <v>638</v>
      </c>
      <c r="E228" s="29" t="s">
        <v>13935</v>
      </c>
    </row>
    <row r="229" spans="1:27" x14ac:dyDescent="0.25">
      <c r="A229" s="1" t="s">
        <v>640</v>
      </c>
      <c r="E229" s="24" t="s">
        <v>633</v>
      </c>
    </row>
    <row r="230" spans="1:27" ht="26.4" x14ac:dyDescent="0.25">
      <c r="A230" s="1" t="s">
        <v>631</v>
      </c>
      <c r="B230" s="1">
        <v>10</v>
      </c>
      <c r="C230" s="23" t="s">
        <v>13086</v>
      </c>
      <c r="D230" t="s">
        <v>633</v>
      </c>
      <c r="E230" s="24" t="s">
        <v>13087</v>
      </c>
      <c r="F230" s="25" t="s">
        <v>870</v>
      </c>
      <c r="G230" s="26">
        <v>113.526</v>
      </c>
      <c r="H230" s="25">
        <v>0</v>
      </c>
      <c r="I230" s="27">
        <f>ROUND(G230*H230,P4)</f>
        <v>0</v>
      </c>
      <c r="L230" s="27">
        <v>0</v>
      </c>
      <c r="M230" s="21">
        <f>ROUND(G230*L230,P4)</f>
        <v>0</v>
      </c>
      <c r="N230" s="22" t="s">
        <v>11651</v>
      </c>
      <c r="O230" s="28">
        <f>M230*AA230</f>
        <v>0</v>
      </c>
      <c r="P230" s="1">
        <v>3</v>
      </c>
      <c r="AA230" s="1">
        <f>IF(P230=1,$O$3,IF(P230=2,$O$4,$O$5))</f>
        <v>0.21</v>
      </c>
    </row>
    <row r="231" spans="1:27" ht="26.4" x14ac:dyDescent="0.25">
      <c r="A231" s="1" t="s">
        <v>637</v>
      </c>
      <c r="E231" s="24" t="s">
        <v>13087</v>
      </c>
    </row>
    <row r="232" spans="1:27" ht="66" x14ac:dyDescent="0.25">
      <c r="A232" s="1" t="s">
        <v>638</v>
      </c>
      <c r="E232" s="29" t="s">
        <v>14256</v>
      </c>
    </row>
    <row r="233" spans="1:27" x14ac:dyDescent="0.25">
      <c r="A233" s="1" t="s">
        <v>640</v>
      </c>
      <c r="E233" s="24" t="s">
        <v>633</v>
      </c>
    </row>
    <row r="234" spans="1:27" ht="26.4" x14ac:dyDescent="0.25">
      <c r="A234" s="1" t="s">
        <v>631</v>
      </c>
      <c r="B234" s="1">
        <v>11</v>
      </c>
      <c r="C234" s="23" t="s">
        <v>13089</v>
      </c>
      <c r="D234" t="s">
        <v>633</v>
      </c>
      <c r="E234" s="24" t="s">
        <v>13090</v>
      </c>
      <c r="F234" s="25" t="s">
        <v>874</v>
      </c>
      <c r="G234" s="26">
        <v>229.17099999999999</v>
      </c>
      <c r="H234" s="25">
        <v>0</v>
      </c>
      <c r="I234" s="27">
        <f>ROUND(G234*H234,P4)</f>
        <v>0</v>
      </c>
      <c r="L234" s="27">
        <v>0</v>
      </c>
      <c r="M234" s="21">
        <f>ROUND(G234*L234,P4)</f>
        <v>0</v>
      </c>
      <c r="N234" s="22" t="s">
        <v>11651</v>
      </c>
      <c r="O234" s="28">
        <f>M234*AA234</f>
        <v>0</v>
      </c>
      <c r="P234" s="1">
        <v>3</v>
      </c>
      <c r="AA234" s="1">
        <f>IF(P234=1,$O$3,IF(P234=2,$O$4,$O$5))</f>
        <v>0.21</v>
      </c>
    </row>
    <row r="235" spans="1:27" ht="26.4" x14ac:dyDescent="0.25">
      <c r="A235" s="1" t="s">
        <v>637</v>
      </c>
      <c r="E235" s="24" t="s">
        <v>13090</v>
      </c>
    </row>
    <row r="236" spans="1:27" ht="26.4" x14ac:dyDescent="0.25">
      <c r="A236" s="1" t="s">
        <v>638</v>
      </c>
      <c r="E236" s="29" t="s">
        <v>14257</v>
      </c>
    </row>
    <row r="237" spans="1:27" x14ac:dyDescent="0.25">
      <c r="A237" s="1" t="s">
        <v>640</v>
      </c>
      <c r="E237" s="24" t="s">
        <v>633</v>
      </c>
    </row>
    <row r="238" spans="1:27" ht="26.4" x14ac:dyDescent="0.25">
      <c r="A238" s="1" t="s">
        <v>631</v>
      </c>
      <c r="B238" s="1">
        <v>12</v>
      </c>
      <c r="C238" s="23" t="s">
        <v>11668</v>
      </c>
      <c r="D238" t="s">
        <v>633</v>
      </c>
      <c r="E238" s="24" t="s">
        <v>13092</v>
      </c>
      <c r="F238" s="25" t="s">
        <v>874</v>
      </c>
      <c r="G238" s="26">
        <v>100.774</v>
      </c>
      <c r="H238" s="25">
        <v>0</v>
      </c>
      <c r="I238" s="27">
        <f>ROUND(G238*H238,P4)</f>
        <v>0</v>
      </c>
      <c r="L238" s="27">
        <v>0</v>
      </c>
      <c r="M238" s="21">
        <f>ROUND(G238*L238,P4)</f>
        <v>0</v>
      </c>
      <c r="N238" s="22" t="s">
        <v>11651</v>
      </c>
      <c r="O238" s="28">
        <f>M238*AA238</f>
        <v>0</v>
      </c>
      <c r="P238" s="1">
        <v>3</v>
      </c>
      <c r="AA238" s="1">
        <f>IF(P238=1,$O$3,IF(P238=2,$O$4,$O$5))</f>
        <v>0.21</v>
      </c>
    </row>
    <row r="239" spans="1:27" ht="26.4" x14ac:dyDescent="0.25">
      <c r="A239" s="1" t="s">
        <v>637</v>
      </c>
      <c r="E239" s="24" t="s">
        <v>13092</v>
      </c>
    </row>
    <row r="240" spans="1:27" ht="158.4" x14ac:dyDescent="0.25">
      <c r="A240" s="1" t="s">
        <v>638</v>
      </c>
      <c r="E240" s="29" t="s">
        <v>14258</v>
      </c>
    </row>
    <row r="241" spans="1:27" x14ac:dyDescent="0.25">
      <c r="A241" s="1" t="s">
        <v>640</v>
      </c>
      <c r="E241" s="24" t="s">
        <v>633</v>
      </c>
    </row>
    <row r="242" spans="1:27" x14ac:dyDescent="0.25">
      <c r="A242" s="1" t="s">
        <v>628</v>
      </c>
      <c r="C242" s="19" t="s">
        <v>2745</v>
      </c>
      <c r="E242" s="20" t="s">
        <v>11584</v>
      </c>
      <c r="L242" s="21">
        <f>SUMIFS(L243:L322,A243:A322,"P")</f>
        <v>0</v>
      </c>
      <c r="M242" s="21">
        <f>SUMIFS(M243:M322,A243:A322,"P")</f>
        <v>0</v>
      </c>
      <c r="N242" s="22"/>
    </row>
    <row r="243" spans="1:27" ht="26.4" x14ac:dyDescent="0.25">
      <c r="A243" s="1" t="s">
        <v>631</v>
      </c>
      <c r="B243" s="1">
        <v>13</v>
      </c>
      <c r="C243" s="23" t="s">
        <v>13094</v>
      </c>
      <c r="D243" t="s">
        <v>633</v>
      </c>
      <c r="E243" s="24" t="s">
        <v>13095</v>
      </c>
      <c r="F243" s="25" t="s">
        <v>874</v>
      </c>
      <c r="G243" s="26">
        <v>2.887</v>
      </c>
      <c r="H243" s="25">
        <v>0</v>
      </c>
      <c r="I243" s="27">
        <f>ROUND(G243*H243,P4)</f>
        <v>0</v>
      </c>
      <c r="L243" s="27">
        <v>0</v>
      </c>
      <c r="M243" s="21">
        <f>ROUND(G243*L243,P4)</f>
        <v>0</v>
      </c>
      <c r="N243" s="22" t="s">
        <v>11651</v>
      </c>
      <c r="O243" s="28">
        <f>M243*AA243</f>
        <v>0</v>
      </c>
      <c r="P243" s="1">
        <v>3</v>
      </c>
      <c r="AA243" s="1">
        <f>IF(P243=1,$O$3,IF(P243=2,$O$4,$O$5))</f>
        <v>0.21</v>
      </c>
    </row>
    <row r="244" spans="1:27" ht="26.4" x14ac:dyDescent="0.25">
      <c r="A244" s="1" t="s">
        <v>637</v>
      </c>
      <c r="E244" s="24" t="s">
        <v>13095</v>
      </c>
    </row>
    <row r="245" spans="1:27" ht="132" x14ac:dyDescent="0.25">
      <c r="A245" s="1" t="s">
        <v>638</v>
      </c>
      <c r="E245" s="29" t="s">
        <v>14259</v>
      </c>
    </row>
    <row r="246" spans="1:27" x14ac:dyDescent="0.25">
      <c r="A246" s="1" t="s">
        <v>640</v>
      </c>
      <c r="E246" s="24" t="s">
        <v>633</v>
      </c>
    </row>
    <row r="247" spans="1:27" ht="26.4" x14ac:dyDescent="0.25">
      <c r="A247" s="1" t="s">
        <v>631</v>
      </c>
      <c r="B247" s="1">
        <v>14</v>
      </c>
      <c r="C247" s="23" t="s">
        <v>13097</v>
      </c>
      <c r="D247" t="s">
        <v>633</v>
      </c>
      <c r="E247" s="24" t="s">
        <v>13098</v>
      </c>
      <c r="F247" s="25" t="s">
        <v>874</v>
      </c>
      <c r="G247" s="26">
        <v>4.2919999999999998</v>
      </c>
      <c r="H247" s="25">
        <v>0</v>
      </c>
      <c r="I247" s="27">
        <f>ROUND(G247*H247,P4)</f>
        <v>0</v>
      </c>
      <c r="L247" s="27">
        <v>0</v>
      </c>
      <c r="M247" s="21">
        <f>ROUND(G247*L247,P4)</f>
        <v>0</v>
      </c>
      <c r="N247" s="22" t="s">
        <v>11651</v>
      </c>
      <c r="O247" s="28">
        <f>M247*AA247</f>
        <v>0</v>
      </c>
      <c r="P247" s="1">
        <v>3</v>
      </c>
      <c r="AA247" s="1">
        <f>IF(P247=1,$O$3,IF(P247=2,$O$4,$O$5))</f>
        <v>0.21</v>
      </c>
    </row>
    <row r="248" spans="1:27" ht="26.4" x14ac:dyDescent="0.25">
      <c r="A248" s="1" t="s">
        <v>637</v>
      </c>
      <c r="E248" s="24" t="s">
        <v>13098</v>
      </c>
    </row>
    <row r="249" spans="1:27" ht="79.2" x14ac:dyDescent="0.25">
      <c r="A249" s="1" t="s">
        <v>638</v>
      </c>
      <c r="E249" s="29" t="s">
        <v>14260</v>
      </c>
    </row>
    <row r="250" spans="1:27" x14ac:dyDescent="0.25">
      <c r="A250" s="1" t="s">
        <v>640</v>
      </c>
      <c r="E250" s="24" t="s">
        <v>633</v>
      </c>
    </row>
    <row r="251" spans="1:27" x14ac:dyDescent="0.25">
      <c r="A251" s="1" t="s">
        <v>631</v>
      </c>
      <c r="B251" s="1">
        <v>15</v>
      </c>
      <c r="C251" s="23" t="s">
        <v>13100</v>
      </c>
      <c r="D251" t="s">
        <v>633</v>
      </c>
      <c r="E251" s="24" t="s">
        <v>13101</v>
      </c>
      <c r="F251" s="25" t="s">
        <v>874</v>
      </c>
      <c r="G251" s="26">
        <v>9.157</v>
      </c>
      <c r="H251" s="25">
        <v>0</v>
      </c>
      <c r="I251" s="27">
        <f>ROUND(G251*H251,P4)</f>
        <v>0</v>
      </c>
      <c r="L251" s="27">
        <v>0</v>
      </c>
      <c r="M251" s="21">
        <f>ROUND(G251*L251,P4)</f>
        <v>0</v>
      </c>
      <c r="N251" s="22" t="s">
        <v>11651</v>
      </c>
      <c r="O251" s="28">
        <f>M251*AA251</f>
        <v>0</v>
      </c>
      <c r="P251" s="1">
        <v>3</v>
      </c>
      <c r="AA251" s="1">
        <f>IF(P251=1,$O$3,IF(P251=2,$O$4,$O$5))</f>
        <v>0.21</v>
      </c>
    </row>
    <row r="252" spans="1:27" x14ac:dyDescent="0.25">
      <c r="A252" s="1" t="s">
        <v>637</v>
      </c>
      <c r="E252" s="24" t="s">
        <v>13101</v>
      </c>
    </row>
    <row r="253" spans="1:27" ht="79.2" x14ac:dyDescent="0.25">
      <c r="A253" s="1" t="s">
        <v>638</v>
      </c>
      <c r="E253" s="29" t="s">
        <v>13941</v>
      </c>
    </row>
    <row r="254" spans="1:27" x14ac:dyDescent="0.25">
      <c r="A254" s="1" t="s">
        <v>640</v>
      </c>
      <c r="E254" s="24" t="s">
        <v>633</v>
      </c>
    </row>
    <row r="255" spans="1:27" ht="26.4" x14ac:dyDescent="0.25">
      <c r="A255" s="1" t="s">
        <v>631</v>
      </c>
      <c r="B255" s="1">
        <v>16</v>
      </c>
      <c r="C255" s="23" t="s">
        <v>13103</v>
      </c>
      <c r="D255" t="s">
        <v>633</v>
      </c>
      <c r="E255" s="24" t="s">
        <v>13104</v>
      </c>
      <c r="F255" s="25" t="s">
        <v>874</v>
      </c>
      <c r="G255" s="26">
        <v>20.466999999999999</v>
      </c>
      <c r="H255" s="25">
        <v>0</v>
      </c>
      <c r="I255" s="27">
        <f>ROUND(G255*H255,P4)</f>
        <v>0</v>
      </c>
      <c r="L255" s="27">
        <v>0</v>
      </c>
      <c r="M255" s="21">
        <f>ROUND(G255*L255,P4)</f>
        <v>0</v>
      </c>
      <c r="N255" s="22" t="s">
        <v>11651</v>
      </c>
      <c r="O255" s="28">
        <f>M255*AA255</f>
        <v>0</v>
      </c>
      <c r="P255" s="1">
        <v>3</v>
      </c>
      <c r="AA255" s="1">
        <f>IF(P255=1,$O$3,IF(P255=2,$O$4,$O$5))</f>
        <v>0.21</v>
      </c>
    </row>
    <row r="256" spans="1:27" ht="26.4" x14ac:dyDescent="0.25">
      <c r="A256" s="1" t="s">
        <v>637</v>
      </c>
      <c r="E256" s="24" t="s">
        <v>13104</v>
      </c>
    </row>
    <row r="257" spans="1:27" ht="92.4" x14ac:dyDescent="0.25">
      <c r="A257" s="1" t="s">
        <v>638</v>
      </c>
      <c r="E257" s="29" t="s">
        <v>14261</v>
      </c>
    </row>
    <row r="258" spans="1:27" x14ac:dyDescent="0.25">
      <c r="A258" s="1" t="s">
        <v>640</v>
      </c>
      <c r="E258" s="24" t="s">
        <v>633</v>
      </c>
    </row>
    <row r="259" spans="1:27" ht="26.4" x14ac:dyDescent="0.25">
      <c r="A259" s="1" t="s">
        <v>631</v>
      </c>
      <c r="B259" s="1">
        <v>17</v>
      </c>
      <c r="C259" s="23" t="s">
        <v>13106</v>
      </c>
      <c r="D259" t="s">
        <v>633</v>
      </c>
      <c r="E259" s="24" t="s">
        <v>13107</v>
      </c>
      <c r="F259" s="25" t="s">
        <v>874</v>
      </c>
      <c r="G259" s="26">
        <v>2.1920000000000002</v>
      </c>
      <c r="H259" s="25">
        <v>0</v>
      </c>
      <c r="I259" s="27">
        <f>ROUND(G259*H259,P4)</f>
        <v>0</v>
      </c>
      <c r="L259" s="27">
        <v>0</v>
      </c>
      <c r="M259" s="21">
        <f>ROUND(G259*L259,P4)</f>
        <v>0</v>
      </c>
      <c r="N259" s="22" t="s">
        <v>11651</v>
      </c>
      <c r="O259" s="28">
        <f>M259*AA259</f>
        <v>0</v>
      </c>
      <c r="P259" s="1">
        <v>3</v>
      </c>
      <c r="AA259" s="1">
        <f>IF(P259=1,$O$3,IF(P259=2,$O$4,$O$5))</f>
        <v>0.21</v>
      </c>
    </row>
    <row r="260" spans="1:27" ht="26.4" x14ac:dyDescent="0.25">
      <c r="A260" s="1" t="s">
        <v>637</v>
      </c>
      <c r="E260" s="24" t="s">
        <v>13107</v>
      </c>
    </row>
    <row r="261" spans="1:27" ht="39.6" x14ac:dyDescent="0.25">
      <c r="A261" s="1" t="s">
        <v>638</v>
      </c>
      <c r="E261" s="29" t="s">
        <v>13943</v>
      </c>
    </row>
    <row r="262" spans="1:27" x14ac:dyDescent="0.25">
      <c r="A262" s="1" t="s">
        <v>640</v>
      </c>
      <c r="E262" s="24" t="s">
        <v>633</v>
      </c>
    </row>
    <row r="263" spans="1:27" x14ac:dyDescent="0.25">
      <c r="A263" s="1" t="s">
        <v>631</v>
      </c>
      <c r="B263" s="1">
        <v>18</v>
      </c>
      <c r="C263" s="23" t="s">
        <v>11687</v>
      </c>
      <c r="D263" t="s">
        <v>633</v>
      </c>
      <c r="E263" s="24" t="s">
        <v>13109</v>
      </c>
      <c r="F263" s="25" t="s">
        <v>870</v>
      </c>
      <c r="G263" s="26">
        <v>13.648</v>
      </c>
      <c r="H263" s="25">
        <v>0</v>
      </c>
      <c r="I263" s="27">
        <f>ROUND(G263*H263,P4)</f>
        <v>0</v>
      </c>
      <c r="L263" s="27">
        <v>0</v>
      </c>
      <c r="M263" s="21">
        <f>ROUND(G263*L263,P4)</f>
        <v>0</v>
      </c>
      <c r="N263" s="22" t="s">
        <v>11651</v>
      </c>
      <c r="O263" s="28">
        <f>M263*AA263</f>
        <v>0</v>
      </c>
      <c r="P263" s="1">
        <v>3</v>
      </c>
      <c r="AA263" s="1">
        <f>IF(P263=1,$O$3,IF(P263=2,$O$4,$O$5))</f>
        <v>0.21</v>
      </c>
    </row>
    <row r="264" spans="1:27" x14ac:dyDescent="0.25">
      <c r="A264" s="1" t="s">
        <v>637</v>
      </c>
      <c r="E264" s="24" t="s">
        <v>13109</v>
      </c>
    </row>
    <row r="265" spans="1:27" ht="132" x14ac:dyDescent="0.25">
      <c r="A265" s="1" t="s">
        <v>638</v>
      </c>
      <c r="E265" s="29" t="s">
        <v>14262</v>
      </c>
    </row>
    <row r="266" spans="1:27" x14ac:dyDescent="0.25">
      <c r="A266" s="1" t="s">
        <v>640</v>
      </c>
      <c r="E266" s="24" t="s">
        <v>633</v>
      </c>
    </row>
    <row r="267" spans="1:27" x14ac:dyDescent="0.25">
      <c r="A267" s="1" t="s">
        <v>631</v>
      </c>
      <c r="B267" s="1">
        <v>19</v>
      </c>
      <c r="C267" s="23" t="s">
        <v>11690</v>
      </c>
      <c r="D267" t="s">
        <v>633</v>
      </c>
      <c r="E267" s="24" t="s">
        <v>13111</v>
      </c>
      <c r="F267" s="25" t="s">
        <v>870</v>
      </c>
      <c r="G267" s="26">
        <v>13.648</v>
      </c>
      <c r="H267" s="25">
        <v>0</v>
      </c>
      <c r="I267" s="27">
        <f>ROUND(G267*H267,P4)</f>
        <v>0</v>
      </c>
      <c r="L267" s="27">
        <v>0</v>
      </c>
      <c r="M267" s="21">
        <f>ROUND(G267*L267,P4)</f>
        <v>0</v>
      </c>
      <c r="N267" s="22" t="s">
        <v>11651</v>
      </c>
      <c r="O267" s="28">
        <f>M267*AA267</f>
        <v>0</v>
      </c>
      <c r="P267" s="1">
        <v>3</v>
      </c>
      <c r="AA267" s="1">
        <f>IF(P267=1,$O$3,IF(P267=2,$O$4,$O$5))</f>
        <v>0.21</v>
      </c>
    </row>
    <row r="268" spans="1:27" x14ac:dyDescent="0.25">
      <c r="A268" s="1" t="s">
        <v>637</v>
      </c>
      <c r="E268" s="24" t="s">
        <v>13111</v>
      </c>
    </row>
    <row r="269" spans="1:27" x14ac:dyDescent="0.25">
      <c r="A269" s="1" t="s">
        <v>638</v>
      </c>
      <c r="E269" s="29" t="s">
        <v>14263</v>
      </c>
    </row>
    <row r="270" spans="1:27" x14ac:dyDescent="0.25">
      <c r="A270" s="1" t="s">
        <v>640</v>
      </c>
      <c r="E270" s="24" t="s">
        <v>633</v>
      </c>
    </row>
    <row r="271" spans="1:27" x14ac:dyDescent="0.25">
      <c r="A271" s="1" t="s">
        <v>631</v>
      </c>
      <c r="B271" s="1">
        <v>20</v>
      </c>
      <c r="C271" s="23" t="s">
        <v>11693</v>
      </c>
      <c r="D271" t="s">
        <v>633</v>
      </c>
      <c r="E271" s="24" t="s">
        <v>13113</v>
      </c>
      <c r="F271" s="25" t="s">
        <v>1806</v>
      </c>
      <c r="G271" s="26">
        <v>0.96399999999999997</v>
      </c>
      <c r="H271" s="25">
        <v>0</v>
      </c>
      <c r="I271" s="27">
        <f>ROUND(G271*H271,P4)</f>
        <v>0</v>
      </c>
      <c r="L271" s="27">
        <v>0</v>
      </c>
      <c r="M271" s="21">
        <f>ROUND(G271*L271,P4)</f>
        <v>0</v>
      </c>
      <c r="N271" s="22" t="s">
        <v>11651</v>
      </c>
      <c r="O271" s="28">
        <f>M271*AA271</f>
        <v>0</v>
      </c>
      <c r="P271" s="1">
        <v>3</v>
      </c>
      <c r="AA271" s="1">
        <f>IF(P271=1,$O$3,IF(P271=2,$O$4,$O$5))</f>
        <v>0.21</v>
      </c>
    </row>
    <row r="272" spans="1:27" x14ac:dyDescent="0.25">
      <c r="A272" s="1" t="s">
        <v>637</v>
      </c>
      <c r="E272" s="24" t="s">
        <v>13113</v>
      </c>
    </row>
    <row r="273" spans="1:27" ht="39.6" x14ac:dyDescent="0.25">
      <c r="A273" s="1" t="s">
        <v>638</v>
      </c>
      <c r="E273" s="29" t="s">
        <v>14264</v>
      </c>
    </row>
    <row r="274" spans="1:27" x14ac:dyDescent="0.25">
      <c r="A274" s="1" t="s">
        <v>640</v>
      </c>
      <c r="E274" s="24" t="s">
        <v>633</v>
      </c>
    </row>
    <row r="275" spans="1:27" x14ac:dyDescent="0.25">
      <c r="A275" s="1" t="s">
        <v>631</v>
      </c>
      <c r="B275" s="1">
        <v>21</v>
      </c>
      <c r="C275" s="23" t="s">
        <v>11696</v>
      </c>
      <c r="D275" t="s">
        <v>633</v>
      </c>
      <c r="E275" s="24" t="s">
        <v>13115</v>
      </c>
      <c r="F275" s="25" t="s">
        <v>1806</v>
      </c>
      <c r="G275" s="26">
        <v>2.2709999999999999</v>
      </c>
      <c r="H275" s="25">
        <v>0</v>
      </c>
      <c r="I275" s="27">
        <f>ROUND(G275*H275,P4)</f>
        <v>0</v>
      </c>
      <c r="L275" s="27">
        <v>0</v>
      </c>
      <c r="M275" s="21">
        <f>ROUND(G275*L275,P4)</f>
        <v>0</v>
      </c>
      <c r="N275" s="22" t="s">
        <v>11651</v>
      </c>
      <c r="O275" s="28">
        <f>M275*AA275</f>
        <v>0</v>
      </c>
      <c r="P275" s="1">
        <v>3</v>
      </c>
      <c r="AA275" s="1">
        <f>IF(P275=1,$O$3,IF(P275=2,$O$4,$O$5))</f>
        <v>0.21</v>
      </c>
    </row>
    <row r="276" spans="1:27" x14ac:dyDescent="0.25">
      <c r="A276" s="1" t="s">
        <v>637</v>
      </c>
      <c r="E276" s="24" t="s">
        <v>13115</v>
      </c>
    </row>
    <row r="277" spans="1:27" ht="158.4" x14ac:dyDescent="0.25">
      <c r="A277" s="1" t="s">
        <v>638</v>
      </c>
      <c r="E277" s="29" t="s">
        <v>14265</v>
      </c>
    </row>
    <row r="278" spans="1:27" x14ac:dyDescent="0.25">
      <c r="A278" s="1" t="s">
        <v>640</v>
      </c>
      <c r="E278" s="24" t="s">
        <v>633</v>
      </c>
    </row>
    <row r="279" spans="1:27" ht="26.4" x14ac:dyDescent="0.25">
      <c r="A279" s="1" t="s">
        <v>631</v>
      </c>
      <c r="B279" s="1">
        <v>22</v>
      </c>
      <c r="C279" s="23" t="s">
        <v>13117</v>
      </c>
      <c r="D279" t="s">
        <v>633</v>
      </c>
      <c r="E279" s="24" t="s">
        <v>13118</v>
      </c>
      <c r="F279" s="25" t="s">
        <v>874</v>
      </c>
      <c r="G279" s="26">
        <v>16.279</v>
      </c>
      <c r="H279" s="25">
        <v>0</v>
      </c>
      <c r="I279" s="27">
        <f>ROUND(G279*H279,P4)</f>
        <v>0</v>
      </c>
      <c r="L279" s="27">
        <v>0</v>
      </c>
      <c r="M279" s="21">
        <f>ROUND(G279*L279,P4)</f>
        <v>0</v>
      </c>
      <c r="N279" s="22" t="s">
        <v>11651</v>
      </c>
      <c r="O279" s="28">
        <f>M279*AA279</f>
        <v>0</v>
      </c>
      <c r="P279" s="1">
        <v>3</v>
      </c>
      <c r="AA279" s="1">
        <f>IF(P279=1,$O$3,IF(P279=2,$O$4,$O$5))</f>
        <v>0.21</v>
      </c>
    </row>
    <row r="280" spans="1:27" ht="26.4" x14ac:dyDescent="0.25">
      <c r="A280" s="1" t="s">
        <v>637</v>
      </c>
      <c r="E280" s="24" t="s">
        <v>13118</v>
      </c>
    </row>
    <row r="281" spans="1:27" ht="132" x14ac:dyDescent="0.25">
      <c r="A281" s="1" t="s">
        <v>638</v>
      </c>
      <c r="E281" s="29" t="s">
        <v>14266</v>
      </c>
    </row>
    <row r="282" spans="1:27" x14ac:dyDescent="0.25">
      <c r="A282" s="1" t="s">
        <v>640</v>
      </c>
      <c r="E282" s="24" t="s">
        <v>633</v>
      </c>
    </row>
    <row r="283" spans="1:27" x14ac:dyDescent="0.25">
      <c r="A283" s="1" t="s">
        <v>631</v>
      </c>
      <c r="B283" s="1">
        <v>23</v>
      </c>
      <c r="C283" s="23" t="s">
        <v>11702</v>
      </c>
      <c r="D283" t="s">
        <v>633</v>
      </c>
      <c r="E283" s="24" t="s">
        <v>13120</v>
      </c>
      <c r="F283" s="25" t="s">
        <v>870</v>
      </c>
      <c r="G283" s="26">
        <v>18.899999999999999</v>
      </c>
      <c r="H283" s="25">
        <v>0</v>
      </c>
      <c r="I283" s="27">
        <f>ROUND(G283*H283,P4)</f>
        <v>0</v>
      </c>
      <c r="L283" s="27">
        <v>0</v>
      </c>
      <c r="M283" s="21">
        <f>ROUND(G283*L283,P4)</f>
        <v>0</v>
      </c>
      <c r="N283" s="22" t="s">
        <v>11651</v>
      </c>
      <c r="O283" s="28">
        <f>M283*AA283</f>
        <v>0</v>
      </c>
      <c r="P283" s="1">
        <v>3</v>
      </c>
      <c r="AA283" s="1">
        <f>IF(P283=1,$O$3,IF(P283=2,$O$4,$O$5))</f>
        <v>0.21</v>
      </c>
    </row>
    <row r="284" spans="1:27" x14ac:dyDescent="0.25">
      <c r="A284" s="1" t="s">
        <v>637</v>
      </c>
      <c r="E284" s="24" t="s">
        <v>13120</v>
      </c>
    </row>
    <row r="285" spans="1:27" ht="132" x14ac:dyDescent="0.25">
      <c r="A285" s="1" t="s">
        <v>638</v>
      </c>
      <c r="E285" s="29" t="s">
        <v>14267</v>
      </c>
    </row>
    <row r="286" spans="1:27" x14ac:dyDescent="0.25">
      <c r="A286" s="1" t="s">
        <v>640</v>
      </c>
      <c r="E286" s="24" t="s">
        <v>633</v>
      </c>
    </row>
    <row r="287" spans="1:27" x14ac:dyDescent="0.25">
      <c r="A287" s="1" t="s">
        <v>631</v>
      </c>
      <c r="B287" s="1">
        <v>24</v>
      </c>
      <c r="C287" s="23" t="s">
        <v>11705</v>
      </c>
      <c r="D287" t="s">
        <v>633</v>
      </c>
      <c r="E287" s="24" t="s">
        <v>13122</v>
      </c>
      <c r="F287" s="25" t="s">
        <v>870</v>
      </c>
      <c r="G287" s="26">
        <v>18.899999999999999</v>
      </c>
      <c r="H287" s="25">
        <v>0</v>
      </c>
      <c r="I287" s="27">
        <f>ROUND(G287*H287,P4)</f>
        <v>0</v>
      </c>
      <c r="L287" s="27">
        <v>0</v>
      </c>
      <c r="M287" s="21">
        <f>ROUND(G287*L287,P4)</f>
        <v>0</v>
      </c>
      <c r="N287" s="22" t="s">
        <v>11651</v>
      </c>
      <c r="O287" s="28">
        <f>M287*AA287</f>
        <v>0</v>
      </c>
      <c r="P287" s="1">
        <v>3</v>
      </c>
      <c r="AA287" s="1">
        <f>IF(P287=1,$O$3,IF(P287=2,$O$4,$O$5))</f>
        <v>0.21</v>
      </c>
    </row>
    <row r="288" spans="1:27" x14ac:dyDescent="0.25">
      <c r="A288" s="1" t="s">
        <v>637</v>
      </c>
      <c r="E288" s="24" t="s">
        <v>13122</v>
      </c>
    </row>
    <row r="289" spans="1:27" x14ac:dyDescent="0.25">
      <c r="A289" s="1" t="s">
        <v>638</v>
      </c>
      <c r="E289" s="29" t="s">
        <v>14268</v>
      </c>
    </row>
    <row r="290" spans="1:27" x14ac:dyDescent="0.25">
      <c r="A290" s="1" t="s">
        <v>640</v>
      </c>
      <c r="E290" s="24" t="s">
        <v>633</v>
      </c>
    </row>
    <row r="291" spans="1:27" x14ac:dyDescent="0.25">
      <c r="A291" s="1" t="s">
        <v>631</v>
      </c>
      <c r="B291" s="1">
        <v>25</v>
      </c>
      <c r="C291" s="23" t="s">
        <v>13124</v>
      </c>
      <c r="D291" t="s">
        <v>633</v>
      </c>
      <c r="E291" s="24" t="s">
        <v>13125</v>
      </c>
      <c r="F291" s="25" t="s">
        <v>1806</v>
      </c>
      <c r="G291" s="26">
        <v>0.94099999999999995</v>
      </c>
      <c r="H291" s="25">
        <v>0</v>
      </c>
      <c r="I291" s="27">
        <f>ROUND(G291*H291,P4)</f>
        <v>0</v>
      </c>
      <c r="L291" s="27">
        <v>0</v>
      </c>
      <c r="M291" s="21">
        <f>ROUND(G291*L291,P4)</f>
        <v>0</v>
      </c>
      <c r="N291" s="22" t="s">
        <v>11651</v>
      </c>
      <c r="O291" s="28">
        <f>M291*AA291</f>
        <v>0</v>
      </c>
      <c r="P291" s="1">
        <v>3</v>
      </c>
      <c r="AA291" s="1">
        <f>IF(P291=1,$O$3,IF(P291=2,$O$4,$O$5))</f>
        <v>0.21</v>
      </c>
    </row>
    <row r="292" spans="1:27" x14ac:dyDescent="0.25">
      <c r="A292" s="1" t="s">
        <v>637</v>
      </c>
      <c r="E292" s="24" t="s">
        <v>13125</v>
      </c>
    </row>
    <row r="293" spans="1:27" ht="39.6" x14ac:dyDescent="0.25">
      <c r="A293" s="1" t="s">
        <v>638</v>
      </c>
      <c r="E293" s="29" t="s">
        <v>14269</v>
      </c>
    </row>
    <row r="294" spans="1:27" x14ac:dyDescent="0.25">
      <c r="A294" s="1" t="s">
        <v>640</v>
      </c>
      <c r="E294" s="24" t="s">
        <v>633</v>
      </c>
    </row>
    <row r="295" spans="1:27" x14ac:dyDescent="0.25">
      <c r="A295" s="1" t="s">
        <v>631</v>
      </c>
      <c r="B295" s="1">
        <v>26</v>
      </c>
      <c r="C295" s="23" t="s">
        <v>13127</v>
      </c>
      <c r="D295" t="s">
        <v>633</v>
      </c>
      <c r="E295" s="24" t="s">
        <v>13128</v>
      </c>
      <c r="F295" s="25" t="s">
        <v>874</v>
      </c>
      <c r="G295" s="26">
        <v>0.41399999999999998</v>
      </c>
      <c r="H295" s="25">
        <v>0</v>
      </c>
      <c r="I295" s="27">
        <f>ROUND(G295*H295,P4)</f>
        <v>0</v>
      </c>
      <c r="L295" s="27">
        <v>0</v>
      </c>
      <c r="M295" s="21">
        <f>ROUND(G295*L295,P4)</f>
        <v>0</v>
      </c>
      <c r="N295" s="22" t="s">
        <v>11651</v>
      </c>
      <c r="O295" s="28">
        <f>M295*AA295</f>
        <v>0</v>
      </c>
      <c r="P295" s="1">
        <v>3</v>
      </c>
      <c r="AA295" s="1">
        <f>IF(P295=1,$O$3,IF(P295=2,$O$4,$O$5))</f>
        <v>0.21</v>
      </c>
    </row>
    <row r="296" spans="1:27" x14ac:dyDescent="0.25">
      <c r="A296" s="1" t="s">
        <v>637</v>
      </c>
      <c r="E296" s="24" t="s">
        <v>13128</v>
      </c>
    </row>
    <row r="297" spans="1:27" ht="66" x14ac:dyDescent="0.25">
      <c r="A297" s="1" t="s">
        <v>638</v>
      </c>
      <c r="E297" s="29" t="s">
        <v>13952</v>
      </c>
    </row>
    <row r="298" spans="1:27" x14ac:dyDescent="0.25">
      <c r="A298" s="1" t="s">
        <v>640</v>
      </c>
      <c r="E298" s="24" t="s">
        <v>633</v>
      </c>
    </row>
    <row r="299" spans="1:27" ht="26.4" x14ac:dyDescent="0.25">
      <c r="A299" s="1" t="s">
        <v>631</v>
      </c>
      <c r="B299" s="1">
        <v>27</v>
      </c>
      <c r="C299" s="23" t="s">
        <v>13130</v>
      </c>
      <c r="D299" t="s">
        <v>633</v>
      </c>
      <c r="E299" s="24" t="s">
        <v>13131</v>
      </c>
      <c r="F299" s="25" t="s">
        <v>874</v>
      </c>
      <c r="G299" s="26">
        <v>6.0999999999999999E-2</v>
      </c>
      <c r="H299" s="25">
        <v>0</v>
      </c>
      <c r="I299" s="27">
        <f>ROUND(G299*H299,P4)</f>
        <v>0</v>
      </c>
      <c r="L299" s="27">
        <v>0</v>
      </c>
      <c r="M299" s="21">
        <f>ROUND(G299*L299,P4)</f>
        <v>0</v>
      </c>
      <c r="N299" s="22" t="s">
        <v>11651</v>
      </c>
      <c r="O299" s="28">
        <f>M299*AA299</f>
        <v>0</v>
      </c>
      <c r="P299" s="1">
        <v>3</v>
      </c>
      <c r="AA299" s="1">
        <f>IF(P299=1,$O$3,IF(P299=2,$O$4,$O$5))</f>
        <v>0.21</v>
      </c>
    </row>
    <row r="300" spans="1:27" ht="26.4" x14ac:dyDescent="0.25">
      <c r="A300" s="1" t="s">
        <v>637</v>
      </c>
      <c r="E300" s="24" t="s">
        <v>13131</v>
      </c>
    </row>
    <row r="301" spans="1:27" ht="52.8" x14ac:dyDescent="0.25">
      <c r="A301" s="1" t="s">
        <v>638</v>
      </c>
      <c r="E301" s="29" t="s">
        <v>13953</v>
      </c>
    </row>
    <row r="302" spans="1:27" x14ac:dyDescent="0.25">
      <c r="A302" s="1" t="s">
        <v>640</v>
      </c>
      <c r="E302" s="24" t="s">
        <v>633</v>
      </c>
    </row>
    <row r="303" spans="1:27" ht="26.4" x14ac:dyDescent="0.25">
      <c r="A303" s="1" t="s">
        <v>631</v>
      </c>
      <c r="B303" s="1">
        <v>28</v>
      </c>
      <c r="C303" s="23" t="s">
        <v>13133</v>
      </c>
      <c r="D303" t="s">
        <v>633</v>
      </c>
      <c r="E303" s="24" t="s">
        <v>13134</v>
      </c>
      <c r="F303" s="25" t="s">
        <v>874</v>
      </c>
      <c r="G303" s="26">
        <v>3.5339999999999998</v>
      </c>
      <c r="H303" s="25">
        <v>0</v>
      </c>
      <c r="I303" s="27">
        <f>ROUND(G303*H303,P4)</f>
        <v>0</v>
      </c>
      <c r="L303" s="27">
        <v>0</v>
      </c>
      <c r="M303" s="21">
        <f>ROUND(G303*L303,P4)</f>
        <v>0</v>
      </c>
      <c r="N303" s="22" t="s">
        <v>11651</v>
      </c>
      <c r="O303" s="28">
        <f>M303*AA303</f>
        <v>0</v>
      </c>
      <c r="P303" s="1">
        <v>3</v>
      </c>
      <c r="AA303" s="1">
        <f>IF(P303=1,$O$3,IF(P303=2,$O$4,$O$5))</f>
        <v>0.21</v>
      </c>
    </row>
    <row r="304" spans="1:27" ht="26.4" x14ac:dyDescent="0.25">
      <c r="A304" s="1" t="s">
        <v>637</v>
      </c>
      <c r="E304" s="24" t="s">
        <v>13134</v>
      </c>
    </row>
    <row r="305" spans="1:27" ht="79.2" x14ac:dyDescent="0.25">
      <c r="A305" s="1" t="s">
        <v>638</v>
      </c>
      <c r="E305" s="29" t="s">
        <v>13954</v>
      </c>
    </row>
    <row r="306" spans="1:27" x14ac:dyDescent="0.25">
      <c r="A306" s="1" t="s">
        <v>640</v>
      </c>
      <c r="E306" s="24" t="s">
        <v>633</v>
      </c>
    </row>
    <row r="307" spans="1:27" x14ac:dyDescent="0.25">
      <c r="A307" s="1" t="s">
        <v>631</v>
      </c>
      <c r="B307" s="1">
        <v>29</v>
      </c>
      <c r="C307" s="23" t="s">
        <v>13136</v>
      </c>
      <c r="D307" t="s">
        <v>633</v>
      </c>
      <c r="E307" s="24" t="s">
        <v>13137</v>
      </c>
      <c r="F307" s="25" t="s">
        <v>870</v>
      </c>
      <c r="G307" s="26">
        <v>20.295000000000002</v>
      </c>
      <c r="H307" s="25">
        <v>0</v>
      </c>
      <c r="I307" s="27">
        <f>ROUND(G307*H307,P4)</f>
        <v>0</v>
      </c>
      <c r="L307" s="27">
        <v>0</v>
      </c>
      <c r="M307" s="21">
        <f>ROUND(G307*L307,P4)</f>
        <v>0</v>
      </c>
      <c r="N307" s="22" t="s">
        <v>11651</v>
      </c>
      <c r="O307" s="28">
        <f>M307*AA307</f>
        <v>0</v>
      </c>
      <c r="P307" s="1">
        <v>3</v>
      </c>
      <c r="AA307" s="1">
        <f>IF(P307=1,$O$3,IF(P307=2,$O$4,$O$5))</f>
        <v>0.21</v>
      </c>
    </row>
    <row r="308" spans="1:27" x14ac:dyDescent="0.25">
      <c r="A308" s="1" t="s">
        <v>637</v>
      </c>
      <c r="E308" s="24" t="s">
        <v>13137</v>
      </c>
    </row>
    <row r="309" spans="1:27" ht="52.8" x14ac:dyDescent="0.25">
      <c r="A309" s="1" t="s">
        <v>638</v>
      </c>
      <c r="E309" s="29" t="s">
        <v>13955</v>
      </c>
    </row>
    <row r="310" spans="1:27" x14ac:dyDescent="0.25">
      <c r="A310" s="1" t="s">
        <v>640</v>
      </c>
      <c r="E310" s="24" t="s">
        <v>633</v>
      </c>
    </row>
    <row r="311" spans="1:27" x14ac:dyDescent="0.25">
      <c r="A311" s="1" t="s">
        <v>631</v>
      </c>
      <c r="B311" s="1">
        <v>30</v>
      </c>
      <c r="C311" s="23" t="s">
        <v>13139</v>
      </c>
      <c r="D311" t="s">
        <v>633</v>
      </c>
      <c r="E311" s="24" t="s">
        <v>13140</v>
      </c>
      <c r="F311" s="25" t="s">
        <v>870</v>
      </c>
      <c r="G311" s="26">
        <v>20.295000000000002</v>
      </c>
      <c r="H311" s="25">
        <v>0</v>
      </c>
      <c r="I311" s="27">
        <f>ROUND(G311*H311,P4)</f>
        <v>0</v>
      </c>
      <c r="L311" s="27">
        <v>0</v>
      </c>
      <c r="M311" s="21">
        <f>ROUND(G311*L311,P4)</f>
        <v>0</v>
      </c>
      <c r="N311" s="22" t="s">
        <v>11651</v>
      </c>
      <c r="O311" s="28">
        <f>M311*AA311</f>
        <v>0</v>
      </c>
      <c r="P311" s="1">
        <v>3</v>
      </c>
      <c r="AA311" s="1">
        <f>IF(P311=1,$O$3,IF(P311=2,$O$4,$O$5))</f>
        <v>0.21</v>
      </c>
    </row>
    <row r="312" spans="1:27" x14ac:dyDescent="0.25">
      <c r="A312" s="1" t="s">
        <v>637</v>
      </c>
      <c r="E312" s="24" t="s">
        <v>13140</v>
      </c>
    </row>
    <row r="313" spans="1:27" x14ac:dyDescent="0.25">
      <c r="A313" s="1" t="s">
        <v>638</v>
      </c>
      <c r="E313" s="29" t="s">
        <v>13956</v>
      </c>
    </row>
    <row r="314" spans="1:27" x14ac:dyDescent="0.25">
      <c r="A314" s="1" t="s">
        <v>640</v>
      </c>
      <c r="E314" s="24" t="s">
        <v>633</v>
      </c>
    </row>
    <row r="315" spans="1:27" x14ac:dyDescent="0.25">
      <c r="A315" s="1" t="s">
        <v>631</v>
      </c>
      <c r="B315" s="1">
        <v>31</v>
      </c>
      <c r="C315" s="23" t="s">
        <v>11720</v>
      </c>
      <c r="D315" t="s">
        <v>633</v>
      </c>
      <c r="E315" s="24" t="s">
        <v>13142</v>
      </c>
      <c r="F315" s="25" t="s">
        <v>870</v>
      </c>
      <c r="G315" s="26">
        <v>0.60599999999999998</v>
      </c>
      <c r="H315" s="25">
        <v>0</v>
      </c>
      <c r="I315" s="27">
        <f>ROUND(G315*H315,P4)</f>
        <v>0</v>
      </c>
      <c r="L315" s="27">
        <v>0</v>
      </c>
      <c r="M315" s="21">
        <f>ROUND(G315*L315,P4)</f>
        <v>0</v>
      </c>
      <c r="N315" s="22" t="s">
        <v>11651</v>
      </c>
      <c r="O315" s="28">
        <f>M315*AA315</f>
        <v>0</v>
      </c>
      <c r="P315" s="1">
        <v>3</v>
      </c>
      <c r="AA315" s="1">
        <f>IF(P315=1,$O$3,IF(P315=2,$O$4,$O$5))</f>
        <v>0.21</v>
      </c>
    </row>
    <row r="316" spans="1:27" x14ac:dyDescent="0.25">
      <c r="A316" s="1" t="s">
        <v>637</v>
      </c>
      <c r="E316" s="24" t="s">
        <v>13142</v>
      </c>
    </row>
    <row r="317" spans="1:27" ht="52.8" x14ac:dyDescent="0.25">
      <c r="A317" s="1" t="s">
        <v>638</v>
      </c>
      <c r="E317" s="29" t="s">
        <v>13957</v>
      </c>
    </row>
    <row r="318" spans="1:27" x14ac:dyDescent="0.25">
      <c r="A318" s="1" t="s">
        <v>640</v>
      </c>
      <c r="E318" s="24" t="s">
        <v>633</v>
      </c>
    </row>
    <row r="319" spans="1:27" x14ac:dyDescent="0.25">
      <c r="A319" s="1" t="s">
        <v>631</v>
      </c>
      <c r="B319" s="1">
        <v>32</v>
      </c>
      <c r="C319" s="23" t="s">
        <v>11723</v>
      </c>
      <c r="D319" t="s">
        <v>633</v>
      </c>
      <c r="E319" s="24" t="s">
        <v>13144</v>
      </c>
      <c r="F319" s="25" t="s">
        <v>870</v>
      </c>
      <c r="G319" s="26">
        <v>0.60599999999999998</v>
      </c>
      <c r="H319" s="25">
        <v>0</v>
      </c>
      <c r="I319" s="27">
        <f>ROUND(G319*H319,P4)</f>
        <v>0</v>
      </c>
      <c r="L319" s="27">
        <v>0</v>
      </c>
      <c r="M319" s="21">
        <f>ROUND(G319*L319,P4)</f>
        <v>0</v>
      </c>
      <c r="N319" s="22" t="s">
        <v>11651</v>
      </c>
      <c r="O319" s="28">
        <f>M319*AA319</f>
        <v>0</v>
      </c>
      <c r="P319" s="1">
        <v>3</v>
      </c>
      <c r="AA319" s="1">
        <f>IF(P319=1,$O$3,IF(P319=2,$O$4,$O$5))</f>
        <v>0.21</v>
      </c>
    </row>
    <row r="320" spans="1:27" x14ac:dyDescent="0.25">
      <c r="A320" s="1" t="s">
        <v>637</v>
      </c>
      <c r="E320" s="24" t="s">
        <v>13144</v>
      </c>
    </row>
    <row r="321" spans="1:27" x14ac:dyDescent="0.25">
      <c r="A321" s="1" t="s">
        <v>638</v>
      </c>
      <c r="E321" s="29" t="s">
        <v>13958</v>
      </c>
    </row>
    <row r="322" spans="1:27" x14ac:dyDescent="0.25">
      <c r="A322" s="1" t="s">
        <v>640</v>
      </c>
      <c r="E322" s="24" t="s">
        <v>633</v>
      </c>
    </row>
    <row r="323" spans="1:27" x14ac:dyDescent="0.25">
      <c r="A323" s="1" t="s">
        <v>628</v>
      </c>
      <c r="C323" s="19" t="s">
        <v>3224</v>
      </c>
      <c r="E323" s="20" t="s">
        <v>11589</v>
      </c>
      <c r="L323" s="21">
        <f>SUMIFS(L324:L379,A324:A379,"P")</f>
        <v>0</v>
      </c>
      <c r="M323" s="21">
        <f>SUMIFS(M324:M379,A324:A379,"P")</f>
        <v>0</v>
      </c>
      <c r="N323" s="22"/>
    </row>
    <row r="324" spans="1:27" ht="26.4" x14ac:dyDescent="0.25">
      <c r="A324" s="1" t="s">
        <v>631</v>
      </c>
      <c r="B324" s="1">
        <v>33</v>
      </c>
      <c r="C324" s="23" t="s">
        <v>13152</v>
      </c>
      <c r="D324" t="s">
        <v>633</v>
      </c>
      <c r="E324" s="24" t="s">
        <v>13153</v>
      </c>
      <c r="F324" s="25" t="s">
        <v>870</v>
      </c>
      <c r="G324" s="26">
        <v>4.375</v>
      </c>
      <c r="H324" s="25">
        <v>0</v>
      </c>
      <c r="I324" s="27">
        <f>ROUND(G324*H324,P4)</f>
        <v>0</v>
      </c>
      <c r="L324" s="27">
        <v>0</v>
      </c>
      <c r="M324" s="21">
        <f>ROUND(G324*L324,P4)</f>
        <v>0</v>
      </c>
      <c r="N324" s="22" t="s">
        <v>11651</v>
      </c>
      <c r="O324" s="28">
        <f>M324*AA324</f>
        <v>0</v>
      </c>
      <c r="P324" s="1">
        <v>3</v>
      </c>
      <c r="AA324" s="1">
        <f>IF(P324=1,$O$3,IF(P324=2,$O$4,$O$5))</f>
        <v>0.21</v>
      </c>
    </row>
    <row r="325" spans="1:27" ht="26.4" x14ac:dyDescent="0.25">
      <c r="A325" s="1" t="s">
        <v>637</v>
      </c>
      <c r="E325" s="24" t="s">
        <v>13153</v>
      </c>
    </row>
    <row r="326" spans="1:27" ht="39.6" x14ac:dyDescent="0.25">
      <c r="A326" s="1" t="s">
        <v>638</v>
      </c>
      <c r="E326" s="29" t="s">
        <v>13959</v>
      </c>
    </row>
    <row r="327" spans="1:27" x14ac:dyDescent="0.25">
      <c r="A327" s="1" t="s">
        <v>640</v>
      </c>
      <c r="E327" s="24" t="s">
        <v>633</v>
      </c>
    </row>
    <row r="328" spans="1:27" ht="26.4" x14ac:dyDescent="0.25">
      <c r="A328" s="1" t="s">
        <v>631</v>
      </c>
      <c r="B328" s="1">
        <v>34</v>
      </c>
      <c r="C328" s="23" t="s">
        <v>13155</v>
      </c>
      <c r="D328" t="s">
        <v>633</v>
      </c>
      <c r="E328" s="24" t="s">
        <v>13156</v>
      </c>
      <c r="F328" s="25" t="s">
        <v>870</v>
      </c>
      <c r="G328" s="26">
        <v>8.375</v>
      </c>
      <c r="H328" s="25">
        <v>0</v>
      </c>
      <c r="I328" s="27">
        <f>ROUND(G328*H328,P4)</f>
        <v>0</v>
      </c>
      <c r="L328" s="27">
        <v>0</v>
      </c>
      <c r="M328" s="21">
        <f>ROUND(G328*L328,P4)</f>
        <v>0</v>
      </c>
      <c r="N328" s="22" t="s">
        <v>11651</v>
      </c>
      <c r="O328" s="28">
        <f>M328*AA328</f>
        <v>0</v>
      </c>
      <c r="P328" s="1">
        <v>3</v>
      </c>
      <c r="AA328" s="1">
        <f>IF(P328=1,$O$3,IF(P328=2,$O$4,$O$5))</f>
        <v>0.21</v>
      </c>
    </row>
    <row r="329" spans="1:27" ht="26.4" x14ac:dyDescent="0.25">
      <c r="A329" s="1" t="s">
        <v>637</v>
      </c>
      <c r="E329" s="24" t="s">
        <v>13156</v>
      </c>
    </row>
    <row r="330" spans="1:27" ht="39.6" x14ac:dyDescent="0.25">
      <c r="A330" s="1" t="s">
        <v>638</v>
      </c>
      <c r="E330" s="29" t="s">
        <v>13960</v>
      </c>
    </row>
    <row r="331" spans="1:27" x14ac:dyDescent="0.25">
      <c r="A331" s="1" t="s">
        <v>640</v>
      </c>
      <c r="E331" s="24" t="s">
        <v>633</v>
      </c>
    </row>
    <row r="332" spans="1:27" ht="26.4" x14ac:dyDescent="0.25">
      <c r="A332" s="1" t="s">
        <v>631</v>
      </c>
      <c r="B332" s="1">
        <v>35</v>
      </c>
      <c r="C332" s="23" t="s">
        <v>13158</v>
      </c>
      <c r="D332" t="s">
        <v>633</v>
      </c>
      <c r="E332" s="24" t="s">
        <v>13159</v>
      </c>
      <c r="F332" s="25" t="s">
        <v>870</v>
      </c>
      <c r="G332" s="26">
        <v>15.4</v>
      </c>
      <c r="H332" s="25">
        <v>0</v>
      </c>
      <c r="I332" s="27">
        <f>ROUND(G332*H332,P4)</f>
        <v>0</v>
      </c>
      <c r="L332" s="27">
        <v>0</v>
      </c>
      <c r="M332" s="21">
        <f>ROUND(G332*L332,P4)</f>
        <v>0</v>
      </c>
      <c r="N332" s="22" t="s">
        <v>11651</v>
      </c>
      <c r="O332" s="28">
        <f>M332*AA332</f>
        <v>0</v>
      </c>
      <c r="P332" s="1">
        <v>3</v>
      </c>
      <c r="AA332" s="1">
        <f>IF(P332=1,$O$3,IF(P332=2,$O$4,$O$5))</f>
        <v>0.21</v>
      </c>
    </row>
    <row r="333" spans="1:27" ht="26.4" x14ac:dyDescent="0.25">
      <c r="A333" s="1" t="s">
        <v>637</v>
      </c>
      <c r="E333" s="24" t="s">
        <v>13159</v>
      </c>
    </row>
    <row r="334" spans="1:27" ht="39.6" x14ac:dyDescent="0.25">
      <c r="A334" s="1" t="s">
        <v>638</v>
      </c>
      <c r="E334" s="29" t="s">
        <v>14270</v>
      </c>
    </row>
    <row r="335" spans="1:27" x14ac:dyDescent="0.25">
      <c r="A335" s="1" t="s">
        <v>640</v>
      </c>
      <c r="E335" s="24" t="s">
        <v>633</v>
      </c>
    </row>
    <row r="336" spans="1:27" ht="26.4" x14ac:dyDescent="0.25">
      <c r="A336" s="1" t="s">
        <v>631</v>
      </c>
      <c r="B336" s="1">
        <v>36</v>
      </c>
      <c r="C336" s="23" t="s">
        <v>13161</v>
      </c>
      <c r="D336" t="s">
        <v>633</v>
      </c>
      <c r="E336" s="24" t="s">
        <v>13162</v>
      </c>
      <c r="F336" s="25" t="s">
        <v>870</v>
      </c>
      <c r="G336" s="26">
        <v>10.563000000000001</v>
      </c>
      <c r="H336" s="25">
        <v>0</v>
      </c>
      <c r="I336" s="27">
        <f>ROUND(G336*H336,P4)</f>
        <v>0</v>
      </c>
      <c r="L336" s="27">
        <v>0</v>
      </c>
      <c r="M336" s="21">
        <f>ROUND(G336*L336,P4)</f>
        <v>0</v>
      </c>
      <c r="N336" s="22" t="s">
        <v>11651</v>
      </c>
      <c r="O336" s="28">
        <f>M336*AA336</f>
        <v>0</v>
      </c>
      <c r="P336" s="1">
        <v>3</v>
      </c>
      <c r="AA336" s="1">
        <f>IF(P336=1,$O$3,IF(P336=2,$O$4,$O$5))</f>
        <v>0.21</v>
      </c>
    </row>
    <row r="337" spans="1:27" ht="26.4" x14ac:dyDescent="0.25">
      <c r="A337" s="1" t="s">
        <v>637</v>
      </c>
      <c r="E337" s="24" t="s">
        <v>13162</v>
      </c>
    </row>
    <row r="338" spans="1:27" ht="39.6" x14ac:dyDescent="0.25">
      <c r="A338" s="1" t="s">
        <v>638</v>
      </c>
      <c r="E338" s="29" t="s">
        <v>13962</v>
      </c>
    </row>
    <row r="339" spans="1:27" x14ac:dyDescent="0.25">
      <c r="A339" s="1" t="s">
        <v>640</v>
      </c>
      <c r="E339" s="24" t="s">
        <v>633</v>
      </c>
    </row>
    <row r="340" spans="1:27" ht="26.4" x14ac:dyDescent="0.25">
      <c r="A340" s="1" t="s">
        <v>631</v>
      </c>
      <c r="B340" s="1">
        <v>37</v>
      </c>
      <c r="C340" s="23" t="s">
        <v>13164</v>
      </c>
      <c r="D340" t="s">
        <v>633</v>
      </c>
      <c r="E340" s="24" t="s">
        <v>13165</v>
      </c>
      <c r="F340" s="25" t="s">
        <v>870</v>
      </c>
      <c r="G340" s="26">
        <v>24.292999999999999</v>
      </c>
      <c r="H340" s="25">
        <v>0</v>
      </c>
      <c r="I340" s="27">
        <f>ROUND(G340*H340,P4)</f>
        <v>0</v>
      </c>
      <c r="L340" s="27">
        <v>0</v>
      </c>
      <c r="M340" s="21">
        <f>ROUND(G340*L340,P4)</f>
        <v>0</v>
      </c>
      <c r="N340" s="22" t="s">
        <v>11651</v>
      </c>
      <c r="O340" s="28">
        <f>M340*AA340</f>
        <v>0</v>
      </c>
      <c r="P340" s="1">
        <v>3</v>
      </c>
      <c r="AA340" s="1">
        <f>IF(P340=1,$O$3,IF(P340=2,$O$4,$O$5))</f>
        <v>0.21</v>
      </c>
    </row>
    <row r="341" spans="1:27" ht="39.6" x14ac:dyDescent="0.25">
      <c r="A341" s="1" t="s">
        <v>637</v>
      </c>
      <c r="E341" s="24" t="s">
        <v>13166</v>
      </c>
    </row>
    <row r="342" spans="1:27" ht="118.8" x14ac:dyDescent="0.25">
      <c r="A342" s="1" t="s">
        <v>638</v>
      </c>
      <c r="E342" s="29" t="s">
        <v>14271</v>
      </c>
    </row>
    <row r="343" spans="1:27" x14ac:dyDescent="0.25">
      <c r="A343" s="1" t="s">
        <v>640</v>
      </c>
      <c r="E343" s="24" t="s">
        <v>633</v>
      </c>
    </row>
    <row r="344" spans="1:27" ht="26.4" x14ac:dyDescent="0.25">
      <c r="A344" s="1" t="s">
        <v>631</v>
      </c>
      <c r="B344" s="1">
        <v>38</v>
      </c>
      <c r="C344" s="23" t="s">
        <v>13168</v>
      </c>
      <c r="D344" t="s">
        <v>633</v>
      </c>
      <c r="E344" s="24" t="s">
        <v>13165</v>
      </c>
      <c r="F344" s="25" t="s">
        <v>870</v>
      </c>
      <c r="G344" s="26">
        <v>129.19399999999999</v>
      </c>
      <c r="H344" s="25">
        <v>0</v>
      </c>
      <c r="I344" s="27">
        <f>ROUND(G344*H344,P4)</f>
        <v>0</v>
      </c>
      <c r="L344" s="27">
        <v>0</v>
      </c>
      <c r="M344" s="21">
        <f>ROUND(G344*L344,P4)</f>
        <v>0</v>
      </c>
      <c r="N344" s="22" t="s">
        <v>11651</v>
      </c>
      <c r="O344" s="28">
        <f>M344*AA344</f>
        <v>0</v>
      </c>
      <c r="P344" s="1">
        <v>3</v>
      </c>
      <c r="AA344" s="1">
        <f>IF(P344=1,$O$3,IF(P344=2,$O$4,$O$5))</f>
        <v>0.21</v>
      </c>
    </row>
    <row r="345" spans="1:27" ht="39.6" x14ac:dyDescent="0.25">
      <c r="A345" s="1" t="s">
        <v>637</v>
      </c>
      <c r="E345" s="24" t="s">
        <v>13169</v>
      </c>
    </row>
    <row r="346" spans="1:27" ht="184.8" x14ac:dyDescent="0.25">
      <c r="A346" s="1" t="s">
        <v>638</v>
      </c>
      <c r="E346" s="29" t="s">
        <v>14272</v>
      </c>
    </row>
    <row r="347" spans="1:27" x14ac:dyDescent="0.25">
      <c r="A347" s="1" t="s">
        <v>640</v>
      </c>
      <c r="E347" s="24" t="s">
        <v>633</v>
      </c>
    </row>
    <row r="348" spans="1:27" ht="26.4" x14ac:dyDescent="0.25">
      <c r="A348" s="1" t="s">
        <v>631</v>
      </c>
      <c r="B348" s="1">
        <v>39</v>
      </c>
      <c r="C348" s="23" t="s">
        <v>13171</v>
      </c>
      <c r="D348" t="s">
        <v>633</v>
      </c>
      <c r="E348" s="24" t="s">
        <v>13172</v>
      </c>
      <c r="F348" s="25" t="s">
        <v>1806</v>
      </c>
      <c r="G348" s="26">
        <v>0.27600000000000002</v>
      </c>
      <c r="H348" s="25">
        <v>0</v>
      </c>
      <c r="I348" s="27">
        <f>ROUND(G348*H348,P4)</f>
        <v>0</v>
      </c>
      <c r="L348" s="27">
        <v>0</v>
      </c>
      <c r="M348" s="21">
        <f>ROUND(G348*L348,P4)</f>
        <v>0</v>
      </c>
      <c r="N348" s="22" t="s">
        <v>11651</v>
      </c>
      <c r="O348" s="28">
        <f>M348*AA348</f>
        <v>0</v>
      </c>
      <c r="P348" s="1">
        <v>3</v>
      </c>
      <c r="AA348" s="1">
        <f>IF(P348=1,$O$3,IF(P348=2,$O$4,$O$5))</f>
        <v>0.21</v>
      </c>
    </row>
    <row r="349" spans="1:27" ht="26.4" x14ac:dyDescent="0.25">
      <c r="A349" s="1" t="s">
        <v>637</v>
      </c>
      <c r="E349" s="24" t="s">
        <v>13172</v>
      </c>
    </row>
    <row r="350" spans="1:27" ht="39.6" x14ac:dyDescent="0.25">
      <c r="A350" s="1" t="s">
        <v>638</v>
      </c>
      <c r="E350" s="29" t="s">
        <v>13965</v>
      </c>
    </row>
    <row r="351" spans="1:27" x14ac:dyDescent="0.25">
      <c r="A351" s="1" t="s">
        <v>640</v>
      </c>
      <c r="E351" s="24" t="s">
        <v>633</v>
      </c>
    </row>
    <row r="352" spans="1:27" ht="26.4" x14ac:dyDescent="0.25">
      <c r="A352" s="1" t="s">
        <v>631</v>
      </c>
      <c r="B352" s="1">
        <v>40</v>
      </c>
      <c r="C352" s="23" t="s">
        <v>13966</v>
      </c>
      <c r="D352" t="s">
        <v>633</v>
      </c>
      <c r="E352" s="24" t="s">
        <v>13967</v>
      </c>
      <c r="F352" s="25" t="s">
        <v>657</v>
      </c>
      <c r="G352" s="26">
        <v>3</v>
      </c>
      <c r="H352" s="25">
        <v>0</v>
      </c>
      <c r="I352" s="27">
        <f>ROUND(G352*H352,P4)</f>
        <v>0</v>
      </c>
      <c r="L352" s="27">
        <v>0</v>
      </c>
      <c r="M352" s="21">
        <f>ROUND(G352*L352,P4)</f>
        <v>0</v>
      </c>
      <c r="N352" s="22" t="s">
        <v>11651</v>
      </c>
      <c r="O352" s="28">
        <f>M352*AA352</f>
        <v>0</v>
      </c>
      <c r="P352" s="1">
        <v>3</v>
      </c>
      <c r="AA352" s="1">
        <f>IF(P352=1,$O$3,IF(P352=2,$O$4,$O$5))</f>
        <v>0.21</v>
      </c>
    </row>
    <row r="353" spans="1:27" ht="26.4" x14ac:dyDescent="0.25">
      <c r="A353" s="1" t="s">
        <v>637</v>
      </c>
      <c r="E353" s="24" t="s">
        <v>13967</v>
      </c>
    </row>
    <row r="354" spans="1:27" ht="39.6" x14ac:dyDescent="0.25">
      <c r="A354" s="1" t="s">
        <v>638</v>
      </c>
      <c r="E354" s="29" t="s">
        <v>13175</v>
      </c>
    </row>
    <row r="355" spans="1:27" x14ac:dyDescent="0.25">
      <c r="A355" s="1" t="s">
        <v>640</v>
      </c>
      <c r="E355" s="24" t="s">
        <v>633</v>
      </c>
    </row>
    <row r="356" spans="1:27" ht="26.4" x14ac:dyDescent="0.25">
      <c r="A356" s="1" t="s">
        <v>631</v>
      </c>
      <c r="B356" s="1">
        <v>41</v>
      </c>
      <c r="C356" s="23" t="s">
        <v>11755</v>
      </c>
      <c r="D356" t="s">
        <v>633</v>
      </c>
      <c r="E356" s="24" t="s">
        <v>13174</v>
      </c>
      <c r="F356" s="25" t="s">
        <v>657</v>
      </c>
      <c r="G356" s="26">
        <v>2</v>
      </c>
      <c r="H356" s="25">
        <v>0</v>
      </c>
      <c r="I356" s="27">
        <f>ROUND(G356*H356,P4)</f>
        <v>0</v>
      </c>
      <c r="L356" s="27">
        <v>0</v>
      </c>
      <c r="M356" s="21">
        <f>ROUND(G356*L356,P4)</f>
        <v>0</v>
      </c>
      <c r="N356" s="22" t="s">
        <v>11651</v>
      </c>
      <c r="O356" s="28">
        <f>M356*AA356</f>
        <v>0</v>
      </c>
      <c r="P356" s="1">
        <v>3</v>
      </c>
      <c r="AA356" s="1">
        <f>IF(P356=1,$O$3,IF(P356=2,$O$4,$O$5))</f>
        <v>0.21</v>
      </c>
    </row>
    <row r="357" spans="1:27" ht="26.4" x14ac:dyDescent="0.25">
      <c r="A357" s="1" t="s">
        <v>637</v>
      </c>
      <c r="E357" s="24" t="s">
        <v>13174</v>
      </c>
    </row>
    <row r="358" spans="1:27" ht="39.6" x14ac:dyDescent="0.25">
      <c r="A358" s="1" t="s">
        <v>638</v>
      </c>
      <c r="E358" s="29" t="s">
        <v>13968</v>
      </c>
    </row>
    <row r="359" spans="1:27" x14ac:dyDescent="0.25">
      <c r="A359" s="1" t="s">
        <v>640</v>
      </c>
      <c r="E359" s="24" t="s">
        <v>633</v>
      </c>
    </row>
    <row r="360" spans="1:27" ht="26.4" x14ac:dyDescent="0.25">
      <c r="A360" s="1" t="s">
        <v>631</v>
      </c>
      <c r="B360" s="1">
        <v>42</v>
      </c>
      <c r="C360" s="23" t="s">
        <v>11764</v>
      </c>
      <c r="D360" t="s">
        <v>633</v>
      </c>
      <c r="E360" s="24" t="s">
        <v>13178</v>
      </c>
      <c r="F360" s="25" t="s">
        <v>657</v>
      </c>
      <c r="G360" s="26">
        <v>15</v>
      </c>
      <c r="H360" s="25">
        <v>0</v>
      </c>
      <c r="I360" s="27">
        <f>ROUND(G360*H360,P4)</f>
        <v>0</v>
      </c>
      <c r="L360" s="27">
        <v>0</v>
      </c>
      <c r="M360" s="21">
        <f>ROUND(G360*L360,P4)</f>
        <v>0</v>
      </c>
      <c r="N360" s="22" t="s">
        <v>11651</v>
      </c>
      <c r="O360" s="28">
        <f>M360*AA360</f>
        <v>0</v>
      </c>
      <c r="P360" s="1">
        <v>3</v>
      </c>
      <c r="AA360" s="1">
        <f>IF(P360=1,$O$3,IF(P360=2,$O$4,$O$5))</f>
        <v>0.21</v>
      </c>
    </row>
    <row r="361" spans="1:27" ht="26.4" x14ac:dyDescent="0.25">
      <c r="A361" s="1" t="s">
        <v>637</v>
      </c>
      <c r="E361" s="24" t="s">
        <v>13178</v>
      </c>
    </row>
    <row r="362" spans="1:27" ht="39.6" x14ac:dyDescent="0.25">
      <c r="A362" s="1" t="s">
        <v>638</v>
      </c>
      <c r="E362" s="29" t="s">
        <v>13179</v>
      </c>
    </row>
    <row r="363" spans="1:27" x14ac:dyDescent="0.25">
      <c r="A363" s="1" t="s">
        <v>640</v>
      </c>
      <c r="E363" s="24" t="s">
        <v>633</v>
      </c>
    </row>
    <row r="364" spans="1:27" ht="26.4" x14ac:dyDescent="0.25">
      <c r="A364" s="1" t="s">
        <v>631</v>
      </c>
      <c r="B364" s="1">
        <v>43</v>
      </c>
      <c r="C364" s="23" t="s">
        <v>13180</v>
      </c>
      <c r="D364" t="s">
        <v>633</v>
      </c>
      <c r="E364" s="24" t="s">
        <v>13181</v>
      </c>
      <c r="F364" s="25" t="s">
        <v>657</v>
      </c>
      <c r="G364" s="26">
        <v>3</v>
      </c>
      <c r="H364" s="25">
        <v>0</v>
      </c>
      <c r="I364" s="27">
        <f>ROUND(G364*H364,P4)</f>
        <v>0</v>
      </c>
      <c r="L364" s="27">
        <v>0</v>
      </c>
      <c r="M364" s="21">
        <f>ROUND(G364*L364,P4)</f>
        <v>0</v>
      </c>
      <c r="N364" s="22" t="s">
        <v>11651</v>
      </c>
      <c r="O364" s="28">
        <f>M364*AA364</f>
        <v>0</v>
      </c>
      <c r="P364" s="1">
        <v>3</v>
      </c>
      <c r="AA364" s="1">
        <f>IF(P364=1,$O$3,IF(P364=2,$O$4,$O$5))</f>
        <v>0.21</v>
      </c>
    </row>
    <row r="365" spans="1:27" ht="26.4" x14ac:dyDescent="0.25">
      <c r="A365" s="1" t="s">
        <v>637</v>
      </c>
      <c r="E365" s="24" t="s">
        <v>13181</v>
      </c>
    </row>
    <row r="366" spans="1:27" ht="39.6" x14ac:dyDescent="0.25">
      <c r="A366" s="1" t="s">
        <v>638</v>
      </c>
      <c r="E366" s="29" t="s">
        <v>13969</v>
      </c>
    </row>
    <row r="367" spans="1:27" x14ac:dyDescent="0.25">
      <c r="A367" s="1" t="s">
        <v>640</v>
      </c>
      <c r="E367" s="24" t="s">
        <v>633</v>
      </c>
    </row>
    <row r="368" spans="1:27" ht="26.4" x14ac:dyDescent="0.25">
      <c r="A368" s="1" t="s">
        <v>631</v>
      </c>
      <c r="B368" s="1">
        <v>44</v>
      </c>
      <c r="C368" s="23" t="s">
        <v>13970</v>
      </c>
      <c r="D368" t="s">
        <v>633</v>
      </c>
      <c r="E368" s="24" t="s">
        <v>13971</v>
      </c>
      <c r="F368" s="25" t="s">
        <v>647</v>
      </c>
      <c r="G368" s="26">
        <v>2.25</v>
      </c>
      <c r="H368" s="25">
        <v>0</v>
      </c>
      <c r="I368" s="27">
        <f>ROUND(G368*H368,P4)</f>
        <v>0</v>
      </c>
      <c r="L368" s="27">
        <v>0</v>
      </c>
      <c r="M368" s="21">
        <f>ROUND(G368*L368,P4)</f>
        <v>0</v>
      </c>
      <c r="N368" s="22" t="s">
        <v>11651</v>
      </c>
      <c r="O368" s="28">
        <f>M368*AA368</f>
        <v>0</v>
      </c>
      <c r="P368" s="1">
        <v>3</v>
      </c>
      <c r="AA368" s="1">
        <f>IF(P368=1,$O$3,IF(P368=2,$O$4,$O$5))</f>
        <v>0.21</v>
      </c>
    </row>
    <row r="369" spans="1:27" ht="26.4" x14ac:dyDescent="0.25">
      <c r="A369" s="1" t="s">
        <v>637</v>
      </c>
      <c r="E369" s="24" t="s">
        <v>13971</v>
      </c>
    </row>
    <row r="370" spans="1:27" ht="39.6" x14ac:dyDescent="0.25">
      <c r="A370" s="1" t="s">
        <v>638</v>
      </c>
      <c r="E370" s="29" t="s">
        <v>13972</v>
      </c>
    </row>
    <row r="371" spans="1:27" x14ac:dyDescent="0.25">
      <c r="A371" s="1" t="s">
        <v>640</v>
      </c>
      <c r="E371" s="24" t="s">
        <v>633</v>
      </c>
    </row>
    <row r="372" spans="1:27" x14ac:dyDescent="0.25">
      <c r="A372" s="1" t="s">
        <v>631</v>
      </c>
      <c r="B372" s="1">
        <v>45</v>
      </c>
      <c r="C372" s="23" t="s">
        <v>13201</v>
      </c>
      <c r="D372" t="s">
        <v>633</v>
      </c>
      <c r="E372" s="24" t="s">
        <v>13202</v>
      </c>
      <c r="F372" s="25" t="s">
        <v>647</v>
      </c>
      <c r="G372" s="26">
        <v>5.25</v>
      </c>
      <c r="H372" s="25">
        <v>0</v>
      </c>
      <c r="I372" s="27">
        <f>ROUND(G372*H372,P4)</f>
        <v>0</v>
      </c>
      <c r="L372" s="27">
        <v>0</v>
      </c>
      <c r="M372" s="21">
        <f>ROUND(G372*L372,P4)</f>
        <v>0</v>
      </c>
      <c r="N372" s="22" t="s">
        <v>11651</v>
      </c>
      <c r="O372" s="28">
        <f>M372*AA372</f>
        <v>0</v>
      </c>
      <c r="P372" s="1">
        <v>3</v>
      </c>
      <c r="AA372" s="1">
        <f>IF(P372=1,$O$3,IF(P372=2,$O$4,$O$5))</f>
        <v>0.21</v>
      </c>
    </row>
    <row r="373" spans="1:27" x14ac:dyDescent="0.25">
      <c r="A373" s="1" t="s">
        <v>637</v>
      </c>
      <c r="E373" s="24" t="s">
        <v>13202</v>
      </c>
    </row>
    <row r="374" spans="1:27" ht="39.6" x14ac:dyDescent="0.25">
      <c r="A374" s="1" t="s">
        <v>638</v>
      </c>
      <c r="E374" s="29" t="s">
        <v>13973</v>
      </c>
    </row>
    <row r="375" spans="1:27" x14ac:dyDescent="0.25">
      <c r="A375" s="1" t="s">
        <v>640</v>
      </c>
      <c r="E375" s="24" t="s">
        <v>633</v>
      </c>
    </row>
    <row r="376" spans="1:27" ht="26.4" x14ac:dyDescent="0.25">
      <c r="A376" s="1" t="s">
        <v>631</v>
      </c>
      <c r="B376" s="1">
        <v>46</v>
      </c>
      <c r="C376" s="23" t="s">
        <v>11791</v>
      </c>
      <c r="D376" t="s">
        <v>633</v>
      </c>
      <c r="E376" s="24" t="s">
        <v>13204</v>
      </c>
      <c r="F376" s="25" t="s">
        <v>870</v>
      </c>
      <c r="G376" s="26">
        <v>51.328000000000003</v>
      </c>
      <c r="H376" s="25">
        <v>0</v>
      </c>
      <c r="I376" s="27">
        <f>ROUND(G376*H376,P4)</f>
        <v>0</v>
      </c>
      <c r="L376" s="27">
        <v>0</v>
      </c>
      <c r="M376" s="21">
        <f>ROUND(G376*L376,P4)</f>
        <v>0</v>
      </c>
      <c r="N376" s="22" t="s">
        <v>11651</v>
      </c>
      <c r="O376" s="28">
        <f>M376*AA376</f>
        <v>0</v>
      </c>
      <c r="P376" s="1">
        <v>3</v>
      </c>
      <c r="AA376" s="1">
        <f>IF(P376=1,$O$3,IF(P376=2,$O$4,$O$5))</f>
        <v>0.21</v>
      </c>
    </row>
    <row r="377" spans="1:27" ht="26.4" x14ac:dyDescent="0.25">
      <c r="A377" s="1" t="s">
        <v>637</v>
      </c>
      <c r="E377" s="24" t="s">
        <v>13204</v>
      </c>
    </row>
    <row r="378" spans="1:27" ht="79.2" x14ac:dyDescent="0.25">
      <c r="A378" s="1" t="s">
        <v>638</v>
      </c>
      <c r="E378" s="29" t="s">
        <v>13974</v>
      </c>
    </row>
    <row r="379" spans="1:27" x14ac:dyDescent="0.25">
      <c r="A379" s="1" t="s">
        <v>640</v>
      </c>
      <c r="E379" s="24" t="s">
        <v>633</v>
      </c>
    </row>
    <row r="380" spans="1:27" x14ac:dyDescent="0.25">
      <c r="A380" s="1" t="s">
        <v>628</v>
      </c>
      <c r="C380" s="19" t="s">
        <v>3232</v>
      </c>
      <c r="E380" s="20" t="s">
        <v>4807</v>
      </c>
      <c r="L380" s="21">
        <f>SUMIFS(L381:L440,A381:A440,"P")</f>
        <v>0</v>
      </c>
      <c r="M380" s="21">
        <f>SUMIFS(M381:M440,A381:A440,"P")</f>
        <v>0</v>
      </c>
      <c r="N380" s="22"/>
    </row>
    <row r="381" spans="1:27" ht="26.4" x14ac:dyDescent="0.25">
      <c r="A381" s="1" t="s">
        <v>631</v>
      </c>
      <c r="B381" s="1">
        <v>47</v>
      </c>
      <c r="C381" s="23" t="s">
        <v>13206</v>
      </c>
      <c r="D381" t="s">
        <v>633</v>
      </c>
      <c r="E381" s="24" t="s">
        <v>13207</v>
      </c>
      <c r="F381" s="25" t="s">
        <v>657</v>
      </c>
      <c r="G381" s="26">
        <v>2</v>
      </c>
      <c r="H381" s="25">
        <v>0</v>
      </c>
      <c r="I381" s="27">
        <f>ROUND(G381*H381,P4)</f>
        <v>0</v>
      </c>
      <c r="L381" s="27">
        <v>0</v>
      </c>
      <c r="M381" s="21">
        <f>ROUND(G381*L381,P4)</f>
        <v>0</v>
      </c>
      <c r="N381" s="22" t="s">
        <v>11651</v>
      </c>
      <c r="O381" s="28">
        <f>M381*AA381</f>
        <v>0</v>
      </c>
      <c r="P381" s="1">
        <v>3</v>
      </c>
      <c r="AA381" s="1">
        <f>IF(P381=1,$O$3,IF(P381=2,$O$4,$O$5))</f>
        <v>0.21</v>
      </c>
    </row>
    <row r="382" spans="1:27" ht="26.4" x14ac:dyDescent="0.25">
      <c r="A382" s="1" t="s">
        <v>637</v>
      </c>
      <c r="E382" s="24" t="s">
        <v>13207</v>
      </c>
    </row>
    <row r="383" spans="1:27" ht="52.8" x14ac:dyDescent="0.25">
      <c r="A383" s="1" t="s">
        <v>638</v>
      </c>
      <c r="E383" s="29" t="s">
        <v>13208</v>
      </c>
    </row>
    <row r="384" spans="1:27" x14ac:dyDescent="0.25">
      <c r="A384" s="1" t="s">
        <v>640</v>
      </c>
      <c r="E384" s="24" t="s">
        <v>633</v>
      </c>
    </row>
    <row r="385" spans="1:27" x14ac:dyDescent="0.25">
      <c r="A385" s="1" t="s">
        <v>631</v>
      </c>
      <c r="B385" s="1">
        <v>48</v>
      </c>
      <c r="C385" s="23" t="s">
        <v>13237</v>
      </c>
      <c r="D385" t="s">
        <v>633</v>
      </c>
      <c r="E385" s="24" t="s">
        <v>13238</v>
      </c>
      <c r="F385" s="25" t="s">
        <v>647</v>
      </c>
      <c r="G385" s="26">
        <v>10.6</v>
      </c>
      <c r="H385" s="25">
        <v>0</v>
      </c>
      <c r="I385" s="27">
        <f>ROUND(G385*H385,P4)</f>
        <v>0</v>
      </c>
      <c r="L385" s="27">
        <v>0</v>
      </c>
      <c r="M385" s="21">
        <f>ROUND(G385*L385,P4)</f>
        <v>0</v>
      </c>
      <c r="N385" s="22" t="s">
        <v>633</v>
      </c>
      <c r="O385" s="28">
        <f>M385*AA385</f>
        <v>0</v>
      </c>
      <c r="P385" s="1">
        <v>3</v>
      </c>
      <c r="AA385" s="1">
        <f>IF(P385=1,$O$3,IF(P385=2,$O$4,$O$5))</f>
        <v>0.21</v>
      </c>
    </row>
    <row r="386" spans="1:27" x14ac:dyDescent="0.25">
      <c r="A386" s="1" t="s">
        <v>637</v>
      </c>
      <c r="E386" s="24" t="s">
        <v>13238</v>
      </c>
    </row>
    <row r="387" spans="1:27" ht="52.8" x14ac:dyDescent="0.25">
      <c r="A387" s="1" t="s">
        <v>638</v>
      </c>
      <c r="E387" s="29" t="s">
        <v>13975</v>
      </c>
    </row>
    <row r="388" spans="1:27" x14ac:dyDescent="0.25">
      <c r="A388" s="1" t="s">
        <v>640</v>
      </c>
      <c r="E388" s="24" t="s">
        <v>13505</v>
      </c>
    </row>
    <row r="389" spans="1:27" ht="26.4" x14ac:dyDescent="0.25">
      <c r="A389" s="1" t="s">
        <v>631</v>
      </c>
      <c r="B389" s="1">
        <v>49</v>
      </c>
      <c r="C389" s="23" t="s">
        <v>13209</v>
      </c>
      <c r="D389" t="s">
        <v>633</v>
      </c>
      <c r="E389" s="24" t="s">
        <v>13210</v>
      </c>
      <c r="F389" s="25" t="s">
        <v>657</v>
      </c>
      <c r="G389" s="26">
        <v>13</v>
      </c>
      <c r="H389" s="25">
        <v>0</v>
      </c>
      <c r="I389" s="27">
        <f>ROUND(G389*H389,P4)</f>
        <v>0</v>
      </c>
      <c r="L389" s="27">
        <v>0</v>
      </c>
      <c r="M389" s="21">
        <f>ROUND(G389*L389,P4)</f>
        <v>0</v>
      </c>
      <c r="N389" s="22" t="s">
        <v>11651</v>
      </c>
      <c r="O389" s="28">
        <f>M389*AA389</f>
        <v>0</v>
      </c>
      <c r="P389" s="1">
        <v>3</v>
      </c>
      <c r="AA389" s="1">
        <f>IF(P389=1,$O$3,IF(P389=2,$O$4,$O$5))</f>
        <v>0.21</v>
      </c>
    </row>
    <row r="390" spans="1:27" ht="26.4" x14ac:dyDescent="0.25">
      <c r="A390" s="1" t="s">
        <v>637</v>
      </c>
      <c r="E390" s="24" t="s">
        <v>13210</v>
      </c>
    </row>
    <row r="391" spans="1:27" ht="52.8" x14ac:dyDescent="0.25">
      <c r="A391" s="1" t="s">
        <v>638</v>
      </c>
      <c r="E391" s="29" t="s">
        <v>14273</v>
      </c>
    </row>
    <row r="392" spans="1:27" x14ac:dyDescent="0.25">
      <c r="A392" s="1" t="s">
        <v>640</v>
      </c>
      <c r="E392" s="24" t="s">
        <v>633</v>
      </c>
    </row>
    <row r="393" spans="1:27" x14ac:dyDescent="0.25">
      <c r="A393" s="1" t="s">
        <v>631</v>
      </c>
      <c r="B393" s="1">
        <v>50</v>
      </c>
      <c r="C393" s="23" t="s">
        <v>11839</v>
      </c>
      <c r="D393" t="s">
        <v>633</v>
      </c>
      <c r="E393" s="24" t="s">
        <v>13235</v>
      </c>
      <c r="F393" s="25" t="s">
        <v>647</v>
      </c>
      <c r="G393" s="26">
        <v>68.900000000000006</v>
      </c>
      <c r="H393" s="25">
        <v>0</v>
      </c>
      <c r="I393" s="27">
        <f>ROUND(G393*H393,P4)</f>
        <v>0</v>
      </c>
      <c r="L393" s="27">
        <v>0</v>
      </c>
      <c r="M393" s="21">
        <f>ROUND(G393*L393,P4)</f>
        <v>0</v>
      </c>
      <c r="N393" s="22" t="s">
        <v>11651</v>
      </c>
      <c r="O393" s="28">
        <f>M393*AA393</f>
        <v>0</v>
      </c>
      <c r="P393" s="1">
        <v>3</v>
      </c>
      <c r="AA393" s="1">
        <f>IF(P393=1,$O$3,IF(P393=2,$O$4,$O$5))</f>
        <v>0.21</v>
      </c>
    </row>
    <row r="394" spans="1:27" x14ac:dyDescent="0.25">
      <c r="A394" s="1" t="s">
        <v>637</v>
      </c>
      <c r="E394" s="24" t="s">
        <v>13235</v>
      </c>
    </row>
    <row r="395" spans="1:27" ht="52.8" x14ac:dyDescent="0.25">
      <c r="A395" s="1" t="s">
        <v>638</v>
      </c>
      <c r="E395" s="29" t="s">
        <v>14274</v>
      </c>
    </row>
    <row r="396" spans="1:27" x14ac:dyDescent="0.25">
      <c r="A396" s="1" t="s">
        <v>640</v>
      </c>
      <c r="E396" s="24" t="s">
        <v>633</v>
      </c>
    </row>
    <row r="397" spans="1:27" ht="26.4" x14ac:dyDescent="0.25">
      <c r="A397" s="1" t="s">
        <v>631</v>
      </c>
      <c r="B397" s="1">
        <v>51</v>
      </c>
      <c r="C397" s="23" t="s">
        <v>13212</v>
      </c>
      <c r="D397" t="s">
        <v>633</v>
      </c>
      <c r="E397" s="24" t="s">
        <v>13213</v>
      </c>
      <c r="F397" s="25" t="s">
        <v>874</v>
      </c>
      <c r="G397" s="26">
        <v>2.7949999999999999</v>
      </c>
      <c r="H397" s="25">
        <v>0</v>
      </c>
      <c r="I397" s="27">
        <f>ROUND(G397*H397,P4)</f>
        <v>0</v>
      </c>
      <c r="L397" s="27">
        <v>0</v>
      </c>
      <c r="M397" s="21">
        <f>ROUND(G397*L397,P4)</f>
        <v>0</v>
      </c>
      <c r="N397" s="22" t="s">
        <v>11651</v>
      </c>
      <c r="O397" s="28">
        <f>M397*AA397</f>
        <v>0</v>
      </c>
      <c r="P397" s="1">
        <v>3</v>
      </c>
      <c r="AA397" s="1">
        <f>IF(P397=1,$O$3,IF(P397=2,$O$4,$O$5))</f>
        <v>0.21</v>
      </c>
    </row>
    <row r="398" spans="1:27" ht="26.4" x14ac:dyDescent="0.25">
      <c r="A398" s="1" t="s">
        <v>637</v>
      </c>
      <c r="E398" s="24" t="s">
        <v>13213</v>
      </c>
    </row>
    <row r="399" spans="1:27" ht="66" x14ac:dyDescent="0.25">
      <c r="A399" s="1" t="s">
        <v>638</v>
      </c>
      <c r="E399" s="29" t="s">
        <v>14275</v>
      </c>
    </row>
    <row r="400" spans="1:27" x14ac:dyDescent="0.25">
      <c r="A400" s="1" t="s">
        <v>640</v>
      </c>
      <c r="E400" s="24" t="s">
        <v>633</v>
      </c>
    </row>
    <row r="401" spans="1:27" ht="26.4" x14ac:dyDescent="0.25">
      <c r="A401" s="1" t="s">
        <v>631</v>
      </c>
      <c r="B401" s="1">
        <v>52</v>
      </c>
      <c r="C401" s="23" t="s">
        <v>11809</v>
      </c>
      <c r="D401" t="s">
        <v>633</v>
      </c>
      <c r="E401" s="24" t="s">
        <v>13215</v>
      </c>
      <c r="F401" s="25" t="s">
        <v>870</v>
      </c>
      <c r="G401" s="26">
        <v>3.4</v>
      </c>
      <c r="H401" s="25">
        <v>0</v>
      </c>
      <c r="I401" s="27">
        <f>ROUND(G401*H401,P4)</f>
        <v>0</v>
      </c>
      <c r="L401" s="27">
        <v>0</v>
      </c>
      <c r="M401" s="21">
        <f>ROUND(G401*L401,P4)</f>
        <v>0</v>
      </c>
      <c r="N401" s="22" t="s">
        <v>11651</v>
      </c>
      <c r="O401" s="28">
        <f>M401*AA401</f>
        <v>0</v>
      </c>
      <c r="P401" s="1">
        <v>3</v>
      </c>
      <c r="AA401" s="1">
        <f>IF(P401=1,$O$3,IF(P401=2,$O$4,$O$5))</f>
        <v>0.21</v>
      </c>
    </row>
    <row r="402" spans="1:27" ht="26.4" x14ac:dyDescent="0.25">
      <c r="A402" s="1" t="s">
        <v>637</v>
      </c>
      <c r="E402" s="24" t="s">
        <v>13215</v>
      </c>
    </row>
    <row r="403" spans="1:27" ht="52.8" x14ac:dyDescent="0.25">
      <c r="A403" s="1" t="s">
        <v>638</v>
      </c>
      <c r="E403" s="29" t="s">
        <v>14276</v>
      </c>
    </row>
    <row r="404" spans="1:27" x14ac:dyDescent="0.25">
      <c r="A404" s="1" t="s">
        <v>640</v>
      </c>
      <c r="E404" s="24" t="s">
        <v>633</v>
      </c>
    </row>
    <row r="405" spans="1:27" ht="26.4" x14ac:dyDescent="0.25">
      <c r="A405" s="1" t="s">
        <v>631</v>
      </c>
      <c r="B405" s="1">
        <v>53</v>
      </c>
      <c r="C405" s="23" t="s">
        <v>11812</v>
      </c>
      <c r="D405" t="s">
        <v>633</v>
      </c>
      <c r="E405" s="24" t="s">
        <v>13217</v>
      </c>
      <c r="F405" s="25" t="s">
        <v>870</v>
      </c>
      <c r="G405" s="26">
        <v>3.4</v>
      </c>
      <c r="H405" s="25">
        <v>0</v>
      </c>
      <c r="I405" s="27">
        <f>ROUND(G405*H405,P4)</f>
        <v>0</v>
      </c>
      <c r="L405" s="27">
        <v>0</v>
      </c>
      <c r="M405" s="21">
        <f>ROUND(G405*L405,P4)</f>
        <v>0</v>
      </c>
      <c r="N405" s="22" t="s">
        <v>11651</v>
      </c>
      <c r="O405" s="28">
        <f>M405*AA405</f>
        <v>0</v>
      </c>
      <c r="P405" s="1">
        <v>3</v>
      </c>
      <c r="AA405" s="1">
        <f>IF(P405=1,$O$3,IF(P405=2,$O$4,$O$5))</f>
        <v>0.21</v>
      </c>
    </row>
    <row r="406" spans="1:27" ht="26.4" x14ac:dyDescent="0.25">
      <c r="A406" s="1" t="s">
        <v>637</v>
      </c>
      <c r="E406" s="24" t="s">
        <v>13217</v>
      </c>
    </row>
    <row r="407" spans="1:27" x14ac:dyDescent="0.25">
      <c r="A407" s="1" t="s">
        <v>638</v>
      </c>
      <c r="E407" s="29" t="s">
        <v>14277</v>
      </c>
    </row>
    <row r="408" spans="1:27" x14ac:dyDescent="0.25">
      <c r="A408" s="1" t="s">
        <v>640</v>
      </c>
      <c r="E408" s="24" t="s">
        <v>633</v>
      </c>
    </row>
    <row r="409" spans="1:27" ht="26.4" x14ac:dyDescent="0.25">
      <c r="A409" s="1" t="s">
        <v>631</v>
      </c>
      <c r="B409" s="1">
        <v>54</v>
      </c>
      <c r="C409" s="23" t="s">
        <v>11815</v>
      </c>
      <c r="D409" t="s">
        <v>633</v>
      </c>
      <c r="E409" s="24" t="s">
        <v>13219</v>
      </c>
      <c r="F409" s="25" t="s">
        <v>870</v>
      </c>
      <c r="G409" s="26">
        <v>3.4</v>
      </c>
      <c r="H409" s="25">
        <v>0</v>
      </c>
      <c r="I409" s="27">
        <f>ROUND(G409*H409,P4)</f>
        <v>0</v>
      </c>
      <c r="L409" s="27">
        <v>0</v>
      </c>
      <c r="M409" s="21">
        <f>ROUND(G409*L409,P4)</f>
        <v>0</v>
      </c>
      <c r="N409" s="22" t="s">
        <v>11651</v>
      </c>
      <c r="O409" s="28">
        <f>M409*AA409</f>
        <v>0</v>
      </c>
      <c r="P409" s="1">
        <v>3</v>
      </c>
      <c r="AA409" s="1">
        <f>IF(P409=1,$O$3,IF(P409=2,$O$4,$O$5))</f>
        <v>0.21</v>
      </c>
    </row>
    <row r="410" spans="1:27" ht="26.4" x14ac:dyDescent="0.25">
      <c r="A410" s="1" t="s">
        <v>637</v>
      </c>
      <c r="E410" s="24" t="s">
        <v>13219</v>
      </c>
    </row>
    <row r="411" spans="1:27" x14ac:dyDescent="0.25">
      <c r="A411" s="1" t="s">
        <v>638</v>
      </c>
      <c r="E411" s="29" t="s">
        <v>14277</v>
      </c>
    </row>
    <row r="412" spans="1:27" x14ac:dyDescent="0.25">
      <c r="A412" s="1" t="s">
        <v>640</v>
      </c>
      <c r="E412" s="24" t="s">
        <v>633</v>
      </c>
    </row>
    <row r="413" spans="1:27" ht="26.4" x14ac:dyDescent="0.25">
      <c r="A413" s="1" t="s">
        <v>631</v>
      </c>
      <c r="B413" s="1">
        <v>55</v>
      </c>
      <c r="C413" s="23" t="s">
        <v>11818</v>
      </c>
      <c r="D413" t="s">
        <v>633</v>
      </c>
      <c r="E413" s="24" t="s">
        <v>13220</v>
      </c>
      <c r="F413" s="25" t="s">
        <v>870</v>
      </c>
      <c r="G413" s="26">
        <v>3.4</v>
      </c>
      <c r="H413" s="25">
        <v>0</v>
      </c>
      <c r="I413" s="27">
        <f>ROUND(G413*H413,P4)</f>
        <v>0</v>
      </c>
      <c r="L413" s="27">
        <v>0</v>
      </c>
      <c r="M413" s="21">
        <f>ROUND(G413*L413,P4)</f>
        <v>0</v>
      </c>
      <c r="N413" s="22" t="s">
        <v>11651</v>
      </c>
      <c r="O413" s="28">
        <f>M413*AA413</f>
        <v>0</v>
      </c>
      <c r="P413" s="1">
        <v>3</v>
      </c>
      <c r="AA413" s="1">
        <f>IF(P413=1,$O$3,IF(P413=2,$O$4,$O$5))</f>
        <v>0.21</v>
      </c>
    </row>
    <row r="414" spans="1:27" ht="26.4" x14ac:dyDescent="0.25">
      <c r="A414" s="1" t="s">
        <v>637</v>
      </c>
      <c r="E414" s="24" t="s">
        <v>13220</v>
      </c>
    </row>
    <row r="415" spans="1:27" x14ac:dyDescent="0.25">
      <c r="A415" s="1" t="s">
        <v>638</v>
      </c>
      <c r="E415" s="29" t="s">
        <v>14277</v>
      </c>
    </row>
    <row r="416" spans="1:27" x14ac:dyDescent="0.25">
      <c r="A416" s="1" t="s">
        <v>640</v>
      </c>
      <c r="E416" s="24" t="s">
        <v>633</v>
      </c>
    </row>
    <row r="417" spans="1:27" ht="39.6" x14ac:dyDescent="0.25">
      <c r="A417" s="1" t="s">
        <v>631</v>
      </c>
      <c r="B417" s="1">
        <v>56</v>
      </c>
      <c r="C417" s="23" t="s">
        <v>11821</v>
      </c>
      <c r="D417" t="s">
        <v>633</v>
      </c>
      <c r="E417" s="24" t="s">
        <v>13221</v>
      </c>
      <c r="F417" s="25" t="s">
        <v>1806</v>
      </c>
      <c r="G417" s="26">
        <v>0.28000000000000003</v>
      </c>
      <c r="H417" s="25">
        <v>0</v>
      </c>
      <c r="I417" s="27">
        <f>ROUND(G417*H417,P4)</f>
        <v>0</v>
      </c>
      <c r="L417" s="27">
        <v>0</v>
      </c>
      <c r="M417" s="21">
        <f>ROUND(G417*L417,P4)</f>
        <v>0</v>
      </c>
      <c r="N417" s="22" t="s">
        <v>11651</v>
      </c>
      <c r="O417" s="28">
        <f>M417*AA417</f>
        <v>0</v>
      </c>
      <c r="P417" s="1">
        <v>3</v>
      </c>
      <c r="AA417" s="1">
        <f>IF(P417=1,$O$3,IF(P417=2,$O$4,$O$5))</f>
        <v>0.21</v>
      </c>
    </row>
    <row r="418" spans="1:27" ht="52.8" x14ac:dyDescent="0.25">
      <c r="A418" s="1" t="s">
        <v>637</v>
      </c>
      <c r="E418" s="24" t="s">
        <v>13222</v>
      </c>
    </row>
    <row r="419" spans="1:27" ht="52.8" x14ac:dyDescent="0.25">
      <c r="A419" s="1" t="s">
        <v>638</v>
      </c>
      <c r="E419" s="29" t="s">
        <v>14278</v>
      </c>
    </row>
    <row r="420" spans="1:27" x14ac:dyDescent="0.25">
      <c r="A420" s="1" t="s">
        <v>640</v>
      </c>
      <c r="E420" s="24" t="s">
        <v>633</v>
      </c>
    </row>
    <row r="421" spans="1:27" ht="26.4" x14ac:dyDescent="0.25">
      <c r="A421" s="1" t="s">
        <v>631</v>
      </c>
      <c r="B421" s="1">
        <v>57</v>
      </c>
      <c r="C421" s="23" t="s">
        <v>11824</v>
      </c>
      <c r="D421" t="s">
        <v>633</v>
      </c>
      <c r="E421" s="24" t="s">
        <v>13224</v>
      </c>
      <c r="F421" s="25" t="s">
        <v>647</v>
      </c>
      <c r="G421" s="26">
        <v>95.2</v>
      </c>
      <c r="H421" s="25">
        <v>0</v>
      </c>
      <c r="I421" s="27">
        <f>ROUND(G421*H421,P4)</f>
        <v>0</v>
      </c>
      <c r="L421" s="27">
        <v>0</v>
      </c>
      <c r="M421" s="21">
        <f>ROUND(G421*L421,P4)</f>
        <v>0</v>
      </c>
      <c r="N421" s="22" t="s">
        <v>11651</v>
      </c>
      <c r="O421" s="28">
        <f>M421*AA421</f>
        <v>0</v>
      </c>
      <c r="P421" s="1">
        <v>3</v>
      </c>
      <c r="AA421" s="1">
        <f>IF(P421=1,$O$3,IF(P421=2,$O$4,$O$5))</f>
        <v>0.21</v>
      </c>
    </row>
    <row r="422" spans="1:27" ht="26.4" x14ac:dyDescent="0.25">
      <c r="A422" s="1" t="s">
        <v>637</v>
      </c>
      <c r="E422" s="24" t="s">
        <v>13224</v>
      </c>
    </row>
    <row r="423" spans="1:27" ht="39.6" x14ac:dyDescent="0.25">
      <c r="A423" s="1" t="s">
        <v>638</v>
      </c>
      <c r="E423" s="29" t="s">
        <v>14279</v>
      </c>
    </row>
    <row r="424" spans="1:27" x14ac:dyDescent="0.25">
      <c r="A424" s="1" t="s">
        <v>640</v>
      </c>
      <c r="E424" s="24" t="s">
        <v>633</v>
      </c>
    </row>
    <row r="425" spans="1:27" x14ac:dyDescent="0.25">
      <c r="A425" s="1" t="s">
        <v>631</v>
      </c>
      <c r="B425" s="1">
        <v>58</v>
      </c>
      <c r="C425" s="23" t="s">
        <v>13226</v>
      </c>
      <c r="D425" t="s">
        <v>633</v>
      </c>
      <c r="E425" s="24" t="s">
        <v>13227</v>
      </c>
      <c r="F425" s="25" t="s">
        <v>874</v>
      </c>
      <c r="G425" s="26">
        <v>10.042999999999999</v>
      </c>
      <c r="H425" s="25">
        <v>0</v>
      </c>
      <c r="I425" s="27">
        <f>ROUND(G425*H425,P4)</f>
        <v>0</v>
      </c>
      <c r="L425" s="27">
        <v>0</v>
      </c>
      <c r="M425" s="21">
        <f>ROUND(G425*L425,P4)</f>
        <v>0</v>
      </c>
      <c r="N425" s="22" t="s">
        <v>11651</v>
      </c>
      <c r="O425" s="28">
        <f>M425*AA425</f>
        <v>0</v>
      </c>
      <c r="P425" s="1">
        <v>3</v>
      </c>
      <c r="AA425" s="1">
        <f>IF(P425=1,$O$3,IF(P425=2,$O$4,$O$5))</f>
        <v>0.21</v>
      </c>
    </row>
    <row r="426" spans="1:27" x14ac:dyDescent="0.25">
      <c r="A426" s="1" t="s">
        <v>637</v>
      </c>
      <c r="E426" s="24" t="s">
        <v>13227</v>
      </c>
    </row>
    <row r="427" spans="1:27" ht="369.6" x14ac:dyDescent="0.25">
      <c r="A427" s="1" t="s">
        <v>638</v>
      </c>
      <c r="E427" s="29" t="s">
        <v>14280</v>
      </c>
    </row>
    <row r="428" spans="1:27" x14ac:dyDescent="0.25">
      <c r="A428" s="1" t="s">
        <v>640</v>
      </c>
      <c r="E428" s="24" t="s">
        <v>633</v>
      </c>
    </row>
    <row r="429" spans="1:27" x14ac:dyDescent="0.25">
      <c r="A429" s="1" t="s">
        <v>631</v>
      </c>
      <c r="B429" s="1">
        <v>59</v>
      </c>
      <c r="C429" s="23" t="s">
        <v>11830</v>
      </c>
      <c r="D429" t="s">
        <v>633</v>
      </c>
      <c r="E429" s="24" t="s">
        <v>13229</v>
      </c>
      <c r="F429" s="25" t="s">
        <v>870</v>
      </c>
      <c r="G429" s="26">
        <v>49.755000000000003</v>
      </c>
      <c r="H429" s="25">
        <v>0</v>
      </c>
      <c r="I429" s="27">
        <f>ROUND(G429*H429,P4)</f>
        <v>0</v>
      </c>
      <c r="L429" s="27">
        <v>0</v>
      </c>
      <c r="M429" s="21">
        <f>ROUND(G429*L429,P4)</f>
        <v>0</v>
      </c>
      <c r="N429" s="22" t="s">
        <v>11651</v>
      </c>
      <c r="O429" s="28">
        <f>M429*AA429</f>
        <v>0</v>
      </c>
      <c r="P429" s="1">
        <v>3</v>
      </c>
      <c r="AA429" s="1">
        <f>IF(P429=1,$O$3,IF(P429=2,$O$4,$O$5))</f>
        <v>0.21</v>
      </c>
    </row>
    <row r="430" spans="1:27" x14ac:dyDescent="0.25">
      <c r="A430" s="1" t="s">
        <v>637</v>
      </c>
      <c r="E430" s="24" t="s">
        <v>13229</v>
      </c>
    </row>
    <row r="431" spans="1:27" ht="369.6" x14ac:dyDescent="0.25">
      <c r="A431" s="1" t="s">
        <v>638</v>
      </c>
      <c r="E431" s="29" t="s">
        <v>14281</v>
      </c>
    </row>
    <row r="432" spans="1:27" x14ac:dyDescent="0.25">
      <c r="A432" s="1" t="s">
        <v>640</v>
      </c>
      <c r="E432" s="24" t="s">
        <v>633</v>
      </c>
    </row>
    <row r="433" spans="1:27" x14ac:dyDescent="0.25">
      <c r="A433" s="1" t="s">
        <v>631</v>
      </c>
      <c r="B433" s="1">
        <v>60</v>
      </c>
      <c r="C433" s="23" t="s">
        <v>11833</v>
      </c>
      <c r="D433" t="s">
        <v>633</v>
      </c>
      <c r="E433" s="24" t="s">
        <v>13231</v>
      </c>
      <c r="F433" s="25" t="s">
        <v>870</v>
      </c>
      <c r="G433" s="26">
        <v>49.755000000000003</v>
      </c>
      <c r="H433" s="25">
        <v>0</v>
      </c>
      <c r="I433" s="27">
        <f>ROUND(G433*H433,P4)</f>
        <v>0</v>
      </c>
      <c r="L433" s="27">
        <v>0</v>
      </c>
      <c r="M433" s="21">
        <f>ROUND(G433*L433,P4)</f>
        <v>0</v>
      </c>
      <c r="N433" s="22" t="s">
        <v>11651</v>
      </c>
      <c r="O433" s="28">
        <f>M433*AA433</f>
        <v>0</v>
      </c>
      <c r="P433" s="1">
        <v>3</v>
      </c>
      <c r="AA433" s="1">
        <f>IF(P433=1,$O$3,IF(P433=2,$O$4,$O$5))</f>
        <v>0.21</v>
      </c>
    </row>
    <row r="434" spans="1:27" x14ac:dyDescent="0.25">
      <c r="A434" s="1" t="s">
        <v>637</v>
      </c>
      <c r="E434" s="24" t="s">
        <v>13231</v>
      </c>
    </row>
    <row r="435" spans="1:27" x14ac:dyDescent="0.25">
      <c r="A435" s="1" t="s">
        <v>638</v>
      </c>
      <c r="E435" s="29" t="s">
        <v>14282</v>
      </c>
    </row>
    <row r="436" spans="1:27" x14ac:dyDescent="0.25">
      <c r="A436" s="1" t="s">
        <v>640</v>
      </c>
      <c r="E436" s="24" t="s">
        <v>633</v>
      </c>
    </row>
    <row r="437" spans="1:27" x14ac:dyDescent="0.25">
      <c r="A437" s="1" t="s">
        <v>631</v>
      </c>
      <c r="B437" s="1">
        <v>61</v>
      </c>
      <c r="C437" s="23" t="s">
        <v>11836</v>
      </c>
      <c r="D437" t="s">
        <v>633</v>
      </c>
      <c r="E437" s="24" t="s">
        <v>13233</v>
      </c>
      <c r="F437" s="25" t="s">
        <v>1806</v>
      </c>
      <c r="G437" s="26">
        <v>0.95899999999999996</v>
      </c>
      <c r="H437" s="25">
        <v>0</v>
      </c>
      <c r="I437" s="27">
        <f>ROUND(G437*H437,P4)</f>
        <v>0</v>
      </c>
      <c r="L437" s="27">
        <v>0</v>
      </c>
      <c r="M437" s="21">
        <f>ROUND(G437*L437,P4)</f>
        <v>0</v>
      </c>
      <c r="N437" s="22" t="s">
        <v>11651</v>
      </c>
      <c r="O437" s="28">
        <f>M437*AA437</f>
        <v>0</v>
      </c>
      <c r="P437" s="1">
        <v>3</v>
      </c>
      <c r="AA437" s="1">
        <f>IF(P437=1,$O$3,IF(P437=2,$O$4,$O$5))</f>
        <v>0.21</v>
      </c>
    </row>
    <row r="438" spans="1:27" x14ac:dyDescent="0.25">
      <c r="A438" s="1" t="s">
        <v>637</v>
      </c>
      <c r="E438" s="24" t="s">
        <v>13233</v>
      </c>
    </row>
    <row r="439" spans="1:27" ht="92.4" x14ac:dyDescent="0.25">
      <c r="A439" s="1" t="s">
        <v>638</v>
      </c>
      <c r="E439" s="29" t="s">
        <v>14283</v>
      </c>
    </row>
    <row r="440" spans="1:27" x14ac:dyDescent="0.25">
      <c r="A440" s="1" t="s">
        <v>640</v>
      </c>
      <c r="E440" s="24" t="s">
        <v>633</v>
      </c>
    </row>
    <row r="441" spans="1:27" x14ac:dyDescent="0.25">
      <c r="A441" s="1" t="s">
        <v>628</v>
      </c>
      <c r="C441" s="19" t="s">
        <v>891</v>
      </c>
      <c r="E441" s="20" t="s">
        <v>13240</v>
      </c>
      <c r="L441" s="21">
        <f>SUMIFS(L442:L453,A442:A453,"P")</f>
        <v>0</v>
      </c>
      <c r="M441" s="21">
        <f>SUMIFS(M442:M453,A442:A453,"P")</f>
        <v>0</v>
      </c>
      <c r="N441" s="22"/>
    </row>
    <row r="442" spans="1:27" ht="26.4" x14ac:dyDescent="0.25">
      <c r="A442" s="1" t="s">
        <v>631</v>
      </c>
      <c r="B442" s="1">
        <v>62</v>
      </c>
      <c r="C442" s="23" t="s">
        <v>13241</v>
      </c>
      <c r="D442" t="s">
        <v>633</v>
      </c>
      <c r="E442" s="24" t="s">
        <v>13242</v>
      </c>
      <c r="F442" s="25" t="s">
        <v>870</v>
      </c>
      <c r="G442" s="26">
        <v>13.5</v>
      </c>
      <c r="H442" s="25">
        <v>0</v>
      </c>
      <c r="I442" s="27">
        <f>ROUND(G442*H442,P4)</f>
        <v>0</v>
      </c>
      <c r="L442" s="27">
        <v>0</v>
      </c>
      <c r="M442" s="21">
        <f>ROUND(G442*L442,P4)</f>
        <v>0</v>
      </c>
      <c r="N442" s="22" t="s">
        <v>11651</v>
      </c>
      <c r="O442" s="28">
        <f>M442*AA442</f>
        <v>0</v>
      </c>
      <c r="P442" s="1">
        <v>3</v>
      </c>
      <c r="AA442" s="1">
        <f>IF(P442=1,$O$3,IF(P442=2,$O$4,$O$5))</f>
        <v>0.21</v>
      </c>
    </row>
    <row r="443" spans="1:27" ht="26.4" x14ac:dyDescent="0.25">
      <c r="A443" s="1" t="s">
        <v>637</v>
      </c>
      <c r="E443" s="24" t="s">
        <v>13242</v>
      </c>
    </row>
    <row r="444" spans="1:27" ht="39.6" x14ac:dyDescent="0.25">
      <c r="A444" s="1" t="s">
        <v>638</v>
      </c>
      <c r="E444" s="29" t="s">
        <v>14284</v>
      </c>
    </row>
    <row r="445" spans="1:27" x14ac:dyDescent="0.25">
      <c r="A445" s="1" t="s">
        <v>640</v>
      </c>
      <c r="E445" s="24" t="s">
        <v>633</v>
      </c>
    </row>
    <row r="446" spans="1:27" ht="26.4" x14ac:dyDescent="0.25">
      <c r="A446" s="1" t="s">
        <v>631</v>
      </c>
      <c r="B446" s="1">
        <v>63</v>
      </c>
      <c r="C446" s="23" t="s">
        <v>13247</v>
      </c>
      <c r="D446" t="s">
        <v>633</v>
      </c>
      <c r="E446" s="24" t="s">
        <v>13248</v>
      </c>
      <c r="F446" s="25" t="s">
        <v>870</v>
      </c>
      <c r="G446" s="26">
        <v>13.5</v>
      </c>
      <c r="H446" s="25">
        <v>0</v>
      </c>
      <c r="I446" s="27">
        <f>ROUND(G446*H446,P4)</f>
        <v>0</v>
      </c>
      <c r="L446" s="27">
        <v>0</v>
      </c>
      <c r="M446" s="21">
        <f>ROUND(G446*L446,P4)</f>
        <v>0</v>
      </c>
      <c r="N446" s="22" t="s">
        <v>11651</v>
      </c>
      <c r="O446" s="28">
        <f>M446*AA446</f>
        <v>0</v>
      </c>
      <c r="P446" s="1">
        <v>3</v>
      </c>
      <c r="AA446" s="1">
        <f>IF(P446=1,$O$3,IF(P446=2,$O$4,$O$5))</f>
        <v>0.21</v>
      </c>
    </row>
    <row r="447" spans="1:27" ht="52.8" x14ac:dyDescent="0.25">
      <c r="A447" s="1" t="s">
        <v>637</v>
      </c>
      <c r="E447" s="24" t="s">
        <v>13249</v>
      </c>
    </row>
    <row r="448" spans="1:27" ht="39.6" x14ac:dyDescent="0.25">
      <c r="A448" s="1" t="s">
        <v>638</v>
      </c>
      <c r="E448" s="29" t="s">
        <v>14285</v>
      </c>
    </row>
    <row r="449" spans="1:27" x14ac:dyDescent="0.25">
      <c r="A449" s="1" t="s">
        <v>640</v>
      </c>
      <c r="E449" s="24" t="s">
        <v>633</v>
      </c>
    </row>
    <row r="450" spans="1:27" x14ac:dyDescent="0.25">
      <c r="A450" s="1" t="s">
        <v>631</v>
      </c>
      <c r="B450" s="1">
        <v>64</v>
      </c>
      <c r="C450" s="23" t="s">
        <v>13244</v>
      </c>
      <c r="D450" t="s">
        <v>633</v>
      </c>
      <c r="E450" s="24" t="s">
        <v>13245</v>
      </c>
      <c r="F450" s="25" t="s">
        <v>870</v>
      </c>
      <c r="G450" s="26">
        <v>13.5</v>
      </c>
      <c r="H450" s="25">
        <v>0</v>
      </c>
      <c r="I450" s="27">
        <f>ROUND(G450*H450,P4)</f>
        <v>0</v>
      </c>
      <c r="L450" s="27">
        <v>0</v>
      </c>
      <c r="M450" s="21">
        <f>ROUND(G450*L450,P4)</f>
        <v>0</v>
      </c>
      <c r="N450" s="22" t="s">
        <v>11651</v>
      </c>
      <c r="O450" s="28">
        <f>M450*AA450</f>
        <v>0</v>
      </c>
      <c r="P450" s="1">
        <v>3</v>
      </c>
      <c r="AA450" s="1">
        <f>IF(P450=1,$O$3,IF(P450=2,$O$4,$O$5))</f>
        <v>0.21</v>
      </c>
    </row>
    <row r="451" spans="1:27" x14ac:dyDescent="0.25">
      <c r="A451" s="1" t="s">
        <v>637</v>
      </c>
      <c r="E451" s="24" t="s">
        <v>13245</v>
      </c>
    </row>
    <row r="452" spans="1:27" ht="39.6" x14ac:dyDescent="0.25">
      <c r="A452" s="1" t="s">
        <v>638</v>
      </c>
      <c r="E452" s="29" t="s">
        <v>14285</v>
      </c>
    </row>
    <row r="453" spans="1:27" x14ac:dyDescent="0.25">
      <c r="A453" s="1" t="s">
        <v>640</v>
      </c>
      <c r="E453" s="24" t="s">
        <v>633</v>
      </c>
    </row>
    <row r="454" spans="1:27" x14ac:dyDescent="0.25">
      <c r="A454" s="1" t="s">
        <v>628</v>
      </c>
      <c r="C454" s="19" t="s">
        <v>6870</v>
      </c>
      <c r="E454" s="20" t="s">
        <v>13250</v>
      </c>
      <c r="L454" s="21">
        <f>SUMIFS(L455:L538,A455:A538,"P")</f>
        <v>0</v>
      </c>
      <c r="M454" s="21">
        <f>SUMIFS(M455:M538,A455:A538,"P")</f>
        <v>0</v>
      </c>
      <c r="N454" s="22"/>
    </row>
    <row r="455" spans="1:27" ht="26.4" x14ac:dyDescent="0.25">
      <c r="A455" s="1" t="s">
        <v>631</v>
      </c>
      <c r="B455" s="1">
        <v>65</v>
      </c>
      <c r="C455" s="23" t="s">
        <v>13252</v>
      </c>
      <c r="D455" t="s">
        <v>633</v>
      </c>
      <c r="E455" s="24" t="s">
        <v>13253</v>
      </c>
      <c r="F455" s="25" t="s">
        <v>870</v>
      </c>
      <c r="G455" s="26">
        <v>83.33</v>
      </c>
      <c r="H455" s="25">
        <v>0</v>
      </c>
      <c r="I455" s="27">
        <f>ROUND(G455*H455,P4)</f>
        <v>0</v>
      </c>
      <c r="L455" s="27">
        <v>0</v>
      </c>
      <c r="M455" s="21">
        <f>ROUND(G455*L455,P4)</f>
        <v>0</v>
      </c>
      <c r="N455" s="22" t="s">
        <v>11651</v>
      </c>
      <c r="O455" s="28">
        <f>M455*AA455</f>
        <v>0</v>
      </c>
      <c r="P455" s="1">
        <v>3</v>
      </c>
      <c r="AA455" s="1">
        <f>IF(P455=1,$O$3,IF(P455=2,$O$4,$O$5))</f>
        <v>0.21</v>
      </c>
    </row>
    <row r="456" spans="1:27" ht="26.4" x14ac:dyDescent="0.25">
      <c r="A456" s="1" t="s">
        <v>637</v>
      </c>
      <c r="E456" s="24" t="s">
        <v>13253</v>
      </c>
    </row>
    <row r="457" spans="1:27" ht="26.4" x14ac:dyDescent="0.25">
      <c r="A457" s="1" t="s">
        <v>638</v>
      </c>
      <c r="E457" s="29" t="s">
        <v>14286</v>
      </c>
    </row>
    <row r="458" spans="1:27" x14ac:dyDescent="0.25">
      <c r="A458" s="1" t="s">
        <v>640</v>
      </c>
      <c r="E458" s="24" t="s">
        <v>633</v>
      </c>
    </row>
    <row r="459" spans="1:27" ht="26.4" x14ac:dyDescent="0.25">
      <c r="A459" s="1" t="s">
        <v>631</v>
      </c>
      <c r="B459" s="1">
        <v>66</v>
      </c>
      <c r="C459" s="23" t="s">
        <v>11854</v>
      </c>
      <c r="D459" t="s">
        <v>633</v>
      </c>
      <c r="E459" s="24" t="s">
        <v>13255</v>
      </c>
      <c r="F459" s="25" t="s">
        <v>870</v>
      </c>
      <c r="G459" s="26">
        <v>83.33</v>
      </c>
      <c r="H459" s="25">
        <v>0</v>
      </c>
      <c r="I459" s="27">
        <f>ROUND(G459*H459,P4)</f>
        <v>0</v>
      </c>
      <c r="L459" s="27">
        <v>0</v>
      </c>
      <c r="M459" s="21">
        <f>ROUND(G459*L459,P4)</f>
        <v>0</v>
      </c>
      <c r="N459" s="22" t="s">
        <v>11651</v>
      </c>
      <c r="O459" s="28">
        <f>M459*AA459</f>
        <v>0</v>
      </c>
      <c r="P459" s="1">
        <v>3</v>
      </c>
      <c r="AA459" s="1">
        <f>IF(P459=1,$O$3,IF(P459=2,$O$4,$O$5))</f>
        <v>0.21</v>
      </c>
    </row>
    <row r="460" spans="1:27" ht="26.4" x14ac:dyDescent="0.25">
      <c r="A460" s="1" t="s">
        <v>637</v>
      </c>
      <c r="E460" s="24" t="s">
        <v>13255</v>
      </c>
    </row>
    <row r="461" spans="1:27" ht="26.4" x14ac:dyDescent="0.25">
      <c r="A461" s="1" t="s">
        <v>638</v>
      </c>
      <c r="E461" s="29" t="s">
        <v>14286</v>
      </c>
    </row>
    <row r="462" spans="1:27" x14ac:dyDescent="0.25">
      <c r="A462" s="1" t="s">
        <v>640</v>
      </c>
      <c r="E462" s="24" t="s">
        <v>633</v>
      </c>
    </row>
    <row r="463" spans="1:27" ht="26.4" x14ac:dyDescent="0.25">
      <c r="A463" s="1" t="s">
        <v>631</v>
      </c>
      <c r="B463" s="1">
        <v>67</v>
      </c>
      <c r="C463" s="23" t="s">
        <v>13256</v>
      </c>
      <c r="D463" t="s">
        <v>633</v>
      </c>
      <c r="E463" s="24" t="s">
        <v>13257</v>
      </c>
      <c r="F463" s="25" t="s">
        <v>870</v>
      </c>
      <c r="G463" s="26">
        <v>83.33</v>
      </c>
      <c r="H463" s="25">
        <v>0</v>
      </c>
      <c r="I463" s="27">
        <f>ROUND(G463*H463,P4)</f>
        <v>0</v>
      </c>
      <c r="L463" s="27">
        <v>0</v>
      </c>
      <c r="M463" s="21">
        <f>ROUND(G463*L463,P4)</f>
        <v>0</v>
      </c>
      <c r="N463" s="22" t="s">
        <v>11651</v>
      </c>
      <c r="O463" s="28">
        <f>M463*AA463</f>
        <v>0</v>
      </c>
      <c r="P463" s="1">
        <v>3</v>
      </c>
      <c r="AA463" s="1">
        <f>IF(P463=1,$O$3,IF(P463=2,$O$4,$O$5))</f>
        <v>0.21</v>
      </c>
    </row>
    <row r="464" spans="1:27" ht="26.4" x14ac:dyDescent="0.25">
      <c r="A464" s="1" t="s">
        <v>637</v>
      </c>
      <c r="E464" s="24" t="s">
        <v>13257</v>
      </c>
    </row>
    <row r="465" spans="1:27" ht="39.6" x14ac:dyDescent="0.25">
      <c r="A465" s="1" t="s">
        <v>638</v>
      </c>
      <c r="E465" s="29" t="s">
        <v>14287</v>
      </c>
    </row>
    <row r="466" spans="1:27" x14ac:dyDescent="0.25">
      <c r="A466" s="1" t="s">
        <v>640</v>
      </c>
      <c r="E466" s="24" t="s">
        <v>633</v>
      </c>
    </row>
    <row r="467" spans="1:27" ht="26.4" x14ac:dyDescent="0.25">
      <c r="A467" s="1" t="s">
        <v>631</v>
      </c>
      <c r="B467" s="1">
        <v>68</v>
      </c>
      <c r="C467" s="23" t="s">
        <v>13259</v>
      </c>
      <c r="D467" t="s">
        <v>633</v>
      </c>
      <c r="E467" s="24" t="s">
        <v>13260</v>
      </c>
      <c r="F467" s="25" t="s">
        <v>870</v>
      </c>
      <c r="G467" s="26">
        <v>261.47199999999998</v>
      </c>
      <c r="H467" s="25">
        <v>0</v>
      </c>
      <c r="I467" s="27">
        <f>ROUND(G467*H467,P4)</f>
        <v>0</v>
      </c>
      <c r="L467" s="27">
        <v>0</v>
      </c>
      <c r="M467" s="21">
        <f>ROUND(G467*L467,P4)</f>
        <v>0</v>
      </c>
      <c r="N467" s="22" t="s">
        <v>11651</v>
      </c>
      <c r="O467" s="28">
        <f>M467*AA467</f>
        <v>0</v>
      </c>
      <c r="P467" s="1">
        <v>3</v>
      </c>
      <c r="AA467" s="1">
        <f>IF(P467=1,$O$3,IF(P467=2,$O$4,$O$5))</f>
        <v>0.21</v>
      </c>
    </row>
    <row r="468" spans="1:27" ht="26.4" x14ac:dyDescent="0.25">
      <c r="A468" s="1" t="s">
        <v>637</v>
      </c>
      <c r="E468" s="24" t="s">
        <v>13260</v>
      </c>
    </row>
    <row r="469" spans="1:27" ht="198" x14ac:dyDescent="0.25">
      <c r="A469" s="1" t="s">
        <v>638</v>
      </c>
      <c r="E469" s="29" t="s">
        <v>14288</v>
      </c>
    </row>
    <row r="470" spans="1:27" x14ac:dyDescent="0.25">
      <c r="A470" s="1" t="s">
        <v>640</v>
      </c>
      <c r="E470" s="24" t="s">
        <v>633</v>
      </c>
    </row>
    <row r="471" spans="1:27" ht="26.4" x14ac:dyDescent="0.25">
      <c r="A471" s="1" t="s">
        <v>631</v>
      </c>
      <c r="B471" s="1">
        <v>69</v>
      </c>
      <c r="C471" s="23" t="s">
        <v>13262</v>
      </c>
      <c r="D471" t="s">
        <v>633</v>
      </c>
      <c r="E471" s="24" t="s">
        <v>13263</v>
      </c>
      <c r="F471" s="25" t="s">
        <v>870</v>
      </c>
      <c r="G471" s="26">
        <v>261.47199999999998</v>
      </c>
      <c r="H471" s="25">
        <v>0</v>
      </c>
      <c r="I471" s="27">
        <f>ROUND(G471*H471,P4)</f>
        <v>0</v>
      </c>
      <c r="L471" s="27">
        <v>0</v>
      </c>
      <c r="M471" s="21">
        <f>ROUND(G471*L471,P4)</f>
        <v>0</v>
      </c>
      <c r="N471" s="22" t="s">
        <v>11651</v>
      </c>
      <c r="O471" s="28">
        <f>M471*AA471</f>
        <v>0</v>
      </c>
      <c r="P471" s="1">
        <v>3</v>
      </c>
      <c r="AA471" s="1">
        <f>IF(P471=1,$O$3,IF(P471=2,$O$4,$O$5))</f>
        <v>0.21</v>
      </c>
    </row>
    <row r="472" spans="1:27" ht="26.4" x14ac:dyDescent="0.25">
      <c r="A472" s="1" t="s">
        <v>637</v>
      </c>
      <c r="E472" s="24" t="s">
        <v>13263</v>
      </c>
    </row>
    <row r="473" spans="1:27" ht="26.4" x14ac:dyDescent="0.25">
      <c r="A473" s="1" t="s">
        <v>638</v>
      </c>
      <c r="E473" s="29" t="s">
        <v>14289</v>
      </c>
    </row>
    <row r="474" spans="1:27" x14ac:dyDescent="0.25">
      <c r="A474" s="1" t="s">
        <v>640</v>
      </c>
      <c r="E474" s="24" t="s">
        <v>633</v>
      </c>
    </row>
    <row r="475" spans="1:27" ht="26.4" x14ac:dyDescent="0.25">
      <c r="A475" s="1" t="s">
        <v>631</v>
      </c>
      <c r="B475" s="1">
        <v>70</v>
      </c>
      <c r="C475" s="23" t="s">
        <v>13265</v>
      </c>
      <c r="D475" t="s">
        <v>633</v>
      </c>
      <c r="E475" s="24" t="s">
        <v>13266</v>
      </c>
      <c r="F475" s="25" t="s">
        <v>870</v>
      </c>
      <c r="G475" s="26">
        <v>15.617000000000001</v>
      </c>
      <c r="H475" s="25">
        <v>0</v>
      </c>
      <c r="I475" s="27">
        <f>ROUND(G475*H475,P4)</f>
        <v>0</v>
      </c>
      <c r="L475" s="27">
        <v>0</v>
      </c>
      <c r="M475" s="21">
        <f>ROUND(G475*L475,P4)</f>
        <v>0</v>
      </c>
      <c r="N475" s="22" t="s">
        <v>11651</v>
      </c>
      <c r="O475" s="28">
        <f>M475*AA475</f>
        <v>0</v>
      </c>
      <c r="P475" s="1">
        <v>3</v>
      </c>
      <c r="AA475" s="1">
        <f>IF(P475=1,$O$3,IF(P475=2,$O$4,$O$5))</f>
        <v>0.21</v>
      </c>
    </row>
    <row r="476" spans="1:27" ht="39.6" x14ac:dyDescent="0.25">
      <c r="A476" s="1" t="s">
        <v>637</v>
      </c>
      <c r="E476" s="24" t="s">
        <v>13267</v>
      </c>
    </row>
    <row r="477" spans="1:27" ht="145.19999999999999" x14ac:dyDescent="0.25">
      <c r="A477" s="1" t="s">
        <v>638</v>
      </c>
      <c r="E477" s="29" t="s">
        <v>14290</v>
      </c>
    </row>
    <row r="478" spans="1:27" x14ac:dyDescent="0.25">
      <c r="A478" s="1" t="s">
        <v>640</v>
      </c>
      <c r="E478" s="24" t="s">
        <v>633</v>
      </c>
    </row>
    <row r="479" spans="1:27" x14ac:dyDescent="0.25">
      <c r="A479" s="1" t="s">
        <v>631</v>
      </c>
      <c r="B479" s="1">
        <v>71</v>
      </c>
      <c r="C479" s="23" t="s">
        <v>12002</v>
      </c>
      <c r="D479" t="s">
        <v>633</v>
      </c>
      <c r="E479" s="24" t="s">
        <v>12003</v>
      </c>
      <c r="F479" s="25" t="s">
        <v>870</v>
      </c>
      <c r="G479" s="26">
        <v>15.617000000000001</v>
      </c>
      <c r="H479" s="25">
        <v>0</v>
      </c>
      <c r="I479" s="27">
        <f>ROUND(G479*H479,P4)</f>
        <v>0</v>
      </c>
      <c r="L479" s="27">
        <v>0</v>
      </c>
      <c r="M479" s="21">
        <f>ROUND(G479*L479,P4)</f>
        <v>0</v>
      </c>
      <c r="N479" s="22" t="s">
        <v>11651</v>
      </c>
      <c r="O479" s="28">
        <f>M479*AA479</f>
        <v>0</v>
      </c>
      <c r="P479" s="1">
        <v>3</v>
      </c>
      <c r="AA479" s="1">
        <f>IF(P479=1,$O$3,IF(P479=2,$O$4,$O$5))</f>
        <v>0.21</v>
      </c>
    </row>
    <row r="480" spans="1:27" x14ac:dyDescent="0.25">
      <c r="A480" s="1" t="s">
        <v>637</v>
      </c>
      <c r="E480" s="24" t="s">
        <v>12003</v>
      </c>
    </row>
    <row r="481" spans="1:27" ht="26.4" x14ac:dyDescent="0.25">
      <c r="A481" s="1" t="s">
        <v>638</v>
      </c>
      <c r="E481" s="29" t="s">
        <v>14291</v>
      </c>
    </row>
    <row r="482" spans="1:27" x14ac:dyDescent="0.25">
      <c r="A482" s="1" t="s">
        <v>640</v>
      </c>
      <c r="E482" s="24" t="s">
        <v>633</v>
      </c>
    </row>
    <row r="483" spans="1:27" ht="26.4" x14ac:dyDescent="0.25">
      <c r="A483" s="1" t="s">
        <v>631</v>
      </c>
      <c r="B483" s="1">
        <v>72</v>
      </c>
      <c r="C483" s="23" t="s">
        <v>13269</v>
      </c>
      <c r="D483" t="s">
        <v>633</v>
      </c>
      <c r="E483" s="24" t="s">
        <v>13270</v>
      </c>
      <c r="F483" s="25" t="s">
        <v>870</v>
      </c>
      <c r="G483" s="26">
        <v>15.617000000000001</v>
      </c>
      <c r="H483" s="25">
        <v>0</v>
      </c>
      <c r="I483" s="27">
        <f>ROUND(G483*H483,P4)</f>
        <v>0</v>
      </c>
      <c r="L483" s="27">
        <v>0</v>
      </c>
      <c r="M483" s="21">
        <f>ROUND(G483*L483,P4)</f>
        <v>0</v>
      </c>
      <c r="N483" s="22" t="s">
        <v>11651</v>
      </c>
      <c r="O483" s="28">
        <f>M483*AA483</f>
        <v>0</v>
      </c>
      <c r="P483" s="1">
        <v>3</v>
      </c>
      <c r="AA483" s="1">
        <f>IF(P483=1,$O$3,IF(P483=2,$O$4,$O$5))</f>
        <v>0.21</v>
      </c>
    </row>
    <row r="484" spans="1:27" ht="26.4" x14ac:dyDescent="0.25">
      <c r="A484" s="1" t="s">
        <v>637</v>
      </c>
      <c r="E484" s="24" t="s">
        <v>13270</v>
      </c>
    </row>
    <row r="485" spans="1:27" ht="26.4" x14ac:dyDescent="0.25">
      <c r="A485" s="1" t="s">
        <v>638</v>
      </c>
      <c r="E485" s="29" t="s">
        <v>14291</v>
      </c>
    </row>
    <row r="486" spans="1:27" x14ac:dyDescent="0.25">
      <c r="A486" s="1" t="s">
        <v>640</v>
      </c>
      <c r="E486" s="24" t="s">
        <v>633</v>
      </c>
    </row>
    <row r="487" spans="1:27" ht="26.4" x14ac:dyDescent="0.25">
      <c r="A487" s="1" t="s">
        <v>631</v>
      </c>
      <c r="B487" s="1">
        <v>73</v>
      </c>
      <c r="C487" s="23" t="s">
        <v>11907</v>
      </c>
      <c r="D487" t="s">
        <v>633</v>
      </c>
      <c r="E487" s="24" t="s">
        <v>13271</v>
      </c>
      <c r="F487" s="25" t="s">
        <v>870</v>
      </c>
      <c r="G487" s="26">
        <v>182.11799999999999</v>
      </c>
      <c r="H487" s="25">
        <v>0</v>
      </c>
      <c r="I487" s="27">
        <f>ROUND(G487*H487,P4)</f>
        <v>0</v>
      </c>
      <c r="L487" s="27">
        <v>0</v>
      </c>
      <c r="M487" s="21">
        <f>ROUND(G487*L487,P4)</f>
        <v>0</v>
      </c>
      <c r="N487" s="22" t="s">
        <v>11651</v>
      </c>
      <c r="O487" s="28">
        <f>M487*AA487</f>
        <v>0</v>
      </c>
      <c r="P487" s="1">
        <v>3</v>
      </c>
      <c r="AA487" s="1">
        <f>IF(P487=1,$O$3,IF(P487=2,$O$4,$O$5))</f>
        <v>0.21</v>
      </c>
    </row>
    <row r="488" spans="1:27" ht="26.4" x14ac:dyDescent="0.25">
      <c r="A488" s="1" t="s">
        <v>637</v>
      </c>
      <c r="E488" s="24" t="s">
        <v>13271</v>
      </c>
    </row>
    <row r="489" spans="1:27" ht="198" x14ac:dyDescent="0.25">
      <c r="A489" s="1" t="s">
        <v>638</v>
      </c>
      <c r="E489" s="29" t="s">
        <v>14292</v>
      </c>
    </row>
    <row r="490" spans="1:27" x14ac:dyDescent="0.25">
      <c r="A490" s="1" t="s">
        <v>640</v>
      </c>
      <c r="E490" s="24" t="s">
        <v>633</v>
      </c>
    </row>
    <row r="491" spans="1:27" ht="26.4" x14ac:dyDescent="0.25">
      <c r="A491" s="1" t="s">
        <v>631</v>
      </c>
      <c r="B491" s="1">
        <v>74</v>
      </c>
      <c r="C491" s="23" t="s">
        <v>11910</v>
      </c>
      <c r="D491" t="s">
        <v>633</v>
      </c>
      <c r="E491" s="24" t="s">
        <v>13273</v>
      </c>
      <c r="F491" s="25" t="s">
        <v>870</v>
      </c>
      <c r="G491" s="26">
        <v>13.363</v>
      </c>
      <c r="H491" s="25">
        <v>0</v>
      </c>
      <c r="I491" s="27">
        <f>ROUND(G491*H491,P4)</f>
        <v>0</v>
      </c>
      <c r="L491" s="27">
        <v>0</v>
      </c>
      <c r="M491" s="21">
        <f>ROUND(G491*L491,P4)</f>
        <v>0</v>
      </c>
      <c r="N491" s="22" t="s">
        <v>11651</v>
      </c>
      <c r="O491" s="28">
        <f>M491*AA491</f>
        <v>0</v>
      </c>
      <c r="P491" s="1">
        <v>3</v>
      </c>
      <c r="AA491" s="1">
        <f>IF(P491=1,$O$3,IF(P491=2,$O$4,$O$5))</f>
        <v>0.21</v>
      </c>
    </row>
    <row r="492" spans="1:27" ht="26.4" x14ac:dyDescent="0.25">
      <c r="A492" s="1" t="s">
        <v>637</v>
      </c>
      <c r="E492" s="24" t="s">
        <v>13273</v>
      </c>
    </row>
    <row r="493" spans="1:27" ht="132" x14ac:dyDescent="0.25">
      <c r="A493" s="1" t="s">
        <v>638</v>
      </c>
      <c r="E493" s="29" t="s">
        <v>14293</v>
      </c>
    </row>
    <row r="494" spans="1:27" x14ac:dyDescent="0.25">
      <c r="A494" s="1" t="s">
        <v>640</v>
      </c>
      <c r="E494" s="24" t="s">
        <v>633</v>
      </c>
    </row>
    <row r="495" spans="1:27" ht="26.4" x14ac:dyDescent="0.25">
      <c r="A495" s="1" t="s">
        <v>631</v>
      </c>
      <c r="B495" s="1">
        <v>75</v>
      </c>
      <c r="C495" s="23" t="s">
        <v>13275</v>
      </c>
      <c r="D495" t="s">
        <v>633</v>
      </c>
      <c r="E495" s="24" t="s">
        <v>13276</v>
      </c>
      <c r="F495" s="25" t="s">
        <v>874</v>
      </c>
      <c r="G495" s="26">
        <v>0.5</v>
      </c>
      <c r="H495" s="25">
        <v>0</v>
      </c>
      <c r="I495" s="27">
        <f>ROUND(G495*H495,P4)</f>
        <v>0</v>
      </c>
      <c r="L495" s="27">
        <v>0</v>
      </c>
      <c r="M495" s="21">
        <f>ROUND(G495*L495,P4)</f>
        <v>0</v>
      </c>
      <c r="N495" s="22" t="s">
        <v>11651</v>
      </c>
      <c r="O495" s="28">
        <f>M495*AA495</f>
        <v>0</v>
      </c>
      <c r="P495" s="1">
        <v>3</v>
      </c>
      <c r="AA495" s="1">
        <f>IF(P495=1,$O$3,IF(P495=2,$O$4,$O$5))</f>
        <v>0.21</v>
      </c>
    </row>
    <row r="496" spans="1:27" ht="26.4" x14ac:dyDescent="0.25">
      <c r="A496" s="1" t="s">
        <v>637</v>
      </c>
      <c r="E496" s="24" t="s">
        <v>13276</v>
      </c>
    </row>
    <row r="497" spans="1:27" ht="39.6" x14ac:dyDescent="0.25">
      <c r="A497" s="1" t="s">
        <v>638</v>
      </c>
      <c r="E497" s="29" t="s">
        <v>13995</v>
      </c>
    </row>
    <row r="498" spans="1:27" x14ac:dyDescent="0.25">
      <c r="A498" s="1" t="s">
        <v>640</v>
      </c>
      <c r="E498" s="24" t="s">
        <v>633</v>
      </c>
    </row>
    <row r="499" spans="1:27" ht="26.4" x14ac:dyDescent="0.25">
      <c r="A499" s="1" t="s">
        <v>631</v>
      </c>
      <c r="B499" s="1">
        <v>76</v>
      </c>
      <c r="C499" s="23" t="s">
        <v>13278</v>
      </c>
      <c r="D499" t="s">
        <v>633</v>
      </c>
      <c r="E499" s="24" t="s">
        <v>13279</v>
      </c>
      <c r="F499" s="25" t="s">
        <v>874</v>
      </c>
      <c r="G499" s="26">
        <v>0.56000000000000005</v>
      </c>
      <c r="H499" s="25">
        <v>0</v>
      </c>
      <c r="I499" s="27">
        <f>ROUND(G499*H499,P4)</f>
        <v>0</v>
      </c>
      <c r="L499" s="27">
        <v>0</v>
      </c>
      <c r="M499" s="21">
        <f>ROUND(G499*L499,P4)</f>
        <v>0</v>
      </c>
      <c r="N499" s="22" t="s">
        <v>11651</v>
      </c>
      <c r="O499" s="28">
        <f>M499*AA499</f>
        <v>0</v>
      </c>
      <c r="P499" s="1">
        <v>3</v>
      </c>
      <c r="AA499" s="1">
        <f>IF(P499=1,$O$3,IF(P499=2,$O$4,$O$5))</f>
        <v>0.21</v>
      </c>
    </row>
    <row r="500" spans="1:27" ht="26.4" x14ac:dyDescent="0.25">
      <c r="A500" s="1" t="s">
        <v>637</v>
      </c>
      <c r="E500" s="24" t="s">
        <v>13279</v>
      </c>
    </row>
    <row r="501" spans="1:27" ht="66" x14ac:dyDescent="0.25">
      <c r="A501" s="1" t="s">
        <v>638</v>
      </c>
      <c r="E501" s="29" t="s">
        <v>13996</v>
      </c>
    </row>
    <row r="502" spans="1:27" x14ac:dyDescent="0.25">
      <c r="A502" s="1" t="s">
        <v>640</v>
      </c>
      <c r="E502" s="24" t="s">
        <v>633</v>
      </c>
    </row>
    <row r="503" spans="1:27" ht="26.4" x14ac:dyDescent="0.25">
      <c r="A503" s="1" t="s">
        <v>631</v>
      </c>
      <c r="B503" s="1">
        <v>77</v>
      </c>
      <c r="C503" s="23" t="s">
        <v>13287</v>
      </c>
      <c r="D503" t="s">
        <v>633</v>
      </c>
      <c r="E503" s="24" t="s">
        <v>13288</v>
      </c>
      <c r="F503" s="25" t="s">
        <v>874</v>
      </c>
      <c r="G503" s="26">
        <v>0.5</v>
      </c>
      <c r="H503" s="25">
        <v>0</v>
      </c>
      <c r="I503" s="27">
        <f>ROUND(G503*H503,P4)</f>
        <v>0</v>
      </c>
      <c r="L503" s="27">
        <v>0</v>
      </c>
      <c r="M503" s="21">
        <f>ROUND(G503*L503,P4)</f>
        <v>0</v>
      </c>
      <c r="N503" s="22" t="s">
        <v>11651</v>
      </c>
      <c r="O503" s="28">
        <f>M503*AA503</f>
        <v>0</v>
      </c>
      <c r="P503" s="1">
        <v>3</v>
      </c>
      <c r="AA503" s="1">
        <f>IF(P503=1,$O$3,IF(P503=2,$O$4,$O$5))</f>
        <v>0.21</v>
      </c>
    </row>
    <row r="504" spans="1:27" ht="26.4" x14ac:dyDescent="0.25">
      <c r="A504" s="1" t="s">
        <v>637</v>
      </c>
      <c r="E504" s="24" t="s">
        <v>13288</v>
      </c>
    </row>
    <row r="505" spans="1:27" x14ac:dyDescent="0.25">
      <c r="A505" s="1" t="s">
        <v>638</v>
      </c>
      <c r="E505" s="29" t="s">
        <v>13997</v>
      </c>
    </row>
    <row r="506" spans="1:27" x14ac:dyDescent="0.25">
      <c r="A506" s="1" t="s">
        <v>640</v>
      </c>
      <c r="E506" s="24" t="s">
        <v>633</v>
      </c>
    </row>
    <row r="507" spans="1:27" ht="26.4" x14ac:dyDescent="0.25">
      <c r="A507" s="1" t="s">
        <v>631</v>
      </c>
      <c r="B507" s="1">
        <v>78</v>
      </c>
      <c r="C507" s="23" t="s">
        <v>11923</v>
      </c>
      <c r="D507" t="s">
        <v>633</v>
      </c>
      <c r="E507" s="24" t="s">
        <v>13290</v>
      </c>
      <c r="F507" s="25" t="s">
        <v>874</v>
      </c>
      <c r="G507" s="26">
        <v>0.56000000000000005</v>
      </c>
      <c r="H507" s="25">
        <v>0</v>
      </c>
      <c r="I507" s="27">
        <f>ROUND(G507*H507,P4)</f>
        <v>0</v>
      </c>
      <c r="L507" s="27">
        <v>0</v>
      </c>
      <c r="M507" s="21">
        <f>ROUND(G507*L507,P4)</f>
        <v>0</v>
      </c>
      <c r="N507" s="22" t="s">
        <v>11651</v>
      </c>
      <c r="O507" s="28">
        <f>M507*AA507</f>
        <v>0</v>
      </c>
      <c r="P507" s="1">
        <v>3</v>
      </c>
      <c r="AA507" s="1">
        <f>IF(P507=1,$O$3,IF(P507=2,$O$4,$O$5))</f>
        <v>0.21</v>
      </c>
    </row>
    <row r="508" spans="1:27" ht="26.4" x14ac:dyDescent="0.25">
      <c r="A508" s="1" t="s">
        <v>637</v>
      </c>
      <c r="E508" s="24" t="s">
        <v>13290</v>
      </c>
    </row>
    <row r="509" spans="1:27" x14ac:dyDescent="0.25">
      <c r="A509" s="1" t="s">
        <v>638</v>
      </c>
      <c r="E509" s="29" t="s">
        <v>13998</v>
      </c>
    </row>
    <row r="510" spans="1:27" x14ac:dyDescent="0.25">
      <c r="A510" s="1" t="s">
        <v>640</v>
      </c>
      <c r="E510" s="24" t="s">
        <v>633</v>
      </c>
    </row>
    <row r="511" spans="1:27" ht="26.4" x14ac:dyDescent="0.25">
      <c r="A511" s="1" t="s">
        <v>631</v>
      </c>
      <c r="B511" s="1">
        <v>79</v>
      </c>
      <c r="C511" s="23" t="s">
        <v>13295</v>
      </c>
      <c r="D511" t="s">
        <v>633</v>
      </c>
      <c r="E511" s="24" t="s">
        <v>13296</v>
      </c>
      <c r="F511" s="25" t="s">
        <v>874</v>
      </c>
      <c r="G511" s="26">
        <v>0.5</v>
      </c>
      <c r="H511" s="25">
        <v>0</v>
      </c>
      <c r="I511" s="27">
        <f>ROUND(G511*H511,P4)</f>
        <v>0</v>
      </c>
      <c r="L511" s="27">
        <v>0</v>
      </c>
      <c r="M511" s="21">
        <f>ROUND(G511*L511,P4)</f>
        <v>0</v>
      </c>
      <c r="N511" s="22" t="s">
        <v>11651</v>
      </c>
      <c r="O511" s="28">
        <f>M511*AA511</f>
        <v>0</v>
      </c>
      <c r="P511" s="1">
        <v>3</v>
      </c>
      <c r="AA511" s="1">
        <f>IF(P511=1,$O$3,IF(P511=2,$O$4,$O$5))</f>
        <v>0.21</v>
      </c>
    </row>
    <row r="512" spans="1:27" ht="26.4" x14ac:dyDescent="0.25">
      <c r="A512" s="1" t="s">
        <v>637</v>
      </c>
      <c r="E512" s="24" t="s">
        <v>13296</v>
      </c>
    </row>
    <row r="513" spans="1:27" ht="39.6" x14ac:dyDescent="0.25">
      <c r="A513" s="1" t="s">
        <v>638</v>
      </c>
      <c r="E513" s="29" t="s">
        <v>13995</v>
      </c>
    </row>
    <row r="514" spans="1:27" x14ac:dyDescent="0.25">
      <c r="A514" s="1" t="s">
        <v>640</v>
      </c>
      <c r="E514" s="24" t="s">
        <v>633</v>
      </c>
    </row>
    <row r="515" spans="1:27" ht="26.4" x14ac:dyDescent="0.25">
      <c r="A515" s="1" t="s">
        <v>631</v>
      </c>
      <c r="B515" s="1">
        <v>80</v>
      </c>
      <c r="C515" s="23" t="s">
        <v>11926</v>
      </c>
      <c r="D515" t="s">
        <v>633</v>
      </c>
      <c r="E515" s="24" t="s">
        <v>13297</v>
      </c>
      <c r="F515" s="25" t="s">
        <v>874</v>
      </c>
      <c r="G515" s="26">
        <v>0.56000000000000005</v>
      </c>
      <c r="H515" s="25">
        <v>0</v>
      </c>
      <c r="I515" s="27">
        <f>ROUND(G515*H515,P4)</f>
        <v>0</v>
      </c>
      <c r="L515" s="27">
        <v>0</v>
      </c>
      <c r="M515" s="21">
        <f>ROUND(G515*L515,P4)</f>
        <v>0</v>
      </c>
      <c r="N515" s="22" t="s">
        <v>11651</v>
      </c>
      <c r="O515" s="28">
        <f>M515*AA515</f>
        <v>0</v>
      </c>
      <c r="P515" s="1">
        <v>3</v>
      </c>
      <c r="AA515" s="1">
        <f>IF(P515=1,$O$3,IF(P515=2,$O$4,$O$5))</f>
        <v>0.21</v>
      </c>
    </row>
    <row r="516" spans="1:27" ht="26.4" x14ac:dyDescent="0.25">
      <c r="A516" s="1" t="s">
        <v>637</v>
      </c>
      <c r="E516" s="24" t="s">
        <v>13297</v>
      </c>
    </row>
    <row r="517" spans="1:27" ht="39.6" x14ac:dyDescent="0.25">
      <c r="A517" s="1" t="s">
        <v>638</v>
      </c>
      <c r="E517" s="29" t="s">
        <v>13999</v>
      </c>
    </row>
    <row r="518" spans="1:27" x14ac:dyDescent="0.25">
      <c r="A518" s="1" t="s">
        <v>640</v>
      </c>
      <c r="E518" s="24" t="s">
        <v>633</v>
      </c>
    </row>
    <row r="519" spans="1:27" x14ac:dyDescent="0.25">
      <c r="A519" s="1" t="s">
        <v>631</v>
      </c>
      <c r="B519" s="1">
        <v>81</v>
      </c>
      <c r="C519" s="23" t="s">
        <v>11931</v>
      </c>
      <c r="D519" t="s">
        <v>633</v>
      </c>
      <c r="E519" s="24" t="s">
        <v>13312</v>
      </c>
      <c r="F519" s="25" t="s">
        <v>1806</v>
      </c>
      <c r="G519" s="26">
        <v>6.6000000000000003E-2</v>
      </c>
      <c r="H519" s="25">
        <v>0</v>
      </c>
      <c r="I519" s="27">
        <f>ROUND(G519*H519,P4)</f>
        <v>0</v>
      </c>
      <c r="L519" s="27">
        <v>0</v>
      </c>
      <c r="M519" s="21">
        <f>ROUND(G519*L519,P4)</f>
        <v>0</v>
      </c>
      <c r="N519" s="22" t="s">
        <v>11651</v>
      </c>
      <c r="O519" s="28">
        <f>M519*AA519</f>
        <v>0</v>
      </c>
      <c r="P519" s="1">
        <v>3</v>
      </c>
      <c r="AA519" s="1">
        <f>IF(P519=1,$O$3,IF(P519=2,$O$4,$O$5))</f>
        <v>0.21</v>
      </c>
    </row>
    <row r="520" spans="1:27" x14ac:dyDescent="0.25">
      <c r="A520" s="1" t="s">
        <v>637</v>
      </c>
      <c r="E520" s="24" t="s">
        <v>13312</v>
      </c>
    </row>
    <row r="521" spans="1:27" ht="145.19999999999999" x14ac:dyDescent="0.25">
      <c r="A521" s="1" t="s">
        <v>638</v>
      </c>
      <c r="E521" s="29" t="s">
        <v>14000</v>
      </c>
    </row>
    <row r="522" spans="1:27" x14ac:dyDescent="0.25">
      <c r="A522" s="1" t="s">
        <v>640</v>
      </c>
      <c r="E522" s="24" t="s">
        <v>633</v>
      </c>
    </row>
    <row r="523" spans="1:27" ht="26.4" x14ac:dyDescent="0.25">
      <c r="A523" s="1" t="s">
        <v>631</v>
      </c>
      <c r="B523" s="1">
        <v>82</v>
      </c>
      <c r="C523" s="23" t="s">
        <v>11934</v>
      </c>
      <c r="D523" t="s">
        <v>633</v>
      </c>
      <c r="E523" s="24" t="s">
        <v>13314</v>
      </c>
      <c r="F523" s="25" t="s">
        <v>870</v>
      </c>
      <c r="G523" s="26">
        <v>207.88800000000001</v>
      </c>
      <c r="H523" s="25">
        <v>0</v>
      </c>
      <c r="I523" s="27">
        <f>ROUND(G523*H523,P4)</f>
        <v>0</v>
      </c>
      <c r="L523" s="27">
        <v>0</v>
      </c>
      <c r="M523" s="21">
        <f>ROUND(G523*L523,P4)</f>
        <v>0</v>
      </c>
      <c r="N523" s="22" t="s">
        <v>11651</v>
      </c>
      <c r="O523" s="28">
        <f>M523*AA523</f>
        <v>0</v>
      </c>
      <c r="P523" s="1">
        <v>3</v>
      </c>
      <c r="AA523" s="1">
        <f>IF(P523=1,$O$3,IF(P523=2,$O$4,$O$5))</f>
        <v>0.21</v>
      </c>
    </row>
    <row r="524" spans="1:27" ht="26.4" x14ac:dyDescent="0.25">
      <c r="A524" s="1" t="s">
        <v>637</v>
      </c>
      <c r="E524" s="24" t="s">
        <v>13314</v>
      </c>
    </row>
    <row r="525" spans="1:27" ht="105.6" x14ac:dyDescent="0.25">
      <c r="A525" s="1" t="s">
        <v>638</v>
      </c>
      <c r="E525" s="29" t="s">
        <v>14294</v>
      </c>
    </row>
    <row r="526" spans="1:27" x14ac:dyDescent="0.25">
      <c r="A526" s="1" t="s">
        <v>640</v>
      </c>
      <c r="E526" s="24" t="s">
        <v>633</v>
      </c>
    </row>
    <row r="527" spans="1:27" x14ac:dyDescent="0.25">
      <c r="A527" s="1" t="s">
        <v>631</v>
      </c>
      <c r="B527" s="1">
        <v>83</v>
      </c>
      <c r="C527" s="23" t="s">
        <v>13319</v>
      </c>
      <c r="D527" t="s">
        <v>633</v>
      </c>
      <c r="E527" s="24" t="s">
        <v>13320</v>
      </c>
      <c r="F527" s="25" t="s">
        <v>870</v>
      </c>
      <c r="G527" s="26">
        <v>129.82300000000001</v>
      </c>
      <c r="H527" s="25">
        <v>0</v>
      </c>
      <c r="I527" s="27">
        <f>ROUND(G527*H527,P4)</f>
        <v>0</v>
      </c>
      <c r="L527" s="27">
        <v>0</v>
      </c>
      <c r="M527" s="21">
        <f>ROUND(G527*L527,P4)</f>
        <v>0</v>
      </c>
      <c r="N527" s="22" t="s">
        <v>11651</v>
      </c>
      <c r="O527" s="28">
        <f>M527*AA527</f>
        <v>0</v>
      </c>
      <c r="P527" s="1">
        <v>3</v>
      </c>
      <c r="AA527" s="1">
        <f>IF(P527=1,$O$3,IF(P527=2,$O$4,$O$5))</f>
        <v>0.21</v>
      </c>
    </row>
    <row r="528" spans="1:27" x14ac:dyDescent="0.25">
      <c r="A528" s="1" t="s">
        <v>637</v>
      </c>
      <c r="E528" s="24" t="s">
        <v>13320</v>
      </c>
    </row>
    <row r="529" spans="1:27" ht="145.19999999999999" x14ac:dyDescent="0.25">
      <c r="A529" s="1" t="s">
        <v>638</v>
      </c>
      <c r="E529" s="29" t="s">
        <v>14295</v>
      </c>
    </row>
    <row r="530" spans="1:27" x14ac:dyDescent="0.25">
      <c r="A530" s="1" t="s">
        <v>640</v>
      </c>
      <c r="E530" s="24" t="s">
        <v>633</v>
      </c>
    </row>
    <row r="531" spans="1:27" x14ac:dyDescent="0.25">
      <c r="A531" s="1" t="s">
        <v>631</v>
      </c>
      <c r="B531" s="1">
        <v>84</v>
      </c>
      <c r="C531" s="23" t="s">
        <v>13322</v>
      </c>
      <c r="D531" t="s">
        <v>633</v>
      </c>
      <c r="E531" s="24" t="s">
        <v>13323</v>
      </c>
      <c r="F531" s="25" t="s">
        <v>870</v>
      </c>
      <c r="G531" s="26">
        <v>66.400000000000006</v>
      </c>
      <c r="H531" s="25">
        <v>0</v>
      </c>
      <c r="I531" s="27">
        <f>ROUND(G531*H531,P4)</f>
        <v>0</v>
      </c>
      <c r="L531" s="27">
        <v>0</v>
      </c>
      <c r="M531" s="21">
        <f>ROUND(G531*L531,P4)</f>
        <v>0</v>
      </c>
      <c r="N531" s="22" t="s">
        <v>11651</v>
      </c>
      <c r="O531" s="28">
        <f>M531*AA531</f>
        <v>0</v>
      </c>
      <c r="P531" s="1">
        <v>3</v>
      </c>
      <c r="AA531" s="1">
        <f>IF(P531=1,$O$3,IF(P531=2,$O$4,$O$5))</f>
        <v>0.21</v>
      </c>
    </row>
    <row r="532" spans="1:27" x14ac:dyDescent="0.25">
      <c r="A532" s="1" t="s">
        <v>637</v>
      </c>
      <c r="E532" s="24" t="s">
        <v>13323</v>
      </c>
    </row>
    <row r="533" spans="1:27" ht="26.4" x14ac:dyDescent="0.25">
      <c r="A533" s="1" t="s">
        <v>638</v>
      </c>
      <c r="E533" s="29" t="s">
        <v>14296</v>
      </c>
    </row>
    <row r="534" spans="1:27" x14ac:dyDescent="0.25">
      <c r="A534" s="1" t="s">
        <v>640</v>
      </c>
      <c r="E534" s="24" t="s">
        <v>633</v>
      </c>
    </row>
    <row r="535" spans="1:27" ht="26.4" x14ac:dyDescent="0.25">
      <c r="A535" s="1" t="s">
        <v>631</v>
      </c>
      <c r="B535" s="1">
        <v>85</v>
      </c>
      <c r="C535" s="23" t="s">
        <v>11943</v>
      </c>
      <c r="D535" t="s">
        <v>633</v>
      </c>
      <c r="E535" s="24" t="s">
        <v>13331</v>
      </c>
      <c r="F535" s="25" t="s">
        <v>870</v>
      </c>
      <c r="G535" s="26">
        <v>15.5</v>
      </c>
      <c r="H535" s="25">
        <v>0</v>
      </c>
      <c r="I535" s="27">
        <f>ROUND(G535*H535,P4)</f>
        <v>0</v>
      </c>
      <c r="L535" s="27">
        <v>0</v>
      </c>
      <c r="M535" s="21">
        <f>ROUND(G535*L535,P4)</f>
        <v>0</v>
      </c>
      <c r="N535" s="22" t="s">
        <v>11651</v>
      </c>
      <c r="O535" s="28">
        <f>M535*AA535</f>
        <v>0</v>
      </c>
      <c r="P535" s="1">
        <v>3</v>
      </c>
      <c r="AA535" s="1">
        <f>IF(P535=1,$O$3,IF(P535=2,$O$4,$O$5))</f>
        <v>0.21</v>
      </c>
    </row>
    <row r="536" spans="1:27" ht="26.4" x14ac:dyDescent="0.25">
      <c r="A536" s="1" t="s">
        <v>637</v>
      </c>
      <c r="E536" s="24" t="s">
        <v>13331</v>
      </c>
    </row>
    <row r="537" spans="1:27" ht="39.6" x14ac:dyDescent="0.25">
      <c r="A537" s="1" t="s">
        <v>638</v>
      </c>
      <c r="E537" s="29" t="s">
        <v>14297</v>
      </c>
    </row>
    <row r="538" spans="1:27" x14ac:dyDescent="0.25">
      <c r="A538" s="1" t="s">
        <v>640</v>
      </c>
      <c r="E538" s="24" t="s">
        <v>633</v>
      </c>
    </row>
    <row r="539" spans="1:27" x14ac:dyDescent="0.25">
      <c r="A539" s="1" t="s">
        <v>628</v>
      </c>
      <c r="C539" s="19" t="s">
        <v>4857</v>
      </c>
      <c r="E539" s="20" t="s">
        <v>4858</v>
      </c>
      <c r="L539" s="21">
        <f>SUMIFS(L540:L559,A540:A559,"P")</f>
        <v>0</v>
      </c>
      <c r="M539" s="21">
        <f>SUMIFS(M540:M559,A540:A559,"P")</f>
        <v>0</v>
      </c>
      <c r="N539" s="22"/>
    </row>
    <row r="540" spans="1:27" ht="26.4" x14ac:dyDescent="0.25">
      <c r="A540" s="1" t="s">
        <v>631</v>
      </c>
      <c r="B540" s="1">
        <v>86</v>
      </c>
      <c r="C540" s="23" t="s">
        <v>13333</v>
      </c>
      <c r="D540" t="s">
        <v>633</v>
      </c>
      <c r="E540" s="24" t="s">
        <v>13334</v>
      </c>
      <c r="F540" s="25" t="s">
        <v>874</v>
      </c>
      <c r="G540" s="26">
        <v>3.456</v>
      </c>
      <c r="H540" s="25">
        <v>0</v>
      </c>
      <c r="I540" s="27">
        <f>ROUND(G540*H540,P4)</f>
        <v>0</v>
      </c>
      <c r="L540" s="27">
        <v>0</v>
      </c>
      <c r="M540" s="21">
        <f>ROUND(G540*L540,P4)</f>
        <v>0</v>
      </c>
      <c r="N540" s="22" t="s">
        <v>11651</v>
      </c>
      <c r="O540" s="28">
        <f>M540*AA540</f>
        <v>0</v>
      </c>
      <c r="P540" s="1">
        <v>3</v>
      </c>
      <c r="AA540" s="1">
        <f>IF(P540=1,$O$3,IF(P540=2,$O$4,$O$5))</f>
        <v>0.21</v>
      </c>
    </row>
    <row r="541" spans="1:27" ht="26.4" x14ac:dyDescent="0.25">
      <c r="A541" s="1" t="s">
        <v>637</v>
      </c>
      <c r="E541" s="24" t="s">
        <v>13334</v>
      </c>
    </row>
    <row r="542" spans="1:27" ht="52.8" x14ac:dyDescent="0.25">
      <c r="A542" s="1" t="s">
        <v>638</v>
      </c>
      <c r="E542" s="29" t="s">
        <v>14005</v>
      </c>
    </row>
    <row r="543" spans="1:27" x14ac:dyDescent="0.25">
      <c r="A543" s="1" t="s">
        <v>640</v>
      </c>
      <c r="E543" s="24" t="s">
        <v>633</v>
      </c>
    </row>
    <row r="544" spans="1:27" ht="26.4" x14ac:dyDescent="0.25">
      <c r="A544" s="1" t="s">
        <v>631</v>
      </c>
      <c r="B544" s="1">
        <v>87</v>
      </c>
      <c r="C544" s="23" t="s">
        <v>13336</v>
      </c>
      <c r="D544" t="s">
        <v>633</v>
      </c>
      <c r="E544" s="24" t="s">
        <v>13337</v>
      </c>
      <c r="F544" s="25" t="s">
        <v>874</v>
      </c>
      <c r="G544" s="26">
        <v>1.4470000000000001</v>
      </c>
      <c r="H544" s="25">
        <v>0</v>
      </c>
      <c r="I544" s="27">
        <f>ROUND(G544*H544,P4)</f>
        <v>0</v>
      </c>
      <c r="L544" s="27">
        <v>0</v>
      </c>
      <c r="M544" s="21">
        <f>ROUND(G544*L544,P4)</f>
        <v>0</v>
      </c>
      <c r="N544" s="22" t="s">
        <v>11651</v>
      </c>
      <c r="O544" s="28">
        <f>M544*AA544</f>
        <v>0</v>
      </c>
      <c r="P544" s="1">
        <v>3</v>
      </c>
      <c r="AA544" s="1">
        <f>IF(P544=1,$O$3,IF(P544=2,$O$4,$O$5))</f>
        <v>0.21</v>
      </c>
    </row>
    <row r="545" spans="1:27" ht="26.4" x14ac:dyDescent="0.25">
      <c r="A545" s="1" t="s">
        <v>637</v>
      </c>
      <c r="E545" s="24" t="s">
        <v>13337</v>
      </c>
    </row>
    <row r="546" spans="1:27" ht="52.8" x14ac:dyDescent="0.25">
      <c r="A546" s="1" t="s">
        <v>638</v>
      </c>
      <c r="E546" s="29" t="s">
        <v>14006</v>
      </c>
    </row>
    <row r="547" spans="1:27" x14ac:dyDescent="0.25">
      <c r="A547" s="1" t="s">
        <v>640</v>
      </c>
      <c r="E547" s="24" t="s">
        <v>633</v>
      </c>
    </row>
    <row r="548" spans="1:27" ht="26.4" x14ac:dyDescent="0.25">
      <c r="A548" s="1" t="s">
        <v>631</v>
      </c>
      <c r="B548" s="1">
        <v>88</v>
      </c>
      <c r="C548" s="23" t="s">
        <v>13339</v>
      </c>
      <c r="D548" t="s">
        <v>633</v>
      </c>
      <c r="E548" s="24" t="s">
        <v>13340</v>
      </c>
      <c r="F548" s="25" t="s">
        <v>870</v>
      </c>
      <c r="G548" s="26">
        <v>22.847999999999999</v>
      </c>
      <c r="H548" s="25">
        <v>0</v>
      </c>
      <c r="I548" s="27">
        <f>ROUND(G548*H548,P4)</f>
        <v>0</v>
      </c>
      <c r="L548" s="27">
        <v>0</v>
      </c>
      <c r="M548" s="21">
        <f>ROUND(G548*L548,P4)</f>
        <v>0</v>
      </c>
      <c r="N548" s="22" t="s">
        <v>11651</v>
      </c>
      <c r="O548" s="28">
        <f>M548*AA548</f>
        <v>0</v>
      </c>
      <c r="P548" s="1">
        <v>3</v>
      </c>
      <c r="AA548" s="1">
        <f>IF(P548=1,$O$3,IF(P548=2,$O$4,$O$5))</f>
        <v>0.21</v>
      </c>
    </row>
    <row r="549" spans="1:27" ht="26.4" x14ac:dyDescent="0.25">
      <c r="A549" s="1" t="s">
        <v>637</v>
      </c>
      <c r="E549" s="24" t="s">
        <v>13340</v>
      </c>
    </row>
    <row r="550" spans="1:27" ht="52.8" x14ac:dyDescent="0.25">
      <c r="A550" s="1" t="s">
        <v>638</v>
      </c>
      <c r="E550" s="29" t="s">
        <v>14007</v>
      </c>
    </row>
    <row r="551" spans="1:27" x14ac:dyDescent="0.25">
      <c r="A551" s="1" t="s">
        <v>640</v>
      </c>
      <c r="E551" s="24" t="s">
        <v>633</v>
      </c>
    </row>
    <row r="552" spans="1:27" x14ac:dyDescent="0.25">
      <c r="A552" s="1" t="s">
        <v>631</v>
      </c>
      <c r="B552" s="1">
        <v>89</v>
      </c>
      <c r="C552" s="23" t="s">
        <v>13342</v>
      </c>
      <c r="D552" t="s">
        <v>633</v>
      </c>
      <c r="E552" s="24" t="s">
        <v>13343</v>
      </c>
      <c r="F552" s="25" t="s">
        <v>870</v>
      </c>
      <c r="G552" s="26">
        <v>8.2680000000000007</v>
      </c>
      <c r="H552" s="25">
        <v>0</v>
      </c>
      <c r="I552" s="27">
        <f>ROUND(G552*H552,P4)</f>
        <v>0</v>
      </c>
      <c r="L552" s="27">
        <v>0</v>
      </c>
      <c r="M552" s="21">
        <f>ROUND(G552*L552,P4)</f>
        <v>0</v>
      </c>
      <c r="N552" s="22" t="s">
        <v>11651</v>
      </c>
      <c r="O552" s="28">
        <f>M552*AA552</f>
        <v>0</v>
      </c>
      <c r="P552" s="1">
        <v>3</v>
      </c>
      <c r="AA552" s="1">
        <f>IF(P552=1,$O$3,IF(P552=2,$O$4,$O$5))</f>
        <v>0.21</v>
      </c>
    </row>
    <row r="553" spans="1:27" x14ac:dyDescent="0.25">
      <c r="A553" s="1" t="s">
        <v>637</v>
      </c>
      <c r="E553" s="24" t="s">
        <v>13343</v>
      </c>
    </row>
    <row r="554" spans="1:27" ht="66" x14ac:dyDescent="0.25">
      <c r="A554" s="1" t="s">
        <v>638</v>
      </c>
      <c r="E554" s="29" t="s">
        <v>14008</v>
      </c>
    </row>
    <row r="555" spans="1:27" x14ac:dyDescent="0.25">
      <c r="A555" s="1" t="s">
        <v>640</v>
      </c>
      <c r="E555" s="24" t="s">
        <v>633</v>
      </c>
    </row>
    <row r="556" spans="1:27" x14ac:dyDescent="0.25">
      <c r="A556" s="1" t="s">
        <v>631</v>
      </c>
      <c r="B556" s="1">
        <v>90</v>
      </c>
      <c r="C556" s="23" t="s">
        <v>13345</v>
      </c>
      <c r="D556" t="s">
        <v>633</v>
      </c>
      <c r="E556" s="24" t="s">
        <v>13346</v>
      </c>
      <c r="F556" s="25" t="s">
        <v>1806</v>
      </c>
      <c r="G556" s="26">
        <v>1.032</v>
      </c>
      <c r="H556" s="25">
        <v>0</v>
      </c>
      <c r="I556" s="27">
        <f>ROUND(G556*H556,P4)</f>
        <v>0</v>
      </c>
      <c r="L556" s="27">
        <v>0</v>
      </c>
      <c r="M556" s="21">
        <f>ROUND(G556*L556,P4)</f>
        <v>0</v>
      </c>
      <c r="N556" s="22" t="s">
        <v>11651</v>
      </c>
      <c r="O556" s="28">
        <f>M556*AA556</f>
        <v>0</v>
      </c>
      <c r="P556" s="1">
        <v>3</v>
      </c>
      <c r="AA556" s="1">
        <f>IF(P556=1,$O$3,IF(P556=2,$O$4,$O$5))</f>
        <v>0.21</v>
      </c>
    </row>
    <row r="557" spans="1:27" x14ac:dyDescent="0.25">
      <c r="A557" s="1" t="s">
        <v>637</v>
      </c>
      <c r="E557" s="24" t="s">
        <v>13346</v>
      </c>
    </row>
    <row r="558" spans="1:27" ht="39.6" x14ac:dyDescent="0.25">
      <c r="A558" s="1" t="s">
        <v>638</v>
      </c>
      <c r="E558" s="29" t="s">
        <v>14009</v>
      </c>
    </row>
    <row r="559" spans="1:27" x14ac:dyDescent="0.25">
      <c r="A559" s="1" t="s">
        <v>640</v>
      </c>
      <c r="E559" s="24" t="s">
        <v>633</v>
      </c>
    </row>
    <row r="560" spans="1:27" x14ac:dyDescent="0.25">
      <c r="A560" s="1" t="s">
        <v>628</v>
      </c>
      <c r="C560" s="19" t="s">
        <v>1966</v>
      </c>
      <c r="E560" s="20" t="s">
        <v>12816</v>
      </c>
      <c r="L560" s="21">
        <f>SUMIFS(L561:L612,A561:A612,"P")</f>
        <v>0</v>
      </c>
      <c r="M560" s="21">
        <f>SUMIFS(M561:M612,A561:A612,"P")</f>
        <v>0</v>
      </c>
      <c r="N560" s="22"/>
    </row>
    <row r="561" spans="1:27" ht="39.6" x14ac:dyDescent="0.25">
      <c r="A561" s="1" t="s">
        <v>631</v>
      </c>
      <c r="B561" s="1">
        <v>91</v>
      </c>
      <c r="C561" s="23" t="s">
        <v>13360</v>
      </c>
      <c r="D561" t="s">
        <v>633</v>
      </c>
      <c r="E561" s="24" t="s">
        <v>13361</v>
      </c>
      <c r="F561" s="25" t="s">
        <v>647</v>
      </c>
      <c r="G561" s="26">
        <v>4</v>
      </c>
      <c r="H561" s="25">
        <v>0</v>
      </c>
      <c r="I561" s="27">
        <f>ROUND(G561*H561,P4)</f>
        <v>0</v>
      </c>
      <c r="L561" s="27">
        <v>0</v>
      </c>
      <c r="M561" s="21">
        <f>ROUND(G561*L561,P4)</f>
        <v>0</v>
      </c>
      <c r="N561" s="22" t="s">
        <v>11651</v>
      </c>
      <c r="O561" s="28">
        <f>M561*AA561</f>
        <v>0</v>
      </c>
      <c r="P561" s="1">
        <v>3</v>
      </c>
      <c r="AA561" s="1">
        <f>IF(P561=1,$O$3,IF(P561=2,$O$4,$O$5))</f>
        <v>0.21</v>
      </c>
    </row>
    <row r="562" spans="1:27" ht="39.6" x14ac:dyDescent="0.25">
      <c r="A562" s="1" t="s">
        <v>637</v>
      </c>
      <c r="E562" s="24" t="s">
        <v>13362</v>
      </c>
    </row>
    <row r="563" spans="1:27" ht="39.6" x14ac:dyDescent="0.25">
      <c r="A563" s="1" t="s">
        <v>638</v>
      </c>
      <c r="E563" s="29" t="s">
        <v>14298</v>
      </c>
    </row>
    <row r="564" spans="1:27" x14ac:dyDescent="0.25">
      <c r="A564" s="1" t="s">
        <v>640</v>
      </c>
      <c r="E564" s="24" t="s">
        <v>633</v>
      </c>
    </row>
    <row r="565" spans="1:27" x14ac:dyDescent="0.25">
      <c r="A565" s="1" t="s">
        <v>631</v>
      </c>
      <c r="B565" s="1">
        <v>92</v>
      </c>
      <c r="C565" s="23" t="s">
        <v>13354</v>
      </c>
      <c r="D565" t="s">
        <v>633</v>
      </c>
      <c r="E565" s="24" t="s">
        <v>13355</v>
      </c>
      <c r="F565" s="25" t="s">
        <v>647</v>
      </c>
      <c r="G565" s="26">
        <v>4</v>
      </c>
      <c r="H565" s="25">
        <v>0</v>
      </c>
      <c r="I565" s="27">
        <f>ROUND(G565*H565,P4)</f>
        <v>0</v>
      </c>
      <c r="L565" s="27">
        <v>0</v>
      </c>
      <c r="M565" s="21">
        <f>ROUND(G565*L565,P4)</f>
        <v>0</v>
      </c>
      <c r="N565" s="22" t="s">
        <v>11651</v>
      </c>
      <c r="O565" s="28">
        <f>M565*AA565</f>
        <v>0</v>
      </c>
      <c r="P565" s="1">
        <v>3</v>
      </c>
      <c r="AA565" s="1">
        <f>IF(P565=1,$O$3,IF(P565=2,$O$4,$O$5))</f>
        <v>0.21</v>
      </c>
    </row>
    <row r="566" spans="1:27" x14ac:dyDescent="0.25">
      <c r="A566" s="1" t="s">
        <v>637</v>
      </c>
      <c r="E566" s="24" t="s">
        <v>13355</v>
      </c>
    </row>
    <row r="567" spans="1:27" ht="26.4" x14ac:dyDescent="0.25">
      <c r="A567" s="1" t="s">
        <v>638</v>
      </c>
      <c r="E567" s="29" t="s">
        <v>14299</v>
      </c>
    </row>
    <row r="568" spans="1:27" x14ac:dyDescent="0.25">
      <c r="A568" s="1" t="s">
        <v>640</v>
      </c>
      <c r="E568" s="24" t="s">
        <v>633</v>
      </c>
    </row>
    <row r="569" spans="1:27" x14ac:dyDescent="0.25">
      <c r="A569" s="1" t="s">
        <v>631</v>
      </c>
      <c r="B569" s="1">
        <v>93</v>
      </c>
      <c r="C569" s="23" t="s">
        <v>13364</v>
      </c>
      <c r="D569" t="s">
        <v>633</v>
      </c>
      <c r="E569" s="24" t="s">
        <v>13365</v>
      </c>
      <c r="F569" s="25" t="s">
        <v>874</v>
      </c>
      <c r="G569" s="26">
        <v>0.3</v>
      </c>
      <c r="H569" s="25">
        <v>0</v>
      </c>
      <c r="I569" s="27">
        <f>ROUND(G569*H569,P4)</f>
        <v>0</v>
      </c>
      <c r="L569" s="27">
        <v>0</v>
      </c>
      <c r="M569" s="21">
        <f>ROUND(G569*L569,P4)</f>
        <v>0</v>
      </c>
      <c r="N569" s="22" t="s">
        <v>11651</v>
      </c>
      <c r="O569" s="28">
        <f>M569*AA569</f>
        <v>0</v>
      </c>
      <c r="P569" s="1">
        <v>3</v>
      </c>
      <c r="AA569" s="1">
        <f>IF(P569=1,$O$3,IF(P569=2,$O$4,$O$5))</f>
        <v>0.21</v>
      </c>
    </row>
    <row r="570" spans="1:27" x14ac:dyDescent="0.25">
      <c r="A570" s="1" t="s">
        <v>637</v>
      </c>
      <c r="E570" s="24" t="s">
        <v>13365</v>
      </c>
    </row>
    <row r="571" spans="1:27" ht="26.4" x14ac:dyDescent="0.25">
      <c r="A571" s="1" t="s">
        <v>638</v>
      </c>
      <c r="E571" s="29" t="s">
        <v>14300</v>
      </c>
    </row>
    <row r="572" spans="1:27" x14ac:dyDescent="0.25">
      <c r="A572" s="1" t="s">
        <v>640</v>
      </c>
      <c r="E572" s="24" t="s">
        <v>633</v>
      </c>
    </row>
    <row r="573" spans="1:27" ht="39.6" x14ac:dyDescent="0.25">
      <c r="A573" s="1" t="s">
        <v>631</v>
      </c>
      <c r="B573" s="1">
        <v>94</v>
      </c>
      <c r="C573" s="23" t="s">
        <v>13367</v>
      </c>
      <c r="D573" t="s">
        <v>633</v>
      </c>
      <c r="E573" s="24" t="s">
        <v>13368</v>
      </c>
      <c r="F573" s="25" t="s">
        <v>647</v>
      </c>
      <c r="G573" s="26">
        <v>37.700000000000003</v>
      </c>
      <c r="H573" s="25">
        <v>0</v>
      </c>
      <c r="I573" s="27">
        <f>ROUND(G573*H573,P4)</f>
        <v>0</v>
      </c>
      <c r="L573" s="27">
        <v>0</v>
      </c>
      <c r="M573" s="21">
        <f>ROUND(G573*L573,P4)</f>
        <v>0</v>
      </c>
      <c r="N573" s="22" t="s">
        <v>11651</v>
      </c>
      <c r="O573" s="28">
        <f>M573*AA573</f>
        <v>0</v>
      </c>
      <c r="P573" s="1">
        <v>3</v>
      </c>
      <c r="AA573" s="1">
        <f>IF(P573=1,$O$3,IF(P573=2,$O$4,$O$5))</f>
        <v>0.21</v>
      </c>
    </row>
    <row r="574" spans="1:27" ht="39.6" x14ac:dyDescent="0.25">
      <c r="A574" s="1" t="s">
        <v>637</v>
      </c>
      <c r="E574" s="24" t="s">
        <v>13369</v>
      </c>
    </row>
    <row r="575" spans="1:27" ht="39.6" x14ac:dyDescent="0.25">
      <c r="A575" s="1" t="s">
        <v>638</v>
      </c>
      <c r="E575" s="29" t="s">
        <v>14301</v>
      </c>
    </row>
    <row r="576" spans="1:27" x14ac:dyDescent="0.25">
      <c r="A576" s="1" t="s">
        <v>640</v>
      </c>
      <c r="E576" s="24" t="s">
        <v>633</v>
      </c>
    </row>
    <row r="577" spans="1:27" x14ac:dyDescent="0.25">
      <c r="A577" s="1" t="s">
        <v>631</v>
      </c>
      <c r="B577" s="1">
        <v>95</v>
      </c>
      <c r="C577" s="23" t="s">
        <v>14011</v>
      </c>
      <c r="D577" t="s">
        <v>633</v>
      </c>
      <c r="E577" s="24" t="s">
        <v>14012</v>
      </c>
      <c r="F577" s="25" t="s">
        <v>647</v>
      </c>
      <c r="G577" s="26">
        <v>37.700000000000003</v>
      </c>
      <c r="H577" s="25">
        <v>0</v>
      </c>
      <c r="I577" s="27">
        <f>ROUND(G577*H577,P4)</f>
        <v>0</v>
      </c>
      <c r="L577" s="27">
        <v>0</v>
      </c>
      <c r="M577" s="21">
        <f>ROUND(G577*L577,P4)</f>
        <v>0</v>
      </c>
      <c r="N577" s="22" t="s">
        <v>633</v>
      </c>
      <c r="O577" s="28">
        <f>M577*AA577</f>
        <v>0</v>
      </c>
      <c r="P577" s="1">
        <v>3</v>
      </c>
      <c r="AA577" s="1">
        <f>IF(P577=1,$O$3,IF(P577=2,$O$4,$O$5))</f>
        <v>0.21</v>
      </c>
    </row>
    <row r="578" spans="1:27" x14ac:dyDescent="0.25">
      <c r="A578" s="1" t="s">
        <v>637</v>
      </c>
      <c r="E578" s="24" t="s">
        <v>14012</v>
      </c>
    </row>
    <row r="579" spans="1:27" ht="26.4" x14ac:dyDescent="0.25">
      <c r="A579" s="1" t="s">
        <v>638</v>
      </c>
      <c r="E579" s="29" t="s">
        <v>14302</v>
      </c>
    </row>
    <row r="580" spans="1:27" x14ac:dyDescent="0.25">
      <c r="A580" s="1" t="s">
        <v>640</v>
      </c>
      <c r="E580" s="24" t="s">
        <v>13505</v>
      </c>
    </row>
    <row r="581" spans="1:27" ht="26.4" x14ac:dyDescent="0.25">
      <c r="A581" s="1" t="s">
        <v>631</v>
      </c>
      <c r="B581" s="1">
        <v>96</v>
      </c>
      <c r="C581" s="23" t="s">
        <v>13371</v>
      </c>
      <c r="D581" t="s">
        <v>633</v>
      </c>
      <c r="E581" s="24" t="s">
        <v>13372</v>
      </c>
      <c r="F581" s="25" t="s">
        <v>870</v>
      </c>
      <c r="G581" s="26">
        <v>164.96</v>
      </c>
      <c r="H581" s="25">
        <v>0</v>
      </c>
      <c r="I581" s="27">
        <f>ROUND(G581*H581,P4)</f>
        <v>0</v>
      </c>
      <c r="L581" s="27">
        <v>0</v>
      </c>
      <c r="M581" s="21">
        <f>ROUND(G581*L581,P4)</f>
        <v>0</v>
      </c>
      <c r="N581" s="22" t="s">
        <v>11651</v>
      </c>
      <c r="O581" s="28">
        <f>M581*AA581</f>
        <v>0</v>
      </c>
      <c r="P581" s="1">
        <v>3</v>
      </c>
      <c r="AA581" s="1">
        <f>IF(P581=1,$O$3,IF(P581=2,$O$4,$O$5))</f>
        <v>0.21</v>
      </c>
    </row>
    <row r="582" spans="1:27" ht="26.4" x14ac:dyDescent="0.25">
      <c r="A582" s="1" t="s">
        <v>637</v>
      </c>
      <c r="E582" s="24" t="s">
        <v>13372</v>
      </c>
    </row>
    <row r="583" spans="1:27" ht="145.19999999999999" x14ac:dyDescent="0.25">
      <c r="A583" s="1" t="s">
        <v>638</v>
      </c>
      <c r="E583" s="29" t="s">
        <v>14303</v>
      </c>
    </row>
    <row r="584" spans="1:27" x14ac:dyDescent="0.25">
      <c r="A584" s="1" t="s">
        <v>640</v>
      </c>
      <c r="E584" s="24" t="s">
        <v>633</v>
      </c>
    </row>
    <row r="585" spans="1:27" ht="26.4" x14ac:dyDescent="0.25">
      <c r="A585" s="1" t="s">
        <v>631</v>
      </c>
      <c r="B585" s="1">
        <v>97</v>
      </c>
      <c r="C585" s="23" t="s">
        <v>13374</v>
      </c>
      <c r="D585" t="s">
        <v>633</v>
      </c>
      <c r="E585" s="24" t="s">
        <v>13375</v>
      </c>
      <c r="F585" s="25" t="s">
        <v>870</v>
      </c>
      <c r="G585" s="26">
        <v>9897.6</v>
      </c>
      <c r="H585" s="25">
        <v>0</v>
      </c>
      <c r="I585" s="27">
        <f>ROUND(G585*H585,P4)</f>
        <v>0</v>
      </c>
      <c r="L585" s="27">
        <v>0</v>
      </c>
      <c r="M585" s="21">
        <f>ROUND(G585*L585,P4)</f>
        <v>0</v>
      </c>
      <c r="N585" s="22" t="s">
        <v>11651</v>
      </c>
      <c r="O585" s="28">
        <f>M585*AA585</f>
        <v>0</v>
      </c>
      <c r="P585" s="1">
        <v>3</v>
      </c>
      <c r="AA585" s="1">
        <f>IF(P585=1,$O$3,IF(P585=2,$O$4,$O$5))</f>
        <v>0.21</v>
      </c>
    </row>
    <row r="586" spans="1:27" ht="39.6" x14ac:dyDescent="0.25">
      <c r="A586" s="1" t="s">
        <v>637</v>
      </c>
      <c r="E586" s="24" t="s">
        <v>13376</v>
      </c>
    </row>
    <row r="587" spans="1:27" ht="39.6" x14ac:dyDescent="0.25">
      <c r="A587" s="1" t="s">
        <v>638</v>
      </c>
      <c r="E587" s="29" t="s">
        <v>14304</v>
      </c>
    </row>
    <row r="588" spans="1:27" x14ac:dyDescent="0.25">
      <c r="A588" s="1" t="s">
        <v>640</v>
      </c>
      <c r="E588" s="24" t="s">
        <v>633</v>
      </c>
    </row>
    <row r="589" spans="1:27" ht="26.4" x14ac:dyDescent="0.25">
      <c r="A589" s="1" t="s">
        <v>631</v>
      </c>
      <c r="B589" s="1">
        <v>98</v>
      </c>
      <c r="C589" s="23" t="s">
        <v>13378</v>
      </c>
      <c r="D589" t="s">
        <v>633</v>
      </c>
      <c r="E589" s="24" t="s">
        <v>13379</v>
      </c>
      <c r="F589" s="25" t="s">
        <v>870</v>
      </c>
      <c r="G589" s="26">
        <v>164.96</v>
      </c>
      <c r="H589" s="25">
        <v>0</v>
      </c>
      <c r="I589" s="27">
        <f>ROUND(G589*H589,P4)</f>
        <v>0</v>
      </c>
      <c r="L589" s="27">
        <v>0</v>
      </c>
      <c r="M589" s="21">
        <f>ROUND(G589*L589,P4)</f>
        <v>0</v>
      </c>
      <c r="N589" s="22" t="s">
        <v>11651</v>
      </c>
      <c r="O589" s="28">
        <f>M589*AA589</f>
        <v>0</v>
      </c>
      <c r="P589" s="1">
        <v>3</v>
      </c>
      <c r="AA589" s="1">
        <f>IF(P589=1,$O$3,IF(P589=2,$O$4,$O$5))</f>
        <v>0.21</v>
      </c>
    </row>
    <row r="590" spans="1:27" ht="26.4" x14ac:dyDescent="0.25">
      <c r="A590" s="1" t="s">
        <v>637</v>
      </c>
      <c r="E590" s="24" t="s">
        <v>13379</v>
      </c>
    </row>
    <row r="591" spans="1:27" ht="26.4" x14ac:dyDescent="0.25">
      <c r="A591" s="1" t="s">
        <v>638</v>
      </c>
      <c r="E591" s="29" t="s">
        <v>14305</v>
      </c>
    </row>
    <row r="592" spans="1:27" x14ac:dyDescent="0.25">
      <c r="A592" s="1" t="s">
        <v>640</v>
      </c>
      <c r="E592" s="24" t="s">
        <v>633</v>
      </c>
    </row>
    <row r="593" spans="1:27" ht="26.4" x14ac:dyDescent="0.25">
      <c r="A593" s="1" t="s">
        <v>631</v>
      </c>
      <c r="B593" s="1">
        <v>99</v>
      </c>
      <c r="C593" s="23" t="s">
        <v>12281</v>
      </c>
      <c r="D593" t="s">
        <v>633</v>
      </c>
      <c r="E593" s="24" t="s">
        <v>13381</v>
      </c>
      <c r="F593" s="25" t="s">
        <v>870</v>
      </c>
      <c r="G593" s="26">
        <v>83.33</v>
      </c>
      <c r="H593" s="25">
        <v>0</v>
      </c>
      <c r="I593" s="27">
        <f>ROUND(G593*H593,P4)</f>
        <v>0</v>
      </c>
      <c r="L593" s="27">
        <v>0</v>
      </c>
      <c r="M593" s="21">
        <f>ROUND(G593*L593,P4)</f>
        <v>0</v>
      </c>
      <c r="N593" s="22" t="s">
        <v>11651</v>
      </c>
      <c r="O593" s="28">
        <f>M593*AA593</f>
        <v>0</v>
      </c>
      <c r="P593" s="1">
        <v>3</v>
      </c>
      <c r="AA593" s="1">
        <f>IF(P593=1,$O$3,IF(P593=2,$O$4,$O$5))</f>
        <v>0.21</v>
      </c>
    </row>
    <row r="594" spans="1:27" ht="26.4" x14ac:dyDescent="0.25">
      <c r="A594" s="1" t="s">
        <v>637</v>
      </c>
      <c r="E594" s="24" t="s">
        <v>13381</v>
      </c>
    </row>
    <row r="595" spans="1:27" ht="39.6" x14ac:dyDescent="0.25">
      <c r="A595" s="1" t="s">
        <v>638</v>
      </c>
      <c r="E595" s="29" t="s">
        <v>14306</v>
      </c>
    </row>
    <row r="596" spans="1:27" x14ac:dyDescent="0.25">
      <c r="A596" s="1" t="s">
        <v>640</v>
      </c>
      <c r="E596" s="24" t="s">
        <v>633</v>
      </c>
    </row>
    <row r="597" spans="1:27" ht="39.6" x14ac:dyDescent="0.25">
      <c r="A597" s="1" t="s">
        <v>631</v>
      </c>
      <c r="B597" s="1">
        <v>100</v>
      </c>
      <c r="C597" s="23" t="s">
        <v>13383</v>
      </c>
      <c r="D597" t="s">
        <v>633</v>
      </c>
      <c r="E597" s="24" t="s">
        <v>13384</v>
      </c>
      <c r="F597" s="25" t="s">
        <v>870</v>
      </c>
      <c r="G597" s="26">
        <v>105.61</v>
      </c>
      <c r="H597" s="25">
        <v>0</v>
      </c>
      <c r="I597" s="27">
        <f>ROUND(G597*H597,P4)</f>
        <v>0</v>
      </c>
      <c r="L597" s="27">
        <v>0</v>
      </c>
      <c r="M597" s="21">
        <f>ROUND(G597*L597,P4)</f>
        <v>0</v>
      </c>
      <c r="N597" s="22" t="s">
        <v>11651</v>
      </c>
      <c r="O597" s="28">
        <f>M597*AA597</f>
        <v>0</v>
      </c>
      <c r="P597" s="1">
        <v>3</v>
      </c>
      <c r="AA597" s="1">
        <f>IF(P597=1,$O$3,IF(P597=2,$O$4,$O$5))</f>
        <v>0.21</v>
      </c>
    </row>
    <row r="598" spans="1:27" ht="39.6" x14ac:dyDescent="0.25">
      <c r="A598" s="1" t="s">
        <v>637</v>
      </c>
      <c r="E598" s="24" t="s">
        <v>13385</v>
      </c>
    </row>
    <row r="599" spans="1:27" ht="39.6" x14ac:dyDescent="0.25">
      <c r="A599" s="1" t="s">
        <v>638</v>
      </c>
      <c r="E599" s="29" t="s">
        <v>14307</v>
      </c>
    </row>
    <row r="600" spans="1:27" x14ac:dyDescent="0.25">
      <c r="A600" s="1" t="s">
        <v>640</v>
      </c>
      <c r="E600" s="24" t="s">
        <v>633</v>
      </c>
    </row>
    <row r="601" spans="1:27" x14ac:dyDescent="0.25">
      <c r="A601" s="1" t="s">
        <v>631</v>
      </c>
      <c r="B601" s="1">
        <v>101</v>
      </c>
      <c r="C601" s="23" t="s">
        <v>13387</v>
      </c>
      <c r="D601" t="s">
        <v>633</v>
      </c>
      <c r="E601" s="24" t="s">
        <v>13388</v>
      </c>
      <c r="F601" s="25" t="s">
        <v>657</v>
      </c>
      <c r="G601" s="26">
        <v>3</v>
      </c>
      <c r="H601" s="25">
        <v>0</v>
      </c>
      <c r="I601" s="27">
        <f>ROUND(G601*H601,P4)</f>
        <v>0</v>
      </c>
      <c r="L601" s="27">
        <v>0</v>
      </c>
      <c r="M601" s="21">
        <f>ROUND(G601*L601,P4)</f>
        <v>0</v>
      </c>
      <c r="N601" s="22" t="s">
        <v>11651</v>
      </c>
      <c r="O601" s="28">
        <f>M601*AA601</f>
        <v>0</v>
      </c>
      <c r="P601" s="1">
        <v>3</v>
      </c>
      <c r="AA601" s="1">
        <f>IF(P601=1,$O$3,IF(P601=2,$O$4,$O$5))</f>
        <v>0.21</v>
      </c>
    </row>
    <row r="602" spans="1:27" x14ac:dyDescent="0.25">
      <c r="A602" s="1" t="s">
        <v>637</v>
      </c>
      <c r="E602" s="24" t="s">
        <v>13388</v>
      </c>
    </row>
    <row r="603" spans="1:27" ht="39.6" x14ac:dyDescent="0.25">
      <c r="A603" s="1" t="s">
        <v>638</v>
      </c>
      <c r="E603" s="29" t="s">
        <v>14019</v>
      </c>
    </row>
    <row r="604" spans="1:27" x14ac:dyDescent="0.25">
      <c r="A604" s="1" t="s">
        <v>640</v>
      </c>
      <c r="E604" s="24" t="s">
        <v>633</v>
      </c>
    </row>
    <row r="605" spans="1:27" x14ac:dyDescent="0.25">
      <c r="A605" s="1" t="s">
        <v>631</v>
      </c>
      <c r="B605" s="1">
        <v>102</v>
      </c>
      <c r="C605" s="23" t="s">
        <v>13351</v>
      </c>
      <c r="D605" t="s">
        <v>633</v>
      </c>
      <c r="E605" s="24" t="s">
        <v>13352</v>
      </c>
      <c r="F605" s="25" t="s">
        <v>657</v>
      </c>
      <c r="G605" s="26">
        <v>3</v>
      </c>
      <c r="H605" s="25">
        <v>0</v>
      </c>
      <c r="I605" s="27">
        <f>ROUND(G605*H605,P4)</f>
        <v>0</v>
      </c>
      <c r="L605" s="27">
        <v>0</v>
      </c>
      <c r="M605" s="21">
        <f>ROUND(G605*L605,P4)</f>
        <v>0</v>
      </c>
      <c r="N605" s="22" t="s">
        <v>11651</v>
      </c>
      <c r="O605" s="28">
        <f>M605*AA605</f>
        <v>0</v>
      </c>
      <c r="P605" s="1">
        <v>3</v>
      </c>
      <c r="AA605" s="1">
        <f>IF(P605=1,$O$3,IF(P605=2,$O$4,$O$5))</f>
        <v>0.21</v>
      </c>
    </row>
    <row r="606" spans="1:27" x14ac:dyDescent="0.25">
      <c r="A606" s="1" t="s">
        <v>637</v>
      </c>
      <c r="E606" s="24" t="s">
        <v>13352</v>
      </c>
    </row>
    <row r="607" spans="1:27" ht="39.6" x14ac:dyDescent="0.25">
      <c r="A607" s="1" t="s">
        <v>638</v>
      </c>
      <c r="E607" s="29" t="s">
        <v>14019</v>
      </c>
    </row>
    <row r="608" spans="1:27" x14ac:dyDescent="0.25">
      <c r="A608" s="1" t="s">
        <v>640</v>
      </c>
      <c r="E608" s="24" t="s">
        <v>633</v>
      </c>
    </row>
    <row r="609" spans="1:27" ht="26.4" x14ac:dyDescent="0.25">
      <c r="A609" s="1" t="s">
        <v>631</v>
      </c>
      <c r="B609" s="1">
        <v>103</v>
      </c>
      <c r="C609" s="23" t="s">
        <v>13390</v>
      </c>
      <c r="D609" t="s">
        <v>633</v>
      </c>
      <c r="E609" s="24" t="s">
        <v>13391</v>
      </c>
      <c r="F609" s="25" t="s">
        <v>657</v>
      </c>
      <c r="G609" s="26">
        <v>207</v>
      </c>
      <c r="H609" s="25">
        <v>0</v>
      </c>
      <c r="I609" s="27">
        <f>ROUND(G609*H609,P4)</f>
        <v>0</v>
      </c>
      <c r="L609" s="27">
        <v>0</v>
      </c>
      <c r="M609" s="21">
        <f>ROUND(G609*L609,P4)</f>
        <v>0</v>
      </c>
      <c r="N609" s="22" t="s">
        <v>11651</v>
      </c>
      <c r="O609" s="28">
        <f>M609*AA609</f>
        <v>0</v>
      </c>
      <c r="P609" s="1">
        <v>3</v>
      </c>
      <c r="AA609" s="1">
        <f>IF(P609=1,$O$3,IF(P609=2,$O$4,$O$5))</f>
        <v>0.21</v>
      </c>
    </row>
    <row r="610" spans="1:27" ht="26.4" x14ac:dyDescent="0.25">
      <c r="A610" s="1" t="s">
        <v>637</v>
      </c>
      <c r="E610" s="24" t="s">
        <v>13391</v>
      </c>
    </row>
    <row r="611" spans="1:27" ht="132" x14ac:dyDescent="0.25">
      <c r="A611" s="1" t="s">
        <v>638</v>
      </c>
      <c r="E611" s="29" t="s">
        <v>14308</v>
      </c>
    </row>
    <row r="612" spans="1:27" x14ac:dyDescent="0.25">
      <c r="A612" s="1" t="s">
        <v>640</v>
      </c>
      <c r="E612" s="24" t="s">
        <v>633</v>
      </c>
    </row>
    <row r="613" spans="1:27" ht="26.4" x14ac:dyDescent="0.25">
      <c r="A613" s="1" t="s">
        <v>3549</v>
      </c>
      <c r="C613" s="19" t="s">
        <v>14309</v>
      </c>
      <c r="E613" s="20" t="s">
        <v>14310</v>
      </c>
      <c r="L613" s="21">
        <f>L614+L659+L676+L721+L726+L751+L872+L913+L930+L963+L976+L993+L1030+L1063+L1104+L1117+L1142+L1191+L1216+L1241+L1258</f>
        <v>0</v>
      </c>
      <c r="M613" s="21">
        <f>M614+M659+M676+M721+M726+M751+M872+M913+M930+M963+M976+M993+M1030+M1063+M1104+M1117+M1142+M1191+M1216+M1241+M1258</f>
        <v>0</v>
      </c>
      <c r="N613" s="22"/>
    </row>
    <row r="614" spans="1:27" x14ac:dyDescent="0.25">
      <c r="A614" s="1" t="s">
        <v>628</v>
      </c>
      <c r="C614" s="19" t="s">
        <v>5592</v>
      </c>
      <c r="E614" s="20" t="s">
        <v>11605</v>
      </c>
      <c r="L614" s="21">
        <f>SUMIFS(L615:L658,A615:A658,"P")</f>
        <v>0</v>
      </c>
      <c r="M614" s="21">
        <f>SUMIFS(M615:M658,A615:A658,"P")</f>
        <v>0</v>
      </c>
      <c r="N614" s="22"/>
    </row>
    <row r="615" spans="1:27" ht="26.4" x14ac:dyDescent="0.25">
      <c r="A615" s="1" t="s">
        <v>631</v>
      </c>
      <c r="B615" s="1">
        <v>104</v>
      </c>
      <c r="C615" s="23" t="s">
        <v>11954</v>
      </c>
      <c r="D615" t="s">
        <v>633</v>
      </c>
      <c r="E615" s="24" t="s">
        <v>13404</v>
      </c>
      <c r="F615" s="25" t="s">
        <v>870</v>
      </c>
      <c r="G615" s="26">
        <v>115.238</v>
      </c>
      <c r="H615" s="25">
        <v>0</v>
      </c>
      <c r="I615" s="27">
        <f>ROUND(G615*H615,P4)</f>
        <v>0</v>
      </c>
      <c r="L615" s="27">
        <v>0</v>
      </c>
      <c r="M615" s="21">
        <f>ROUND(G615*L615,P4)</f>
        <v>0</v>
      </c>
      <c r="N615" s="22" t="s">
        <v>11651</v>
      </c>
      <c r="O615" s="28">
        <f>M615*AA615</f>
        <v>0</v>
      </c>
      <c r="P615" s="1">
        <v>3</v>
      </c>
      <c r="AA615" s="1">
        <f>IF(P615=1,$O$3,IF(P615=2,$O$4,$O$5))</f>
        <v>0.21</v>
      </c>
    </row>
    <row r="616" spans="1:27" ht="26.4" x14ac:dyDescent="0.25">
      <c r="A616" s="1" t="s">
        <v>637</v>
      </c>
      <c r="E616" s="24" t="s">
        <v>13404</v>
      </c>
    </row>
    <row r="617" spans="1:27" ht="26.4" x14ac:dyDescent="0.25">
      <c r="A617" s="1" t="s">
        <v>638</v>
      </c>
      <c r="E617" s="29" t="s">
        <v>14311</v>
      </c>
    </row>
    <row r="618" spans="1:27" x14ac:dyDescent="0.25">
      <c r="A618" s="1" t="s">
        <v>640</v>
      </c>
      <c r="E618" s="24" t="s">
        <v>633</v>
      </c>
    </row>
    <row r="619" spans="1:27" ht="26.4" x14ac:dyDescent="0.25">
      <c r="A619" s="1" t="s">
        <v>631</v>
      </c>
      <c r="B619" s="1">
        <v>105</v>
      </c>
      <c r="C619" s="23" t="s">
        <v>11956</v>
      </c>
      <c r="D619" t="s">
        <v>633</v>
      </c>
      <c r="E619" s="24" t="s">
        <v>13406</v>
      </c>
      <c r="F619" s="25" t="s">
        <v>870</v>
      </c>
      <c r="G619" s="26">
        <v>75.078999999999994</v>
      </c>
      <c r="H619" s="25">
        <v>0</v>
      </c>
      <c r="I619" s="27">
        <f>ROUND(G619*H619,P4)</f>
        <v>0</v>
      </c>
      <c r="L619" s="27">
        <v>0</v>
      </c>
      <c r="M619" s="21">
        <f>ROUND(G619*L619,P4)</f>
        <v>0</v>
      </c>
      <c r="N619" s="22" t="s">
        <v>11651</v>
      </c>
      <c r="O619" s="28">
        <f>M619*AA619</f>
        <v>0</v>
      </c>
      <c r="P619" s="1">
        <v>3</v>
      </c>
      <c r="AA619" s="1">
        <f>IF(P619=1,$O$3,IF(P619=2,$O$4,$O$5))</f>
        <v>0.21</v>
      </c>
    </row>
    <row r="620" spans="1:27" ht="26.4" x14ac:dyDescent="0.25">
      <c r="A620" s="1" t="s">
        <v>637</v>
      </c>
      <c r="E620" s="24" t="s">
        <v>13406</v>
      </c>
    </row>
    <row r="621" spans="1:27" ht="26.4" x14ac:dyDescent="0.25">
      <c r="A621" s="1" t="s">
        <v>638</v>
      </c>
      <c r="E621" s="29" t="s">
        <v>14312</v>
      </c>
    </row>
    <row r="622" spans="1:27" x14ac:dyDescent="0.25">
      <c r="A622" s="1" t="s">
        <v>640</v>
      </c>
      <c r="E622" s="24" t="s">
        <v>633</v>
      </c>
    </row>
    <row r="623" spans="1:27" x14ac:dyDescent="0.25">
      <c r="A623" s="1" t="s">
        <v>631</v>
      </c>
      <c r="B623" s="1">
        <v>106</v>
      </c>
      <c r="C623" s="23" t="s">
        <v>13395</v>
      </c>
      <c r="D623" t="s">
        <v>633</v>
      </c>
      <c r="E623" s="24" t="s">
        <v>13396</v>
      </c>
      <c r="F623" s="25" t="s">
        <v>13397</v>
      </c>
      <c r="G623" s="26">
        <v>66.611000000000004</v>
      </c>
      <c r="H623" s="25">
        <v>0</v>
      </c>
      <c r="I623" s="27">
        <f>ROUND(G623*H623,P4)</f>
        <v>0</v>
      </c>
      <c r="L623" s="27">
        <v>0</v>
      </c>
      <c r="M623" s="21">
        <f>ROUND(G623*L623,P4)</f>
        <v>0</v>
      </c>
      <c r="N623" s="22" t="s">
        <v>11651</v>
      </c>
      <c r="O623" s="28">
        <f>M623*AA623</f>
        <v>0</v>
      </c>
      <c r="P623" s="1">
        <v>3</v>
      </c>
      <c r="AA623" s="1">
        <f>IF(P623=1,$O$3,IF(P623=2,$O$4,$O$5))</f>
        <v>0.21</v>
      </c>
    </row>
    <row r="624" spans="1:27" x14ac:dyDescent="0.25">
      <c r="A624" s="1" t="s">
        <v>637</v>
      </c>
      <c r="E624" s="24" t="s">
        <v>13396</v>
      </c>
    </row>
    <row r="625" spans="1:27" ht="52.8" x14ac:dyDescent="0.25">
      <c r="A625" s="1" t="s">
        <v>638</v>
      </c>
      <c r="E625" s="29" t="s">
        <v>14313</v>
      </c>
    </row>
    <row r="626" spans="1:27" x14ac:dyDescent="0.25">
      <c r="A626" s="1" t="s">
        <v>640</v>
      </c>
      <c r="E626" s="24" t="s">
        <v>633</v>
      </c>
    </row>
    <row r="627" spans="1:27" x14ac:dyDescent="0.25">
      <c r="A627" s="1" t="s">
        <v>631</v>
      </c>
      <c r="B627" s="1">
        <v>107</v>
      </c>
      <c r="C627" s="23" t="s">
        <v>11959</v>
      </c>
      <c r="D627" t="s">
        <v>633</v>
      </c>
      <c r="E627" s="24" t="s">
        <v>13408</v>
      </c>
      <c r="F627" s="25" t="s">
        <v>870</v>
      </c>
      <c r="G627" s="26">
        <v>230.476</v>
      </c>
      <c r="H627" s="25">
        <v>0</v>
      </c>
      <c r="I627" s="27">
        <f>ROUND(G627*H627,P4)</f>
        <v>0</v>
      </c>
      <c r="L627" s="27">
        <v>0</v>
      </c>
      <c r="M627" s="21">
        <f>ROUND(G627*L627,P4)</f>
        <v>0</v>
      </c>
      <c r="N627" s="22" t="s">
        <v>11651</v>
      </c>
      <c r="O627" s="28">
        <f>M627*AA627</f>
        <v>0</v>
      </c>
      <c r="P627" s="1">
        <v>3</v>
      </c>
      <c r="AA627" s="1">
        <f>IF(P627=1,$O$3,IF(P627=2,$O$4,$O$5))</f>
        <v>0.21</v>
      </c>
    </row>
    <row r="628" spans="1:27" x14ac:dyDescent="0.25">
      <c r="A628" s="1" t="s">
        <v>637</v>
      </c>
      <c r="E628" s="24" t="s">
        <v>13408</v>
      </c>
    </row>
    <row r="629" spans="1:27" ht="132" x14ac:dyDescent="0.25">
      <c r="A629" s="1" t="s">
        <v>638</v>
      </c>
      <c r="E629" s="29" t="s">
        <v>14314</v>
      </c>
    </row>
    <row r="630" spans="1:27" x14ac:dyDescent="0.25">
      <c r="A630" s="1" t="s">
        <v>640</v>
      </c>
      <c r="E630" s="24" t="s">
        <v>633</v>
      </c>
    </row>
    <row r="631" spans="1:27" x14ac:dyDescent="0.25">
      <c r="A631" s="1" t="s">
        <v>631</v>
      </c>
      <c r="B631" s="1">
        <v>108</v>
      </c>
      <c r="C631" s="23" t="s">
        <v>11962</v>
      </c>
      <c r="D631" t="s">
        <v>633</v>
      </c>
      <c r="E631" s="24" t="s">
        <v>13410</v>
      </c>
      <c r="F631" s="25" t="s">
        <v>870</v>
      </c>
      <c r="G631" s="26">
        <v>150.15799999999999</v>
      </c>
      <c r="H631" s="25">
        <v>0</v>
      </c>
      <c r="I631" s="27">
        <f>ROUND(G631*H631,P4)</f>
        <v>0</v>
      </c>
      <c r="L631" s="27">
        <v>0</v>
      </c>
      <c r="M631" s="21">
        <f>ROUND(G631*L631,P4)</f>
        <v>0</v>
      </c>
      <c r="N631" s="22" t="s">
        <v>11651</v>
      </c>
      <c r="O631" s="28">
        <f>M631*AA631</f>
        <v>0</v>
      </c>
      <c r="P631" s="1">
        <v>3</v>
      </c>
      <c r="AA631" s="1">
        <f>IF(P631=1,$O$3,IF(P631=2,$O$4,$O$5))</f>
        <v>0.21</v>
      </c>
    </row>
    <row r="632" spans="1:27" x14ac:dyDescent="0.25">
      <c r="A632" s="1" t="s">
        <v>637</v>
      </c>
      <c r="E632" s="24" t="s">
        <v>13410</v>
      </c>
    </row>
    <row r="633" spans="1:27" ht="184.8" x14ac:dyDescent="0.25">
      <c r="A633" s="1" t="s">
        <v>638</v>
      </c>
      <c r="E633" s="29" t="s">
        <v>14315</v>
      </c>
    </row>
    <row r="634" spans="1:27" x14ac:dyDescent="0.25">
      <c r="A634" s="1" t="s">
        <v>640</v>
      </c>
      <c r="E634" s="24" t="s">
        <v>633</v>
      </c>
    </row>
    <row r="635" spans="1:27" ht="26.4" x14ac:dyDescent="0.25">
      <c r="A635" s="1" t="s">
        <v>631</v>
      </c>
      <c r="B635" s="1">
        <v>109</v>
      </c>
      <c r="C635" s="23" t="s">
        <v>11949</v>
      </c>
      <c r="D635" t="s">
        <v>633</v>
      </c>
      <c r="E635" s="24" t="s">
        <v>13399</v>
      </c>
      <c r="F635" s="25" t="s">
        <v>870</v>
      </c>
      <c r="G635" s="26">
        <v>190.31700000000001</v>
      </c>
      <c r="H635" s="25">
        <v>0</v>
      </c>
      <c r="I635" s="27">
        <f>ROUND(G635*H635,P4)</f>
        <v>0</v>
      </c>
      <c r="L635" s="27">
        <v>0</v>
      </c>
      <c r="M635" s="21">
        <f>ROUND(G635*L635,P4)</f>
        <v>0</v>
      </c>
      <c r="N635" s="22" t="s">
        <v>11651</v>
      </c>
      <c r="O635" s="28">
        <f>M635*AA635</f>
        <v>0</v>
      </c>
      <c r="P635" s="1">
        <v>3</v>
      </c>
      <c r="AA635" s="1">
        <f>IF(P635=1,$O$3,IF(P635=2,$O$4,$O$5))</f>
        <v>0.21</v>
      </c>
    </row>
    <row r="636" spans="1:27" ht="26.4" x14ac:dyDescent="0.25">
      <c r="A636" s="1" t="s">
        <v>637</v>
      </c>
      <c r="E636" s="24" t="s">
        <v>13399</v>
      </c>
    </row>
    <row r="637" spans="1:27" ht="26.4" x14ac:dyDescent="0.25">
      <c r="A637" s="1" t="s">
        <v>638</v>
      </c>
      <c r="E637" s="29" t="s">
        <v>14316</v>
      </c>
    </row>
    <row r="638" spans="1:27" x14ac:dyDescent="0.25">
      <c r="A638" s="1" t="s">
        <v>640</v>
      </c>
      <c r="E638" s="24" t="s">
        <v>633</v>
      </c>
    </row>
    <row r="639" spans="1:27" ht="26.4" x14ac:dyDescent="0.25">
      <c r="A639" s="1" t="s">
        <v>631</v>
      </c>
      <c r="B639" s="1">
        <v>110</v>
      </c>
      <c r="C639" s="23" t="s">
        <v>13401</v>
      </c>
      <c r="D639" t="s">
        <v>633</v>
      </c>
      <c r="E639" s="24" t="s">
        <v>13402</v>
      </c>
      <c r="F639" s="25" t="s">
        <v>870</v>
      </c>
      <c r="G639" s="26">
        <v>190.31700000000001</v>
      </c>
      <c r="H639" s="25">
        <v>0</v>
      </c>
      <c r="I639" s="27">
        <f>ROUND(G639*H639,P4)</f>
        <v>0</v>
      </c>
      <c r="L639" s="27">
        <v>0</v>
      </c>
      <c r="M639" s="21">
        <f>ROUND(G639*L639,P4)</f>
        <v>0</v>
      </c>
      <c r="N639" s="22" t="s">
        <v>11651</v>
      </c>
      <c r="O639" s="28">
        <f>M639*AA639</f>
        <v>0</v>
      </c>
      <c r="P639" s="1">
        <v>3</v>
      </c>
      <c r="AA639" s="1">
        <f>IF(P639=1,$O$3,IF(P639=2,$O$4,$O$5))</f>
        <v>0.21</v>
      </c>
    </row>
    <row r="640" spans="1:27" ht="26.4" x14ac:dyDescent="0.25">
      <c r="A640" s="1" t="s">
        <v>637</v>
      </c>
      <c r="E640" s="24" t="s">
        <v>13402</v>
      </c>
    </row>
    <row r="641" spans="1:27" ht="26.4" x14ac:dyDescent="0.25">
      <c r="A641" s="1" t="s">
        <v>638</v>
      </c>
      <c r="E641" s="29" t="s">
        <v>14316</v>
      </c>
    </row>
    <row r="642" spans="1:27" x14ac:dyDescent="0.25">
      <c r="A642" s="1" t="s">
        <v>640</v>
      </c>
      <c r="E642" s="24" t="s">
        <v>633</v>
      </c>
    </row>
    <row r="643" spans="1:27" ht="39.6" x14ac:dyDescent="0.25">
      <c r="A643" s="1" t="s">
        <v>631</v>
      </c>
      <c r="B643" s="1">
        <v>111</v>
      </c>
      <c r="C643" s="23" t="s">
        <v>13412</v>
      </c>
      <c r="D643" t="s">
        <v>633</v>
      </c>
      <c r="E643" s="24" t="s">
        <v>13413</v>
      </c>
      <c r="F643" s="25" t="s">
        <v>870</v>
      </c>
      <c r="G643" s="26">
        <v>5.6</v>
      </c>
      <c r="H643" s="25">
        <v>0</v>
      </c>
      <c r="I643" s="27">
        <f>ROUND(G643*H643,P4)</f>
        <v>0</v>
      </c>
      <c r="L643" s="27">
        <v>0</v>
      </c>
      <c r="M643" s="21">
        <f>ROUND(G643*L643,P4)</f>
        <v>0</v>
      </c>
      <c r="N643" s="22" t="s">
        <v>11651</v>
      </c>
      <c r="O643" s="28">
        <f>M643*AA643</f>
        <v>0</v>
      </c>
      <c r="P643" s="1">
        <v>3</v>
      </c>
      <c r="AA643" s="1">
        <f>IF(P643=1,$O$3,IF(P643=2,$O$4,$O$5))</f>
        <v>0.21</v>
      </c>
    </row>
    <row r="644" spans="1:27" ht="39.6" x14ac:dyDescent="0.25">
      <c r="A644" s="1" t="s">
        <v>637</v>
      </c>
      <c r="E644" s="24" t="s">
        <v>13414</v>
      </c>
    </row>
    <row r="645" spans="1:27" ht="39.6" x14ac:dyDescent="0.25">
      <c r="A645" s="1" t="s">
        <v>638</v>
      </c>
      <c r="E645" s="29" t="s">
        <v>14029</v>
      </c>
    </row>
    <row r="646" spans="1:27" x14ac:dyDescent="0.25">
      <c r="A646" s="1" t="s">
        <v>640</v>
      </c>
      <c r="E646" s="24" t="s">
        <v>633</v>
      </c>
    </row>
    <row r="647" spans="1:27" x14ac:dyDescent="0.25">
      <c r="A647" s="1" t="s">
        <v>631</v>
      </c>
      <c r="B647" s="1">
        <v>112</v>
      </c>
      <c r="C647" s="23" t="s">
        <v>11971</v>
      </c>
      <c r="D647" t="s">
        <v>633</v>
      </c>
      <c r="E647" s="24" t="s">
        <v>13416</v>
      </c>
      <c r="F647" s="25" t="s">
        <v>870</v>
      </c>
      <c r="G647" s="26">
        <v>121.76</v>
      </c>
      <c r="H647" s="25">
        <v>0</v>
      </c>
      <c r="I647" s="27">
        <f>ROUND(G647*H647,P4)</f>
        <v>0</v>
      </c>
      <c r="L647" s="27">
        <v>0</v>
      </c>
      <c r="M647" s="21">
        <f>ROUND(G647*L647,P4)</f>
        <v>0</v>
      </c>
      <c r="N647" s="22" t="s">
        <v>11651</v>
      </c>
      <c r="O647" s="28">
        <f>M647*AA647</f>
        <v>0</v>
      </c>
      <c r="P647" s="1">
        <v>3</v>
      </c>
      <c r="AA647" s="1">
        <f>IF(P647=1,$O$3,IF(P647=2,$O$4,$O$5))</f>
        <v>0.21</v>
      </c>
    </row>
    <row r="648" spans="1:27" x14ac:dyDescent="0.25">
      <c r="A648" s="1" t="s">
        <v>637</v>
      </c>
      <c r="E648" s="24" t="s">
        <v>13416</v>
      </c>
    </row>
    <row r="649" spans="1:27" ht="66" x14ac:dyDescent="0.25">
      <c r="A649" s="1" t="s">
        <v>638</v>
      </c>
      <c r="E649" s="29" t="s">
        <v>14317</v>
      </c>
    </row>
    <row r="650" spans="1:27" x14ac:dyDescent="0.25">
      <c r="A650" s="1" t="s">
        <v>640</v>
      </c>
      <c r="E650" s="24" t="s">
        <v>633</v>
      </c>
    </row>
    <row r="651" spans="1:27" x14ac:dyDescent="0.25">
      <c r="A651" s="1" t="s">
        <v>631</v>
      </c>
      <c r="B651" s="1">
        <v>113</v>
      </c>
      <c r="C651" s="23" t="s">
        <v>13418</v>
      </c>
      <c r="D651" t="s">
        <v>633</v>
      </c>
      <c r="E651" s="24" t="s">
        <v>13419</v>
      </c>
      <c r="F651" s="25" t="s">
        <v>870</v>
      </c>
      <c r="G651" s="26">
        <v>56.381</v>
      </c>
      <c r="H651" s="25">
        <v>0</v>
      </c>
      <c r="I651" s="27">
        <f>ROUND(G651*H651,P4)</f>
        <v>0</v>
      </c>
      <c r="L651" s="27">
        <v>0</v>
      </c>
      <c r="M651" s="21">
        <f>ROUND(G651*L651,P4)</f>
        <v>0</v>
      </c>
      <c r="N651" s="22" t="s">
        <v>11651</v>
      </c>
      <c r="O651" s="28">
        <f>M651*AA651</f>
        <v>0</v>
      </c>
      <c r="P651" s="1">
        <v>3</v>
      </c>
      <c r="AA651" s="1">
        <f>IF(P651=1,$O$3,IF(P651=2,$O$4,$O$5))</f>
        <v>0.21</v>
      </c>
    </row>
    <row r="652" spans="1:27" x14ac:dyDescent="0.25">
      <c r="A652" s="1" t="s">
        <v>637</v>
      </c>
      <c r="E652" s="24" t="s">
        <v>13419</v>
      </c>
    </row>
    <row r="653" spans="1:27" ht="26.4" x14ac:dyDescent="0.25">
      <c r="A653" s="1" t="s">
        <v>638</v>
      </c>
      <c r="E653" s="29" t="s">
        <v>14318</v>
      </c>
    </row>
    <row r="654" spans="1:27" x14ac:dyDescent="0.25">
      <c r="A654" s="1" t="s">
        <v>640</v>
      </c>
      <c r="E654" s="24" t="s">
        <v>633</v>
      </c>
    </row>
    <row r="655" spans="1:27" x14ac:dyDescent="0.25">
      <c r="A655" s="1" t="s">
        <v>631</v>
      </c>
      <c r="B655" s="1">
        <v>114</v>
      </c>
      <c r="C655" s="23" t="s">
        <v>11729</v>
      </c>
      <c r="D655" t="s">
        <v>633</v>
      </c>
      <c r="E655" s="24" t="s">
        <v>11730</v>
      </c>
      <c r="F655" s="25" t="s">
        <v>870</v>
      </c>
      <c r="G655" s="26">
        <v>178.14099999999999</v>
      </c>
      <c r="H655" s="25">
        <v>0</v>
      </c>
      <c r="I655" s="27">
        <f>ROUND(G655*H655,P4)</f>
        <v>0</v>
      </c>
      <c r="L655" s="27">
        <v>0</v>
      </c>
      <c r="M655" s="21">
        <f>ROUND(G655*L655,P4)</f>
        <v>0</v>
      </c>
      <c r="N655" s="22" t="s">
        <v>11651</v>
      </c>
      <c r="O655" s="28">
        <f>M655*AA655</f>
        <v>0</v>
      </c>
      <c r="P655" s="1">
        <v>3</v>
      </c>
      <c r="AA655" s="1">
        <f>IF(P655=1,$O$3,IF(P655=2,$O$4,$O$5))</f>
        <v>0.21</v>
      </c>
    </row>
    <row r="656" spans="1:27" x14ac:dyDescent="0.25">
      <c r="A656" s="1" t="s">
        <v>637</v>
      </c>
      <c r="E656" s="24" t="s">
        <v>11730</v>
      </c>
    </row>
    <row r="657" spans="1:27" ht="92.4" x14ac:dyDescent="0.25">
      <c r="A657" s="1" t="s">
        <v>638</v>
      </c>
      <c r="E657" s="29" t="s">
        <v>14319</v>
      </c>
    </row>
    <row r="658" spans="1:27" x14ac:dyDescent="0.25">
      <c r="A658" s="1" t="s">
        <v>640</v>
      </c>
      <c r="E658" s="24" t="s">
        <v>633</v>
      </c>
    </row>
    <row r="659" spans="1:27" x14ac:dyDescent="0.25">
      <c r="A659" s="1" t="s">
        <v>628</v>
      </c>
      <c r="C659" s="19" t="s">
        <v>11982</v>
      </c>
      <c r="E659" s="20" t="s">
        <v>11983</v>
      </c>
      <c r="L659" s="21">
        <f>SUMIFS(L660:L675,A660:A675,"P")</f>
        <v>0</v>
      </c>
      <c r="M659" s="21">
        <f>SUMIFS(M660:M675,A660:A675,"P")</f>
        <v>0</v>
      </c>
      <c r="N659" s="22"/>
    </row>
    <row r="660" spans="1:27" ht="26.4" x14ac:dyDescent="0.25">
      <c r="A660" s="1" t="s">
        <v>631</v>
      </c>
      <c r="B660" s="1">
        <v>115</v>
      </c>
      <c r="C660" s="23" t="s">
        <v>11991</v>
      </c>
      <c r="D660" t="s">
        <v>633</v>
      </c>
      <c r="E660" s="24" t="s">
        <v>13421</v>
      </c>
      <c r="F660" s="25" t="s">
        <v>870</v>
      </c>
      <c r="G660" s="26">
        <v>101.32</v>
      </c>
      <c r="H660" s="25">
        <v>0</v>
      </c>
      <c r="I660" s="27">
        <f>ROUND(G660*H660,P4)</f>
        <v>0</v>
      </c>
      <c r="L660" s="27">
        <v>0</v>
      </c>
      <c r="M660" s="21">
        <f>ROUND(G660*L660,P4)</f>
        <v>0</v>
      </c>
      <c r="N660" s="22" t="s">
        <v>11651</v>
      </c>
      <c r="O660" s="28">
        <f>M660*AA660</f>
        <v>0</v>
      </c>
      <c r="P660" s="1">
        <v>3</v>
      </c>
      <c r="AA660" s="1">
        <f>IF(P660=1,$O$3,IF(P660=2,$O$4,$O$5))</f>
        <v>0.21</v>
      </c>
    </row>
    <row r="661" spans="1:27" ht="26.4" x14ac:dyDescent="0.25">
      <c r="A661" s="1" t="s">
        <v>637</v>
      </c>
      <c r="E661" s="24" t="s">
        <v>13421</v>
      </c>
    </row>
    <row r="662" spans="1:27" ht="26.4" x14ac:dyDescent="0.25">
      <c r="A662" s="1" t="s">
        <v>638</v>
      </c>
      <c r="E662" s="29" t="s">
        <v>14320</v>
      </c>
    </row>
    <row r="663" spans="1:27" x14ac:dyDescent="0.25">
      <c r="A663" s="1" t="s">
        <v>640</v>
      </c>
      <c r="E663" s="24" t="s">
        <v>633</v>
      </c>
    </row>
    <row r="664" spans="1:27" x14ac:dyDescent="0.25">
      <c r="A664" s="1" t="s">
        <v>631</v>
      </c>
      <c r="B664" s="1">
        <v>116</v>
      </c>
      <c r="C664" s="23" t="s">
        <v>14034</v>
      </c>
      <c r="D664" t="s">
        <v>633</v>
      </c>
      <c r="E664" s="24" t="s">
        <v>13396</v>
      </c>
      <c r="F664" s="25" t="s">
        <v>13397</v>
      </c>
      <c r="G664" s="26">
        <v>35.462000000000003</v>
      </c>
      <c r="H664" s="25">
        <v>0</v>
      </c>
      <c r="I664" s="27">
        <f>ROUND(G664*H664,P4)</f>
        <v>0</v>
      </c>
      <c r="L664" s="27">
        <v>0</v>
      </c>
      <c r="M664" s="21">
        <f>ROUND(G664*L664,P4)</f>
        <v>0</v>
      </c>
      <c r="N664" s="22" t="s">
        <v>11651</v>
      </c>
      <c r="O664" s="28">
        <f>M664*AA664</f>
        <v>0</v>
      </c>
      <c r="P664" s="1">
        <v>3</v>
      </c>
      <c r="AA664" s="1">
        <f>IF(P664=1,$O$3,IF(P664=2,$O$4,$O$5))</f>
        <v>0.21</v>
      </c>
    </row>
    <row r="665" spans="1:27" x14ac:dyDescent="0.25">
      <c r="A665" s="1" t="s">
        <v>637</v>
      </c>
      <c r="E665" s="24" t="s">
        <v>13396</v>
      </c>
    </row>
    <row r="666" spans="1:27" ht="39.6" x14ac:dyDescent="0.25">
      <c r="A666" s="1" t="s">
        <v>638</v>
      </c>
      <c r="E666" s="29" t="s">
        <v>14321</v>
      </c>
    </row>
    <row r="667" spans="1:27" x14ac:dyDescent="0.25">
      <c r="A667" s="1" t="s">
        <v>640</v>
      </c>
      <c r="E667" s="24" t="s">
        <v>633</v>
      </c>
    </row>
    <row r="668" spans="1:27" ht="26.4" x14ac:dyDescent="0.25">
      <c r="A668" s="1" t="s">
        <v>631</v>
      </c>
      <c r="B668" s="1">
        <v>117</v>
      </c>
      <c r="C668" s="23" t="s">
        <v>11993</v>
      </c>
      <c r="D668" t="s">
        <v>633</v>
      </c>
      <c r="E668" s="24" t="s">
        <v>13423</v>
      </c>
      <c r="F668" s="25" t="s">
        <v>870</v>
      </c>
      <c r="G668" s="26">
        <v>101.32</v>
      </c>
      <c r="H668" s="25">
        <v>0</v>
      </c>
      <c r="I668" s="27">
        <f>ROUND(G668*H668,P4)</f>
        <v>0</v>
      </c>
      <c r="L668" s="27">
        <v>0</v>
      </c>
      <c r="M668" s="21">
        <f>ROUND(G668*L668,P4)</f>
        <v>0</v>
      </c>
      <c r="N668" s="22" t="s">
        <v>11651</v>
      </c>
      <c r="O668" s="28">
        <f>M668*AA668</f>
        <v>0</v>
      </c>
      <c r="P668" s="1">
        <v>3</v>
      </c>
      <c r="AA668" s="1">
        <f>IF(P668=1,$O$3,IF(P668=2,$O$4,$O$5))</f>
        <v>0.21</v>
      </c>
    </row>
    <row r="669" spans="1:27" ht="26.4" x14ac:dyDescent="0.25">
      <c r="A669" s="1" t="s">
        <v>637</v>
      </c>
      <c r="E669" s="24" t="s">
        <v>13423</v>
      </c>
    </row>
    <row r="670" spans="1:27" ht="52.8" x14ac:dyDescent="0.25">
      <c r="A670" s="1" t="s">
        <v>638</v>
      </c>
      <c r="E670" s="29" t="s">
        <v>14322</v>
      </c>
    </row>
    <row r="671" spans="1:27" x14ac:dyDescent="0.25">
      <c r="A671" s="1" t="s">
        <v>640</v>
      </c>
      <c r="E671" s="24" t="s">
        <v>633</v>
      </c>
    </row>
    <row r="672" spans="1:27" ht="26.4" x14ac:dyDescent="0.25">
      <c r="A672" s="1" t="s">
        <v>631</v>
      </c>
      <c r="B672" s="1">
        <v>118</v>
      </c>
      <c r="C672" s="23" t="s">
        <v>14037</v>
      </c>
      <c r="D672" t="s">
        <v>633</v>
      </c>
      <c r="E672" s="24" t="s">
        <v>13399</v>
      </c>
      <c r="F672" s="25" t="s">
        <v>870</v>
      </c>
      <c r="G672" s="26">
        <v>101.32</v>
      </c>
      <c r="H672" s="25">
        <v>0</v>
      </c>
      <c r="I672" s="27">
        <f>ROUND(G672*H672,P4)</f>
        <v>0</v>
      </c>
      <c r="L672" s="27">
        <v>0</v>
      </c>
      <c r="M672" s="21">
        <f>ROUND(G672*L672,P4)</f>
        <v>0</v>
      </c>
      <c r="N672" s="22" t="s">
        <v>11651</v>
      </c>
      <c r="O672" s="28">
        <f>M672*AA672</f>
        <v>0</v>
      </c>
      <c r="P672" s="1">
        <v>3</v>
      </c>
      <c r="AA672" s="1">
        <f>IF(P672=1,$O$3,IF(P672=2,$O$4,$O$5))</f>
        <v>0.21</v>
      </c>
    </row>
    <row r="673" spans="1:27" ht="26.4" x14ac:dyDescent="0.25">
      <c r="A673" s="1" t="s">
        <v>637</v>
      </c>
      <c r="E673" s="24" t="s">
        <v>13399</v>
      </c>
    </row>
    <row r="674" spans="1:27" ht="26.4" x14ac:dyDescent="0.25">
      <c r="A674" s="1" t="s">
        <v>638</v>
      </c>
      <c r="E674" s="29" t="s">
        <v>14320</v>
      </c>
    </row>
    <row r="675" spans="1:27" x14ac:dyDescent="0.25">
      <c r="A675" s="1" t="s">
        <v>640</v>
      </c>
      <c r="E675" s="24" t="s">
        <v>633</v>
      </c>
    </row>
    <row r="676" spans="1:27" x14ac:dyDescent="0.25">
      <c r="A676" s="1" t="s">
        <v>628</v>
      </c>
      <c r="C676" s="19" t="s">
        <v>12000</v>
      </c>
      <c r="E676" s="20" t="s">
        <v>12001</v>
      </c>
      <c r="L676" s="21">
        <f>SUMIFS(L677:L720,A677:A720,"P")</f>
        <v>0</v>
      </c>
      <c r="M676" s="21">
        <f>SUMIFS(M677:M720,A677:A720,"P")</f>
        <v>0</v>
      </c>
      <c r="N676" s="22"/>
    </row>
    <row r="677" spans="1:27" ht="26.4" x14ac:dyDescent="0.25">
      <c r="A677" s="1" t="s">
        <v>631</v>
      </c>
      <c r="B677" s="1">
        <v>119</v>
      </c>
      <c r="C677" s="23" t="s">
        <v>13441</v>
      </c>
      <c r="D677" t="s">
        <v>633</v>
      </c>
      <c r="E677" s="24" t="s">
        <v>13442</v>
      </c>
      <c r="F677" s="25" t="s">
        <v>870</v>
      </c>
      <c r="G677" s="26">
        <v>72.650000000000006</v>
      </c>
      <c r="H677" s="25">
        <v>0</v>
      </c>
      <c r="I677" s="27">
        <f>ROUND(G677*H677,P4)</f>
        <v>0</v>
      </c>
      <c r="L677" s="27">
        <v>0</v>
      </c>
      <c r="M677" s="21">
        <f>ROUND(G677*L677,P4)</f>
        <v>0</v>
      </c>
      <c r="N677" s="22" t="s">
        <v>11651</v>
      </c>
      <c r="O677" s="28">
        <f>M677*AA677</f>
        <v>0</v>
      </c>
      <c r="P677" s="1">
        <v>3</v>
      </c>
      <c r="AA677" s="1">
        <f>IF(P677=1,$O$3,IF(P677=2,$O$4,$O$5))</f>
        <v>0.21</v>
      </c>
    </row>
    <row r="678" spans="1:27" ht="26.4" x14ac:dyDescent="0.25">
      <c r="A678" s="1" t="s">
        <v>637</v>
      </c>
      <c r="E678" s="24" t="s">
        <v>13442</v>
      </c>
    </row>
    <row r="679" spans="1:27" ht="171.6" x14ac:dyDescent="0.25">
      <c r="A679" s="1" t="s">
        <v>638</v>
      </c>
      <c r="E679" s="29" t="s">
        <v>14323</v>
      </c>
    </row>
    <row r="680" spans="1:27" x14ac:dyDescent="0.25">
      <c r="A680" s="1" t="s">
        <v>640</v>
      </c>
      <c r="E680" s="24" t="s">
        <v>633</v>
      </c>
    </row>
    <row r="681" spans="1:27" x14ac:dyDescent="0.25">
      <c r="A681" s="1" t="s">
        <v>631</v>
      </c>
      <c r="B681" s="1">
        <v>120</v>
      </c>
      <c r="C681" s="23" t="s">
        <v>13429</v>
      </c>
      <c r="D681" t="s">
        <v>633</v>
      </c>
      <c r="E681" s="24" t="s">
        <v>13430</v>
      </c>
      <c r="F681" s="25" t="s">
        <v>870</v>
      </c>
      <c r="G681" s="26">
        <v>12.5</v>
      </c>
      <c r="H681" s="25">
        <v>0</v>
      </c>
      <c r="I681" s="27">
        <f>ROUND(G681*H681,P4)</f>
        <v>0</v>
      </c>
      <c r="L681" s="27">
        <v>0</v>
      </c>
      <c r="M681" s="21">
        <f>ROUND(G681*L681,P4)</f>
        <v>0</v>
      </c>
      <c r="N681" s="22" t="s">
        <v>11651</v>
      </c>
      <c r="O681" s="28">
        <f>M681*AA681</f>
        <v>0</v>
      </c>
      <c r="P681" s="1">
        <v>3</v>
      </c>
      <c r="AA681" s="1">
        <f>IF(P681=1,$O$3,IF(P681=2,$O$4,$O$5))</f>
        <v>0.21</v>
      </c>
    </row>
    <row r="682" spans="1:27" x14ac:dyDescent="0.25">
      <c r="A682" s="1" t="s">
        <v>637</v>
      </c>
      <c r="E682" s="24" t="s">
        <v>13430</v>
      </c>
    </row>
    <row r="683" spans="1:27" ht="26.4" x14ac:dyDescent="0.25">
      <c r="A683" s="1" t="s">
        <v>638</v>
      </c>
      <c r="E683" s="29" t="s">
        <v>14039</v>
      </c>
    </row>
    <row r="684" spans="1:27" x14ac:dyDescent="0.25">
      <c r="A684" s="1" t="s">
        <v>640</v>
      </c>
      <c r="E684" s="24" t="s">
        <v>633</v>
      </c>
    </row>
    <row r="685" spans="1:27" x14ac:dyDescent="0.25">
      <c r="A685" s="1" t="s">
        <v>631</v>
      </c>
      <c r="B685" s="1">
        <v>121</v>
      </c>
      <c r="C685" s="23" t="s">
        <v>13438</v>
      </c>
      <c r="D685" t="s">
        <v>633</v>
      </c>
      <c r="E685" s="24" t="s">
        <v>13439</v>
      </c>
      <c r="F685" s="25" t="s">
        <v>870</v>
      </c>
      <c r="G685" s="26">
        <v>132.80000000000001</v>
      </c>
      <c r="H685" s="25">
        <v>0</v>
      </c>
      <c r="I685" s="27">
        <f>ROUND(G685*H685,P4)</f>
        <v>0</v>
      </c>
      <c r="L685" s="27">
        <v>0</v>
      </c>
      <c r="M685" s="21">
        <f>ROUND(G685*L685,P4)</f>
        <v>0</v>
      </c>
      <c r="N685" s="22" t="s">
        <v>11651</v>
      </c>
      <c r="O685" s="28">
        <f>M685*AA685</f>
        <v>0</v>
      </c>
      <c r="P685" s="1">
        <v>3</v>
      </c>
      <c r="AA685" s="1">
        <f>IF(P685=1,$O$3,IF(P685=2,$O$4,$O$5))</f>
        <v>0.21</v>
      </c>
    </row>
    <row r="686" spans="1:27" x14ac:dyDescent="0.25">
      <c r="A686" s="1" t="s">
        <v>637</v>
      </c>
      <c r="E686" s="24" t="s">
        <v>13439</v>
      </c>
    </row>
    <row r="687" spans="1:27" ht="26.4" x14ac:dyDescent="0.25">
      <c r="A687" s="1" t="s">
        <v>638</v>
      </c>
      <c r="E687" s="29" t="s">
        <v>14324</v>
      </c>
    </row>
    <row r="688" spans="1:27" x14ac:dyDescent="0.25">
      <c r="A688" s="1" t="s">
        <v>640</v>
      </c>
      <c r="E688" s="24" t="s">
        <v>633</v>
      </c>
    </row>
    <row r="689" spans="1:27" ht="26.4" x14ac:dyDescent="0.25">
      <c r="A689" s="1" t="s">
        <v>631</v>
      </c>
      <c r="B689" s="1">
        <v>122</v>
      </c>
      <c r="C689" s="23" t="s">
        <v>13444</v>
      </c>
      <c r="D689" t="s">
        <v>633</v>
      </c>
      <c r="E689" s="24" t="s">
        <v>13445</v>
      </c>
      <c r="F689" s="25" t="s">
        <v>870</v>
      </c>
      <c r="G689" s="26">
        <v>56.381</v>
      </c>
      <c r="H689" s="25">
        <v>0</v>
      </c>
      <c r="I689" s="27">
        <f>ROUND(G689*H689,P4)</f>
        <v>0</v>
      </c>
      <c r="L689" s="27">
        <v>0</v>
      </c>
      <c r="M689" s="21">
        <f>ROUND(G689*L689,P4)</f>
        <v>0</v>
      </c>
      <c r="N689" s="22" t="s">
        <v>11651</v>
      </c>
      <c r="O689" s="28">
        <f>M689*AA689</f>
        <v>0</v>
      </c>
      <c r="P689" s="1">
        <v>3</v>
      </c>
      <c r="AA689" s="1">
        <f>IF(P689=1,$O$3,IF(P689=2,$O$4,$O$5))</f>
        <v>0.21</v>
      </c>
    </row>
    <row r="690" spans="1:27" ht="26.4" x14ac:dyDescent="0.25">
      <c r="A690" s="1" t="s">
        <v>637</v>
      </c>
      <c r="E690" s="24" t="s">
        <v>13445</v>
      </c>
    </row>
    <row r="691" spans="1:27" ht="105.6" x14ac:dyDescent="0.25">
      <c r="A691" s="1" t="s">
        <v>638</v>
      </c>
      <c r="E691" s="29" t="s">
        <v>14325</v>
      </c>
    </row>
    <row r="692" spans="1:27" x14ac:dyDescent="0.25">
      <c r="A692" s="1" t="s">
        <v>640</v>
      </c>
      <c r="E692" s="24" t="s">
        <v>633</v>
      </c>
    </row>
    <row r="693" spans="1:27" x14ac:dyDescent="0.25">
      <c r="A693" s="1" t="s">
        <v>631</v>
      </c>
      <c r="B693" s="1">
        <v>123</v>
      </c>
      <c r="C693" s="23" t="s">
        <v>13432</v>
      </c>
      <c r="D693" t="s">
        <v>633</v>
      </c>
      <c r="E693" s="24" t="s">
        <v>13433</v>
      </c>
      <c r="F693" s="25" t="s">
        <v>870</v>
      </c>
      <c r="G693" s="26">
        <v>56.381</v>
      </c>
      <c r="H693" s="25">
        <v>0</v>
      </c>
      <c r="I693" s="27">
        <f>ROUND(G693*H693,P4)</f>
        <v>0</v>
      </c>
      <c r="L693" s="27">
        <v>0</v>
      </c>
      <c r="M693" s="21">
        <f>ROUND(G693*L693,P4)</f>
        <v>0</v>
      </c>
      <c r="N693" s="22" t="s">
        <v>11651</v>
      </c>
      <c r="O693" s="28">
        <f>M693*AA693</f>
        <v>0</v>
      </c>
      <c r="P693" s="1">
        <v>3</v>
      </c>
      <c r="AA693" s="1">
        <f>IF(P693=1,$O$3,IF(P693=2,$O$4,$O$5))</f>
        <v>0.21</v>
      </c>
    </row>
    <row r="694" spans="1:27" x14ac:dyDescent="0.25">
      <c r="A694" s="1" t="s">
        <v>637</v>
      </c>
      <c r="E694" s="24" t="s">
        <v>13433</v>
      </c>
    </row>
    <row r="695" spans="1:27" ht="26.4" x14ac:dyDescent="0.25">
      <c r="A695" s="1" t="s">
        <v>638</v>
      </c>
      <c r="E695" s="29" t="s">
        <v>14318</v>
      </c>
    </row>
    <row r="696" spans="1:27" x14ac:dyDescent="0.25">
      <c r="A696" s="1" t="s">
        <v>640</v>
      </c>
      <c r="E696" s="24" t="s">
        <v>633</v>
      </c>
    </row>
    <row r="697" spans="1:27" ht="26.4" x14ac:dyDescent="0.25">
      <c r="A697" s="1" t="s">
        <v>631</v>
      </c>
      <c r="B697" s="1">
        <v>124</v>
      </c>
      <c r="C697" s="23" t="s">
        <v>13447</v>
      </c>
      <c r="D697" t="s">
        <v>633</v>
      </c>
      <c r="E697" s="24" t="s">
        <v>13448</v>
      </c>
      <c r="F697" s="25" t="s">
        <v>870</v>
      </c>
      <c r="G697" s="26">
        <v>6.5220000000000002</v>
      </c>
      <c r="H697" s="25">
        <v>0</v>
      </c>
      <c r="I697" s="27">
        <f>ROUND(G697*H697,P4)</f>
        <v>0</v>
      </c>
      <c r="L697" s="27">
        <v>0</v>
      </c>
      <c r="M697" s="21">
        <f>ROUND(G697*L697,P4)</f>
        <v>0</v>
      </c>
      <c r="N697" s="22" t="s">
        <v>11651</v>
      </c>
      <c r="O697" s="28">
        <f>M697*AA697</f>
        <v>0</v>
      </c>
      <c r="P697" s="1">
        <v>3</v>
      </c>
      <c r="AA697" s="1">
        <f>IF(P697=1,$O$3,IF(P697=2,$O$4,$O$5))</f>
        <v>0.21</v>
      </c>
    </row>
    <row r="698" spans="1:27" ht="26.4" x14ac:dyDescent="0.25">
      <c r="A698" s="1" t="s">
        <v>637</v>
      </c>
      <c r="E698" s="24" t="s">
        <v>13448</v>
      </c>
    </row>
    <row r="699" spans="1:27" ht="39.6" x14ac:dyDescent="0.25">
      <c r="A699" s="1" t="s">
        <v>638</v>
      </c>
      <c r="E699" s="29" t="s">
        <v>14042</v>
      </c>
    </row>
    <row r="700" spans="1:27" x14ac:dyDescent="0.25">
      <c r="A700" s="1" t="s">
        <v>640</v>
      </c>
      <c r="E700" s="24" t="s">
        <v>633</v>
      </c>
    </row>
    <row r="701" spans="1:27" x14ac:dyDescent="0.25">
      <c r="A701" s="1" t="s">
        <v>631</v>
      </c>
      <c r="B701" s="1">
        <v>125</v>
      </c>
      <c r="C701" s="23" t="s">
        <v>13432</v>
      </c>
      <c r="D701" t="s">
        <v>866</v>
      </c>
      <c r="E701" s="24" t="s">
        <v>13433</v>
      </c>
      <c r="F701" s="25" t="s">
        <v>870</v>
      </c>
      <c r="G701" s="26">
        <v>6.5220000000000002</v>
      </c>
      <c r="H701" s="25">
        <v>0</v>
      </c>
      <c r="I701" s="27">
        <f>ROUND(G701*H701,P4)</f>
        <v>0</v>
      </c>
      <c r="L701" s="27">
        <v>0</v>
      </c>
      <c r="M701" s="21">
        <f>ROUND(G701*L701,P4)</f>
        <v>0</v>
      </c>
      <c r="N701" s="22" t="s">
        <v>11651</v>
      </c>
      <c r="O701" s="28">
        <f>M701*AA701</f>
        <v>0</v>
      </c>
      <c r="P701" s="1">
        <v>3</v>
      </c>
      <c r="AA701" s="1">
        <f>IF(P701=1,$O$3,IF(P701=2,$O$4,$O$5))</f>
        <v>0.21</v>
      </c>
    </row>
    <row r="702" spans="1:27" x14ac:dyDescent="0.25">
      <c r="A702" s="1" t="s">
        <v>637</v>
      </c>
      <c r="E702" s="24" t="s">
        <v>13433</v>
      </c>
    </row>
    <row r="703" spans="1:27" ht="26.4" x14ac:dyDescent="0.25">
      <c r="A703" s="1" t="s">
        <v>638</v>
      </c>
      <c r="E703" s="29" t="s">
        <v>14043</v>
      </c>
    </row>
    <row r="704" spans="1:27" x14ac:dyDescent="0.25">
      <c r="A704" s="1" t="s">
        <v>640</v>
      </c>
      <c r="E704" s="24" t="s">
        <v>633</v>
      </c>
    </row>
    <row r="705" spans="1:27" ht="26.4" x14ac:dyDescent="0.25">
      <c r="A705" s="1" t="s">
        <v>631</v>
      </c>
      <c r="B705" s="1">
        <v>126</v>
      </c>
      <c r="C705" s="23" t="s">
        <v>13450</v>
      </c>
      <c r="D705" t="s">
        <v>633</v>
      </c>
      <c r="E705" s="24" t="s">
        <v>13451</v>
      </c>
      <c r="F705" s="25" t="s">
        <v>870</v>
      </c>
      <c r="G705" s="26">
        <v>92.65</v>
      </c>
      <c r="H705" s="25">
        <v>0</v>
      </c>
      <c r="I705" s="27">
        <f>ROUND(G705*H705,P4)</f>
        <v>0</v>
      </c>
      <c r="L705" s="27">
        <v>0</v>
      </c>
      <c r="M705" s="21">
        <f>ROUND(G705*L705,P4)</f>
        <v>0</v>
      </c>
      <c r="N705" s="22" t="s">
        <v>11651</v>
      </c>
      <c r="O705" s="28">
        <f>M705*AA705</f>
        <v>0</v>
      </c>
      <c r="P705" s="1">
        <v>3</v>
      </c>
      <c r="AA705" s="1">
        <f>IF(P705=1,$O$3,IF(P705=2,$O$4,$O$5))</f>
        <v>0.21</v>
      </c>
    </row>
    <row r="706" spans="1:27" ht="26.4" x14ac:dyDescent="0.25">
      <c r="A706" s="1" t="s">
        <v>637</v>
      </c>
      <c r="E706" s="24" t="s">
        <v>13451</v>
      </c>
    </row>
    <row r="707" spans="1:27" ht="52.8" x14ac:dyDescent="0.25">
      <c r="A707" s="1" t="s">
        <v>638</v>
      </c>
      <c r="E707" s="29" t="s">
        <v>14326</v>
      </c>
    </row>
    <row r="708" spans="1:27" x14ac:dyDescent="0.25">
      <c r="A708" s="1" t="s">
        <v>640</v>
      </c>
      <c r="E708" s="24" t="s">
        <v>633</v>
      </c>
    </row>
    <row r="709" spans="1:27" x14ac:dyDescent="0.25">
      <c r="A709" s="1" t="s">
        <v>631</v>
      </c>
      <c r="B709" s="1">
        <v>127</v>
      </c>
      <c r="C709" s="23" t="s">
        <v>13435</v>
      </c>
      <c r="D709" t="s">
        <v>633</v>
      </c>
      <c r="E709" s="24" t="s">
        <v>13436</v>
      </c>
      <c r="F709" s="25" t="s">
        <v>870</v>
      </c>
      <c r="G709" s="26">
        <v>185.3</v>
      </c>
      <c r="H709" s="25">
        <v>0</v>
      </c>
      <c r="I709" s="27">
        <f>ROUND(G709*H709,P4)</f>
        <v>0</v>
      </c>
      <c r="L709" s="27">
        <v>0</v>
      </c>
      <c r="M709" s="21">
        <f>ROUND(G709*L709,P4)</f>
        <v>0</v>
      </c>
      <c r="N709" s="22" t="s">
        <v>11651</v>
      </c>
      <c r="O709" s="28">
        <f>M709*AA709</f>
        <v>0</v>
      </c>
      <c r="P709" s="1">
        <v>3</v>
      </c>
      <c r="AA709" s="1">
        <f>IF(P709=1,$O$3,IF(P709=2,$O$4,$O$5))</f>
        <v>0.21</v>
      </c>
    </row>
    <row r="710" spans="1:27" x14ac:dyDescent="0.25">
      <c r="A710" s="1" t="s">
        <v>637</v>
      </c>
      <c r="E710" s="24" t="s">
        <v>13436</v>
      </c>
    </row>
    <row r="711" spans="1:27" ht="52.8" x14ac:dyDescent="0.25">
      <c r="A711" s="1" t="s">
        <v>638</v>
      </c>
      <c r="E711" s="29" t="s">
        <v>14327</v>
      </c>
    </row>
    <row r="712" spans="1:27" x14ac:dyDescent="0.25">
      <c r="A712" s="1" t="s">
        <v>640</v>
      </c>
      <c r="E712" s="24" t="s">
        <v>633</v>
      </c>
    </row>
    <row r="713" spans="1:27" ht="26.4" x14ac:dyDescent="0.25">
      <c r="A713" s="1" t="s">
        <v>631</v>
      </c>
      <c r="B713" s="1">
        <v>128</v>
      </c>
      <c r="C713" s="23" t="s">
        <v>13453</v>
      </c>
      <c r="D713" t="s">
        <v>633</v>
      </c>
      <c r="E713" s="24" t="s">
        <v>13454</v>
      </c>
      <c r="F713" s="25" t="s">
        <v>870</v>
      </c>
      <c r="G713" s="26">
        <v>92.65</v>
      </c>
      <c r="H713" s="25">
        <v>0</v>
      </c>
      <c r="I713" s="27">
        <f>ROUND(G713*H713,P4)</f>
        <v>0</v>
      </c>
      <c r="L713" s="27">
        <v>0</v>
      </c>
      <c r="M713" s="21">
        <f>ROUND(G713*L713,P4)</f>
        <v>0</v>
      </c>
      <c r="N713" s="22" t="s">
        <v>11651</v>
      </c>
      <c r="O713" s="28">
        <f>M713*AA713</f>
        <v>0</v>
      </c>
      <c r="P713" s="1">
        <v>3</v>
      </c>
      <c r="AA713" s="1">
        <f>IF(P713=1,$O$3,IF(P713=2,$O$4,$O$5))</f>
        <v>0.21</v>
      </c>
    </row>
    <row r="714" spans="1:27" ht="39.6" x14ac:dyDescent="0.25">
      <c r="A714" s="1" t="s">
        <v>637</v>
      </c>
      <c r="E714" s="24" t="s">
        <v>13455</v>
      </c>
    </row>
    <row r="715" spans="1:27" ht="52.8" x14ac:dyDescent="0.25">
      <c r="A715" s="1" t="s">
        <v>638</v>
      </c>
      <c r="E715" s="29" t="s">
        <v>14328</v>
      </c>
    </row>
    <row r="716" spans="1:27" x14ac:dyDescent="0.25">
      <c r="A716" s="1" t="s">
        <v>640</v>
      </c>
      <c r="E716" s="24" t="s">
        <v>633</v>
      </c>
    </row>
    <row r="717" spans="1:27" ht="26.4" x14ac:dyDescent="0.25">
      <c r="A717" s="1" t="s">
        <v>631</v>
      </c>
      <c r="B717" s="1">
        <v>129</v>
      </c>
      <c r="C717" s="23" t="s">
        <v>13426</v>
      </c>
      <c r="D717" t="s">
        <v>633</v>
      </c>
      <c r="E717" s="24" t="s">
        <v>13427</v>
      </c>
      <c r="F717" s="25" t="s">
        <v>870</v>
      </c>
      <c r="G717" s="26">
        <v>92.65</v>
      </c>
      <c r="H717" s="25">
        <v>0</v>
      </c>
      <c r="I717" s="27">
        <f>ROUND(G717*H717,P4)</f>
        <v>0</v>
      </c>
      <c r="L717" s="27">
        <v>0</v>
      </c>
      <c r="M717" s="21">
        <f>ROUND(G717*L717,P4)</f>
        <v>0</v>
      </c>
      <c r="N717" s="22" t="s">
        <v>11651</v>
      </c>
      <c r="O717" s="28">
        <f>M717*AA717</f>
        <v>0</v>
      </c>
      <c r="P717" s="1">
        <v>3</v>
      </c>
      <c r="AA717" s="1">
        <f>IF(P717=1,$O$3,IF(P717=2,$O$4,$O$5))</f>
        <v>0.21</v>
      </c>
    </row>
    <row r="718" spans="1:27" ht="26.4" x14ac:dyDescent="0.25">
      <c r="A718" s="1" t="s">
        <v>637</v>
      </c>
      <c r="E718" s="24" t="s">
        <v>13427</v>
      </c>
    </row>
    <row r="719" spans="1:27" ht="26.4" x14ac:dyDescent="0.25">
      <c r="A719" s="1" t="s">
        <v>638</v>
      </c>
      <c r="E719" s="29" t="s">
        <v>14329</v>
      </c>
    </row>
    <row r="720" spans="1:27" x14ac:dyDescent="0.25">
      <c r="A720" s="1" t="s">
        <v>640</v>
      </c>
      <c r="E720" s="24" t="s">
        <v>633</v>
      </c>
    </row>
    <row r="721" spans="1:27" x14ac:dyDescent="0.25">
      <c r="A721" s="1" t="s">
        <v>628</v>
      </c>
      <c r="C721" s="19" t="s">
        <v>13457</v>
      </c>
      <c r="E721" s="20" t="s">
        <v>13458</v>
      </c>
      <c r="L721" s="21">
        <f>SUMIFS(L722:L725,A722:A725,"P")</f>
        <v>0</v>
      </c>
      <c r="M721" s="21">
        <f>SUMIFS(M722:M725,A722:A725,"P")</f>
        <v>0</v>
      </c>
      <c r="N721" s="22"/>
    </row>
    <row r="722" spans="1:27" ht="26.4" x14ac:dyDescent="0.25">
      <c r="A722" s="1" t="s">
        <v>631</v>
      </c>
      <c r="B722" s="1">
        <v>130</v>
      </c>
      <c r="C722" s="23" t="s">
        <v>13459</v>
      </c>
      <c r="D722" t="s">
        <v>633</v>
      </c>
      <c r="E722" s="24" t="s">
        <v>13460</v>
      </c>
      <c r="F722" s="25" t="s">
        <v>870</v>
      </c>
      <c r="G722" s="26">
        <v>21.521000000000001</v>
      </c>
      <c r="H722" s="25">
        <v>0</v>
      </c>
      <c r="I722" s="27">
        <f>ROUND(G722*H722,P4)</f>
        <v>0</v>
      </c>
      <c r="L722" s="27">
        <v>0</v>
      </c>
      <c r="M722" s="21">
        <f>ROUND(G722*L722,P4)</f>
        <v>0</v>
      </c>
      <c r="N722" s="22" t="s">
        <v>633</v>
      </c>
      <c r="O722" s="28">
        <f>M722*AA722</f>
        <v>0</v>
      </c>
      <c r="P722" s="1">
        <v>3</v>
      </c>
      <c r="AA722" s="1">
        <f>IF(P722=1,$O$3,IF(P722=2,$O$4,$O$5))</f>
        <v>0.21</v>
      </c>
    </row>
    <row r="723" spans="1:27" ht="26.4" x14ac:dyDescent="0.25">
      <c r="A723" s="1" t="s">
        <v>637</v>
      </c>
      <c r="E723" s="24" t="s">
        <v>13460</v>
      </c>
    </row>
    <row r="724" spans="1:27" ht="198" x14ac:dyDescent="0.25">
      <c r="A724" s="1" t="s">
        <v>638</v>
      </c>
      <c r="E724" s="29" t="s">
        <v>14048</v>
      </c>
    </row>
    <row r="725" spans="1:27" x14ac:dyDescent="0.25">
      <c r="A725" s="1" t="s">
        <v>640</v>
      </c>
      <c r="E725" s="24" t="s">
        <v>13505</v>
      </c>
    </row>
    <row r="726" spans="1:27" x14ac:dyDescent="0.25">
      <c r="A726" s="1" t="s">
        <v>628</v>
      </c>
      <c r="C726" s="19" t="s">
        <v>13462</v>
      </c>
      <c r="E726" s="20" t="s">
        <v>13463</v>
      </c>
      <c r="L726" s="21">
        <f>SUMIFS(L727:L750,A727:A750,"P")</f>
        <v>0</v>
      </c>
      <c r="M726" s="21">
        <f>SUMIFS(M727:M750,A727:A750,"P")</f>
        <v>0</v>
      </c>
      <c r="N726" s="22"/>
    </row>
    <row r="727" spans="1:27" ht="26.4" x14ac:dyDescent="0.25">
      <c r="A727" s="1" t="s">
        <v>631</v>
      </c>
      <c r="B727" s="1">
        <v>131</v>
      </c>
      <c r="C727" s="23" t="s">
        <v>13495</v>
      </c>
      <c r="D727" t="s">
        <v>633</v>
      </c>
      <c r="E727" s="24" t="s">
        <v>13496</v>
      </c>
      <c r="F727" s="25" t="s">
        <v>647</v>
      </c>
      <c r="G727" s="26">
        <v>58</v>
      </c>
      <c r="H727" s="25">
        <v>0</v>
      </c>
      <c r="I727" s="27">
        <f>ROUND(G727*H727,P4)</f>
        <v>0</v>
      </c>
      <c r="L727" s="27">
        <v>0</v>
      </c>
      <c r="M727" s="21">
        <f>ROUND(G727*L727,P4)</f>
        <v>0</v>
      </c>
      <c r="N727" s="22" t="s">
        <v>11651</v>
      </c>
      <c r="O727" s="28">
        <f>M727*AA727</f>
        <v>0</v>
      </c>
      <c r="P727" s="1">
        <v>3</v>
      </c>
      <c r="AA727" s="1">
        <f>IF(P727=1,$O$3,IF(P727=2,$O$4,$O$5))</f>
        <v>0.21</v>
      </c>
    </row>
    <row r="728" spans="1:27" ht="26.4" x14ac:dyDescent="0.25">
      <c r="A728" s="1" t="s">
        <v>637</v>
      </c>
      <c r="E728" s="24" t="s">
        <v>13496</v>
      </c>
    </row>
    <row r="729" spans="1:27" ht="39.6" x14ac:dyDescent="0.25">
      <c r="A729" s="1" t="s">
        <v>638</v>
      </c>
      <c r="E729" s="29" t="s">
        <v>14330</v>
      </c>
    </row>
    <row r="730" spans="1:27" x14ac:dyDescent="0.25">
      <c r="A730" s="1" t="s">
        <v>640</v>
      </c>
      <c r="E730" s="24" t="s">
        <v>633</v>
      </c>
    </row>
    <row r="731" spans="1:27" x14ac:dyDescent="0.25">
      <c r="A731" s="1" t="s">
        <v>631</v>
      </c>
      <c r="B731" s="1">
        <v>132</v>
      </c>
      <c r="C731" s="23" t="s">
        <v>13485</v>
      </c>
      <c r="D731" t="s">
        <v>633</v>
      </c>
      <c r="E731" s="24" t="s">
        <v>13486</v>
      </c>
      <c r="F731" s="25" t="s">
        <v>2636</v>
      </c>
      <c r="G731" s="26">
        <v>60.9</v>
      </c>
      <c r="H731" s="25">
        <v>0</v>
      </c>
      <c r="I731" s="27">
        <f>ROUND(G731*H731,P4)</f>
        <v>0</v>
      </c>
      <c r="L731" s="27">
        <v>0</v>
      </c>
      <c r="M731" s="21">
        <f>ROUND(G731*L731,P4)</f>
        <v>0</v>
      </c>
      <c r="N731" s="22" t="s">
        <v>11651</v>
      </c>
      <c r="O731" s="28">
        <f>M731*AA731</f>
        <v>0</v>
      </c>
      <c r="P731" s="1">
        <v>3</v>
      </c>
      <c r="AA731" s="1">
        <f>IF(P731=1,$O$3,IF(P731=2,$O$4,$O$5))</f>
        <v>0.21</v>
      </c>
    </row>
    <row r="732" spans="1:27" x14ac:dyDescent="0.25">
      <c r="A732" s="1" t="s">
        <v>637</v>
      </c>
      <c r="E732" s="24" t="s">
        <v>13486</v>
      </c>
    </row>
    <row r="733" spans="1:27" ht="26.4" x14ac:dyDescent="0.25">
      <c r="A733" s="1" t="s">
        <v>638</v>
      </c>
      <c r="E733" s="29" t="s">
        <v>14331</v>
      </c>
    </row>
    <row r="734" spans="1:27" x14ac:dyDescent="0.25">
      <c r="A734" s="1" t="s">
        <v>640</v>
      </c>
      <c r="E734" s="24" t="s">
        <v>633</v>
      </c>
    </row>
    <row r="735" spans="1:27" x14ac:dyDescent="0.25">
      <c r="A735" s="1" t="s">
        <v>631</v>
      </c>
      <c r="B735" s="1">
        <v>133</v>
      </c>
      <c r="C735" s="23" t="s">
        <v>13479</v>
      </c>
      <c r="D735" t="s">
        <v>633</v>
      </c>
      <c r="E735" s="24" t="s">
        <v>13480</v>
      </c>
      <c r="F735" s="25" t="s">
        <v>657</v>
      </c>
      <c r="G735" s="26">
        <v>6</v>
      </c>
      <c r="H735" s="25">
        <v>0</v>
      </c>
      <c r="I735" s="27">
        <f>ROUND(G735*H735,P4)</f>
        <v>0</v>
      </c>
      <c r="L735" s="27">
        <v>0</v>
      </c>
      <c r="M735" s="21">
        <f>ROUND(G735*L735,P4)</f>
        <v>0</v>
      </c>
      <c r="N735" s="22" t="s">
        <v>11651</v>
      </c>
      <c r="O735" s="28">
        <f>M735*AA735</f>
        <v>0</v>
      </c>
      <c r="P735" s="1">
        <v>3</v>
      </c>
      <c r="AA735" s="1">
        <f>IF(P735=1,$O$3,IF(P735=2,$O$4,$O$5))</f>
        <v>0.21</v>
      </c>
    </row>
    <row r="736" spans="1:27" x14ac:dyDescent="0.25">
      <c r="A736" s="1" t="s">
        <v>637</v>
      </c>
      <c r="E736" s="24" t="s">
        <v>13480</v>
      </c>
    </row>
    <row r="737" spans="1:27" ht="39.6" x14ac:dyDescent="0.25">
      <c r="A737" s="1" t="s">
        <v>638</v>
      </c>
      <c r="E737" s="29" t="s">
        <v>13484</v>
      </c>
    </row>
    <row r="738" spans="1:27" x14ac:dyDescent="0.25">
      <c r="A738" s="1" t="s">
        <v>640</v>
      </c>
      <c r="E738" s="24" t="s">
        <v>633</v>
      </c>
    </row>
    <row r="739" spans="1:27" ht="26.4" x14ac:dyDescent="0.25">
      <c r="A739" s="1" t="s">
        <v>631</v>
      </c>
      <c r="B739" s="1">
        <v>134</v>
      </c>
      <c r="C739" s="23" t="s">
        <v>13498</v>
      </c>
      <c r="D739" t="s">
        <v>633</v>
      </c>
      <c r="E739" s="24" t="s">
        <v>13499</v>
      </c>
      <c r="F739" s="25" t="s">
        <v>647</v>
      </c>
      <c r="G739" s="26">
        <v>24</v>
      </c>
      <c r="H739" s="25">
        <v>0</v>
      </c>
      <c r="I739" s="27">
        <f>ROUND(G739*H739,P4)</f>
        <v>0</v>
      </c>
      <c r="L739" s="27">
        <v>0</v>
      </c>
      <c r="M739" s="21">
        <f>ROUND(G739*L739,P4)</f>
        <v>0</v>
      </c>
      <c r="N739" s="22" t="s">
        <v>11651</v>
      </c>
      <c r="O739" s="28">
        <f>M739*AA739</f>
        <v>0</v>
      </c>
      <c r="P739" s="1">
        <v>3</v>
      </c>
      <c r="AA739" s="1">
        <f>IF(P739=1,$O$3,IF(P739=2,$O$4,$O$5))</f>
        <v>0.21</v>
      </c>
    </row>
    <row r="740" spans="1:27" ht="26.4" x14ac:dyDescent="0.25">
      <c r="A740" s="1" t="s">
        <v>637</v>
      </c>
      <c r="E740" s="24" t="s">
        <v>13499</v>
      </c>
    </row>
    <row r="741" spans="1:27" ht="39.6" x14ac:dyDescent="0.25">
      <c r="A741" s="1" t="s">
        <v>638</v>
      </c>
      <c r="E741" s="29" t="s">
        <v>14051</v>
      </c>
    </row>
    <row r="742" spans="1:27" x14ac:dyDescent="0.25">
      <c r="A742" s="1" t="s">
        <v>640</v>
      </c>
      <c r="E742" s="24" t="s">
        <v>633</v>
      </c>
    </row>
    <row r="743" spans="1:27" x14ac:dyDescent="0.25">
      <c r="A743" s="1" t="s">
        <v>631</v>
      </c>
      <c r="B743" s="1">
        <v>135</v>
      </c>
      <c r="C743" s="23" t="s">
        <v>13476</v>
      </c>
      <c r="D743" t="s">
        <v>633</v>
      </c>
      <c r="E743" s="24" t="s">
        <v>13477</v>
      </c>
      <c r="F743" s="25" t="s">
        <v>2636</v>
      </c>
      <c r="G743" s="26">
        <v>38.64</v>
      </c>
      <c r="H743" s="25">
        <v>0</v>
      </c>
      <c r="I743" s="27">
        <f>ROUND(G743*H743,P4)</f>
        <v>0</v>
      </c>
      <c r="L743" s="27">
        <v>0</v>
      </c>
      <c r="M743" s="21">
        <f>ROUND(G743*L743,P4)</f>
        <v>0</v>
      </c>
      <c r="N743" s="22" t="s">
        <v>11651</v>
      </c>
      <c r="O743" s="28">
        <f>M743*AA743</f>
        <v>0</v>
      </c>
      <c r="P743" s="1">
        <v>3</v>
      </c>
      <c r="AA743" s="1">
        <f>IF(P743=1,$O$3,IF(P743=2,$O$4,$O$5))</f>
        <v>0.21</v>
      </c>
    </row>
    <row r="744" spans="1:27" x14ac:dyDescent="0.25">
      <c r="A744" s="1" t="s">
        <v>637</v>
      </c>
      <c r="E744" s="24" t="s">
        <v>13477</v>
      </c>
    </row>
    <row r="745" spans="1:27" ht="26.4" x14ac:dyDescent="0.25">
      <c r="A745" s="1" t="s">
        <v>638</v>
      </c>
      <c r="E745" s="29" t="s">
        <v>14052</v>
      </c>
    </row>
    <row r="746" spans="1:27" x14ac:dyDescent="0.25">
      <c r="A746" s="1" t="s">
        <v>640</v>
      </c>
      <c r="E746" s="24" t="s">
        <v>633</v>
      </c>
    </row>
    <row r="747" spans="1:27" x14ac:dyDescent="0.25">
      <c r="A747" s="1" t="s">
        <v>631</v>
      </c>
      <c r="B747" s="1">
        <v>136</v>
      </c>
      <c r="C747" s="23" t="s">
        <v>13482</v>
      </c>
      <c r="D747" t="s">
        <v>633</v>
      </c>
      <c r="E747" s="24" t="s">
        <v>13483</v>
      </c>
      <c r="F747" s="25" t="s">
        <v>657</v>
      </c>
      <c r="G747" s="26">
        <v>8</v>
      </c>
      <c r="H747" s="25">
        <v>0</v>
      </c>
      <c r="I747" s="27">
        <f>ROUND(G747*H747,P4)</f>
        <v>0</v>
      </c>
      <c r="L747" s="27">
        <v>0</v>
      </c>
      <c r="M747" s="21">
        <f>ROUND(G747*L747,P4)</f>
        <v>0</v>
      </c>
      <c r="N747" s="22" t="s">
        <v>11651</v>
      </c>
      <c r="O747" s="28">
        <f>M747*AA747</f>
        <v>0</v>
      </c>
      <c r="P747" s="1">
        <v>3</v>
      </c>
      <c r="AA747" s="1">
        <f>IF(P747=1,$O$3,IF(P747=2,$O$4,$O$5))</f>
        <v>0.21</v>
      </c>
    </row>
    <row r="748" spans="1:27" x14ac:dyDescent="0.25">
      <c r="A748" s="1" t="s">
        <v>637</v>
      </c>
      <c r="E748" s="24" t="s">
        <v>13483</v>
      </c>
    </row>
    <row r="749" spans="1:27" ht="39.6" x14ac:dyDescent="0.25">
      <c r="A749" s="1" t="s">
        <v>638</v>
      </c>
      <c r="E749" s="29" t="s">
        <v>14053</v>
      </c>
    </row>
    <row r="750" spans="1:27" x14ac:dyDescent="0.25">
      <c r="A750" s="1" t="s">
        <v>640</v>
      </c>
      <c r="E750" s="24" t="s">
        <v>633</v>
      </c>
    </row>
    <row r="751" spans="1:27" x14ac:dyDescent="0.25">
      <c r="A751" s="1" t="s">
        <v>628</v>
      </c>
      <c r="C751" s="19" t="s">
        <v>13501</v>
      </c>
      <c r="E751" s="20" t="s">
        <v>13502</v>
      </c>
      <c r="L751" s="21">
        <f>SUMIFS(L752:L871,A752:A871,"P")</f>
        <v>0</v>
      </c>
      <c r="M751" s="21">
        <f>SUMIFS(M752:M871,A752:A871,"P")</f>
        <v>0</v>
      </c>
      <c r="N751" s="22"/>
    </row>
    <row r="752" spans="1:27" ht="26.4" x14ac:dyDescent="0.25">
      <c r="A752" s="1" t="s">
        <v>631</v>
      </c>
      <c r="B752" s="1">
        <v>137</v>
      </c>
      <c r="C752" s="23" t="s">
        <v>14332</v>
      </c>
      <c r="D752" t="s">
        <v>633</v>
      </c>
      <c r="E752" s="24" t="s">
        <v>14055</v>
      </c>
      <c r="F752" s="25" t="s">
        <v>657</v>
      </c>
      <c r="G752" s="26">
        <v>1</v>
      </c>
      <c r="H752" s="25">
        <v>0</v>
      </c>
      <c r="I752" s="27">
        <f>ROUND(G752*H752,P4)</f>
        <v>0</v>
      </c>
      <c r="L752" s="27">
        <v>0</v>
      </c>
      <c r="M752" s="21">
        <f>ROUND(G752*L752,P4)</f>
        <v>0</v>
      </c>
      <c r="N752" s="22" t="s">
        <v>633</v>
      </c>
      <c r="O752" s="28">
        <f>M752*AA752</f>
        <v>0</v>
      </c>
      <c r="P752" s="1">
        <v>3</v>
      </c>
      <c r="AA752" s="1">
        <f>IF(P752=1,$O$3,IF(P752=2,$O$4,$O$5))</f>
        <v>0.21</v>
      </c>
    </row>
    <row r="753" spans="1:27" ht="26.4" x14ac:dyDescent="0.25">
      <c r="A753" s="1" t="s">
        <v>637</v>
      </c>
      <c r="E753" s="24" t="s">
        <v>14055</v>
      </c>
    </row>
    <row r="754" spans="1:27" x14ac:dyDescent="0.25">
      <c r="A754" s="1" t="s">
        <v>638</v>
      </c>
      <c r="E754" s="29" t="s">
        <v>5446</v>
      </c>
    </row>
    <row r="755" spans="1:27" x14ac:dyDescent="0.25">
      <c r="A755" s="1" t="s">
        <v>640</v>
      </c>
      <c r="E755" s="24" t="s">
        <v>13505</v>
      </c>
    </row>
    <row r="756" spans="1:27" ht="26.4" x14ac:dyDescent="0.25">
      <c r="A756" s="1" t="s">
        <v>631</v>
      </c>
      <c r="B756" s="1">
        <v>138</v>
      </c>
      <c r="C756" s="23" t="s">
        <v>14333</v>
      </c>
      <c r="D756" t="s">
        <v>633</v>
      </c>
      <c r="E756" s="24" t="s">
        <v>14057</v>
      </c>
      <c r="F756" s="25" t="s">
        <v>657</v>
      </c>
      <c r="G756" s="26">
        <v>2</v>
      </c>
      <c r="H756" s="25">
        <v>0</v>
      </c>
      <c r="I756" s="27">
        <f>ROUND(G756*H756,P4)</f>
        <v>0</v>
      </c>
      <c r="L756" s="27">
        <v>0</v>
      </c>
      <c r="M756" s="21">
        <f>ROUND(G756*L756,P4)</f>
        <v>0</v>
      </c>
      <c r="N756" s="22" t="s">
        <v>633</v>
      </c>
      <c r="O756" s="28">
        <f>M756*AA756</f>
        <v>0</v>
      </c>
      <c r="P756" s="1">
        <v>3</v>
      </c>
      <c r="AA756" s="1">
        <f>IF(P756=1,$O$3,IF(P756=2,$O$4,$O$5))</f>
        <v>0.21</v>
      </c>
    </row>
    <row r="757" spans="1:27" ht="26.4" x14ac:dyDescent="0.25">
      <c r="A757" s="1" t="s">
        <v>637</v>
      </c>
      <c r="E757" s="24" t="s">
        <v>14057</v>
      </c>
    </row>
    <row r="758" spans="1:27" x14ac:dyDescent="0.25">
      <c r="A758" s="1" t="s">
        <v>638</v>
      </c>
      <c r="E758" s="29" t="s">
        <v>9198</v>
      </c>
    </row>
    <row r="759" spans="1:27" x14ac:dyDescent="0.25">
      <c r="A759" s="1" t="s">
        <v>640</v>
      </c>
      <c r="E759" s="24" t="s">
        <v>13505</v>
      </c>
    </row>
    <row r="760" spans="1:27" ht="26.4" x14ac:dyDescent="0.25">
      <c r="A760" s="1" t="s">
        <v>631</v>
      </c>
      <c r="B760" s="1">
        <v>139</v>
      </c>
      <c r="C760" s="23" t="s">
        <v>14334</v>
      </c>
      <c r="D760" t="s">
        <v>633</v>
      </c>
      <c r="E760" s="24" t="s">
        <v>14059</v>
      </c>
      <c r="F760" s="25" t="s">
        <v>657</v>
      </c>
      <c r="G760" s="26">
        <v>1</v>
      </c>
      <c r="H760" s="25">
        <v>0</v>
      </c>
      <c r="I760" s="27">
        <f>ROUND(G760*H760,P4)</f>
        <v>0</v>
      </c>
      <c r="L760" s="27">
        <v>0</v>
      </c>
      <c r="M760" s="21">
        <f>ROUND(G760*L760,P4)</f>
        <v>0</v>
      </c>
      <c r="N760" s="22" t="s">
        <v>633</v>
      </c>
      <c r="O760" s="28">
        <f>M760*AA760</f>
        <v>0</v>
      </c>
      <c r="P760" s="1">
        <v>3</v>
      </c>
      <c r="AA760" s="1">
        <f>IF(P760=1,$O$3,IF(P760=2,$O$4,$O$5))</f>
        <v>0.21</v>
      </c>
    </row>
    <row r="761" spans="1:27" ht="26.4" x14ac:dyDescent="0.25">
      <c r="A761" s="1" t="s">
        <v>637</v>
      </c>
      <c r="E761" s="24" t="s">
        <v>14059</v>
      </c>
    </row>
    <row r="762" spans="1:27" x14ac:dyDescent="0.25">
      <c r="A762" s="1" t="s">
        <v>638</v>
      </c>
      <c r="E762" s="29" t="s">
        <v>5446</v>
      </c>
    </row>
    <row r="763" spans="1:27" x14ac:dyDescent="0.25">
      <c r="A763" s="1" t="s">
        <v>640</v>
      </c>
      <c r="E763" s="24" t="s">
        <v>13505</v>
      </c>
    </row>
    <row r="764" spans="1:27" ht="26.4" x14ac:dyDescent="0.25">
      <c r="A764" s="1" t="s">
        <v>631</v>
      </c>
      <c r="B764" s="1">
        <v>140</v>
      </c>
      <c r="C764" s="23" t="s">
        <v>14335</v>
      </c>
      <c r="D764" t="s">
        <v>633</v>
      </c>
      <c r="E764" s="24" t="s">
        <v>14061</v>
      </c>
      <c r="F764" s="25" t="s">
        <v>657</v>
      </c>
      <c r="G764" s="26">
        <v>1</v>
      </c>
      <c r="H764" s="25">
        <v>0</v>
      </c>
      <c r="I764" s="27">
        <f>ROUND(G764*H764,P4)</f>
        <v>0</v>
      </c>
      <c r="L764" s="27">
        <v>0</v>
      </c>
      <c r="M764" s="21">
        <f>ROUND(G764*L764,P4)</f>
        <v>0</v>
      </c>
      <c r="N764" s="22" t="s">
        <v>633</v>
      </c>
      <c r="O764" s="28">
        <f>M764*AA764</f>
        <v>0</v>
      </c>
      <c r="P764" s="1">
        <v>3</v>
      </c>
      <c r="AA764" s="1">
        <f>IF(P764=1,$O$3,IF(P764=2,$O$4,$O$5))</f>
        <v>0.21</v>
      </c>
    </row>
    <row r="765" spans="1:27" ht="26.4" x14ac:dyDescent="0.25">
      <c r="A765" s="1" t="s">
        <v>637</v>
      </c>
      <c r="E765" s="24" t="s">
        <v>14061</v>
      </c>
    </row>
    <row r="766" spans="1:27" x14ac:dyDescent="0.25">
      <c r="A766" s="1" t="s">
        <v>638</v>
      </c>
      <c r="E766" s="29" t="s">
        <v>5446</v>
      </c>
    </row>
    <row r="767" spans="1:27" x14ac:dyDescent="0.25">
      <c r="A767" s="1" t="s">
        <v>640</v>
      </c>
      <c r="E767" s="24" t="s">
        <v>13505</v>
      </c>
    </row>
    <row r="768" spans="1:27" ht="26.4" x14ac:dyDescent="0.25">
      <c r="A768" s="1" t="s">
        <v>631</v>
      </c>
      <c r="B768" s="1">
        <v>141</v>
      </c>
      <c r="C768" s="23" t="s">
        <v>14336</v>
      </c>
      <c r="D768" t="s">
        <v>633</v>
      </c>
      <c r="E768" s="24" t="s">
        <v>14063</v>
      </c>
      <c r="F768" s="25" t="s">
        <v>657</v>
      </c>
      <c r="G768" s="26">
        <v>1</v>
      </c>
      <c r="H768" s="25">
        <v>0</v>
      </c>
      <c r="I768" s="27">
        <f>ROUND(G768*H768,P4)</f>
        <v>0</v>
      </c>
      <c r="L768" s="27">
        <v>0</v>
      </c>
      <c r="M768" s="21">
        <f>ROUND(G768*L768,P4)</f>
        <v>0</v>
      </c>
      <c r="N768" s="22" t="s">
        <v>633</v>
      </c>
      <c r="O768" s="28">
        <f>M768*AA768</f>
        <v>0</v>
      </c>
      <c r="P768" s="1">
        <v>3</v>
      </c>
      <c r="AA768" s="1">
        <f>IF(P768=1,$O$3,IF(P768=2,$O$4,$O$5))</f>
        <v>0.21</v>
      </c>
    </row>
    <row r="769" spans="1:27" ht="26.4" x14ac:dyDescent="0.25">
      <c r="A769" s="1" t="s">
        <v>637</v>
      </c>
      <c r="E769" s="24" t="s">
        <v>14063</v>
      </c>
    </row>
    <row r="770" spans="1:27" x14ac:dyDescent="0.25">
      <c r="A770" s="1" t="s">
        <v>638</v>
      </c>
      <c r="E770" s="29" t="s">
        <v>5446</v>
      </c>
    </row>
    <row r="771" spans="1:27" x14ac:dyDescent="0.25">
      <c r="A771" s="1" t="s">
        <v>640</v>
      </c>
      <c r="E771" s="24" t="s">
        <v>13505</v>
      </c>
    </row>
    <row r="772" spans="1:27" ht="26.4" x14ac:dyDescent="0.25">
      <c r="A772" s="1" t="s">
        <v>631</v>
      </c>
      <c r="B772" s="1">
        <v>142</v>
      </c>
      <c r="C772" s="23" t="s">
        <v>14337</v>
      </c>
      <c r="D772" t="s">
        <v>633</v>
      </c>
      <c r="E772" s="24" t="s">
        <v>14065</v>
      </c>
      <c r="F772" s="25" t="s">
        <v>657</v>
      </c>
      <c r="G772" s="26">
        <v>1</v>
      </c>
      <c r="H772" s="25">
        <v>0</v>
      </c>
      <c r="I772" s="27">
        <f>ROUND(G772*H772,P4)</f>
        <v>0</v>
      </c>
      <c r="L772" s="27">
        <v>0</v>
      </c>
      <c r="M772" s="21">
        <f>ROUND(G772*L772,P4)</f>
        <v>0</v>
      </c>
      <c r="N772" s="22" t="s">
        <v>633</v>
      </c>
      <c r="O772" s="28">
        <f>M772*AA772</f>
        <v>0</v>
      </c>
      <c r="P772" s="1">
        <v>3</v>
      </c>
      <c r="AA772" s="1">
        <f>IF(P772=1,$O$3,IF(P772=2,$O$4,$O$5))</f>
        <v>0.21</v>
      </c>
    </row>
    <row r="773" spans="1:27" ht="26.4" x14ac:dyDescent="0.25">
      <c r="A773" s="1" t="s">
        <v>637</v>
      </c>
      <c r="E773" s="24" t="s">
        <v>14065</v>
      </c>
    </row>
    <row r="774" spans="1:27" x14ac:dyDescent="0.25">
      <c r="A774" s="1" t="s">
        <v>638</v>
      </c>
      <c r="E774" s="29" t="s">
        <v>5446</v>
      </c>
    </row>
    <row r="775" spans="1:27" x14ac:dyDescent="0.25">
      <c r="A775" s="1" t="s">
        <v>640</v>
      </c>
      <c r="E775" s="24" t="s">
        <v>13505</v>
      </c>
    </row>
    <row r="776" spans="1:27" ht="26.4" x14ac:dyDescent="0.25">
      <c r="A776" s="1" t="s">
        <v>631</v>
      </c>
      <c r="B776" s="1">
        <v>143</v>
      </c>
      <c r="C776" s="23" t="s">
        <v>14338</v>
      </c>
      <c r="D776" t="s">
        <v>633</v>
      </c>
      <c r="E776" s="24" t="s">
        <v>14067</v>
      </c>
      <c r="F776" s="25" t="s">
        <v>657</v>
      </c>
      <c r="G776" s="26">
        <v>1</v>
      </c>
      <c r="H776" s="25">
        <v>0</v>
      </c>
      <c r="I776" s="27">
        <f>ROUND(G776*H776,P4)</f>
        <v>0</v>
      </c>
      <c r="L776" s="27">
        <v>0</v>
      </c>
      <c r="M776" s="21">
        <f>ROUND(G776*L776,P4)</f>
        <v>0</v>
      </c>
      <c r="N776" s="22" t="s">
        <v>633</v>
      </c>
      <c r="O776" s="28">
        <f>M776*AA776</f>
        <v>0</v>
      </c>
      <c r="P776" s="1">
        <v>3</v>
      </c>
      <c r="AA776" s="1">
        <f>IF(P776=1,$O$3,IF(P776=2,$O$4,$O$5))</f>
        <v>0.21</v>
      </c>
    </row>
    <row r="777" spans="1:27" ht="26.4" x14ac:dyDescent="0.25">
      <c r="A777" s="1" t="s">
        <v>637</v>
      </c>
      <c r="E777" s="24" t="s">
        <v>14067</v>
      </c>
    </row>
    <row r="778" spans="1:27" x14ac:dyDescent="0.25">
      <c r="A778" s="1" t="s">
        <v>638</v>
      </c>
      <c r="E778" s="29" t="s">
        <v>5446</v>
      </c>
    </row>
    <row r="779" spans="1:27" x14ac:dyDescent="0.25">
      <c r="A779" s="1" t="s">
        <v>640</v>
      </c>
      <c r="E779" s="24" t="s">
        <v>13505</v>
      </c>
    </row>
    <row r="780" spans="1:27" ht="26.4" x14ac:dyDescent="0.25">
      <c r="A780" s="1" t="s">
        <v>631</v>
      </c>
      <c r="B780" s="1">
        <v>144</v>
      </c>
      <c r="C780" s="23" t="s">
        <v>14339</v>
      </c>
      <c r="D780" t="s">
        <v>633</v>
      </c>
      <c r="E780" s="24" t="s">
        <v>14069</v>
      </c>
      <c r="F780" s="25" t="s">
        <v>657</v>
      </c>
      <c r="G780" s="26">
        <v>1</v>
      </c>
      <c r="H780" s="25">
        <v>0</v>
      </c>
      <c r="I780" s="27">
        <f>ROUND(G780*H780,P4)</f>
        <v>0</v>
      </c>
      <c r="L780" s="27">
        <v>0</v>
      </c>
      <c r="M780" s="21">
        <f>ROUND(G780*L780,P4)</f>
        <v>0</v>
      </c>
      <c r="N780" s="22" t="s">
        <v>633</v>
      </c>
      <c r="O780" s="28">
        <f>M780*AA780</f>
        <v>0</v>
      </c>
      <c r="P780" s="1">
        <v>3</v>
      </c>
      <c r="AA780" s="1">
        <f>IF(P780=1,$O$3,IF(P780=2,$O$4,$O$5))</f>
        <v>0.21</v>
      </c>
    </row>
    <row r="781" spans="1:27" ht="26.4" x14ac:dyDescent="0.25">
      <c r="A781" s="1" t="s">
        <v>637</v>
      </c>
      <c r="E781" s="24" t="s">
        <v>14069</v>
      </c>
    </row>
    <row r="782" spans="1:27" x14ac:dyDescent="0.25">
      <c r="A782" s="1" t="s">
        <v>638</v>
      </c>
      <c r="E782" s="29" t="s">
        <v>5446</v>
      </c>
    </row>
    <row r="783" spans="1:27" x14ac:dyDescent="0.25">
      <c r="A783" s="1" t="s">
        <v>640</v>
      </c>
      <c r="E783" s="24" t="s">
        <v>13505</v>
      </c>
    </row>
    <row r="784" spans="1:27" ht="26.4" x14ac:dyDescent="0.25">
      <c r="A784" s="1" t="s">
        <v>631</v>
      </c>
      <c r="B784" s="1">
        <v>145</v>
      </c>
      <c r="C784" s="23" t="s">
        <v>14340</v>
      </c>
      <c r="D784" t="s">
        <v>633</v>
      </c>
      <c r="E784" s="24" t="s">
        <v>14071</v>
      </c>
      <c r="F784" s="25" t="s">
        <v>657</v>
      </c>
      <c r="G784" s="26">
        <v>1</v>
      </c>
      <c r="H784" s="25">
        <v>0</v>
      </c>
      <c r="I784" s="27">
        <f>ROUND(G784*H784,P4)</f>
        <v>0</v>
      </c>
      <c r="L784" s="27">
        <v>0</v>
      </c>
      <c r="M784" s="21">
        <f>ROUND(G784*L784,P4)</f>
        <v>0</v>
      </c>
      <c r="N784" s="22" t="s">
        <v>633</v>
      </c>
      <c r="O784" s="28">
        <f>M784*AA784</f>
        <v>0</v>
      </c>
      <c r="P784" s="1">
        <v>3</v>
      </c>
      <c r="AA784" s="1">
        <f>IF(P784=1,$O$3,IF(P784=2,$O$4,$O$5))</f>
        <v>0.21</v>
      </c>
    </row>
    <row r="785" spans="1:27" ht="26.4" x14ac:dyDescent="0.25">
      <c r="A785" s="1" t="s">
        <v>637</v>
      </c>
      <c r="E785" s="24" t="s">
        <v>14071</v>
      </c>
    </row>
    <row r="786" spans="1:27" x14ac:dyDescent="0.25">
      <c r="A786" s="1" t="s">
        <v>638</v>
      </c>
      <c r="E786" s="29" t="s">
        <v>5446</v>
      </c>
    </row>
    <row r="787" spans="1:27" x14ac:dyDescent="0.25">
      <c r="A787" s="1" t="s">
        <v>640</v>
      </c>
      <c r="E787" s="24" t="s">
        <v>13505</v>
      </c>
    </row>
    <row r="788" spans="1:27" ht="26.4" x14ac:dyDescent="0.25">
      <c r="A788" s="1" t="s">
        <v>631</v>
      </c>
      <c r="B788" s="1">
        <v>146</v>
      </c>
      <c r="C788" s="23" t="s">
        <v>14341</v>
      </c>
      <c r="D788" t="s">
        <v>633</v>
      </c>
      <c r="E788" s="24" t="s">
        <v>14073</v>
      </c>
      <c r="F788" s="25" t="s">
        <v>657</v>
      </c>
      <c r="G788" s="26">
        <v>4</v>
      </c>
      <c r="H788" s="25">
        <v>0</v>
      </c>
      <c r="I788" s="27">
        <f>ROUND(G788*H788,P4)</f>
        <v>0</v>
      </c>
      <c r="L788" s="27">
        <v>0</v>
      </c>
      <c r="M788" s="21">
        <f>ROUND(G788*L788,P4)</f>
        <v>0</v>
      </c>
      <c r="N788" s="22" t="s">
        <v>633</v>
      </c>
      <c r="O788" s="28">
        <f>M788*AA788</f>
        <v>0</v>
      </c>
      <c r="P788" s="1">
        <v>3</v>
      </c>
      <c r="AA788" s="1">
        <f>IF(P788=1,$O$3,IF(P788=2,$O$4,$O$5))</f>
        <v>0.21</v>
      </c>
    </row>
    <row r="789" spans="1:27" ht="26.4" x14ac:dyDescent="0.25">
      <c r="A789" s="1" t="s">
        <v>637</v>
      </c>
      <c r="E789" s="24" t="s">
        <v>14073</v>
      </c>
    </row>
    <row r="790" spans="1:27" x14ac:dyDescent="0.25">
      <c r="A790" s="1" t="s">
        <v>638</v>
      </c>
      <c r="E790" s="29" t="s">
        <v>9191</v>
      </c>
    </row>
    <row r="791" spans="1:27" x14ac:dyDescent="0.25">
      <c r="A791" s="1" t="s">
        <v>640</v>
      </c>
      <c r="E791" s="24" t="s">
        <v>13505</v>
      </c>
    </row>
    <row r="792" spans="1:27" ht="26.4" x14ac:dyDescent="0.25">
      <c r="A792" s="1" t="s">
        <v>631</v>
      </c>
      <c r="B792" s="1">
        <v>147</v>
      </c>
      <c r="C792" s="23" t="s">
        <v>14342</v>
      </c>
      <c r="D792" t="s">
        <v>633</v>
      </c>
      <c r="E792" s="24" t="s">
        <v>14075</v>
      </c>
      <c r="F792" s="25" t="s">
        <v>657</v>
      </c>
      <c r="G792" s="26">
        <v>1</v>
      </c>
      <c r="H792" s="25">
        <v>0</v>
      </c>
      <c r="I792" s="27">
        <f>ROUND(G792*H792,P4)</f>
        <v>0</v>
      </c>
      <c r="L792" s="27">
        <v>0</v>
      </c>
      <c r="M792" s="21">
        <f>ROUND(G792*L792,P4)</f>
        <v>0</v>
      </c>
      <c r="N792" s="22" t="s">
        <v>633</v>
      </c>
      <c r="O792" s="28">
        <f>M792*AA792</f>
        <v>0</v>
      </c>
      <c r="P792" s="1">
        <v>3</v>
      </c>
      <c r="AA792" s="1">
        <f>IF(P792=1,$O$3,IF(P792=2,$O$4,$O$5))</f>
        <v>0.21</v>
      </c>
    </row>
    <row r="793" spans="1:27" ht="26.4" x14ac:dyDescent="0.25">
      <c r="A793" s="1" t="s">
        <v>637</v>
      </c>
      <c r="E793" s="24" t="s">
        <v>14075</v>
      </c>
    </row>
    <row r="794" spans="1:27" x14ac:dyDescent="0.25">
      <c r="A794" s="1" t="s">
        <v>638</v>
      </c>
      <c r="E794" s="29" t="s">
        <v>5446</v>
      </c>
    </row>
    <row r="795" spans="1:27" x14ac:dyDescent="0.25">
      <c r="A795" s="1" t="s">
        <v>640</v>
      </c>
      <c r="E795" s="24" t="s">
        <v>13505</v>
      </c>
    </row>
    <row r="796" spans="1:27" ht="26.4" x14ac:dyDescent="0.25">
      <c r="A796" s="1" t="s">
        <v>631</v>
      </c>
      <c r="B796" s="1">
        <v>148</v>
      </c>
      <c r="C796" s="23" t="s">
        <v>14343</v>
      </c>
      <c r="D796" t="s">
        <v>633</v>
      </c>
      <c r="E796" s="24" t="s">
        <v>14077</v>
      </c>
      <c r="F796" s="25" t="s">
        <v>657</v>
      </c>
      <c r="G796" s="26">
        <v>1</v>
      </c>
      <c r="H796" s="25">
        <v>0</v>
      </c>
      <c r="I796" s="27">
        <f>ROUND(G796*H796,P4)</f>
        <v>0</v>
      </c>
      <c r="L796" s="27">
        <v>0</v>
      </c>
      <c r="M796" s="21">
        <f>ROUND(G796*L796,P4)</f>
        <v>0</v>
      </c>
      <c r="N796" s="22" t="s">
        <v>633</v>
      </c>
      <c r="O796" s="28">
        <f>M796*AA796</f>
        <v>0</v>
      </c>
      <c r="P796" s="1">
        <v>3</v>
      </c>
      <c r="AA796" s="1">
        <f>IF(P796=1,$O$3,IF(P796=2,$O$4,$O$5))</f>
        <v>0.21</v>
      </c>
    </row>
    <row r="797" spans="1:27" ht="26.4" x14ac:dyDescent="0.25">
      <c r="A797" s="1" t="s">
        <v>637</v>
      </c>
      <c r="E797" s="24" t="s">
        <v>14077</v>
      </c>
    </row>
    <row r="798" spans="1:27" x14ac:dyDescent="0.25">
      <c r="A798" s="1" t="s">
        <v>638</v>
      </c>
      <c r="E798" s="29" t="s">
        <v>5446</v>
      </c>
    </row>
    <row r="799" spans="1:27" x14ac:dyDescent="0.25">
      <c r="A799" s="1" t="s">
        <v>640</v>
      </c>
      <c r="E799" s="24" t="s">
        <v>13505</v>
      </c>
    </row>
    <row r="800" spans="1:27" ht="26.4" x14ac:dyDescent="0.25">
      <c r="A800" s="1" t="s">
        <v>631</v>
      </c>
      <c r="B800" s="1">
        <v>149</v>
      </c>
      <c r="C800" s="23" t="s">
        <v>14344</v>
      </c>
      <c r="D800" t="s">
        <v>633</v>
      </c>
      <c r="E800" s="24" t="s">
        <v>14079</v>
      </c>
      <c r="F800" s="25" t="s">
        <v>657</v>
      </c>
      <c r="G800" s="26">
        <v>1</v>
      </c>
      <c r="H800" s="25">
        <v>0</v>
      </c>
      <c r="I800" s="27">
        <f>ROUND(G800*H800,P4)</f>
        <v>0</v>
      </c>
      <c r="L800" s="27">
        <v>0</v>
      </c>
      <c r="M800" s="21">
        <f>ROUND(G800*L800,P4)</f>
        <v>0</v>
      </c>
      <c r="N800" s="22" t="s">
        <v>633</v>
      </c>
      <c r="O800" s="28">
        <f>M800*AA800</f>
        <v>0</v>
      </c>
      <c r="P800" s="1">
        <v>3</v>
      </c>
      <c r="AA800" s="1">
        <f>IF(P800=1,$O$3,IF(P800=2,$O$4,$O$5))</f>
        <v>0.21</v>
      </c>
    </row>
    <row r="801" spans="1:27" ht="39.6" x14ac:dyDescent="0.25">
      <c r="A801" s="1" t="s">
        <v>637</v>
      </c>
      <c r="E801" s="24" t="s">
        <v>14080</v>
      </c>
    </row>
    <row r="802" spans="1:27" x14ac:dyDescent="0.25">
      <c r="A802" s="1" t="s">
        <v>638</v>
      </c>
      <c r="E802" s="29" t="s">
        <v>5446</v>
      </c>
    </row>
    <row r="803" spans="1:27" x14ac:dyDescent="0.25">
      <c r="A803" s="1" t="s">
        <v>640</v>
      </c>
      <c r="E803" s="24" t="s">
        <v>13505</v>
      </c>
    </row>
    <row r="804" spans="1:27" ht="26.4" x14ac:dyDescent="0.25">
      <c r="A804" s="1" t="s">
        <v>631</v>
      </c>
      <c r="B804" s="1">
        <v>150</v>
      </c>
      <c r="C804" s="23" t="s">
        <v>14345</v>
      </c>
      <c r="D804" t="s">
        <v>633</v>
      </c>
      <c r="E804" s="24" t="s">
        <v>14082</v>
      </c>
      <c r="F804" s="25" t="s">
        <v>657</v>
      </c>
      <c r="G804" s="26">
        <v>1</v>
      </c>
      <c r="H804" s="25">
        <v>0</v>
      </c>
      <c r="I804" s="27">
        <f>ROUND(G804*H804,P4)</f>
        <v>0</v>
      </c>
      <c r="L804" s="27">
        <v>0</v>
      </c>
      <c r="M804" s="21">
        <f>ROUND(G804*L804,P4)</f>
        <v>0</v>
      </c>
      <c r="N804" s="22" t="s">
        <v>633</v>
      </c>
      <c r="O804" s="28">
        <f>M804*AA804</f>
        <v>0</v>
      </c>
      <c r="P804" s="1">
        <v>3</v>
      </c>
      <c r="AA804" s="1">
        <f>IF(P804=1,$O$3,IF(P804=2,$O$4,$O$5))</f>
        <v>0.21</v>
      </c>
    </row>
    <row r="805" spans="1:27" ht="26.4" x14ac:dyDescent="0.25">
      <c r="A805" s="1" t="s">
        <v>637</v>
      </c>
      <c r="E805" s="24" t="s">
        <v>14082</v>
      </c>
    </row>
    <row r="806" spans="1:27" x14ac:dyDescent="0.25">
      <c r="A806" s="1" t="s">
        <v>638</v>
      </c>
      <c r="E806" s="29" t="s">
        <v>5446</v>
      </c>
    </row>
    <row r="807" spans="1:27" x14ac:dyDescent="0.25">
      <c r="A807" s="1" t="s">
        <v>640</v>
      </c>
      <c r="E807" s="24" t="s">
        <v>13505</v>
      </c>
    </row>
    <row r="808" spans="1:27" ht="26.4" x14ac:dyDescent="0.25">
      <c r="A808" s="1" t="s">
        <v>631</v>
      </c>
      <c r="B808" s="1">
        <v>151</v>
      </c>
      <c r="C808" s="23" t="s">
        <v>14346</v>
      </c>
      <c r="D808" t="s">
        <v>633</v>
      </c>
      <c r="E808" s="24" t="s">
        <v>14084</v>
      </c>
      <c r="F808" s="25" t="s">
        <v>657</v>
      </c>
      <c r="G808" s="26">
        <v>2</v>
      </c>
      <c r="H808" s="25">
        <v>0</v>
      </c>
      <c r="I808" s="27">
        <f>ROUND(G808*H808,P4)</f>
        <v>0</v>
      </c>
      <c r="L808" s="27">
        <v>0</v>
      </c>
      <c r="M808" s="21">
        <f>ROUND(G808*L808,P4)</f>
        <v>0</v>
      </c>
      <c r="N808" s="22" t="s">
        <v>633</v>
      </c>
      <c r="O808" s="28">
        <f>M808*AA808</f>
        <v>0</v>
      </c>
      <c r="P808" s="1">
        <v>3</v>
      </c>
      <c r="AA808" s="1">
        <f>IF(P808=1,$O$3,IF(P808=2,$O$4,$O$5))</f>
        <v>0.21</v>
      </c>
    </row>
    <row r="809" spans="1:27" ht="26.4" x14ac:dyDescent="0.25">
      <c r="A809" s="1" t="s">
        <v>637</v>
      </c>
      <c r="E809" s="24" t="s">
        <v>14084</v>
      </c>
    </row>
    <row r="810" spans="1:27" x14ac:dyDescent="0.25">
      <c r="A810" s="1" t="s">
        <v>638</v>
      </c>
      <c r="E810" s="29" t="s">
        <v>9198</v>
      </c>
    </row>
    <row r="811" spans="1:27" x14ac:dyDescent="0.25">
      <c r="A811" s="1" t="s">
        <v>640</v>
      </c>
      <c r="E811" s="24" t="s">
        <v>13505</v>
      </c>
    </row>
    <row r="812" spans="1:27" ht="39.6" x14ac:dyDescent="0.25">
      <c r="A812" s="1" t="s">
        <v>631</v>
      </c>
      <c r="B812" s="1">
        <v>152</v>
      </c>
      <c r="C812" s="23" t="s">
        <v>14347</v>
      </c>
      <c r="D812" t="s">
        <v>633</v>
      </c>
      <c r="E812" s="24" t="s">
        <v>14086</v>
      </c>
      <c r="F812" s="25" t="s">
        <v>657</v>
      </c>
      <c r="G812" s="26">
        <v>1</v>
      </c>
      <c r="H812" s="25">
        <v>0</v>
      </c>
      <c r="I812" s="27">
        <f>ROUND(G812*H812,P4)</f>
        <v>0</v>
      </c>
      <c r="L812" s="27">
        <v>0</v>
      </c>
      <c r="M812" s="21">
        <f>ROUND(G812*L812,P4)</f>
        <v>0</v>
      </c>
      <c r="N812" s="22" t="s">
        <v>633</v>
      </c>
      <c r="O812" s="28">
        <f>M812*AA812</f>
        <v>0</v>
      </c>
      <c r="P812" s="1">
        <v>3</v>
      </c>
      <c r="AA812" s="1">
        <f>IF(P812=1,$O$3,IF(P812=2,$O$4,$O$5))</f>
        <v>0.21</v>
      </c>
    </row>
    <row r="813" spans="1:27" ht="39.6" x14ac:dyDescent="0.25">
      <c r="A813" s="1" t="s">
        <v>637</v>
      </c>
      <c r="E813" s="24" t="s">
        <v>14087</v>
      </c>
    </row>
    <row r="814" spans="1:27" x14ac:dyDescent="0.25">
      <c r="A814" s="1" t="s">
        <v>638</v>
      </c>
      <c r="E814" s="29" t="s">
        <v>5446</v>
      </c>
    </row>
    <row r="815" spans="1:27" x14ac:dyDescent="0.25">
      <c r="A815" s="1" t="s">
        <v>640</v>
      </c>
      <c r="E815" s="24" t="s">
        <v>13505</v>
      </c>
    </row>
    <row r="816" spans="1:27" ht="39.6" x14ac:dyDescent="0.25">
      <c r="A816" s="1" t="s">
        <v>631</v>
      </c>
      <c r="B816" s="1">
        <v>153</v>
      </c>
      <c r="C816" s="23" t="s">
        <v>14348</v>
      </c>
      <c r="D816" t="s">
        <v>633</v>
      </c>
      <c r="E816" s="24" t="s">
        <v>14089</v>
      </c>
      <c r="F816" s="25" t="s">
        <v>657</v>
      </c>
      <c r="G816" s="26">
        <v>4</v>
      </c>
      <c r="H816" s="25">
        <v>0</v>
      </c>
      <c r="I816" s="27">
        <f>ROUND(G816*H816,P4)</f>
        <v>0</v>
      </c>
      <c r="L816" s="27">
        <v>0</v>
      </c>
      <c r="M816" s="21">
        <f>ROUND(G816*L816,P4)</f>
        <v>0</v>
      </c>
      <c r="N816" s="22" t="s">
        <v>633</v>
      </c>
      <c r="O816" s="28">
        <f>M816*AA816</f>
        <v>0</v>
      </c>
      <c r="P816" s="1">
        <v>3</v>
      </c>
      <c r="AA816" s="1">
        <f>IF(P816=1,$O$3,IF(P816=2,$O$4,$O$5))</f>
        <v>0.21</v>
      </c>
    </row>
    <row r="817" spans="1:27" ht="39.6" x14ac:dyDescent="0.25">
      <c r="A817" s="1" t="s">
        <v>637</v>
      </c>
      <c r="E817" s="24" t="s">
        <v>14090</v>
      </c>
    </row>
    <row r="818" spans="1:27" x14ac:dyDescent="0.25">
      <c r="A818" s="1" t="s">
        <v>638</v>
      </c>
      <c r="E818" s="29" t="s">
        <v>9191</v>
      </c>
    </row>
    <row r="819" spans="1:27" x14ac:dyDescent="0.25">
      <c r="A819" s="1" t="s">
        <v>640</v>
      </c>
      <c r="E819" s="24" t="s">
        <v>13505</v>
      </c>
    </row>
    <row r="820" spans="1:27" ht="39.6" x14ac:dyDescent="0.25">
      <c r="A820" s="1" t="s">
        <v>631</v>
      </c>
      <c r="B820" s="1">
        <v>154</v>
      </c>
      <c r="C820" s="23" t="s">
        <v>14349</v>
      </c>
      <c r="D820" t="s">
        <v>633</v>
      </c>
      <c r="E820" s="24" t="s">
        <v>14092</v>
      </c>
      <c r="F820" s="25" t="s">
        <v>657</v>
      </c>
      <c r="G820" s="26">
        <v>1</v>
      </c>
      <c r="H820" s="25">
        <v>0</v>
      </c>
      <c r="I820" s="27">
        <f>ROUND(G820*H820,P4)</f>
        <v>0</v>
      </c>
      <c r="L820" s="27">
        <v>0</v>
      </c>
      <c r="M820" s="21">
        <f>ROUND(G820*L820,P4)</f>
        <v>0</v>
      </c>
      <c r="N820" s="22" t="s">
        <v>633</v>
      </c>
      <c r="O820" s="28">
        <f>M820*AA820</f>
        <v>0</v>
      </c>
      <c r="P820" s="1">
        <v>3</v>
      </c>
      <c r="AA820" s="1">
        <f>IF(P820=1,$O$3,IF(P820=2,$O$4,$O$5))</f>
        <v>0.21</v>
      </c>
    </row>
    <row r="821" spans="1:27" ht="39.6" x14ac:dyDescent="0.25">
      <c r="A821" s="1" t="s">
        <v>637</v>
      </c>
      <c r="E821" s="24" t="s">
        <v>14093</v>
      </c>
    </row>
    <row r="822" spans="1:27" x14ac:dyDescent="0.25">
      <c r="A822" s="1" t="s">
        <v>638</v>
      </c>
      <c r="E822" s="29" t="s">
        <v>5446</v>
      </c>
    </row>
    <row r="823" spans="1:27" x14ac:dyDescent="0.25">
      <c r="A823" s="1" t="s">
        <v>640</v>
      </c>
      <c r="E823" s="24" t="s">
        <v>13505</v>
      </c>
    </row>
    <row r="824" spans="1:27" ht="39.6" x14ac:dyDescent="0.25">
      <c r="A824" s="1" t="s">
        <v>631</v>
      </c>
      <c r="B824" s="1">
        <v>155</v>
      </c>
      <c r="C824" s="23" t="s">
        <v>14350</v>
      </c>
      <c r="D824" t="s">
        <v>633</v>
      </c>
      <c r="E824" s="24" t="s">
        <v>14095</v>
      </c>
      <c r="F824" s="25" t="s">
        <v>657</v>
      </c>
      <c r="G824" s="26">
        <v>1</v>
      </c>
      <c r="H824" s="25">
        <v>0</v>
      </c>
      <c r="I824" s="27">
        <f>ROUND(G824*H824,P4)</f>
        <v>0</v>
      </c>
      <c r="L824" s="27">
        <v>0</v>
      </c>
      <c r="M824" s="21">
        <f>ROUND(G824*L824,P4)</f>
        <v>0</v>
      </c>
      <c r="N824" s="22" t="s">
        <v>633</v>
      </c>
      <c r="O824" s="28">
        <f>M824*AA824</f>
        <v>0</v>
      </c>
      <c r="P824" s="1">
        <v>3</v>
      </c>
      <c r="AA824" s="1">
        <f>IF(P824=1,$O$3,IF(P824=2,$O$4,$O$5))</f>
        <v>0.21</v>
      </c>
    </row>
    <row r="825" spans="1:27" ht="39.6" x14ac:dyDescent="0.25">
      <c r="A825" s="1" t="s">
        <v>637</v>
      </c>
      <c r="E825" s="24" t="s">
        <v>14096</v>
      </c>
    </row>
    <row r="826" spans="1:27" x14ac:dyDescent="0.25">
      <c r="A826" s="1" t="s">
        <v>638</v>
      </c>
      <c r="E826" s="29" t="s">
        <v>5446</v>
      </c>
    </row>
    <row r="827" spans="1:27" x14ac:dyDescent="0.25">
      <c r="A827" s="1" t="s">
        <v>640</v>
      </c>
      <c r="E827" s="24" t="s">
        <v>13505</v>
      </c>
    </row>
    <row r="828" spans="1:27" ht="39.6" x14ac:dyDescent="0.25">
      <c r="A828" s="1" t="s">
        <v>631</v>
      </c>
      <c r="B828" s="1">
        <v>156</v>
      </c>
      <c r="C828" s="23" t="s">
        <v>14351</v>
      </c>
      <c r="D828" t="s">
        <v>633</v>
      </c>
      <c r="E828" s="24" t="s">
        <v>14098</v>
      </c>
      <c r="F828" s="25" t="s">
        <v>657</v>
      </c>
      <c r="G828" s="26">
        <v>1</v>
      </c>
      <c r="H828" s="25">
        <v>0</v>
      </c>
      <c r="I828" s="27">
        <f>ROUND(G828*H828,P4)</f>
        <v>0</v>
      </c>
      <c r="L828" s="27">
        <v>0</v>
      </c>
      <c r="M828" s="21">
        <f>ROUND(G828*L828,P4)</f>
        <v>0</v>
      </c>
      <c r="N828" s="22" t="s">
        <v>633</v>
      </c>
      <c r="O828" s="28">
        <f>M828*AA828</f>
        <v>0</v>
      </c>
      <c r="P828" s="1">
        <v>3</v>
      </c>
      <c r="AA828" s="1">
        <f>IF(P828=1,$O$3,IF(P828=2,$O$4,$O$5))</f>
        <v>0.21</v>
      </c>
    </row>
    <row r="829" spans="1:27" ht="39.6" x14ac:dyDescent="0.25">
      <c r="A829" s="1" t="s">
        <v>637</v>
      </c>
      <c r="E829" s="24" t="s">
        <v>14099</v>
      </c>
    </row>
    <row r="830" spans="1:27" x14ac:dyDescent="0.25">
      <c r="A830" s="1" t="s">
        <v>638</v>
      </c>
      <c r="E830" s="29" t="s">
        <v>5446</v>
      </c>
    </row>
    <row r="831" spans="1:27" x14ac:dyDescent="0.25">
      <c r="A831" s="1" t="s">
        <v>640</v>
      </c>
      <c r="E831" s="24" t="s">
        <v>13505</v>
      </c>
    </row>
    <row r="832" spans="1:27" ht="39.6" x14ac:dyDescent="0.25">
      <c r="A832" s="1" t="s">
        <v>631</v>
      </c>
      <c r="B832" s="1">
        <v>157</v>
      </c>
      <c r="C832" s="23" t="s">
        <v>14352</v>
      </c>
      <c r="D832" t="s">
        <v>633</v>
      </c>
      <c r="E832" s="24" t="s">
        <v>14101</v>
      </c>
      <c r="F832" s="25" t="s">
        <v>657</v>
      </c>
      <c r="G832" s="26">
        <v>1</v>
      </c>
      <c r="H832" s="25">
        <v>0</v>
      </c>
      <c r="I832" s="27">
        <f>ROUND(G832*H832,P4)</f>
        <v>0</v>
      </c>
      <c r="L832" s="27">
        <v>0</v>
      </c>
      <c r="M832" s="21">
        <f>ROUND(G832*L832,P4)</f>
        <v>0</v>
      </c>
      <c r="N832" s="22" t="s">
        <v>633</v>
      </c>
      <c r="O832" s="28">
        <f>M832*AA832</f>
        <v>0</v>
      </c>
      <c r="P832" s="1">
        <v>3</v>
      </c>
      <c r="AA832" s="1">
        <f>IF(P832=1,$O$3,IF(P832=2,$O$4,$O$5))</f>
        <v>0.21</v>
      </c>
    </row>
    <row r="833" spans="1:27" ht="39.6" x14ac:dyDescent="0.25">
      <c r="A833" s="1" t="s">
        <v>637</v>
      </c>
      <c r="E833" s="24" t="s">
        <v>14102</v>
      </c>
    </row>
    <row r="834" spans="1:27" x14ac:dyDescent="0.25">
      <c r="A834" s="1" t="s">
        <v>638</v>
      </c>
      <c r="E834" s="29" t="s">
        <v>5446</v>
      </c>
    </row>
    <row r="835" spans="1:27" x14ac:dyDescent="0.25">
      <c r="A835" s="1" t="s">
        <v>640</v>
      </c>
      <c r="E835" s="24" t="s">
        <v>13505</v>
      </c>
    </row>
    <row r="836" spans="1:27" ht="26.4" x14ac:dyDescent="0.25">
      <c r="A836" s="1" t="s">
        <v>631</v>
      </c>
      <c r="B836" s="1">
        <v>158</v>
      </c>
      <c r="C836" s="23" t="s">
        <v>14353</v>
      </c>
      <c r="D836" t="s">
        <v>633</v>
      </c>
      <c r="E836" s="24" t="s">
        <v>14104</v>
      </c>
      <c r="F836" s="25" t="s">
        <v>657</v>
      </c>
      <c r="G836" s="26">
        <v>1</v>
      </c>
      <c r="H836" s="25">
        <v>0</v>
      </c>
      <c r="I836" s="27">
        <f>ROUND(G836*H836,P4)</f>
        <v>0</v>
      </c>
      <c r="L836" s="27">
        <v>0</v>
      </c>
      <c r="M836" s="21">
        <f>ROUND(G836*L836,P4)</f>
        <v>0</v>
      </c>
      <c r="N836" s="22" t="s">
        <v>633</v>
      </c>
      <c r="O836" s="28">
        <f>M836*AA836</f>
        <v>0</v>
      </c>
      <c r="P836" s="1">
        <v>3</v>
      </c>
      <c r="AA836" s="1">
        <f>IF(P836=1,$O$3,IF(P836=2,$O$4,$O$5))</f>
        <v>0.21</v>
      </c>
    </row>
    <row r="837" spans="1:27" ht="26.4" x14ac:dyDescent="0.25">
      <c r="A837" s="1" t="s">
        <v>637</v>
      </c>
      <c r="E837" s="24" t="s">
        <v>14104</v>
      </c>
    </row>
    <row r="838" spans="1:27" x14ac:dyDescent="0.25">
      <c r="A838" s="1" t="s">
        <v>638</v>
      </c>
      <c r="E838" s="29" t="s">
        <v>5446</v>
      </c>
    </row>
    <row r="839" spans="1:27" x14ac:dyDescent="0.25">
      <c r="A839" s="1" t="s">
        <v>640</v>
      </c>
      <c r="E839" s="24" t="s">
        <v>13505</v>
      </c>
    </row>
    <row r="840" spans="1:27" ht="26.4" x14ac:dyDescent="0.25">
      <c r="A840" s="1" t="s">
        <v>631</v>
      </c>
      <c r="B840" s="1">
        <v>159</v>
      </c>
      <c r="C840" s="23" t="s">
        <v>14354</v>
      </c>
      <c r="D840" t="s">
        <v>633</v>
      </c>
      <c r="E840" s="24" t="s">
        <v>14106</v>
      </c>
      <c r="F840" s="25" t="s">
        <v>657</v>
      </c>
      <c r="G840" s="26">
        <v>4</v>
      </c>
      <c r="H840" s="25">
        <v>0</v>
      </c>
      <c r="I840" s="27">
        <f>ROUND(G840*H840,P4)</f>
        <v>0</v>
      </c>
      <c r="L840" s="27">
        <v>0</v>
      </c>
      <c r="M840" s="21">
        <f>ROUND(G840*L840,P4)</f>
        <v>0</v>
      </c>
      <c r="N840" s="22" t="s">
        <v>633</v>
      </c>
      <c r="O840" s="28">
        <f>M840*AA840</f>
        <v>0</v>
      </c>
      <c r="P840" s="1">
        <v>3</v>
      </c>
      <c r="AA840" s="1">
        <f>IF(P840=1,$O$3,IF(P840=2,$O$4,$O$5))</f>
        <v>0.21</v>
      </c>
    </row>
    <row r="841" spans="1:27" ht="39.6" x14ac:dyDescent="0.25">
      <c r="A841" s="1" t="s">
        <v>637</v>
      </c>
      <c r="E841" s="24" t="s">
        <v>14107</v>
      </c>
    </row>
    <row r="842" spans="1:27" x14ac:dyDescent="0.25">
      <c r="A842" s="1" t="s">
        <v>638</v>
      </c>
      <c r="E842" s="29" t="s">
        <v>9191</v>
      </c>
    </row>
    <row r="843" spans="1:27" x14ac:dyDescent="0.25">
      <c r="A843" s="1" t="s">
        <v>640</v>
      </c>
      <c r="E843" s="24" t="s">
        <v>13505</v>
      </c>
    </row>
    <row r="844" spans="1:27" ht="26.4" x14ac:dyDescent="0.25">
      <c r="A844" s="1" t="s">
        <v>631</v>
      </c>
      <c r="B844" s="1">
        <v>160</v>
      </c>
      <c r="C844" s="23" t="s">
        <v>14355</v>
      </c>
      <c r="D844" t="s">
        <v>633</v>
      </c>
      <c r="E844" s="24" t="s">
        <v>14109</v>
      </c>
      <c r="F844" s="25" t="s">
        <v>657</v>
      </c>
      <c r="G844" s="26">
        <v>4</v>
      </c>
      <c r="H844" s="25">
        <v>0</v>
      </c>
      <c r="I844" s="27">
        <f>ROUND(G844*H844,P4)</f>
        <v>0</v>
      </c>
      <c r="L844" s="27">
        <v>0</v>
      </c>
      <c r="M844" s="21">
        <f>ROUND(G844*L844,P4)</f>
        <v>0</v>
      </c>
      <c r="N844" s="22" t="s">
        <v>633</v>
      </c>
      <c r="O844" s="28">
        <f>M844*AA844</f>
        <v>0</v>
      </c>
      <c r="P844" s="1">
        <v>3</v>
      </c>
      <c r="AA844" s="1">
        <f>IF(P844=1,$O$3,IF(P844=2,$O$4,$O$5))</f>
        <v>0.21</v>
      </c>
    </row>
    <row r="845" spans="1:27" ht="39.6" x14ac:dyDescent="0.25">
      <c r="A845" s="1" t="s">
        <v>637</v>
      </c>
      <c r="E845" s="24" t="s">
        <v>14110</v>
      </c>
    </row>
    <row r="846" spans="1:27" x14ac:dyDescent="0.25">
      <c r="A846" s="1" t="s">
        <v>638</v>
      </c>
      <c r="E846" s="29" t="s">
        <v>9191</v>
      </c>
    </row>
    <row r="847" spans="1:27" x14ac:dyDescent="0.25">
      <c r="A847" s="1" t="s">
        <v>640</v>
      </c>
      <c r="E847" s="24" t="s">
        <v>13505</v>
      </c>
    </row>
    <row r="848" spans="1:27" ht="26.4" x14ac:dyDescent="0.25">
      <c r="A848" s="1" t="s">
        <v>631</v>
      </c>
      <c r="B848" s="1">
        <v>161</v>
      </c>
      <c r="C848" s="23" t="s">
        <v>14356</v>
      </c>
      <c r="D848" t="s">
        <v>633</v>
      </c>
      <c r="E848" s="24" t="s">
        <v>14112</v>
      </c>
      <c r="F848" s="25" t="s">
        <v>657</v>
      </c>
      <c r="G848" s="26">
        <v>3</v>
      </c>
      <c r="H848" s="25">
        <v>0</v>
      </c>
      <c r="I848" s="27">
        <f>ROUND(G848*H848,P4)</f>
        <v>0</v>
      </c>
      <c r="L848" s="27">
        <v>0</v>
      </c>
      <c r="M848" s="21">
        <f>ROUND(G848*L848,P4)</f>
        <v>0</v>
      </c>
      <c r="N848" s="22" t="s">
        <v>633</v>
      </c>
      <c r="O848" s="28">
        <f>M848*AA848</f>
        <v>0</v>
      </c>
      <c r="P848" s="1">
        <v>3</v>
      </c>
      <c r="AA848" s="1">
        <f>IF(P848=1,$O$3,IF(P848=2,$O$4,$O$5))</f>
        <v>0.21</v>
      </c>
    </row>
    <row r="849" spans="1:27" ht="26.4" x14ac:dyDescent="0.25">
      <c r="A849" s="1" t="s">
        <v>637</v>
      </c>
      <c r="E849" s="24" t="s">
        <v>14112</v>
      </c>
    </row>
    <row r="850" spans="1:27" x14ac:dyDescent="0.25">
      <c r="A850" s="1" t="s">
        <v>638</v>
      </c>
      <c r="E850" s="29" t="s">
        <v>9192</v>
      </c>
    </row>
    <row r="851" spans="1:27" x14ac:dyDescent="0.25">
      <c r="A851" s="1" t="s">
        <v>640</v>
      </c>
      <c r="E851" s="24" t="s">
        <v>13505</v>
      </c>
    </row>
    <row r="852" spans="1:27" ht="26.4" x14ac:dyDescent="0.25">
      <c r="A852" s="1" t="s">
        <v>631</v>
      </c>
      <c r="B852" s="1">
        <v>162</v>
      </c>
      <c r="C852" s="23" t="s">
        <v>14357</v>
      </c>
      <c r="D852" t="s">
        <v>633</v>
      </c>
      <c r="E852" s="24" t="s">
        <v>14114</v>
      </c>
      <c r="F852" s="25" t="s">
        <v>657</v>
      </c>
      <c r="G852" s="26">
        <v>1</v>
      </c>
      <c r="H852" s="25">
        <v>0</v>
      </c>
      <c r="I852" s="27">
        <f>ROUND(G852*H852,P4)</f>
        <v>0</v>
      </c>
      <c r="L852" s="27">
        <v>0</v>
      </c>
      <c r="M852" s="21">
        <f>ROUND(G852*L852,P4)</f>
        <v>0</v>
      </c>
      <c r="N852" s="22" t="s">
        <v>633</v>
      </c>
      <c r="O852" s="28">
        <f>M852*AA852</f>
        <v>0</v>
      </c>
      <c r="P852" s="1">
        <v>3</v>
      </c>
      <c r="AA852" s="1">
        <f>IF(P852=1,$O$3,IF(P852=2,$O$4,$O$5))</f>
        <v>0.21</v>
      </c>
    </row>
    <row r="853" spans="1:27" ht="26.4" x14ac:dyDescent="0.25">
      <c r="A853" s="1" t="s">
        <v>637</v>
      </c>
      <c r="E853" s="24" t="s">
        <v>14114</v>
      </c>
    </row>
    <row r="854" spans="1:27" x14ac:dyDescent="0.25">
      <c r="A854" s="1" t="s">
        <v>638</v>
      </c>
      <c r="E854" s="29" t="s">
        <v>5446</v>
      </c>
    </row>
    <row r="855" spans="1:27" x14ac:dyDescent="0.25">
      <c r="A855" s="1" t="s">
        <v>640</v>
      </c>
      <c r="E855" s="24" t="s">
        <v>13505</v>
      </c>
    </row>
    <row r="856" spans="1:27" ht="26.4" x14ac:dyDescent="0.25">
      <c r="A856" s="1" t="s">
        <v>631</v>
      </c>
      <c r="B856" s="1">
        <v>163</v>
      </c>
      <c r="C856" s="23" t="s">
        <v>14358</v>
      </c>
      <c r="D856" t="s">
        <v>633</v>
      </c>
      <c r="E856" s="24" t="s">
        <v>14116</v>
      </c>
      <c r="F856" s="25" t="s">
        <v>657</v>
      </c>
      <c r="G856" s="26">
        <v>1</v>
      </c>
      <c r="H856" s="25">
        <v>0</v>
      </c>
      <c r="I856" s="27">
        <f>ROUND(G856*H856,P4)</f>
        <v>0</v>
      </c>
      <c r="L856" s="27">
        <v>0</v>
      </c>
      <c r="M856" s="21">
        <f>ROUND(G856*L856,P4)</f>
        <v>0</v>
      </c>
      <c r="N856" s="22" t="s">
        <v>633</v>
      </c>
      <c r="O856" s="28">
        <f>M856*AA856</f>
        <v>0</v>
      </c>
      <c r="P856" s="1">
        <v>3</v>
      </c>
      <c r="AA856" s="1">
        <f>IF(P856=1,$O$3,IF(P856=2,$O$4,$O$5))</f>
        <v>0.21</v>
      </c>
    </row>
    <row r="857" spans="1:27" ht="26.4" x14ac:dyDescent="0.25">
      <c r="A857" s="1" t="s">
        <v>637</v>
      </c>
      <c r="E857" s="24" t="s">
        <v>14116</v>
      </c>
    </row>
    <row r="858" spans="1:27" x14ac:dyDescent="0.25">
      <c r="A858" s="1" t="s">
        <v>638</v>
      </c>
      <c r="E858" s="29" t="s">
        <v>5446</v>
      </c>
    </row>
    <row r="859" spans="1:27" x14ac:dyDescent="0.25">
      <c r="A859" s="1" t="s">
        <v>640</v>
      </c>
      <c r="E859" s="24" t="s">
        <v>13505</v>
      </c>
    </row>
    <row r="860" spans="1:27" ht="26.4" x14ac:dyDescent="0.25">
      <c r="A860" s="1" t="s">
        <v>631</v>
      </c>
      <c r="B860" s="1">
        <v>164</v>
      </c>
      <c r="C860" s="23" t="s">
        <v>14359</v>
      </c>
      <c r="D860" t="s">
        <v>633</v>
      </c>
      <c r="E860" s="24" t="s">
        <v>14118</v>
      </c>
      <c r="F860" s="25" t="s">
        <v>657</v>
      </c>
      <c r="G860" s="26">
        <v>1</v>
      </c>
      <c r="H860" s="25">
        <v>0</v>
      </c>
      <c r="I860" s="27">
        <f>ROUND(G860*H860,P4)</f>
        <v>0</v>
      </c>
      <c r="L860" s="27">
        <v>0</v>
      </c>
      <c r="M860" s="21">
        <f>ROUND(G860*L860,P4)</f>
        <v>0</v>
      </c>
      <c r="N860" s="22" t="s">
        <v>633</v>
      </c>
      <c r="O860" s="28">
        <f>M860*AA860</f>
        <v>0</v>
      </c>
      <c r="P860" s="1">
        <v>3</v>
      </c>
      <c r="AA860" s="1">
        <f>IF(P860=1,$O$3,IF(P860=2,$O$4,$O$5))</f>
        <v>0.21</v>
      </c>
    </row>
    <row r="861" spans="1:27" ht="26.4" x14ac:dyDescent="0.25">
      <c r="A861" s="1" t="s">
        <v>637</v>
      </c>
      <c r="E861" s="24" t="s">
        <v>14118</v>
      </c>
    </row>
    <row r="862" spans="1:27" x14ac:dyDescent="0.25">
      <c r="A862" s="1" t="s">
        <v>638</v>
      </c>
      <c r="E862" s="29" t="s">
        <v>5446</v>
      </c>
    </row>
    <row r="863" spans="1:27" x14ac:dyDescent="0.25">
      <c r="A863" s="1" t="s">
        <v>640</v>
      </c>
      <c r="E863" s="24" t="s">
        <v>13505</v>
      </c>
    </row>
    <row r="864" spans="1:27" ht="26.4" x14ac:dyDescent="0.25">
      <c r="A864" s="1" t="s">
        <v>631</v>
      </c>
      <c r="B864" s="1">
        <v>165</v>
      </c>
      <c r="C864" s="23" t="s">
        <v>14360</v>
      </c>
      <c r="D864" t="s">
        <v>633</v>
      </c>
      <c r="E864" s="24" t="s">
        <v>14120</v>
      </c>
      <c r="F864" s="25" t="s">
        <v>657</v>
      </c>
      <c r="G864" s="26">
        <v>1</v>
      </c>
      <c r="H864" s="25">
        <v>0</v>
      </c>
      <c r="I864" s="27">
        <f>ROUND(G864*H864,P4)</f>
        <v>0</v>
      </c>
      <c r="L864" s="27">
        <v>0</v>
      </c>
      <c r="M864" s="21">
        <f>ROUND(G864*L864,P4)</f>
        <v>0</v>
      </c>
      <c r="N864" s="22" t="s">
        <v>633</v>
      </c>
      <c r="O864" s="28">
        <f>M864*AA864</f>
        <v>0</v>
      </c>
      <c r="P864" s="1">
        <v>3</v>
      </c>
      <c r="AA864" s="1">
        <f>IF(P864=1,$O$3,IF(P864=2,$O$4,$O$5))</f>
        <v>0.21</v>
      </c>
    </row>
    <row r="865" spans="1:27" ht="26.4" x14ac:dyDescent="0.25">
      <c r="A865" s="1" t="s">
        <v>637</v>
      </c>
      <c r="E865" s="24" t="s">
        <v>14120</v>
      </c>
    </row>
    <row r="866" spans="1:27" x14ac:dyDescent="0.25">
      <c r="A866" s="1" t="s">
        <v>638</v>
      </c>
      <c r="E866" s="29" t="s">
        <v>5446</v>
      </c>
    </row>
    <row r="867" spans="1:27" x14ac:dyDescent="0.25">
      <c r="A867" s="1" t="s">
        <v>640</v>
      </c>
      <c r="E867" s="24" t="s">
        <v>13505</v>
      </c>
    </row>
    <row r="868" spans="1:27" x14ac:dyDescent="0.25">
      <c r="A868" s="1" t="s">
        <v>631</v>
      </c>
      <c r="B868" s="1">
        <v>166</v>
      </c>
      <c r="C868" s="23" t="s">
        <v>14361</v>
      </c>
      <c r="D868" t="s">
        <v>633</v>
      </c>
      <c r="E868" s="24" t="s">
        <v>13618</v>
      </c>
      <c r="F868" s="25" t="s">
        <v>657</v>
      </c>
      <c r="G868" s="26">
        <v>1</v>
      </c>
      <c r="H868" s="25">
        <v>0</v>
      </c>
      <c r="I868" s="27">
        <f>ROUND(G868*H868,P4)</f>
        <v>0</v>
      </c>
      <c r="L868" s="27">
        <v>0</v>
      </c>
      <c r="M868" s="21">
        <f>ROUND(G868*L868,P4)</f>
        <v>0</v>
      </c>
      <c r="N868" s="22" t="s">
        <v>633</v>
      </c>
      <c r="O868" s="28">
        <f>M868*AA868</f>
        <v>0</v>
      </c>
      <c r="P868" s="1">
        <v>3</v>
      </c>
      <c r="AA868" s="1">
        <f>IF(P868=1,$O$3,IF(P868=2,$O$4,$O$5))</f>
        <v>0.21</v>
      </c>
    </row>
    <row r="869" spans="1:27" x14ac:dyDescent="0.25">
      <c r="A869" s="1" t="s">
        <v>637</v>
      </c>
      <c r="E869" s="24" t="s">
        <v>13618</v>
      </c>
    </row>
    <row r="870" spans="1:27" x14ac:dyDescent="0.25">
      <c r="A870" s="1" t="s">
        <v>638</v>
      </c>
      <c r="E870" s="29" t="s">
        <v>5446</v>
      </c>
    </row>
    <row r="871" spans="1:27" x14ac:dyDescent="0.25">
      <c r="A871" s="1" t="s">
        <v>640</v>
      </c>
      <c r="E871" s="24" t="s">
        <v>13505</v>
      </c>
    </row>
    <row r="872" spans="1:27" x14ac:dyDescent="0.25">
      <c r="A872" s="1" t="s">
        <v>628</v>
      </c>
      <c r="C872" s="19" t="s">
        <v>12021</v>
      </c>
      <c r="E872" s="20" t="s">
        <v>12022</v>
      </c>
      <c r="L872" s="21">
        <f>SUMIFS(L873:L912,A873:A912,"P")</f>
        <v>0</v>
      </c>
      <c r="M872" s="21">
        <f>SUMIFS(M873:M912,A873:A912,"P")</f>
        <v>0</v>
      </c>
      <c r="N872" s="22"/>
    </row>
    <row r="873" spans="1:27" ht="26.4" x14ac:dyDescent="0.25">
      <c r="A873" s="1" t="s">
        <v>631</v>
      </c>
      <c r="B873" s="1">
        <v>167</v>
      </c>
      <c r="C873" s="23" t="s">
        <v>12041</v>
      </c>
      <c r="D873" t="s">
        <v>633</v>
      </c>
      <c r="E873" s="24" t="s">
        <v>13625</v>
      </c>
      <c r="F873" s="25" t="s">
        <v>870</v>
      </c>
      <c r="G873" s="26">
        <v>98</v>
      </c>
      <c r="H873" s="25">
        <v>0</v>
      </c>
      <c r="I873" s="27">
        <f>ROUND(G873*H873,P4)</f>
        <v>0</v>
      </c>
      <c r="L873" s="27">
        <v>0</v>
      </c>
      <c r="M873" s="21">
        <f>ROUND(G873*L873,P4)</f>
        <v>0</v>
      </c>
      <c r="N873" s="22" t="s">
        <v>11651</v>
      </c>
      <c r="O873" s="28">
        <f>M873*AA873</f>
        <v>0</v>
      </c>
      <c r="P873" s="1">
        <v>3</v>
      </c>
      <c r="AA873" s="1">
        <f>IF(P873=1,$O$3,IF(P873=2,$O$4,$O$5))</f>
        <v>0.21</v>
      </c>
    </row>
    <row r="874" spans="1:27" ht="26.4" x14ac:dyDescent="0.25">
      <c r="A874" s="1" t="s">
        <v>637</v>
      </c>
      <c r="E874" s="24" t="s">
        <v>13625</v>
      </c>
    </row>
    <row r="875" spans="1:27" ht="39.6" x14ac:dyDescent="0.25">
      <c r="A875" s="1" t="s">
        <v>638</v>
      </c>
      <c r="E875" s="29" t="s">
        <v>14362</v>
      </c>
    </row>
    <row r="876" spans="1:27" x14ac:dyDescent="0.25">
      <c r="A876" s="1" t="s">
        <v>640</v>
      </c>
      <c r="E876" s="24" t="s">
        <v>633</v>
      </c>
    </row>
    <row r="877" spans="1:27" ht="26.4" x14ac:dyDescent="0.25">
      <c r="A877" s="1" t="s">
        <v>631</v>
      </c>
      <c r="B877" s="1">
        <v>168</v>
      </c>
      <c r="C877" s="23" t="s">
        <v>13627</v>
      </c>
      <c r="D877" t="s">
        <v>633</v>
      </c>
      <c r="E877" s="24" t="s">
        <v>13628</v>
      </c>
      <c r="F877" s="25" t="s">
        <v>870</v>
      </c>
      <c r="G877" s="26">
        <v>7</v>
      </c>
      <c r="H877" s="25">
        <v>0</v>
      </c>
      <c r="I877" s="27">
        <f>ROUND(G877*H877,P4)</f>
        <v>0</v>
      </c>
      <c r="L877" s="27">
        <v>0</v>
      </c>
      <c r="M877" s="21">
        <f>ROUND(G877*L877,P4)</f>
        <v>0</v>
      </c>
      <c r="N877" s="22" t="s">
        <v>11651</v>
      </c>
      <c r="O877" s="28">
        <f>M877*AA877</f>
        <v>0</v>
      </c>
      <c r="P877" s="1">
        <v>3</v>
      </c>
      <c r="AA877" s="1">
        <f>IF(P877=1,$O$3,IF(P877=2,$O$4,$O$5))</f>
        <v>0.21</v>
      </c>
    </row>
    <row r="878" spans="1:27" ht="39.6" x14ac:dyDescent="0.25">
      <c r="A878" s="1" t="s">
        <v>637</v>
      </c>
      <c r="E878" s="24" t="s">
        <v>13629</v>
      </c>
    </row>
    <row r="879" spans="1:27" ht="39.6" x14ac:dyDescent="0.25">
      <c r="A879" s="1" t="s">
        <v>638</v>
      </c>
      <c r="E879" s="29" t="s">
        <v>14363</v>
      </c>
    </row>
    <row r="880" spans="1:27" x14ac:dyDescent="0.25">
      <c r="A880" s="1" t="s">
        <v>640</v>
      </c>
      <c r="E880" s="24" t="s">
        <v>633</v>
      </c>
    </row>
    <row r="881" spans="1:27" x14ac:dyDescent="0.25">
      <c r="A881" s="1" t="s">
        <v>631</v>
      </c>
      <c r="B881" s="1">
        <v>169</v>
      </c>
      <c r="C881" s="23" t="s">
        <v>13622</v>
      </c>
      <c r="D881" t="s">
        <v>633</v>
      </c>
      <c r="E881" s="24" t="s">
        <v>13623</v>
      </c>
      <c r="F881" s="25" t="s">
        <v>870</v>
      </c>
      <c r="G881" s="26">
        <v>7</v>
      </c>
      <c r="H881" s="25">
        <v>0</v>
      </c>
      <c r="I881" s="27">
        <f>ROUND(G881*H881,P4)</f>
        <v>0</v>
      </c>
      <c r="L881" s="27">
        <v>0</v>
      </c>
      <c r="M881" s="21">
        <f>ROUND(G881*L881,P4)</f>
        <v>0</v>
      </c>
      <c r="N881" s="22" t="s">
        <v>11651</v>
      </c>
      <c r="O881" s="28">
        <f>M881*AA881</f>
        <v>0</v>
      </c>
      <c r="P881" s="1">
        <v>3</v>
      </c>
      <c r="AA881" s="1">
        <f>IF(P881=1,$O$3,IF(P881=2,$O$4,$O$5))</f>
        <v>0.21</v>
      </c>
    </row>
    <row r="882" spans="1:27" x14ac:dyDescent="0.25">
      <c r="A882" s="1" t="s">
        <v>637</v>
      </c>
      <c r="E882" s="24" t="s">
        <v>13623</v>
      </c>
    </row>
    <row r="883" spans="1:27" ht="26.4" x14ac:dyDescent="0.25">
      <c r="A883" s="1" t="s">
        <v>638</v>
      </c>
      <c r="E883" s="29" t="s">
        <v>14364</v>
      </c>
    </row>
    <row r="884" spans="1:27" x14ac:dyDescent="0.25">
      <c r="A884" s="1" t="s">
        <v>640</v>
      </c>
      <c r="E884" s="24" t="s">
        <v>633</v>
      </c>
    </row>
    <row r="885" spans="1:27" ht="39.6" x14ac:dyDescent="0.25">
      <c r="A885" s="1" t="s">
        <v>631</v>
      </c>
      <c r="B885" s="1">
        <v>170</v>
      </c>
      <c r="C885" s="23" t="s">
        <v>13631</v>
      </c>
      <c r="D885" t="s">
        <v>633</v>
      </c>
      <c r="E885" s="24" t="s">
        <v>13632</v>
      </c>
      <c r="F885" s="25" t="s">
        <v>870</v>
      </c>
      <c r="G885" s="26">
        <v>14.5</v>
      </c>
      <c r="H885" s="25">
        <v>0</v>
      </c>
      <c r="I885" s="27">
        <f>ROUND(G885*H885,P4)</f>
        <v>0</v>
      </c>
      <c r="L885" s="27">
        <v>0</v>
      </c>
      <c r="M885" s="21">
        <f>ROUND(G885*L885,P4)</f>
        <v>0</v>
      </c>
      <c r="N885" s="22" t="s">
        <v>11651</v>
      </c>
      <c r="O885" s="28">
        <f>M885*AA885</f>
        <v>0</v>
      </c>
      <c r="P885" s="1">
        <v>3</v>
      </c>
      <c r="AA885" s="1">
        <f>IF(P885=1,$O$3,IF(P885=2,$O$4,$O$5))</f>
        <v>0.21</v>
      </c>
    </row>
    <row r="886" spans="1:27" ht="39.6" x14ac:dyDescent="0.25">
      <c r="A886" s="1" t="s">
        <v>637</v>
      </c>
      <c r="E886" s="24" t="s">
        <v>13633</v>
      </c>
    </row>
    <row r="887" spans="1:27" ht="39.6" x14ac:dyDescent="0.25">
      <c r="A887" s="1" t="s">
        <v>638</v>
      </c>
      <c r="E887" s="29" t="s">
        <v>14365</v>
      </c>
    </row>
    <row r="888" spans="1:27" x14ac:dyDescent="0.25">
      <c r="A888" s="1" t="s">
        <v>640</v>
      </c>
      <c r="E888" s="24" t="s">
        <v>633</v>
      </c>
    </row>
    <row r="889" spans="1:27" x14ac:dyDescent="0.25">
      <c r="A889" s="1" t="s">
        <v>631</v>
      </c>
      <c r="B889" s="1">
        <v>171</v>
      </c>
      <c r="C889" s="23" t="s">
        <v>13635</v>
      </c>
      <c r="D889" t="s">
        <v>633</v>
      </c>
      <c r="E889" s="24" t="s">
        <v>13636</v>
      </c>
      <c r="F889" s="25" t="s">
        <v>647</v>
      </c>
      <c r="G889" s="26">
        <v>25.5</v>
      </c>
      <c r="H889" s="25">
        <v>0</v>
      </c>
      <c r="I889" s="27">
        <f>ROUND(G889*H889,P4)</f>
        <v>0</v>
      </c>
      <c r="L889" s="27">
        <v>0</v>
      </c>
      <c r="M889" s="21">
        <f>ROUND(G889*L889,P4)</f>
        <v>0</v>
      </c>
      <c r="N889" s="22" t="s">
        <v>11651</v>
      </c>
      <c r="O889" s="28">
        <f>M889*AA889</f>
        <v>0</v>
      </c>
      <c r="P889" s="1">
        <v>3</v>
      </c>
      <c r="AA889" s="1">
        <f>IF(P889=1,$O$3,IF(P889=2,$O$4,$O$5))</f>
        <v>0.21</v>
      </c>
    </row>
    <row r="890" spans="1:27" x14ac:dyDescent="0.25">
      <c r="A890" s="1" t="s">
        <v>637</v>
      </c>
      <c r="E890" s="24" t="s">
        <v>13636</v>
      </c>
    </row>
    <row r="891" spans="1:27" ht="39.6" x14ac:dyDescent="0.25">
      <c r="A891" s="1" t="s">
        <v>638</v>
      </c>
      <c r="E891" s="29" t="s">
        <v>14366</v>
      </c>
    </row>
    <row r="892" spans="1:27" x14ac:dyDescent="0.25">
      <c r="A892" s="1" t="s">
        <v>640</v>
      </c>
      <c r="E892" s="24" t="s">
        <v>633</v>
      </c>
    </row>
    <row r="893" spans="1:27" x14ac:dyDescent="0.25">
      <c r="A893" s="1" t="s">
        <v>631</v>
      </c>
      <c r="B893" s="1">
        <v>172</v>
      </c>
      <c r="C893" s="23" t="s">
        <v>13619</v>
      </c>
      <c r="D893" t="s">
        <v>633</v>
      </c>
      <c r="E893" s="24" t="s">
        <v>13620</v>
      </c>
      <c r="F893" s="25" t="s">
        <v>874</v>
      </c>
      <c r="G893" s="26">
        <v>6.4000000000000001E-2</v>
      </c>
      <c r="H893" s="25">
        <v>0</v>
      </c>
      <c r="I893" s="27">
        <f>ROUND(G893*H893,P4)</f>
        <v>0</v>
      </c>
      <c r="L893" s="27">
        <v>0</v>
      </c>
      <c r="M893" s="21">
        <f>ROUND(G893*L893,P4)</f>
        <v>0</v>
      </c>
      <c r="N893" s="22" t="s">
        <v>11651</v>
      </c>
      <c r="O893" s="28">
        <f>M893*AA893</f>
        <v>0</v>
      </c>
      <c r="P893" s="1">
        <v>3</v>
      </c>
      <c r="AA893" s="1">
        <f>IF(P893=1,$O$3,IF(P893=2,$O$4,$O$5))</f>
        <v>0.21</v>
      </c>
    </row>
    <row r="894" spans="1:27" x14ac:dyDescent="0.25">
      <c r="A894" s="1" t="s">
        <v>637</v>
      </c>
      <c r="E894" s="24" t="s">
        <v>13620</v>
      </c>
    </row>
    <row r="895" spans="1:27" ht="39.6" x14ac:dyDescent="0.25">
      <c r="A895" s="1" t="s">
        <v>638</v>
      </c>
      <c r="E895" s="29" t="s">
        <v>14367</v>
      </c>
    </row>
    <row r="896" spans="1:27" x14ac:dyDescent="0.25">
      <c r="A896" s="1" t="s">
        <v>640</v>
      </c>
      <c r="E896" s="24" t="s">
        <v>633</v>
      </c>
    </row>
    <row r="897" spans="1:27" ht="26.4" x14ac:dyDescent="0.25">
      <c r="A897" s="1" t="s">
        <v>631</v>
      </c>
      <c r="B897" s="1">
        <v>173</v>
      </c>
      <c r="C897" s="23" t="s">
        <v>13638</v>
      </c>
      <c r="D897" t="s">
        <v>633</v>
      </c>
      <c r="E897" s="24" t="s">
        <v>13639</v>
      </c>
      <c r="F897" s="25" t="s">
        <v>870</v>
      </c>
      <c r="G897" s="26">
        <v>23</v>
      </c>
      <c r="H897" s="25">
        <v>0</v>
      </c>
      <c r="I897" s="27">
        <f>ROUND(G897*H897,P4)</f>
        <v>0</v>
      </c>
      <c r="L897" s="27">
        <v>0</v>
      </c>
      <c r="M897" s="21">
        <f>ROUND(G897*L897,P4)</f>
        <v>0</v>
      </c>
      <c r="N897" s="22" t="s">
        <v>11651</v>
      </c>
      <c r="O897" s="28">
        <f>M897*AA897</f>
        <v>0</v>
      </c>
      <c r="P897" s="1">
        <v>3</v>
      </c>
      <c r="AA897" s="1">
        <f>IF(P897=1,$O$3,IF(P897=2,$O$4,$O$5))</f>
        <v>0.21</v>
      </c>
    </row>
    <row r="898" spans="1:27" ht="26.4" x14ac:dyDescent="0.25">
      <c r="A898" s="1" t="s">
        <v>637</v>
      </c>
      <c r="E898" s="24" t="s">
        <v>13639</v>
      </c>
    </row>
    <row r="899" spans="1:27" ht="39.6" x14ac:dyDescent="0.25">
      <c r="A899" s="1" t="s">
        <v>638</v>
      </c>
      <c r="E899" s="29" t="s">
        <v>14368</v>
      </c>
    </row>
    <row r="900" spans="1:27" x14ac:dyDescent="0.25">
      <c r="A900" s="1" t="s">
        <v>640</v>
      </c>
      <c r="E900" s="24" t="s">
        <v>633</v>
      </c>
    </row>
    <row r="901" spans="1:27" ht="26.4" x14ac:dyDescent="0.25">
      <c r="A901" s="1" t="s">
        <v>631</v>
      </c>
      <c r="B901" s="1">
        <v>174</v>
      </c>
      <c r="C901" s="23" t="s">
        <v>13641</v>
      </c>
      <c r="D901" t="s">
        <v>633</v>
      </c>
      <c r="E901" s="24" t="s">
        <v>13642</v>
      </c>
      <c r="F901" s="25" t="s">
        <v>647</v>
      </c>
      <c r="G901" s="26">
        <v>17</v>
      </c>
      <c r="H901" s="25">
        <v>0</v>
      </c>
      <c r="I901" s="27">
        <f>ROUND(G901*H901,P4)</f>
        <v>0</v>
      </c>
      <c r="L901" s="27">
        <v>0</v>
      </c>
      <c r="M901" s="21">
        <f>ROUND(G901*L901,P4)</f>
        <v>0</v>
      </c>
      <c r="N901" s="22" t="s">
        <v>11651</v>
      </c>
      <c r="O901" s="28">
        <f>M901*AA901</f>
        <v>0</v>
      </c>
      <c r="P901" s="1">
        <v>3</v>
      </c>
      <c r="AA901" s="1">
        <f>IF(P901=1,$O$3,IF(P901=2,$O$4,$O$5))</f>
        <v>0.21</v>
      </c>
    </row>
    <row r="902" spans="1:27" ht="26.4" x14ac:dyDescent="0.25">
      <c r="A902" s="1" t="s">
        <v>637</v>
      </c>
      <c r="E902" s="24" t="s">
        <v>13642</v>
      </c>
    </row>
    <row r="903" spans="1:27" ht="39.6" x14ac:dyDescent="0.25">
      <c r="A903" s="1" t="s">
        <v>638</v>
      </c>
      <c r="E903" s="29" t="s">
        <v>14369</v>
      </c>
    </row>
    <row r="904" spans="1:27" x14ac:dyDescent="0.25">
      <c r="A904" s="1" t="s">
        <v>640</v>
      </c>
      <c r="E904" s="24" t="s">
        <v>633</v>
      </c>
    </row>
    <row r="905" spans="1:27" x14ac:dyDescent="0.25">
      <c r="A905" s="1" t="s">
        <v>631</v>
      </c>
      <c r="B905" s="1">
        <v>175</v>
      </c>
      <c r="C905" s="23" t="s">
        <v>13644</v>
      </c>
      <c r="D905" t="s">
        <v>633</v>
      </c>
      <c r="E905" s="24" t="s">
        <v>13645</v>
      </c>
      <c r="F905" s="25" t="s">
        <v>870</v>
      </c>
      <c r="G905" s="26">
        <v>2.4</v>
      </c>
      <c r="H905" s="25">
        <v>0</v>
      </c>
      <c r="I905" s="27">
        <f>ROUND(G905*H905,P4)</f>
        <v>0</v>
      </c>
      <c r="L905" s="27">
        <v>0</v>
      </c>
      <c r="M905" s="21">
        <f>ROUND(G905*L905,P4)</f>
        <v>0</v>
      </c>
      <c r="N905" s="22" t="s">
        <v>633</v>
      </c>
      <c r="O905" s="28">
        <f>M905*AA905</f>
        <v>0</v>
      </c>
      <c r="P905" s="1">
        <v>3</v>
      </c>
      <c r="AA905" s="1">
        <f>IF(P905=1,$O$3,IF(P905=2,$O$4,$O$5))</f>
        <v>0.21</v>
      </c>
    </row>
    <row r="906" spans="1:27" x14ac:dyDescent="0.25">
      <c r="A906" s="1" t="s">
        <v>637</v>
      </c>
      <c r="E906" s="24" t="s">
        <v>13645</v>
      </c>
    </row>
    <row r="907" spans="1:27" ht="39.6" x14ac:dyDescent="0.25">
      <c r="A907" s="1" t="s">
        <v>638</v>
      </c>
      <c r="E907" s="29" t="s">
        <v>14370</v>
      </c>
    </row>
    <row r="908" spans="1:27" x14ac:dyDescent="0.25">
      <c r="A908" s="1" t="s">
        <v>640</v>
      </c>
      <c r="E908" s="24" t="s">
        <v>13505</v>
      </c>
    </row>
    <row r="909" spans="1:27" ht="26.4" x14ac:dyDescent="0.25">
      <c r="A909" s="1" t="s">
        <v>631</v>
      </c>
      <c r="B909" s="1">
        <v>176</v>
      </c>
      <c r="C909" s="23" t="s">
        <v>13647</v>
      </c>
      <c r="D909" t="s">
        <v>633</v>
      </c>
      <c r="E909" s="24" t="s">
        <v>13648</v>
      </c>
      <c r="F909" s="25" t="s">
        <v>870</v>
      </c>
      <c r="G909" s="26">
        <v>8.5</v>
      </c>
      <c r="H909" s="25">
        <v>0</v>
      </c>
      <c r="I909" s="27">
        <f>ROUND(G909*H909,P4)</f>
        <v>0</v>
      </c>
      <c r="L909" s="27">
        <v>0</v>
      </c>
      <c r="M909" s="21">
        <f>ROUND(G909*L909,P4)</f>
        <v>0</v>
      </c>
      <c r="N909" s="22" t="s">
        <v>633</v>
      </c>
      <c r="O909" s="28">
        <f>M909*AA909</f>
        <v>0</v>
      </c>
      <c r="P909" s="1">
        <v>3</v>
      </c>
      <c r="AA909" s="1">
        <f>IF(P909=1,$O$3,IF(P909=2,$O$4,$O$5))</f>
        <v>0.21</v>
      </c>
    </row>
    <row r="910" spans="1:27" ht="39.6" x14ac:dyDescent="0.25">
      <c r="A910" s="1" t="s">
        <v>637</v>
      </c>
      <c r="E910" s="24" t="s">
        <v>13649</v>
      </c>
    </row>
    <row r="911" spans="1:27" ht="39.6" x14ac:dyDescent="0.25">
      <c r="A911" s="1" t="s">
        <v>638</v>
      </c>
      <c r="E911" s="29" t="s">
        <v>14131</v>
      </c>
    </row>
    <row r="912" spans="1:27" x14ac:dyDescent="0.25">
      <c r="A912" s="1" t="s">
        <v>640</v>
      </c>
      <c r="E912" s="24" t="s">
        <v>13505</v>
      </c>
    </row>
    <row r="913" spans="1:27" x14ac:dyDescent="0.25">
      <c r="A913" s="1" t="s">
        <v>628</v>
      </c>
      <c r="C913" s="19" t="s">
        <v>13651</v>
      </c>
      <c r="E913" s="20" t="s">
        <v>13652</v>
      </c>
      <c r="L913" s="21">
        <f>SUMIFS(L914:L929,A914:A929,"P")</f>
        <v>0</v>
      </c>
      <c r="M913" s="21">
        <f>SUMIFS(M914:M929,A914:A929,"P")</f>
        <v>0</v>
      </c>
      <c r="N913" s="22"/>
    </row>
    <row r="914" spans="1:27" x14ac:dyDescent="0.25">
      <c r="A914" s="1" t="s">
        <v>631</v>
      </c>
      <c r="B914" s="1">
        <v>177</v>
      </c>
      <c r="C914" s="23" t="s">
        <v>14132</v>
      </c>
      <c r="D914" t="s">
        <v>633</v>
      </c>
      <c r="E914" s="24" t="s">
        <v>14133</v>
      </c>
      <c r="F914" s="25" t="s">
        <v>647</v>
      </c>
      <c r="G914" s="26">
        <v>100.62</v>
      </c>
      <c r="H914" s="25">
        <v>0</v>
      </c>
      <c r="I914" s="27">
        <f>ROUND(G914*H914,P4)</f>
        <v>0</v>
      </c>
      <c r="L914" s="27">
        <v>0</v>
      </c>
      <c r="M914" s="21">
        <f>ROUND(G914*L914,P4)</f>
        <v>0</v>
      </c>
      <c r="N914" s="22" t="s">
        <v>11651</v>
      </c>
      <c r="O914" s="28">
        <f>M914*AA914</f>
        <v>0</v>
      </c>
      <c r="P914" s="1">
        <v>3</v>
      </c>
      <c r="AA914" s="1">
        <f>IF(P914=1,$O$3,IF(P914=2,$O$4,$O$5))</f>
        <v>0.21</v>
      </c>
    </row>
    <row r="915" spans="1:27" x14ac:dyDescent="0.25">
      <c r="A915" s="1" t="s">
        <v>637</v>
      </c>
      <c r="E915" s="24" t="s">
        <v>14133</v>
      </c>
    </row>
    <row r="916" spans="1:27" ht="39.6" x14ac:dyDescent="0.25">
      <c r="A916" s="1" t="s">
        <v>638</v>
      </c>
      <c r="E916" s="29" t="s">
        <v>14371</v>
      </c>
    </row>
    <row r="917" spans="1:27" x14ac:dyDescent="0.25">
      <c r="A917" s="1" t="s">
        <v>640</v>
      </c>
      <c r="E917" s="24" t="s">
        <v>633</v>
      </c>
    </row>
    <row r="918" spans="1:27" x14ac:dyDescent="0.25">
      <c r="A918" s="1" t="s">
        <v>631</v>
      </c>
      <c r="B918" s="1">
        <v>178</v>
      </c>
      <c r="C918" s="23" t="s">
        <v>14135</v>
      </c>
      <c r="D918" t="s">
        <v>633</v>
      </c>
      <c r="E918" s="24" t="s">
        <v>14136</v>
      </c>
      <c r="F918" s="25" t="s">
        <v>647</v>
      </c>
      <c r="G918" s="26">
        <v>100.62</v>
      </c>
      <c r="H918" s="25">
        <v>0</v>
      </c>
      <c r="I918" s="27">
        <f>ROUND(G918*H918,P4)</f>
        <v>0</v>
      </c>
      <c r="L918" s="27">
        <v>0</v>
      </c>
      <c r="M918" s="21">
        <f>ROUND(G918*L918,P4)</f>
        <v>0</v>
      </c>
      <c r="N918" s="22" t="s">
        <v>633</v>
      </c>
      <c r="O918" s="28">
        <f>M918*AA918</f>
        <v>0</v>
      </c>
      <c r="P918" s="1">
        <v>3</v>
      </c>
      <c r="AA918" s="1">
        <f>IF(P918=1,$O$3,IF(P918=2,$O$4,$O$5))</f>
        <v>0.21</v>
      </c>
    </row>
    <row r="919" spans="1:27" x14ac:dyDescent="0.25">
      <c r="A919" s="1" t="s">
        <v>637</v>
      </c>
      <c r="E919" s="24" t="s">
        <v>14136</v>
      </c>
    </row>
    <row r="920" spans="1:27" ht="39.6" x14ac:dyDescent="0.25">
      <c r="A920" s="1" t="s">
        <v>638</v>
      </c>
      <c r="E920" s="29" t="s">
        <v>14372</v>
      </c>
    </row>
    <row r="921" spans="1:27" x14ac:dyDescent="0.25">
      <c r="A921" s="1" t="s">
        <v>640</v>
      </c>
      <c r="E921" s="24" t="s">
        <v>13505</v>
      </c>
    </row>
    <row r="922" spans="1:27" ht="26.4" x14ac:dyDescent="0.25">
      <c r="A922" s="1" t="s">
        <v>631</v>
      </c>
      <c r="B922" s="1">
        <v>179</v>
      </c>
      <c r="C922" s="23" t="s">
        <v>13659</v>
      </c>
      <c r="D922" t="s">
        <v>633</v>
      </c>
      <c r="E922" s="24" t="s">
        <v>13660</v>
      </c>
      <c r="F922" s="25" t="s">
        <v>647</v>
      </c>
      <c r="G922" s="26">
        <v>24</v>
      </c>
      <c r="H922" s="25">
        <v>0</v>
      </c>
      <c r="I922" s="27">
        <f>ROUND(G922*H922,P4)</f>
        <v>0</v>
      </c>
      <c r="L922" s="27">
        <v>0</v>
      </c>
      <c r="M922" s="21">
        <f>ROUND(G922*L922,P4)</f>
        <v>0</v>
      </c>
      <c r="N922" s="22" t="s">
        <v>11651</v>
      </c>
      <c r="O922" s="28">
        <f>M922*AA922</f>
        <v>0</v>
      </c>
      <c r="P922" s="1">
        <v>3</v>
      </c>
      <c r="AA922" s="1">
        <f>IF(P922=1,$O$3,IF(P922=2,$O$4,$O$5))</f>
        <v>0.21</v>
      </c>
    </row>
    <row r="923" spans="1:27" ht="26.4" x14ac:dyDescent="0.25">
      <c r="A923" s="1" t="s">
        <v>637</v>
      </c>
      <c r="E923" s="24" t="s">
        <v>13660</v>
      </c>
    </row>
    <row r="924" spans="1:27" ht="39.6" x14ac:dyDescent="0.25">
      <c r="A924" s="1" t="s">
        <v>638</v>
      </c>
      <c r="E924" s="29" t="s">
        <v>14373</v>
      </c>
    </row>
    <row r="925" spans="1:27" x14ac:dyDescent="0.25">
      <c r="A925" s="1" t="s">
        <v>640</v>
      </c>
      <c r="E925" s="24" t="s">
        <v>633</v>
      </c>
    </row>
    <row r="926" spans="1:27" x14ac:dyDescent="0.25">
      <c r="A926" s="1" t="s">
        <v>631</v>
      </c>
      <c r="B926" s="1">
        <v>180</v>
      </c>
      <c r="C926" s="23" t="s">
        <v>13653</v>
      </c>
      <c r="D926" t="s">
        <v>633</v>
      </c>
      <c r="E926" s="24" t="s">
        <v>13654</v>
      </c>
      <c r="F926" s="25" t="s">
        <v>874</v>
      </c>
      <c r="G926" s="26">
        <v>7.6999999999999999E-2</v>
      </c>
      <c r="H926" s="25">
        <v>0</v>
      </c>
      <c r="I926" s="27">
        <f>ROUND(G926*H926,P4)</f>
        <v>0</v>
      </c>
      <c r="L926" s="27">
        <v>0</v>
      </c>
      <c r="M926" s="21">
        <f>ROUND(G926*L926,P4)</f>
        <v>0</v>
      </c>
      <c r="N926" s="22" t="s">
        <v>11651</v>
      </c>
      <c r="O926" s="28">
        <f>M926*AA926</f>
        <v>0</v>
      </c>
      <c r="P926" s="1">
        <v>3</v>
      </c>
      <c r="AA926" s="1">
        <f>IF(P926=1,$O$3,IF(P926=2,$O$4,$O$5))</f>
        <v>0.21</v>
      </c>
    </row>
    <row r="927" spans="1:27" x14ac:dyDescent="0.25">
      <c r="A927" s="1" t="s">
        <v>637</v>
      </c>
      <c r="E927" s="24" t="s">
        <v>13654</v>
      </c>
    </row>
    <row r="928" spans="1:27" ht="39.6" x14ac:dyDescent="0.25">
      <c r="A928" s="1" t="s">
        <v>638</v>
      </c>
      <c r="E928" s="29" t="s">
        <v>14374</v>
      </c>
    </row>
    <row r="929" spans="1:27" x14ac:dyDescent="0.25">
      <c r="A929" s="1" t="s">
        <v>640</v>
      </c>
      <c r="E929" s="24" t="s">
        <v>633</v>
      </c>
    </row>
    <row r="930" spans="1:27" x14ac:dyDescent="0.25">
      <c r="A930" s="1" t="s">
        <v>628</v>
      </c>
      <c r="C930" s="19" t="s">
        <v>12063</v>
      </c>
      <c r="E930" s="20" t="s">
        <v>12064</v>
      </c>
      <c r="L930" s="21">
        <f>SUMIFS(L931:L962,A931:A962,"P")</f>
        <v>0</v>
      </c>
      <c r="M930" s="21">
        <f>SUMIFS(M931:M962,A931:A962,"P")</f>
        <v>0</v>
      </c>
      <c r="N930" s="22"/>
    </row>
    <row r="931" spans="1:27" ht="39.6" x14ac:dyDescent="0.25">
      <c r="A931" s="1" t="s">
        <v>631</v>
      </c>
      <c r="B931" s="1">
        <v>181</v>
      </c>
      <c r="C931" s="23" t="s">
        <v>12065</v>
      </c>
      <c r="D931" t="s">
        <v>633</v>
      </c>
      <c r="E931" s="24" t="s">
        <v>13665</v>
      </c>
      <c r="F931" s="25" t="s">
        <v>870</v>
      </c>
      <c r="G931" s="26">
        <v>101.28400000000001</v>
      </c>
      <c r="H931" s="25">
        <v>0</v>
      </c>
      <c r="I931" s="27">
        <f>ROUND(G931*H931,P4)</f>
        <v>0</v>
      </c>
      <c r="L931" s="27">
        <v>0</v>
      </c>
      <c r="M931" s="21">
        <f>ROUND(G931*L931,P4)</f>
        <v>0</v>
      </c>
      <c r="N931" s="22" t="s">
        <v>11651</v>
      </c>
      <c r="O931" s="28">
        <f>M931*AA931</f>
        <v>0</v>
      </c>
      <c r="P931" s="1">
        <v>3</v>
      </c>
      <c r="AA931" s="1">
        <f>IF(P931=1,$O$3,IF(P931=2,$O$4,$O$5))</f>
        <v>0.21</v>
      </c>
    </row>
    <row r="932" spans="1:27" ht="39.6" x14ac:dyDescent="0.25">
      <c r="A932" s="1" t="s">
        <v>637</v>
      </c>
      <c r="E932" s="24" t="s">
        <v>13666</v>
      </c>
    </row>
    <row r="933" spans="1:27" ht="66" x14ac:dyDescent="0.25">
      <c r="A933" s="1" t="s">
        <v>638</v>
      </c>
      <c r="E933" s="29" t="s">
        <v>14375</v>
      </c>
    </row>
    <row r="934" spans="1:27" x14ac:dyDescent="0.25">
      <c r="A934" s="1" t="s">
        <v>640</v>
      </c>
      <c r="E934" s="24" t="s">
        <v>633</v>
      </c>
    </row>
    <row r="935" spans="1:27" ht="26.4" x14ac:dyDescent="0.25">
      <c r="A935" s="1" t="s">
        <v>631</v>
      </c>
      <c r="B935" s="1">
        <v>182</v>
      </c>
      <c r="C935" s="23" t="s">
        <v>12073</v>
      </c>
      <c r="D935" t="s">
        <v>633</v>
      </c>
      <c r="E935" s="24" t="s">
        <v>14141</v>
      </c>
      <c r="F935" s="25" t="s">
        <v>647</v>
      </c>
      <c r="G935" s="26">
        <v>11</v>
      </c>
      <c r="H935" s="25">
        <v>0</v>
      </c>
      <c r="I935" s="27">
        <f>ROUND(G935*H935,P4)</f>
        <v>0</v>
      </c>
      <c r="L935" s="27">
        <v>0</v>
      </c>
      <c r="M935" s="21">
        <f>ROUND(G935*L935,P4)</f>
        <v>0</v>
      </c>
      <c r="N935" s="22" t="s">
        <v>11651</v>
      </c>
      <c r="O935" s="28">
        <f>M935*AA935</f>
        <v>0</v>
      </c>
      <c r="P935" s="1">
        <v>3</v>
      </c>
      <c r="AA935" s="1">
        <f>IF(P935=1,$O$3,IF(P935=2,$O$4,$O$5))</f>
        <v>0.21</v>
      </c>
    </row>
    <row r="936" spans="1:27" ht="26.4" x14ac:dyDescent="0.25">
      <c r="A936" s="1" t="s">
        <v>637</v>
      </c>
      <c r="E936" s="24" t="s">
        <v>14141</v>
      </c>
    </row>
    <row r="937" spans="1:27" ht="26.4" x14ac:dyDescent="0.25">
      <c r="A937" s="1" t="s">
        <v>638</v>
      </c>
      <c r="E937" s="29" t="s">
        <v>14142</v>
      </c>
    </row>
    <row r="938" spans="1:27" x14ac:dyDescent="0.25">
      <c r="A938" s="1" t="s">
        <v>640</v>
      </c>
      <c r="E938" s="24" t="s">
        <v>633</v>
      </c>
    </row>
    <row r="939" spans="1:27" ht="26.4" x14ac:dyDescent="0.25">
      <c r="A939" s="1" t="s">
        <v>631</v>
      </c>
      <c r="B939" s="1">
        <v>183</v>
      </c>
      <c r="C939" s="23" t="s">
        <v>13671</v>
      </c>
      <c r="D939" t="s">
        <v>633</v>
      </c>
      <c r="E939" s="24" t="s">
        <v>13672</v>
      </c>
      <c r="F939" s="25" t="s">
        <v>647</v>
      </c>
      <c r="G939" s="26">
        <v>18</v>
      </c>
      <c r="H939" s="25">
        <v>0</v>
      </c>
      <c r="I939" s="27">
        <f>ROUND(G939*H939,P4)</f>
        <v>0</v>
      </c>
      <c r="L939" s="27">
        <v>0</v>
      </c>
      <c r="M939" s="21">
        <f>ROUND(G939*L939,P4)</f>
        <v>0</v>
      </c>
      <c r="N939" s="22" t="s">
        <v>11651</v>
      </c>
      <c r="O939" s="28">
        <f>M939*AA939</f>
        <v>0</v>
      </c>
      <c r="P939" s="1">
        <v>3</v>
      </c>
      <c r="AA939" s="1">
        <f>IF(P939=1,$O$3,IF(P939=2,$O$4,$O$5))</f>
        <v>0.21</v>
      </c>
    </row>
    <row r="940" spans="1:27" ht="26.4" x14ac:dyDescent="0.25">
      <c r="A940" s="1" t="s">
        <v>637</v>
      </c>
      <c r="E940" s="24" t="s">
        <v>13672</v>
      </c>
    </row>
    <row r="941" spans="1:27" ht="26.4" x14ac:dyDescent="0.25">
      <c r="A941" s="1" t="s">
        <v>638</v>
      </c>
      <c r="E941" s="29" t="s">
        <v>14376</v>
      </c>
    </row>
    <row r="942" spans="1:27" x14ac:dyDescent="0.25">
      <c r="A942" s="1" t="s">
        <v>640</v>
      </c>
      <c r="E942" s="24" t="s">
        <v>633</v>
      </c>
    </row>
    <row r="943" spans="1:27" ht="26.4" x14ac:dyDescent="0.25">
      <c r="A943" s="1" t="s">
        <v>631</v>
      </c>
      <c r="B943" s="1">
        <v>184</v>
      </c>
      <c r="C943" s="23" t="s">
        <v>13674</v>
      </c>
      <c r="D943" t="s">
        <v>633</v>
      </c>
      <c r="E943" s="24" t="s">
        <v>13675</v>
      </c>
      <c r="F943" s="25" t="s">
        <v>647</v>
      </c>
      <c r="G943" s="26">
        <v>17.100000000000001</v>
      </c>
      <c r="H943" s="25">
        <v>0</v>
      </c>
      <c r="I943" s="27">
        <f>ROUND(G943*H943,P4)</f>
        <v>0</v>
      </c>
      <c r="L943" s="27">
        <v>0</v>
      </c>
      <c r="M943" s="21">
        <f>ROUND(G943*L943,P4)</f>
        <v>0</v>
      </c>
      <c r="N943" s="22" t="s">
        <v>11651</v>
      </c>
      <c r="O943" s="28">
        <f>M943*AA943</f>
        <v>0</v>
      </c>
      <c r="P943" s="1">
        <v>3</v>
      </c>
      <c r="AA943" s="1">
        <f>IF(P943=1,$O$3,IF(P943=2,$O$4,$O$5))</f>
        <v>0.21</v>
      </c>
    </row>
    <row r="944" spans="1:27" ht="26.4" x14ac:dyDescent="0.25">
      <c r="A944" s="1" t="s">
        <v>637</v>
      </c>
      <c r="E944" s="24" t="s">
        <v>13675</v>
      </c>
    </row>
    <row r="945" spans="1:27" ht="26.4" x14ac:dyDescent="0.25">
      <c r="A945" s="1" t="s">
        <v>638</v>
      </c>
      <c r="E945" s="29" t="s">
        <v>14377</v>
      </c>
    </row>
    <row r="946" spans="1:27" x14ac:dyDescent="0.25">
      <c r="A946" s="1" t="s">
        <v>640</v>
      </c>
      <c r="E946" s="24" t="s">
        <v>633</v>
      </c>
    </row>
    <row r="947" spans="1:27" ht="26.4" x14ac:dyDescent="0.25">
      <c r="A947" s="1" t="s">
        <v>631</v>
      </c>
      <c r="B947" s="1">
        <v>185</v>
      </c>
      <c r="C947" s="23" t="s">
        <v>13677</v>
      </c>
      <c r="D947" t="s">
        <v>633</v>
      </c>
      <c r="E947" s="24" t="s">
        <v>13678</v>
      </c>
      <c r="F947" s="25" t="s">
        <v>647</v>
      </c>
      <c r="G947" s="26">
        <v>17</v>
      </c>
      <c r="H947" s="25">
        <v>0</v>
      </c>
      <c r="I947" s="27">
        <f>ROUND(G947*H947,P4)</f>
        <v>0</v>
      </c>
      <c r="L947" s="27">
        <v>0</v>
      </c>
      <c r="M947" s="21">
        <f>ROUND(G947*L947,P4)</f>
        <v>0</v>
      </c>
      <c r="N947" s="22" t="s">
        <v>11651</v>
      </c>
      <c r="O947" s="28">
        <f>M947*AA947</f>
        <v>0</v>
      </c>
      <c r="P947" s="1">
        <v>3</v>
      </c>
      <c r="AA947" s="1">
        <f>IF(P947=1,$O$3,IF(P947=2,$O$4,$O$5))</f>
        <v>0.21</v>
      </c>
    </row>
    <row r="948" spans="1:27" ht="26.4" x14ac:dyDescent="0.25">
      <c r="A948" s="1" t="s">
        <v>637</v>
      </c>
      <c r="E948" s="24" t="s">
        <v>13678</v>
      </c>
    </row>
    <row r="949" spans="1:27" x14ac:dyDescent="0.25">
      <c r="A949" s="1" t="s">
        <v>638</v>
      </c>
      <c r="E949" s="29" t="s">
        <v>14378</v>
      </c>
    </row>
    <row r="950" spans="1:27" x14ac:dyDescent="0.25">
      <c r="A950" s="1" t="s">
        <v>640</v>
      </c>
      <c r="E950" s="24" t="s">
        <v>633</v>
      </c>
    </row>
    <row r="951" spans="1:27" ht="26.4" x14ac:dyDescent="0.25">
      <c r="A951" s="1" t="s">
        <v>631</v>
      </c>
      <c r="B951" s="1">
        <v>186</v>
      </c>
      <c r="C951" s="23" t="s">
        <v>13680</v>
      </c>
      <c r="D951" t="s">
        <v>633</v>
      </c>
      <c r="E951" s="24" t="s">
        <v>13681</v>
      </c>
      <c r="F951" s="25" t="s">
        <v>657</v>
      </c>
      <c r="G951" s="26">
        <v>2</v>
      </c>
      <c r="H951" s="25">
        <v>0</v>
      </c>
      <c r="I951" s="27">
        <f>ROUND(G951*H951,P4)</f>
        <v>0</v>
      </c>
      <c r="L951" s="27">
        <v>0</v>
      </c>
      <c r="M951" s="21">
        <f>ROUND(G951*L951,P4)</f>
        <v>0</v>
      </c>
      <c r="N951" s="22" t="s">
        <v>11651</v>
      </c>
      <c r="O951" s="28">
        <f>M951*AA951</f>
        <v>0</v>
      </c>
      <c r="P951" s="1">
        <v>3</v>
      </c>
      <c r="AA951" s="1">
        <f>IF(P951=1,$O$3,IF(P951=2,$O$4,$O$5))</f>
        <v>0.21</v>
      </c>
    </row>
    <row r="952" spans="1:27" ht="26.4" x14ac:dyDescent="0.25">
      <c r="A952" s="1" t="s">
        <v>637</v>
      </c>
      <c r="E952" s="24" t="s">
        <v>13681</v>
      </c>
    </row>
    <row r="953" spans="1:27" x14ac:dyDescent="0.25">
      <c r="A953" s="1" t="s">
        <v>638</v>
      </c>
      <c r="E953" s="29" t="s">
        <v>14146</v>
      </c>
    </row>
    <row r="954" spans="1:27" x14ac:dyDescent="0.25">
      <c r="A954" s="1" t="s">
        <v>640</v>
      </c>
      <c r="E954" s="24" t="s">
        <v>633</v>
      </c>
    </row>
    <row r="955" spans="1:27" ht="26.4" x14ac:dyDescent="0.25">
      <c r="A955" s="1" t="s">
        <v>631</v>
      </c>
      <c r="B955" s="1">
        <v>187</v>
      </c>
      <c r="C955" s="23" t="s">
        <v>13683</v>
      </c>
      <c r="D955" t="s">
        <v>633</v>
      </c>
      <c r="E955" s="24" t="s">
        <v>13684</v>
      </c>
      <c r="F955" s="25" t="s">
        <v>647</v>
      </c>
      <c r="G955" s="26">
        <v>8</v>
      </c>
      <c r="H955" s="25">
        <v>0</v>
      </c>
      <c r="I955" s="27">
        <f>ROUND(G955*H955,P4)</f>
        <v>0</v>
      </c>
      <c r="L955" s="27">
        <v>0</v>
      </c>
      <c r="M955" s="21">
        <f>ROUND(G955*L955,P4)</f>
        <v>0</v>
      </c>
      <c r="N955" s="22" t="s">
        <v>11651</v>
      </c>
      <c r="O955" s="28">
        <f>M955*AA955</f>
        <v>0</v>
      </c>
      <c r="P955" s="1">
        <v>3</v>
      </c>
      <c r="AA955" s="1">
        <f>IF(P955=1,$O$3,IF(P955=2,$O$4,$O$5))</f>
        <v>0.21</v>
      </c>
    </row>
    <row r="956" spans="1:27" ht="26.4" x14ac:dyDescent="0.25">
      <c r="A956" s="1" t="s">
        <v>637</v>
      </c>
      <c r="E956" s="24" t="s">
        <v>13684</v>
      </c>
    </row>
    <row r="957" spans="1:27" x14ac:dyDescent="0.25">
      <c r="A957" s="1" t="s">
        <v>638</v>
      </c>
      <c r="E957" s="29" t="s">
        <v>14147</v>
      </c>
    </row>
    <row r="958" spans="1:27" x14ac:dyDescent="0.25">
      <c r="A958" s="1" t="s">
        <v>640</v>
      </c>
      <c r="E958" s="24" t="s">
        <v>633</v>
      </c>
    </row>
    <row r="959" spans="1:27" ht="26.4" x14ac:dyDescent="0.25">
      <c r="A959" s="1" t="s">
        <v>631</v>
      </c>
      <c r="B959" s="1">
        <v>188</v>
      </c>
      <c r="C959" s="23" t="s">
        <v>14148</v>
      </c>
      <c r="D959" t="s">
        <v>633</v>
      </c>
      <c r="E959" s="24" t="s">
        <v>14149</v>
      </c>
      <c r="F959" s="25" t="s">
        <v>647</v>
      </c>
      <c r="G959" s="26">
        <v>4.8</v>
      </c>
      <c r="H959" s="25">
        <v>0</v>
      </c>
      <c r="I959" s="27">
        <f>ROUND(G959*H959,P4)</f>
        <v>0</v>
      </c>
      <c r="L959" s="27">
        <v>0</v>
      </c>
      <c r="M959" s="21">
        <f>ROUND(G959*L959,P4)</f>
        <v>0</v>
      </c>
      <c r="N959" s="22" t="s">
        <v>633</v>
      </c>
      <c r="O959" s="28">
        <f>M959*AA959</f>
        <v>0</v>
      </c>
      <c r="P959" s="1">
        <v>3</v>
      </c>
      <c r="AA959" s="1">
        <f>IF(P959=1,$O$3,IF(P959=2,$O$4,$O$5))</f>
        <v>0.21</v>
      </c>
    </row>
    <row r="960" spans="1:27" ht="26.4" x14ac:dyDescent="0.25">
      <c r="A960" s="1" t="s">
        <v>637</v>
      </c>
      <c r="E960" s="24" t="s">
        <v>14149</v>
      </c>
    </row>
    <row r="961" spans="1:27" ht="26.4" x14ac:dyDescent="0.25">
      <c r="A961" s="1" t="s">
        <v>638</v>
      </c>
      <c r="E961" s="29" t="s">
        <v>14150</v>
      </c>
    </row>
    <row r="962" spans="1:27" x14ac:dyDescent="0.25">
      <c r="A962" s="1" t="s">
        <v>640</v>
      </c>
      <c r="E962" s="24" t="s">
        <v>13505</v>
      </c>
    </row>
    <row r="963" spans="1:27" x14ac:dyDescent="0.25">
      <c r="A963" s="1" t="s">
        <v>628</v>
      </c>
      <c r="C963" s="19" t="s">
        <v>12094</v>
      </c>
      <c r="E963" s="20" t="s">
        <v>12095</v>
      </c>
      <c r="L963" s="21">
        <f>SUMIFS(L964:L975,A964:A975,"P")</f>
        <v>0</v>
      </c>
      <c r="M963" s="21">
        <f>SUMIFS(M964:M975,A964:A975,"P")</f>
        <v>0</v>
      </c>
      <c r="N963" s="22"/>
    </row>
    <row r="964" spans="1:27" ht="26.4" x14ac:dyDescent="0.25">
      <c r="A964" s="1" t="s">
        <v>631</v>
      </c>
      <c r="B964" s="1">
        <v>189</v>
      </c>
      <c r="C964" s="23" t="s">
        <v>12104</v>
      </c>
      <c r="D964" t="s">
        <v>633</v>
      </c>
      <c r="E964" s="24" t="s">
        <v>13691</v>
      </c>
      <c r="F964" s="25" t="s">
        <v>870</v>
      </c>
      <c r="G964" s="26">
        <v>101.28400000000001</v>
      </c>
      <c r="H964" s="25">
        <v>0</v>
      </c>
      <c r="I964" s="27">
        <f>ROUND(G964*H964,P4)</f>
        <v>0</v>
      </c>
      <c r="L964" s="27">
        <v>0</v>
      </c>
      <c r="M964" s="21">
        <f>ROUND(G964*L964,P4)</f>
        <v>0</v>
      </c>
      <c r="N964" s="22" t="s">
        <v>11651</v>
      </c>
      <c r="O964" s="28">
        <f>M964*AA964</f>
        <v>0</v>
      </c>
      <c r="P964" s="1">
        <v>3</v>
      </c>
      <c r="AA964" s="1">
        <f>IF(P964=1,$O$3,IF(P964=2,$O$4,$O$5))</f>
        <v>0.21</v>
      </c>
    </row>
    <row r="965" spans="1:27" ht="26.4" x14ac:dyDescent="0.25">
      <c r="A965" s="1" t="s">
        <v>637</v>
      </c>
      <c r="E965" s="24" t="s">
        <v>13691</v>
      </c>
    </row>
    <row r="966" spans="1:27" ht="52.8" x14ac:dyDescent="0.25">
      <c r="A966" s="1" t="s">
        <v>638</v>
      </c>
      <c r="E966" s="29" t="s">
        <v>14379</v>
      </c>
    </row>
    <row r="967" spans="1:27" x14ac:dyDescent="0.25">
      <c r="A967" s="1" t="s">
        <v>640</v>
      </c>
      <c r="E967" s="24" t="s">
        <v>633</v>
      </c>
    </row>
    <row r="968" spans="1:27" ht="26.4" x14ac:dyDescent="0.25">
      <c r="A968" s="1" t="s">
        <v>631</v>
      </c>
      <c r="B968" s="1">
        <v>190</v>
      </c>
      <c r="C968" s="23" t="s">
        <v>12096</v>
      </c>
      <c r="D968" t="s">
        <v>633</v>
      </c>
      <c r="E968" s="24" t="s">
        <v>13689</v>
      </c>
      <c r="F968" s="25" t="s">
        <v>870</v>
      </c>
      <c r="G968" s="26">
        <v>101.28400000000001</v>
      </c>
      <c r="H968" s="25">
        <v>0</v>
      </c>
      <c r="I968" s="27">
        <f>ROUND(G968*H968,P4)</f>
        <v>0</v>
      </c>
      <c r="L968" s="27">
        <v>0</v>
      </c>
      <c r="M968" s="21">
        <f>ROUND(G968*L968,P4)</f>
        <v>0</v>
      </c>
      <c r="N968" s="22" t="s">
        <v>11651</v>
      </c>
      <c r="O968" s="28">
        <f>M968*AA968</f>
        <v>0</v>
      </c>
      <c r="P968" s="1">
        <v>3</v>
      </c>
      <c r="AA968" s="1">
        <f>IF(P968=1,$O$3,IF(P968=2,$O$4,$O$5))</f>
        <v>0.21</v>
      </c>
    </row>
    <row r="969" spans="1:27" ht="26.4" x14ac:dyDescent="0.25">
      <c r="A969" s="1" t="s">
        <v>637</v>
      </c>
      <c r="E969" s="24" t="s">
        <v>13689</v>
      </c>
    </row>
    <row r="970" spans="1:27" ht="39.6" x14ac:dyDescent="0.25">
      <c r="A970" s="1" t="s">
        <v>638</v>
      </c>
      <c r="E970" s="29" t="s">
        <v>14380</v>
      </c>
    </row>
    <row r="971" spans="1:27" x14ac:dyDescent="0.25">
      <c r="A971" s="1" t="s">
        <v>640</v>
      </c>
      <c r="E971" s="24" t="s">
        <v>633</v>
      </c>
    </row>
    <row r="972" spans="1:27" x14ac:dyDescent="0.25">
      <c r="A972" s="1" t="s">
        <v>631</v>
      </c>
      <c r="B972" s="1">
        <v>191</v>
      </c>
      <c r="C972" s="23" t="s">
        <v>13693</v>
      </c>
      <c r="D972" t="s">
        <v>633</v>
      </c>
      <c r="E972" s="24" t="s">
        <v>13694</v>
      </c>
      <c r="F972" s="25" t="s">
        <v>647</v>
      </c>
      <c r="G972" s="26">
        <v>35</v>
      </c>
      <c r="H972" s="25">
        <v>0</v>
      </c>
      <c r="I972" s="27">
        <f>ROUND(G972*H972,P4)</f>
        <v>0</v>
      </c>
      <c r="L972" s="27">
        <v>0</v>
      </c>
      <c r="M972" s="21">
        <f>ROUND(G972*L972,P4)</f>
        <v>0</v>
      </c>
      <c r="N972" s="22" t="s">
        <v>633</v>
      </c>
      <c r="O972" s="28">
        <f>M972*AA972</f>
        <v>0</v>
      </c>
      <c r="P972" s="1">
        <v>3</v>
      </c>
      <c r="AA972" s="1">
        <f>IF(P972=1,$O$3,IF(P972=2,$O$4,$O$5))</f>
        <v>0.21</v>
      </c>
    </row>
    <row r="973" spans="1:27" x14ac:dyDescent="0.25">
      <c r="A973" s="1" t="s">
        <v>637</v>
      </c>
      <c r="E973" s="24" t="s">
        <v>13694</v>
      </c>
    </row>
    <row r="974" spans="1:27" ht="39.6" x14ac:dyDescent="0.25">
      <c r="A974" s="1" t="s">
        <v>638</v>
      </c>
      <c r="E974" s="29" t="s">
        <v>14381</v>
      </c>
    </row>
    <row r="975" spans="1:27" x14ac:dyDescent="0.25">
      <c r="A975" s="1" t="s">
        <v>640</v>
      </c>
      <c r="E975" s="24" t="s">
        <v>13505</v>
      </c>
    </row>
    <row r="976" spans="1:27" x14ac:dyDescent="0.25">
      <c r="A976" s="1" t="s">
        <v>628</v>
      </c>
      <c r="C976" s="19" t="s">
        <v>12121</v>
      </c>
      <c r="E976" s="20" t="s">
        <v>12122</v>
      </c>
      <c r="L976" s="21">
        <f>SUMIFS(L977:L992,A977:A992,"P")</f>
        <v>0</v>
      </c>
      <c r="M976" s="21">
        <f>SUMIFS(M977:M992,A977:A992,"P")</f>
        <v>0</v>
      </c>
      <c r="N976" s="22"/>
    </row>
    <row r="977" spans="1:27" ht="26.4" x14ac:dyDescent="0.25">
      <c r="A977" s="1" t="s">
        <v>631</v>
      </c>
      <c r="B977" s="1">
        <v>192</v>
      </c>
      <c r="C977" s="23" t="s">
        <v>12126</v>
      </c>
      <c r="D977" t="s">
        <v>633</v>
      </c>
      <c r="E977" s="24" t="s">
        <v>13703</v>
      </c>
      <c r="F977" s="25" t="s">
        <v>870</v>
      </c>
      <c r="G977" s="26">
        <v>66.400000000000006</v>
      </c>
      <c r="H977" s="25">
        <v>0</v>
      </c>
      <c r="I977" s="27">
        <f>ROUND(G977*H977,P4)</f>
        <v>0</v>
      </c>
      <c r="L977" s="27">
        <v>0</v>
      </c>
      <c r="M977" s="21">
        <f>ROUND(G977*L977,P4)</f>
        <v>0</v>
      </c>
      <c r="N977" s="22" t="s">
        <v>11651</v>
      </c>
      <c r="O977" s="28">
        <f>M977*AA977</f>
        <v>0</v>
      </c>
      <c r="P977" s="1">
        <v>3</v>
      </c>
      <c r="AA977" s="1">
        <f>IF(P977=1,$O$3,IF(P977=2,$O$4,$O$5))</f>
        <v>0.21</v>
      </c>
    </row>
    <row r="978" spans="1:27" ht="39.6" x14ac:dyDescent="0.25">
      <c r="A978" s="1" t="s">
        <v>637</v>
      </c>
      <c r="E978" s="24" t="s">
        <v>13704</v>
      </c>
    </row>
    <row r="979" spans="1:27" ht="105.6" x14ac:dyDescent="0.25">
      <c r="A979" s="1" t="s">
        <v>638</v>
      </c>
      <c r="E979" s="29" t="s">
        <v>14382</v>
      </c>
    </row>
    <row r="980" spans="1:27" x14ac:dyDescent="0.25">
      <c r="A980" s="1" t="s">
        <v>640</v>
      </c>
      <c r="E980" s="24" t="s">
        <v>633</v>
      </c>
    </row>
    <row r="981" spans="1:27" x14ac:dyDescent="0.25">
      <c r="A981" s="1" t="s">
        <v>631</v>
      </c>
      <c r="B981" s="1">
        <v>193</v>
      </c>
      <c r="C981" s="23" t="s">
        <v>12129</v>
      </c>
      <c r="D981" t="s">
        <v>633</v>
      </c>
      <c r="E981" s="24" t="s">
        <v>13706</v>
      </c>
      <c r="F981" s="25" t="s">
        <v>870</v>
      </c>
      <c r="G981" s="26">
        <v>62.281999999999996</v>
      </c>
      <c r="H981" s="25">
        <v>0</v>
      </c>
      <c r="I981" s="27">
        <f>ROUND(G981*H981,P4)</f>
        <v>0</v>
      </c>
      <c r="L981" s="27">
        <v>0</v>
      </c>
      <c r="M981" s="21">
        <f>ROUND(G981*L981,P4)</f>
        <v>0</v>
      </c>
      <c r="N981" s="22" t="s">
        <v>11651</v>
      </c>
      <c r="O981" s="28">
        <f>M981*AA981</f>
        <v>0</v>
      </c>
      <c r="P981" s="1">
        <v>3</v>
      </c>
      <c r="AA981" s="1">
        <f>IF(P981=1,$O$3,IF(P981=2,$O$4,$O$5))</f>
        <v>0.21</v>
      </c>
    </row>
    <row r="982" spans="1:27" x14ac:dyDescent="0.25">
      <c r="A982" s="1" t="s">
        <v>637</v>
      </c>
      <c r="E982" s="24" t="s">
        <v>13706</v>
      </c>
    </row>
    <row r="983" spans="1:27" ht="105.6" x14ac:dyDescent="0.25">
      <c r="A983" s="1" t="s">
        <v>638</v>
      </c>
      <c r="E983" s="29" t="s">
        <v>14383</v>
      </c>
    </row>
    <row r="984" spans="1:27" x14ac:dyDescent="0.25">
      <c r="A984" s="1" t="s">
        <v>640</v>
      </c>
      <c r="E984" s="24" t="s">
        <v>633</v>
      </c>
    </row>
    <row r="985" spans="1:27" x14ac:dyDescent="0.25">
      <c r="A985" s="1" t="s">
        <v>631</v>
      </c>
      <c r="B985" s="1">
        <v>194</v>
      </c>
      <c r="C985" s="23" t="s">
        <v>13696</v>
      </c>
      <c r="D985" t="s">
        <v>633</v>
      </c>
      <c r="E985" s="24" t="s">
        <v>13697</v>
      </c>
      <c r="F985" s="25" t="s">
        <v>870</v>
      </c>
      <c r="G985" s="26">
        <v>62.281999999999996</v>
      </c>
      <c r="H985" s="25">
        <v>0</v>
      </c>
      <c r="I985" s="27">
        <f>ROUND(G985*H985,P4)</f>
        <v>0</v>
      </c>
      <c r="L985" s="27">
        <v>0</v>
      </c>
      <c r="M985" s="21">
        <f>ROUND(G985*L985,P4)</f>
        <v>0</v>
      </c>
      <c r="N985" s="22" t="s">
        <v>11651</v>
      </c>
      <c r="O985" s="28">
        <f>M985*AA985</f>
        <v>0</v>
      </c>
      <c r="P985" s="1">
        <v>3</v>
      </c>
      <c r="AA985" s="1">
        <f>IF(P985=1,$O$3,IF(P985=2,$O$4,$O$5))</f>
        <v>0.21</v>
      </c>
    </row>
    <row r="986" spans="1:27" x14ac:dyDescent="0.25">
      <c r="A986" s="1" t="s">
        <v>637</v>
      </c>
      <c r="E986" s="24" t="s">
        <v>13697</v>
      </c>
    </row>
    <row r="987" spans="1:27" x14ac:dyDescent="0.25">
      <c r="A987" s="1" t="s">
        <v>638</v>
      </c>
      <c r="E987" s="29" t="s">
        <v>14384</v>
      </c>
    </row>
    <row r="988" spans="1:27" x14ac:dyDescent="0.25">
      <c r="A988" s="1" t="s">
        <v>640</v>
      </c>
      <c r="E988" s="24" t="s">
        <v>633</v>
      </c>
    </row>
    <row r="989" spans="1:27" ht="26.4" x14ac:dyDescent="0.25">
      <c r="A989" s="1" t="s">
        <v>631</v>
      </c>
      <c r="B989" s="1">
        <v>195</v>
      </c>
      <c r="C989" s="23" t="s">
        <v>13708</v>
      </c>
      <c r="D989" t="s">
        <v>633</v>
      </c>
      <c r="E989" s="24" t="s">
        <v>13709</v>
      </c>
      <c r="F989" s="25" t="s">
        <v>647</v>
      </c>
      <c r="G989" s="26">
        <v>76.239999999999995</v>
      </c>
      <c r="H989" s="25">
        <v>0</v>
      </c>
      <c r="I989" s="27">
        <f>ROUND(G989*H989,P4)</f>
        <v>0</v>
      </c>
      <c r="L989" s="27">
        <v>0</v>
      </c>
      <c r="M989" s="21">
        <f>ROUND(G989*L989,P4)</f>
        <v>0</v>
      </c>
      <c r="N989" s="22" t="s">
        <v>11651</v>
      </c>
      <c r="O989" s="28">
        <f>M989*AA989</f>
        <v>0</v>
      </c>
      <c r="P989" s="1">
        <v>3</v>
      </c>
      <c r="AA989" s="1">
        <f>IF(P989=1,$O$3,IF(P989=2,$O$4,$O$5))</f>
        <v>0.21</v>
      </c>
    </row>
    <row r="990" spans="1:27" ht="26.4" x14ac:dyDescent="0.25">
      <c r="A990" s="1" t="s">
        <v>637</v>
      </c>
      <c r="E990" s="24" t="s">
        <v>13709</v>
      </c>
    </row>
    <row r="991" spans="1:27" ht="118.8" x14ac:dyDescent="0.25">
      <c r="A991" s="1" t="s">
        <v>638</v>
      </c>
      <c r="E991" s="29" t="s">
        <v>14385</v>
      </c>
    </row>
    <row r="992" spans="1:27" x14ac:dyDescent="0.25">
      <c r="A992" s="1" t="s">
        <v>640</v>
      </c>
      <c r="E992" s="24" t="s">
        <v>633</v>
      </c>
    </row>
    <row r="993" spans="1:27" x14ac:dyDescent="0.25">
      <c r="A993" s="1" t="s">
        <v>628</v>
      </c>
      <c r="C993" s="19" t="s">
        <v>14386</v>
      </c>
      <c r="E993" s="20" t="s">
        <v>13712</v>
      </c>
      <c r="L993" s="21">
        <f>SUMIFS(L994:L1029,A994:A1029,"P")</f>
        <v>0</v>
      </c>
      <c r="M993" s="21">
        <f>SUMIFS(M994:M1029,A994:A1029,"P")</f>
        <v>0</v>
      </c>
      <c r="N993" s="22"/>
    </row>
    <row r="994" spans="1:27" ht="39.6" x14ac:dyDescent="0.25">
      <c r="A994" s="1" t="s">
        <v>631</v>
      </c>
      <c r="B994" s="1">
        <v>196</v>
      </c>
      <c r="C994" s="23" t="s">
        <v>14387</v>
      </c>
      <c r="D994" t="s">
        <v>633</v>
      </c>
      <c r="E994" s="24" t="s">
        <v>14159</v>
      </c>
      <c r="F994" s="25" t="s">
        <v>4663</v>
      </c>
      <c r="G994" s="26">
        <v>1</v>
      </c>
      <c r="H994" s="25">
        <v>0</v>
      </c>
      <c r="I994" s="27">
        <f>ROUND(G994*H994,P4)</f>
        <v>0</v>
      </c>
      <c r="L994" s="27">
        <v>0</v>
      </c>
      <c r="M994" s="21">
        <f>ROUND(G994*L994,P4)</f>
        <v>0</v>
      </c>
      <c r="N994" s="22" t="s">
        <v>633</v>
      </c>
      <c r="O994" s="28">
        <f>M994*AA994</f>
        <v>0</v>
      </c>
      <c r="P994" s="1">
        <v>3</v>
      </c>
      <c r="AA994" s="1">
        <f>IF(P994=1,$O$3,IF(P994=2,$O$4,$O$5))</f>
        <v>0.21</v>
      </c>
    </row>
    <row r="995" spans="1:27" ht="39.6" x14ac:dyDescent="0.25">
      <c r="A995" s="1" t="s">
        <v>637</v>
      </c>
      <c r="E995" s="24" t="s">
        <v>14160</v>
      </c>
    </row>
    <row r="996" spans="1:27" x14ac:dyDescent="0.25">
      <c r="A996" s="1" t="s">
        <v>638</v>
      </c>
      <c r="E996" s="29" t="s">
        <v>5446</v>
      </c>
    </row>
    <row r="997" spans="1:27" x14ac:dyDescent="0.25">
      <c r="A997" s="1" t="s">
        <v>640</v>
      </c>
      <c r="E997" s="24" t="s">
        <v>13505</v>
      </c>
    </row>
    <row r="998" spans="1:27" x14ac:dyDescent="0.25">
      <c r="A998" s="1" t="s">
        <v>631</v>
      </c>
      <c r="B998" s="1">
        <v>197</v>
      </c>
      <c r="C998" s="23" t="s">
        <v>14388</v>
      </c>
      <c r="D998" t="s">
        <v>633</v>
      </c>
      <c r="E998" s="24" t="s">
        <v>13717</v>
      </c>
      <c r="F998" s="25" t="s">
        <v>4663</v>
      </c>
      <c r="G998" s="26">
        <v>1</v>
      </c>
      <c r="H998" s="25">
        <v>0</v>
      </c>
      <c r="I998" s="27">
        <f>ROUND(G998*H998,P4)</f>
        <v>0</v>
      </c>
      <c r="L998" s="27">
        <v>0</v>
      </c>
      <c r="M998" s="21">
        <f>ROUND(G998*L998,P4)</f>
        <v>0</v>
      </c>
      <c r="N998" s="22" t="s">
        <v>633</v>
      </c>
      <c r="O998" s="28">
        <f>M998*AA998</f>
        <v>0</v>
      </c>
      <c r="P998" s="1">
        <v>3</v>
      </c>
      <c r="AA998" s="1">
        <f>IF(P998=1,$O$3,IF(P998=2,$O$4,$O$5))</f>
        <v>0.21</v>
      </c>
    </row>
    <row r="999" spans="1:27" x14ac:dyDescent="0.25">
      <c r="A999" s="1" t="s">
        <v>637</v>
      </c>
      <c r="E999" s="24" t="s">
        <v>13717</v>
      </c>
    </row>
    <row r="1000" spans="1:27" x14ac:dyDescent="0.25">
      <c r="A1000" s="1" t="s">
        <v>638</v>
      </c>
      <c r="E1000" s="29" t="s">
        <v>5446</v>
      </c>
    </row>
    <row r="1001" spans="1:27" x14ac:dyDescent="0.25">
      <c r="A1001" s="1" t="s">
        <v>640</v>
      </c>
      <c r="E1001" s="24" t="s">
        <v>13505</v>
      </c>
    </row>
    <row r="1002" spans="1:27" x14ac:dyDescent="0.25">
      <c r="A1002" s="1" t="s">
        <v>631</v>
      </c>
      <c r="B1002" s="1">
        <v>198</v>
      </c>
      <c r="C1002" s="23" t="s">
        <v>14389</v>
      </c>
      <c r="D1002" t="s">
        <v>633</v>
      </c>
      <c r="E1002" s="24" t="s">
        <v>13719</v>
      </c>
      <c r="F1002" s="25" t="s">
        <v>4663</v>
      </c>
      <c r="G1002" s="26">
        <v>1</v>
      </c>
      <c r="H1002" s="25">
        <v>0</v>
      </c>
      <c r="I1002" s="27">
        <f>ROUND(G1002*H1002,P4)</f>
        <v>0</v>
      </c>
      <c r="L1002" s="27">
        <v>0</v>
      </c>
      <c r="M1002" s="21">
        <f>ROUND(G1002*L1002,P4)</f>
        <v>0</v>
      </c>
      <c r="N1002" s="22" t="s">
        <v>633</v>
      </c>
      <c r="O1002" s="28">
        <f>M1002*AA1002</f>
        <v>0</v>
      </c>
      <c r="P1002" s="1">
        <v>3</v>
      </c>
      <c r="AA1002" s="1">
        <f>IF(P1002=1,$O$3,IF(P1002=2,$O$4,$O$5))</f>
        <v>0.21</v>
      </c>
    </row>
    <row r="1003" spans="1:27" x14ac:dyDescent="0.25">
      <c r="A1003" s="1" t="s">
        <v>637</v>
      </c>
      <c r="E1003" s="24" t="s">
        <v>13719</v>
      </c>
    </row>
    <row r="1004" spans="1:27" x14ac:dyDescent="0.25">
      <c r="A1004" s="1" t="s">
        <v>638</v>
      </c>
      <c r="E1004" s="29" t="s">
        <v>5446</v>
      </c>
    </row>
    <row r="1005" spans="1:27" x14ac:dyDescent="0.25">
      <c r="A1005" s="1" t="s">
        <v>640</v>
      </c>
      <c r="E1005" s="24" t="s">
        <v>13505</v>
      </c>
    </row>
    <row r="1006" spans="1:27" x14ac:dyDescent="0.25">
      <c r="A1006" s="1" t="s">
        <v>631</v>
      </c>
      <c r="B1006" s="1">
        <v>199</v>
      </c>
      <c r="C1006" s="23" t="s">
        <v>14390</v>
      </c>
      <c r="D1006" t="s">
        <v>633</v>
      </c>
      <c r="E1006" s="24" t="s">
        <v>13721</v>
      </c>
      <c r="F1006" s="25" t="s">
        <v>4663</v>
      </c>
      <c r="G1006" s="26">
        <v>1</v>
      </c>
      <c r="H1006" s="25">
        <v>0</v>
      </c>
      <c r="I1006" s="27">
        <f>ROUND(G1006*H1006,P4)</f>
        <v>0</v>
      </c>
      <c r="L1006" s="27">
        <v>0</v>
      </c>
      <c r="M1006" s="21">
        <f>ROUND(G1006*L1006,P4)</f>
        <v>0</v>
      </c>
      <c r="N1006" s="22" t="s">
        <v>633</v>
      </c>
      <c r="O1006" s="28">
        <f>M1006*AA1006</f>
        <v>0</v>
      </c>
      <c r="P1006" s="1">
        <v>3</v>
      </c>
      <c r="AA1006" s="1">
        <f>IF(P1006=1,$O$3,IF(P1006=2,$O$4,$O$5))</f>
        <v>0.21</v>
      </c>
    </row>
    <row r="1007" spans="1:27" x14ac:dyDescent="0.25">
      <c r="A1007" s="1" t="s">
        <v>637</v>
      </c>
      <c r="E1007" s="24" t="s">
        <v>13721</v>
      </c>
    </row>
    <row r="1008" spans="1:27" x14ac:dyDescent="0.25">
      <c r="A1008" s="1" t="s">
        <v>638</v>
      </c>
      <c r="E1008" s="29" t="s">
        <v>5446</v>
      </c>
    </row>
    <row r="1009" spans="1:27" x14ac:dyDescent="0.25">
      <c r="A1009" s="1" t="s">
        <v>640</v>
      </c>
      <c r="E1009" s="24" t="s">
        <v>13505</v>
      </c>
    </row>
    <row r="1010" spans="1:27" x14ac:dyDescent="0.25">
      <c r="A1010" s="1" t="s">
        <v>631</v>
      </c>
      <c r="B1010" s="1">
        <v>200</v>
      </c>
      <c r="C1010" s="23" t="s">
        <v>14391</v>
      </c>
      <c r="D1010" t="s">
        <v>633</v>
      </c>
      <c r="E1010" s="24" t="s">
        <v>14165</v>
      </c>
      <c r="F1010" s="25" t="s">
        <v>4663</v>
      </c>
      <c r="G1010" s="26">
        <v>1</v>
      </c>
      <c r="H1010" s="25">
        <v>0</v>
      </c>
      <c r="I1010" s="27">
        <f>ROUND(G1010*H1010,P4)</f>
        <v>0</v>
      </c>
      <c r="L1010" s="27">
        <v>0</v>
      </c>
      <c r="M1010" s="21">
        <f>ROUND(G1010*L1010,P4)</f>
        <v>0</v>
      </c>
      <c r="N1010" s="22" t="s">
        <v>633</v>
      </c>
      <c r="O1010" s="28">
        <f>M1010*AA1010</f>
        <v>0</v>
      </c>
      <c r="P1010" s="1">
        <v>3</v>
      </c>
      <c r="AA1010" s="1">
        <f>IF(P1010=1,$O$3,IF(P1010=2,$O$4,$O$5))</f>
        <v>0.21</v>
      </c>
    </row>
    <row r="1011" spans="1:27" x14ac:dyDescent="0.25">
      <c r="A1011" s="1" t="s">
        <v>637</v>
      </c>
      <c r="E1011" s="24" t="s">
        <v>14165</v>
      </c>
    </row>
    <row r="1012" spans="1:27" x14ac:dyDescent="0.25">
      <c r="A1012" s="1" t="s">
        <v>638</v>
      </c>
      <c r="E1012" s="29" t="s">
        <v>5446</v>
      </c>
    </row>
    <row r="1013" spans="1:27" x14ac:dyDescent="0.25">
      <c r="A1013" s="1" t="s">
        <v>640</v>
      </c>
      <c r="E1013" s="24" t="s">
        <v>13505</v>
      </c>
    </row>
    <row r="1014" spans="1:27" x14ac:dyDescent="0.25">
      <c r="A1014" s="1" t="s">
        <v>631</v>
      </c>
      <c r="B1014" s="1">
        <v>201</v>
      </c>
      <c r="C1014" s="23" t="s">
        <v>14392</v>
      </c>
      <c r="D1014" t="s">
        <v>633</v>
      </c>
      <c r="E1014" s="24" t="s">
        <v>13725</v>
      </c>
      <c r="F1014" s="25" t="s">
        <v>870</v>
      </c>
      <c r="G1014" s="26">
        <v>1</v>
      </c>
      <c r="H1014" s="25">
        <v>0</v>
      </c>
      <c r="I1014" s="27">
        <f>ROUND(G1014*H1014,P4)</f>
        <v>0</v>
      </c>
      <c r="L1014" s="27">
        <v>0</v>
      </c>
      <c r="M1014" s="21">
        <f>ROUND(G1014*L1014,P4)</f>
        <v>0</v>
      </c>
      <c r="N1014" s="22" t="s">
        <v>633</v>
      </c>
      <c r="O1014" s="28">
        <f>M1014*AA1014</f>
        <v>0</v>
      </c>
      <c r="P1014" s="1">
        <v>3</v>
      </c>
      <c r="AA1014" s="1">
        <f>IF(P1014=1,$O$3,IF(P1014=2,$O$4,$O$5))</f>
        <v>0.21</v>
      </c>
    </row>
    <row r="1015" spans="1:27" x14ac:dyDescent="0.25">
      <c r="A1015" s="1" t="s">
        <v>637</v>
      </c>
      <c r="E1015" s="24" t="s">
        <v>13725</v>
      </c>
    </row>
    <row r="1016" spans="1:27" x14ac:dyDescent="0.25">
      <c r="A1016" s="1" t="s">
        <v>638</v>
      </c>
      <c r="E1016" s="29" t="s">
        <v>5446</v>
      </c>
    </row>
    <row r="1017" spans="1:27" x14ac:dyDescent="0.25">
      <c r="A1017" s="1" t="s">
        <v>640</v>
      </c>
      <c r="E1017" s="24" t="s">
        <v>13505</v>
      </c>
    </row>
    <row r="1018" spans="1:27" x14ac:dyDescent="0.25">
      <c r="A1018" s="1" t="s">
        <v>631</v>
      </c>
      <c r="B1018" s="1">
        <v>202</v>
      </c>
      <c r="C1018" s="23" t="s">
        <v>14393</v>
      </c>
      <c r="D1018" t="s">
        <v>633</v>
      </c>
      <c r="E1018" s="24" t="s">
        <v>14168</v>
      </c>
      <c r="F1018" s="25" t="s">
        <v>13728</v>
      </c>
      <c r="G1018" s="26">
        <v>1.5</v>
      </c>
      <c r="H1018" s="25">
        <v>0</v>
      </c>
      <c r="I1018" s="27">
        <f>ROUND(G1018*H1018,P4)</f>
        <v>0</v>
      </c>
      <c r="L1018" s="27">
        <v>0</v>
      </c>
      <c r="M1018" s="21">
        <f>ROUND(G1018*L1018,P4)</f>
        <v>0</v>
      </c>
      <c r="N1018" s="22" t="s">
        <v>633</v>
      </c>
      <c r="O1018" s="28">
        <f>M1018*AA1018</f>
        <v>0</v>
      </c>
      <c r="P1018" s="1">
        <v>3</v>
      </c>
      <c r="AA1018" s="1">
        <f>IF(P1018=1,$O$3,IF(P1018=2,$O$4,$O$5))</f>
        <v>0.21</v>
      </c>
    </row>
    <row r="1019" spans="1:27" x14ac:dyDescent="0.25">
      <c r="A1019" s="1" t="s">
        <v>637</v>
      </c>
      <c r="E1019" s="24" t="s">
        <v>14168</v>
      </c>
    </row>
    <row r="1020" spans="1:27" x14ac:dyDescent="0.25">
      <c r="A1020" s="1" t="s">
        <v>638</v>
      </c>
      <c r="E1020" s="29" t="s">
        <v>14169</v>
      </c>
    </row>
    <row r="1021" spans="1:27" x14ac:dyDescent="0.25">
      <c r="A1021" s="1" t="s">
        <v>640</v>
      </c>
      <c r="E1021" s="24" t="s">
        <v>13505</v>
      </c>
    </row>
    <row r="1022" spans="1:27" x14ac:dyDescent="0.25">
      <c r="A1022" s="1" t="s">
        <v>631</v>
      </c>
      <c r="B1022" s="1">
        <v>203</v>
      </c>
      <c r="C1022" s="23" t="s">
        <v>14394</v>
      </c>
      <c r="D1022" t="s">
        <v>633</v>
      </c>
      <c r="E1022" s="24" t="s">
        <v>13730</v>
      </c>
      <c r="F1022" s="25" t="s">
        <v>870</v>
      </c>
      <c r="G1022" s="26">
        <v>1</v>
      </c>
      <c r="H1022" s="25">
        <v>0</v>
      </c>
      <c r="I1022" s="27">
        <f>ROUND(G1022*H1022,P4)</f>
        <v>0</v>
      </c>
      <c r="L1022" s="27">
        <v>0</v>
      </c>
      <c r="M1022" s="21">
        <f>ROUND(G1022*L1022,P4)</f>
        <v>0</v>
      </c>
      <c r="N1022" s="22" t="s">
        <v>633</v>
      </c>
      <c r="O1022" s="28">
        <f>M1022*AA1022</f>
        <v>0</v>
      </c>
      <c r="P1022" s="1">
        <v>3</v>
      </c>
      <c r="AA1022" s="1">
        <f>IF(P1022=1,$O$3,IF(P1022=2,$O$4,$O$5))</f>
        <v>0.21</v>
      </c>
    </row>
    <row r="1023" spans="1:27" x14ac:dyDescent="0.25">
      <c r="A1023" s="1" t="s">
        <v>637</v>
      </c>
      <c r="E1023" s="24" t="s">
        <v>13730</v>
      </c>
    </row>
    <row r="1024" spans="1:27" x14ac:dyDescent="0.25">
      <c r="A1024" s="1" t="s">
        <v>638</v>
      </c>
      <c r="E1024" s="29" t="s">
        <v>5446</v>
      </c>
    </row>
    <row r="1025" spans="1:27" x14ac:dyDescent="0.25">
      <c r="A1025" s="1" t="s">
        <v>640</v>
      </c>
      <c r="E1025" s="24" t="s">
        <v>13505</v>
      </c>
    </row>
    <row r="1026" spans="1:27" x14ac:dyDescent="0.25">
      <c r="A1026" s="1" t="s">
        <v>631</v>
      </c>
      <c r="B1026" s="1">
        <v>204</v>
      </c>
      <c r="C1026" s="23" t="s">
        <v>14395</v>
      </c>
      <c r="D1026" t="s">
        <v>633</v>
      </c>
      <c r="E1026" s="24" t="s">
        <v>13732</v>
      </c>
      <c r="F1026" s="25" t="s">
        <v>2636</v>
      </c>
      <c r="G1026" s="26">
        <v>5</v>
      </c>
      <c r="H1026" s="25">
        <v>0</v>
      </c>
      <c r="I1026" s="27">
        <f>ROUND(G1026*H1026,P4)</f>
        <v>0</v>
      </c>
      <c r="L1026" s="27">
        <v>0</v>
      </c>
      <c r="M1026" s="21">
        <f>ROUND(G1026*L1026,P4)</f>
        <v>0</v>
      </c>
      <c r="N1026" s="22" t="s">
        <v>633</v>
      </c>
      <c r="O1026" s="28">
        <f>M1026*AA1026</f>
        <v>0</v>
      </c>
      <c r="P1026" s="1">
        <v>3</v>
      </c>
      <c r="AA1026" s="1">
        <f>IF(P1026=1,$O$3,IF(P1026=2,$O$4,$O$5))</f>
        <v>0.21</v>
      </c>
    </row>
    <row r="1027" spans="1:27" x14ac:dyDescent="0.25">
      <c r="A1027" s="1" t="s">
        <v>637</v>
      </c>
      <c r="E1027" s="24" t="s">
        <v>13732</v>
      </c>
    </row>
    <row r="1028" spans="1:27" x14ac:dyDescent="0.25">
      <c r="A1028" s="1" t="s">
        <v>638</v>
      </c>
      <c r="E1028" s="29" t="s">
        <v>9219</v>
      </c>
    </row>
    <row r="1029" spans="1:27" x14ac:dyDescent="0.25">
      <c r="A1029" s="1" t="s">
        <v>640</v>
      </c>
      <c r="E1029" s="24" t="s">
        <v>13505</v>
      </c>
    </row>
    <row r="1030" spans="1:27" x14ac:dyDescent="0.25">
      <c r="A1030" s="1" t="s">
        <v>628</v>
      </c>
      <c r="C1030" s="19" t="s">
        <v>14396</v>
      </c>
      <c r="E1030" s="20" t="s">
        <v>14173</v>
      </c>
      <c r="L1030" s="21">
        <f>SUMIFS(L1031:L1062,A1031:A1062,"P")</f>
        <v>0</v>
      </c>
      <c r="M1030" s="21">
        <f>SUMIFS(M1031:M1062,A1031:A1062,"P")</f>
        <v>0</v>
      </c>
      <c r="N1030" s="22"/>
    </row>
    <row r="1031" spans="1:27" ht="39.6" x14ac:dyDescent="0.25">
      <c r="A1031" s="1" t="s">
        <v>631</v>
      </c>
      <c r="B1031" s="1">
        <v>205</v>
      </c>
      <c r="C1031" s="23" t="s">
        <v>14397</v>
      </c>
      <c r="D1031" t="s">
        <v>633</v>
      </c>
      <c r="E1031" s="24" t="s">
        <v>14398</v>
      </c>
      <c r="F1031" s="25" t="s">
        <v>4663</v>
      </c>
      <c r="G1031" s="26">
        <v>1</v>
      </c>
      <c r="H1031" s="25">
        <v>0</v>
      </c>
      <c r="I1031" s="27">
        <f>ROUND(G1031*H1031,P4)</f>
        <v>0</v>
      </c>
      <c r="L1031" s="27">
        <v>0</v>
      </c>
      <c r="M1031" s="21">
        <f>ROUND(G1031*L1031,P4)</f>
        <v>0</v>
      </c>
      <c r="N1031" s="22" t="s">
        <v>633</v>
      </c>
      <c r="O1031" s="28">
        <f>M1031*AA1031</f>
        <v>0</v>
      </c>
      <c r="P1031" s="1">
        <v>3</v>
      </c>
      <c r="AA1031" s="1">
        <f>IF(P1031=1,$O$3,IF(P1031=2,$O$4,$O$5))</f>
        <v>0.21</v>
      </c>
    </row>
    <row r="1032" spans="1:27" ht="39.6" x14ac:dyDescent="0.25">
      <c r="A1032" s="1" t="s">
        <v>637</v>
      </c>
      <c r="E1032" s="24" t="s">
        <v>14399</v>
      </c>
    </row>
    <row r="1033" spans="1:27" x14ac:dyDescent="0.25">
      <c r="A1033" s="1" t="s">
        <v>638</v>
      </c>
      <c r="E1033" s="29" t="s">
        <v>5446</v>
      </c>
    </row>
    <row r="1034" spans="1:27" x14ac:dyDescent="0.25">
      <c r="A1034" s="1" t="s">
        <v>640</v>
      </c>
      <c r="E1034" s="24" t="s">
        <v>13505</v>
      </c>
    </row>
    <row r="1035" spans="1:27" x14ac:dyDescent="0.25">
      <c r="A1035" s="1" t="s">
        <v>631</v>
      </c>
      <c r="B1035" s="1">
        <v>206</v>
      </c>
      <c r="C1035" s="23" t="s">
        <v>14400</v>
      </c>
      <c r="D1035" t="s">
        <v>633</v>
      </c>
      <c r="E1035" s="24" t="s">
        <v>14165</v>
      </c>
      <c r="F1035" s="25" t="s">
        <v>4663</v>
      </c>
      <c r="G1035" s="26">
        <v>1</v>
      </c>
      <c r="H1035" s="25">
        <v>0</v>
      </c>
      <c r="I1035" s="27">
        <f>ROUND(G1035*H1035,P4)</f>
        <v>0</v>
      </c>
      <c r="L1035" s="27">
        <v>0</v>
      </c>
      <c r="M1035" s="21">
        <f>ROUND(G1035*L1035,P4)</f>
        <v>0</v>
      </c>
      <c r="N1035" s="22" t="s">
        <v>633</v>
      </c>
      <c r="O1035" s="28">
        <f>M1035*AA1035</f>
        <v>0</v>
      </c>
      <c r="P1035" s="1">
        <v>3</v>
      </c>
      <c r="AA1035" s="1">
        <f>IF(P1035=1,$O$3,IF(P1035=2,$O$4,$O$5))</f>
        <v>0.21</v>
      </c>
    </row>
    <row r="1036" spans="1:27" x14ac:dyDescent="0.25">
      <c r="A1036" s="1" t="s">
        <v>637</v>
      </c>
      <c r="E1036" s="24" t="s">
        <v>14165</v>
      </c>
    </row>
    <row r="1037" spans="1:27" x14ac:dyDescent="0.25">
      <c r="A1037" s="1" t="s">
        <v>638</v>
      </c>
      <c r="E1037" s="29" t="s">
        <v>5446</v>
      </c>
    </row>
    <row r="1038" spans="1:27" x14ac:dyDescent="0.25">
      <c r="A1038" s="1" t="s">
        <v>640</v>
      </c>
      <c r="E1038" s="24" t="s">
        <v>13505</v>
      </c>
    </row>
    <row r="1039" spans="1:27" x14ac:dyDescent="0.25">
      <c r="A1039" s="1" t="s">
        <v>631</v>
      </c>
      <c r="B1039" s="1">
        <v>207</v>
      </c>
      <c r="C1039" s="23" t="s">
        <v>14401</v>
      </c>
      <c r="D1039" t="s">
        <v>633</v>
      </c>
      <c r="E1039" s="24" t="s">
        <v>13717</v>
      </c>
      <c r="F1039" s="25" t="s">
        <v>4663</v>
      </c>
      <c r="G1039" s="26">
        <v>2</v>
      </c>
      <c r="H1039" s="25">
        <v>0</v>
      </c>
      <c r="I1039" s="27">
        <f>ROUND(G1039*H1039,P4)</f>
        <v>0</v>
      </c>
      <c r="L1039" s="27">
        <v>0</v>
      </c>
      <c r="M1039" s="21">
        <f>ROUND(G1039*L1039,P4)</f>
        <v>0</v>
      </c>
      <c r="N1039" s="22" t="s">
        <v>633</v>
      </c>
      <c r="O1039" s="28">
        <f>M1039*AA1039</f>
        <v>0</v>
      </c>
      <c r="P1039" s="1">
        <v>3</v>
      </c>
      <c r="AA1039" s="1">
        <f>IF(P1039=1,$O$3,IF(P1039=2,$O$4,$O$5))</f>
        <v>0.21</v>
      </c>
    </row>
    <row r="1040" spans="1:27" x14ac:dyDescent="0.25">
      <c r="A1040" s="1" t="s">
        <v>637</v>
      </c>
      <c r="E1040" s="24" t="s">
        <v>13717</v>
      </c>
    </row>
    <row r="1041" spans="1:27" x14ac:dyDescent="0.25">
      <c r="A1041" s="1" t="s">
        <v>638</v>
      </c>
      <c r="E1041" s="29" t="s">
        <v>9198</v>
      </c>
    </row>
    <row r="1042" spans="1:27" x14ac:dyDescent="0.25">
      <c r="A1042" s="1" t="s">
        <v>640</v>
      </c>
      <c r="E1042" s="24" t="s">
        <v>13505</v>
      </c>
    </row>
    <row r="1043" spans="1:27" x14ac:dyDescent="0.25">
      <c r="A1043" s="1" t="s">
        <v>631</v>
      </c>
      <c r="B1043" s="1">
        <v>208</v>
      </c>
      <c r="C1043" s="23" t="s">
        <v>14402</v>
      </c>
      <c r="D1043" t="s">
        <v>633</v>
      </c>
      <c r="E1043" s="24" t="s">
        <v>14178</v>
      </c>
      <c r="F1043" s="25" t="s">
        <v>4663</v>
      </c>
      <c r="G1043" s="26">
        <v>1</v>
      </c>
      <c r="H1043" s="25">
        <v>0</v>
      </c>
      <c r="I1043" s="27">
        <f>ROUND(G1043*H1043,P4)</f>
        <v>0</v>
      </c>
      <c r="L1043" s="27">
        <v>0</v>
      </c>
      <c r="M1043" s="21">
        <f>ROUND(G1043*L1043,P4)</f>
        <v>0</v>
      </c>
      <c r="N1043" s="22" t="s">
        <v>633</v>
      </c>
      <c r="O1043" s="28">
        <f>M1043*AA1043</f>
        <v>0</v>
      </c>
      <c r="P1043" s="1">
        <v>3</v>
      </c>
      <c r="AA1043" s="1">
        <f>IF(P1043=1,$O$3,IF(P1043=2,$O$4,$O$5))</f>
        <v>0.21</v>
      </c>
    </row>
    <row r="1044" spans="1:27" x14ac:dyDescent="0.25">
      <c r="A1044" s="1" t="s">
        <v>637</v>
      </c>
      <c r="E1044" s="24" t="s">
        <v>14178</v>
      </c>
    </row>
    <row r="1045" spans="1:27" x14ac:dyDescent="0.25">
      <c r="A1045" s="1" t="s">
        <v>638</v>
      </c>
      <c r="E1045" s="29" t="s">
        <v>5446</v>
      </c>
    </row>
    <row r="1046" spans="1:27" x14ac:dyDescent="0.25">
      <c r="A1046" s="1" t="s">
        <v>640</v>
      </c>
      <c r="E1046" s="24" t="s">
        <v>13505</v>
      </c>
    </row>
    <row r="1047" spans="1:27" x14ac:dyDescent="0.25">
      <c r="A1047" s="1" t="s">
        <v>631</v>
      </c>
      <c r="B1047" s="1">
        <v>209</v>
      </c>
      <c r="C1047" s="23" t="s">
        <v>14403</v>
      </c>
      <c r="D1047" t="s">
        <v>633</v>
      </c>
      <c r="E1047" s="24" t="s">
        <v>13725</v>
      </c>
      <c r="F1047" s="25" t="s">
        <v>870</v>
      </c>
      <c r="G1047" s="26">
        <v>1</v>
      </c>
      <c r="H1047" s="25">
        <v>0</v>
      </c>
      <c r="I1047" s="27">
        <f>ROUND(G1047*H1047,P4)</f>
        <v>0</v>
      </c>
      <c r="L1047" s="27">
        <v>0</v>
      </c>
      <c r="M1047" s="21">
        <f>ROUND(G1047*L1047,P4)</f>
        <v>0</v>
      </c>
      <c r="N1047" s="22" t="s">
        <v>633</v>
      </c>
      <c r="O1047" s="28">
        <f>M1047*AA1047</f>
        <v>0</v>
      </c>
      <c r="P1047" s="1">
        <v>3</v>
      </c>
      <c r="AA1047" s="1">
        <f>IF(P1047=1,$O$3,IF(P1047=2,$O$4,$O$5))</f>
        <v>0.21</v>
      </c>
    </row>
    <row r="1048" spans="1:27" x14ac:dyDescent="0.25">
      <c r="A1048" s="1" t="s">
        <v>637</v>
      </c>
      <c r="E1048" s="24" t="s">
        <v>13725</v>
      </c>
    </row>
    <row r="1049" spans="1:27" x14ac:dyDescent="0.25">
      <c r="A1049" s="1" t="s">
        <v>638</v>
      </c>
      <c r="E1049" s="29" t="s">
        <v>5446</v>
      </c>
    </row>
    <row r="1050" spans="1:27" x14ac:dyDescent="0.25">
      <c r="A1050" s="1" t="s">
        <v>640</v>
      </c>
      <c r="E1050" s="24" t="s">
        <v>13505</v>
      </c>
    </row>
    <row r="1051" spans="1:27" x14ac:dyDescent="0.25">
      <c r="A1051" s="1" t="s">
        <v>631</v>
      </c>
      <c r="B1051" s="1">
        <v>210</v>
      </c>
      <c r="C1051" s="23" t="s">
        <v>14404</v>
      </c>
      <c r="D1051" t="s">
        <v>633</v>
      </c>
      <c r="E1051" s="24" t="s">
        <v>14181</v>
      </c>
      <c r="F1051" s="25" t="s">
        <v>13728</v>
      </c>
      <c r="G1051" s="26">
        <v>2</v>
      </c>
      <c r="H1051" s="25">
        <v>0</v>
      </c>
      <c r="I1051" s="27">
        <f>ROUND(G1051*H1051,P4)</f>
        <v>0</v>
      </c>
      <c r="L1051" s="27">
        <v>0</v>
      </c>
      <c r="M1051" s="21">
        <f>ROUND(G1051*L1051,P4)</f>
        <v>0</v>
      </c>
      <c r="N1051" s="22" t="s">
        <v>633</v>
      </c>
      <c r="O1051" s="28">
        <f>M1051*AA1051</f>
        <v>0</v>
      </c>
      <c r="P1051" s="1">
        <v>3</v>
      </c>
      <c r="AA1051" s="1">
        <f>IF(P1051=1,$O$3,IF(P1051=2,$O$4,$O$5))</f>
        <v>0.21</v>
      </c>
    </row>
    <row r="1052" spans="1:27" x14ac:dyDescent="0.25">
      <c r="A1052" s="1" t="s">
        <v>637</v>
      </c>
      <c r="E1052" s="24" t="s">
        <v>14181</v>
      </c>
    </row>
    <row r="1053" spans="1:27" x14ac:dyDescent="0.25">
      <c r="A1053" s="1" t="s">
        <v>638</v>
      </c>
      <c r="E1053" s="29" t="s">
        <v>9198</v>
      </c>
    </row>
    <row r="1054" spans="1:27" x14ac:dyDescent="0.25">
      <c r="A1054" s="1" t="s">
        <v>640</v>
      </c>
      <c r="E1054" s="24" t="s">
        <v>13505</v>
      </c>
    </row>
    <row r="1055" spans="1:27" x14ac:dyDescent="0.25">
      <c r="A1055" s="1" t="s">
        <v>631</v>
      </c>
      <c r="B1055" s="1">
        <v>211</v>
      </c>
      <c r="C1055" s="23" t="s">
        <v>14405</v>
      </c>
      <c r="D1055" t="s">
        <v>633</v>
      </c>
      <c r="E1055" s="24" t="s">
        <v>13730</v>
      </c>
      <c r="F1055" s="25" t="s">
        <v>870</v>
      </c>
      <c r="G1055" s="26">
        <v>2</v>
      </c>
      <c r="H1055" s="25">
        <v>0</v>
      </c>
      <c r="I1055" s="27">
        <f>ROUND(G1055*H1055,P4)</f>
        <v>0</v>
      </c>
      <c r="L1055" s="27">
        <v>0</v>
      </c>
      <c r="M1055" s="21">
        <f>ROUND(G1055*L1055,P4)</f>
        <v>0</v>
      </c>
      <c r="N1055" s="22" t="s">
        <v>633</v>
      </c>
      <c r="O1055" s="28">
        <f>M1055*AA1055</f>
        <v>0</v>
      </c>
      <c r="P1055" s="1">
        <v>3</v>
      </c>
      <c r="AA1055" s="1">
        <f>IF(P1055=1,$O$3,IF(P1055=2,$O$4,$O$5))</f>
        <v>0.21</v>
      </c>
    </row>
    <row r="1056" spans="1:27" x14ac:dyDescent="0.25">
      <c r="A1056" s="1" t="s">
        <v>637</v>
      </c>
      <c r="E1056" s="24" t="s">
        <v>13730</v>
      </c>
    </row>
    <row r="1057" spans="1:27" x14ac:dyDescent="0.25">
      <c r="A1057" s="1" t="s">
        <v>638</v>
      </c>
      <c r="E1057" s="29" t="s">
        <v>9198</v>
      </c>
    </row>
    <row r="1058" spans="1:27" x14ac:dyDescent="0.25">
      <c r="A1058" s="1" t="s">
        <v>640</v>
      </c>
      <c r="E1058" s="24" t="s">
        <v>13505</v>
      </c>
    </row>
    <row r="1059" spans="1:27" x14ac:dyDescent="0.25">
      <c r="A1059" s="1" t="s">
        <v>631</v>
      </c>
      <c r="B1059" s="1">
        <v>212</v>
      </c>
      <c r="C1059" s="23" t="s">
        <v>14406</v>
      </c>
      <c r="D1059" t="s">
        <v>633</v>
      </c>
      <c r="E1059" s="24" t="s">
        <v>13732</v>
      </c>
      <c r="F1059" s="25" t="s">
        <v>2636</v>
      </c>
      <c r="G1059" s="26">
        <v>8</v>
      </c>
      <c r="H1059" s="25">
        <v>0</v>
      </c>
      <c r="I1059" s="27">
        <f>ROUND(G1059*H1059,P4)</f>
        <v>0</v>
      </c>
      <c r="L1059" s="27">
        <v>0</v>
      </c>
      <c r="M1059" s="21">
        <f>ROUND(G1059*L1059,P4)</f>
        <v>0</v>
      </c>
      <c r="N1059" s="22" t="s">
        <v>633</v>
      </c>
      <c r="O1059" s="28">
        <f>M1059*AA1059</f>
        <v>0</v>
      </c>
      <c r="P1059" s="1">
        <v>3</v>
      </c>
      <c r="AA1059" s="1">
        <f>IF(P1059=1,$O$3,IF(P1059=2,$O$4,$O$5))</f>
        <v>0.21</v>
      </c>
    </row>
    <row r="1060" spans="1:27" x14ac:dyDescent="0.25">
      <c r="A1060" s="1" t="s">
        <v>637</v>
      </c>
      <c r="E1060" s="24" t="s">
        <v>13732</v>
      </c>
    </row>
    <row r="1061" spans="1:27" x14ac:dyDescent="0.25">
      <c r="A1061" s="1" t="s">
        <v>638</v>
      </c>
      <c r="E1061" s="29" t="s">
        <v>9379</v>
      </c>
    </row>
    <row r="1062" spans="1:27" x14ac:dyDescent="0.25">
      <c r="A1062" s="1" t="s">
        <v>640</v>
      </c>
      <c r="E1062" s="24" t="s">
        <v>13505</v>
      </c>
    </row>
    <row r="1063" spans="1:27" x14ac:dyDescent="0.25">
      <c r="A1063" s="1" t="s">
        <v>628</v>
      </c>
      <c r="C1063" s="19" t="s">
        <v>14407</v>
      </c>
      <c r="E1063" s="20" t="s">
        <v>14185</v>
      </c>
      <c r="L1063" s="21">
        <f>SUMIFS(L1064:L1103,A1064:A1103,"P")</f>
        <v>0</v>
      </c>
      <c r="M1063" s="21">
        <f>SUMIFS(M1064:M1103,A1064:A1103,"P")</f>
        <v>0</v>
      </c>
      <c r="N1063" s="22"/>
    </row>
    <row r="1064" spans="1:27" ht="39.6" x14ac:dyDescent="0.25">
      <c r="A1064" s="1" t="s">
        <v>631</v>
      </c>
      <c r="B1064" s="1">
        <v>213</v>
      </c>
      <c r="C1064" s="23" t="s">
        <v>14408</v>
      </c>
      <c r="D1064" t="s">
        <v>633</v>
      </c>
      <c r="E1064" s="24" t="s">
        <v>14187</v>
      </c>
      <c r="F1064" s="25" t="s">
        <v>4663</v>
      </c>
      <c r="G1064" s="26">
        <v>1</v>
      </c>
      <c r="H1064" s="25">
        <v>0</v>
      </c>
      <c r="I1064" s="27">
        <f>ROUND(G1064*H1064,P4)</f>
        <v>0</v>
      </c>
      <c r="L1064" s="27">
        <v>0</v>
      </c>
      <c r="M1064" s="21">
        <f>ROUND(G1064*L1064,P4)</f>
        <v>0</v>
      </c>
      <c r="N1064" s="22" t="s">
        <v>633</v>
      </c>
      <c r="O1064" s="28">
        <f>M1064*AA1064</f>
        <v>0</v>
      </c>
      <c r="P1064" s="1">
        <v>3</v>
      </c>
      <c r="AA1064" s="1">
        <f>IF(P1064=1,$O$3,IF(P1064=2,$O$4,$O$5))</f>
        <v>0.21</v>
      </c>
    </row>
    <row r="1065" spans="1:27" ht="39.6" x14ac:dyDescent="0.25">
      <c r="A1065" s="1" t="s">
        <v>637</v>
      </c>
      <c r="E1065" s="24" t="s">
        <v>14187</v>
      </c>
    </row>
    <row r="1066" spans="1:27" x14ac:dyDescent="0.25">
      <c r="A1066" s="1" t="s">
        <v>638</v>
      </c>
      <c r="E1066" s="29" t="s">
        <v>5446</v>
      </c>
    </row>
    <row r="1067" spans="1:27" x14ac:dyDescent="0.25">
      <c r="A1067" s="1" t="s">
        <v>640</v>
      </c>
      <c r="E1067" s="24" t="s">
        <v>13505</v>
      </c>
    </row>
    <row r="1068" spans="1:27" x14ac:dyDescent="0.25">
      <c r="A1068" s="1" t="s">
        <v>631</v>
      </c>
      <c r="B1068" s="1">
        <v>214</v>
      </c>
      <c r="C1068" s="23" t="s">
        <v>14409</v>
      </c>
      <c r="D1068" t="s">
        <v>633</v>
      </c>
      <c r="E1068" s="24" t="s">
        <v>14189</v>
      </c>
      <c r="F1068" s="25" t="s">
        <v>4663</v>
      </c>
      <c r="G1068" s="26">
        <v>1</v>
      </c>
      <c r="H1068" s="25">
        <v>0</v>
      </c>
      <c r="I1068" s="27">
        <f>ROUND(G1068*H1068,P4)</f>
        <v>0</v>
      </c>
      <c r="L1068" s="27">
        <v>0</v>
      </c>
      <c r="M1068" s="21">
        <f>ROUND(G1068*L1068,P4)</f>
        <v>0</v>
      </c>
      <c r="N1068" s="22" t="s">
        <v>633</v>
      </c>
      <c r="O1068" s="28">
        <f>M1068*AA1068</f>
        <v>0</v>
      </c>
      <c r="P1068" s="1">
        <v>3</v>
      </c>
      <c r="AA1068" s="1">
        <f>IF(P1068=1,$O$3,IF(P1068=2,$O$4,$O$5))</f>
        <v>0.21</v>
      </c>
    </row>
    <row r="1069" spans="1:27" x14ac:dyDescent="0.25">
      <c r="A1069" s="1" t="s">
        <v>637</v>
      </c>
      <c r="E1069" s="24" t="s">
        <v>866</v>
      </c>
    </row>
    <row r="1070" spans="1:27" x14ac:dyDescent="0.25">
      <c r="A1070" s="1" t="s">
        <v>638</v>
      </c>
      <c r="E1070" s="29" t="s">
        <v>5446</v>
      </c>
    </row>
    <row r="1071" spans="1:27" x14ac:dyDescent="0.25">
      <c r="A1071" s="1" t="s">
        <v>640</v>
      </c>
      <c r="E1071" s="24" t="s">
        <v>13505</v>
      </c>
    </row>
    <row r="1072" spans="1:27" x14ac:dyDescent="0.25">
      <c r="A1072" s="1" t="s">
        <v>631</v>
      </c>
      <c r="B1072" s="1">
        <v>215</v>
      </c>
      <c r="C1072" s="23" t="s">
        <v>14410</v>
      </c>
      <c r="D1072" t="s">
        <v>633</v>
      </c>
      <c r="E1072" s="24" t="s">
        <v>14191</v>
      </c>
      <c r="F1072" s="25" t="s">
        <v>4663</v>
      </c>
      <c r="G1072" s="26">
        <v>1</v>
      </c>
      <c r="H1072" s="25">
        <v>0</v>
      </c>
      <c r="I1072" s="27">
        <f>ROUND(G1072*H1072,P4)</f>
        <v>0</v>
      </c>
      <c r="L1072" s="27">
        <v>0</v>
      </c>
      <c r="M1072" s="21">
        <f>ROUND(G1072*L1072,P4)</f>
        <v>0</v>
      </c>
      <c r="N1072" s="22" t="s">
        <v>633</v>
      </c>
      <c r="O1072" s="28">
        <f>M1072*AA1072</f>
        <v>0</v>
      </c>
      <c r="P1072" s="1">
        <v>3</v>
      </c>
      <c r="AA1072" s="1">
        <f>IF(P1072=1,$O$3,IF(P1072=2,$O$4,$O$5))</f>
        <v>0.21</v>
      </c>
    </row>
    <row r="1073" spans="1:27" x14ac:dyDescent="0.25">
      <c r="A1073" s="1" t="s">
        <v>637</v>
      </c>
      <c r="E1073" s="24" t="s">
        <v>14191</v>
      </c>
    </row>
    <row r="1074" spans="1:27" x14ac:dyDescent="0.25">
      <c r="A1074" s="1" t="s">
        <v>638</v>
      </c>
      <c r="E1074" s="29" t="s">
        <v>5446</v>
      </c>
    </row>
    <row r="1075" spans="1:27" x14ac:dyDescent="0.25">
      <c r="A1075" s="1" t="s">
        <v>640</v>
      </c>
      <c r="E1075" s="24" t="s">
        <v>13505</v>
      </c>
    </row>
    <row r="1076" spans="1:27" ht="26.4" x14ac:dyDescent="0.25">
      <c r="A1076" s="1" t="s">
        <v>631</v>
      </c>
      <c r="B1076" s="1">
        <v>216</v>
      </c>
      <c r="C1076" s="23" t="s">
        <v>14411</v>
      </c>
      <c r="D1076" t="s">
        <v>633</v>
      </c>
      <c r="E1076" s="24" t="s">
        <v>14193</v>
      </c>
      <c r="F1076" s="25" t="s">
        <v>4663</v>
      </c>
      <c r="G1076" s="26">
        <v>2</v>
      </c>
      <c r="H1076" s="25">
        <v>0</v>
      </c>
      <c r="I1076" s="27">
        <f>ROUND(G1076*H1076,P4)</f>
        <v>0</v>
      </c>
      <c r="L1076" s="27">
        <v>0</v>
      </c>
      <c r="M1076" s="21">
        <f>ROUND(G1076*L1076,P4)</f>
        <v>0</v>
      </c>
      <c r="N1076" s="22" t="s">
        <v>633</v>
      </c>
      <c r="O1076" s="28">
        <f>M1076*AA1076</f>
        <v>0</v>
      </c>
      <c r="P1076" s="1">
        <v>3</v>
      </c>
      <c r="AA1076" s="1">
        <f>IF(P1076=1,$O$3,IF(P1076=2,$O$4,$O$5))</f>
        <v>0.21</v>
      </c>
    </row>
    <row r="1077" spans="1:27" ht="26.4" x14ac:dyDescent="0.25">
      <c r="A1077" s="1" t="s">
        <v>637</v>
      </c>
      <c r="E1077" s="24" t="s">
        <v>14193</v>
      </c>
    </row>
    <row r="1078" spans="1:27" x14ac:dyDescent="0.25">
      <c r="A1078" s="1" t="s">
        <v>638</v>
      </c>
      <c r="E1078" s="29" t="s">
        <v>9198</v>
      </c>
    </row>
    <row r="1079" spans="1:27" x14ac:dyDescent="0.25">
      <c r="A1079" s="1" t="s">
        <v>640</v>
      </c>
      <c r="E1079" s="24" t="s">
        <v>13505</v>
      </c>
    </row>
    <row r="1080" spans="1:27" x14ac:dyDescent="0.25">
      <c r="A1080" s="1" t="s">
        <v>631</v>
      </c>
      <c r="B1080" s="1">
        <v>217</v>
      </c>
      <c r="C1080" s="23" t="s">
        <v>14412</v>
      </c>
      <c r="D1080" t="s">
        <v>633</v>
      </c>
      <c r="E1080" s="24" t="s">
        <v>14195</v>
      </c>
      <c r="F1080" s="25" t="s">
        <v>4663</v>
      </c>
      <c r="G1080" s="26">
        <v>1</v>
      </c>
      <c r="H1080" s="25">
        <v>0</v>
      </c>
      <c r="I1080" s="27">
        <f>ROUND(G1080*H1080,P4)</f>
        <v>0</v>
      </c>
      <c r="L1080" s="27">
        <v>0</v>
      </c>
      <c r="M1080" s="21">
        <f>ROUND(G1080*L1080,P4)</f>
        <v>0</v>
      </c>
      <c r="N1080" s="22" t="s">
        <v>633</v>
      </c>
      <c r="O1080" s="28">
        <f>M1080*AA1080</f>
        <v>0</v>
      </c>
      <c r="P1080" s="1">
        <v>3</v>
      </c>
      <c r="AA1080" s="1">
        <f>IF(P1080=1,$O$3,IF(P1080=2,$O$4,$O$5))</f>
        <v>0.21</v>
      </c>
    </row>
    <row r="1081" spans="1:27" x14ac:dyDescent="0.25">
      <c r="A1081" s="1" t="s">
        <v>637</v>
      </c>
      <c r="E1081" s="24" t="s">
        <v>14195</v>
      </c>
    </row>
    <row r="1082" spans="1:27" x14ac:dyDescent="0.25">
      <c r="A1082" s="1" t="s">
        <v>638</v>
      </c>
      <c r="E1082" s="29" t="s">
        <v>5446</v>
      </c>
    </row>
    <row r="1083" spans="1:27" x14ac:dyDescent="0.25">
      <c r="A1083" s="1" t="s">
        <v>640</v>
      </c>
      <c r="E1083" s="24" t="s">
        <v>13505</v>
      </c>
    </row>
    <row r="1084" spans="1:27" x14ac:dyDescent="0.25">
      <c r="A1084" s="1" t="s">
        <v>631</v>
      </c>
      <c r="B1084" s="1">
        <v>218</v>
      </c>
      <c r="C1084" s="23" t="s">
        <v>14413</v>
      </c>
      <c r="D1084" t="s">
        <v>633</v>
      </c>
      <c r="E1084" s="24" t="s">
        <v>13760</v>
      </c>
      <c r="F1084" s="25" t="s">
        <v>4663</v>
      </c>
      <c r="G1084" s="26">
        <v>1</v>
      </c>
      <c r="H1084" s="25">
        <v>0</v>
      </c>
      <c r="I1084" s="27">
        <f>ROUND(G1084*H1084,P4)</f>
        <v>0</v>
      </c>
      <c r="L1084" s="27">
        <v>0</v>
      </c>
      <c r="M1084" s="21">
        <f>ROUND(G1084*L1084,P4)</f>
        <v>0</v>
      </c>
      <c r="N1084" s="22" t="s">
        <v>633</v>
      </c>
      <c r="O1084" s="28">
        <f>M1084*AA1084</f>
        <v>0</v>
      </c>
      <c r="P1084" s="1">
        <v>3</v>
      </c>
      <c r="AA1084" s="1">
        <f>IF(P1084=1,$O$3,IF(P1084=2,$O$4,$O$5))</f>
        <v>0.21</v>
      </c>
    </row>
    <row r="1085" spans="1:27" x14ac:dyDescent="0.25">
      <c r="A1085" s="1" t="s">
        <v>637</v>
      </c>
      <c r="E1085" s="24" t="s">
        <v>13760</v>
      </c>
    </row>
    <row r="1086" spans="1:27" x14ac:dyDescent="0.25">
      <c r="A1086" s="1" t="s">
        <v>638</v>
      </c>
      <c r="E1086" s="29" t="s">
        <v>5446</v>
      </c>
    </row>
    <row r="1087" spans="1:27" x14ac:dyDescent="0.25">
      <c r="A1087" s="1" t="s">
        <v>640</v>
      </c>
      <c r="E1087" s="24" t="s">
        <v>13505</v>
      </c>
    </row>
    <row r="1088" spans="1:27" x14ac:dyDescent="0.25">
      <c r="A1088" s="1" t="s">
        <v>631</v>
      </c>
      <c r="B1088" s="1">
        <v>219</v>
      </c>
      <c r="C1088" s="23" t="s">
        <v>14414</v>
      </c>
      <c r="D1088" t="s">
        <v>633</v>
      </c>
      <c r="E1088" s="24" t="s">
        <v>14198</v>
      </c>
      <c r="F1088" s="25" t="s">
        <v>4663</v>
      </c>
      <c r="G1088" s="26">
        <v>1</v>
      </c>
      <c r="H1088" s="25">
        <v>0</v>
      </c>
      <c r="I1088" s="27">
        <f>ROUND(G1088*H1088,P4)</f>
        <v>0</v>
      </c>
      <c r="L1088" s="27">
        <v>0</v>
      </c>
      <c r="M1088" s="21">
        <f>ROUND(G1088*L1088,P4)</f>
        <v>0</v>
      </c>
      <c r="N1088" s="22" t="s">
        <v>633</v>
      </c>
      <c r="O1088" s="28">
        <f>M1088*AA1088</f>
        <v>0</v>
      </c>
      <c r="P1088" s="1">
        <v>3</v>
      </c>
      <c r="AA1088" s="1">
        <f>IF(P1088=1,$O$3,IF(P1088=2,$O$4,$O$5))</f>
        <v>0.21</v>
      </c>
    </row>
    <row r="1089" spans="1:27" x14ac:dyDescent="0.25">
      <c r="A1089" s="1" t="s">
        <v>637</v>
      </c>
      <c r="E1089" s="24" t="s">
        <v>14198</v>
      </c>
    </row>
    <row r="1090" spans="1:27" x14ac:dyDescent="0.25">
      <c r="A1090" s="1" t="s">
        <v>638</v>
      </c>
      <c r="E1090" s="29" t="s">
        <v>5446</v>
      </c>
    </row>
    <row r="1091" spans="1:27" x14ac:dyDescent="0.25">
      <c r="A1091" s="1" t="s">
        <v>640</v>
      </c>
      <c r="E1091" s="24" t="s">
        <v>13505</v>
      </c>
    </row>
    <row r="1092" spans="1:27" x14ac:dyDescent="0.25">
      <c r="A1092" s="1" t="s">
        <v>631</v>
      </c>
      <c r="B1092" s="1">
        <v>220</v>
      </c>
      <c r="C1092" s="23" t="s">
        <v>14415</v>
      </c>
      <c r="D1092" t="s">
        <v>633</v>
      </c>
      <c r="E1092" s="24" t="s">
        <v>13725</v>
      </c>
      <c r="F1092" s="25" t="s">
        <v>870</v>
      </c>
      <c r="G1092" s="26">
        <v>1</v>
      </c>
      <c r="H1092" s="25">
        <v>0</v>
      </c>
      <c r="I1092" s="27">
        <f>ROUND(G1092*H1092,P4)</f>
        <v>0</v>
      </c>
      <c r="L1092" s="27">
        <v>0</v>
      </c>
      <c r="M1092" s="21">
        <f>ROUND(G1092*L1092,P4)</f>
        <v>0</v>
      </c>
      <c r="N1092" s="22" t="s">
        <v>633</v>
      </c>
      <c r="O1092" s="28">
        <f>M1092*AA1092</f>
        <v>0</v>
      </c>
      <c r="P1092" s="1">
        <v>3</v>
      </c>
      <c r="AA1092" s="1">
        <f>IF(P1092=1,$O$3,IF(P1092=2,$O$4,$O$5))</f>
        <v>0.21</v>
      </c>
    </row>
    <row r="1093" spans="1:27" x14ac:dyDescent="0.25">
      <c r="A1093" s="1" t="s">
        <v>637</v>
      </c>
      <c r="E1093" s="24" t="s">
        <v>13725</v>
      </c>
    </row>
    <row r="1094" spans="1:27" x14ac:dyDescent="0.25">
      <c r="A1094" s="1" t="s">
        <v>638</v>
      </c>
      <c r="E1094" s="29" t="s">
        <v>5446</v>
      </c>
    </row>
    <row r="1095" spans="1:27" x14ac:dyDescent="0.25">
      <c r="A1095" s="1" t="s">
        <v>640</v>
      </c>
      <c r="E1095" s="24" t="s">
        <v>13505</v>
      </c>
    </row>
    <row r="1096" spans="1:27" x14ac:dyDescent="0.25">
      <c r="A1096" s="1" t="s">
        <v>631</v>
      </c>
      <c r="B1096" s="1">
        <v>221</v>
      </c>
      <c r="C1096" s="23" t="s">
        <v>14416</v>
      </c>
      <c r="D1096" t="s">
        <v>633</v>
      </c>
      <c r="E1096" s="24" t="s">
        <v>13771</v>
      </c>
      <c r="F1096" s="25" t="s">
        <v>870</v>
      </c>
      <c r="G1096" s="26">
        <v>12</v>
      </c>
      <c r="H1096" s="25">
        <v>0</v>
      </c>
      <c r="I1096" s="27">
        <f>ROUND(G1096*H1096,P4)</f>
        <v>0</v>
      </c>
      <c r="L1096" s="27">
        <v>0</v>
      </c>
      <c r="M1096" s="21">
        <f>ROUND(G1096*L1096,P4)</f>
        <v>0</v>
      </c>
      <c r="N1096" s="22" t="s">
        <v>633</v>
      </c>
      <c r="O1096" s="28">
        <f>M1096*AA1096</f>
        <v>0</v>
      </c>
      <c r="P1096" s="1">
        <v>3</v>
      </c>
      <c r="AA1096" s="1">
        <f>IF(P1096=1,$O$3,IF(P1096=2,$O$4,$O$5))</f>
        <v>0.21</v>
      </c>
    </row>
    <row r="1097" spans="1:27" x14ac:dyDescent="0.25">
      <c r="A1097" s="1" t="s">
        <v>637</v>
      </c>
      <c r="E1097" s="24" t="s">
        <v>13771</v>
      </c>
    </row>
    <row r="1098" spans="1:27" x14ac:dyDescent="0.25">
      <c r="A1098" s="1" t="s">
        <v>638</v>
      </c>
      <c r="E1098" s="29" t="s">
        <v>13026</v>
      </c>
    </row>
    <row r="1099" spans="1:27" x14ac:dyDescent="0.25">
      <c r="A1099" s="1" t="s">
        <v>640</v>
      </c>
      <c r="E1099" s="24" t="s">
        <v>13505</v>
      </c>
    </row>
    <row r="1100" spans="1:27" x14ac:dyDescent="0.25">
      <c r="A1100" s="1" t="s">
        <v>631</v>
      </c>
      <c r="B1100" s="1">
        <v>222</v>
      </c>
      <c r="C1100" s="23" t="s">
        <v>14417</v>
      </c>
      <c r="D1100" t="s">
        <v>633</v>
      </c>
      <c r="E1100" s="24" t="s">
        <v>13732</v>
      </c>
      <c r="F1100" s="25" t="s">
        <v>2636</v>
      </c>
      <c r="G1100" s="26">
        <v>15</v>
      </c>
      <c r="H1100" s="25">
        <v>0</v>
      </c>
      <c r="I1100" s="27">
        <f>ROUND(G1100*H1100,P4)</f>
        <v>0</v>
      </c>
      <c r="L1100" s="27">
        <v>0</v>
      </c>
      <c r="M1100" s="21">
        <f>ROUND(G1100*L1100,P4)</f>
        <v>0</v>
      </c>
      <c r="N1100" s="22" t="s">
        <v>633</v>
      </c>
      <c r="O1100" s="28">
        <f>M1100*AA1100</f>
        <v>0</v>
      </c>
      <c r="P1100" s="1">
        <v>3</v>
      </c>
      <c r="AA1100" s="1">
        <f>IF(P1100=1,$O$3,IF(P1100=2,$O$4,$O$5))</f>
        <v>0.21</v>
      </c>
    </row>
    <row r="1101" spans="1:27" x14ac:dyDescent="0.25">
      <c r="A1101" s="1" t="s">
        <v>637</v>
      </c>
      <c r="E1101" s="24" t="s">
        <v>13732</v>
      </c>
    </row>
    <row r="1102" spans="1:27" x14ac:dyDescent="0.25">
      <c r="A1102" s="1" t="s">
        <v>638</v>
      </c>
      <c r="E1102" s="29" t="s">
        <v>13814</v>
      </c>
    </row>
    <row r="1103" spans="1:27" x14ac:dyDescent="0.25">
      <c r="A1103" s="1" t="s">
        <v>640</v>
      </c>
      <c r="E1103" s="24" t="s">
        <v>13505</v>
      </c>
    </row>
    <row r="1104" spans="1:27" x14ac:dyDescent="0.25">
      <c r="A1104" s="1" t="s">
        <v>628</v>
      </c>
      <c r="C1104" s="19" t="s">
        <v>14418</v>
      </c>
      <c r="E1104" s="20" t="s">
        <v>13775</v>
      </c>
      <c r="L1104" s="21">
        <f>SUMIFS(L1105:L1116,A1105:A1116,"P")</f>
        <v>0</v>
      </c>
      <c r="M1104" s="21">
        <f>SUMIFS(M1105:M1116,A1105:A1116,"P")</f>
        <v>0</v>
      </c>
      <c r="N1104" s="22"/>
    </row>
    <row r="1105" spans="1:27" ht="26.4" x14ac:dyDescent="0.25">
      <c r="A1105" s="1" t="s">
        <v>631</v>
      </c>
      <c r="B1105" s="1">
        <v>223</v>
      </c>
      <c r="C1105" s="23" t="s">
        <v>14419</v>
      </c>
      <c r="D1105" t="s">
        <v>633</v>
      </c>
      <c r="E1105" s="24" t="s">
        <v>14420</v>
      </c>
      <c r="F1105" s="25" t="s">
        <v>4663</v>
      </c>
      <c r="G1105" s="26">
        <v>2</v>
      </c>
      <c r="H1105" s="25">
        <v>0</v>
      </c>
      <c r="I1105" s="27">
        <f>ROUND(G1105*H1105,P4)</f>
        <v>0</v>
      </c>
      <c r="L1105" s="27">
        <v>0</v>
      </c>
      <c r="M1105" s="21">
        <f>ROUND(G1105*L1105,P4)</f>
        <v>0</v>
      </c>
      <c r="N1105" s="22" t="s">
        <v>633</v>
      </c>
      <c r="O1105" s="28">
        <f>M1105*AA1105</f>
        <v>0</v>
      </c>
      <c r="P1105" s="1">
        <v>3</v>
      </c>
      <c r="AA1105" s="1">
        <f>IF(P1105=1,$O$3,IF(P1105=2,$O$4,$O$5))</f>
        <v>0.21</v>
      </c>
    </row>
    <row r="1106" spans="1:27" ht="26.4" x14ac:dyDescent="0.25">
      <c r="A1106" s="1" t="s">
        <v>637</v>
      </c>
      <c r="E1106" s="24" t="s">
        <v>14420</v>
      </c>
    </row>
    <row r="1107" spans="1:27" x14ac:dyDescent="0.25">
      <c r="A1107" s="1" t="s">
        <v>638</v>
      </c>
      <c r="E1107" s="29" t="s">
        <v>9198</v>
      </c>
    </row>
    <row r="1108" spans="1:27" x14ac:dyDescent="0.25">
      <c r="A1108" s="1" t="s">
        <v>640</v>
      </c>
      <c r="E1108" s="24" t="s">
        <v>13505</v>
      </c>
    </row>
    <row r="1109" spans="1:27" ht="26.4" x14ac:dyDescent="0.25">
      <c r="A1109" s="1" t="s">
        <v>631</v>
      </c>
      <c r="B1109" s="1">
        <v>224</v>
      </c>
      <c r="C1109" s="23" t="s">
        <v>14421</v>
      </c>
      <c r="D1109" t="s">
        <v>633</v>
      </c>
      <c r="E1109" s="24" t="s">
        <v>13783</v>
      </c>
      <c r="F1109" s="25" t="s">
        <v>4663</v>
      </c>
      <c r="G1109" s="26">
        <v>2</v>
      </c>
      <c r="H1109" s="25">
        <v>0</v>
      </c>
      <c r="I1109" s="27">
        <f>ROUND(G1109*H1109,P4)</f>
        <v>0</v>
      </c>
      <c r="L1109" s="27">
        <v>0</v>
      </c>
      <c r="M1109" s="21">
        <f>ROUND(G1109*L1109,P4)</f>
        <v>0</v>
      </c>
      <c r="N1109" s="22" t="s">
        <v>633</v>
      </c>
      <c r="O1109" s="28">
        <f>M1109*AA1109</f>
        <v>0</v>
      </c>
      <c r="P1109" s="1">
        <v>3</v>
      </c>
      <c r="AA1109" s="1">
        <f>IF(P1109=1,$O$3,IF(P1109=2,$O$4,$O$5))</f>
        <v>0.21</v>
      </c>
    </row>
    <row r="1110" spans="1:27" ht="26.4" x14ac:dyDescent="0.25">
      <c r="A1110" s="1" t="s">
        <v>637</v>
      </c>
      <c r="E1110" s="24" t="s">
        <v>13783</v>
      </c>
    </row>
    <row r="1111" spans="1:27" x14ac:dyDescent="0.25">
      <c r="A1111" s="1" t="s">
        <v>638</v>
      </c>
      <c r="E1111" s="29" t="s">
        <v>9198</v>
      </c>
    </row>
    <row r="1112" spans="1:27" x14ac:dyDescent="0.25">
      <c r="A1112" s="1" t="s">
        <v>640</v>
      </c>
      <c r="E1112" s="24" t="s">
        <v>13505</v>
      </c>
    </row>
    <row r="1113" spans="1:27" x14ac:dyDescent="0.25">
      <c r="A1113" s="1" t="s">
        <v>631</v>
      </c>
      <c r="B1113" s="1">
        <v>225</v>
      </c>
      <c r="C1113" s="23" t="s">
        <v>14422</v>
      </c>
      <c r="D1113" t="s">
        <v>633</v>
      </c>
      <c r="E1113" s="24" t="s">
        <v>13732</v>
      </c>
      <c r="F1113" s="25" t="s">
        <v>2636</v>
      </c>
      <c r="G1113" s="26">
        <v>5</v>
      </c>
      <c r="H1113" s="25">
        <v>0</v>
      </c>
      <c r="I1113" s="27">
        <f>ROUND(G1113*H1113,P4)</f>
        <v>0</v>
      </c>
      <c r="L1113" s="27">
        <v>0</v>
      </c>
      <c r="M1113" s="21">
        <f>ROUND(G1113*L1113,P4)</f>
        <v>0</v>
      </c>
      <c r="N1113" s="22" t="s">
        <v>633</v>
      </c>
      <c r="O1113" s="28">
        <f>M1113*AA1113</f>
        <v>0</v>
      </c>
      <c r="P1113" s="1">
        <v>3</v>
      </c>
      <c r="AA1113" s="1">
        <f>IF(P1113=1,$O$3,IF(P1113=2,$O$4,$O$5))</f>
        <v>0.21</v>
      </c>
    </row>
    <row r="1114" spans="1:27" x14ac:dyDescent="0.25">
      <c r="A1114" s="1" t="s">
        <v>637</v>
      </c>
      <c r="E1114" s="24" t="s">
        <v>13732</v>
      </c>
    </row>
    <row r="1115" spans="1:27" x14ac:dyDescent="0.25">
      <c r="A1115" s="1" t="s">
        <v>638</v>
      </c>
      <c r="E1115" s="29" t="s">
        <v>9219</v>
      </c>
    </row>
    <row r="1116" spans="1:27" x14ac:dyDescent="0.25">
      <c r="A1116" s="1" t="s">
        <v>640</v>
      </c>
      <c r="E1116" s="24" t="s">
        <v>13505</v>
      </c>
    </row>
    <row r="1117" spans="1:27" x14ac:dyDescent="0.25">
      <c r="A1117" s="1" t="s">
        <v>628</v>
      </c>
      <c r="C1117" s="19" t="s">
        <v>14423</v>
      </c>
      <c r="E1117" s="20" t="s">
        <v>13792</v>
      </c>
      <c r="L1117" s="21">
        <f>SUMIFS(L1118:L1141,A1118:A1141,"P")</f>
        <v>0</v>
      </c>
      <c r="M1117" s="21">
        <f>SUMIFS(M1118:M1141,A1118:A1141,"P")</f>
        <v>0</v>
      </c>
      <c r="N1117" s="22"/>
    </row>
    <row r="1118" spans="1:27" ht="26.4" x14ac:dyDescent="0.25">
      <c r="A1118" s="1" t="s">
        <v>631</v>
      </c>
      <c r="B1118" s="1">
        <v>226</v>
      </c>
      <c r="C1118" s="23" t="s">
        <v>14424</v>
      </c>
      <c r="D1118" t="s">
        <v>633</v>
      </c>
      <c r="E1118" s="24" t="s">
        <v>14425</v>
      </c>
      <c r="F1118" s="25" t="s">
        <v>4663</v>
      </c>
      <c r="G1118" s="26">
        <v>1</v>
      </c>
      <c r="H1118" s="25">
        <v>0</v>
      </c>
      <c r="I1118" s="27">
        <f>ROUND(G1118*H1118,P4)</f>
        <v>0</v>
      </c>
      <c r="L1118" s="27">
        <v>0</v>
      </c>
      <c r="M1118" s="21">
        <f>ROUND(G1118*L1118,P4)</f>
        <v>0</v>
      </c>
      <c r="N1118" s="22" t="s">
        <v>633</v>
      </c>
      <c r="O1118" s="28">
        <f>M1118*AA1118</f>
        <v>0</v>
      </c>
      <c r="P1118" s="1">
        <v>3</v>
      </c>
      <c r="AA1118" s="1">
        <f>IF(P1118=1,$O$3,IF(P1118=2,$O$4,$O$5))</f>
        <v>0.21</v>
      </c>
    </row>
    <row r="1119" spans="1:27" ht="26.4" x14ac:dyDescent="0.25">
      <c r="A1119" s="1" t="s">
        <v>637</v>
      </c>
      <c r="E1119" s="24" t="s">
        <v>14425</v>
      </c>
    </row>
    <row r="1120" spans="1:27" x14ac:dyDescent="0.25">
      <c r="A1120" s="1" t="s">
        <v>638</v>
      </c>
      <c r="E1120" s="29" t="s">
        <v>5446</v>
      </c>
    </row>
    <row r="1121" spans="1:27" x14ac:dyDescent="0.25">
      <c r="A1121" s="1" t="s">
        <v>640</v>
      </c>
      <c r="E1121" s="24" t="s">
        <v>13505</v>
      </c>
    </row>
    <row r="1122" spans="1:27" ht="26.4" x14ac:dyDescent="0.25">
      <c r="A1122" s="1" t="s">
        <v>631</v>
      </c>
      <c r="B1122" s="1">
        <v>227</v>
      </c>
      <c r="C1122" s="23" t="s">
        <v>14426</v>
      </c>
      <c r="D1122" t="s">
        <v>633</v>
      </c>
      <c r="E1122" s="24" t="s">
        <v>14427</v>
      </c>
      <c r="F1122" s="25" t="s">
        <v>4663</v>
      </c>
      <c r="G1122" s="26">
        <v>1</v>
      </c>
      <c r="H1122" s="25">
        <v>0</v>
      </c>
      <c r="I1122" s="27">
        <f>ROUND(G1122*H1122,P4)</f>
        <v>0</v>
      </c>
      <c r="L1122" s="27">
        <v>0</v>
      </c>
      <c r="M1122" s="21">
        <f>ROUND(G1122*L1122,P4)</f>
        <v>0</v>
      </c>
      <c r="N1122" s="22" t="s">
        <v>633</v>
      </c>
      <c r="O1122" s="28">
        <f>M1122*AA1122</f>
        <v>0</v>
      </c>
      <c r="P1122" s="1">
        <v>3</v>
      </c>
      <c r="AA1122" s="1">
        <f>IF(P1122=1,$O$3,IF(P1122=2,$O$4,$O$5))</f>
        <v>0.21</v>
      </c>
    </row>
    <row r="1123" spans="1:27" ht="26.4" x14ac:dyDescent="0.25">
      <c r="A1123" s="1" t="s">
        <v>637</v>
      </c>
      <c r="E1123" s="24" t="s">
        <v>14427</v>
      </c>
    </row>
    <row r="1124" spans="1:27" x14ac:dyDescent="0.25">
      <c r="A1124" s="1" t="s">
        <v>638</v>
      </c>
      <c r="E1124" s="29" t="s">
        <v>5446</v>
      </c>
    </row>
    <row r="1125" spans="1:27" x14ac:dyDescent="0.25">
      <c r="A1125" s="1" t="s">
        <v>640</v>
      </c>
      <c r="E1125" s="24" t="s">
        <v>13505</v>
      </c>
    </row>
    <row r="1126" spans="1:27" ht="26.4" x14ac:dyDescent="0.25">
      <c r="A1126" s="1" t="s">
        <v>631</v>
      </c>
      <c r="B1126" s="1">
        <v>228</v>
      </c>
      <c r="C1126" s="23" t="s">
        <v>14428</v>
      </c>
      <c r="D1126" t="s">
        <v>633</v>
      </c>
      <c r="E1126" s="24" t="s">
        <v>14429</v>
      </c>
      <c r="F1126" s="25" t="s">
        <v>13728</v>
      </c>
      <c r="G1126" s="26">
        <v>6</v>
      </c>
      <c r="H1126" s="25">
        <v>0</v>
      </c>
      <c r="I1126" s="27">
        <f>ROUND(G1126*H1126,P4)</f>
        <v>0</v>
      </c>
      <c r="L1126" s="27">
        <v>0</v>
      </c>
      <c r="M1126" s="21">
        <f>ROUND(G1126*L1126,P4)</f>
        <v>0</v>
      </c>
      <c r="N1126" s="22" t="s">
        <v>633</v>
      </c>
      <c r="O1126" s="28">
        <f>M1126*AA1126</f>
        <v>0</v>
      </c>
      <c r="P1126" s="1">
        <v>3</v>
      </c>
      <c r="AA1126" s="1">
        <f>IF(P1126=1,$O$3,IF(P1126=2,$O$4,$O$5))</f>
        <v>0.21</v>
      </c>
    </row>
    <row r="1127" spans="1:27" ht="26.4" x14ac:dyDescent="0.25">
      <c r="A1127" s="1" t="s">
        <v>637</v>
      </c>
      <c r="E1127" s="24" t="s">
        <v>14429</v>
      </c>
    </row>
    <row r="1128" spans="1:27" x14ac:dyDescent="0.25">
      <c r="A1128" s="1" t="s">
        <v>638</v>
      </c>
      <c r="E1128" s="29" t="s">
        <v>9333</v>
      </c>
    </row>
    <row r="1129" spans="1:27" x14ac:dyDescent="0.25">
      <c r="A1129" s="1" t="s">
        <v>640</v>
      </c>
      <c r="E1129" s="24" t="s">
        <v>13505</v>
      </c>
    </row>
    <row r="1130" spans="1:27" x14ac:dyDescent="0.25">
      <c r="A1130" s="1" t="s">
        <v>631</v>
      </c>
      <c r="B1130" s="1">
        <v>229</v>
      </c>
      <c r="C1130" s="23" t="s">
        <v>14430</v>
      </c>
      <c r="D1130" t="s">
        <v>633</v>
      </c>
      <c r="E1130" s="24" t="s">
        <v>13810</v>
      </c>
      <c r="F1130" s="25" t="s">
        <v>4663</v>
      </c>
      <c r="G1130" s="26">
        <v>1</v>
      </c>
      <c r="H1130" s="25">
        <v>0</v>
      </c>
      <c r="I1130" s="27">
        <f>ROUND(G1130*H1130,P4)</f>
        <v>0</v>
      </c>
      <c r="L1130" s="27">
        <v>0</v>
      </c>
      <c r="M1130" s="21">
        <f>ROUND(G1130*L1130,P4)</f>
        <v>0</v>
      </c>
      <c r="N1130" s="22" t="s">
        <v>633</v>
      </c>
      <c r="O1130" s="28">
        <f>M1130*AA1130</f>
        <v>0</v>
      </c>
      <c r="P1130" s="1">
        <v>3</v>
      </c>
      <c r="AA1130" s="1">
        <f>IF(P1130=1,$O$3,IF(P1130=2,$O$4,$O$5))</f>
        <v>0.21</v>
      </c>
    </row>
    <row r="1131" spans="1:27" x14ac:dyDescent="0.25">
      <c r="A1131" s="1" t="s">
        <v>637</v>
      </c>
      <c r="E1131" s="24" t="s">
        <v>13810</v>
      </c>
    </row>
    <row r="1132" spans="1:27" x14ac:dyDescent="0.25">
      <c r="A1132" s="1" t="s">
        <v>638</v>
      </c>
      <c r="E1132" s="29" t="s">
        <v>5446</v>
      </c>
    </row>
    <row r="1133" spans="1:27" x14ac:dyDescent="0.25">
      <c r="A1133" s="1" t="s">
        <v>640</v>
      </c>
      <c r="E1133" s="24" t="s">
        <v>13505</v>
      </c>
    </row>
    <row r="1134" spans="1:27" ht="26.4" x14ac:dyDescent="0.25">
      <c r="A1134" s="1" t="s">
        <v>631</v>
      </c>
      <c r="B1134" s="1">
        <v>230</v>
      </c>
      <c r="C1134" s="23" t="s">
        <v>14431</v>
      </c>
      <c r="D1134" t="s">
        <v>633</v>
      </c>
      <c r="E1134" s="24" t="s">
        <v>13812</v>
      </c>
      <c r="F1134" s="25" t="s">
        <v>13728</v>
      </c>
      <c r="G1134" s="26">
        <v>5</v>
      </c>
      <c r="H1134" s="25">
        <v>0</v>
      </c>
      <c r="I1134" s="27">
        <f>ROUND(G1134*H1134,P4)</f>
        <v>0</v>
      </c>
      <c r="L1134" s="27">
        <v>0</v>
      </c>
      <c r="M1134" s="21">
        <f>ROUND(G1134*L1134,P4)</f>
        <v>0</v>
      </c>
      <c r="N1134" s="22" t="s">
        <v>633</v>
      </c>
      <c r="O1134" s="28">
        <f>M1134*AA1134</f>
        <v>0</v>
      </c>
      <c r="P1134" s="1">
        <v>3</v>
      </c>
      <c r="AA1134" s="1">
        <f>IF(P1134=1,$O$3,IF(P1134=2,$O$4,$O$5))</f>
        <v>0.21</v>
      </c>
    </row>
    <row r="1135" spans="1:27" ht="26.4" x14ac:dyDescent="0.25">
      <c r="A1135" s="1" t="s">
        <v>637</v>
      </c>
      <c r="E1135" s="24" t="s">
        <v>13812</v>
      </c>
    </row>
    <row r="1136" spans="1:27" x14ac:dyDescent="0.25">
      <c r="A1136" s="1" t="s">
        <v>638</v>
      </c>
      <c r="E1136" s="29" t="s">
        <v>9219</v>
      </c>
    </row>
    <row r="1137" spans="1:27" x14ac:dyDescent="0.25">
      <c r="A1137" s="1" t="s">
        <v>640</v>
      </c>
      <c r="E1137" s="24" t="s">
        <v>13505</v>
      </c>
    </row>
    <row r="1138" spans="1:27" x14ac:dyDescent="0.25">
      <c r="A1138" s="1" t="s">
        <v>631</v>
      </c>
      <c r="B1138" s="1">
        <v>231</v>
      </c>
      <c r="C1138" s="23" t="s">
        <v>14432</v>
      </c>
      <c r="D1138" t="s">
        <v>633</v>
      </c>
      <c r="E1138" s="24" t="s">
        <v>13732</v>
      </c>
      <c r="F1138" s="25" t="s">
        <v>2636</v>
      </c>
      <c r="G1138" s="26">
        <v>5</v>
      </c>
      <c r="H1138" s="25">
        <v>0</v>
      </c>
      <c r="I1138" s="27">
        <f>ROUND(G1138*H1138,P4)</f>
        <v>0</v>
      </c>
      <c r="L1138" s="27">
        <v>0</v>
      </c>
      <c r="M1138" s="21">
        <f>ROUND(G1138*L1138,P4)</f>
        <v>0</v>
      </c>
      <c r="N1138" s="22" t="s">
        <v>633</v>
      </c>
      <c r="O1138" s="28">
        <f>M1138*AA1138</f>
        <v>0</v>
      </c>
      <c r="P1138" s="1">
        <v>3</v>
      </c>
      <c r="AA1138" s="1">
        <f>IF(P1138=1,$O$3,IF(P1138=2,$O$4,$O$5))</f>
        <v>0.21</v>
      </c>
    </row>
    <row r="1139" spans="1:27" x14ac:dyDescent="0.25">
      <c r="A1139" s="1" t="s">
        <v>637</v>
      </c>
      <c r="E1139" s="24" t="s">
        <v>13732</v>
      </c>
    </row>
    <row r="1140" spans="1:27" x14ac:dyDescent="0.25">
      <c r="A1140" s="1" t="s">
        <v>638</v>
      </c>
      <c r="E1140" s="29" t="s">
        <v>9219</v>
      </c>
    </row>
    <row r="1141" spans="1:27" x14ac:dyDescent="0.25">
      <c r="A1141" s="1" t="s">
        <v>640</v>
      </c>
      <c r="E1141" s="24" t="s">
        <v>13505</v>
      </c>
    </row>
    <row r="1142" spans="1:27" x14ac:dyDescent="0.25">
      <c r="A1142" s="1" t="s">
        <v>628</v>
      </c>
      <c r="C1142" s="19" t="s">
        <v>14433</v>
      </c>
      <c r="E1142" s="20" t="s">
        <v>13816</v>
      </c>
      <c r="L1142" s="21">
        <f>SUMIFS(L1143:L1190,A1143:A1190,"P")</f>
        <v>0</v>
      </c>
      <c r="M1142" s="21">
        <f>SUMIFS(M1143:M1190,A1143:A1190,"P")</f>
        <v>0</v>
      </c>
      <c r="N1142" s="22"/>
    </row>
    <row r="1143" spans="1:27" x14ac:dyDescent="0.25">
      <c r="A1143" s="1" t="s">
        <v>631</v>
      </c>
      <c r="B1143" s="1">
        <v>232</v>
      </c>
      <c r="C1143" s="23" t="s">
        <v>14434</v>
      </c>
      <c r="D1143" t="s">
        <v>633</v>
      </c>
      <c r="E1143" s="24" t="s">
        <v>13818</v>
      </c>
      <c r="F1143" s="25" t="s">
        <v>4663</v>
      </c>
      <c r="G1143" s="26">
        <v>1</v>
      </c>
      <c r="H1143" s="25">
        <v>0</v>
      </c>
      <c r="I1143" s="27">
        <f>ROUND(G1143*H1143,P4)</f>
        <v>0</v>
      </c>
      <c r="L1143" s="27">
        <v>0</v>
      </c>
      <c r="M1143" s="21">
        <f>ROUND(G1143*L1143,P4)</f>
        <v>0</v>
      </c>
      <c r="N1143" s="22" t="s">
        <v>633</v>
      </c>
      <c r="O1143" s="28">
        <f>M1143*AA1143</f>
        <v>0</v>
      </c>
      <c r="P1143" s="1">
        <v>3</v>
      </c>
      <c r="AA1143" s="1">
        <f>IF(P1143=1,$O$3,IF(P1143=2,$O$4,$O$5))</f>
        <v>0.21</v>
      </c>
    </row>
    <row r="1144" spans="1:27" x14ac:dyDescent="0.25">
      <c r="A1144" s="1" t="s">
        <v>637</v>
      </c>
      <c r="E1144" s="24" t="s">
        <v>13818</v>
      </c>
    </row>
    <row r="1145" spans="1:27" x14ac:dyDescent="0.25">
      <c r="A1145" s="1" t="s">
        <v>638</v>
      </c>
      <c r="E1145" s="29" t="s">
        <v>5446</v>
      </c>
    </row>
    <row r="1146" spans="1:27" x14ac:dyDescent="0.25">
      <c r="A1146" s="1" t="s">
        <v>640</v>
      </c>
      <c r="E1146" s="24" t="s">
        <v>13505</v>
      </c>
    </row>
    <row r="1147" spans="1:27" x14ac:dyDescent="0.25">
      <c r="A1147" s="1" t="s">
        <v>631</v>
      </c>
      <c r="B1147" s="1">
        <v>233</v>
      </c>
      <c r="C1147" s="23" t="s">
        <v>14435</v>
      </c>
      <c r="D1147" t="s">
        <v>633</v>
      </c>
      <c r="E1147" s="24" t="s">
        <v>13820</v>
      </c>
      <c r="F1147" s="25" t="s">
        <v>4663</v>
      </c>
      <c r="G1147" s="26">
        <v>1</v>
      </c>
      <c r="H1147" s="25">
        <v>0</v>
      </c>
      <c r="I1147" s="27">
        <f>ROUND(G1147*H1147,P4)</f>
        <v>0</v>
      </c>
      <c r="L1147" s="27">
        <v>0</v>
      </c>
      <c r="M1147" s="21">
        <f>ROUND(G1147*L1147,P4)</f>
        <v>0</v>
      </c>
      <c r="N1147" s="22" t="s">
        <v>633</v>
      </c>
      <c r="O1147" s="28">
        <f>M1147*AA1147</f>
        <v>0</v>
      </c>
      <c r="P1147" s="1">
        <v>3</v>
      </c>
      <c r="AA1147" s="1">
        <f>IF(P1147=1,$O$3,IF(P1147=2,$O$4,$O$5))</f>
        <v>0.21</v>
      </c>
    </row>
    <row r="1148" spans="1:27" x14ac:dyDescent="0.25">
      <c r="A1148" s="1" t="s">
        <v>637</v>
      </c>
      <c r="E1148" s="24" t="s">
        <v>13820</v>
      </c>
    </row>
    <row r="1149" spans="1:27" x14ac:dyDescent="0.25">
      <c r="A1149" s="1" t="s">
        <v>638</v>
      </c>
      <c r="E1149" s="29" t="s">
        <v>5446</v>
      </c>
    </row>
    <row r="1150" spans="1:27" x14ac:dyDescent="0.25">
      <c r="A1150" s="1" t="s">
        <v>640</v>
      </c>
      <c r="E1150" s="24" t="s">
        <v>13505</v>
      </c>
    </row>
    <row r="1151" spans="1:27" x14ac:dyDescent="0.25">
      <c r="A1151" s="1" t="s">
        <v>631</v>
      </c>
      <c r="B1151" s="1">
        <v>234</v>
      </c>
      <c r="C1151" s="23" t="s">
        <v>14436</v>
      </c>
      <c r="D1151" t="s">
        <v>633</v>
      </c>
      <c r="E1151" s="24" t="s">
        <v>13822</v>
      </c>
      <c r="F1151" s="25" t="s">
        <v>4663</v>
      </c>
      <c r="G1151" s="26">
        <v>1</v>
      </c>
      <c r="H1151" s="25">
        <v>0</v>
      </c>
      <c r="I1151" s="27">
        <f>ROUND(G1151*H1151,P4)</f>
        <v>0</v>
      </c>
      <c r="L1151" s="27">
        <v>0</v>
      </c>
      <c r="M1151" s="21">
        <f>ROUND(G1151*L1151,P4)</f>
        <v>0</v>
      </c>
      <c r="N1151" s="22" t="s">
        <v>633</v>
      </c>
      <c r="O1151" s="28">
        <f>M1151*AA1151</f>
        <v>0</v>
      </c>
      <c r="P1151" s="1">
        <v>3</v>
      </c>
      <c r="AA1151" s="1">
        <f>IF(P1151=1,$O$3,IF(P1151=2,$O$4,$O$5))</f>
        <v>0.21</v>
      </c>
    </row>
    <row r="1152" spans="1:27" x14ac:dyDescent="0.25">
      <c r="A1152" s="1" t="s">
        <v>637</v>
      </c>
      <c r="E1152" s="24" t="s">
        <v>13822</v>
      </c>
    </row>
    <row r="1153" spans="1:27" x14ac:dyDescent="0.25">
      <c r="A1153" s="1" t="s">
        <v>638</v>
      </c>
      <c r="E1153" s="29" t="s">
        <v>5446</v>
      </c>
    </row>
    <row r="1154" spans="1:27" x14ac:dyDescent="0.25">
      <c r="A1154" s="1" t="s">
        <v>640</v>
      </c>
      <c r="E1154" s="24" t="s">
        <v>13505</v>
      </c>
    </row>
    <row r="1155" spans="1:27" x14ac:dyDescent="0.25">
      <c r="A1155" s="1" t="s">
        <v>631</v>
      </c>
      <c r="B1155" s="1">
        <v>235</v>
      </c>
      <c r="C1155" s="23" t="s">
        <v>14437</v>
      </c>
      <c r="D1155" t="s">
        <v>633</v>
      </c>
      <c r="E1155" s="24" t="s">
        <v>13824</v>
      </c>
      <c r="F1155" s="25" t="s">
        <v>814</v>
      </c>
      <c r="G1155" s="26">
        <v>8</v>
      </c>
      <c r="H1155" s="25">
        <v>0</v>
      </c>
      <c r="I1155" s="27">
        <f>ROUND(G1155*H1155,P4)</f>
        <v>0</v>
      </c>
      <c r="L1155" s="27">
        <v>0</v>
      </c>
      <c r="M1155" s="21">
        <f>ROUND(G1155*L1155,P4)</f>
        <v>0</v>
      </c>
      <c r="N1155" s="22" t="s">
        <v>633</v>
      </c>
      <c r="O1155" s="28">
        <f>M1155*AA1155</f>
        <v>0</v>
      </c>
      <c r="P1155" s="1">
        <v>3</v>
      </c>
      <c r="AA1155" s="1">
        <f>IF(P1155=1,$O$3,IF(P1155=2,$O$4,$O$5))</f>
        <v>0.21</v>
      </c>
    </row>
    <row r="1156" spans="1:27" x14ac:dyDescent="0.25">
      <c r="A1156" s="1" t="s">
        <v>637</v>
      </c>
      <c r="E1156" s="24" t="s">
        <v>13824</v>
      </c>
    </row>
    <row r="1157" spans="1:27" x14ac:dyDescent="0.25">
      <c r="A1157" s="1" t="s">
        <v>638</v>
      </c>
      <c r="E1157" s="29" t="s">
        <v>9379</v>
      </c>
    </row>
    <row r="1158" spans="1:27" x14ac:dyDescent="0.25">
      <c r="A1158" s="1" t="s">
        <v>640</v>
      </c>
      <c r="E1158" s="24" t="s">
        <v>13505</v>
      </c>
    </row>
    <row r="1159" spans="1:27" x14ac:dyDescent="0.25">
      <c r="A1159" s="1" t="s">
        <v>631</v>
      </c>
      <c r="B1159" s="1">
        <v>236</v>
      </c>
      <c r="C1159" s="23" t="s">
        <v>14438</v>
      </c>
      <c r="D1159" t="s">
        <v>633</v>
      </c>
      <c r="E1159" s="24" t="s">
        <v>13826</v>
      </c>
      <c r="F1159" s="25" t="s">
        <v>4663</v>
      </c>
      <c r="G1159" s="26">
        <v>1</v>
      </c>
      <c r="H1159" s="25">
        <v>0</v>
      </c>
      <c r="I1159" s="27">
        <f>ROUND(G1159*H1159,P4)</f>
        <v>0</v>
      </c>
      <c r="L1159" s="27">
        <v>0</v>
      </c>
      <c r="M1159" s="21">
        <f>ROUND(G1159*L1159,P4)</f>
        <v>0</v>
      </c>
      <c r="N1159" s="22" t="s">
        <v>633</v>
      </c>
      <c r="O1159" s="28">
        <f>M1159*AA1159</f>
        <v>0</v>
      </c>
      <c r="P1159" s="1">
        <v>3</v>
      </c>
      <c r="AA1159" s="1">
        <f>IF(P1159=1,$O$3,IF(P1159=2,$O$4,$O$5))</f>
        <v>0.21</v>
      </c>
    </row>
    <row r="1160" spans="1:27" x14ac:dyDescent="0.25">
      <c r="A1160" s="1" t="s">
        <v>637</v>
      </c>
      <c r="E1160" s="24" t="s">
        <v>13826</v>
      </c>
    </row>
    <row r="1161" spans="1:27" x14ac:dyDescent="0.25">
      <c r="A1161" s="1" t="s">
        <v>638</v>
      </c>
      <c r="E1161" s="29" t="s">
        <v>5446</v>
      </c>
    </row>
    <row r="1162" spans="1:27" x14ac:dyDescent="0.25">
      <c r="A1162" s="1" t="s">
        <v>640</v>
      </c>
      <c r="E1162" s="24" t="s">
        <v>13505</v>
      </c>
    </row>
    <row r="1163" spans="1:27" x14ac:dyDescent="0.25">
      <c r="A1163" s="1" t="s">
        <v>631</v>
      </c>
      <c r="B1163" s="1">
        <v>237</v>
      </c>
      <c r="C1163" s="23" t="s">
        <v>14439</v>
      </c>
      <c r="D1163" t="s">
        <v>633</v>
      </c>
      <c r="E1163" s="24" t="s">
        <v>13828</v>
      </c>
      <c r="F1163" s="25" t="s">
        <v>814</v>
      </c>
      <c r="G1163" s="26">
        <v>8</v>
      </c>
      <c r="H1163" s="25">
        <v>0</v>
      </c>
      <c r="I1163" s="27">
        <f>ROUND(G1163*H1163,P4)</f>
        <v>0</v>
      </c>
      <c r="L1163" s="27">
        <v>0</v>
      </c>
      <c r="M1163" s="21">
        <f>ROUND(G1163*L1163,P4)</f>
        <v>0</v>
      </c>
      <c r="N1163" s="22" t="s">
        <v>633</v>
      </c>
      <c r="O1163" s="28">
        <f>M1163*AA1163</f>
        <v>0</v>
      </c>
      <c r="P1163" s="1">
        <v>3</v>
      </c>
      <c r="AA1163" s="1">
        <f>IF(P1163=1,$O$3,IF(P1163=2,$O$4,$O$5))</f>
        <v>0.21</v>
      </c>
    </row>
    <row r="1164" spans="1:27" x14ac:dyDescent="0.25">
      <c r="A1164" s="1" t="s">
        <v>637</v>
      </c>
      <c r="E1164" s="24" t="s">
        <v>13828</v>
      </c>
    </row>
    <row r="1165" spans="1:27" x14ac:dyDescent="0.25">
      <c r="A1165" s="1" t="s">
        <v>638</v>
      </c>
      <c r="E1165" s="29" t="s">
        <v>9379</v>
      </c>
    </row>
    <row r="1166" spans="1:27" x14ac:dyDescent="0.25">
      <c r="A1166" s="1" t="s">
        <v>640</v>
      </c>
      <c r="E1166" s="24" t="s">
        <v>13505</v>
      </c>
    </row>
    <row r="1167" spans="1:27" x14ac:dyDescent="0.25">
      <c r="A1167" s="1" t="s">
        <v>631</v>
      </c>
      <c r="B1167" s="1">
        <v>238</v>
      </c>
      <c r="C1167" s="23" t="s">
        <v>14440</v>
      </c>
      <c r="D1167" t="s">
        <v>633</v>
      </c>
      <c r="E1167" s="24" t="s">
        <v>13830</v>
      </c>
      <c r="F1167" s="25" t="s">
        <v>814</v>
      </c>
      <c r="G1167" s="26">
        <v>8</v>
      </c>
      <c r="H1167" s="25">
        <v>0</v>
      </c>
      <c r="I1167" s="27">
        <f>ROUND(G1167*H1167,P4)</f>
        <v>0</v>
      </c>
      <c r="L1167" s="27">
        <v>0</v>
      </c>
      <c r="M1167" s="21">
        <f>ROUND(G1167*L1167,P4)</f>
        <v>0</v>
      </c>
      <c r="N1167" s="22" t="s">
        <v>633</v>
      </c>
      <c r="O1167" s="28">
        <f>M1167*AA1167</f>
        <v>0</v>
      </c>
      <c r="P1167" s="1">
        <v>3</v>
      </c>
      <c r="AA1167" s="1">
        <f>IF(P1167=1,$O$3,IF(P1167=2,$O$4,$O$5))</f>
        <v>0.21</v>
      </c>
    </row>
    <row r="1168" spans="1:27" x14ac:dyDescent="0.25">
      <c r="A1168" s="1" t="s">
        <v>637</v>
      </c>
      <c r="E1168" s="24" t="s">
        <v>13830</v>
      </c>
    </row>
    <row r="1169" spans="1:27" x14ac:dyDescent="0.25">
      <c r="A1169" s="1" t="s">
        <v>638</v>
      </c>
      <c r="E1169" s="29" t="s">
        <v>9379</v>
      </c>
    </row>
    <row r="1170" spans="1:27" x14ac:dyDescent="0.25">
      <c r="A1170" s="1" t="s">
        <v>640</v>
      </c>
      <c r="E1170" s="24" t="s">
        <v>13505</v>
      </c>
    </row>
    <row r="1171" spans="1:27" x14ac:dyDescent="0.25">
      <c r="A1171" s="1" t="s">
        <v>631</v>
      </c>
      <c r="B1171" s="1">
        <v>239</v>
      </c>
      <c r="C1171" s="23" t="s">
        <v>14441</v>
      </c>
      <c r="D1171" t="s">
        <v>633</v>
      </c>
      <c r="E1171" s="24" t="s">
        <v>13832</v>
      </c>
      <c r="F1171" s="25" t="s">
        <v>4663</v>
      </c>
      <c r="G1171" s="26">
        <v>1</v>
      </c>
      <c r="H1171" s="25">
        <v>0</v>
      </c>
      <c r="I1171" s="27">
        <f>ROUND(G1171*H1171,P4)</f>
        <v>0</v>
      </c>
      <c r="L1171" s="27">
        <v>0</v>
      </c>
      <c r="M1171" s="21">
        <f>ROUND(G1171*L1171,P4)</f>
        <v>0</v>
      </c>
      <c r="N1171" s="22" t="s">
        <v>633</v>
      </c>
      <c r="O1171" s="28">
        <f>M1171*AA1171</f>
        <v>0</v>
      </c>
      <c r="P1171" s="1">
        <v>3</v>
      </c>
      <c r="AA1171" s="1">
        <f>IF(P1171=1,$O$3,IF(P1171=2,$O$4,$O$5))</f>
        <v>0.21</v>
      </c>
    </row>
    <row r="1172" spans="1:27" x14ac:dyDescent="0.25">
      <c r="A1172" s="1" t="s">
        <v>637</v>
      </c>
      <c r="E1172" s="24" t="s">
        <v>13832</v>
      </c>
    </row>
    <row r="1173" spans="1:27" x14ac:dyDescent="0.25">
      <c r="A1173" s="1" t="s">
        <v>638</v>
      </c>
      <c r="E1173" s="29" t="s">
        <v>5446</v>
      </c>
    </row>
    <row r="1174" spans="1:27" x14ac:dyDescent="0.25">
      <c r="A1174" s="1" t="s">
        <v>640</v>
      </c>
      <c r="E1174" s="24" t="s">
        <v>13505</v>
      </c>
    </row>
    <row r="1175" spans="1:27" x14ac:dyDescent="0.25">
      <c r="A1175" s="1" t="s">
        <v>631</v>
      </c>
      <c r="B1175" s="1">
        <v>240</v>
      </c>
      <c r="C1175" s="23" t="s">
        <v>14442</v>
      </c>
      <c r="D1175" t="s">
        <v>633</v>
      </c>
      <c r="E1175" s="24" t="s">
        <v>13834</v>
      </c>
      <c r="F1175" s="25" t="s">
        <v>4663</v>
      </c>
      <c r="G1175" s="26">
        <v>1</v>
      </c>
      <c r="H1175" s="25">
        <v>0</v>
      </c>
      <c r="I1175" s="27">
        <f>ROUND(G1175*H1175,P4)</f>
        <v>0</v>
      </c>
      <c r="L1175" s="27">
        <v>0</v>
      </c>
      <c r="M1175" s="21">
        <f>ROUND(G1175*L1175,P4)</f>
        <v>0</v>
      </c>
      <c r="N1175" s="22" t="s">
        <v>633</v>
      </c>
      <c r="O1175" s="28">
        <f>M1175*AA1175</f>
        <v>0</v>
      </c>
      <c r="P1175" s="1">
        <v>3</v>
      </c>
      <c r="AA1175" s="1">
        <f>IF(P1175=1,$O$3,IF(P1175=2,$O$4,$O$5))</f>
        <v>0.21</v>
      </c>
    </row>
    <row r="1176" spans="1:27" x14ac:dyDescent="0.25">
      <c r="A1176" s="1" t="s">
        <v>637</v>
      </c>
      <c r="E1176" s="24" t="s">
        <v>13834</v>
      </c>
    </row>
    <row r="1177" spans="1:27" x14ac:dyDescent="0.25">
      <c r="A1177" s="1" t="s">
        <v>638</v>
      </c>
      <c r="E1177" s="29" t="s">
        <v>5446</v>
      </c>
    </row>
    <row r="1178" spans="1:27" x14ac:dyDescent="0.25">
      <c r="A1178" s="1" t="s">
        <v>640</v>
      </c>
      <c r="E1178" s="24" t="s">
        <v>13505</v>
      </c>
    </row>
    <row r="1179" spans="1:27" x14ac:dyDescent="0.25">
      <c r="A1179" s="1" t="s">
        <v>631</v>
      </c>
      <c r="B1179" s="1">
        <v>241</v>
      </c>
      <c r="C1179" s="23" t="s">
        <v>14443</v>
      </c>
      <c r="D1179" t="s">
        <v>633</v>
      </c>
      <c r="E1179" s="24" t="s">
        <v>13836</v>
      </c>
      <c r="F1179" s="25" t="s">
        <v>4663</v>
      </c>
      <c r="G1179" s="26">
        <v>1</v>
      </c>
      <c r="H1179" s="25">
        <v>0</v>
      </c>
      <c r="I1179" s="27">
        <f>ROUND(G1179*H1179,P4)</f>
        <v>0</v>
      </c>
      <c r="L1179" s="27">
        <v>0</v>
      </c>
      <c r="M1179" s="21">
        <f>ROUND(G1179*L1179,P4)</f>
        <v>0</v>
      </c>
      <c r="N1179" s="22" t="s">
        <v>633</v>
      </c>
      <c r="O1179" s="28">
        <f>M1179*AA1179</f>
        <v>0</v>
      </c>
      <c r="P1179" s="1">
        <v>3</v>
      </c>
      <c r="AA1179" s="1">
        <f>IF(P1179=1,$O$3,IF(P1179=2,$O$4,$O$5))</f>
        <v>0.21</v>
      </c>
    </row>
    <row r="1180" spans="1:27" x14ac:dyDescent="0.25">
      <c r="A1180" s="1" t="s">
        <v>637</v>
      </c>
      <c r="E1180" s="24" t="s">
        <v>13836</v>
      </c>
    </row>
    <row r="1181" spans="1:27" x14ac:dyDescent="0.25">
      <c r="A1181" s="1" t="s">
        <v>638</v>
      </c>
      <c r="E1181" s="29" t="s">
        <v>5446</v>
      </c>
    </row>
    <row r="1182" spans="1:27" x14ac:dyDescent="0.25">
      <c r="A1182" s="1" t="s">
        <v>640</v>
      </c>
      <c r="E1182" s="24" t="s">
        <v>13505</v>
      </c>
    </row>
    <row r="1183" spans="1:27" x14ac:dyDescent="0.25">
      <c r="A1183" s="1" t="s">
        <v>631</v>
      </c>
      <c r="B1183" s="1">
        <v>242</v>
      </c>
      <c r="C1183" s="23" t="s">
        <v>14444</v>
      </c>
      <c r="D1183" t="s">
        <v>633</v>
      </c>
      <c r="E1183" s="24" t="s">
        <v>13838</v>
      </c>
      <c r="F1183" s="25" t="s">
        <v>4663</v>
      </c>
      <c r="G1183" s="26">
        <v>1</v>
      </c>
      <c r="H1183" s="25">
        <v>0</v>
      </c>
      <c r="I1183" s="27">
        <f>ROUND(G1183*H1183,P4)</f>
        <v>0</v>
      </c>
      <c r="L1183" s="27">
        <v>0</v>
      </c>
      <c r="M1183" s="21">
        <f>ROUND(G1183*L1183,P4)</f>
        <v>0</v>
      </c>
      <c r="N1183" s="22" t="s">
        <v>633</v>
      </c>
      <c r="O1183" s="28">
        <f>M1183*AA1183</f>
        <v>0</v>
      </c>
      <c r="P1183" s="1">
        <v>3</v>
      </c>
      <c r="AA1183" s="1">
        <f>IF(P1183=1,$O$3,IF(P1183=2,$O$4,$O$5))</f>
        <v>0.21</v>
      </c>
    </row>
    <row r="1184" spans="1:27" x14ac:dyDescent="0.25">
      <c r="A1184" s="1" t="s">
        <v>637</v>
      </c>
      <c r="E1184" s="24" t="s">
        <v>13838</v>
      </c>
    </row>
    <row r="1185" spans="1:27" x14ac:dyDescent="0.25">
      <c r="A1185" s="1" t="s">
        <v>638</v>
      </c>
      <c r="E1185" s="29" t="s">
        <v>5446</v>
      </c>
    </row>
    <row r="1186" spans="1:27" x14ac:dyDescent="0.25">
      <c r="A1186" s="1" t="s">
        <v>640</v>
      </c>
      <c r="E1186" s="24" t="s">
        <v>13505</v>
      </c>
    </row>
    <row r="1187" spans="1:27" x14ac:dyDescent="0.25">
      <c r="A1187" s="1" t="s">
        <v>631</v>
      </c>
      <c r="B1187" s="1">
        <v>243</v>
      </c>
      <c r="C1187" s="23" t="s">
        <v>14445</v>
      </c>
      <c r="D1187" t="s">
        <v>633</v>
      </c>
      <c r="E1187" s="24" t="s">
        <v>13840</v>
      </c>
      <c r="F1187" s="25" t="s">
        <v>4663</v>
      </c>
      <c r="G1187" s="26">
        <v>1</v>
      </c>
      <c r="H1187" s="25">
        <v>0</v>
      </c>
      <c r="I1187" s="27">
        <f>ROUND(G1187*H1187,P4)</f>
        <v>0</v>
      </c>
      <c r="L1187" s="27">
        <v>0</v>
      </c>
      <c r="M1187" s="21">
        <f>ROUND(G1187*L1187,P4)</f>
        <v>0</v>
      </c>
      <c r="N1187" s="22" t="s">
        <v>633</v>
      </c>
      <c r="O1187" s="28">
        <f>M1187*AA1187</f>
        <v>0</v>
      </c>
      <c r="P1187" s="1">
        <v>3</v>
      </c>
      <c r="AA1187" s="1">
        <f>IF(P1187=1,$O$3,IF(P1187=2,$O$4,$O$5))</f>
        <v>0.21</v>
      </c>
    </row>
    <row r="1188" spans="1:27" x14ac:dyDescent="0.25">
      <c r="A1188" s="1" t="s">
        <v>637</v>
      </c>
      <c r="E1188" s="24" t="s">
        <v>13840</v>
      </c>
    </row>
    <row r="1189" spans="1:27" x14ac:dyDescent="0.25">
      <c r="A1189" s="1" t="s">
        <v>638</v>
      </c>
      <c r="E1189" s="29" t="s">
        <v>5446</v>
      </c>
    </row>
    <row r="1190" spans="1:27" x14ac:dyDescent="0.25">
      <c r="A1190" s="1" t="s">
        <v>640</v>
      </c>
      <c r="E1190" s="24" t="s">
        <v>13505</v>
      </c>
    </row>
    <row r="1191" spans="1:27" x14ac:dyDescent="0.25">
      <c r="A1191" s="1" t="s">
        <v>628</v>
      </c>
      <c r="C1191" s="19" t="s">
        <v>12157</v>
      </c>
      <c r="E1191" s="20" t="s">
        <v>12158</v>
      </c>
      <c r="L1191" s="21">
        <f>SUMIFS(L1192:L1215,A1192:A1215,"P")</f>
        <v>0</v>
      </c>
      <c r="M1191" s="21">
        <f>SUMIFS(M1192:M1215,A1192:A1215,"P")</f>
        <v>0</v>
      </c>
      <c r="N1191" s="22"/>
    </row>
    <row r="1192" spans="1:27" x14ac:dyDescent="0.25">
      <c r="A1192" s="1" t="s">
        <v>631</v>
      </c>
      <c r="B1192" s="1">
        <v>244</v>
      </c>
      <c r="C1192" s="23" t="s">
        <v>12165</v>
      </c>
      <c r="D1192" t="s">
        <v>633</v>
      </c>
      <c r="E1192" s="24" t="s">
        <v>13844</v>
      </c>
      <c r="F1192" s="25" t="s">
        <v>870</v>
      </c>
      <c r="G1192" s="26">
        <v>6.25</v>
      </c>
      <c r="H1192" s="25">
        <v>0</v>
      </c>
      <c r="I1192" s="27">
        <f>ROUND(G1192*H1192,P4)</f>
        <v>0</v>
      </c>
      <c r="L1192" s="27">
        <v>0</v>
      </c>
      <c r="M1192" s="21">
        <f>ROUND(G1192*L1192,P4)</f>
        <v>0</v>
      </c>
      <c r="N1192" s="22" t="s">
        <v>11651</v>
      </c>
      <c r="O1192" s="28">
        <f>M1192*AA1192</f>
        <v>0</v>
      </c>
      <c r="P1192" s="1">
        <v>3</v>
      </c>
      <c r="AA1192" s="1">
        <f>IF(P1192=1,$O$3,IF(P1192=2,$O$4,$O$5))</f>
        <v>0.21</v>
      </c>
    </row>
    <row r="1193" spans="1:27" x14ac:dyDescent="0.25">
      <c r="A1193" s="1" t="s">
        <v>637</v>
      </c>
      <c r="E1193" s="24" t="s">
        <v>13844</v>
      </c>
    </row>
    <row r="1194" spans="1:27" x14ac:dyDescent="0.25">
      <c r="A1194" s="1" t="s">
        <v>638</v>
      </c>
      <c r="E1194" s="29" t="s">
        <v>14225</v>
      </c>
    </row>
    <row r="1195" spans="1:27" x14ac:dyDescent="0.25">
      <c r="A1195" s="1" t="s">
        <v>640</v>
      </c>
      <c r="E1195" s="24" t="s">
        <v>633</v>
      </c>
    </row>
    <row r="1196" spans="1:27" x14ac:dyDescent="0.25">
      <c r="A1196" s="1" t="s">
        <v>631</v>
      </c>
      <c r="B1196" s="1">
        <v>245</v>
      </c>
      <c r="C1196" s="23" t="s">
        <v>12168</v>
      </c>
      <c r="D1196" t="s">
        <v>633</v>
      </c>
      <c r="E1196" s="24" t="s">
        <v>13846</v>
      </c>
      <c r="F1196" s="25" t="s">
        <v>870</v>
      </c>
      <c r="G1196" s="26">
        <v>6.25</v>
      </c>
      <c r="H1196" s="25">
        <v>0</v>
      </c>
      <c r="I1196" s="27">
        <f>ROUND(G1196*H1196,P4)</f>
        <v>0</v>
      </c>
      <c r="L1196" s="27">
        <v>0</v>
      </c>
      <c r="M1196" s="21">
        <f>ROUND(G1196*L1196,P4)</f>
        <v>0</v>
      </c>
      <c r="N1196" s="22" t="s">
        <v>11651</v>
      </c>
      <c r="O1196" s="28">
        <f>M1196*AA1196</f>
        <v>0</v>
      </c>
      <c r="P1196" s="1">
        <v>3</v>
      </c>
      <c r="AA1196" s="1">
        <f>IF(P1196=1,$O$3,IF(P1196=2,$O$4,$O$5))</f>
        <v>0.21</v>
      </c>
    </row>
    <row r="1197" spans="1:27" x14ac:dyDescent="0.25">
      <c r="A1197" s="1" t="s">
        <v>637</v>
      </c>
      <c r="E1197" s="24" t="s">
        <v>13846</v>
      </c>
    </row>
    <row r="1198" spans="1:27" x14ac:dyDescent="0.25">
      <c r="A1198" s="1" t="s">
        <v>638</v>
      </c>
      <c r="E1198" s="29" t="s">
        <v>14225</v>
      </c>
    </row>
    <row r="1199" spans="1:27" x14ac:dyDescent="0.25">
      <c r="A1199" s="1" t="s">
        <v>640</v>
      </c>
      <c r="E1199" s="24" t="s">
        <v>633</v>
      </c>
    </row>
    <row r="1200" spans="1:27" ht="26.4" x14ac:dyDescent="0.25">
      <c r="A1200" s="1" t="s">
        <v>631</v>
      </c>
      <c r="B1200" s="1">
        <v>246</v>
      </c>
      <c r="C1200" s="23" t="s">
        <v>13847</v>
      </c>
      <c r="D1200" t="s">
        <v>633</v>
      </c>
      <c r="E1200" s="24" t="s">
        <v>13848</v>
      </c>
      <c r="F1200" s="25" t="s">
        <v>870</v>
      </c>
      <c r="G1200" s="26">
        <v>6.25</v>
      </c>
      <c r="H1200" s="25">
        <v>0</v>
      </c>
      <c r="I1200" s="27">
        <f>ROUND(G1200*H1200,P4)</f>
        <v>0</v>
      </c>
      <c r="L1200" s="27">
        <v>0</v>
      </c>
      <c r="M1200" s="21">
        <f>ROUND(G1200*L1200,P4)</f>
        <v>0</v>
      </c>
      <c r="N1200" s="22" t="s">
        <v>11651</v>
      </c>
      <c r="O1200" s="28">
        <f>M1200*AA1200</f>
        <v>0</v>
      </c>
      <c r="P1200" s="1">
        <v>3</v>
      </c>
      <c r="AA1200" s="1">
        <f>IF(P1200=1,$O$3,IF(P1200=2,$O$4,$O$5))</f>
        <v>0.21</v>
      </c>
    </row>
    <row r="1201" spans="1:27" ht="26.4" x14ac:dyDescent="0.25">
      <c r="A1201" s="1" t="s">
        <v>637</v>
      </c>
      <c r="E1201" s="24" t="s">
        <v>13848</v>
      </c>
    </row>
    <row r="1202" spans="1:27" x14ac:dyDescent="0.25">
      <c r="A1202" s="1" t="s">
        <v>638</v>
      </c>
      <c r="E1202" s="29" t="s">
        <v>14225</v>
      </c>
    </row>
    <row r="1203" spans="1:27" x14ac:dyDescent="0.25">
      <c r="A1203" s="1" t="s">
        <v>640</v>
      </c>
      <c r="E1203" s="24" t="s">
        <v>633</v>
      </c>
    </row>
    <row r="1204" spans="1:27" ht="26.4" x14ac:dyDescent="0.25">
      <c r="A1204" s="1" t="s">
        <v>631</v>
      </c>
      <c r="B1204" s="1">
        <v>247</v>
      </c>
      <c r="C1204" s="23" t="s">
        <v>12171</v>
      </c>
      <c r="D1204" t="s">
        <v>633</v>
      </c>
      <c r="E1204" s="24" t="s">
        <v>13850</v>
      </c>
      <c r="F1204" s="25" t="s">
        <v>647</v>
      </c>
      <c r="G1204" s="26">
        <v>5.45</v>
      </c>
      <c r="H1204" s="25">
        <v>0</v>
      </c>
      <c r="I1204" s="27">
        <f>ROUND(G1204*H1204,P4)</f>
        <v>0</v>
      </c>
      <c r="L1204" s="27">
        <v>0</v>
      </c>
      <c r="M1204" s="21">
        <f>ROUND(G1204*L1204,P4)</f>
        <v>0</v>
      </c>
      <c r="N1204" s="22" t="s">
        <v>11651</v>
      </c>
      <c r="O1204" s="28">
        <f>M1204*AA1204</f>
        <v>0</v>
      </c>
      <c r="P1204" s="1">
        <v>3</v>
      </c>
      <c r="AA1204" s="1">
        <f>IF(P1204=1,$O$3,IF(P1204=2,$O$4,$O$5))</f>
        <v>0.21</v>
      </c>
    </row>
    <row r="1205" spans="1:27" ht="26.4" x14ac:dyDescent="0.25">
      <c r="A1205" s="1" t="s">
        <v>637</v>
      </c>
      <c r="E1205" s="24" t="s">
        <v>13850</v>
      </c>
    </row>
    <row r="1206" spans="1:27" ht="39.6" x14ac:dyDescent="0.25">
      <c r="A1206" s="1" t="s">
        <v>638</v>
      </c>
      <c r="E1206" s="29" t="s">
        <v>14226</v>
      </c>
    </row>
    <row r="1207" spans="1:27" x14ac:dyDescent="0.25">
      <c r="A1207" s="1" t="s">
        <v>640</v>
      </c>
      <c r="E1207" s="24" t="s">
        <v>633</v>
      </c>
    </row>
    <row r="1208" spans="1:27" ht="26.4" x14ac:dyDescent="0.25">
      <c r="A1208" s="1" t="s">
        <v>631</v>
      </c>
      <c r="B1208" s="1">
        <v>248</v>
      </c>
      <c r="C1208" s="23" t="s">
        <v>12174</v>
      </c>
      <c r="D1208" t="s">
        <v>633</v>
      </c>
      <c r="E1208" s="24" t="s">
        <v>13852</v>
      </c>
      <c r="F1208" s="25" t="s">
        <v>870</v>
      </c>
      <c r="G1208" s="26">
        <v>6.25</v>
      </c>
      <c r="H1208" s="25">
        <v>0</v>
      </c>
      <c r="I1208" s="27">
        <f>ROUND(G1208*H1208,P4)</f>
        <v>0</v>
      </c>
      <c r="L1208" s="27">
        <v>0</v>
      </c>
      <c r="M1208" s="21">
        <f>ROUND(G1208*L1208,P4)</f>
        <v>0</v>
      </c>
      <c r="N1208" s="22" t="s">
        <v>11651</v>
      </c>
      <c r="O1208" s="28">
        <f>M1208*AA1208</f>
        <v>0</v>
      </c>
      <c r="P1208" s="1">
        <v>3</v>
      </c>
      <c r="AA1208" s="1">
        <f>IF(P1208=1,$O$3,IF(P1208=2,$O$4,$O$5))</f>
        <v>0.21</v>
      </c>
    </row>
    <row r="1209" spans="1:27" ht="26.4" x14ac:dyDescent="0.25">
      <c r="A1209" s="1" t="s">
        <v>637</v>
      </c>
      <c r="E1209" s="24" t="s">
        <v>13852</v>
      </c>
    </row>
    <row r="1210" spans="1:27" ht="39.6" x14ac:dyDescent="0.25">
      <c r="A1210" s="1" t="s">
        <v>638</v>
      </c>
      <c r="E1210" s="29" t="s">
        <v>14227</v>
      </c>
    </row>
    <row r="1211" spans="1:27" x14ac:dyDescent="0.25">
      <c r="A1211" s="1" t="s">
        <v>640</v>
      </c>
      <c r="E1211" s="24" t="s">
        <v>633</v>
      </c>
    </row>
    <row r="1212" spans="1:27" ht="26.4" x14ac:dyDescent="0.25">
      <c r="A1212" s="1" t="s">
        <v>631</v>
      </c>
      <c r="B1212" s="1">
        <v>249</v>
      </c>
      <c r="C1212" s="23" t="s">
        <v>13841</v>
      </c>
      <c r="D1212" t="s">
        <v>633</v>
      </c>
      <c r="E1212" s="24" t="s">
        <v>13842</v>
      </c>
      <c r="F1212" s="25" t="s">
        <v>870</v>
      </c>
      <c r="G1212" s="26">
        <v>6.6319999999999997</v>
      </c>
      <c r="H1212" s="25">
        <v>0</v>
      </c>
      <c r="I1212" s="27">
        <f>ROUND(G1212*H1212,P4)</f>
        <v>0</v>
      </c>
      <c r="L1212" s="27">
        <v>0</v>
      </c>
      <c r="M1212" s="21">
        <f>ROUND(G1212*L1212,P4)</f>
        <v>0</v>
      </c>
      <c r="N1212" s="22" t="s">
        <v>11651</v>
      </c>
      <c r="O1212" s="28">
        <f>M1212*AA1212</f>
        <v>0</v>
      </c>
      <c r="P1212" s="1">
        <v>3</v>
      </c>
      <c r="AA1212" s="1">
        <f>IF(P1212=1,$O$3,IF(P1212=2,$O$4,$O$5))</f>
        <v>0.21</v>
      </c>
    </row>
    <row r="1213" spans="1:27" ht="26.4" x14ac:dyDescent="0.25">
      <c r="A1213" s="1" t="s">
        <v>637</v>
      </c>
      <c r="E1213" s="24" t="s">
        <v>13842</v>
      </c>
    </row>
    <row r="1214" spans="1:27" ht="66" x14ac:dyDescent="0.25">
      <c r="A1214" s="1" t="s">
        <v>638</v>
      </c>
      <c r="E1214" s="29" t="s">
        <v>14228</v>
      </c>
    </row>
    <row r="1215" spans="1:27" x14ac:dyDescent="0.25">
      <c r="A1215" s="1" t="s">
        <v>640</v>
      </c>
      <c r="E1215" s="24" t="s">
        <v>633</v>
      </c>
    </row>
    <row r="1216" spans="1:27" x14ac:dyDescent="0.25">
      <c r="A1216" s="1" t="s">
        <v>628</v>
      </c>
      <c r="C1216" s="19" t="s">
        <v>12187</v>
      </c>
      <c r="E1216" s="20" t="s">
        <v>12188</v>
      </c>
      <c r="L1216" s="21">
        <f>SUMIFS(L1217:L1240,A1217:A1240,"P")</f>
        <v>0</v>
      </c>
      <c r="M1216" s="21">
        <f>SUMIFS(M1217:M1240,A1217:A1240,"P")</f>
        <v>0</v>
      </c>
      <c r="N1216" s="22"/>
    </row>
    <row r="1217" spans="1:27" x14ac:dyDescent="0.25">
      <c r="A1217" s="1" t="s">
        <v>631</v>
      </c>
      <c r="B1217" s="1">
        <v>250</v>
      </c>
      <c r="C1217" s="23" t="s">
        <v>12195</v>
      </c>
      <c r="D1217" t="s">
        <v>633</v>
      </c>
      <c r="E1217" s="24" t="s">
        <v>13856</v>
      </c>
      <c r="F1217" s="25" t="s">
        <v>870</v>
      </c>
      <c r="G1217" s="26">
        <v>62.281999999999996</v>
      </c>
      <c r="H1217" s="25">
        <v>0</v>
      </c>
      <c r="I1217" s="27">
        <f>ROUND(G1217*H1217,P4)</f>
        <v>0</v>
      </c>
      <c r="L1217" s="27">
        <v>0</v>
      </c>
      <c r="M1217" s="21">
        <f>ROUND(G1217*L1217,P4)</f>
        <v>0</v>
      </c>
      <c r="N1217" s="22" t="s">
        <v>11651</v>
      </c>
      <c r="O1217" s="28">
        <f>M1217*AA1217</f>
        <v>0</v>
      </c>
      <c r="P1217" s="1">
        <v>3</v>
      </c>
      <c r="AA1217" s="1">
        <f>IF(P1217=1,$O$3,IF(P1217=2,$O$4,$O$5))</f>
        <v>0.21</v>
      </c>
    </row>
    <row r="1218" spans="1:27" x14ac:dyDescent="0.25">
      <c r="A1218" s="1" t="s">
        <v>637</v>
      </c>
      <c r="E1218" s="24" t="s">
        <v>13856</v>
      </c>
    </row>
    <row r="1219" spans="1:27" x14ac:dyDescent="0.25">
      <c r="A1219" s="1" t="s">
        <v>638</v>
      </c>
      <c r="E1219" s="29" t="s">
        <v>14446</v>
      </c>
    </row>
    <row r="1220" spans="1:27" x14ac:dyDescent="0.25">
      <c r="A1220" s="1" t="s">
        <v>640</v>
      </c>
      <c r="E1220" s="24" t="s">
        <v>633</v>
      </c>
    </row>
    <row r="1221" spans="1:27" x14ac:dyDescent="0.25">
      <c r="A1221" s="1" t="s">
        <v>631</v>
      </c>
      <c r="B1221" s="1">
        <v>251</v>
      </c>
      <c r="C1221" s="23" t="s">
        <v>13858</v>
      </c>
      <c r="D1221" t="s">
        <v>633</v>
      </c>
      <c r="E1221" s="24" t="s">
        <v>13859</v>
      </c>
      <c r="F1221" s="25" t="s">
        <v>870</v>
      </c>
      <c r="G1221" s="26">
        <v>62.281999999999996</v>
      </c>
      <c r="H1221" s="25">
        <v>0</v>
      </c>
      <c r="I1221" s="27">
        <f>ROUND(G1221*H1221,P4)</f>
        <v>0</v>
      </c>
      <c r="L1221" s="27">
        <v>0</v>
      </c>
      <c r="M1221" s="21">
        <f>ROUND(G1221*L1221,P4)</f>
        <v>0</v>
      </c>
      <c r="N1221" s="22" t="s">
        <v>11651</v>
      </c>
      <c r="O1221" s="28">
        <f>M1221*AA1221</f>
        <v>0</v>
      </c>
      <c r="P1221" s="1">
        <v>3</v>
      </c>
      <c r="AA1221" s="1">
        <f>IF(P1221=1,$O$3,IF(P1221=2,$O$4,$O$5))</f>
        <v>0.21</v>
      </c>
    </row>
    <row r="1222" spans="1:27" x14ac:dyDescent="0.25">
      <c r="A1222" s="1" t="s">
        <v>637</v>
      </c>
      <c r="E1222" s="24" t="s">
        <v>13859</v>
      </c>
    </row>
    <row r="1223" spans="1:27" x14ac:dyDescent="0.25">
      <c r="A1223" s="1" t="s">
        <v>638</v>
      </c>
      <c r="E1223" s="29" t="s">
        <v>14446</v>
      </c>
    </row>
    <row r="1224" spans="1:27" x14ac:dyDescent="0.25">
      <c r="A1224" s="1" t="s">
        <v>640</v>
      </c>
      <c r="E1224" s="24" t="s">
        <v>633</v>
      </c>
    </row>
    <row r="1225" spans="1:27" ht="26.4" x14ac:dyDescent="0.25">
      <c r="A1225" s="1" t="s">
        <v>631</v>
      </c>
      <c r="B1225" s="1">
        <v>252</v>
      </c>
      <c r="C1225" s="23" t="s">
        <v>13863</v>
      </c>
      <c r="D1225" t="s">
        <v>633</v>
      </c>
      <c r="E1225" s="24" t="s">
        <v>13864</v>
      </c>
      <c r="F1225" s="25" t="s">
        <v>870</v>
      </c>
      <c r="G1225" s="26">
        <v>62.281999999999996</v>
      </c>
      <c r="H1225" s="25">
        <v>0</v>
      </c>
      <c r="I1225" s="27">
        <f>ROUND(G1225*H1225,P4)</f>
        <v>0</v>
      </c>
      <c r="L1225" s="27">
        <v>0</v>
      </c>
      <c r="M1225" s="21">
        <f>ROUND(G1225*L1225,P4)</f>
        <v>0</v>
      </c>
      <c r="N1225" s="22" t="s">
        <v>11651</v>
      </c>
      <c r="O1225" s="28">
        <f>M1225*AA1225</f>
        <v>0</v>
      </c>
      <c r="P1225" s="1">
        <v>3</v>
      </c>
      <c r="AA1225" s="1">
        <f>IF(P1225=1,$O$3,IF(P1225=2,$O$4,$O$5))</f>
        <v>0.21</v>
      </c>
    </row>
    <row r="1226" spans="1:27" ht="26.4" x14ac:dyDescent="0.25">
      <c r="A1226" s="1" t="s">
        <v>637</v>
      </c>
      <c r="E1226" s="24" t="s">
        <v>13864</v>
      </c>
    </row>
    <row r="1227" spans="1:27" ht="132" x14ac:dyDescent="0.25">
      <c r="A1227" s="1" t="s">
        <v>638</v>
      </c>
      <c r="E1227" s="29" t="s">
        <v>14447</v>
      </c>
    </row>
    <row r="1228" spans="1:27" x14ac:dyDescent="0.25">
      <c r="A1228" s="1" t="s">
        <v>640</v>
      </c>
      <c r="E1228" s="24" t="s">
        <v>633</v>
      </c>
    </row>
    <row r="1229" spans="1:27" ht="26.4" x14ac:dyDescent="0.25">
      <c r="A1229" s="1" t="s">
        <v>631</v>
      </c>
      <c r="B1229" s="1">
        <v>253</v>
      </c>
      <c r="C1229" s="23" t="s">
        <v>13868</v>
      </c>
      <c r="D1229" t="s">
        <v>633</v>
      </c>
      <c r="E1229" s="24" t="s">
        <v>13869</v>
      </c>
      <c r="F1229" s="25" t="s">
        <v>870</v>
      </c>
      <c r="G1229" s="26">
        <v>62.281999999999996</v>
      </c>
      <c r="H1229" s="25">
        <v>0</v>
      </c>
      <c r="I1229" s="27">
        <f>ROUND(G1229*H1229,P4)</f>
        <v>0</v>
      </c>
      <c r="L1229" s="27">
        <v>0</v>
      </c>
      <c r="M1229" s="21">
        <f>ROUND(G1229*L1229,P4)</f>
        <v>0</v>
      </c>
      <c r="N1229" s="22" t="s">
        <v>633</v>
      </c>
      <c r="O1229" s="28">
        <f>M1229*AA1229</f>
        <v>0</v>
      </c>
      <c r="P1229" s="1">
        <v>3</v>
      </c>
      <c r="AA1229" s="1">
        <f>IF(P1229=1,$O$3,IF(P1229=2,$O$4,$O$5))</f>
        <v>0.21</v>
      </c>
    </row>
    <row r="1230" spans="1:27" ht="26.4" x14ac:dyDescent="0.25">
      <c r="A1230" s="1" t="s">
        <v>637</v>
      </c>
      <c r="E1230" s="24" t="s">
        <v>13869</v>
      </c>
    </row>
    <row r="1231" spans="1:27" ht="26.4" x14ac:dyDescent="0.25">
      <c r="A1231" s="1" t="s">
        <v>638</v>
      </c>
      <c r="E1231" s="29" t="s">
        <v>14448</v>
      </c>
    </row>
    <row r="1232" spans="1:27" x14ac:dyDescent="0.25">
      <c r="A1232" s="1" t="s">
        <v>640</v>
      </c>
      <c r="E1232" s="24" t="s">
        <v>13505</v>
      </c>
    </row>
    <row r="1233" spans="1:27" x14ac:dyDescent="0.25">
      <c r="A1233" s="1" t="s">
        <v>631</v>
      </c>
      <c r="B1233" s="1">
        <v>254</v>
      </c>
      <c r="C1233" s="23" t="s">
        <v>12203</v>
      </c>
      <c r="D1233" t="s">
        <v>633</v>
      </c>
      <c r="E1233" s="24" t="s">
        <v>13866</v>
      </c>
      <c r="F1233" s="25" t="s">
        <v>647</v>
      </c>
      <c r="G1233" s="26">
        <v>51.64</v>
      </c>
      <c r="H1233" s="25">
        <v>0</v>
      </c>
      <c r="I1233" s="27">
        <f>ROUND(G1233*H1233,P4)</f>
        <v>0</v>
      </c>
      <c r="L1233" s="27">
        <v>0</v>
      </c>
      <c r="M1233" s="21">
        <f>ROUND(G1233*L1233,P4)</f>
        <v>0</v>
      </c>
      <c r="N1233" s="22" t="s">
        <v>11651</v>
      </c>
      <c r="O1233" s="28">
        <f>M1233*AA1233</f>
        <v>0</v>
      </c>
      <c r="P1233" s="1">
        <v>3</v>
      </c>
      <c r="AA1233" s="1">
        <f>IF(P1233=1,$O$3,IF(P1233=2,$O$4,$O$5))</f>
        <v>0.21</v>
      </c>
    </row>
    <row r="1234" spans="1:27" x14ac:dyDescent="0.25">
      <c r="A1234" s="1" t="s">
        <v>637</v>
      </c>
      <c r="E1234" s="24" t="s">
        <v>13866</v>
      </c>
    </row>
    <row r="1235" spans="1:27" ht="105.6" x14ac:dyDescent="0.25">
      <c r="A1235" s="1" t="s">
        <v>638</v>
      </c>
      <c r="E1235" s="29" t="s">
        <v>14449</v>
      </c>
    </row>
    <row r="1236" spans="1:27" x14ac:dyDescent="0.25">
      <c r="A1236" s="1" t="s">
        <v>640</v>
      </c>
      <c r="E1236" s="24" t="s">
        <v>633</v>
      </c>
    </row>
    <row r="1237" spans="1:27" x14ac:dyDescent="0.25">
      <c r="A1237" s="1" t="s">
        <v>631</v>
      </c>
      <c r="B1237" s="1">
        <v>255</v>
      </c>
      <c r="C1237" s="23" t="s">
        <v>13853</v>
      </c>
      <c r="D1237" t="s">
        <v>633</v>
      </c>
      <c r="E1237" s="24" t="s">
        <v>13854</v>
      </c>
      <c r="F1237" s="25" t="s">
        <v>647</v>
      </c>
      <c r="G1237" s="26">
        <v>51.64</v>
      </c>
      <c r="H1237" s="25">
        <v>0</v>
      </c>
      <c r="I1237" s="27">
        <f>ROUND(G1237*H1237,P4)</f>
        <v>0</v>
      </c>
      <c r="L1237" s="27">
        <v>0</v>
      </c>
      <c r="M1237" s="21">
        <f>ROUND(G1237*L1237,P4)</f>
        <v>0</v>
      </c>
      <c r="N1237" s="22" t="s">
        <v>11651</v>
      </c>
      <c r="O1237" s="28">
        <f>M1237*AA1237</f>
        <v>0</v>
      </c>
      <c r="P1237" s="1">
        <v>3</v>
      </c>
      <c r="AA1237" s="1">
        <f>IF(P1237=1,$O$3,IF(P1237=2,$O$4,$O$5))</f>
        <v>0.21</v>
      </c>
    </row>
    <row r="1238" spans="1:27" x14ac:dyDescent="0.25">
      <c r="A1238" s="1" t="s">
        <v>637</v>
      </c>
      <c r="E1238" s="24" t="s">
        <v>13854</v>
      </c>
    </row>
    <row r="1239" spans="1:27" x14ac:dyDescent="0.25">
      <c r="A1239" s="1" t="s">
        <v>638</v>
      </c>
      <c r="E1239" s="29" t="s">
        <v>14450</v>
      </c>
    </row>
    <row r="1240" spans="1:27" x14ac:dyDescent="0.25">
      <c r="A1240" s="1" t="s">
        <v>640</v>
      </c>
      <c r="E1240" s="24" t="s">
        <v>633</v>
      </c>
    </row>
    <row r="1241" spans="1:27" x14ac:dyDescent="0.25">
      <c r="A1241" s="1" t="s">
        <v>628</v>
      </c>
      <c r="C1241" s="19" t="s">
        <v>12220</v>
      </c>
      <c r="E1241" s="20" t="s">
        <v>13874</v>
      </c>
      <c r="L1241" s="21">
        <f>SUMIFS(L1242:L1257,A1242:A1257,"P")</f>
        <v>0</v>
      </c>
      <c r="M1241" s="21">
        <f>SUMIFS(M1242:M1257,A1242:A1257,"P")</f>
        <v>0</v>
      </c>
      <c r="N1241" s="22"/>
    </row>
    <row r="1242" spans="1:27" x14ac:dyDescent="0.25">
      <c r="A1242" s="1" t="s">
        <v>631</v>
      </c>
      <c r="B1242" s="1">
        <v>256</v>
      </c>
      <c r="C1242" s="23" t="s">
        <v>13875</v>
      </c>
      <c r="D1242" t="s">
        <v>633</v>
      </c>
      <c r="E1242" s="24" t="s">
        <v>13876</v>
      </c>
      <c r="F1242" s="25" t="s">
        <v>870</v>
      </c>
      <c r="G1242" s="26">
        <v>20.38</v>
      </c>
      <c r="H1242" s="25">
        <v>0</v>
      </c>
      <c r="I1242" s="27">
        <f>ROUND(G1242*H1242,P4)</f>
        <v>0</v>
      </c>
      <c r="L1242" s="27">
        <v>0</v>
      </c>
      <c r="M1242" s="21">
        <f>ROUND(G1242*L1242,P4)</f>
        <v>0</v>
      </c>
      <c r="N1242" s="22" t="s">
        <v>11651</v>
      </c>
      <c r="O1242" s="28">
        <f>M1242*AA1242</f>
        <v>0</v>
      </c>
      <c r="P1242" s="1">
        <v>3</v>
      </c>
      <c r="AA1242" s="1">
        <f>IF(P1242=1,$O$3,IF(P1242=2,$O$4,$O$5))</f>
        <v>0.21</v>
      </c>
    </row>
    <row r="1243" spans="1:27" x14ac:dyDescent="0.25">
      <c r="A1243" s="1" t="s">
        <v>637</v>
      </c>
      <c r="E1243" s="24" t="s">
        <v>13876</v>
      </c>
    </row>
    <row r="1244" spans="1:27" ht="39.6" x14ac:dyDescent="0.25">
      <c r="A1244" s="1" t="s">
        <v>638</v>
      </c>
      <c r="E1244" s="29" t="s">
        <v>14451</v>
      </c>
    </row>
    <row r="1245" spans="1:27" x14ac:dyDescent="0.25">
      <c r="A1245" s="1" t="s">
        <v>640</v>
      </c>
      <c r="E1245" s="24" t="s">
        <v>633</v>
      </c>
    </row>
    <row r="1246" spans="1:27" ht="26.4" x14ac:dyDescent="0.25">
      <c r="A1246" s="1" t="s">
        <v>631</v>
      </c>
      <c r="B1246" s="1">
        <v>257</v>
      </c>
      <c r="C1246" s="23" t="s">
        <v>13878</v>
      </c>
      <c r="D1246" t="s">
        <v>633</v>
      </c>
      <c r="E1246" s="24" t="s">
        <v>13879</v>
      </c>
      <c r="F1246" s="25" t="s">
        <v>870</v>
      </c>
      <c r="G1246" s="26">
        <v>15.62</v>
      </c>
      <c r="H1246" s="25">
        <v>0</v>
      </c>
      <c r="I1246" s="27">
        <f>ROUND(G1246*H1246,P4)</f>
        <v>0</v>
      </c>
      <c r="L1246" s="27">
        <v>0</v>
      </c>
      <c r="M1246" s="21">
        <f>ROUND(G1246*L1246,P4)</f>
        <v>0</v>
      </c>
      <c r="N1246" s="22" t="s">
        <v>11651</v>
      </c>
      <c r="O1246" s="28">
        <f>M1246*AA1246</f>
        <v>0</v>
      </c>
      <c r="P1246" s="1">
        <v>3</v>
      </c>
      <c r="AA1246" s="1">
        <f>IF(P1246=1,$O$3,IF(P1246=2,$O$4,$O$5))</f>
        <v>0.21</v>
      </c>
    </row>
    <row r="1247" spans="1:27" ht="26.4" x14ac:dyDescent="0.25">
      <c r="A1247" s="1" t="s">
        <v>637</v>
      </c>
      <c r="E1247" s="24" t="s">
        <v>13879</v>
      </c>
    </row>
    <row r="1248" spans="1:27" ht="118.8" x14ac:dyDescent="0.25">
      <c r="A1248" s="1" t="s">
        <v>638</v>
      </c>
      <c r="E1248" s="29" t="s">
        <v>14452</v>
      </c>
    </row>
    <row r="1249" spans="1:27" x14ac:dyDescent="0.25">
      <c r="A1249" s="1" t="s">
        <v>640</v>
      </c>
      <c r="E1249" s="24" t="s">
        <v>633</v>
      </c>
    </row>
    <row r="1250" spans="1:27" x14ac:dyDescent="0.25">
      <c r="A1250" s="1" t="s">
        <v>631</v>
      </c>
      <c r="B1250" s="1">
        <v>258</v>
      </c>
      <c r="C1250" s="23" t="s">
        <v>13881</v>
      </c>
      <c r="D1250" t="s">
        <v>633</v>
      </c>
      <c r="E1250" s="24" t="s">
        <v>13882</v>
      </c>
      <c r="F1250" s="25" t="s">
        <v>870</v>
      </c>
      <c r="G1250" s="26">
        <v>4.76</v>
      </c>
      <c r="H1250" s="25">
        <v>0</v>
      </c>
      <c r="I1250" s="27">
        <f>ROUND(G1250*H1250,P4)</f>
        <v>0</v>
      </c>
      <c r="L1250" s="27">
        <v>0</v>
      </c>
      <c r="M1250" s="21">
        <f>ROUND(G1250*L1250,P4)</f>
        <v>0</v>
      </c>
      <c r="N1250" s="22" t="s">
        <v>11651</v>
      </c>
      <c r="O1250" s="28">
        <f>M1250*AA1250</f>
        <v>0</v>
      </c>
      <c r="P1250" s="1">
        <v>3</v>
      </c>
      <c r="AA1250" s="1">
        <f>IF(P1250=1,$O$3,IF(P1250=2,$O$4,$O$5))</f>
        <v>0.21</v>
      </c>
    </row>
    <row r="1251" spans="1:27" x14ac:dyDescent="0.25">
      <c r="A1251" s="1" t="s">
        <v>637</v>
      </c>
      <c r="E1251" s="24" t="s">
        <v>13882</v>
      </c>
    </row>
    <row r="1252" spans="1:27" ht="39.6" x14ac:dyDescent="0.25">
      <c r="A1252" s="1" t="s">
        <v>638</v>
      </c>
      <c r="E1252" s="29" t="s">
        <v>14453</v>
      </c>
    </row>
    <row r="1253" spans="1:27" x14ac:dyDescent="0.25">
      <c r="A1253" s="1" t="s">
        <v>640</v>
      </c>
      <c r="E1253" s="24" t="s">
        <v>633</v>
      </c>
    </row>
    <row r="1254" spans="1:27" x14ac:dyDescent="0.25">
      <c r="A1254" s="1" t="s">
        <v>631</v>
      </c>
      <c r="B1254" s="1">
        <v>259</v>
      </c>
      <c r="C1254" s="23" t="s">
        <v>13884</v>
      </c>
      <c r="D1254" t="s">
        <v>633</v>
      </c>
      <c r="E1254" s="24" t="s">
        <v>13885</v>
      </c>
      <c r="F1254" s="25" t="s">
        <v>870</v>
      </c>
      <c r="G1254" s="26">
        <v>182.11799999999999</v>
      </c>
      <c r="H1254" s="25">
        <v>0</v>
      </c>
      <c r="I1254" s="27">
        <f>ROUND(G1254*H1254,P4)</f>
        <v>0</v>
      </c>
      <c r="L1254" s="27">
        <v>0</v>
      </c>
      <c r="M1254" s="21">
        <f>ROUND(G1254*L1254,P4)</f>
        <v>0</v>
      </c>
      <c r="N1254" s="22" t="s">
        <v>633</v>
      </c>
      <c r="O1254" s="28">
        <f>M1254*AA1254</f>
        <v>0</v>
      </c>
      <c r="P1254" s="1">
        <v>3</v>
      </c>
      <c r="AA1254" s="1">
        <f>IF(P1254=1,$O$3,IF(P1254=2,$O$4,$O$5))</f>
        <v>0.21</v>
      </c>
    </row>
    <row r="1255" spans="1:27" x14ac:dyDescent="0.25">
      <c r="A1255" s="1" t="s">
        <v>637</v>
      </c>
      <c r="E1255" s="24" t="s">
        <v>13885</v>
      </c>
    </row>
    <row r="1256" spans="1:27" ht="39.6" x14ac:dyDescent="0.25">
      <c r="A1256" s="1" t="s">
        <v>638</v>
      </c>
      <c r="E1256" s="29" t="s">
        <v>14454</v>
      </c>
    </row>
    <row r="1257" spans="1:27" x14ac:dyDescent="0.25">
      <c r="A1257" s="1" t="s">
        <v>640</v>
      </c>
      <c r="E1257" s="24" t="s">
        <v>13505</v>
      </c>
    </row>
    <row r="1258" spans="1:27" x14ac:dyDescent="0.25">
      <c r="A1258" s="1" t="s">
        <v>628</v>
      </c>
      <c r="C1258" s="19" t="s">
        <v>12242</v>
      </c>
      <c r="E1258" s="20" t="s">
        <v>12243</v>
      </c>
      <c r="L1258" s="21">
        <f>SUMIFS(L1259:L1270,A1259:A1270,"P")</f>
        <v>0</v>
      </c>
      <c r="M1258" s="21">
        <f>SUMIFS(M1259:M1270,A1259:A1270,"P")</f>
        <v>0</v>
      </c>
      <c r="N1258" s="22"/>
    </row>
    <row r="1259" spans="1:27" x14ac:dyDescent="0.25">
      <c r="A1259" s="1" t="s">
        <v>631</v>
      </c>
      <c r="B1259" s="1">
        <v>260</v>
      </c>
      <c r="C1259" s="23" t="s">
        <v>13887</v>
      </c>
      <c r="D1259" t="s">
        <v>633</v>
      </c>
      <c r="E1259" s="24" t="s">
        <v>13888</v>
      </c>
      <c r="F1259" s="25" t="s">
        <v>870</v>
      </c>
      <c r="G1259" s="26">
        <v>344.31200000000001</v>
      </c>
      <c r="H1259" s="25">
        <v>0</v>
      </c>
      <c r="I1259" s="27">
        <f>ROUND(G1259*H1259,P4)</f>
        <v>0</v>
      </c>
      <c r="L1259" s="27">
        <v>0</v>
      </c>
      <c r="M1259" s="21">
        <f>ROUND(G1259*L1259,P4)</f>
        <v>0</v>
      </c>
      <c r="N1259" s="22" t="s">
        <v>11651</v>
      </c>
      <c r="O1259" s="28">
        <f>M1259*AA1259</f>
        <v>0</v>
      </c>
      <c r="P1259" s="1">
        <v>3</v>
      </c>
      <c r="AA1259" s="1">
        <f>IF(P1259=1,$O$3,IF(P1259=2,$O$4,$O$5))</f>
        <v>0.21</v>
      </c>
    </row>
    <row r="1260" spans="1:27" x14ac:dyDescent="0.25">
      <c r="A1260" s="1" t="s">
        <v>637</v>
      </c>
      <c r="E1260" s="24" t="s">
        <v>13888</v>
      </c>
    </row>
    <row r="1261" spans="1:27" x14ac:dyDescent="0.25">
      <c r="A1261" s="1" t="s">
        <v>638</v>
      </c>
      <c r="E1261" s="29" t="s">
        <v>14455</v>
      </c>
    </row>
    <row r="1262" spans="1:27" x14ac:dyDescent="0.25">
      <c r="A1262" s="1" t="s">
        <v>640</v>
      </c>
      <c r="E1262" s="24" t="s">
        <v>633</v>
      </c>
    </row>
    <row r="1263" spans="1:27" ht="26.4" x14ac:dyDescent="0.25">
      <c r="A1263" s="1" t="s">
        <v>631</v>
      </c>
      <c r="B1263" s="1">
        <v>261</v>
      </c>
      <c r="C1263" s="23" t="s">
        <v>13890</v>
      </c>
      <c r="D1263" t="s">
        <v>633</v>
      </c>
      <c r="E1263" s="24" t="s">
        <v>13891</v>
      </c>
      <c r="F1263" s="25" t="s">
        <v>870</v>
      </c>
      <c r="G1263" s="26">
        <v>344.31200000000001</v>
      </c>
      <c r="H1263" s="25">
        <v>0</v>
      </c>
      <c r="I1263" s="27">
        <f>ROUND(G1263*H1263,P4)</f>
        <v>0</v>
      </c>
      <c r="L1263" s="27">
        <v>0</v>
      </c>
      <c r="M1263" s="21">
        <f>ROUND(G1263*L1263,P4)</f>
        <v>0</v>
      </c>
      <c r="N1263" s="22" t="s">
        <v>11651</v>
      </c>
      <c r="O1263" s="28">
        <f>M1263*AA1263</f>
        <v>0</v>
      </c>
      <c r="P1263" s="1">
        <v>3</v>
      </c>
      <c r="AA1263" s="1">
        <f>IF(P1263=1,$O$3,IF(P1263=2,$O$4,$O$5))</f>
        <v>0.21</v>
      </c>
    </row>
    <row r="1264" spans="1:27" ht="26.4" x14ac:dyDescent="0.25">
      <c r="A1264" s="1" t="s">
        <v>637</v>
      </c>
      <c r="E1264" s="24" t="s">
        <v>13891</v>
      </c>
    </row>
    <row r="1265" spans="1:27" x14ac:dyDescent="0.25">
      <c r="A1265" s="1" t="s">
        <v>638</v>
      </c>
      <c r="E1265" s="29" t="s">
        <v>14455</v>
      </c>
    </row>
    <row r="1266" spans="1:27" x14ac:dyDescent="0.25">
      <c r="A1266" s="1" t="s">
        <v>640</v>
      </c>
      <c r="E1266" s="24" t="s">
        <v>633</v>
      </c>
    </row>
    <row r="1267" spans="1:27" ht="26.4" x14ac:dyDescent="0.25">
      <c r="A1267" s="1" t="s">
        <v>631</v>
      </c>
      <c r="B1267" s="1">
        <v>262</v>
      </c>
      <c r="C1267" s="23" t="s">
        <v>13892</v>
      </c>
      <c r="D1267" t="s">
        <v>633</v>
      </c>
      <c r="E1267" s="24" t="s">
        <v>13893</v>
      </c>
      <c r="F1267" s="25" t="s">
        <v>870</v>
      </c>
      <c r="G1267" s="26">
        <v>344.80200000000002</v>
      </c>
      <c r="H1267" s="25">
        <v>0</v>
      </c>
      <c r="I1267" s="27">
        <f>ROUND(G1267*H1267,P4)</f>
        <v>0</v>
      </c>
      <c r="L1267" s="27">
        <v>0</v>
      </c>
      <c r="M1267" s="21">
        <f>ROUND(G1267*L1267,P4)</f>
        <v>0</v>
      </c>
      <c r="N1267" s="22" t="s">
        <v>11651</v>
      </c>
      <c r="O1267" s="28">
        <f>M1267*AA1267</f>
        <v>0</v>
      </c>
      <c r="P1267" s="1">
        <v>3</v>
      </c>
      <c r="AA1267" s="1">
        <f>IF(P1267=1,$O$3,IF(P1267=2,$O$4,$O$5))</f>
        <v>0.21</v>
      </c>
    </row>
    <row r="1268" spans="1:27" ht="26.4" x14ac:dyDescent="0.25">
      <c r="A1268" s="1" t="s">
        <v>637</v>
      </c>
      <c r="E1268" s="24" t="s">
        <v>13893</v>
      </c>
    </row>
    <row r="1269" spans="1:27" ht="66" x14ac:dyDescent="0.25">
      <c r="A1269" s="1" t="s">
        <v>638</v>
      </c>
      <c r="E1269" s="29" t="s">
        <v>14456</v>
      </c>
    </row>
    <row r="1270" spans="1:27" x14ac:dyDescent="0.25">
      <c r="A1270" s="1" t="s">
        <v>640</v>
      </c>
      <c r="E1270" s="24" t="s">
        <v>633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B00-000000000000}">
  <sheetPr>
    <pageSetUpPr fitToPage="1"/>
  </sheetPr>
  <dimension ref="A1:AA127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490</v>
      </c>
      <c r="M3" s="17">
        <f>Rekapitulace!C250</f>
        <v>0</v>
      </c>
      <c r="N3" s="4" t="s">
        <v>3</v>
      </c>
      <c r="O3">
        <v>0</v>
      </c>
      <c r="P3">
        <v>2</v>
      </c>
    </row>
    <row r="4" spans="1:27" ht="34.049999999999997" customHeight="1" x14ac:dyDescent="0.25">
      <c r="A4" s="14" t="s">
        <v>609</v>
      </c>
      <c r="B4" s="15"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COUNTIFS(L8:L1271,"=0",A8:A1271,"P")+COUNTIFS(L8:L1271,"",A8:A1271,"P")+SUM(Q8:Q1271)</f>
        <v>307</v>
      </c>
    </row>
    <row r="8" spans="1:27" x14ac:dyDescent="0.25">
      <c r="A8" s="1" t="s">
        <v>626</v>
      </c>
      <c r="C8" s="19" t="s">
        <v>14457</v>
      </c>
      <c r="E8" s="20" t="s">
        <v>505</v>
      </c>
      <c r="L8" s="21">
        <f>L9+L192+L613</f>
        <v>0</v>
      </c>
      <c r="M8" s="21">
        <f>M9+M192+M613</f>
        <v>0</v>
      </c>
      <c r="N8" s="22"/>
    </row>
    <row r="9" spans="1:27" ht="26.4" x14ac:dyDescent="0.25">
      <c r="A9" s="1" t="s">
        <v>3549</v>
      </c>
      <c r="C9" s="19" t="s">
        <v>14458</v>
      </c>
      <c r="E9" s="20" t="s">
        <v>14459</v>
      </c>
      <c r="L9" s="21">
        <f>L10+L163</f>
        <v>0</v>
      </c>
      <c r="M9" s="21">
        <f>M10+M163</f>
        <v>0</v>
      </c>
      <c r="N9" s="22"/>
    </row>
    <row r="10" spans="1:27" x14ac:dyDescent="0.25">
      <c r="A10" s="1" t="s">
        <v>628</v>
      </c>
      <c r="C10" s="19" t="s">
        <v>12969</v>
      </c>
      <c r="E10" s="20" t="s">
        <v>4082</v>
      </c>
      <c r="L10" s="21">
        <f>SUMIFS(L11:L162,A11:A162,"P")</f>
        <v>0</v>
      </c>
      <c r="M10" s="21">
        <f>SUMIFS(M11:M162,A11:A162,"P")</f>
        <v>0</v>
      </c>
      <c r="N10" s="22"/>
    </row>
    <row r="11" spans="1:27" x14ac:dyDescent="0.25">
      <c r="A11" s="1" t="s">
        <v>631</v>
      </c>
      <c r="B11" s="1">
        <v>1</v>
      </c>
      <c r="C11" s="23" t="s">
        <v>14460</v>
      </c>
      <c r="D11" t="s">
        <v>633</v>
      </c>
      <c r="E11" s="24" t="s">
        <v>12496</v>
      </c>
      <c r="F11" s="25" t="s">
        <v>657</v>
      </c>
      <c r="G11" s="26">
        <v>12</v>
      </c>
      <c r="H11" s="25">
        <v>0</v>
      </c>
      <c r="I11" s="27">
        <f>ROUND(G11*H11,P4)</f>
        <v>0</v>
      </c>
      <c r="L11" s="27">
        <v>0</v>
      </c>
      <c r="M11" s="21">
        <f>ROUND(G11*L11,P4)</f>
        <v>0</v>
      </c>
      <c r="N11" s="22" t="s">
        <v>633</v>
      </c>
      <c r="O11" s="28">
        <f>M11*AA11</f>
        <v>0</v>
      </c>
      <c r="P11" s="1">
        <v>3</v>
      </c>
      <c r="AA11" s="1">
        <f>IF(P11=1,$O$3,IF(P11=2,$O$4,$O$5))</f>
        <v>0.21</v>
      </c>
    </row>
    <row r="12" spans="1:27" ht="26.4" x14ac:dyDescent="0.25">
      <c r="A12" s="1" t="s">
        <v>637</v>
      </c>
      <c r="E12" s="24" t="s">
        <v>13010</v>
      </c>
    </row>
    <row r="13" spans="1:27" x14ac:dyDescent="0.25">
      <c r="A13" s="1" t="s">
        <v>638</v>
      </c>
      <c r="E13" s="29" t="s">
        <v>9215</v>
      </c>
    </row>
    <row r="14" spans="1:27" ht="92.4" x14ac:dyDescent="0.25">
      <c r="A14" s="1" t="s">
        <v>640</v>
      </c>
      <c r="E14" s="24" t="s">
        <v>13011</v>
      </c>
    </row>
    <row r="15" spans="1:27" ht="26.4" x14ac:dyDescent="0.25">
      <c r="A15" s="1" t="s">
        <v>631</v>
      </c>
      <c r="B15" s="1">
        <v>2</v>
      </c>
      <c r="C15" s="23" t="s">
        <v>14461</v>
      </c>
      <c r="D15" t="s">
        <v>633</v>
      </c>
      <c r="E15" s="24" t="s">
        <v>12509</v>
      </c>
      <c r="F15" s="25" t="s">
        <v>657</v>
      </c>
      <c r="G15" s="26">
        <v>7</v>
      </c>
      <c r="H15" s="25">
        <v>0</v>
      </c>
      <c r="I15" s="27">
        <f>ROUND(G15*H15,P4)</f>
        <v>0</v>
      </c>
      <c r="L15" s="27">
        <v>0</v>
      </c>
      <c r="M15" s="21">
        <f>ROUND(G15*L15,P4)</f>
        <v>0</v>
      </c>
      <c r="N15" s="22" t="s">
        <v>633</v>
      </c>
      <c r="O15" s="28">
        <f>M15*AA15</f>
        <v>0</v>
      </c>
      <c r="P15" s="1">
        <v>3</v>
      </c>
      <c r="AA15" s="1">
        <f>IF(P15=1,$O$3,IF(P15=2,$O$4,$O$5))</f>
        <v>0.21</v>
      </c>
    </row>
    <row r="16" spans="1:27" ht="26.4" x14ac:dyDescent="0.25">
      <c r="A16" s="1" t="s">
        <v>637</v>
      </c>
      <c r="E16" s="24" t="s">
        <v>13023</v>
      </c>
    </row>
    <row r="17" spans="1:27" x14ac:dyDescent="0.25">
      <c r="A17" s="1" t="s">
        <v>638</v>
      </c>
      <c r="E17" s="29" t="s">
        <v>9201</v>
      </c>
    </row>
    <row r="18" spans="1:27" ht="92.4" x14ac:dyDescent="0.25">
      <c r="A18" s="1" t="s">
        <v>640</v>
      </c>
      <c r="E18" s="24" t="s">
        <v>13011</v>
      </c>
    </row>
    <row r="19" spans="1:27" x14ac:dyDescent="0.25">
      <c r="A19" s="1" t="s">
        <v>631</v>
      </c>
      <c r="B19" s="1">
        <v>3</v>
      </c>
      <c r="C19" s="23" t="s">
        <v>14462</v>
      </c>
      <c r="D19" t="s">
        <v>633</v>
      </c>
      <c r="E19" s="24" t="s">
        <v>13901</v>
      </c>
      <c r="F19" s="25" t="s">
        <v>657</v>
      </c>
      <c r="G19" s="26">
        <v>2</v>
      </c>
      <c r="H19" s="25">
        <v>0</v>
      </c>
      <c r="I19" s="27">
        <f>ROUND(G19*H19,P4)</f>
        <v>0</v>
      </c>
      <c r="L19" s="27">
        <v>0</v>
      </c>
      <c r="M19" s="21">
        <f>ROUND(G19*L19,P4)</f>
        <v>0</v>
      </c>
      <c r="N19" s="22" t="s">
        <v>633</v>
      </c>
      <c r="O19" s="28">
        <f>M19*AA19</f>
        <v>0</v>
      </c>
      <c r="P19" s="1">
        <v>3</v>
      </c>
      <c r="AA19" s="1">
        <f>IF(P19=1,$O$3,IF(P19=2,$O$4,$O$5))</f>
        <v>0.21</v>
      </c>
    </row>
    <row r="20" spans="1:27" ht="26.4" x14ac:dyDescent="0.25">
      <c r="A20" s="1" t="s">
        <v>637</v>
      </c>
      <c r="E20" s="24" t="s">
        <v>13031</v>
      </c>
    </row>
    <row r="21" spans="1:27" x14ac:dyDescent="0.25">
      <c r="A21" s="1" t="s">
        <v>638</v>
      </c>
      <c r="E21" s="29" t="s">
        <v>9198</v>
      </c>
    </row>
    <row r="22" spans="1:27" ht="92.4" x14ac:dyDescent="0.25">
      <c r="A22" s="1" t="s">
        <v>640</v>
      </c>
      <c r="E22" s="24" t="s">
        <v>13011</v>
      </c>
    </row>
    <row r="23" spans="1:27" ht="26.4" x14ac:dyDescent="0.25">
      <c r="A23" s="1" t="s">
        <v>631</v>
      </c>
      <c r="B23" s="1">
        <v>4</v>
      </c>
      <c r="C23" s="23" t="s">
        <v>12970</v>
      </c>
      <c r="D23" t="s">
        <v>633</v>
      </c>
      <c r="E23" s="24" t="s">
        <v>12971</v>
      </c>
      <c r="F23" s="25" t="s">
        <v>657</v>
      </c>
      <c r="G23" s="26">
        <v>30</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x14ac:dyDescent="0.25">
      <c r="A25" s="1" t="s">
        <v>638</v>
      </c>
      <c r="E25" s="29" t="s">
        <v>9357</v>
      </c>
    </row>
    <row r="26" spans="1:27" x14ac:dyDescent="0.25">
      <c r="A26" s="1" t="s">
        <v>640</v>
      </c>
      <c r="E26" s="24" t="s">
        <v>1380</v>
      </c>
    </row>
    <row r="27" spans="1:27" x14ac:dyDescent="0.25">
      <c r="A27" s="1" t="s">
        <v>631</v>
      </c>
      <c r="B27" s="1">
        <v>5</v>
      </c>
      <c r="C27" s="23" t="s">
        <v>12973</v>
      </c>
      <c r="D27" t="s">
        <v>633</v>
      </c>
      <c r="E27" s="24" t="s">
        <v>12552</v>
      </c>
      <c r="F27" s="25" t="s">
        <v>657</v>
      </c>
      <c r="G27" s="26">
        <v>8</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x14ac:dyDescent="0.25">
      <c r="A29" s="1" t="s">
        <v>638</v>
      </c>
      <c r="E29" s="29" t="s">
        <v>13902</v>
      </c>
    </row>
    <row r="30" spans="1:27" x14ac:dyDescent="0.25">
      <c r="A30" s="1" t="s">
        <v>640</v>
      </c>
      <c r="E30" s="24" t="s">
        <v>1380</v>
      </c>
    </row>
    <row r="31" spans="1:27" ht="26.4" x14ac:dyDescent="0.25">
      <c r="A31" s="1" t="s">
        <v>631</v>
      </c>
      <c r="B31" s="1">
        <v>6</v>
      </c>
      <c r="C31" s="23" t="s">
        <v>12975</v>
      </c>
      <c r="D31" t="s">
        <v>633</v>
      </c>
      <c r="E31" s="24" t="s">
        <v>12555</v>
      </c>
      <c r="F31" s="25" t="s">
        <v>657</v>
      </c>
      <c r="G31" s="26">
        <v>15</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x14ac:dyDescent="0.25">
      <c r="A33" s="1" t="s">
        <v>638</v>
      </c>
      <c r="E33" s="29" t="s">
        <v>13903</v>
      </c>
    </row>
    <row r="34" spans="1:27" x14ac:dyDescent="0.25">
      <c r="A34" s="1" t="s">
        <v>640</v>
      </c>
      <c r="E34" s="24" t="s">
        <v>1380</v>
      </c>
    </row>
    <row r="35" spans="1:27" ht="26.4" x14ac:dyDescent="0.25">
      <c r="A35" s="1" t="s">
        <v>631</v>
      </c>
      <c r="B35" s="1">
        <v>7</v>
      </c>
      <c r="C35" s="23" t="s">
        <v>12977</v>
      </c>
      <c r="D35" t="s">
        <v>633</v>
      </c>
      <c r="E35" s="24" t="s">
        <v>12558</v>
      </c>
      <c r="F35" s="25" t="s">
        <v>657</v>
      </c>
      <c r="G35" s="26">
        <v>1</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x14ac:dyDescent="0.25">
      <c r="A37" s="1" t="s">
        <v>638</v>
      </c>
      <c r="E37" s="29" t="s">
        <v>5446</v>
      </c>
    </row>
    <row r="38" spans="1:27" x14ac:dyDescent="0.25">
      <c r="A38" s="1" t="s">
        <v>640</v>
      </c>
      <c r="E38" s="24" t="s">
        <v>1380</v>
      </c>
    </row>
    <row r="39" spans="1:27" x14ac:dyDescent="0.25">
      <c r="A39" s="1" t="s">
        <v>631</v>
      </c>
      <c r="B39" s="1">
        <v>8</v>
      </c>
      <c r="C39" s="23" t="s">
        <v>12978</v>
      </c>
      <c r="D39" t="s">
        <v>633</v>
      </c>
      <c r="E39" s="24" t="s">
        <v>12561</v>
      </c>
      <c r="F39" s="25" t="s">
        <v>657</v>
      </c>
      <c r="G39" s="26">
        <v>1</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x14ac:dyDescent="0.25">
      <c r="A41" s="1" t="s">
        <v>638</v>
      </c>
      <c r="E41" s="29" t="s">
        <v>12979</v>
      </c>
    </row>
    <row r="42" spans="1:27" x14ac:dyDescent="0.25">
      <c r="A42" s="1" t="s">
        <v>640</v>
      </c>
      <c r="E42" s="24" t="s">
        <v>1380</v>
      </c>
    </row>
    <row r="43" spans="1:27" x14ac:dyDescent="0.25">
      <c r="A43" s="1" t="s">
        <v>631</v>
      </c>
      <c r="B43" s="1">
        <v>9</v>
      </c>
      <c r="C43" s="23" t="s">
        <v>13904</v>
      </c>
      <c r="D43" t="s">
        <v>633</v>
      </c>
      <c r="E43" s="24" t="s">
        <v>12564</v>
      </c>
      <c r="F43" s="25" t="s">
        <v>657</v>
      </c>
      <c r="G43" s="26">
        <v>1</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x14ac:dyDescent="0.25">
      <c r="A45" s="1" t="s">
        <v>638</v>
      </c>
      <c r="E45" s="29" t="s">
        <v>13905</v>
      </c>
    </row>
    <row r="46" spans="1:27" x14ac:dyDescent="0.25">
      <c r="A46" s="1" t="s">
        <v>640</v>
      </c>
      <c r="E46" s="24" t="s">
        <v>1380</v>
      </c>
    </row>
    <row r="47" spans="1:27" x14ac:dyDescent="0.25">
      <c r="A47" s="1" t="s">
        <v>631</v>
      </c>
      <c r="B47" s="1">
        <v>10</v>
      </c>
      <c r="C47" s="23" t="s">
        <v>12980</v>
      </c>
      <c r="D47" t="s">
        <v>633</v>
      </c>
      <c r="E47" s="24" t="s">
        <v>12981</v>
      </c>
      <c r="F47" s="25" t="s">
        <v>657</v>
      </c>
      <c r="G47" s="26">
        <v>2</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13906</v>
      </c>
    </row>
    <row r="50" spans="1:27" x14ac:dyDescent="0.25">
      <c r="A50" s="1" t="s">
        <v>640</v>
      </c>
      <c r="E50" s="24" t="s">
        <v>1380</v>
      </c>
    </row>
    <row r="51" spans="1:27" x14ac:dyDescent="0.25">
      <c r="A51" s="1" t="s">
        <v>631</v>
      </c>
      <c r="B51" s="1">
        <v>11</v>
      </c>
      <c r="C51" s="23" t="s">
        <v>12983</v>
      </c>
      <c r="D51" t="s">
        <v>633</v>
      </c>
      <c r="E51" s="24" t="s">
        <v>12984</v>
      </c>
      <c r="F51" s="25" t="s">
        <v>657</v>
      </c>
      <c r="G51" s="26">
        <v>3</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12985</v>
      </c>
    </row>
    <row r="53" spans="1:27" x14ac:dyDescent="0.25">
      <c r="A53" s="1" t="s">
        <v>638</v>
      </c>
      <c r="E53" s="29" t="s">
        <v>9192</v>
      </c>
    </row>
    <row r="54" spans="1:27" x14ac:dyDescent="0.25">
      <c r="A54" s="1" t="s">
        <v>640</v>
      </c>
      <c r="E54" s="24" t="s">
        <v>1380</v>
      </c>
    </row>
    <row r="55" spans="1:27" x14ac:dyDescent="0.25">
      <c r="A55" s="1" t="s">
        <v>631</v>
      </c>
      <c r="B55" s="1">
        <v>12</v>
      </c>
      <c r="C55" s="23" t="s">
        <v>1680</v>
      </c>
      <c r="D55" t="s">
        <v>633</v>
      </c>
      <c r="E55" s="24" t="s">
        <v>1681</v>
      </c>
      <c r="F55" s="25" t="s">
        <v>657</v>
      </c>
      <c r="G55" s="26">
        <v>2</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x14ac:dyDescent="0.25">
      <c r="A57" s="1" t="s">
        <v>638</v>
      </c>
      <c r="E57" s="29" t="s">
        <v>9198</v>
      </c>
    </row>
    <row r="58" spans="1:27" x14ac:dyDescent="0.25">
      <c r="A58" s="1" t="s">
        <v>640</v>
      </c>
      <c r="E58" s="24" t="s">
        <v>1380</v>
      </c>
    </row>
    <row r="59" spans="1:27" x14ac:dyDescent="0.25">
      <c r="A59" s="1" t="s">
        <v>631</v>
      </c>
      <c r="B59" s="1">
        <v>13</v>
      </c>
      <c r="C59" s="23" t="s">
        <v>12986</v>
      </c>
      <c r="D59" t="s">
        <v>633</v>
      </c>
      <c r="E59" s="24" t="s">
        <v>12576</v>
      </c>
      <c r="F59" s="25" t="s">
        <v>647</v>
      </c>
      <c r="G59" s="26">
        <v>120</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12987</v>
      </c>
    </row>
    <row r="61" spans="1:27" x14ac:dyDescent="0.25">
      <c r="A61" s="1" t="s">
        <v>638</v>
      </c>
      <c r="E61" s="29" t="s">
        <v>13907</v>
      </c>
    </row>
    <row r="62" spans="1:27" x14ac:dyDescent="0.25">
      <c r="A62" s="1" t="s">
        <v>640</v>
      </c>
      <c r="E62" s="24" t="s">
        <v>1380</v>
      </c>
    </row>
    <row r="63" spans="1:27" ht="26.4" x14ac:dyDescent="0.25">
      <c r="A63" s="1" t="s">
        <v>631</v>
      </c>
      <c r="B63" s="1">
        <v>14</v>
      </c>
      <c r="C63" s="23" t="s">
        <v>12989</v>
      </c>
      <c r="D63" t="s">
        <v>633</v>
      </c>
      <c r="E63" s="24" t="s">
        <v>12546</v>
      </c>
      <c r="F63" s="25" t="s">
        <v>657</v>
      </c>
      <c r="G63" s="26">
        <v>6</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13908</v>
      </c>
    </row>
    <row r="65" spans="1:27" x14ac:dyDescent="0.25">
      <c r="A65" s="1" t="s">
        <v>638</v>
      </c>
      <c r="E65" s="29" t="s">
        <v>9333</v>
      </c>
    </row>
    <row r="66" spans="1:27" x14ac:dyDescent="0.25">
      <c r="A66" s="1" t="s">
        <v>640</v>
      </c>
      <c r="E66" s="24" t="s">
        <v>1380</v>
      </c>
    </row>
    <row r="67" spans="1:27" x14ac:dyDescent="0.25">
      <c r="A67" s="1" t="s">
        <v>631</v>
      </c>
      <c r="B67" s="1">
        <v>15</v>
      </c>
      <c r="C67" s="23" t="s">
        <v>12991</v>
      </c>
      <c r="D67" t="s">
        <v>633</v>
      </c>
      <c r="E67" s="24" t="s">
        <v>12579</v>
      </c>
      <c r="F67" s="25" t="s">
        <v>657</v>
      </c>
      <c r="G67" s="26">
        <v>45</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6154</v>
      </c>
    </row>
    <row r="70" spans="1:27" x14ac:dyDescent="0.25">
      <c r="A70" s="1" t="s">
        <v>640</v>
      </c>
      <c r="E70" s="24" t="s">
        <v>1380</v>
      </c>
    </row>
    <row r="71" spans="1:27" x14ac:dyDescent="0.25">
      <c r="A71" s="1" t="s">
        <v>631</v>
      </c>
      <c r="B71" s="1">
        <v>16</v>
      </c>
      <c r="C71" s="23" t="s">
        <v>12993</v>
      </c>
      <c r="D71" t="s">
        <v>633</v>
      </c>
      <c r="E71" s="24" t="s">
        <v>12582</v>
      </c>
      <c r="F71" s="25" t="s">
        <v>657</v>
      </c>
      <c r="G71" s="26">
        <v>6</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9333</v>
      </c>
    </row>
    <row r="74" spans="1:27" x14ac:dyDescent="0.25">
      <c r="A74" s="1" t="s">
        <v>640</v>
      </c>
      <c r="E74" s="24" t="s">
        <v>1380</v>
      </c>
    </row>
    <row r="75" spans="1:27" ht="26.4" x14ac:dyDescent="0.25">
      <c r="A75" s="1" t="s">
        <v>631</v>
      </c>
      <c r="B75" s="1">
        <v>17</v>
      </c>
      <c r="C75" s="23" t="s">
        <v>1686</v>
      </c>
      <c r="D75" t="s">
        <v>633</v>
      </c>
      <c r="E75" s="24" t="s">
        <v>1687</v>
      </c>
      <c r="F75" s="25" t="s">
        <v>647</v>
      </c>
      <c r="G75" s="26">
        <v>315</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13909</v>
      </c>
    </row>
    <row r="78" spans="1:27" x14ac:dyDescent="0.25">
      <c r="A78" s="1" t="s">
        <v>640</v>
      </c>
      <c r="E78" s="24" t="s">
        <v>1380</v>
      </c>
    </row>
    <row r="79" spans="1:27" x14ac:dyDescent="0.25">
      <c r="A79" s="1" t="s">
        <v>631</v>
      </c>
      <c r="B79" s="1">
        <v>18</v>
      </c>
      <c r="C79" s="23" t="s">
        <v>2525</v>
      </c>
      <c r="D79" t="s">
        <v>633</v>
      </c>
      <c r="E79" s="24" t="s">
        <v>2526</v>
      </c>
      <c r="F79" s="25" t="s">
        <v>647</v>
      </c>
      <c r="G79" s="26">
        <v>485</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13910</v>
      </c>
    </row>
    <row r="82" spans="1:27" x14ac:dyDescent="0.25">
      <c r="A82" s="1" t="s">
        <v>640</v>
      </c>
      <c r="E82" s="24" t="s">
        <v>1380</v>
      </c>
    </row>
    <row r="83" spans="1:27" x14ac:dyDescent="0.25">
      <c r="A83" s="1" t="s">
        <v>631</v>
      </c>
      <c r="B83" s="1">
        <v>19</v>
      </c>
      <c r="C83" s="23" t="s">
        <v>2811</v>
      </c>
      <c r="D83" t="s">
        <v>633</v>
      </c>
      <c r="E83" s="24" t="s">
        <v>2812</v>
      </c>
      <c r="F83" s="25" t="s">
        <v>647</v>
      </c>
      <c r="G83" s="26">
        <v>15</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13911</v>
      </c>
    </row>
    <row r="86" spans="1:27" x14ac:dyDescent="0.25">
      <c r="A86" s="1" t="s">
        <v>640</v>
      </c>
      <c r="E86" s="24" t="s">
        <v>1380</v>
      </c>
    </row>
    <row r="87" spans="1:27" x14ac:dyDescent="0.25">
      <c r="A87" s="1" t="s">
        <v>631</v>
      </c>
      <c r="B87" s="1">
        <v>20</v>
      </c>
      <c r="C87" s="23" t="s">
        <v>12997</v>
      </c>
      <c r="D87" t="s">
        <v>633</v>
      </c>
      <c r="E87" s="24" t="s">
        <v>12590</v>
      </c>
      <c r="F87" s="25" t="s">
        <v>647</v>
      </c>
      <c r="G87" s="26">
        <v>20</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x14ac:dyDescent="0.25">
      <c r="A89" s="1" t="s">
        <v>638</v>
      </c>
      <c r="E89" s="29" t="s">
        <v>12998</v>
      </c>
    </row>
    <row r="90" spans="1:27" x14ac:dyDescent="0.25">
      <c r="A90" s="1" t="s">
        <v>640</v>
      </c>
      <c r="E90" s="24" t="s">
        <v>1380</v>
      </c>
    </row>
    <row r="91" spans="1:27" x14ac:dyDescent="0.25">
      <c r="A91" s="1" t="s">
        <v>631</v>
      </c>
      <c r="B91" s="1">
        <v>21</v>
      </c>
      <c r="C91" s="23" t="s">
        <v>8969</v>
      </c>
      <c r="D91" t="s">
        <v>633</v>
      </c>
      <c r="E91" s="24" t="s">
        <v>8970</v>
      </c>
      <c r="F91" s="25" t="s">
        <v>647</v>
      </c>
      <c r="G91" s="26">
        <v>110</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x14ac:dyDescent="0.25">
      <c r="A93" s="1" t="s">
        <v>638</v>
      </c>
      <c r="E93" s="29" t="s">
        <v>13912</v>
      </c>
    </row>
    <row r="94" spans="1:27" x14ac:dyDescent="0.25">
      <c r="A94" s="1" t="s">
        <v>640</v>
      </c>
      <c r="E94" s="24" t="s">
        <v>1380</v>
      </c>
    </row>
    <row r="95" spans="1:27" ht="26.4" x14ac:dyDescent="0.25">
      <c r="A95" s="1" t="s">
        <v>631</v>
      </c>
      <c r="B95" s="1">
        <v>22</v>
      </c>
      <c r="C95" s="23" t="s">
        <v>13000</v>
      </c>
      <c r="D95" t="s">
        <v>633</v>
      </c>
      <c r="E95" s="24" t="s">
        <v>13001</v>
      </c>
      <c r="F95" s="25" t="s">
        <v>647</v>
      </c>
      <c r="G95" s="26">
        <v>60</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x14ac:dyDescent="0.25">
      <c r="A97" s="1" t="s">
        <v>638</v>
      </c>
      <c r="E97" s="29" t="s">
        <v>13002</v>
      </c>
    </row>
    <row r="98" spans="1:27" x14ac:dyDescent="0.25">
      <c r="A98" s="1" t="s">
        <v>640</v>
      </c>
      <c r="E98" s="24" t="s">
        <v>1380</v>
      </c>
    </row>
    <row r="99" spans="1:27" ht="26.4" x14ac:dyDescent="0.25">
      <c r="A99" s="1" t="s">
        <v>631</v>
      </c>
      <c r="B99" s="1">
        <v>23</v>
      </c>
      <c r="C99" s="23" t="s">
        <v>1689</v>
      </c>
      <c r="D99" t="s">
        <v>633</v>
      </c>
      <c r="E99" s="24" t="s">
        <v>1690</v>
      </c>
      <c r="F99" s="25" t="s">
        <v>657</v>
      </c>
      <c r="G99" s="26">
        <v>80</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x14ac:dyDescent="0.25">
      <c r="A101" s="1" t="s">
        <v>638</v>
      </c>
      <c r="E101" s="29" t="s">
        <v>13913</v>
      </c>
    </row>
    <row r="102" spans="1:27" x14ac:dyDescent="0.25">
      <c r="A102" s="1" t="s">
        <v>640</v>
      </c>
      <c r="E102" s="24" t="s">
        <v>1380</v>
      </c>
    </row>
    <row r="103" spans="1:27" ht="26.4" x14ac:dyDescent="0.25">
      <c r="A103" s="1" t="s">
        <v>631</v>
      </c>
      <c r="B103" s="1">
        <v>24</v>
      </c>
      <c r="C103" s="23" t="s">
        <v>2527</v>
      </c>
      <c r="D103" t="s">
        <v>633</v>
      </c>
      <c r="E103" s="24" t="s">
        <v>2528</v>
      </c>
      <c r="F103" s="25" t="s">
        <v>657</v>
      </c>
      <c r="G103" s="26">
        <v>96</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x14ac:dyDescent="0.25">
      <c r="A105" s="1" t="s">
        <v>638</v>
      </c>
      <c r="E105" s="29" t="s">
        <v>13914</v>
      </c>
    </row>
    <row r="106" spans="1:27" x14ac:dyDescent="0.25">
      <c r="A106" s="1" t="s">
        <v>640</v>
      </c>
      <c r="E106" s="24" t="s">
        <v>1380</v>
      </c>
    </row>
    <row r="107" spans="1:27" ht="26.4" x14ac:dyDescent="0.25">
      <c r="A107" s="1" t="s">
        <v>631</v>
      </c>
      <c r="B107" s="1">
        <v>25</v>
      </c>
      <c r="C107" s="23" t="s">
        <v>2825</v>
      </c>
      <c r="D107" t="s">
        <v>633</v>
      </c>
      <c r="E107" s="24" t="s">
        <v>2826</v>
      </c>
      <c r="F107" s="25" t="s">
        <v>657</v>
      </c>
      <c r="G107" s="26">
        <v>8</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x14ac:dyDescent="0.25">
      <c r="A109" s="1" t="s">
        <v>638</v>
      </c>
      <c r="E109" s="29" t="s">
        <v>9379</v>
      </c>
    </row>
    <row r="110" spans="1:27" x14ac:dyDescent="0.25">
      <c r="A110" s="1" t="s">
        <v>640</v>
      </c>
      <c r="E110" s="24" t="s">
        <v>1380</v>
      </c>
    </row>
    <row r="111" spans="1:27" ht="26.4" x14ac:dyDescent="0.25">
      <c r="A111" s="1" t="s">
        <v>631</v>
      </c>
      <c r="B111" s="1">
        <v>26</v>
      </c>
      <c r="C111" s="23" t="s">
        <v>1865</v>
      </c>
      <c r="D111" t="s">
        <v>633</v>
      </c>
      <c r="E111" s="24" t="s">
        <v>1866</v>
      </c>
      <c r="F111" s="25" t="s">
        <v>657</v>
      </c>
      <c r="G111" s="26">
        <v>1</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x14ac:dyDescent="0.25">
      <c r="A113" s="1" t="s">
        <v>638</v>
      </c>
      <c r="E113" s="29" t="s">
        <v>5446</v>
      </c>
    </row>
    <row r="114" spans="1:27" x14ac:dyDescent="0.25">
      <c r="A114" s="1" t="s">
        <v>640</v>
      </c>
      <c r="E114" s="24" t="s">
        <v>1380</v>
      </c>
    </row>
    <row r="115" spans="1:27" ht="39.6" x14ac:dyDescent="0.25">
      <c r="A115" s="1" t="s">
        <v>631</v>
      </c>
      <c r="B115" s="1">
        <v>27</v>
      </c>
      <c r="C115" s="23" t="s">
        <v>1867</v>
      </c>
      <c r="D115" t="s">
        <v>633</v>
      </c>
      <c r="E115" s="24" t="s">
        <v>1868</v>
      </c>
      <c r="F115" s="25" t="s">
        <v>657</v>
      </c>
      <c r="G115" s="26">
        <v>1</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x14ac:dyDescent="0.25">
      <c r="A117" s="1" t="s">
        <v>638</v>
      </c>
      <c r="E117" s="29" t="s">
        <v>5446</v>
      </c>
    </row>
    <row r="118" spans="1:27" x14ac:dyDescent="0.25">
      <c r="A118" s="1" t="s">
        <v>640</v>
      </c>
      <c r="E118" s="24" t="s">
        <v>1380</v>
      </c>
    </row>
    <row r="119" spans="1:27" ht="26.4" x14ac:dyDescent="0.25">
      <c r="A119" s="1" t="s">
        <v>631</v>
      </c>
      <c r="B119" s="1">
        <v>28</v>
      </c>
      <c r="C119" s="23" t="s">
        <v>3663</v>
      </c>
      <c r="D119" t="s">
        <v>633</v>
      </c>
      <c r="E119" s="24" t="s">
        <v>3664</v>
      </c>
      <c r="F119" s="25" t="s">
        <v>657</v>
      </c>
      <c r="G119" s="26">
        <v>1</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x14ac:dyDescent="0.25">
      <c r="A121" s="1" t="s">
        <v>638</v>
      </c>
      <c r="E121" s="29" t="s">
        <v>5446</v>
      </c>
    </row>
    <row r="122" spans="1:27" x14ac:dyDescent="0.25">
      <c r="A122" s="1" t="s">
        <v>640</v>
      </c>
      <c r="E122" s="24" t="s">
        <v>1380</v>
      </c>
    </row>
    <row r="123" spans="1:27" x14ac:dyDescent="0.25">
      <c r="A123" s="1" t="s">
        <v>631</v>
      </c>
      <c r="B123" s="1">
        <v>29</v>
      </c>
      <c r="C123" s="23" t="s">
        <v>9026</v>
      </c>
      <c r="D123" t="s">
        <v>633</v>
      </c>
      <c r="E123" s="24" t="s">
        <v>9027</v>
      </c>
      <c r="F123" s="25" t="s">
        <v>657</v>
      </c>
      <c r="G123" s="26">
        <v>1</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x14ac:dyDescent="0.25">
      <c r="A125" s="1" t="s">
        <v>638</v>
      </c>
      <c r="E125" s="29" t="s">
        <v>5446</v>
      </c>
    </row>
    <row r="126" spans="1:27" x14ac:dyDescent="0.25">
      <c r="A126" s="1" t="s">
        <v>640</v>
      </c>
      <c r="E126" s="24" t="s">
        <v>1380</v>
      </c>
    </row>
    <row r="127" spans="1:27" x14ac:dyDescent="0.25">
      <c r="A127" s="1" t="s">
        <v>631</v>
      </c>
      <c r="B127" s="1">
        <v>30</v>
      </c>
      <c r="C127" s="23" t="s">
        <v>3677</v>
      </c>
      <c r="D127" t="s">
        <v>633</v>
      </c>
      <c r="E127" s="24" t="s">
        <v>3678</v>
      </c>
      <c r="F127" s="25" t="s">
        <v>814</v>
      </c>
      <c r="G127" s="26">
        <v>40</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x14ac:dyDescent="0.25">
      <c r="A129" s="1" t="s">
        <v>638</v>
      </c>
      <c r="E129" s="29" t="s">
        <v>9359</v>
      </c>
    </row>
    <row r="130" spans="1:27" x14ac:dyDescent="0.25">
      <c r="A130" s="1" t="s">
        <v>640</v>
      </c>
      <c r="E130" s="24" t="s">
        <v>1380</v>
      </c>
    </row>
    <row r="131" spans="1:27" x14ac:dyDescent="0.25">
      <c r="A131" s="1" t="s">
        <v>631</v>
      </c>
      <c r="B131" s="1">
        <v>31</v>
      </c>
      <c r="C131" s="23" t="s">
        <v>3680</v>
      </c>
      <c r="D131" t="s">
        <v>633</v>
      </c>
      <c r="E131" s="24" t="s">
        <v>3681</v>
      </c>
      <c r="F131" s="25" t="s">
        <v>814</v>
      </c>
      <c r="G131" s="26">
        <v>8</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x14ac:dyDescent="0.25">
      <c r="A133" s="1" t="s">
        <v>638</v>
      </c>
      <c r="E133" s="29" t="s">
        <v>9379</v>
      </c>
    </row>
    <row r="134" spans="1:27" x14ac:dyDescent="0.25">
      <c r="A134" s="1" t="s">
        <v>640</v>
      </c>
      <c r="E134" s="24" t="s">
        <v>1380</v>
      </c>
    </row>
    <row r="135" spans="1:27" x14ac:dyDescent="0.25">
      <c r="A135" s="1" t="s">
        <v>631</v>
      </c>
      <c r="B135" s="1">
        <v>32</v>
      </c>
      <c r="C135" s="23" t="s">
        <v>3682</v>
      </c>
      <c r="D135" t="s">
        <v>633</v>
      </c>
      <c r="E135" s="24" t="s">
        <v>3683</v>
      </c>
      <c r="F135" s="25" t="s">
        <v>814</v>
      </c>
      <c r="G135" s="26">
        <v>8</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x14ac:dyDescent="0.25">
      <c r="A137" s="1" t="s">
        <v>638</v>
      </c>
      <c r="E137" s="29" t="s">
        <v>9379</v>
      </c>
    </row>
    <row r="138" spans="1:27" x14ac:dyDescent="0.25">
      <c r="A138" s="1" t="s">
        <v>640</v>
      </c>
      <c r="E138" s="24" t="s">
        <v>1380</v>
      </c>
    </row>
    <row r="139" spans="1:27" x14ac:dyDescent="0.25">
      <c r="A139" s="1" t="s">
        <v>631</v>
      </c>
      <c r="B139" s="1">
        <v>33</v>
      </c>
      <c r="C139" s="23" t="s">
        <v>3685</v>
      </c>
      <c r="D139" t="s">
        <v>633</v>
      </c>
      <c r="E139" s="24" t="s">
        <v>3686</v>
      </c>
      <c r="F139" s="25" t="s">
        <v>814</v>
      </c>
      <c r="G139" s="26">
        <v>8</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x14ac:dyDescent="0.25">
      <c r="A141" s="1" t="s">
        <v>638</v>
      </c>
      <c r="E141" s="29" t="s">
        <v>9379</v>
      </c>
    </row>
    <row r="142" spans="1:27" x14ac:dyDescent="0.25">
      <c r="A142" s="1" t="s">
        <v>640</v>
      </c>
      <c r="E142" s="24" t="s">
        <v>1380</v>
      </c>
    </row>
    <row r="143" spans="1:27" ht="39.6" x14ac:dyDescent="0.25">
      <c r="A143" s="1" t="s">
        <v>631</v>
      </c>
      <c r="B143" s="1">
        <v>34</v>
      </c>
      <c r="C143" s="23" t="s">
        <v>14463</v>
      </c>
      <c r="D143" t="s">
        <v>633</v>
      </c>
      <c r="E143" s="24" t="s">
        <v>13916</v>
      </c>
      <c r="F143" s="25" t="s">
        <v>657</v>
      </c>
      <c r="G143" s="26">
        <v>1</v>
      </c>
      <c r="H143" s="25">
        <v>0</v>
      </c>
      <c r="I143" s="27">
        <f>ROUND(G143*H143,P4)</f>
        <v>0</v>
      </c>
      <c r="L143" s="27">
        <v>0</v>
      </c>
      <c r="M143" s="21">
        <f>ROUND(G143*L143,P4)</f>
        <v>0</v>
      </c>
      <c r="N143" s="22" t="s">
        <v>633</v>
      </c>
      <c r="O143" s="28">
        <f>M143*AA143</f>
        <v>0</v>
      </c>
      <c r="P143" s="1">
        <v>3</v>
      </c>
      <c r="AA143" s="1">
        <f>IF(P143=1,$O$3,IF(P143=2,$O$4,$O$5))</f>
        <v>0.21</v>
      </c>
    </row>
    <row r="144" spans="1:27" x14ac:dyDescent="0.25">
      <c r="A144" s="1" t="s">
        <v>637</v>
      </c>
      <c r="E144" s="24" t="s">
        <v>633</v>
      </c>
    </row>
    <row r="145" spans="1:27" x14ac:dyDescent="0.25">
      <c r="A145" s="1" t="s">
        <v>638</v>
      </c>
      <c r="E145" s="29" t="s">
        <v>5446</v>
      </c>
    </row>
    <row r="146" spans="1:27" ht="158.4" x14ac:dyDescent="0.25">
      <c r="A146" s="1" t="s">
        <v>640</v>
      </c>
      <c r="E146" s="24" t="s">
        <v>13014</v>
      </c>
    </row>
    <row r="147" spans="1:27" ht="39.6" x14ac:dyDescent="0.25">
      <c r="A147" s="1" t="s">
        <v>631</v>
      </c>
      <c r="B147" s="1">
        <v>35</v>
      </c>
      <c r="C147" s="23" t="s">
        <v>14464</v>
      </c>
      <c r="D147" t="s">
        <v>633</v>
      </c>
      <c r="E147" s="24" t="s">
        <v>13918</v>
      </c>
      <c r="F147" s="25" t="s">
        <v>657</v>
      </c>
      <c r="G147" s="26">
        <v>1</v>
      </c>
      <c r="H147" s="25">
        <v>0</v>
      </c>
      <c r="I147" s="27">
        <f>ROUND(G147*H147,P4)</f>
        <v>0</v>
      </c>
      <c r="L147" s="27">
        <v>0</v>
      </c>
      <c r="M147" s="21">
        <f>ROUND(G147*L147,P4)</f>
        <v>0</v>
      </c>
      <c r="N147" s="22" t="s">
        <v>633</v>
      </c>
      <c r="O147" s="28">
        <f>M147*AA147</f>
        <v>0</v>
      </c>
      <c r="P147" s="1">
        <v>3</v>
      </c>
      <c r="AA147" s="1">
        <f>IF(P147=1,$O$3,IF(P147=2,$O$4,$O$5))</f>
        <v>0.21</v>
      </c>
    </row>
    <row r="148" spans="1:27" x14ac:dyDescent="0.25">
      <c r="A148" s="1" t="s">
        <v>637</v>
      </c>
      <c r="E148" s="24" t="s">
        <v>633</v>
      </c>
    </row>
    <row r="149" spans="1:27" x14ac:dyDescent="0.25">
      <c r="A149" s="1" t="s">
        <v>638</v>
      </c>
      <c r="E149" s="29" t="s">
        <v>5446</v>
      </c>
    </row>
    <row r="150" spans="1:27" ht="158.4" x14ac:dyDescent="0.25">
      <c r="A150" s="1" t="s">
        <v>640</v>
      </c>
      <c r="E150" s="24" t="s">
        <v>13014</v>
      </c>
    </row>
    <row r="151" spans="1:27" ht="39.6" x14ac:dyDescent="0.25">
      <c r="A151" s="1" t="s">
        <v>631</v>
      </c>
      <c r="B151" s="1">
        <v>36</v>
      </c>
      <c r="C151" s="23" t="s">
        <v>14465</v>
      </c>
      <c r="D151" t="s">
        <v>633</v>
      </c>
      <c r="E151" s="24" t="s">
        <v>13016</v>
      </c>
      <c r="F151" s="25" t="s">
        <v>657</v>
      </c>
      <c r="G151" s="26">
        <v>1</v>
      </c>
      <c r="H151" s="25">
        <v>0</v>
      </c>
      <c r="I151" s="27">
        <f>ROUND(G151*H151,P4)</f>
        <v>0</v>
      </c>
      <c r="L151" s="27">
        <v>0</v>
      </c>
      <c r="M151" s="21">
        <f>ROUND(G151*L151,P4)</f>
        <v>0</v>
      </c>
      <c r="N151" s="22" t="s">
        <v>633</v>
      </c>
      <c r="O151" s="28">
        <f>M151*AA151</f>
        <v>0</v>
      </c>
      <c r="P151" s="1">
        <v>3</v>
      </c>
      <c r="AA151" s="1">
        <f>IF(P151=1,$O$3,IF(P151=2,$O$4,$O$5))</f>
        <v>0.21</v>
      </c>
    </row>
    <row r="152" spans="1:27" x14ac:dyDescent="0.25">
      <c r="A152" s="1" t="s">
        <v>637</v>
      </c>
      <c r="E152" s="24" t="s">
        <v>633</v>
      </c>
    </row>
    <row r="153" spans="1:27" x14ac:dyDescent="0.25">
      <c r="A153" s="1" t="s">
        <v>638</v>
      </c>
      <c r="E153" s="29" t="s">
        <v>5446</v>
      </c>
    </row>
    <row r="154" spans="1:27" ht="158.4" x14ac:dyDescent="0.25">
      <c r="A154" s="1" t="s">
        <v>640</v>
      </c>
      <c r="E154" s="24" t="s">
        <v>13014</v>
      </c>
    </row>
    <row r="155" spans="1:27" x14ac:dyDescent="0.25">
      <c r="A155" s="1" t="s">
        <v>631</v>
      </c>
      <c r="B155" s="1">
        <v>37</v>
      </c>
      <c r="C155" s="23" t="s">
        <v>14466</v>
      </c>
      <c r="D155" t="s">
        <v>633</v>
      </c>
      <c r="E155" s="24" t="s">
        <v>13018</v>
      </c>
      <c r="F155" s="25" t="s">
        <v>773</v>
      </c>
      <c r="G155" s="26">
        <v>1</v>
      </c>
      <c r="H155" s="25">
        <v>0</v>
      </c>
      <c r="I155" s="27">
        <f>ROUND(G155*H155,P4)</f>
        <v>0</v>
      </c>
      <c r="L155" s="27">
        <v>0</v>
      </c>
      <c r="M155" s="21">
        <f>ROUND(G155*L155,P4)</f>
        <v>0</v>
      </c>
      <c r="N155" s="22" t="s">
        <v>633</v>
      </c>
      <c r="O155" s="28">
        <f>M155*AA155</f>
        <v>0</v>
      </c>
      <c r="P155" s="1">
        <v>3</v>
      </c>
      <c r="AA155" s="1">
        <f>IF(P155=1,$O$3,IF(P155=2,$O$4,$O$5))</f>
        <v>0.21</v>
      </c>
    </row>
    <row r="156" spans="1:27" x14ac:dyDescent="0.25">
      <c r="A156" s="1" t="s">
        <v>637</v>
      </c>
      <c r="E156" s="24" t="s">
        <v>633</v>
      </c>
    </row>
    <row r="157" spans="1:27" x14ac:dyDescent="0.25">
      <c r="A157" s="1" t="s">
        <v>638</v>
      </c>
      <c r="E157" s="29" t="s">
        <v>5446</v>
      </c>
    </row>
    <row r="158" spans="1:27" ht="211.2" x14ac:dyDescent="0.25">
      <c r="A158" s="1" t="s">
        <v>640</v>
      </c>
      <c r="E158" s="24" t="s">
        <v>13019</v>
      </c>
    </row>
    <row r="159" spans="1:27" x14ac:dyDescent="0.25">
      <c r="A159" s="1" t="s">
        <v>631</v>
      </c>
      <c r="B159" s="1">
        <v>38</v>
      </c>
      <c r="C159" s="23" t="s">
        <v>14467</v>
      </c>
      <c r="D159" t="s">
        <v>633</v>
      </c>
      <c r="E159" s="24" t="s">
        <v>12506</v>
      </c>
      <c r="F159" s="25" t="s">
        <v>773</v>
      </c>
      <c r="G159" s="26">
        <v>1</v>
      </c>
      <c r="H159" s="25">
        <v>0</v>
      </c>
      <c r="I159" s="27">
        <f>ROUND(G159*H159,P4)</f>
        <v>0</v>
      </c>
      <c r="L159" s="27">
        <v>0</v>
      </c>
      <c r="M159" s="21">
        <f>ROUND(G159*L159,P4)</f>
        <v>0</v>
      </c>
      <c r="N159" s="22" t="s">
        <v>633</v>
      </c>
      <c r="O159" s="28">
        <f>M159*AA159</f>
        <v>0</v>
      </c>
      <c r="P159" s="1">
        <v>3</v>
      </c>
      <c r="AA159" s="1">
        <f>IF(P159=1,$O$3,IF(P159=2,$O$4,$O$5))</f>
        <v>0.21</v>
      </c>
    </row>
    <row r="160" spans="1:27" x14ac:dyDescent="0.25">
      <c r="A160" s="1" t="s">
        <v>637</v>
      </c>
      <c r="E160" s="24" t="s">
        <v>633</v>
      </c>
    </row>
    <row r="161" spans="1:27" x14ac:dyDescent="0.25">
      <c r="A161" s="1" t="s">
        <v>638</v>
      </c>
      <c r="E161" s="29" t="s">
        <v>5446</v>
      </c>
    </row>
    <row r="162" spans="1:27" ht="26.4" x14ac:dyDescent="0.25">
      <c r="A162" s="1" t="s">
        <v>640</v>
      </c>
      <c r="E162" s="24" t="s">
        <v>13021</v>
      </c>
    </row>
    <row r="163" spans="1:27" x14ac:dyDescent="0.25">
      <c r="A163" s="1" t="s">
        <v>628</v>
      </c>
      <c r="C163" s="19" t="s">
        <v>13040</v>
      </c>
      <c r="E163" s="20" t="s">
        <v>4064</v>
      </c>
      <c r="L163" s="21">
        <f>SUMIFS(L164:L191,A164:A191,"P")</f>
        <v>0</v>
      </c>
      <c r="M163" s="21">
        <f>SUMIFS(M164:M191,A164:A191,"P")</f>
        <v>0</v>
      </c>
      <c r="N163" s="22"/>
    </row>
    <row r="164" spans="1:27" ht="26.4" x14ac:dyDescent="0.25">
      <c r="A164" s="1" t="s">
        <v>631</v>
      </c>
      <c r="B164" s="1">
        <v>39</v>
      </c>
      <c r="C164" s="23" t="s">
        <v>1523</v>
      </c>
      <c r="D164" t="s">
        <v>633</v>
      </c>
      <c r="E164" s="24" t="s">
        <v>1524</v>
      </c>
      <c r="F164" s="25" t="s">
        <v>657</v>
      </c>
      <c r="G164" s="26">
        <v>104</v>
      </c>
      <c r="H164" s="25">
        <v>0</v>
      </c>
      <c r="I164" s="27">
        <f>ROUND(G164*H164,P4)</f>
        <v>0</v>
      </c>
      <c r="L164" s="27">
        <v>0</v>
      </c>
      <c r="M164" s="21">
        <f>ROUND(G164*L164,P4)</f>
        <v>0</v>
      </c>
      <c r="N164" s="22" t="s">
        <v>636</v>
      </c>
      <c r="O164" s="28">
        <f>M164*AA164</f>
        <v>0</v>
      </c>
      <c r="P164" s="1">
        <v>3</v>
      </c>
      <c r="AA164" s="1">
        <f>IF(P164=1,$O$3,IF(P164=2,$O$4,$O$5))</f>
        <v>0.21</v>
      </c>
    </row>
    <row r="165" spans="1:27" x14ac:dyDescent="0.25">
      <c r="A165" s="1" t="s">
        <v>637</v>
      </c>
      <c r="E165" s="24" t="s">
        <v>633</v>
      </c>
    </row>
    <row r="166" spans="1:27" x14ac:dyDescent="0.25">
      <c r="A166" s="1" t="s">
        <v>638</v>
      </c>
      <c r="E166" s="29" t="s">
        <v>13922</v>
      </c>
    </row>
    <row r="167" spans="1:27" x14ac:dyDescent="0.25">
      <c r="A167" s="1" t="s">
        <v>640</v>
      </c>
      <c r="E167" s="24" t="s">
        <v>1380</v>
      </c>
    </row>
    <row r="168" spans="1:27" x14ac:dyDescent="0.25">
      <c r="A168" s="1" t="s">
        <v>631</v>
      </c>
      <c r="B168" s="1">
        <v>40</v>
      </c>
      <c r="C168" s="23" t="s">
        <v>2035</v>
      </c>
      <c r="D168" t="s">
        <v>633</v>
      </c>
      <c r="E168" s="24" t="s">
        <v>2036</v>
      </c>
      <c r="F168" s="25" t="s">
        <v>657</v>
      </c>
      <c r="G168" s="26">
        <v>10</v>
      </c>
      <c r="H168" s="25">
        <v>0</v>
      </c>
      <c r="I168" s="27">
        <f>ROUND(G168*H168,P4)</f>
        <v>0</v>
      </c>
      <c r="L168" s="27">
        <v>0</v>
      </c>
      <c r="M168" s="21">
        <f>ROUND(G168*L168,P4)</f>
        <v>0</v>
      </c>
      <c r="N168" s="22" t="s">
        <v>636</v>
      </c>
      <c r="O168" s="28">
        <f>M168*AA168</f>
        <v>0</v>
      </c>
      <c r="P168" s="1">
        <v>3</v>
      </c>
      <c r="AA168" s="1">
        <f>IF(P168=1,$O$3,IF(P168=2,$O$4,$O$5))</f>
        <v>0.21</v>
      </c>
    </row>
    <row r="169" spans="1:27" x14ac:dyDescent="0.25">
      <c r="A169" s="1" t="s">
        <v>637</v>
      </c>
      <c r="E169" s="24" t="s">
        <v>633</v>
      </c>
    </row>
    <row r="170" spans="1:27" x14ac:dyDescent="0.25">
      <c r="A170" s="1" t="s">
        <v>638</v>
      </c>
      <c r="E170" s="29" t="s">
        <v>9233</v>
      </c>
    </row>
    <row r="171" spans="1:27" x14ac:dyDescent="0.25">
      <c r="A171" s="1" t="s">
        <v>640</v>
      </c>
      <c r="E171" s="24" t="s">
        <v>1380</v>
      </c>
    </row>
    <row r="172" spans="1:27" ht="26.4" x14ac:dyDescent="0.25">
      <c r="A172" s="1" t="s">
        <v>631</v>
      </c>
      <c r="B172" s="1">
        <v>41</v>
      </c>
      <c r="C172" s="23" t="s">
        <v>2012</v>
      </c>
      <c r="D172" t="s">
        <v>633</v>
      </c>
      <c r="E172" s="24" t="s">
        <v>2013</v>
      </c>
      <c r="F172" s="25" t="s">
        <v>647</v>
      </c>
      <c r="G172" s="26">
        <v>50</v>
      </c>
      <c r="H172" s="25">
        <v>0</v>
      </c>
      <c r="I172" s="27">
        <f>ROUND(G172*H172,P4)</f>
        <v>0</v>
      </c>
      <c r="L172" s="27">
        <v>0</v>
      </c>
      <c r="M172" s="21">
        <f>ROUND(G172*L172,P4)</f>
        <v>0</v>
      </c>
      <c r="N172" s="22" t="s">
        <v>636</v>
      </c>
      <c r="O172" s="28">
        <f>M172*AA172</f>
        <v>0</v>
      </c>
      <c r="P172" s="1">
        <v>3</v>
      </c>
      <c r="AA172" s="1">
        <f>IF(P172=1,$O$3,IF(P172=2,$O$4,$O$5))</f>
        <v>0.21</v>
      </c>
    </row>
    <row r="173" spans="1:27" x14ac:dyDescent="0.25">
      <c r="A173" s="1" t="s">
        <v>637</v>
      </c>
      <c r="E173" s="24" t="s">
        <v>633</v>
      </c>
    </row>
    <row r="174" spans="1:27" x14ac:dyDescent="0.25">
      <c r="A174" s="1" t="s">
        <v>638</v>
      </c>
      <c r="E174" s="29" t="s">
        <v>13043</v>
      </c>
    </row>
    <row r="175" spans="1:27" x14ac:dyDescent="0.25">
      <c r="A175" s="1" t="s">
        <v>640</v>
      </c>
      <c r="E175" s="24" t="s">
        <v>1380</v>
      </c>
    </row>
    <row r="176" spans="1:27" ht="26.4" x14ac:dyDescent="0.25">
      <c r="A176" s="1" t="s">
        <v>631</v>
      </c>
      <c r="B176" s="1">
        <v>42</v>
      </c>
      <c r="C176" s="23" t="s">
        <v>13044</v>
      </c>
      <c r="D176" t="s">
        <v>633</v>
      </c>
      <c r="E176" s="24" t="s">
        <v>12538</v>
      </c>
      <c r="F176" s="25" t="s">
        <v>647</v>
      </c>
      <c r="G176" s="26">
        <v>130</v>
      </c>
      <c r="H176" s="25">
        <v>0</v>
      </c>
      <c r="I176" s="27">
        <f>ROUND(G176*H176,P4)</f>
        <v>0</v>
      </c>
      <c r="L176" s="27">
        <v>0</v>
      </c>
      <c r="M176" s="21">
        <f>ROUND(G176*L176,P4)</f>
        <v>0</v>
      </c>
      <c r="N176" s="22" t="s">
        <v>636</v>
      </c>
      <c r="O176" s="28">
        <f>M176*AA176</f>
        <v>0</v>
      </c>
      <c r="P176" s="1">
        <v>3</v>
      </c>
      <c r="AA176" s="1">
        <f>IF(P176=1,$O$3,IF(P176=2,$O$4,$O$5))</f>
        <v>0.21</v>
      </c>
    </row>
    <row r="177" spans="1:27" x14ac:dyDescent="0.25">
      <c r="A177" s="1" t="s">
        <v>637</v>
      </c>
      <c r="E177" s="24" t="s">
        <v>13045</v>
      </c>
    </row>
    <row r="178" spans="1:27" x14ac:dyDescent="0.25">
      <c r="A178" s="1" t="s">
        <v>638</v>
      </c>
      <c r="E178" s="29" t="s">
        <v>13923</v>
      </c>
    </row>
    <row r="179" spans="1:27" x14ac:dyDescent="0.25">
      <c r="A179" s="1" t="s">
        <v>640</v>
      </c>
      <c r="E179" s="24" t="s">
        <v>1380</v>
      </c>
    </row>
    <row r="180" spans="1:27" ht="26.4" x14ac:dyDescent="0.25">
      <c r="A180" s="1" t="s">
        <v>631</v>
      </c>
      <c r="B180" s="1">
        <v>43</v>
      </c>
      <c r="C180" s="23" t="s">
        <v>2806</v>
      </c>
      <c r="D180" t="s">
        <v>633</v>
      </c>
      <c r="E180" s="24" t="s">
        <v>2807</v>
      </c>
      <c r="F180" s="25" t="s">
        <v>647</v>
      </c>
      <c r="G180" s="26">
        <v>30</v>
      </c>
      <c r="H180" s="25">
        <v>0</v>
      </c>
      <c r="I180" s="27">
        <f>ROUND(G180*H180,P4)</f>
        <v>0</v>
      </c>
      <c r="L180" s="27">
        <v>0</v>
      </c>
      <c r="M180" s="21">
        <f>ROUND(G180*L180,P4)</f>
        <v>0</v>
      </c>
      <c r="N180" s="22" t="s">
        <v>636</v>
      </c>
      <c r="O180" s="28">
        <f>M180*AA180</f>
        <v>0</v>
      </c>
      <c r="P180" s="1">
        <v>3</v>
      </c>
      <c r="AA180" s="1">
        <f>IF(P180=1,$O$3,IF(P180=2,$O$4,$O$5))</f>
        <v>0.21</v>
      </c>
    </row>
    <row r="181" spans="1:27" x14ac:dyDescent="0.25">
      <c r="A181" s="1" t="s">
        <v>637</v>
      </c>
      <c r="E181" s="24" t="s">
        <v>13047</v>
      </c>
    </row>
    <row r="182" spans="1:27" x14ac:dyDescent="0.25">
      <c r="A182" s="1" t="s">
        <v>638</v>
      </c>
      <c r="E182" s="29" t="s">
        <v>9357</v>
      </c>
    </row>
    <row r="183" spans="1:27" x14ac:dyDescent="0.25">
      <c r="A183" s="1" t="s">
        <v>640</v>
      </c>
      <c r="E183" s="24" t="s">
        <v>1380</v>
      </c>
    </row>
    <row r="184" spans="1:27" ht="26.4" x14ac:dyDescent="0.25">
      <c r="A184" s="1" t="s">
        <v>631</v>
      </c>
      <c r="B184" s="1">
        <v>44</v>
      </c>
      <c r="C184" s="23" t="s">
        <v>13048</v>
      </c>
      <c r="D184" t="s">
        <v>633</v>
      </c>
      <c r="E184" s="24" t="s">
        <v>13049</v>
      </c>
      <c r="F184" s="25" t="s">
        <v>657</v>
      </c>
      <c r="G184" s="26">
        <v>200</v>
      </c>
      <c r="H184" s="25">
        <v>0</v>
      </c>
      <c r="I184" s="27">
        <f>ROUND(G184*H184,P4)</f>
        <v>0</v>
      </c>
      <c r="L184" s="27">
        <v>0</v>
      </c>
      <c r="M184" s="21">
        <f>ROUND(G184*L184,P4)</f>
        <v>0</v>
      </c>
      <c r="N184" s="22" t="s">
        <v>636</v>
      </c>
      <c r="O184" s="28">
        <f>M184*AA184</f>
        <v>0</v>
      </c>
      <c r="P184" s="1">
        <v>3</v>
      </c>
      <c r="AA184" s="1">
        <f>IF(P184=1,$O$3,IF(P184=2,$O$4,$O$5))</f>
        <v>0.21</v>
      </c>
    </row>
    <row r="185" spans="1:27" x14ac:dyDescent="0.25">
      <c r="A185" s="1" t="s">
        <v>637</v>
      </c>
      <c r="E185" s="24" t="s">
        <v>633</v>
      </c>
    </row>
    <row r="186" spans="1:27" x14ac:dyDescent="0.25">
      <c r="A186" s="1" t="s">
        <v>638</v>
      </c>
      <c r="E186" s="29" t="s">
        <v>9168</v>
      </c>
    </row>
    <row r="187" spans="1:27" x14ac:dyDescent="0.25">
      <c r="A187" s="1" t="s">
        <v>640</v>
      </c>
      <c r="E187" s="24" t="s">
        <v>1380</v>
      </c>
    </row>
    <row r="188" spans="1:27" x14ac:dyDescent="0.25">
      <c r="A188" s="1" t="s">
        <v>631</v>
      </c>
      <c r="B188" s="1">
        <v>45</v>
      </c>
      <c r="C188" s="23" t="s">
        <v>913</v>
      </c>
      <c r="D188" t="s">
        <v>633</v>
      </c>
      <c r="E188" s="24" t="s">
        <v>914</v>
      </c>
      <c r="F188" s="25" t="s">
        <v>870</v>
      </c>
      <c r="G188" s="26">
        <v>0.5</v>
      </c>
      <c r="H188" s="25">
        <v>0</v>
      </c>
      <c r="I188" s="27">
        <f>ROUND(G188*H188,P4)</f>
        <v>0</v>
      </c>
      <c r="L188" s="27">
        <v>0</v>
      </c>
      <c r="M188" s="21">
        <f>ROUND(G188*L188,P4)</f>
        <v>0</v>
      </c>
      <c r="N188" s="22" t="s">
        <v>636</v>
      </c>
      <c r="O188" s="28">
        <f>M188*AA188</f>
        <v>0</v>
      </c>
      <c r="P188" s="1">
        <v>3</v>
      </c>
      <c r="AA188" s="1">
        <f>IF(P188=1,$O$3,IF(P188=2,$O$4,$O$5))</f>
        <v>0.21</v>
      </c>
    </row>
    <row r="189" spans="1:27" x14ac:dyDescent="0.25">
      <c r="A189" s="1" t="s">
        <v>637</v>
      </c>
      <c r="E189" s="24" t="s">
        <v>633</v>
      </c>
    </row>
    <row r="190" spans="1:27" x14ac:dyDescent="0.25">
      <c r="A190" s="1" t="s">
        <v>638</v>
      </c>
      <c r="E190" s="29" t="s">
        <v>13924</v>
      </c>
    </row>
    <row r="191" spans="1:27" x14ac:dyDescent="0.25">
      <c r="A191" s="1" t="s">
        <v>640</v>
      </c>
      <c r="E191" s="24" t="s">
        <v>1380</v>
      </c>
    </row>
    <row r="192" spans="1:27" ht="26.4" x14ac:dyDescent="0.25">
      <c r="A192" s="1" t="s">
        <v>3549</v>
      </c>
      <c r="C192" s="19" t="s">
        <v>14468</v>
      </c>
      <c r="E192" s="20" t="s">
        <v>14469</v>
      </c>
      <c r="L192" s="21">
        <f>L193+L242+L323+L380+L441+L454+L539+L560</f>
        <v>0</v>
      </c>
      <c r="M192" s="21">
        <f>M193+M242+M323+M380+M441+M454+M539+M560</f>
        <v>0</v>
      </c>
      <c r="N192" s="22"/>
    </row>
    <row r="193" spans="1:27" x14ac:dyDescent="0.25">
      <c r="A193" s="1" t="s">
        <v>628</v>
      </c>
      <c r="C193" s="19" t="s">
        <v>866</v>
      </c>
      <c r="E193" s="20" t="s">
        <v>1466</v>
      </c>
      <c r="L193" s="21">
        <f>SUMIFS(L194:L241,A194:A241,"P")</f>
        <v>0</v>
      </c>
      <c r="M193" s="21">
        <f>SUMIFS(M194:M241,A194:A241,"P")</f>
        <v>0</v>
      </c>
      <c r="N193" s="22"/>
    </row>
    <row r="194" spans="1:27" x14ac:dyDescent="0.25">
      <c r="A194" s="1" t="s">
        <v>631</v>
      </c>
      <c r="B194" s="1">
        <v>1</v>
      </c>
      <c r="C194" s="23" t="s">
        <v>13054</v>
      </c>
      <c r="D194" t="s">
        <v>633</v>
      </c>
      <c r="E194" s="24" t="s">
        <v>13055</v>
      </c>
      <c r="F194" s="25" t="s">
        <v>647</v>
      </c>
      <c r="G194" s="26">
        <v>30</v>
      </c>
      <c r="H194" s="25">
        <v>0</v>
      </c>
      <c r="I194" s="27">
        <f>ROUND(G194*H194,P4)</f>
        <v>0</v>
      </c>
      <c r="L194" s="27">
        <v>0</v>
      </c>
      <c r="M194" s="21">
        <f>ROUND(G194*L194,P4)</f>
        <v>0</v>
      </c>
      <c r="N194" s="22" t="s">
        <v>11651</v>
      </c>
      <c r="O194" s="28">
        <f>M194*AA194</f>
        <v>0</v>
      </c>
      <c r="P194" s="1">
        <v>3</v>
      </c>
      <c r="AA194" s="1">
        <f>IF(P194=1,$O$3,IF(P194=2,$O$4,$O$5))</f>
        <v>0.21</v>
      </c>
    </row>
    <row r="195" spans="1:27" x14ac:dyDescent="0.25">
      <c r="A195" s="1" t="s">
        <v>637</v>
      </c>
      <c r="E195" s="24" t="s">
        <v>13055</v>
      </c>
    </row>
    <row r="196" spans="1:27" ht="66" x14ac:dyDescent="0.25">
      <c r="A196" s="1" t="s">
        <v>638</v>
      </c>
      <c r="E196" s="29" t="s">
        <v>13927</v>
      </c>
    </row>
    <row r="197" spans="1:27" x14ac:dyDescent="0.25">
      <c r="A197" s="1" t="s">
        <v>640</v>
      </c>
      <c r="E197" s="24" t="s">
        <v>633</v>
      </c>
    </row>
    <row r="198" spans="1:27" ht="26.4" x14ac:dyDescent="0.25">
      <c r="A198" s="1" t="s">
        <v>631</v>
      </c>
      <c r="B198" s="1">
        <v>2</v>
      </c>
      <c r="C198" s="23" t="s">
        <v>13057</v>
      </c>
      <c r="D198" t="s">
        <v>633</v>
      </c>
      <c r="E198" s="24" t="s">
        <v>13058</v>
      </c>
      <c r="F198" s="25" t="s">
        <v>814</v>
      </c>
      <c r="G198" s="26">
        <v>240</v>
      </c>
      <c r="H198" s="25">
        <v>0</v>
      </c>
      <c r="I198" s="27">
        <f>ROUND(G198*H198,P4)</f>
        <v>0</v>
      </c>
      <c r="L198" s="27">
        <v>0</v>
      </c>
      <c r="M198" s="21">
        <f>ROUND(G198*L198,P4)</f>
        <v>0</v>
      </c>
      <c r="N198" s="22" t="s">
        <v>11651</v>
      </c>
      <c r="O198" s="28">
        <f>M198*AA198</f>
        <v>0</v>
      </c>
      <c r="P198" s="1">
        <v>3</v>
      </c>
      <c r="AA198" s="1">
        <f>IF(P198=1,$O$3,IF(P198=2,$O$4,$O$5))</f>
        <v>0.21</v>
      </c>
    </row>
    <row r="199" spans="1:27" ht="26.4" x14ac:dyDescent="0.25">
      <c r="A199" s="1" t="s">
        <v>637</v>
      </c>
      <c r="E199" s="24" t="s">
        <v>13058</v>
      </c>
    </row>
    <row r="200" spans="1:27" ht="39.6" x14ac:dyDescent="0.25">
      <c r="A200" s="1" t="s">
        <v>638</v>
      </c>
      <c r="E200" s="29" t="s">
        <v>13059</v>
      </c>
    </row>
    <row r="201" spans="1:27" x14ac:dyDescent="0.25">
      <c r="A201" s="1" t="s">
        <v>640</v>
      </c>
      <c r="E201" s="24" t="s">
        <v>633</v>
      </c>
    </row>
    <row r="202" spans="1:27" ht="26.4" x14ac:dyDescent="0.25">
      <c r="A202" s="1" t="s">
        <v>631</v>
      </c>
      <c r="B202" s="1">
        <v>3</v>
      </c>
      <c r="C202" s="23" t="s">
        <v>13060</v>
      </c>
      <c r="D202" t="s">
        <v>633</v>
      </c>
      <c r="E202" s="24" t="s">
        <v>13061</v>
      </c>
      <c r="F202" s="25" t="s">
        <v>13062</v>
      </c>
      <c r="G202" s="26">
        <v>30</v>
      </c>
      <c r="H202" s="25">
        <v>0</v>
      </c>
      <c r="I202" s="27">
        <f>ROUND(G202*H202,P4)</f>
        <v>0</v>
      </c>
      <c r="L202" s="27">
        <v>0</v>
      </c>
      <c r="M202" s="21">
        <f>ROUND(G202*L202,P4)</f>
        <v>0</v>
      </c>
      <c r="N202" s="22" t="s">
        <v>11651</v>
      </c>
      <c r="O202" s="28">
        <f>M202*AA202</f>
        <v>0</v>
      </c>
      <c r="P202" s="1">
        <v>3</v>
      </c>
      <c r="AA202" s="1">
        <f>IF(P202=1,$O$3,IF(P202=2,$O$4,$O$5))</f>
        <v>0.21</v>
      </c>
    </row>
    <row r="203" spans="1:27" ht="26.4" x14ac:dyDescent="0.25">
      <c r="A203" s="1" t="s">
        <v>637</v>
      </c>
      <c r="E203" s="24" t="s">
        <v>13061</v>
      </c>
    </row>
    <row r="204" spans="1:27" ht="39.6" x14ac:dyDescent="0.25">
      <c r="A204" s="1" t="s">
        <v>638</v>
      </c>
      <c r="E204" s="29" t="s">
        <v>13063</v>
      </c>
    </row>
    <row r="205" spans="1:27" x14ac:dyDescent="0.25">
      <c r="A205" s="1" t="s">
        <v>640</v>
      </c>
      <c r="E205" s="24" t="s">
        <v>633</v>
      </c>
    </row>
    <row r="206" spans="1:27" ht="26.4" x14ac:dyDescent="0.25">
      <c r="A206" s="1" t="s">
        <v>631</v>
      </c>
      <c r="B206" s="1">
        <v>4</v>
      </c>
      <c r="C206" s="23" t="s">
        <v>13067</v>
      </c>
      <c r="D206" t="s">
        <v>633</v>
      </c>
      <c r="E206" s="24" t="s">
        <v>13068</v>
      </c>
      <c r="F206" s="25" t="s">
        <v>874</v>
      </c>
      <c r="G206" s="26">
        <v>126.854</v>
      </c>
      <c r="H206" s="25">
        <v>0</v>
      </c>
      <c r="I206" s="27">
        <f>ROUND(G206*H206,P4)</f>
        <v>0</v>
      </c>
      <c r="L206" s="27">
        <v>0</v>
      </c>
      <c r="M206" s="21">
        <f>ROUND(G206*L206,P4)</f>
        <v>0</v>
      </c>
      <c r="N206" s="22" t="s">
        <v>11651</v>
      </c>
      <c r="O206" s="28">
        <f>M206*AA206</f>
        <v>0</v>
      </c>
      <c r="P206" s="1">
        <v>3</v>
      </c>
      <c r="AA206" s="1">
        <f>IF(P206=1,$O$3,IF(P206=2,$O$4,$O$5))</f>
        <v>0.21</v>
      </c>
    </row>
    <row r="207" spans="1:27" ht="26.4" x14ac:dyDescent="0.25">
      <c r="A207" s="1" t="s">
        <v>637</v>
      </c>
      <c r="E207" s="24" t="s">
        <v>13068</v>
      </c>
    </row>
    <row r="208" spans="1:27" ht="26.4" x14ac:dyDescent="0.25">
      <c r="A208" s="1" t="s">
        <v>638</v>
      </c>
      <c r="E208" s="29" t="s">
        <v>13928</v>
      </c>
    </row>
    <row r="209" spans="1:27" x14ac:dyDescent="0.25">
      <c r="A209" s="1" t="s">
        <v>640</v>
      </c>
      <c r="E209" s="24" t="s">
        <v>633</v>
      </c>
    </row>
    <row r="210" spans="1:27" ht="26.4" x14ac:dyDescent="0.25">
      <c r="A210" s="1" t="s">
        <v>631</v>
      </c>
      <c r="B210" s="1">
        <v>5</v>
      </c>
      <c r="C210" s="23" t="s">
        <v>13070</v>
      </c>
      <c r="D210" t="s">
        <v>633</v>
      </c>
      <c r="E210" s="24" t="s">
        <v>13071</v>
      </c>
      <c r="F210" s="25" t="s">
        <v>874</v>
      </c>
      <c r="G210" s="26">
        <v>0.33100000000000002</v>
      </c>
      <c r="H210" s="25">
        <v>0</v>
      </c>
      <c r="I210" s="27">
        <f>ROUND(G210*H210,P4)</f>
        <v>0</v>
      </c>
      <c r="L210" s="27">
        <v>0</v>
      </c>
      <c r="M210" s="21">
        <f>ROUND(G210*L210,P4)</f>
        <v>0</v>
      </c>
      <c r="N210" s="22" t="s">
        <v>11651</v>
      </c>
      <c r="O210" s="28">
        <f>M210*AA210</f>
        <v>0</v>
      </c>
      <c r="P210" s="1">
        <v>3</v>
      </c>
      <c r="AA210" s="1">
        <f>IF(P210=1,$O$3,IF(P210=2,$O$4,$O$5))</f>
        <v>0.21</v>
      </c>
    </row>
    <row r="211" spans="1:27" ht="26.4" x14ac:dyDescent="0.25">
      <c r="A211" s="1" t="s">
        <v>637</v>
      </c>
      <c r="E211" s="24" t="s">
        <v>13071</v>
      </c>
    </row>
    <row r="212" spans="1:27" ht="79.2" x14ac:dyDescent="0.25">
      <c r="A212" s="1" t="s">
        <v>638</v>
      </c>
      <c r="E212" s="29" t="s">
        <v>13929</v>
      </c>
    </row>
    <row r="213" spans="1:27" x14ac:dyDescent="0.25">
      <c r="A213" s="1" t="s">
        <v>640</v>
      </c>
      <c r="E213" s="24" t="s">
        <v>633</v>
      </c>
    </row>
    <row r="214" spans="1:27" ht="26.4" x14ac:dyDescent="0.25">
      <c r="A214" s="1" t="s">
        <v>631</v>
      </c>
      <c r="B214" s="1">
        <v>6</v>
      </c>
      <c r="C214" s="23" t="s">
        <v>13930</v>
      </c>
      <c r="D214" t="s">
        <v>633</v>
      </c>
      <c r="E214" s="24" t="s">
        <v>13931</v>
      </c>
      <c r="F214" s="25" t="s">
        <v>874</v>
      </c>
      <c r="G214" s="26">
        <v>221.38200000000001</v>
      </c>
      <c r="H214" s="25">
        <v>0</v>
      </c>
      <c r="I214" s="27">
        <f>ROUND(G214*H214,P4)</f>
        <v>0</v>
      </c>
      <c r="L214" s="27">
        <v>0</v>
      </c>
      <c r="M214" s="21">
        <f>ROUND(G214*L214,P4)</f>
        <v>0</v>
      </c>
      <c r="N214" s="22" t="s">
        <v>11651</v>
      </c>
      <c r="O214" s="28">
        <f>M214*AA214</f>
        <v>0</v>
      </c>
      <c r="P214" s="1">
        <v>3</v>
      </c>
      <c r="AA214" s="1">
        <f>IF(P214=1,$O$3,IF(P214=2,$O$4,$O$5))</f>
        <v>0.21</v>
      </c>
    </row>
    <row r="215" spans="1:27" ht="26.4" x14ac:dyDescent="0.25">
      <c r="A215" s="1" t="s">
        <v>637</v>
      </c>
      <c r="E215" s="24" t="s">
        <v>13931</v>
      </c>
    </row>
    <row r="216" spans="1:27" ht="184.8" x14ac:dyDescent="0.25">
      <c r="A216" s="1" t="s">
        <v>638</v>
      </c>
      <c r="E216" s="29" t="s">
        <v>13932</v>
      </c>
    </row>
    <row r="217" spans="1:27" x14ac:dyDescent="0.25">
      <c r="A217" s="1" t="s">
        <v>640</v>
      </c>
      <c r="E217" s="24" t="s">
        <v>633</v>
      </c>
    </row>
    <row r="218" spans="1:27" ht="26.4" x14ac:dyDescent="0.25">
      <c r="A218" s="1" t="s">
        <v>631</v>
      </c>
      <c r="B218" s="1">
        <v>7</v>
      </c>
      <c r="C218" s="23" t="s">
        <v>13076</v>
      </c>
      <c r="D218" t="s">
        <v>633</v>
      </c>
      <c r="E218" s="24" t="s">
        <v>13077</v>
      </c>
      <c r="F218" s="25" t="s">
        <v>874</v>
      </c>
      <c r="G218" s="26">
        <v>16.103000000000002</v>
      </c>
      <c r="H218" s="25">
        <v>0</v>
      </c>
      <c r="I218" s="27">
        <f>ROUND(G218*H218,P4)</f>
        <v>0</v>
      </c>
      <c r="L218" s="27">
        <v>0</v>
      </c>
      <c r="M218" s="21">
        <f>ROUND(G218*L218,P4)</f>
        <v>0</v>
      </c>
      <c r="N218" s="22" t="s">
        <v>11651</v>
      </c>
      <c r="O218" s="28">
        <f>M218*AA218</f>
        <v>0</v>
      </c>
      <c r="P218" s="1">
        <v>3</v>
      </c>
      <c r="AA218" s="1">
        <f>IF(P218=1,$O$3,IF(P218=2,$O$4,$O$5))</f>
        <v>0.21</v>
      </c>
    </row>
    <row r="219" spans="1:27" ht="26.4" x14ac:dyDescent="0.25">
      <c r="A219" s="1" t="s">
        <v>637</v>
      </c>
      <c r="E219" s="24" t="s">
        <v>13077</v>
      </c>
    </row>
    <row r="220" spans="1:27" ht="132" x14ac:dyDescent="0.25">
      <c r="A220" s="1" t="s">
        <v>638</v>
      </c>
      <c r="E220" s="29" t="s">
        <v>13933</v>
      </c>
    </row>
    <row r="221" spans="1:27" x14ac:dyDescent="0.25">
      <c r="A221" s="1" t="s">
        <v>640</v>
      </c>
      <c r="E221" s="24" t="s">
        <v>633</v>
      </c>
    </row>
    <row r="222" spans="1:27" ht="39.6" x14ac:dyDescent="0.25">
      <c r="A222" s="1" t="s">
        <v>631</v>
      </c>
      <c r="B222" s="1">
        <v>8</v>
      </c>
      <c r="C222" s="23" t="s">
        <v>13079</v>
      </c>
      <c r="D222" t="s">
        <v>633</v>
      </c>
      <c r="E222" s="24" t="s">
        <v>13080</v>
      </c>
      <c r="F222" s="25" t="s">
        <v>874</v>
      </c>
      <c r="G222" s="26">
        <v>364.67</v>
      </c>
      <c r="H222" s="25">
        <v>0</v>
      </c>
      <c r="I222" s="27">
        <f>ROUND(G222*H222,P4)</f>
        <v>0</v>
      </c>
      <c r="L222" s="27">
        <v>0</v>
      </c>
      <c r="M222" s="21">
        <f>ROUND(G222*L222,P4)</f>
        <v>0</v>
      </c>
      <c r="N222" s="22" t="s">
        <v>11651</v>
      </c>
      <c r="O222" s="28">
        <f>M222*AA222</f>
        <v>0</v>
      </c>
      <c r="P222" s="1">
        <v>3</v>
      </c>
      <c r="AA222" s="1">
        <f>IF(P222=1,$O$3,IF(P222=2,$O$4,$O$5))</f>
        <v>0.21</v>
      </c>
    </row>
    <row r="223" spans="1:27" ht="39.6" x14ac:dyDescent="0.25">
      <c r="A223" s="1" t="s">
        <v>637</v>
      </c>
      <c r="E223" s="24" t="s">
        <v>13081</v>
      </c>
    </row>
    <row r="224" spans="1:27" ht="132" x14ac:dyDescent="0.25">
      <c r="A224" s="1" t="s">
        <v>638</v>
      </c>
      <c r="E224" s="29" t="s">
        <v>13934</v>
      </c>
    </row>
    <row r="225" spans="1:27" x14ac:dyDescent="0.25">
      <c r="A225" s="1" t="s">
        <v>640</v>
      </c>
      <c r="E225" s="24" t="s">
        <v>633</v>
      </c>
    </row>
    <row r="226" spans="1:27" ht="26.4" x14ac:dyDescent="0.25">
      <c r="A226" s="1" t="s">
        <v>631</v>
      </c>
      <c r="B226" s="1">
        <v>9</v>
      </c>
      <c r="C226" s="23" t="s">
        <v>13083</v>
      </c>
      <c r="D226" t="s">
        <v>633</v>
      </c>
      <c r="E226" s="24" t="s">
        <v>13084</v>
      </c>
      <c r="F226" s="25" t="s">
        <v>874</v>
      </c>
      <c r="G226" s="26">
        <v>23.04</v>
      </c>
      <c r="H226" s="25">
        <v>0</v>
      </c>
      <c r="I226" s="27">
        <f>ROUND(G226*H226,P4)</f>
        <v>0</v>
      </c>
      <c r="L226" s="27">
        <v>0</v>
      </c>
      <c r="M226" s="21">
        <f>ROUND(G226*L226,P4)</f>
        <v>0</v>
      </c>
      <c r="N226" s="22" t="s">
        <v>11651</v>
      </c>
      <c r="O226" s="28">
        <f>M226*AA226</f>
        <v>0</v>
      </c>
      <c r="P226" s="1">
        <v>3</v>
      </c>
      <c r="AA226" s="1">
        <f>IF(P226=1,$O$3,IF(P226=2,$O$4,$O$5))</f>
        <v>0.21</v>
      </c>
    </row>
    <row r="227" spans="1:27" ht="26.4" x14ac:dyDescent="0.25">
      <c r="A227" s="1" t="s">
        <v>637</v>
      </c>
      <c r="E227" s="24" t="s">
        <v>13084</v>
      </c>
    </row>
    <row r="228" spans="1:27" ht="66" x14ac:dyDescent="0.25">
      <c r="A228" s="1" t="s">
        <v>638</v>
      </c>
      <c r="E228" s="29" t="s">
        <v>13935</v>
      </c>
    </row>
    <row r="229" spans="1:27" x14ac:dyDescent="0.25">
      <c r="A229" s="1" t="s">
        <v>640</v>
      </c>
      <c r="E229" s="24" t="s">
        <v>633</v>
      </c>
    </row>
    <row r="230" spans="1:27" ht="26.4" x14ac:dyDescent="0.25">
      <c r="A230" s="1" t="s">
        <v>631</v>
      </c>
      <c r="B230" s="1">
        <v>10</v>
      </c>
      <c r="C230" s="23" t="s">
        <v>13086</v>
      </c>
      <c r="D230" t="s">
        <v>633</v>
      </c>
      <c r="E230" s="24" t="s">
        <v>13087</v>
      </c>
      <c r="F230" s="25" t="s">
        <v>870</v>
      </c>
      <c r="G230" s="26">
        <v>119.506</v>
      </c>
      <c r="H230" s="25">
        <v>0</v>
      </c>
      <c r="I230" s="27">
        <f>ROUND(G230*H230,P4)</f>
        <v>0</v>
      </c>
      <c r="L230" s="27">
        <v>0</v>
      </c>
      <c r="M230" s="21">
        <f>ROUND(G230*L230,P4)</f>
        <v>0</v>
      </c>
      <c r="N230" s="22" t="s">
        <v>11651</v>
      </c>
      <c r="O230" s="28">
        <f>M230*AA230</f>
        <v>0</v>
      </c>
      <c r="P230" s="1">
        <v>3</v>
      </c>
      <c r="AA230" s="1">
        <f>IF(P230=1,$O$3,IF(P230=2,$O$4,$O$5))</f>
        <v>0.21</v>
      </c>
    </row>
    <row r="231" spans="1:27" ht="26.4" x14ac:dyDescent="0.25">
      <c r="A231" s="1" t="s">
        <v>637</v>
      </c>
      <c r="E231" s="24" t="s">
        <v>13087</v>
      </c>
    </row>
    <row r="232" spans="1:27" ht="66" x14ac:dyDescent="0.25">
      <c r="A232" s="1" t="s">
        <v>638</v>
      </c>
      <c r="E232" s="29" t="s">
        <v>13936</v>
      </c>
    </row>
    <row r="233" spans="1:27" x14ac:dyDescent="0.25">
      <c r="A233" s="1" t="s">
        <v>640</v>
      </c>
      <c r="E233" s="24" t="s">
        <v>633</v>
      </c>
    </row>
    <row r="234" spans="1:27" ht="26.4" x14ac:dyDescent="0.25">
      <c r="A234" s="1" t="s">
        <v>631</v>
      </c>
      <c r="B234" s="1">
        <v>11</v>
      </c>
      <c r="C234" s="23" t="s">
        <v>13089</v>
      </c>
      <c r="D234" t="s">
        <v>633</v>
      </c>
      <c r="E234" s="24" t="s">
        <v>13090</v>
      </c>
      <c r="F234" s="25" t="s">
        <v>874</v>
      </c>
      <c r="G234" s="26">
        <v>237.816</v>
      </c>
      <c r="H234" s="25">
        <v>0</v>
      </c>
      <c r="I234" s="27">
        <f>ROUND(G234*H234,P4)</f>
        <v>0</v>
      </c>
      <c r="L234" s="27">
        <v>0</v>
      </c>
      <c r="M234" s="21">
        <f>ROUND(G234*L234,P4)</f>
        <v>0</v>
      </c>
      <c r="N234" s="22" t="s">
        <v>11651</v>
      </c>
      <c r="O234" s="28">
        <f>M234*AA234</f>
        <v>0</v>
      </c>
      <c r="P234" s="1">
        <v>3</v>
      </c>
      <c r="AA234" s="1">
        <f>IF(P234=1,$O$3,IF(P234=2,$O$4,$O$5))</f>
        <v>0.21</v>
      </c>
    </row>
    <row r="235" spans="1:27" ht="26.4" x14ac:dyDescent="0.25">
      <c r="A235" s="1" t="s">
        <v>637</v>
      </c>
      <c r="E235" s="24" t="s">
        <v>13090</v>
      </c>
    </row>
    <row r="236" spans="1:27" ht="26.4" x14ac:dyDescent="0.25">
      <c r="A236" s="1" t="s">
        <v>638</v>
      </c>
      <c r="E236" s="29" t="s">
        <v>13937</v>
      </c>
    </row>
    <row r="237" spans="1:27" x14ac:dyDescent="0.25">
      <c r="A237" s="1" t="s">
        <v>640</v>
      </c>
      <c r="E237" s="24" t="s">
        <v>633</v>
      </c>
    </row>
    <row r="238" spans="1:27" ht="26.4" x14ac:dyDescent="0.25">
      <c r="A238" s="1" t="s">
        <v>631</v>
      </c>
      <c r="B238" s="1">
        <v>12</v>
      </c>
      <c r="C238" s="23" t="s">
        <v>11668</v>
      </c>
      <c r="D238" t="s">
        <v>633</v>
      </c>
      <c r="E238" s="24" t="s">
        <v>13092</v>
      </c>
      <c r="F238" s="25" t="s">
        <v>874</v>
      </c>
      <c r="G238" s="26">
        <v>103.81399999999999</v>
      </c>
      <c r="H238" s="25">
        <v>0</v>
      </c>
      <c r="I238" s="27">
        <f>ROUND(G238*H238,P4)</f>
        <v>0</v>
      </c>
      <c r="L238" s="27">
        <v>0</v>
      </c>
      <c r="M238" s="21">
        <f>ROUND(G238*L238,P4)</f>
        <v>0</v>
      </c>
      <c r="N238" s="22" t="s">
        <v>11651</v>
      </c>
      <c r="O238" s="28">
        <f>M238*AA238</f>
        <v>0</v>
      </c>
      <c r="P238" s="1">
        <v>3</v>
      </c>
      <c r="AA238" s="1">
        <f>IF(P238=1,$O$3,IF(P238=2,$O$4,$O$5))</f>
        <v>0.21</v>
      </c>
    </row>
    <row r="239" spans="1:27" ht="26.4" x14ac:dyDescent="0.25">
      <c r="A239" s="1" t="s">
        <v>637</v>
      </c>
      <c r="E239" s="24" t="s">
        <v>13092</v>
      </c>
    </row>
    <row r="240" spans="1:27" ht="158.4" x14ac:dyDescent="0.25">
      <c r="A240" s="1" t="s">
        <v>638</v>
      </c>
      <c r="E240" s="29" t="s">
        <v>13938</v>
      </c>
    </row>
    <row r="241" spans="1:27" x14ac:dyDescent="0.25">
      <c r="A241" s="1" t="s">
        <v>640</v>
      </c>
      <c r="E241" s="24" t="s">
        <v>633</v>
      </c>
    </row>
    <row r="242" spans="1:27" x14ac:dyDescent="0.25">
      <c r="A242" s="1" t="s">
        <v>628</v>
      </c>
      <c r="C242" s="19" t="s">
        <v>2745</v>
      </c>
      <c r="E242" s="20" t="s">
        <v>11584</v>
      </c>
      <c r="L242" s="21">
        <f>SUMIFS(L243:L322,A243:A322,"P")</f>
        <v>0</v>
      </c>
      <c r="M242" s="21">
        <f>SUMIFS(M243:M322,A243:A322,"P")</f>
        <v>0</v>
      </c>
      <c r="N242" s="22"/>
    </row>
    <row r="243" spans="1:27" ht="26.4" x14ac:dyDescent="0.25">
      <c r="A243" s="1" t="s">
        <v>631</v>
      </c>
      <c r="B243" s="1">
        <v>13</v>
      </c>
      <c r="C243" s="23" t="s">
        <v>13094</v>
      </c>
      <c r="D243" t="s">
        <v>633</v>
      </c>
      <c r="E243" s="24" t="s">
        <v>13095</v>
      </c>
      <c r="F243" s="25" t="s">
        <v>874</v>
      </c>
      <c r="G243" s="26">
        <v>3.0049999999999999</v>
      </c>
      <c r="H243" s="25">
        <v>0</v>
      </c>
      <c r="I243" s="27">
        <f>ROUND(G243*H243,P4)</f>
        <v>0</v>
      </c>
      <c r="L243" s="27">
        <v>0</v>
      </c>
      <c r="M243" s="21">
        <f>ROUND(G243*L243,P4)</f>
        <v>0</v>
      </c>
      <c r="N243" s="22" t="s">
        <v>11651</v>
      </c>
      <c r="O243" s="28">
        <f>M243*AA243</f>
        <v>0</v>
      </c>
      <c r="P243" s="1">
        <v>3</v>
      </c>
      <c r="AA243" s="1">
        <f>IF(P243=1,$O$3,IF(P243=2,$O$4,$O$5))</f>
        <v>0.21</v>
      </c>
    </row>
    <row r="244" spans="1:27" ht="26.4" x14ac:dyDescent="0.25">
      <c r="A244" s="1" t="s">
        <v>637</v>
      </c>
      <c r="E244" s="24" t="s">
        <v>13095</v>
      </c>
    </row>
    <row r="245" spans="1:27" ht="132" x14ac:dyDescent="0.25">
      <c r="A245" s="1" t="s">
        <v>638</v>
      </c>
      <c r="E245" s="29" t="s">
        <v>13939</v>
      </c>
    </row>
    <row r="246" spans="1:27" x14ac:dyDescent="0.25">
      <c r="A246" s="1" t="s">
        <v>640</v>
      </c>
      <c r="E246" s="24" t="s">
        <v>633</v>
      </c>
    </row>
    <row r="247" spans="1:27" ht="26.4" x14ac:dyDescent="0.25">
      <c r="A247" s="1" t="s">
        <v>631</v>
      </c>
      <c r="B247" s="1">
        <v>14</v>
      </c>
      <c r="C247" s="23" t="s">
        <v>13097</v>
      </c>
      <c r="D247" t="s">
        <v>633</v>
      </c>
      <c r="E247" s="24" t="s">
        <v>13098</v>
      </c>
      <c r="F247" s="25" t="s">
        <v>874</v>
      </c>
      <c r="G247" s="26">
        <v>4.5789999999999997</v>
      </c>
      <c r="H247" s="25">
        <v>0</v>
      </c>
      <c r="I247" s="27">
        <f>ROUND(G247*H247,P4)</f>
        <v>0</v>
      </c>
      <c r="L247" s="27">
        <v>0</v>
      </c>
      <c r="M247" s="21">
        <f>ROUND(G247*L247,P4)</f>
        <v>0</v>
      </c>
      <c r="N247" s="22" t="s">
        <v>11651</v>
      </c>
      <c r="O247" s="28">
        <f>M247*AA247</f>
        <v>0</v>
      </c>
      <c r="P247" s="1">
        <v>3</v>
      </c>
      <c r="AA247" s="1">
        <f>IF(P247=1,$O$3,IF(P247=2,$O$4,$O$5))</f>
        <v>0.21</v>
      </c>
    </row>
    <row r="248" spans="1:27" ht="26.4" x14ac:dyDescent="0.25">
      <c r="A248" s="1" t="s">
        <v>637</v>
      </c>
      <c r="E248" s="24" t="s">
        <v>13098</v>
      </c>
    </row>
    <row r="249" spans="1:27" ht="79.2" x14ac:dyDescent="0.25">
      <c r="A249" s="1" t="s">
        <v>638</v>
      </c>
      <c r="E249" s="29" t="s">
        <v>13940</v>
      </c>
    </row>
    <row r="250" spans="1:27" x14ac:dyDescent="0.25">
      <c r="A250" s="1" t="s">
        <v>640</v>
      </c>
      <c r="E250" s="24" t="s">
        <v>633</v>
      </c>
    </row>
    <row r="251" spans="1:27" x14ac:dyDescent="0.25">
      <c r="A251" s="1" t="s">
        <v>631</v>
      </c>
      <c r="B251" s="1">
        <v>15</v>
      </c>
      <c r="C251" s="23" t="s">
        <v>13100</v>
      </c>
      <c r="D251" t="s">
        <v>633</v>
      </c>
      <c r="E251" s="24" t="s">
        <v>13101</v>
      </c>
      <c r="F251" s="25" t="s">
        <v>874</v>
      </c>
      <c r="G251" s="26">
        <v>9.157</v>
      </c>
      <c r="H251" s="25">
        <v>0</v>
      </c>
      <c r="I251" s="27">
        <f>ROUND(G251*H251,P4)</f>
        <v>0</v>
      </c>
      <c r="L251" s="27">
        <v>0</v>
      </c>
      <c r="M251" s="21">
        <f>ROUND(G251*L251,P4)</f>
        <v>0</v>
      </c>
      <c r="N251" s="22" t="s">
        <v>11651</v>
      </c>
      <c r="O251" s="28">
        <f>M251*AA251</f>
        <v>0</v>
      </c>
      <c r="P251" s="1">
        <v>3</v>
      </c>
      <c r="AA251" s="1">
        <f>IF(P251=1,$O$3,IF(P251=2,$O$4,$O$5))</f>
        <v>0.21</v>
      </c>
    </row>
    <row r="252" spans="1:27" x14ac:dyDescent="0.25">
      <c r="A252" s="1" t="s">
        <v>637</v>
      </c>
      <c r="E252" s="24" t="s">
        <v>13101</v>
      </c>
    </row>
    <row r="253" spans="1:27" ht="79.2" x14ac:dyDescent="0.25">
      <c r="A253" s="1" t="s">
        <v>638</v>
      </c>
      <c r="E253" s="29" t="s">
        <v>13941</v>
      </c>
    </row>
    <row r="254" spans="1:27" x14ac:dyDescent="0.25">
      <c r="A254" s="1" t="s">
        <v>640</v>
      </c>
      <c r="E254" s="24" t="s">
        <v>633</v>
      </c>
    </row>
    <row r="255" spans="1:27" ht="26.4" x14ac:dyDescent="0.25">
      <c r="A255" s="1" t="s">
        <v>631</v>
      </c>
      <c r="B255" s="1">
        <v>16</v>
      </c>
      <c r="C255" s="23" t="s">
        <v>13103</v>
      </c>
      <c r="D255" t="s">
        <v>633</v>
      </c>
      <c r="E255" s="24" t="s">
        <v>13104</v>
      </c>
      <c r="F255" s="25" t="s">
        <v>874</v>
      </c>
      <c r="G255" s="26">
        <v>21.623000000000001</v>
      </c>
      <c r="H255" s="25">
        <v>0</v>
      </c>
      <c r="I255" s="27">
        <f>ROUND(G255*H255,P4)</f>
        <v>0</v>
      </c>
      <c r="L255" s="27">
        <v>0</v>
      </c>
      <c r="M255" s="21">
        <f>ROUND(G255*L255,P4)</f>
        <v>0</v>
      </c>
      <c r="N255" s="22" t="s">
        <v>11651</v>
      </c>
      <c r="O255" s="28">
        <f>M255*AA255</f>
        <v>0</v>
      </c>
      <c r="P255" s="1">
        <v>3</v>
      </c>
      <c r="AA255" s="1">
        <f>IF(P255=1,$O$3,IF(P255=2,$O$4,$O$5))</f>
        <v>0.21</v>
      </c>
    </row>
    <row r="256" spans="1:27" ht="26.4" x14ac:dyDescent="0.25">
      <c r="A256" s="1" t="s">
        <v>637</v>
      </c>
      <c r="E256" s="24" t="s">
        <v>13104</v>
      </c>
    </row>
    <row r="257" spans="1:27" ht="92.4" x14ac:dyDescent="0.25">
      <c r="A257" s="1" t="s">
        <v>638</v>
      </c>
      <c r="E257" s="29" t="s">
        <v>13942</v>
      </c>
    </row>
    <row r="258" spans="1:27" x14ac:dyDescent="0.25">
      <c r="A258" s="1" t="s">
        <v>640</v>
      </c>
      <c r="E258" s="24" t="s">
        <v>633</v>
      </c>
    </row>
    <row r="259" spans="1:27" ht="26.4" x14ac:dyDescent="0.25">
      <c r="A259" s="1" t="s">
        <v>631</v>
      </c>
      <c r="B259" s="1">
        <v>17</v>
      </c>
      <c r="C259" s="23" t="s">
        <v>13106</v>
      </c>
      <c r="D259" t="s">
        <v>633</v>
      </c>
      <c r="E259" s="24" t="s">
        <v>13107</v>
      </c>
      <c r="F259" s="25" t="s">
        <v>874</v>
      </c>
      <c r="G259" s="26">
        <v>2.1920000000000002</v>
      </c>
      <c r="H259" s="25">
        <v>0</v>
      </c>
      <c r="I259" s="27">
        <f>ROUND(G259*H259,P4)</f>
        <v>0</v>
      </c>
      <c r="L259" s="27">
        <v>0</v>
      </c>
      <c r="M259" s="21">
        <f>ROUND(G259*L259,P4)</f>
        <v>0</v>
      </c>
      <c r="N259" s="22" t="s">
        <v>11651</v>
      </c>
      <c r="O259" s="28">
        <f>M259*AA259</f>
        <v>0</v>
      </c>
      <c r="P259" s="1">
        <v>3</v>
      </c>
      <c r="AA259" s="1">
        <f>IF(P259=1,$O$3,IF(P259=2,$O$4,$O$5))</f>
        <v>0.21</v>
      </c>
    </row>
    <row r="260" spans="1:27" ht="26.4" x14ac:dyDescent="0.25">
      <c r="A260" s="1" t="s">
        <v>637</v>
      </c>
      <c r="E260" s="24" t="s">
        <v>13107</v>
      </c>
    </row>
    <row r="261" spans="1:27" ht="39.6" x14ac:dyDescent="0.25">
      <c r="A261" s="1" t="s">
        <v>638</v>
      </c>
      <c r="E261" s="29" t="s">
        <v>13943</v>
      </c>
    </row>
    <row r="262" spans="1:27" x14ac:dyDescent="0.25">
      <c r="A262" s="1" t="s">
        <v>640</v>
      </c>
      <c r="E262" s="24" t="s">
        <v>633</v>
      </c>
    </row>
    <row r="263" spans="1:27" x14ac:dyDescent="0.25">
      <c r="A263" s="1" t="s">
        <v>631</v>
      </c>
      <c r="B263" s="1">
        <v>18</v>
      </c>
      <c r="C263" s="23" t="s">
        <v>11687</v>
      </c>
      <c r="D263" t="s">
        <v>633</v>
      </c>
      <c r="E263" s="24" t="s">
        <v>13109</v>
      </c>
      <c r="F263" s="25" t="s">
        <v>870</v>
      </c>
      <c r="G263" s="26">
        <v>14.048</v>
      </c>
      <c r="H263" s="25">
        <v>0</v>
      </c>
      <c r="I263" s="27">
        <f>ROUND(G263*H263,P4)</f>
        <v>0</v>
      </c>
      <c r="L263" s="27">
        <v>0</v>
      </c>
      <c r="M263" s="21">
        <f>ROUND(G263*L263,P4)</f>
        <v>0</v>
      </c>
      <c r="N263" s="22" t="s">
        <v>11651</v>
      </c>
      <c r="O263" s="28">
        <f>M263*AA263</f>
        <v>0</v>
      </c>
      <c r="P263" s="1">
        <v>3</v>
      </c>
      <c r="AA263" s="1">
        <f>IF(P263=1,$O$3,IF(P263=2,$O$4,$O$5))</f>
        <v>0.21</v>
      </c>
    </row>
    <row r="264" spans="1:27" x14ac:dyDescent="0.25">
      <c r="A264" s="1" t="s">
        <v>637</v>
      </c>
      <c r="E264" s="24" t="s">
        <v>13109</v>
      </c>
    </row>
    <row r="265" spans="1:27" ht="132" x14ac:dyDescent="0.25">
      <c r="A265" s="1" t="s">
        <v>638</v>
      </c>
      <c r="E265" s="29" t="s">
        <v>13944</v>
      </c>
    </row>
    <row r="266" spans="1:27" x14ac:dyDescent="0.25">
      <c r="A266" s="1" t="s">
        <v>640</v>
      </c>
      <c r="E266" s="24" t="s">
        <v>633</v>
      </c>
    </row>
    <row r="267" spans="1:27" x14ac:dyDescent="0.25">
      <c r="A267" s="1" t="s">
        <v>631</v>
      </c>
      <c r="B267" s="1">
        <v>19</v>
      </c>
      <c r="C267" s="23" t="s">
        <v>11690</v>
      </c>
      <c r="D267" t="s">
        <v>633</v>
      </c>
      <c r="E267" s="24" t="s">
        <v>13111</v>
      </c>
      <c r="F267" s="25" t="s">
        <v>870</v>
      </c>
      <c r="G267" s="26">
        <v>14.048</v>
      </c>
      <c r="H267" s="25">
        <v>0</v>
      </c>
      <c r="I267" s="27">
        <f>ROUND(G267*H267,P4)</f>
        <v>0</v>
      </c>
      <c r="L267" s="27">
        <v>0</v>
      </c>
      <c r="M267" s="21">
        <f>ROUND(G267*L267,P4)</f>
        <v>0</v>
      </c>
      <c r="N267" s="22" t="s">
        <v>11651</v>
      </c>
      <c r="O267" s="28">
        <f>M267*AA267</f>
        <v>0</v>
      </c>
      <c r="P267" s="1">
        <v>3</v>
      </c>
      <c r="AA267" s="1">
        <f>IF(P267=1,$O$3,IF(P267=2,$O$4,$O$5))</f>
        <v>0.21</v>
      </c>
    </row>
    <row r="268" spans="1:27" x14ac:dyDescent="0.25">
      <c r="A268" s="1" t="s">
        <v>637</v>
      </c>
      <c r="E268" s="24" t="s">
        <v>13111</v>
      </c>
    </row>
    <row r="269" spans="1:27" x14ac:dyDescent="0.25">
      <c r="A269" s="1" t="s">
        <v>638</v>
      </c>
      <c r="E269" s="29" t="s">
        <v>13945</v>
      </c>
    </row>
    <row r="270" spans="1:27" x14ac:dyDescent="0.25">
      <c r="A270" s="1" t="s">
        <v>640</v>
      </c>
      <c r="E270" s="24" t="s">
        <v>633</v>
      </c>
    </row>
    <row r="271" spans="1:27" x14ac:dyDescent="0.25">
      <c r="A271" s="1" t="s">
        <v>631</v>
      </c>
      <c r="B271" s="1">
        <v>20</v>
      </c>
      <c r="C271" s="23" t="s">
        <v>11693</v>
      </c>
      <c r="D271" t="s">
        <v>633</v>
      </c>
      <c r="E271" s="24" t="s">
        <v>13113</v>
      </c>
      <c r="F271" s="25" t="s">
        <v>1806</v>
      </c>
      <c r="G271" s="26">
        <v>0.97599999999999998</v>
      </c>
      <c r="H271" s="25">
        <v>0</v>
      </c>
      <c r="I271" s="27">
        <f>ROUND(G271*H271,P4)</f>
        <v>0</v>
      </c>
      <c r="L271" s="27">
        <v>0</v>
      </c>
      <c r="M271" s="21">
        <f>ROUND(G271*L271,P4)</f>
        <v>0</v>
      </c>
      <c r="N271" s="22" t="s">
        <v>11651</v>
      </c>
      <c r="O271" s="28">
        <f>M271*AA271</f>
        <v>0</v>
      </c>
      <c r="P271" s="1">
        <v>3</v>
      </c>
      <c r="AA271" s="1">
        <f>IF(P271=1,$O$3,IF(P271=2,$O$4,$O$5))</f>
        <v>0.21</v>
      </c>
    </row>
    <row r="272" spans="1:27" x14ac:dyDescent="0.25">
      <c r="A272" s="1" t="s">
        <v>637</v>
      </c>
      <c r="E272" s="24" t="s">
        <v>13113</v>
      </c>
    </row>
    <row r="273" spans="1:27" ht="39.6" x14ac:dyDescent="0.25">
      <c r="A273" s="1" t="s">
        <v>638</v>
      </c>
      <c r="E273" s="29" t="s">
        <v>13946</v>
      </c>
    </row>
    <row r="274" spans="1:27" x14ac:dyDescent="0.25">
      <c r="A274" s="1" t="s">
        <v>640</v>
      </c>
      <c r="E274" s="24" t="s">
        <v>633</v>
      </c>
    </row>
    <row r="275" spans="1:27" x14ac:dyDescent="0.25">
      <c r="A275" s="1" t="s">
        <v>631</v>
      </c>
      <c r="B275" s="1">
        <v>21</v>
      </c>
      <c r="C275" s="23" t="s">
        <v>11696</v>
      </c>
      <c r="D275" t="s">
        <v>633</v>
      </c>
      <c r="E275" s="24" t="s">
        <v>13115</v>
      </c>
      <c r="F275" s="25" t="s">
        <v>1806</v>
      </c>
      <c r="G275" s="26">
        <v>2.4180000000000001</v>
      </c>
      <c r="H275" s="25">
        <v>0</v>
      </c>
      <c r="I275" s="27">
        <f>ROUND(G275*H275,P4)</f>
        <v>0</v>
      </c>
      <c r="L275" s="27">
        <v>0</v>
      </c>
      <c r="M275" s="21">
        <f>ROUND(G275*L275,P4)</f>
        <v>0</v>
      </c>
      <c r="N275" s="22" t="s">
        <v>11651</v>
      </c>
      <c r="O275" s="28">
        <f>M275*AA275</f>
        <v>0</v>
      </c>
      <c r="P275" s="1">
        <v>3</v>
      </c>
      <c r="AA275" s="1">
        <f>IF(P275=1,$O$3,IF(P275=2,$O$4,$O$5))</f>
        <v>0.21</v>
      </c>
    </row>
    <row r="276" spans="1:27" x14ac:dyDescent="0.25">
      <c r="A276" s="1" t="s">
        <v>637</v>
      </c>
      <c r="E276" s="24" t="s">
        <v>13115</v>
      </c>
    </row>
    <row r="277" spans="1:27" ht="158.4" x14ac:dyDescent="0.25">
      <c r="A277" s="1" t="s">
        <v>638</v>
      </c>
      <c r="E277" s="29" t="s">
        <v>13947</v>
      </c>
    </row>
    <row r="278" spans="1:27" x14ac:dyDescent="0.25">
      <c r="A278" s="1" t="s">
        <v>640</v>
      </c>
      <c r="E278" s="24" t="s">
        <v>633</v>
      </c>
    </row>
    <row r="279" spans="1:27" ht="26.4" x14ac:dyDescent="0.25">
      <c r="A279" s="1" t="s">
        <v>631</v>
      </c>
      <c r="B279" s="1">
        <v>22</v>
      </c>
      <c r="C279" s="23" t="s">
        <v>13117</v>
      </c>
      <c r="D279" t="s">
        <v>633</v>
      </c>
      <c r="E279" s="24" t="s">
        <v>13118</v>
      </c>
      <c r="F279" s="25" t="s">
        <v>874</v>
      </c>
      <c r="G279" s="26">
        <v>16.879000000000001</v>
      </c>
      <c r="H279" s="25">
        <v>0</v>
      </c>
      <c r="I279" s="27">
        <f>ROUND(G279*H279,P4)</f>
        <v>0</v>
      </c>
      <c r="L279" s="27">
        <v>0</v>
      </c>
      <c r="M279" s="21">
        <f>ROUND(G279*L279,P4)</f>
        <v>0</v>
      </c>
      <c r="N279" s="22" t="s">
        <v>11651</v>
      </c>
      <c r="O279" s="28">
        <f>M279*AA279</f>
        <v>0</v>
      </c>
      <c r="P279" s="1">
        <v>3</v>
      </c>
      <c r="AA279" s="1">
        <f>IF(P279=1,$O$3,IF(P279=2,$O$4,$O$5))</f>
        <v>0.21</v>
      </c>
    </row>
    <row r="280" spans="1:27" ht="26.4" x14ac:dyDescent="0.25">
      <c r="A280" s="1" t="s">
        <v>637</v>
      </c>
      <c r="E280" s="24" t="s">
        <v>13118</v>
      </c>
    </row>
    <row r="281" spans="1:27" ht="132" x14ac:dyDescent="0.25">
      <c r="A281" s="1" t="s">
        <v>638</v>
      </c>
      <c r="E281" s="29" t="s">
        <v>13948</v>
      </c>
    </row>
    <row r="282" spans="1:27" x14ac:dyDescent="0.25">
      <c r="A282" s="1" t="s">
        <v>640</v>
      </c>
      <c r="E282" s="24" t="s">
        <v>633</v>
      </c>
    </row>
    <row r="283" spans="1:27" x14ac:dyDescent="0.25">
      <c r="A283" s="1" t="s">
        <v>631</v>
      </c>
      <c r="B283" s="1">
        <v>23</v>
      </c>
      <c r="C283" s="23" t="s">
        <v>11702</v>
      </c>
      <c r="D283" t="s">
        <v>633</v>
      </c>
      <c r="E283" s="24" t="s">
        <v>13120</v>
      </c>
      <c r="F283" s="25" t="s">
        <v>870</v>
      </c>
      <c r="G283" s="26">
        <v>19.5</v>
      </c>
      <c r="H283" s="25">
        <v>0</v>
      </c>
      <c r="I283" s="27">
        <f>ROUND(G283*H283,P4)</f>
        <v>0</v>
      </c>
      <c r="L283" s="27">
        <v>0</v>
      </c>
      <c r="M283" s="21">
        <f>ROUND(G283*L283,P4)</f>
        <v>0</v>
      </c>
      <c r="N283" s="22" t="s">
        <v>11651</v>
      </c>
      <c r="O283" s="28">
        <f>M283*AA283</f>
        <v>0</v>
      </c>
      <c r="P283" s="1">
        <v>3</v>
      </c>
      <c r="AA283" s="1">
        <f>IF(P283=1,$O$3,IF(P283=2,$O$4,$O$5))</f>
        <v>0.21</v>
      </c>
    </row>
    <row r="284" spans="1:27" x14ac:dyDescent="0.25">
      <c r="A284" s="1" t="s">
        <v>637</v>
      </c>
      <c r="E284" s="24" t="s">
        <v>13120</v>
      </c>
    </row>
    <row r="285" spans="1:27" ht="132" x14ac:dyDescent="0.25">
      <c r="A285" s="1" t="s">
        <v>638</v>
      </c>
      <c r="E285" s="29" t="s">
        <v>13949</v>
      </c>
    </row>
    <row r="286" spans="1:27" x14ac:dyDescent="0.25">
      <c r="A286" s="1" t="s">
        <v>640</v>
      </c>
      <c r="E286" s="24" t="s">
        <v>633</v>
      </c>
    </row>
    <row r="287" spans="1:27" x14ac:dyDescent="0.25">
      <c r="A287" s="1" t="s">
        <v>631</v>
      </c>
      <c r="B287" s="1">
        <v>24</v>
      </c>
      <c r="C287" s="23" t="s">
        <v>11705</v>
      </c>
      <c r="D287" t="s">
        <v>633</v>
      </c>
      <c r="E287" s="24" t="s">
        <v>13122</v>
      </c>
      <c r="F287" s="25" t="s">
        <v>870</v>
      </c>
      <c r="G287" s="26">
        <v>19.5</v>
      </c>
      <c r="H287" s="25">
        <v>0</v>
      </c>
      <c r="I287" s="27">
        <f>ROUND(G287*H287,P4)</f>
        <v>0</v>
      </c>
      <c r="L287" s="27">
        <v>0</v>
      </c>
      <c r="M287" s="21">
        <f>ROUND(G287*L287,P4)</f>
        <v>0</v>
      </c>
      <c r="N287" s="22" t="s">
        <v>11651</v>
      </c>
      <c r="O287" s="28">
        <f>M287*AA287</f>
        <v>0</v>
      </c>
      <c r="P287" s="1">
        <v>3</v>
      </c>
      <c r="AA287" s="1">
        <f>IF(P287=1,$O$3,IF(P287=2,$O$4,$O$5))</f>
        <v>0.21</v>
      </c>
    </row>
    <row r="288" spans="1:27" x14ac:dyDescent="0.25">
      <c r="A288" s="1" t="s">
        <v>637</v>
      </c>
      <c r="E288" s="24" t="s">
        <v>13122</v>
      </c>
    </row>
    <row r="289" spans="1:27" x14ac:dyDescent="0.25">
      <c r="A289" s="1" t="s">
        <v>638</v>
      </c>
      <c r="E289" s="29" t="s">
        <v>13950</v>
      </c>
    </row>
    <row r="290" spans="1:27" x14ac:dyDescent="0.25">
      <c r="A290" s="1" t="s">
        <v>640</v>
      </c>
      <c r="E290" s="24" t="s">
        <v>633</v>
      </c>
    </row>
    <row r="291" spans="1:27" x14ac:dyDescent="0.25">
      <c r="A291" s="1" t="s">
        <v>631</v>
      </c>
      <c r="B291" s="1">
        <v>25</v>
      </c>
      <c r="C291" s="23" t="s">
        <v>13124</v>
      </c>
      <c r="D291" t="s">
        <v>633</v>
      </c>
      <c r="E291" s="24" t="s">
        <v>13125</v>
      </c>
      <c r="F291" s="25" t="s">
        <v>1806</v>
      </c>
      <c r="G291" s="26">
        <v>0.96199999999999997</v>
      </c>
      <c r="H291" s="25">
        <v>0</v>
      </c>
      <c r="I291" s="27">
        <f>ROUND(G291*H291,P4)</f>
        <v>0</v>
      </c>
      <c r="L291" s="27">
        <v>0</v>
      </c>
      <c r="M291" s="21">
        <f>ROUND(G291*L291,P4)</f>
        <v>0</v>
      </c>
      <c r="N291" s="22" t="s">
        <v>11651</v>
      </c>
      <c r="O291" s="28">
        <f>M291*AA291</f>
        <v>0</v>
      </c>
      <c r="P291" s="1">
        <v>3</v>
      </c>
      <c r="AA291" s="1">
        <f>IF(P291=1,$O$3,IF(P291=2,$O$4,$O$5))</f>
        <v>0.21</v>
      </c>
    </row>
    <row r="292" spans="1:27" x14ac:dyDescent="0.25">
      <c r="A292" s="1" t="s">
        <v>637</v>
      </c>
      <c r="E292" s="24" t="s">
        <v>13125</v>
      </c>
    </row>
    <row r="293" spans="1:27" ht="39.6" x14ac:dyDescent="0.25">
      <c r="A293" s="1" t="s">
        <v>638</v>
      </c>
      <c r="E293" s="29" t="s">
        <v>13951</v>
      </c>
    </row>
    <row r="294" spans="1:27" x14ac:dyDescent="0.25">
      <c r="A294" s="1" t="s">
        <v>640</v>
      </c>
      <c r="E294" s="24" t="s">
        <v>633</v>
      </c>
    </row>
    <row r="295" spans="1:27" x14ac:dyDescent="0.25">
      <c r="A295" s="1" t="s">
        <v>631</v>
      </c>
      <c r="B295" s="1">
        <v>26</v>
      </c>
      <c r="C295" s="23" t="s">
        <v>13127</v>
      </c>
      <c r="D295" t="s">
        <v>633</v>
      </c>
      <c r="E295" s="24" t="s">
        <v>13128</v>
      </c>
      <c r="F295" s="25" t="s">
        <v>874</v>
      </c>
      <c r="G295" s="26">
        <v>0.41399999999999998</v>
      </c>
      <c r="H295" s="25">
        <v>0</v>
      </c>
      <c r="I295" s="27">
        <f>ROUND(G295*H295,P4)</f>
        <v>0</v>
      </c>
      <c r="L295" s="27">
        <v>0</v>
      </c>
      <c r="M295" s="21">
        <f>ROUND(G295*L295,P4)</f>
        <v>0</v>
      </c>
      <c r="N295" s="22" t="s">
        <v>11651</v>
      </c>
      <c r="O295" s="28">
        <f>M295*AA295</f>
        <v>0</v>
      </c>
      <c r="P295" s="1">
        <v>3</v>
      </c>
      <c r="AA295" s="1">
        <f>IF(P295=1,$O$3,IF(P295=2,$O$4,$O$5))</f>
        <v>0.21</v>
      </c>
    </row>
    <row r="296" spans="1:27" x14ac:dyDescent="0.25">
      <c r="A296" s="1" t="s">
        <v>637</v>
      </c>
      <c r="E296" s="24" t="s">
        <v>13128</v>
      </c>
    </row>
    <row r="297" spans="1:27" ht="66" x14ac:dyDescent="0.25">
      <c r="A297" s="1" t="s">
        <v>638</v>
      </c>
      <c r="E297" s="29" t="s">
        <v>13952</v>
      </c>
    </row>
    <row r="298" spans="1:27" x14ac:dyDescent="0.25">
      <c r="A298" s="1" t="s">
        <v>640</v>
      </c>
      <c r="E298" s="24" t="s">
        <v>633</v>
      </c>
    </row>
    <row r="299" spans="1:27" ht="26.4" x14ac:dyDescent="0.25">
      <c r="A299" s="1" t="s">
        <v>631</v>
      </c>
      <c r="B299" s="1">
        <v>27</v>
      </c>
      <c r="C299" s="23" t="s">
        <v>13130</v>
      </c>
      <c r="D299" t="s">
        <v>633</v>
      </c>
      <c r="E299" s="24" t="s">
        <v>13131</v>
      </c>
      <c r="F299" s="25" t="s">
        <v>874</v>
      </c>
      <c r="G299" s="26">
        <v>6.0999999999999999E-2</v>
      </c>
      <c r="H299" s="25">
        <v>0</v>
      </c>
      <c r="I299" s="27">
        <f>ROUND(G299*H299,P4)</f>
        <v>0</v>
      </c>
      <c r="L299" s="27">
        <v>0</v>
      </c>
      <c r="M299" s="21">
        <f>ROUND(G299*L299,P4)</f>
        <v>0</v>
      </c>
      <c r="N299" s="22" t="s">
        <v>11651</v>
      </c>
      <c r="O299" s="28">
        <f>M299*AA299</f>
        <v>0</v>
      </c>
      <c r="P299" s="1">
        <v>3</v>
      </c>
      <c r="AA299" s="1">
        <f>IF(P299=1,$O$3,IF(P299=2,$O$4,$O$5))</f>
        <v>0.21</v>
      </c>
    </row>
    <row r="300" spans="1:27" ht="26.4" x14ac:dyDescent="0.25">
      <c r="A300" s="1" t="s">
        <v>637</v>
      </c>
      <c r="E300" s="24" t="s">
        <v>13131</v>
      </c>
    </row>
    <row r="301" spans="1:27" ht="52.8" x14ac:dyDescent="0.25">
      <c r="A301" s="1" t="s">
        <v>638</v>
      </c>
      <c r="E301" s="29" t="s">
        <v>13953</v>
      </c>
    </row>
    <row r="302" spans="1:27" x14ac:dyDescent="0.25">
      <c r="A302" s="1" t="s">
        <v>640</v>
      </c>
      <c r="E302" s="24" t="s">
        <v>633</v>
      </c>
    </row>
    <row r="303" spans="1:27" ht="26.4" x14ac:dyDescent="0.25">
      <c r="A303" s="1" t="s">
        <v>631</v>
      </c>
      <c r="B303" s="1">
        <v>28</v>
      </c>
      <c r="C303" s="23" t="s">
        <v>13133</v>
      </c>
      <c r="D303" t="s">
        <v>633</v>
      </c>
      <c r="E303" s="24" t="s">
        <v>13134</v>
      </c>
      <c r="F303" s="25" t="s">
        <v>874</v>
      </c>
      <c r="G303" s="26">
        <v>3.5339999999999998</v>
      </c>
      <c r="H303" s="25">
        <v>0</v>
      </c>
      <c r="I303" s="27">
        <f>ROUND(G303*H303,P4)</f>
        <v>0</v>
      </c>
      <c r="L303" s="27">
        <v>0</v>
      </c>
      <c r="M303" s="21">
        <f>ROUND(G303*L303,P4)</f>
        <v>0</v>
      </c>
      <c r="N303" s="22" t="s">
        <v>11651</v>
      </c>
      <c r="O303" s="28">
        <f>M303*AA303</f>
        <v>0</v>
      </c>
      <c r="P303" s="1">
        <v>3</v>
      </c>
      <c r="AA303" s="1">
        <f>IF(P303=1,$O$3,IF(P303=2,$O$4,$O$5))</f>
        <v>0.21</v>
      </c>
    </row>
    <row r="304" spans="1:27" ht="26.4" x14ac:dyDescent="0.25">
      <c r="A304" s="1" t="s">
        <v>637</v>
      </c>
      <c r="E304" s="24" t="s">
        <v>13134</v>
      </c>
    </row>
    <row r="305" spans="1:27" ht="79.2" x14ac:dyDescent="0.25">
      <c r="A305" s="1" t="s">
        <v>638</v>
      </c>
      <c r="E305" s="29" t="s">
        <v>13954</v>
      </c>
    </row>
    <row r="306" spans="1:27" x14ac:dyDescent="0.25">
      <c r="A306" s="1" t="s">
        <v>640</v>
      </c>
      <c r="E306" s="24" t="s">
        <v>633</v>
      </c>
    </row>
    <row r="307" spans="1:27" x14ac:dyDescent="0.25">
      <c r="A307" s="1" t="s">
        <v>631</v>
      </c>
      <c r="B307" s="1">
        <v>29</v>
      </c>
      <c r="C307" s="23" t="s">
        <v>13136</v>
      </c>
      <c r="D307" t="s">
        <v>633</v>
      </c>
      <c r="E307" s="24" t="s">
        <v>13137</v>
      </c>
      <c r="F307" s="25" t="s">
        <v>870</v>
      </c>
      <c r="G307" s="26">
        <v>20.295000000000002</v>
      </c>
      <c r="H307" s="25">
        <v>0</v>
      </c>
      <c r="I307" s="27">
        <f>ROUND(G307*H307,P4)</f>
        <v>0</v>
      </c>
      <c r="L307" s="27">
        <v>0</v>
      </c>
      <c r="M307" s="21">
        <f>ROUND(G307*L307,P4)</f>
        <v>0</v>
      </c>
      <c r="N307" s="22" t="s">
        <v>11651</v>
      </c>
      <c r="O307" s="28">
        <f>M307*AA307</f>
        <v>0</v>
      </c>
      <c r="P307" s="1">
        <v>3</v>
      </c>
      <c r="AA307" s="1">
        <f>IF(P307=1,$O$3,IF(P307=2,$O$4,$O$5))</f>
        <v>0.21</v>
      </c>
    </row>
    <row r="308" spans="1:27" x14ac:dyDescent="0.25">
      <c r="A308" s="1" t="s">
        <v>637</v>
      </c>
      <c r="E308" s="24" t="s">
        <v>13137</v>
      </c>
    </row>
    <row r="309" spans="1:27" ht="52.8" x14ac:dyDescent="0.25">
      <c r="A309" s="1" t="s">
        <v>638</v>
      </c>
      <c r="E309" s="29" t="s">
        <v>13955</v>
      </c>
    </row>
    <row r="310" spans="1:27" x14ac:dyDescent="0.25">
      <c r="A310" s="1" t="s">
        <v>640</v>
      </c>
      <c r="E310" s="24" t="s">
        <v>633</v>
      </c>
    </row>
    <row r="311" spans="1:27" x14ac:dyDescent="0.25">
      <c r="A311" s="1" t="s">
        <v>631</v>
      </c>
      <c r="B311" s="1">
        <v>30</v>
      </c>
      <c r="C311" s="23" t="s">
        <v>13139</v>
      </c>
      <c r="D311" t="s">
        <v>633</v>
      </c>
      <c r="E311" s="24" t="s">
        <v>13140</v>
      </c>
      <c r="F311" s="25" t="s">
        <v>870</v>
      </c>
      <c r="G311" s="26">
        <v>20.295000000000002</v>
      </c>
      <c r="H311" s="25">
        <v>0</v>
      </c>
      <c r="I311" s="27">
        <f>ROUND(G311*H311,P4)</f>
        <v>0</v>
      </c>
      <c r="L311" s="27">
        <v>0</v>
      </c>
      <c r="M311" s="21">
        <f>ROUND(G311*L311,P4)</f>
        <v>0</v>
      </c>
      <c r="N311" s="22" t="s">
        <v>11651</v>
      </c>
      <c r="O311" s="28">
        <f>M311*AA311</f>
        <v>0</v>
      </c>
      <c r="P311" s="1">
        <v>3</v>
      </c>
      <c r="AA311" s="1">
        <f>IF(P311=1,$O$3,IF(P311=2,$O$4,$O$5))</f>
        <v>0.21</v>
      </c>
    </row>
    <row r="312" spans="1:27" x14ac:dyDescent="0.25">
      <c r="A312" s="1" t="s">
        <v>637</v>
      </c>
      <c r="E312" s="24" t="s">
        <v>13140</v>
      </c>
    </row>
    <row r="313" spans="1:27" x14ac:dyDescent="0.25">
      <c r="A313" s="1" t="s">
        <v>638</v>
      </c>
      <c r="E313" s="29" t="s">
        <v>13956</v>
      </c>
    </row>
    <row r="314" spans="1:27" x14ac:dyDescent="0.25">
      <c r="A314" s="1" t="s">
        <v>640</v>
      </c>
      <c r="E314" s="24" t="s">
        <v>633</v>
      </c>
    </row>
    <row r="315" spans="1:27" x14ac:dyDescent="0.25">
      <c r="A315" s="1" t="s">
        <v>631</v>
      </c>
      <c r="B315" s="1">
        <v>31</v>
      </c>
      <c r="C315" s="23" t="s">
        <v>11720</v>
      </c>
      <c r="D315" t="s">
        <v>633</v>
      </c>
      <c r="E315" s="24" t="s">
        <v>13142</v>
      </c>
      <c r="F315" s="25" t="s">
        <v>870</v>
      </c>
      <c r="G315" s="26">
        <v>0.60599999999999998</v>
      </c>
      <c r="H315" s="25">
        <v>0</v>
      </c>
      <c r="I315" s="27">
        <f>ROUND(G315*H315,P4)</f>
        <v>0</v>
      </c>
      <c r="L315" s="27">
        <v>0</v>
      </c>
      <c r="M315" s="21">
        <f>ROUND(G315*L315,P4)</f>
        <v>0</v>
      </c>
      <c r="N315" s="22" t="s">
        <v>11651</v>
      </c>
      <c r="O315" s="28">
        <f>M315*AA315</f>
        <v>0</v>
      </c>
      <c r="P315" s="1">
        <v>3</v>
      </c>
      <c r="AA315" s="1">
        <f>IF(P315=1,$O$3,IF(P315=2,$O$4,$O$5))</f>
        <v>0.21</v>
      </c>
    </row>
    <row r="316" spans="1:27" x14ac:dyDescent="0.25">
      <c r="A316" s="1" t="s">
        <v>637</v>
      </c>
      <c r="E316" s="24" t="s">
        <v>13142</v>
      </c>
    </row>
    <row r="317" spans="1:27" ht="52.8" x14ac:dyDescent="0.25">
      <c r="A317" s="1" t="s">
        <v>638</v>
      </c>
      <c r="E317" s="29" t="s">
        <v>13957</v>
      </c>
    </row>
    <row r="318" spans="1:27" x14ac:dyDescent="0.25">
      <c r="A318" s="1" t="s">
        <v>640</v>
      </c>
      <c r="E318" s="24" t="s">
        <v>633</v>
      </c>
    </row>
    <row r="319" spans="1:27" x14ac:dyDescent="0.25">
      <c r="A319" s="1" t="s">
        <v>631</v>
      </c>
      <c r="B319" s="1">
        <v>32</v>
      </c>
      <c r="C319" s="23" t="s">
        <v>11723</v>
      </c>
      <c r="D319" t="s">
        <v>633</v>
      </c>
      <c r="E319" s="24" t="s">
        <v>13144</v>
      </c>
      <c r="F319" s="25" t="s">
        <v>870</v>
      </c>
      <c r="G319" s="26">
        <v>0.60599999999999998</v>
      </c>
      <c r="H319" s="25">
        <v>0</v>
      </c>
      <c r="I319" s="27">
        <f>ROUND(G319*H319,P4)</f>
        <v>0</v>
      </c>
      <c r="L319" s="27">
        <v>0</v>
      </c>
      <c r="M319" s="21">
        <f>ROUND(G319*L319,P4)</f>
        <v>0</v>
      </c>
      <c r="N319" s="22" t="s">
        <v>11651</v>
      </c>
      <c r="O319" s="28">
        <f>M319*AA319</f>
        <v>0</v>
      </c>
      <c r="P319" s="1">
        <v>3</v>
      </c>
      <c r="AA319" s="1">
        <f>IF(P319=1,$O$3,IF(P319=2,$O$4,$O$5))</f>
        <v>0.21</v>
      </c>
    </row>
    <row r="320" spans="1:27" x14ac:dyDescent="0.25">
      <c r="A320" s="1" t="s">
        <v>637</v>
      </c>
      <c r="E320" s="24" t="s">
        <v>13144</v>
      </c>
    </row>
    <row r="321" spans="1:27" x14ac:dyDescent="0.25">
      <c r="A321" s="1" t="s">
        <v>638</v>
      </c>
      <c r="E321" s="29" t="s">
        <v>13958</v>
      </c>
    </row>
    <row r="322" spans="1:27" x14ac:dyDescent="0.25">
      <c r="A322" s="1" t="s">
        <v>640</v>
      </c>
      <c r="E322" s="24" t="s">
        <v>633</v>
      </c>
    </row>
    <row r="323" spans="1:27" x14ac:dyDescent="0.25">
      <c r="A323" s="1" t="s">
        <v>628</v>
      </c>
      <c r="C323" s="19" t="s">
        <v>3224</v>
      </c>
      <c r="E323" s="20" t="s">
        <v>11589</v>
      </c>
      <c r="L323" s="21">
        <f>SUMIFS(L324:L379,A324:A379,"P")</f>
        <v>0</v>
      </c>
      <c r="M323" s="21">
        <f>SUMIFS(M324:M379,A324:A379,"P")</f>
        <v>0</v>
      </c>
      <c r="N323" s="22"/>
    </row>
    <row r="324" spans="1:27" ht="26.4" x14ac:dyDescent="0.25">
      <c r="A324" s="1" t="s">
        <v>631</v>
      </c>
      <c r="B324" s="1">
        <v>33</v>
      </c>
      <c r="C324" s="23" t="s">
        <v>13152</v>
      </c>
      <c r="D324" t="s">
        <v>633</v>
      </c>
      <c r="E324" s="24" t="s">
        <v>13153</v>
      </c>
      <c r="F324" s="25" t="s">
        <v>870</v>
      </c>
      <c r="G324" s="26">
        <v>4.375</v>
      </c>
      <c r="H324" s="25">
        <v>0</v>
      </c>
      <c r="I324" s="27">
        <f>ROUND(G324*H324,P4)</f>
        <v>0</v>
      </c>
      <c r="L324" s="27">
        <v>0</v>
      </c>
      <c r="M324" s="21">
        <f>ROUND(G324*L324,P4)</f>
        <v>0</v>
      </c>
      <c r="N324" s="22" t="s">
        <v>11651</v>
      </c>
      <c r="O324" s="28">
        <f>M324*AA324</f>
        <v>0</v>
      </c>
      <c r="P324" s="1">
        <v>3</v>
      </c>
      <c r="AA324" s="1">
        <f>IF(P324=1,$O$3,IF(P324=2,$O$4,$O$5))</f>
        <v>0.21</v>
      </c>
    </row>
    <row r="325" spans="1:27" ht="26.4" x14ac:dyDescent="0.25">
      <c r="A325" s="1" t="s">
        <v>637</v>
      </c>
      <c r="E325" s="24" t="s">
        <v>13153</v>
      </c>
    </row>
    <row r="326" spans="1:27" ht="39.6" x14ac:dyDescent="0.25">
      <c r="A326" s="1" t="s">
        <v>638</v>
      </c>
      <c r="E326" s="29" t="s">
        <v>13959</v>
      </c>
    </row>
    <row r="327" spans="1:27" x14ac:dyDescent="0.25">
      <c r="A327" s="1" t="s">
        <v>640</v>
      </c>
      <c r="E327" s="24" t="s">
        <v>633</v>
      </c>
    </row>
    <row r="328" spans="1:27" ht="26.4" x14ac:dyDescent="0.25">
      <c r="A328" s="1" t="s">
        <v>631</v>
      </c>
      <c r="B328" s="1">
        <v>34</v>
      </c>
      <c r="C328" s="23" t="s">
        <v>13155</v>
      </c>
      <c r="D328" t="s">
        <v>633</v>
      </c>
      <c r="E328" s="24" t="s">
        <v>13156</v>
      </c>
      <c r="F328" s="25" t="s">
        <v>870</v>
      </c>
      <c r="G328" s="26">
        <v>8.375</v>
      </c>
      <c r="H328" s="25">
        <v>0</v>
      </c>
      <c r="I328" s="27">
        <f>ROUND(G328*H328,P4)</f>
        <v>0</v>
      </c>
      <c r="L328" s="27">
        <v>0</v>
      </c>
      <c r="M328" s="21">
        <f>ROUND(G328*L328,P4)</f>
        <v>0</v>
      </c>
      <c r="N328" s="22" t="s">
        <v>11651</v>
      </c>
      <c r="O328" s="28">
        <f>M328*AA328</f>
        <v>0</v>
      </c>
      <c r="P328" s="1">
        <v>3</v>
      </c>
      <c r="AA328" s="1">
        <f>IF(P328=1,$O$3,IF(P328=2,$O$4,$O$5))</f>
        <v>0.21</v>
      </c>
    </row>
    <row r="329" spans="1:27" ht="26.4" x14ac:dyDescent="0.25">
      <c r="A329" s="1" t="s">
        <v>637</v>
      </c>
      <c r="E329" s="24" t="s">
        <v>13156</v>
      </c>
    </row>
    <row r="330" spans="1:27" ht="39.6" x14ac:dyDescent="0.25">
      <c r="A330" s="1" t="s">
        <v>638</v>
      </c>
      <c r="E330" s="29" t="s">
        <v>13960</v>
      </c>
    </row>
    <row r="331" spans="1:27" x14ac:dyDescent="0.25">
      <c r="A331" s="1" t="s">
        <v>640</v>
      </c>
      <c r="E331" s="24" t="s">
        <v>633</v>
      </c>
    </row>
    <row r="332" spans="1:27" ht="26.4" x14ac:dyDescent="0.25">
      <c r="A332" s="1" t="s">
        <v>631</v>
      </c>
      <c r="B332" s="1">
        <v>35</v>
      </c>
      <c r="C332" s="23" t="s">
        <v>13158</v>
      </c>
      <c r="D332" t="s">
        <v>633</v>
      </c>
      <c r="E332" s="24" t="s">
        <v>13159</v>
      </c>
      <c r="F332" s="25" t="s">
        <v>870</v>
      </c>
      <c r="G332" s="26">
        <v>16.399999999999999</v>
      </c>
      <c r="H332" s="25">
        <v>0</v>
      </c>
      <c r="I332" s="27">
        <f>ROUND(G332*H332,P4)</f>
        <v>0</v>
      </c>
      <c r="L332" s="27">
        <v>0</v>
      </c>
      <c r="M332" s="21">
        <f>ROUND(G332*L332,P4)</f>
        <v>0</v>
      </c>
      <c r="N332" s="22" t="s">
        <v>11651</v>
      </c>
      <c r="O332" s="28">
        <f>M332*AA332</f>
        <v>0</v>
      </c>
      <c r="P332" s="1">
        <v>3</v>
      </c>
      <c r="AA332" s="1">
        <f>IF(P332=1,$O$3,IF(P332=2,$O$4,$O$5))</f>
        <v>0.21</v>
      </c>
    </row>
    <row r="333" spans="1:27" ht="26.4" x14ac:dyDescent="0.25">
      <c r="A333" s="1" t="s">
        <v>637</v>
      </c>
      <c r="E333" s="24" t="s">
        <v>13159</v>
      </c>
    </row>
    <row r="334" spans="1:27" ht="39.6" x14ac:dyDescent="0.25">
      <c r="A334" s="1" t="s">
        <v>638</v>
      </c>
      <c r="E334" s="29" t="s">
        <v>13961</v>
      </c>
    </row>
    <row r="335" spans="1:27" x14ac:dyDescent="0.25">
      <c r="A335" s="1" t="s">
        <v>640</v>
      </c>
      <c r="E335" s="24" t="s">
        <v>633</v>
      </c>
    </row>
    <row r="336" spans="1:27" ht="26.4" x14ac:dyDescent="0.25">
      <c r="A336" s="1" t="s">
        <v>631</v>
      </c>
      <c r="B336" s="1">
        <v>36</v>
      </c>
      <c r="C336" s="23" t="s">
        <v>13161</v>
      </c>
      <c r="D336" t="s">
        <v>633</v>
      </c>
      <c r="E336" s="24" t="s">
        <v>13162</v>
      </c>
      <c r="F336" s="25" t="s">
        <v>870</v>
      </c>
      <c r="G336" s="26">
        <v>10.563000000000001</v>
      </c>
      <c r="H336" s="25">
        <v>0</v>
      </c>
      <c r="I336" s="27">
        <f>ROUND(G336*H336,P4)</f>
        <v>0</v>
      </c>
      <c r="L336" s="27">
        <v>0</v>
      </c>
      <c r="M336" s="21">
        <f>ROUND(G336*L336,P4)</f>
        <v>0</v>
      </c>
      <c r="N336" s="22" t="s">
        <v>11651</v>
      </c>
      <c r="O336" s="28">
        <f>M336*AA336</f>
        <v>0</v>
      </c>
      <c r="P336" s="1">
        <v>3</v>
      </c>
      <c r="AA336" s="1">
        <f>IF(P336=1,$O$3,IF(P336=2,$O$4,$O$5))</f>
        <v>0.21</v>
      </c>
    </row>
    <row r="337" spans="1:27" ht="26.4" x14ac:dyDescent="0.25">
      <c r="A337" s="1" t="s">
        <v>637</v>
      </c>
      <c r="E337" s="24" t="s">
        <v>13162</v>
      </c>
    </row>
    <row r="338" spans="1:27" ht="39.6" x14ac:dyDescent="0.25">
      <c r="A338" s="1" t="s">
        <v>638</v>
      </c>
      <c r="E338" s="29" t="s">
        <v>13962</v>
      </c>
    </row>
    <row r="339" spans="1:27" x14ac:dyDescent="0.25">
      <c r="A339" s="1" t="s">
        <v>640</v>
      </c>
      <c r="E339" s="24" t="s">
        <v>633</v>
      </c>
    </row>
    <row r="340" spans="1:27" ht="26.4" x14ac:dyDescent="0.25">
      <c r="A340" s="1" t="s">
        <v>631</v>
      </c>
      <c r="B340" s="1">
        <v>37</v>
      </c>
      <c r="C340" s="23" t="s">
        <v>13164</v>
      </c>
      <c r="D340" t="s">
        <v>633</v>
      </c>
      <c r="E340" s="24" t="s">
        <v>13165</v>
      </c>
      <c r="F340" s="25" t="s">
        <v>870</v>
      </c>
      <c r="G340" s="26">
        <v>25.542999999999999</v>
      </c>
      <c r="H340" s="25">
        <v>0</v>
      </c>
      <c r="I340" s="27">
        <f>ROUND(G340*H340,P4)</f>
        <v>0</v>
      </c>
      <c r="L340" s="27">
        <v>0</v>
      </c>
      <c r="M340" s="21">
        <f>ROUND(G340*L340,P4)</f>
        <v>0</v>
      </c>
      <c r="N340" s="22" t="s">
        <v>11651</v>
      </c>
      <c r="O340" s="28">
        <f>M340*AA340</f>
        <v>0</v>
      </c>
      <c r="P340" s="1">
        <v>3</v>
      </c>
      <c r="AA340" s="1">
        <f>IF(P340=1,$O$3,IF(P340=2,$O$4,$O$5))</f>
        <v>0.21</v>
      </c>
    </row>
    <row r="341" spans="1:27" ht="39.6" x14ac:dyDescent="0.25">
      <c r="A341" s="1" t="s">
        <v>637</v>
      </c>
      <c r="E341" s="24" t="s">
        <v>13166</v>
      </c>
    </row>
    <row r="342" spans="1:27" ht="118.8" x14ac:dyDescent="0.25">
      <c r="A342" s="1" t="s">
        <v>638</v>
      </c>
      <c r="E342" s="29" t="s">
        <v>13963</v>
      </c>
    </row>
    <row r="343" spans="1:27" x14ac:dyDescent="0.25">
      <c r="A343" s="1" t="s">
        <v>640</v>
      </c>
      <c r="E343" s="24" t="s">
        <v>633</v>
      </c>
    </row>
    <row r="344" spans="1:27" ht="26.4" x14ac:dyDescent="0.25">
      <c r="A344" s="1" t="s">
        <v>631</v>
      </c>
      <c r="B344" s="1">
        <v>38</v>
      </c>
      <c r="C344" s="23" t="s">
        <v>13168</v>
      </c>
      <c r="D344" t="s">
        <v>633</v>
      </c>
      <c r="E344" s="24" t="s">
        <v>13165</v>
      </c>
      <c r="F344" s="25" t="s">
        <v>870</v>
      </c>
      <c r="G344" s="26">
        <v>135.44399999999999</v>
      </c>
      <c r="H344" s="25">
        <v>0</v>
      </c>
      <c r="I344" s="27">
        <f>ROUND(G344*H344,P4)</f>
        <v>0</v>
      </c>
      <c r="L344" s="27">
        <v>0</v>
      </c>
      <c r="M344" s="21">
        <f>ROUND(G344*L344,P4)</f>
        <v>0</v>
      </c>
      <c r="N344" s="22" t="s">
        <v>11651</v>
      </c>
      <c r="O344" s="28">
        <f>M344*AA344</f>
        <v>0</v>
      </c>
      <c r="P344" s="1">
        <v>3</v>
      </c>
      <c r="AA344" s="1">
        <f>IF(P344=1,$O$3,IF(P344=2,$O$4,$O$5))</f>
        <v>0.21</v>
      </c>
    </row>
    <row r="345" spans="1:27" ht="39.6" x14ac:dyDescent="0.25">
      <c r="A345" s="1" t="s">
        <v>637</v>
      </c>
      <c r="E345" s="24" t="s">
        <v>13169</v>
      </c>
    </row>
    <row r="346" spans="1:27" ht="184.8" x14ac:dyDescent="0.25">
      <c r="A346" s="1" t="s">
        <v>638</v>
      </c>
      <c r="E346" s="29" t="s">
        <v>13964</v>
      </c>
    </row>
    <row r="347" spans="1:27" x14ac:dyDescent="0.25">
      <c r="A347" s="1" t="s">
        <v>640</v>
      </c>
      <c r="E347" s="24" t="s">
        <v>633</v>
      </c>
    </row>
    <row r="348" spans="1:27" ht="26.4" x14ac:dyDescent="0.25">
      <c r="A348" s="1" t="s">
        <v>631</v>
      </c>
      <c r="B348" s="1">
        <v>39</v>
      </c>
      <c r="C348" s="23" t="s">
        <v>13171</v>
      </c>
      <c r="D348" t="s">
        <v>633</v>
      </c>
      <c r="E348" s="24" t="s">
        <v>13172</v>
      </c>
      <c r="F348" s="25" t="s">
        <v>1806</v>
      </c>
      <c r="G348" s="26">
        <v>0.27600000000000002</v>
      </c>
      <c r="H348" s="25">
        <v>0</v>
      </c>
      <c r="I348" s="27">
        <f>ROUND(G348*H348,P4)</f>
        <v>0</v>
      </c>
      <c r="L348" s="27">
        <v>0</v>
      </c>
      <c r="M348" s="21">
        <f>ROUND(G348*L348,P4)</f>
        <v>0</v>
      </c>
      <c r="N348" s="22" t="s">
        <v>11651</v>
      </c>
      <c r="O348" s="28">
        <f>M348*AA348</f>
        <v>0</v>
      </c>
      <c r="P348" s="1">
        <v>3</v>
      </c>
      <c r="AA348" s="1">
        <f>IF(P348=1,$O$3,IF(P348=2,$O$4,$O$5))</f>
        <v>0.21</v>
      </c>
    </row>
    <row r="349" spans="1:27" ht="26.4" x14ac:dyDescent="0.25">
      <c r="A349" s="1" t="s">
        <v>637</v>
      </c>
      <c r="E349" s="24" t="s">
        <v>13172</v>
      </c>
    </row>
    <row r="350" spans="1:27" ht="39.6" x14ac:dyDescent="0.25">
      <c r="A350" s="1" t="s">
        <v>638</v>
      </c>
      <c r="E350" s="29" t="s">
        <v>13965</v>
      </c>
    </row>
    <row r="351" spans="1:27" x14ac:dyDescent="0.25">
      <c r="A351" s="1" t="s">
        <v>640</v>
      </c>
      <c r="E351" s="24" t="s">
        <v>633</v>
      </c>
    </row>
    <row r="352" spans="1:27" ht="26.4" x14ac:dyDescent="0.25">
      <c r="A352" s="1" t="s">
        <v>631</v>
      </c>
      <c r="B352" s="1">
        <v>40</v>
      </c>
      <c r="C352" s="23" t="s">
        <v>13966</v>
      </c>
      <c r="D352" t="s">
        <v>633</v>
      </c>
      <c r="E352" s="24" t="s">
        <v>13967</v>
      </c>
      <c r="F352" s="25" t="s">
        <v>657</v>
      </c>
      <c r="G352" s="26">
        <v>3</v>
      </c>
      <c r="H352" s="25">
        <v>0</v>
      </c>
      <c r="I352" s="27">
        <f>ROUND(G352*H352,P4)</f>
        <v>0</v>
      </c>
      <c r="L352" s="27">
        <v>0</v>
      </c>
      <c r="M352" s="21">
        <f>ROUND(G352*L352,P4)</f>
        <v>0</v>
      </c>
      <c r="N352" s="22" t="s">
        <v>11651</v>
      </c>
      <c r="O352" s="28">
        <f>M352*AA352</f>
        <v>0</v>
      </c>
      <c r="P352" s="1">
        <v>3</v>
      </c>
      <c r="AA352" s="1">
        <f>IF(P352=1,$O$3,IF(P352=2,$O$4,$O$5))</f>
        <v>0.21</v>
      </c>
    </row>
    <row r="353" spans="1:27" ht="26.4" x14ac:dyDescent="0.25">
      <c r="A353" s="1" t="s">
        <v>637</v>
      </c>
      <c r="E353" s="24" t="s">
        <v>13967</v>
      </c>
    </row>
    <row r="354" spans="1:27" ht="39.6" x14ac:dyDescent="0.25">
      <c r="A354" s="1" t="s">
        <v>638</v>
      </c>
      <c r="E354" s="29" t="s">
        <v>13175</v>
      </c>
    </row>
    <row r="355" spans="1:27" x14ac:dyDescent="0.25">
      <c r="A355" s="1" t="s">
        <v>640</v>
      </c>
      <c r="E355" s="24" t="s">
        <v>633</v>
      </c>
    </row>
    <row r="356" spans="1:27" ht="26.4" x14ac:dyDescent="0.25">
      <c r="A356" s="1" t="s">
        <v>631</v>
      </c>
      <c r="B356" s="1">
        <v>41</v>
      </c>
      <c r="C356" s="23" t="s">
        <v>11755</v>
      </c>
      <c r="D356" t="s">
        <v>633</v>
      </c>
      <c r="E356" s="24" t="s">
        <v>13174</v>
      </c>
      <c r="F356" s="25" t="s">
        <v>657</v>
      </c>
      <c r="G356" s="26">
        <v>2</v>
      </c>
      <c r="H356" s="25">
        <v>0</v>
      </c>
      <c r="I356" s="27">
        <f>ROUND(G356*H356,P4)</f>
        <v>0</v>
      </c>
      <c r="L356" s="27">
        <v>0</v>
      </c>
      <c r="M356" s="21">
        <f>ROUND(G356*L356,P4)</f>
        <v>0</v>
      </c>
      <c r="N356" s="22" t="s">
        <v>11651</v>
      </c>
      <c r="O356" s="28">
        <f>M356*AA356</f>
        <v>0</v>
      </c>
      <c r="P356" s="1">
        <v>3</v>
      </c>
      <c r="AA356" s="1">
        <f>IF(P356=1,$O$3,IF(P356=2,$O$4,$O$5))</f>
        <v>0.21</v>
      </c>
    </row>
    <row r="357" spans="1:27" ht="26.4" x14ac:dyDescent="0.25">
      <c r="A357" s="1" t="s">
        <v>637</v>
      </c>
      <c r="E357" s="24" t="s">
        <v>13174</v>
      </c>
    </row>
    <row r="358" spans="1:27" ht="39.6" x14ac:dyDescent="0.25">
      <c r="A358" s="1" t="s">
        <v>638</v>
      </c>
      <c r="E358" s="29" t="s">
        <v>13968</v>
      </c>
    </row>
    <row r="359" spans="1:27" x14ac:dyDescent="0.25">
      <c r="A359" s="1" t="s">
        <v>640</v>
      </c>
      <c r="E359" s="24" t="s">
        <v>633</v>
      </c>
    </row>
    <row r="360" spans="1:27" ht="26.4" x14ac:dyDescent="0.25">
      <c r="A360" s="1" t="s">
        <v>631</v>
      </c>
      <c r="B360" s="1">
        <v>42</v>
      </c>
      <c r="C360" s="23" t="s">
        <v>11764</v>
      </c>
      <c r="D360" t="s">
        <v>633</v>
      </c>
      <c r="E360" s="24" t="s">
        <v>13178</v>
      </c>
      <c r="F360" s="25" t="s">
        <v>657</v>
      </c>
      <c r="G360" s="26">
        <v>15</v>
      </c>
      <c r="H360" s="25">
        <v>0</v>
      </c>
      <c r="I360" s="27">
        <f>ROUND(G360*H360,P4)</f>
        <v>0</v>
      </c>
      <c r="L360" s="27">
        <v>0</v>
      </c>
      <c r="M360" s="21">
        <f>ROUND(G360*L360,P4)</f>
        <v>0</v>
      </c>
      <c r="N360" s="22" t="s">
        <v>11651</v>
      </c>
      <c r="O360" s="28">
        <f>M360*AA360</f>
        <v>0</v>
      </c>
      <c r="P360" s="1">
        <v>3</v>
      </c>
      <c r="AA360" s="1">
        <f>IF(P360=1,$O$3,IF(P360=2,$O$4,$O$5))</f>
        <v>0.21</v>
      </c>
    </row>
    <row r="361" spans="1:27" ht="26.4" x14ac:dyDescent="0.25">
      <c r="A361" s="1" t="s">
        <v>637</v>
      </c>
      <c r="E361" s="24" t="s">
        <v>13178</v>
      </c>
    </row>
    <row r="362" spans="1:27" ht="39.6" x14ac:dyDescent="0.25">
      <c r="A362" s="1" t="s">
        <v>638</v>
      </c>
      <c r="E362" s="29" t="s">
        <v>13179</v>
      </c>
    </row>
    <row r="363" spans="1:27" x14ac:dyDescent="0.25">
      <c r="A363" s="1" t="s">
        <v>640</v>
      </c>
      <c r="E363" s="24" t="s">
        <v>633</v>
      </c>
    </row>
    <row r="364" spans="1:27" ht="26.4" x14ac:dyDescent="0.25">
      <c r="A364" s="1" t="s">
        <v>631</v>
      </c>
      <c r="B364" s="1">
        <v>43</v>
      </c>
      <c r="C364" s="23" t="s">
        <v>13180</v>
      </c>
      <c r="D364" t="s">
        <v>633</v>
      </c>
      <c r="E364" s="24" t="s">
        <v>13181</v>
      </c>
      <c r="F364" s="25" t="s">
        <v>657</v>
      </c>
      <c r="G364" s="26">
        <v>3</v>
      </c>
      <c r="H364" s="25">
        <v>0</v>
      </c>
      <c r="I364" s="27">
        <f>ROUND(G364*H364,P4)</f>
        <v>0</v>
      </c>
      <c r="L364" s="27">
        <v>0</v>
      </c>
      <c r="M364" s="21">
        <f>ROUND(G364*L364,P4)</f>
        <v>0</v>
      </c>
      <c r="N364" s="22" t="s">
        <v>11651</v>
      </c>
      <c r="O364" s="28">
        <f>M364*AA364</f>
        <v>0</v>
      </c>
      <c r="P364" s="1">
        <v>3</v>
      </c>
      <c r="AA364" s="1">
        <f>IF(P364=1,$O$3,IF(P364=2,$O$4,$O$5))</f>
        <v>0.21</v>
      </c>
    </row>
    <row r="365" spans="1:27" ht="26.4" x14ac:dyDescent="0.25">
      <c r="A365" s="1" t="s">
        <v>637</v>
      </c>
      <c r="E365" s="24" t="s">
        <v>13181</v>
      </c>
    </row>
    <row r="366" spans="1:27" ht="39.6" x14ac:dyDescent="0.25">
      <c r="A366" s="1" t="s">
        <v>638</v>
      </c>
      <c r="E366" s="29" t="s">
        <v>13969</v>
      </c>
    </row>
    <row r="367" spans="1:27" x14ac:dyDescent="0.25">
      <c r="A367" s="1" t="s">
        <v>640</v>
      </c>
      <c r="E367" s="24" t="s">
        <v>633</v>
      </c>
    </row>
    <row r="368" spans="1:27" ht="26.4" x14ac:dyDescent="0.25">
      <c r="A368" s="1" t="s">
        <v>631</v>
      </c>
      <c r="B368" s="1">
        <v>44</v>
      </c>
      <c r="C368" s="23" t="s">
        <v>13970</v>
      </c>
      <c r="D368" t="s">
        <v>633</v>
      </c>
      <c r="E368" s="24" t="s">
        <v>13971</v>
      </c>
      <c r="F368" s="25" t="s">
        <v>647</v>
      </c>
      <c r="G368" s="26">
        <v>2.25</v>
      </c>
      <c r="H368" s="25">
        <v>0</v>
      </c>
      <c r="I368" s="27">
        <f>ROUND(G368*H368,P4)</f>
        <v>0</v>
      </c>
      <c r="L368" s="27">
        <v>0</v>
      </c>
      <c r="M368" s="21">
        <f>ROUND(G368*L368,P4)</f>
        <v>0</v>
      </c>
      <c r="N368" s="22" t="s">
        <v>11651</v>
      </c>
      <c r="O368" s="28">
        <f>M368*AA368</f>
        <v>0</v>
      </c>
      <c r="P368" s="1">
        <v>3</v>
      </c>
      <c r="AA368" s="1">
        <f>IF(P368=1,$O$3,IF(P368=2,$O$4,$O$5))</f>
        <v>0.21</v>
      </c>
    </row>
    <row r="369" spans="1:27" ht="26.4" x14ac:dyDescent="0.25">
      <c r="A369" s="1" t="s">
        <v>637</v>
      </c>
      <c r="E369" s="24" t="s">
        <v>13971</v>
      </c>
    </row>
    <row r="370" spans="1:27" ht="39.6" x14ac:dyDescent="0.25">
      <c r="A370" s="1" t="s">
        <v>638</v>
      </c>
      <c r="E370" s="29" t="s">
        <v>13972</v>
      </c>
    </row>
    <row r="371" spans="1:27" x14ac:dyDescent="0.25">
      <c r="A371" s="1" t="s">
        <v>640</v>
      </c>
      <c r="E371" s="24" t="s">
        <v>633</v>
      </c>
    </row>
    <row r="372" spans="1:27" x14ac:dyDescent="0.25">
      <c r="A372" s="1" t="s">
        <v>631</v>
      </c>
      <c r="B372" s="1">
        <v>45</v>
      </c>
      <c r="C372" s="23" t="s">
        <v>13201</v>
      </c>
      <c r="D372" t="s">
        <v>633</v>
      </c>
      <c r="E372" s="24" t="s">
        <v>13202</v>
      </c>
      <c r="F372" s="25" t="s">
        <v>647</v>
      </c>
      <c r="G372" s="26">
        <v>5.25</v>
      </c>
      <c r="H372" s="25">
        <v>0</v>
      </c>
      <c r="I372" s="27">
        <f>ROUND(G372*H372,P4)</f>
        <v>0</v>
      </c>
      <c r="L372" s="27">
        <v>0</v>
      </c>
      <c r="M372" s="21">
        <f>ROUND(G372*L372,P4)</f>
        <v>0</v>
      </c>
      <c r="N372" s="22" t="s">
        <v>11651</v>
      </c>
      <c r="O372" s="28">
        <f>M372*AA372</f>
        <v>0</v>
      </c>
      <c r="P372" s="1">
        <v>3</v>
      </c>
      <c r="AA372" s="1">
        <f>IF(P372=1,$O$3,IF(P372=2,$O$4,$O$5))</f>
        <v>0.21</v>
      </c>
    </row>
    <row r="373" spans="1:27" x14ac:dyDescent="0.25">
      <c r="A373" s="1" t="s">
        <v>637</v>
      </c>
      <c r="E373" s="24" t="s">
        <v>13202</v>
      </c>
    </row>
    <row r="374" spans="1:27" ht="39.6" x14ac:dyDescent="0.25">
      <c r="A374" s="1" t="s">
        <v>638</v>
      </c>
      <c r="E374" s="29" t="s">
        <v>13973</v>
      </c>
    </row>
    <row r="375" spans="1:27" x14ac:dyDescent="0.25">
      <c r="A375" s="1" t="s">
        <v>640</v>
      </c>
      <c r="E375" s="24" t="s">
        <v>633</v>
      </c>
    </row>
    <row r="376" spans="1:27" ht="26.4" x14ac:dyDescent="0.25">
      <c r="A376" s="1" t="s">
        <v>631</v>
      </c>
      <c r="B376" s="1">
        <v>46</v>
      </c>
      <c r="C376" s="23" t="s">
        <v>11791</v>
      </c>
      <c r="D376" t="s">
        <v>633</v>
      </c>
      <c r="E376" s="24" t="s">
        <v>13204</v>
      </c>
      <c r="F376" s="25" t="s">
        <v>870</v>
      </c>
      <c r="G376" s="26">
        <v>51.328000000000003</v>
      </c>
      <c r="H376" s="25">
        <v>0</v>
      </c>
      <c r="I376" s="27">
        <f>ROUND(G376*H376,P4)</f>
        <v>0</v>
      </c>
      <c r="L376" s="27">
        <v>0</v>
      </c>
      <c r="M376" s="21">
        <f>ROUND(G376*L376,P4)</f>
        <v>0</v>
      </c>
      <c r="N376" s="22" t="s">
        <v>11651</v>
      </c>
      <c r="O376" s="28">
        <f>M376*AA376</f>
        <v>0</v>
      </c>
      <c r="P376" s="1">
        <v>3</v>
      </c>
      <c r="AA376" s="1">
        <f>IF(P376=1,$O$3,IF(P376=2,$O$4,$O$5))</f>
        <v>0.21</v>
      </c>
    </row>
    <row r="377" spans="1:27" ht="26.4" x14ac:dyDescent="0.25">
      <c r="A377" s="1" t="s">
        <v>637</v>
      </c>
      <c r="E377" s="24" t="s">
        <v>13204</v>
      </c>
    </row>
    <row r="378" spans="1:27" ht="79.2" x14ac:dyDescent="0.25">
      <c r="A378" s="1" t="s">
        <v>638</v>
      </c>
      <c r="E378" s="29" t="s">
        <v>13974</v>
      </c>
    </row>
    <row r="379" spans="1:27" x14ac:dyDescent="0.25">
      <c r="A379" s="1" t="s">
        <v>640</v>
      </c>
      <c r="E379" s="24" t="s">
        <v>633</v>
      </c>
    </row>
    <row r="380" spans="1:27" x14ac:dyDescent="0.25">
      <c r="A380" s="1" t="s">
        <v>628</v>
      </c>
      <c r="C380" s="19" t="s">
        <v>3232</v>
      </c>
      <c r="E380" s="20" t="s">
        <v>4807</v>
      </c>
      <c r="L380" s="21">
        <f>SUMIFS(L381:L440,A381:A440,"P")</f>
        <v>0</v>
      </c>
      <c r="M380" s="21">
        <f>SUMIFS(M381:M440,A381:A440,"P")</f>
        <v>0</v>
      </c>
      <c r="N380" s="22"/>
    </row>
    <row r="381" spans="1:27" ht="26.4" x14ac:dyDescent="0.25">
      <c r="A381" s="1" t="s">
        <v>631</v>
      </c>
      <c r="B381" s="1">
        <v>47</v>
      </c>
      <c r="C381" s="23" t="s">
        <v>13206</v>
      </c>
      <c r="D381" t="s">
        <v>633</v>
      </c>
      <c r="E381" s="24" t="s">
        <v>13207</v>
      </c>
      <c r="F381" s="25" t="s">
        <v>657</v>
      </c>
      <c r="G381" s="26">
        <v>2</v>
      </c>
      <c r="H381" s="25">
        <v>0</v>
      </c>
      <c r="I381" s="27">
        <f>ROUND(G381*H381,P4)</f>
        <v>0</v>
      </c>
      <c r="L381" s="27">
        <v>0</v>
      </c>
      <c r="M381" s="21">
        <f>ROUND(G381*L381,P4)</f>
        <v>0</v>
      </c>
      <c r="N381" s="22" t="s">
        <v>11651</v>
      </c>
      <c r="O381" s="28">
        <f>M381*AA381</f>
        <v>0</v>
      </c>
      <c r="P381" s="1">
        <v>3</v>
      </c>
      <c r="AA381" s="1">
        <f>IF(P381=1,$O$3,IF(P381=2,$O$4,$O$5))</f>
        <v>0.21</v>
      </c>
    </row>
    <row r="382" spans="1:27" ht="26.4" x14ac:dyDescent="0.25">
      <c r="A382" s="1" t="s">
        <v>637</v>
      </c>
      <c r="E382" s="24" t="s">
        <v>13207</v>
      </c>
    </row>
    <row r="383" spans="1:27" ht="52.8" x14ac:dyDescent="0.25">
      <c r="A383" s="1" t="s">
        <v>638</v>
      </c>
      <c r="E383" s="29" t="s">
        <v>13208</v>
      </c>
    </row>
    <row r="384" spans="1:27" x14ac:dyDescent="0.25">
      <c r="A384" s="1" t="s">
        <v>640</v>
      </c>
      <c r="E384" s="24" t="s">
        <v>633</v>
      </c>
    </row>
    <row r="385" spans="1:27" x14ac:dyDescent="0.25">
      <c r="A385" s="1" t="s">
        <v>631</v>
      </c>
      <c r="B385" s="1">
        <v>48</v>
      </c>
      <c r="C385" s="23" t="s">
        <v>13237</v>
      </c>
      <c r="D385" t="s">
        <v>633</v>
      </c>
      <c r="E385" s="24" t="s">
        <v>13238</v>
      </c>
      <c r="F385" s="25" t="s">
        <v>647</v>
      </c>
      <c r="G385" s="26">
        <v>10.6</v>
      </c>
      <c r="H385" s="25">
        <v>0</v>
      </c>
      <c r="I385" s="27">
        <f>ROUND(G385*H385,P4)</f>
        <v>0</v>
      </c>
      <c r="L385" s="27">
        <v>0</v>
      </c>
      <c r="M385" s="21">
        <f>ROUND(G385*L385,P4)</f>
        <v>0</v>
      </c>
      <c r="N385" s="22" t="s">
        <v>633</v>
      </c>
      <c r="O385" s="28">
        <f>M385*AA385</f>
        <v>0</v>
      </c>
      <c r="P385" s="1">
        <v>3</v>
      </c>
      <c r="AA385" s="1">
        <f>IF(P385=1,$O$3,IF(P385=2,$O$4,$O$5))</f>
        <v>0.21</v>
      </c>
    </row>
    <row r="386" spans="1:27" x14ac:dyDescent="0.25">
      <c r="A386" s="1" t="s">
        <v>637</v>
      </c>
      <c r="E386" s="24" t="s">
        <v>13238</v>
      </c>
    </row>
    <row r="387" spans="1:27" ht="52.8" x14ac:dyDescent="0.25">
      <c r="A387" s="1" t="s">
        <v>638</v>
      </c>
      <c r="E387" s="29" t="s">
        <v>13975</v>
      </c>
    </row>
    <row r="388" spans="1:27" x14ac:dyDescent="0.25">
      <c r="A388" s="1" t="s">
        <v>640</v>
      </c>
      <c r="E388" s="24" t="s">
        <v>13505</v>
      </c>
    </row>
    <row r="389" spans="1:27" ht="26.4" x14ac:dyDescent="0.25">
      <c r="A389" s="1" t="s">
        <v>631</v>
      </c>
      <c r="B389" s="1">
        <v>49</v>
      </c>
      <c r="C389" s="23" t="s">
        <v>13209</v>
      </c>
      <c r="D389" t="s">
        <v>633</v>
      </c>
      <c r="E389" s="24" t="s">
        <v>13210</v>
      </c>
      <c r="F389" s="25" t="s">
        <v>657</v>
      </c>
      <c r="G389" s="26">
        <v>14</v>
      </c>
      <c r="H389" s="25">
        <v>0</v>
      </c>
      <c r="I389" s="27">
        <f>ROUND(G389*H389,P4)</f>
        <v>0</v>
      </c>
      <c r="L389" s="27">
        <v>0</v>
      </c>
      <c r="M389" s="21">
        <f>ROUND(G389*L389,P4)</f>
        <v>0</v>
      </c>
      <c r="N389" s="22" t="s">
        <v>11651</v>
      </c>
      <c r="O389" s="28">
        <f>M389*AA389</f>
        <v>0</v>
      </c>
      <c r="P389" s="1">
        <v>3</v>
      </c>
      <c r="AA389" s="1">
        <f>IF(P389=1,$O$3,IF(P389=2,$O$4,$O$5))</f>
        <v>0.21</v>
      </c>
    </row>
    <row r="390" spans="1:27" ht="26.4" x14ac:dyDescent="0.25">
      <c r="A390" s="1" t="s">
        <v>637</v>
      </c>
      <c r="E390" s="24" t="s">
        <v>13210</v>
      </c>
    </row>
    <row r="391" spans="1:27" ht="52.8" x14ac:dyDescent="0.25">
      <c r="A391" s="1" t="s">
        <v>638</v>
      </c>
      <c r="E391" s="29" t="s">
        <v>13976</v>
      </c>
    </row>
    <row r="392" spans="1:27" x14ac:dyDescent="0.25">
      <c r="A392" s="1" t="s">
        <v>640</v>
      </c>
      <c r="E392" s="24" t="s">
        <v>633</v>
      </c>
    </row>
    <row r="393" spans="1:27" x14ac:dyDescent="0.25">
      <c r="A393" s="1" t="s">
        <v>631</v>
      </c>
      <c r="B393" s="1">
        <v>50</v>
      </c>
      <c r="C393" s="23" t="s">
        <v>11839</v>
      </c>
      <c r="D393" t="s">
        <v>633</v>
      </c>
      <c r="E393" s="24" t="s">
        <v>13235</v>
      </c>
      <c r="F393" s="25" t="s">
        <v>647</v>
      </c>
      <c r="G393" s="26">
        <v>74.2</v>
      </c>
      <c r="H393" s="25">
        <v>0</v>
      </c>
      <c r="I393" s="27">
        <f>ROUND(G393*H393,P4)</f>
        <v>0</v>
      </c>
      <c r="L393" s="27">
        <v>0</v>
      </c>
      <c r="M393" s="21">
        <f>ROUND(G393*L393,P4)</f>
        <v>0</v>
      </c>
      <c r="N393" s="22" t="s">
        <v>11651</v>
      </c>
      <c r="O393" s="28">
        <f>M393*AA393</f>
        <v>0</v>
      </c>
      <c r="P393" s="1">
        <v>3</v>
      </c>
      <c r="AA393" s="1">
        <f>IF(P393=1,$O$3,IF(P393=2,$O$4,$O$5))</f>
        <v>0.21</v>
      </c>
    </row>
    <row r="394" spans="1:27" x14ac:dyDescent="0.25">
      <c r="A394" s="1" t="s">
        <v>637</v>
      </c>
      <c r="E394" s="24" t="s">
        <v>13235</v>
      </c>
    </row>
    <row r="395" spans="1:27" ht="52.8" x14ac:dyDescent="0.25">
      <c r="A395" s="1" t="s">
        <v>638</v>
      </c>
      <c r="E395" s="29" t="s">
        <v>13977</v>
      </c>
    </row>
    <row r="396" spans="1:27" x14ac:dyDescent="0.25">
      <c r="A396" s="1" t="s">
        <v>640</v>
      </c>
      <c r="E396" s="24" t="s">
        <v>633</v>
      </c>
    </row>
    <row r="397" spans="1:27" ht="26.4" x14ac:dyDescent="0.25">
      <c r="A397" s="1" t="s">
        <v>631</v>
      </c>
      <c r="B397" s="1">
        <v>51</v>
      </c>
      <c r="C397" s="23" t="s">
        <v>13212</v>
      </c>
      <c r="D397" t="s">
        <v>633</v>
      </c>
      <c r="E397" s="24" t="s">
        <v>13213</v>
      </c>
      <c r="F397" s="25" t="s">
        <v>874</v>
      </c>
      <c r="G397" s="26">
        <v>2.653</v>
      </c>
      <c r="H397" s="25">
        <v>0</v>
      </c>
      <c r="I397" s="27">
        <f>ROUND(G397*H397,P4)</f>
        <v>0</v>
      </c>
      <c r="L397" s="27">
        <v>0</v>
      </c>
      <c r="M397" s="21">
        <f>ROUND(G397*L397,P4)</f>
        <v>0</v>
      </c>
      <c r="N397" s="22" t="s">
        <v>11651</v>
      </c>
      <c r="O397" s="28">
        <f>M397*AA397</f>
        <v>0</v>
      </c>
      <c r="P397" s="1">
        <v>3</v>
      </c>
      <c r="AA397" s="1">
        <f>IF(P397=1,$O$3,IF(P397=2,$O$4,$O$5))</f>
        <v>0.21</v>
      </c>
    </row>
    <row r="398" spans="1:27" ht="26.4" x14ac:dyDescent="0.25">
      <c r="A398" s="1" t="s">
        <v>637</v>
      </c>
      <c r="E398" s="24" t="s">
        <v>13213</v>
      </c>
    </row>
    <row r="399" spans="1:27" ht="66" x14ac:dyDescent="0.25">
      <c r="A399" s="1" t="s">
        <v>638</v>
      </c>
      <c r="E399" s="29" t="s">
        <v>13978</v>
      </c>
    </row>
    <row r="400" spans="1:27" x14ac:dyDescent="0.25">
      <c r="A400" s="1" t="s">
        <v>640</v>
      </c>
      <c r="E400" s="24" t="s">
        <v>633</v>
      </c>
    </row>
    <row r="401" spans="1:27" ht="26.4" x14ac:dyDescent="0.25">
      <c r="A401" s="1" t="s">
        <v>631</v>
      </c>
      <c r="B401" s="1">
        <v>52</v>
      </c>
      <c r="C401" s="23" t="s">
        <v>11809</v>
      </c>
      <c r="D401" t="s">
        <v>633</v>
      </c>
      <c r="E401" s="24" t="s">
        <v>13215</v>
      </c>
      <c r="F401" s="25" t="s">
        <v>870</v>
      </c>
      <c r="G401" s="26">
        <v>0.95</v>
      </c>
      <c r="H401" s="25">
        <v>0</v>
      </c>
      <c r="I401" s="27">
        <f>ROUND(G401*H401,P4)</f>
        <v>0</v>
      </c>
      <c r="L401" s="27">
        <v>0</v>
      </c>
      <c r="M401" s="21">
        <f>ROUND(G401*L401,P4)</f>
        <v>0</v>
      </c>
      <c r="N401" s="22" t="s">
        <v>11651</v>
      </c>
      <c r="O401" s="28">
        <f>M401*AA401</f>
        <v>0</v>
      </c>
      <c r="P401" s="1">
        <v>3</v>
      </c>
      <c r="AA401" s="1">
        <f>IF(P401=1,$O$3,IF(P401=2,$O$4,$O$5))</f>
        <v>0.21</v>
      </c>
    </row>
    <row r="402" spans="1:27" ht="26.4" x14ac:dyDescent="0.25">
      <c r="A402" s="1" t="s">
        <v>637</v>
      </c>
      <c r="E402" s="24" t="s">
        <v>13215</v>
      </c>
    </row>
    <row r="403" spans="1:27" ht="52.8" x14ac:dyDescent="0.25">
      <c r="A403" s="1" t="s">
        <v>638</v>
      </c>
      <c r="E403" s="29" t="s">
        <v>13979</v>
      </c>
    </row>
    <row r="404" spans="1:27" x14ac:dyDescent="0.25">
      <c r="A404" s="1" t="s">
        <v>640</v>
      </c>
      <c r="E404" s="24" t="s">
        <v>633</v>
      </c>
    </row>
    <row r="405" spans="1:27" ht="26.4" x14ac:dyDescent="0.25">
      <c r="A405" s="1" t="s">
        <v>631</v>
      </c>
      <c r="B405" s="1">
        <v>53</v>
      </c>
      <c r="C405" s="23" t="s">
        <v>11812</v>
      </c>
      <c r="D405" t="s">
        <v>633</v>
      </c>
      <c r="E405" s="24" t="s">
        <v>13217</v>
      </c>
      <c r="F405" s="25" t="s">
        <v>870</v>
      </c>
      <c r="G405" s="26">
        <v>0.95</v>
      </c>
      <c r="H405" s="25">
        <v>0</v>
      </c>
      <c r="I405" s="27">
        <f>ROUND(G405*H405,P4)</f>
        <v>0</v>
      </c>
      <c r="L405" s="27">
        <v>0</v>
      </c>
      <c r="M405" s="21">
        <f>ROUND(G405*L405,P4)</f>
        <v>0</v>
      </c>
      <c r="N405" s="22" t="s">
        <v>11651</v>
      </c>
      <c r="O405" s="28">
        <f>M405*AA405</f>
        <v>0</v>
      </c>
      <c r="P405" s="1">
        <v>3</v>
      </c>
      <c r="AA405" s="1">
        <f>IF(P405=1,$O$3,IF(P405=2,$O$4,$O$5))</f>
        <v>0.21</v>
      </c>
    </row>
    <row r="406" spans="1:27" ht="26.4" x14ac:dyDescent="0.25">
      <c r="A406" s="1" t="s">
        <v>637</v>
      </c>
      <c r="E406" s="24" t="s">
        <v>13217</v>
      </c>
    </row>
    <row r="407" spans="1:27" x14ac:dyDescent="0.25">
      <c r="A407" s="1" t="s">
        <v>638</v>
      </c>
      <c r="E407" s="29" t="s">
        <v>13980</v>
      </c>
    </row>
    <row r="408" spans="1:27" x14ac:dyDescent="0.25">
      <c r="A408" s="1" t="s">
        <v>640</v>
      </c>
      <c r="E408" s="24" t="s">
        <v>633</v>
      </c>
    </row>
    <row r="409" spans="1:27" ht="26.4" x14ac:dyDescent="0.25">
      <c r="A409" s="1" t="s">
        <v>631</v>
      </c>
      <c r="B409" s="1">
        <v>54</v>
      </c>
      <c r="C409" s="23" t="s">
        <v>11815</v>
      </c>
      <c r="D409" t="s">
        <v>633</v>
      </c>
      <c r="E409" s="24" t="s">
        <v>13219</v>
      </c>
      <c r="F409" s="25" t="s">
        <v>870</v>
      </c>
      <c r="G409" s="26">
        <v>0.95</v>
      </c>
      <c r="H409" s="25">
        <v>0</v>
      </c>
      <c r="I409" s="27">
        <f>ROUND(G409*H409,P4)</f>
        <v>0</v>
      </c>
      <c r="L409" s="27">
        <v>0</v>
      </c>
      <c r="M409" s="21">
        <f>ROUND(G409*L409,P4)</f>
        <v>0</v>
      </c>
      <c r="N409" s="22" t="s">
        <v>11651</v>
      </c>
      <c r="O409" s="28">
        <f>M409*AA409</f>
        <v>0</v>
      </c>
      <c r="P409" s="1">
        <v>3</v>
      </c>
      <c r="AA409" s="1">
        <f>IF(P409=1,$O$3,IF(P409=2,$O$4,$O$5))</f>
        <v>0.21</v>
      </c>
    </row>
    <row r="410" spans="1:27" ht="26.4" x14ac:dyDescent="0.25">
      <c r="A410" s="1" t="s">
        <v>637</v>
      </c>
      <c r="E410" s="24" t="s">
        <v>13219</v>
      </c>
    </row>
    <row r="411" spans="1:27" x14ac:dyDescent="0.25">
      <c r="A411" s="1" t="s">
        <v>638</v>
      </c>
      <c r="E411" s="29" t="s">
        <v>13980</v>
      </c>
    </row>
    <row r="412" spans="1:27" x14ac:dyDescent="0.25">
      <c r="A412" s="1" t="s">
        <v>640</v>
      </c>
      <c r="E412" s="24" t="s">
        <v>633</v>
      </c>
    </row>
    <row r="413" spans="1:27" ht="26.4" x14ac:dyDescent="0.25">
      <c r="A413" s="1" t="s">
        <v>631</v>
      </c>
      <c r="B413" s="1">
        <v>55</v>
      </c>
      <c r="C413" s="23" t="s">
        <v>11818</v>
      </c>
      <c r="D413" t="s">
        <v>633</v>
      </c>
      <c r="E413" s="24" t="s">
        <v>13220</v>
      </c>
      <c r="F413" s="25" t="s">
        <v>870</v>
      </c>
      <c r="G413" s="26">
        <v>0.95</v>
      </c>
      <c r="H413" s="25">
        <v>0</v>
      </c>
      <c r="I413" s="27">
        <f>ROUND(G413*H413,P4)</f>
        <v>0</v>
      </c>
      <c r="L413" s="27">
        <v>0</v>
      </c>
      <c r="M413" s="21">
        <f>ROUND(G413*L413,P4)</f>
        <v>0</v>
      </c>
      <c r="N413" s="22" t="s">
        <v>11651</v>
      </c>
      <c r="O413" s="28">
        <f>M413*AA413</f>
        <v>0</v>
      </c>
      <c r="P413" s="1">
        <v>3</v>
      </c>
      <c r="AA413" s="1">
        <f>IF(P413=1,$O$3,IF(P413=2,$O$4,$O$5))</f>
        <v>0.21</v>
      </c>
    </row>
    <row r="414" spans="1:27" ht="26.4" x14ac:dyDescent="0.25">
      <c r="A414" s="1" t="s">
        <v>637</v>
      </c>
      <c r="E414" s="24" t="s">
        <v>13220</v>
      </c>
    </row>
    <row r="415" spans="1:27" x14ac:dyDescent="0.25">
      <c r="A415" s="1" t="s">
        <v>638</v>
      </c>
      <c r="E415" s="29" t="s">
        <v>13980</v>
      </c>
    </row>
    <row r="416" spans="1:27" x14ac:dyDescent="0.25">
      <c r="A416" s="1" t="s">
        <v>640</v>
      </c>
      <c r="E416" s="24" t="s">
        <v>633</v>
      </c>
    </row>
    <row r="417" spans="1:27" ht="39.6" x14ac:dyDescent="0.25">
      <c r="A417" s="1" t="s">
        <v>631</v>
      </c>
      <c r="B417" s="1">
        <v>56</v>
      </c>
      <c r="C417" s="23" t="s">
        <v>11821</v>
      </c>
      <c r="D417" t="s">
        <v>633</v>
      </c>
      <c r="E417" s="24" t="s">
        <v>13221</v>
      </c>
      <c r="F417" s="25" t="s">
        <v>1806</v>
      </c>
      <c r="G417" s="26">
        <v>0.26500000000000001</v>
      </c>
      <c r="H417" s="25">
        <v>0</v>
      </c>
      <c r="I417" s="27">
        <f>ROUND(G417*H417,P4)</f>
        <v>0</v>
      </c>
      <c r="L417" s="27">
        <v>0</v>
      </c>
      <c r="M417" s="21">
        <f>ROUND(G417*L417,P4)</f>
        <v>0</v>
      </c>
      <c r="N417" s="22" t="s">
        <v>11651</v>
      </c>
      <c r="O417" s="28">
        <f>M417*AA417</f>
        <v>0</v>
      </c>
      <c r="P417" s="1">
        <v>3</v>
      </c>
      <c r="AA417" s="1">
        <f>IF(P417=1,$O$3,IF(P417=2,$O$4,$O$5))</f>
        <v>0.21</v>
      </c>
    </row>
    <row r="418" spans="1:27" ht="52.8" x14ac:dyDescent="0.25">
      <c r="A418" s="1" t="s">
        <v>637</v>
      </c>
      <c r="E418" s="24" t="s">
        <v>13222</v>
      </c>
    </row>
    <row r="419" spans="1:27" ht="52.8" x14ac:dyDescent="0.25">
      <c r="A419" s="1" t="s">
        <v>638</v>
      </c>
      <c r="E419" s="29" t="s">
        <v>13981</v>
      </c>
    </row>
    <row r="420" spans="1:27" x14ac:dyDescent="0.25">
      <c r="A420" s="1" t="s">
        <v>640</v>
      </c>
      <c r="E420" s="24" t="s">
        <v>633</v>
      </c>
    </row>
    <row r="421" spans="1:27" ht="26.4" x14ac:dyDescent="0.25">
      <c r="A421" s="1" t="s">
        <v>631</v>
      </c>
      <c r="B421" s="1">
        <v>57</v>
      </c>
      <c r="C421" s="23" t="s">
        <v>11824</v>
      </c>
      <c r="D421" t="s">
        <v>633</v>
      </c>
      <c r="E421" s="24" t="s">
        <v>13224</v>
      </c>
      <c r="F421" s="25" t="s">
        <v>647</v>
      </c>
      <c r="G421" s="26">
        <v>99.2</v>
      </c>
      <c r="H421" s="25">
        <v>0</v>
      </c>
      <c r="I421" s="27">
        <f>ROUND(G421*H421,P4)</f>
        <v>0</v>
      </c>
      <c r="L421" s="27">
        <v>0</v>
      </c>
      <c r="M421" s="21">
        <f>ROUND(G421*L421,P4)</f>
        <v>0</v>
      </c>
      <c r="N421" s="22" t="s">
        <v>11651</v>
      </c>
      <c r="O421" s="28">
        <f>M421*AA421</f>
        <v>0</v>
      </c>
      <c r="P421" s="1">
        <v>3</v>
      </c>
      <c r="AA421" s="1">
        <f>IF(P421=1,$O$3,IF(P421=2,$O$4,$O$5))</f>
        <v>0.21</v>
      </c>
    </row>
    <row r="422" spans="1:27" ht="26.4" x14ac:dyDescent="0.25">
      <c r="A422" s="1" t="s">
        <v>637</v>
      </c>
      <c r="E422" s="24" t="s">
        <v>13224</v>
      </c>
    </row>
    <row r="423" spans="1:27" ht="39.6" x14ac:dyDescent="0.25">
      <c r="A423" s="1" t="s">
        <v>638</v>
      </c>
      <c r="E423" s="29" t="s">
        <v>13982</v>
      </c>
    </row>
    <row r="424" spans="1:27" x14ac:dyDescent="0.25">
      <c r="A424" s="1" t="s">
        <v>640</v>
      </c>
      <c r="E424" s="24" t="s">
        <v>633</v>
      </c>
    </row>
    <row r="425" spans="1:27" x14ac:dyDescent="0.25">
      <c r="A425" s="1" t="s">
        <v>631</v>
      </c>
      <c r="B425" s="1">
        <v>58</v>
      </c>
      <c r="C425" s="23" t="s">
        <v>13226</v>
      </c>
      <c r="D425" t="s">
        <v>633</v>
      </c>
      <c r="E425" s="24" t="s">
        <v>13227</v>
      </c>
      <c r="F425" s="25" t="s">
        <v>874</v>
      </c>
      <c r="G425" s="26">
        <v>10.382</v>
      </c>
      <c r="H425" s="25">
        <v>0</v>
      </c>
      <c r="I425" s="27">
        <f>ROUND(G425*H425,P4)</f>
        <v>0</v>
      </c>
      <c r="L425" s="27">
        <v>0</v>
      </c>
      <c r="M425" s="21">
        <f>ROUND(G425*L425,P4)</f>
        <v>0</v>
      </c>
      <c r="N425" s="22" t="s">
        <v>11651</v>
      </c>
      <c r="O425" s="28">
        <f>M425*AA425</f>
        <v>0</v>
      </c>
      <c r="P425" s="1">
        <v>3</v>
      </c>
      <c r="AA425" s="1">
        <f>IF(P425=1,$O$3,IF(P425=2,$O$4,$O$5))</f>
        <v>0.21</v>
      </c>
    </row>
    <row r="426" spans="1:27" x14ac:dyDescent="0.25">
      <c r="A426" s="1" t="s">
        <v>637</v>
      </c>
      <c r="E426" s="24" t="s">
        <v>13227</v>
      </c>
    </row>
    <row r="427" spans="1:27" ht="369.6" x14ac:dyDescent="0.25">
      <c r="A427" s="1" t="s">
        <v>638</v>
      </c>
      <c r="E427" s="29" t="s">
        <v>13983</v>
      </c>
    </row>
    <row r="428" spans="1:27" x14ac:dyDescent="0.25">
      <c r="A428" s="1" t="s">
        <v>640</v>
      </c>
      <c r="E428" s="24" t="s">
        <v>633</v>
      </c>
    </row>
    <row r="429" spans="1:27" x14ac:dyDescent="0.25">
      <c r="A429" s="1" t="s">
        <v>631</v>
      </c>
      <c r="B429" s="1">
        <v>59</v>
      </c>
      <c r="C429" s="23" t="s">
        <v>11830</v>
      </c>
      <c r="D429" t="s">
        <v>633</v>
      </c>
      <c r="E429" s="24" t="s">
        <v>13229</v>
      </c>
      <c r="F429" s="25" t="s">
        <v>870</v>
      </c>
      <c r="G429" s="26">
        <v>51.155000000000001</v>
      </c>
      <c r="H429" s="25">
        <v>0</v>
      </c>
      <c r="I429" s="27">
        <f>ROUND(G429*H429,P4)</f>
        <v>0</v>
      </c>
      <c r="L429" s="27">
        <v>0</v>
      </c>
      <c r="M429" s="21">
        <f>ROUND(G429*L429,P4)</f>
        <v>0</v>
      </c>
      <c r="N429" s="22" t="s">
        <v>11651</v>
      </c>
      <c r="O429" s="28">
        <f>M429*AA429</f>
        <v>0</v>
      </c>
      <c r="P429" s="1">
        <v>3</v>
      </c>
      <c r="AA429" s="1">
        <f>IF(P429=1,$O$3,IF(P429=2,$O$4,$O$5))</f>
        <v>0.21</v>
      </c>
    </row>
    <row r="430" spans="1:27" x14ac:dyDescent="0.25">
      <c r="A430" s="1" t="s">
        <v>637</v>
      </c>
      <c r="E430" s="24" t="s">
        <v>13229</v>
      </c>
    </row>
    <row r="431" spans="1:27" ht="369.6" x14ac:dyDescent="0.25">
      <c r="A431" s="1" t="s">
        <v>638</v>
      </c>
      <c r="E431" s="29" t="s">
        <v>13984</v>
      </c>
    </row>
    <row r="432" spans="1:27" x14ac:dyDescent="0.25">
      <c r="A432" s="1" t="s">
        <v>640</v>
      </c>
      <c r="E432" s="24" t="s">
        <v>633</v>
      </c>
    </row>
    <row r="433" spans="1:27" x14ac:dyDescent="0.25">
      <c r="A433" s="1" t="s">
        <v>631</v>
      </c>
      <c r="B433" s="1">
        <v>60</v>
      </c>
      <c r="C433" s="23" t="s">
        <v>11833</v>
      </c>
      <c r="D433" t="s">
        <v>633</v>
      </c>
      <c r="E433" s="24" t="s">
        <v>13231</v>
      </c>
      <c r="F433" s="25" t="s">
        <v>870</v>
      </c>
      <c r="G433" s="26">
        <v>51.155000000000001</v>
      </c>
      <c r="H433" s="25">
        <v>0</v>
      </c>
      <c r="I433" s="27">
        <f>ROUND(G433*H433,P4)</f>
        <v>0</v>
      </c>
      <c r="L433" s="27">
        <v>0</v>
      </c>
      <c r="M433" s="21">
        <f>ROUND(G433*L433,P4)</f>
        <v>0</v>
      </c>
      <c r="N433" s="22" t="s">
        <v>11651</v>
      </c>
      <c r="O433" s="28">
        <f>M433*AA433</f>
        <v>0</v>
      </c>
      <c r="P433" s="1">
        <v>3</v>
      </c>
      <c r="AA433" s="1">
        <f>IF(P433=1,$O$3,IF(P433=2,$O$4,$O$5))</f>
        <v>0.21</v>
      </c>
    </row>
    <row r="434" spans="1:27" x14ac:dyDescent="0.25">
      <c r="A434" s="1" t="s">
        <v>637</v>
      </c>
      <c r="E434" s="24" t="s">
        <v>13231</v>
      </c>
    </row>
    <row r="435" spans="1:27" x14ac:dyDescent="0.25">
      <c r="A435" s="1" t="s">
        <v>638</v>
      </c>
      <c r="E435" s="29" t="s">
        <v>13985</v>
      </c>
    </row>
    <row r="436" spans="1:27" x14ac:dyDescent="0.25">
      <c r="A436" s="1" t="s">
        <v>640</v>
      </c>
      <c r="E436" s="24" t="s">
        <v>633</v>
      </c>
    </row>
    <row r="437" spans="1:27" x14ac:dyDescent="0.25">
      <c r="A437" s="1" t="s">
        <v>631</v>
      </c>
      <c r="B437" s="1">
        <v>61</v>
      </c>
      <c r="C437" s="23" t="s">
        <v>11836</v>
      </c>
      <c r="D437" t="s">
        <v>633</v>
      </c>
      <c r="E437" s="24" t="s">
        <v>13233</v>
      </c>
      <c r="F437" s="25" t="s">
        <v>1806</v>
      </c>
      <c r="G437" s="26">
        <v>0.94399999999999995</v>
      </c>
      <c r="H437" s="25">
        <v>0</v>
      </c>
      <c r="I437" s="27">
        <f>ROUND(G437*H437,P4)</f>
        <v>0</v>
      </c>
      <c r="L437" s="27">
        <v>0</v>
      </c>
      <c r="M437" s="21">
        <f>ROUND(G437*L437,P4)</f>
        <v>0</v>
      </c>
      <c r="N437" s="22" t="s">
        <v>11651</v>
      </c>
      <c r="O437" s="28">
        <f>M437*AA437</f>
        <v>0</v>
      </c>
      <c r="P437" s="1">
        <v>3</v>
      </c>
      <c r="AA437" s="1">
        <f>IF(P437=1,$O$3,IF(P437=2,$O$4,$O$5))</f>
        <v>0.21</v>
      </c>
    </row>
    <row r="438" spans="1:27" x14ac:dyDescent="0.25">
      <c r="A438" s="1" t="s">
        <v>637</v>
      </c>
      <c r="E438" s="24" t="s">
        <v>13233</v>
      </c>
    </row>
    <row r="439" spans="1:27" ht="92.4" x14ac:dyDescent="0.25">
      <c r="A439" s="1" t="s">
        <v>638</v>
      </c>
      <c r="E439" s="29" t="s">
        <v>13986</v>
      </c>
    </row>
    <row r="440" spans="1:27" x14ac:dyDescent="0.25">
      <c r="A440" s="1" t="s">
        <v>640</v>
      </c>
      <c r="E440" s="24" t="s">
        <v>633</v>
      </c>
    </row>
    <row r="441" spans="1:27" x14ac:dyDescent="0.25">
      <c r="A441" s="1" t="s">
        <v>628</v>
      </c>
      <c r="C441" s="19" t="s">
        <v>891</v>
      </c>
      <c r="E441" s="20" t="s">
        <v>13240</v>
      </c>
      <c r="L441" s="21">
        <f>SUMIFS(L442:L453,A442:A453,"P")</f>
        <v>0</v>
      </c>
      <c r="M441" s="21">
        <f>SUMIFS(M442:M453,A442:A453,"P")</f>
        <v>0</v>
      </c>
      <c r="N441" s="22"/>
    </row>
    <row r="442" spans="1:27" ht="26.4" x14ac:dyDescent="0.25">
      <c r="A442" s="1" t="s">
        <v>631</v>
      </c>
      <c r="B442" s="1">
        <v>62</v>
      </c>
      <c r="C442" s="23" t="s">
        <v>13241</v>
      </c>
      <c r="D442" t="s">
        <v>633</v>
      </c>
      <c r="E442" s="24" t="s">
        <v>13242</v>
      </c>
      <c r="F442" s="25" t="s">
        <v>870</v>
      </c>
      <c r="G442" s="26">
        <v>12.2</v>
      </c>
      <c r="H442" s="25">
        <v>0</v>
      </c>
      <c r="I442" s="27">
        <f>ROUND(G442*H442,P4)</f>
        <v>0</v>
      </c>
      <c r="L442" s="27">
        <v>0</v>
      </c>
      <c r="M442" s="21">
        <f>ROUND(G442*L442,P4)</f>
        <v>0</v>
      </c>
      <c r="N442" s="22" t="s">
        <v>11651</v>
      </c>
      <c r="O442" s="28">
        <f>M442*AA442</f>
        <v>0</v>
      </c>
      <c r="P442" s="1">
        <v>3</v>
      </c>
      <c r="AA442" s="1">
        <f>IF(P442=1,$O$3,IF(P442=2,$O$4,$O$5))</f>
        <v>0.21</v>
      </c>
    </row>
    <row r="443" spans="1:27" ht="26.4" x14ac:dyDescent="0.25">
      <c r="A443" s="1" t="s">
        <v>637</v>
      </c>
      <c r="E443" s="24" t="s">
        <v>13242</v>
      </c>
    </row>
    <row r="444" spans="1:27" ht="39.6" x14ac:dyDescent="0.25">
      <c r="A444" s="1" t="s">
        <v>638</v>
      </c>
      <c r="E444" s="29" t="s">
        <v>14470</v>
      </c>
    </row>
    <row r="445" spans="1:27" x14ac:dyDescent="0.25">
      <c r="A445" s="1" t="s">
        <v>640</v>
      </c>
      <c r="E445" s="24" t="s">
        <v>633</v>
      </c>
    </row>
    <row r="446" spans="1:27" ht="26.4" x14ac:dyDescent="0.25">
      <c r="A446" s="1" t="s">
        <v>631</v>
      </c>
      <c r="B446" s="1">
        <v>63</v>
      </c>
      <c r="C446" s="23" t="s">
        <v>13247</v>
      </c>
      <c r="D446" t="s">
        <v>633</v>
      </c>
      <c r="E446" s="24" t="s">
        <v>13248</v>
      </c>
      <c r="F446" s="25" t="s">
        <v>870</v>
      </c>
      <c r="G446" s="26">
        <v>12.2</v>
      </c>
      <c r="H446" s="25">
        <v>0</v>
      </c>
      <c r="I446" s="27">
        <f>ROUND(G446*H446,P4)</f>
        <v>0</v>
      </c>
      <c r="L446" s="27">
        <v>0</v>
      </c>
      <c r="M446" s="21">
        <f>ROUND(G446*L446,P4)</f>
        <v>0</v>
      </c>
      <c r="N446" s="22" t="s">
        <v>11651</v>
      </c>
      <c r="O446" s="28">
        <f>M446*AA446</f>
        <v>0</v>
      </c>
      <c r="P446" s="1">
        <v>3</v>
      </c>
      <c r="AA446" s="1">
        <f>IF(P446=1,$O$3,IF(P446=2,$O$4,$O$5))</f>
        <v>0.21</v>
      </c>
    </row>
    <row r="447" spans="1:27" ht="52.8" x14ac:dyDescent="0.25">
      <c r="A447" s="1" t="s">
        <v>637</v>
      </c>
      <c r="E447" s="24" t="s">
        <v>13249</v>
      </c>
    </row>
    <row r="448" spans="1:27" ht="39.6" x14ac:dyDescent="0.25">
      <c r="A448" s="1" t="s">
        <v>638</v>
      </c>
      <c r="E448" s="29" t="s">
        <v>14471</v>
      </c>
    </row>
    <row r="449" spans="1:27" x14ac:dyDescent="0.25">
      <c r="A449" s="1" t="s">
        <v>640</v>
      </c>
      <c r="E449" s="24" t="s">
        <v>633</v>
      </c>
    </row>
    <row r="450" spans="1:27" x14ac:dyDescent="0.25">
      <c r="A450" s="1" t="s">
        <v>631</v>
      </c>
      <c r="B450" s="1">
        <v>64</v>
      </c>
      <c r="C450" s="23" t="s">
        <v>13244</v>
      </c>
      <c r="D450" t="s">
        <v>633</v>
      </c>
      <c r="E450" s="24" t="s">
        <v>13245</v>
      </c>
      <c r="F450" s="25" t="s">
        <v>870</v>
      </c>
      <c r="G450" s="26">
        <v>12.2</v>
      </c>
      <c r="H450" s="25">
        <v>0</v>
      </c>
      <c r="I450" s="27">
        <f>ROUND(G450*H450,P4)</f>
        <v>0</v>
      </c>
      <c r="L450" s="27">
        <v>0</v>
      </c>
      <c r="M450" s="21">
        <f>ROUND(G450*L450,P4)</f>
        <v>0</v>
      </c>
      <c r="N450" s="22" t="s">
        <v>11651</v>
      </c>
      <c r="O450" s="28">
        <f>M450*AA450</f>
        <v>0</v>
      </c>
      <c r="P450" s="1">
        <v>3</v>
      </c>
      <c r="AA450" s="1">
        <f>IF(P450=1,$O$3,IF(P450=2,$O$4,$O$5))</f>
        <v>0.21</v>
      </c>
    </row>
    <row r="451" spans="1:27" x14ac:dyDescent="0.25">
      <c r="A451" s="1" t="s">
        <v>637</v>
      </c>
      <c r="E451" s="24" t="s">
        <v>13245</v>
      </c>
    </row>
    <row r="452" spans="1:27" ht="39.6" x14ac:dyDescent="0.25">
      <c r="A452" s="1" t="s">
        <v>638</v>
      </c>
      <c r="E452" s="29" t="s">
        <v>14471</v>
      </c>
    </row>
    <row r="453" spans="1:27" x14ac:dyDescent="0.25">
      <c r="A453" s="1" t="s">
        <v>640</v>
      </c>
      <c r="E453" s="24" t="s">
        <v>633</v>
      </c>
    </row>
    <row r="454" spans="1:27" x14ac:dyDescent="0.25">
      <c r="A454" s="1" t="s">
        <v>628</v>
      </c>
      <c r="C454" s="19" t="s">
        <v>6870</v>
      </c>
      <c r="E454" s="20" t="s">
        <v>13250</v>
      </c>
      <c r="L454" s="21">
        <f>SUMIFS(L455:L538,A455:A538,"P")</f>
        <v>0</v>
      </c>
      <c r="M454" s="21">
        <f>SUMIFS(M455:M538,A455:A538,"P")</f>
        <v>0</v>
      </c>
      <c r="N454" s="22"/>
    </row>
    <row r="455" spans="1:27" ht="26.4" x14ac:dyDescent="0.25">
      <c r="A455" s="1" t="s">
        <v>631</v>
      </c>
      <c r="B455" s="1">
        <v>65</v>
      </c>
      <c r="C455" s="23" t="s">
        <v>13252</v>
      </c>
      <c r="D455" t="s">
        <v>633</v>
      </c>
      <c r="E455" s="24" t="s">
        <v>13253</v>
      </c>
      <c r="F455" s="25" t="s">
        <v>870</v>
      </c>
      <c r="G455" s="26">
        <v>88.34</v>
      </c>
      <c r="H455" s="25">
        <v>0</v>
      </c>
      <c r="I455" s="27">
        <f>ROUND(G455*H455,P4)</f>
        <v>0</v>
      </c>
      <c r="L455" s="27">
        <v>0</v>
      </c>
      <c r="M455" s="21">
        <f>ROUND(G455*L455,P4)</f>
        <v>0</v>
      </c>
      <c r="N455" s="22" t="s">
        <v>11651</v>
      </c>
      <c r="O455" s="28">
        <f>M455*AA455</f>
        <v>0</v>
      </c>
      <c r="P455" s="1">
        <v>3</v>
      </c>
      <c r="AA455" s="1">
        <f>IF(P455=1,$O$3,IF(P455=2,$O$4,$O$5))</f>
        <v>0.21</v>
      </c>
    </row>
    <row r="456" spans="1:27" ht="26.4" x14ac:dyDescent="0.25">
      <c r="A456" s="1" t="s">
        <v>637</v>
      </c>
      <c r="E456" s="24" t="s">
        <v>13253</v>
      </c>
    </row>
    <row r="457" spans="1:27" ht="26.4" x14ac:dyDescent="0.25">
      <c r="A457" s="1" t="s">
        <v>638</v>
      </c>
      <c r="E457" s="29" t="s">
        <v>13987</v>
      </c>
    </row>
    <row r="458" spans="1:27" x14ac:dyDescent="0.25">
      <c r="A458" s="1" t="s">
        <v>640</v>
      </c>
      <c r="E458" s="24" t="s">
        <v>633</v>
      </c>
    </row>
    <row r="459" spans="1:27" ht="26.4" x14ac:dyDescent="0.25">
      <c r="A459" s="1" t="s">
        <v>631</v>
      </c>
      <c r="B459" s="1">
        <v>66</v>
      </c>
      <c r="C459" s="23" t="s">
        <v>11854</v>
      </c>
      <c r="D459" t="s">
        <v>633</v>
      </c>
      <c r="E459" s="24" t="s">
        <v>13255</v>
      </c>
      <c r="F459" s="25" t="s">
        <v>870</v>
      </c>
      <c r="G459" s="26">
        <v>88.34</v>
      </c>
      <c r="H459" s="25">
        <v>0</v>
      </c>
      <c r="I459" s="27">
        <f>ROUND(G459*H459,P4)</f>
        <v>0</v>
      </c>
      <c r="L459" s="27">
        <v>0</v>
      </c>
      <c r="M459" s="21">
        <f>ROUND(G459*L459,P4)</f>
        <v>0</v>
      </c>
      <c r="N459" s="22" t="s">
        <v>11651</v>
      </c>
      <c r="O459" s="28">
        <f>M459*AA459</f>
        <v>0</v>
      </c>
      <c r="P459" s="1">
        <v>3</v>
      </c>
      <c r="AA459" s="1">
        <f>IF(P459=1,$O$3,IF(P459=2,$O$4,$O$5))</f>
        <v>0.21</v>
      </c>
    </row>
    <row r="460" spans="1:27" ht="26.4" x14ac:dyDescent="0.25">
      <c r="A460" s="1" t="s">
        <v>637</v>
      </c>
      <c r="E460" s="24" t="s">
        <v>13255</v>
      </c>
    </row>
    <row r="461" spans="1:27" ht="26.4" x14ac:dyDescent="0.25">
      <c r="A461" s="1" t="s">
        <v>638</v>
      </c>
      <c r="E461" s="29" t="s">
        <v>13987</v>
      </c>
    </row>
    <row r="462" spans="1:27" x14ac:dyDescent="0.25">
      <c r="A462" s="1" t="s">
        <v>640</v>
      </c>
      <c r="E462" s="24" t="s">
        <v>633</v>
      </c>
    </row>
    <row r="463" spans="1:27" ht="26.4" x14ac:dyDescent="0.25">
      <c r="A463" s="1" t="s">
        <v>631</v>
      </c>
      <c r="B463" s="1">
        <v>67</v>
      </c>
      <c r="C463" s="23" t="s">
        <v>13256</v>
      </c>
      <c r="D463" t="s">
        <v>633</v>
      </c>
      <c r="E463" s="24" t="s">
        <v>13257</v>
      </c>
      <c r="F463" s="25" t="s">
        <v>870</v>
      </c>
      <c r="G463" s="26">
        <v>88.34</v>
      </c>
      <c r="H463" s="25">
        <v>0</v>
      </c>
      <c r="I463" s="27">
        <f>ROUND(G463*H463,P4)</f>
        <v>0</v>
      </c>
      <c r="L463" s="27">
        <v>0</v>
      </c>
      <c r="M463" s="21">
        <f>ROUND(G463*L463,P4)</f>
        <v>0</v>
      </c>
      <c r="N463" s="22" t="s">
        <v>11651</v>
      </c>
      <c r="O463" s="28">
        <f>M463*AA463</f>
        <v>0</v>
      </c>
      <c r="P463" s="1">
        <v>3</v>
      </c>
      <c r="AA463" s="1">
        <f>IF(P463=1,$O$3,IF(P463=2,$O$4,$O$5))</f>
        <v>0.21</v>
      </c>
    </row>
    <row r="464" spans="1:27" ht="26.4" x14ac:dyDescent="0.25">
      <c r="A464" s="1" t="s">
        <v>637</v>
      </c>
      <c r="E464" s="24" t="s">
        <v>13257</v>
      </c>
    </row>
    <row r="465" spans="1:27" ht="39.6" x14ac:dyDescent="0.25">
      <c r="A465" s="1" t="s">
        <v>638</v>
      </c>
      <c r="E465" s="29" t="s">
        <v>13988</v>
      </c>
    </row>
    <row r="466" spans="1:27" x14ac:dyDescent="0.25">
      <c r="A466" s="1" t="s">
        <v>640</v>
      </c>
      <c r="E466" s="24" t="s">
        <v>633</v>
      </c>
    </row>
    <row r="467" spans="1:27" ht="26.4" x14ac:dyDescent="0.25">
      <c r="A467" s="1" t="s">
        <v>631</v>
      </c>
      <c r="B467" s="1">
        <v>68</v>
      </c>
      <c r="C467" s="23" t="s">
        <v>13259</v>
      </c>
      <c r="D467" t="s">
        <v>633</v>
      </c>
      <c r="E467" s="24" t="s">
        <v>13260</v>
      </c>
      <c r="F467" s="25" t="s">
        <v>870</v>
      </c>
      <c r="G467" s="26">
        <v>267.97199999999998</v>
      </c>
      <c r="H467" s="25">
        <v>0</v>
      </c>
      <c r="I467" s="27">
        <f>ROUND(G467*H467,P4)</f>
        <v>0</v>
      </c>
      <c r="L467" s="27">
        <v>0</v>
      </c>
      <c r="M467" s="21">
        <f>ROUND(G467*L467,P4)</f>
        <v>0</v>
      </c>
      <c r="N467" s="22" t="s">
        <v>11651</v>
      </c>
      <c r="O467" s="28">
        <f>M467*AA467</f>
        <v>0</v>
      </c>
      <c r="P467" s="1">
        <v>3</v>
      </c>
      <c r="AA467" s="1">
        <f>IF(P467=1,$O$3,IF(P467=2,$O$4,$O$5))</f>
        <v>0.21</v>
      </c>
    </row>
    <row r="468" spans="1:27" ht="26.4" x14ac:dyDescent="0.25">
      <c r="A468" s="1" t="s">
        <v>637</v>
      </c>
      <c r="E468" s="24" t="s">
        <v>13260</v>
      </c>
    </row>
    <row r="469" spans="1:27" ht="198" x14ac:dyDescent="0.25">
      <c r="A469" s="1" t="s">
        <v>638</v>
      </c>
      <c r="E469" s="29" t="s">
        <v>13989</v>
      </c>
    </row>
    <row r="470" spans="1:27" x14ac:dyDescent="0.25">
      <c r="A470" s="1" t="s">
        <v>640</v>
      </c>
      <c r="E470" s="24" t="s">
        <v>633</v>
      </c>
    </row>
    <row r="471" spans="1:27" ht="26.4" x14ac:dyDescent="0.25">
      <c r="A471" s="1" t="s">
        <v>631</v>
      </c>
      <c r="B471" s="1">
        <v>69</v>
      </c>
      <c r="C471" s="23" t="s">
        <v>13262</v>
      </c>
      <c r="D471" t="s">
        <v>633</v>
      </c>
      <c r="E471" s="24" t="s">
        <v>13263</v>
      </c>
      <c r="F471" s="25" t="s">
        <v>870</v>
      </c>
      <c r="G471" s="26">
        <v>267.97199999999998</v>
      </c>
      <c r="H471" s="25">
        <v>0</v>
      </c>
      <c r="I471" s="27">
        <f>ROUND(G471*H471,P4)</f>
        <v>0</v>
      </c>
      <c r="L471" s="27">
        <v>0</v>
      </c>
      <c r="M471" s="21">
        <f>ROUND(G471*L471,P4)</f>
        <v>0</v>
      </c>
      <c r="N471" s="22" t="s">
        <v>11651</v>
      </c>
      <c r="O471" s="28">
        <f>M471*AA471</f>
        <v>0</v>
      </c>
      <c r="P471" s="1">
        <v>3</v>
      </c>
      <c r="AA471" s="1">
        <f>IF(P471=1,$O$3,IF(P471=2,$O$4,$O$5))</f>
        <v>0.21</v>
      </c>
    </row>
    <row r="472" spans="1:27" ht="26.4" x14ac:dyDescent="0.25">
      <c r="A472" s="1" t="s">
        <v>637</v>
      </c>
      <c r="E472" s="24" t="s">
        <v>13263</v>
      </c>
    </row>
    <row r="473" spans="1:27" ht="26.4" x14ac:dyDescent="0.25">
      <c r="A473" s="1" t="s">
        <v>638</v>
      </c>
      <c r="E473" s="29" t="s">
        <v>13990</v>
      </c>
    </row>
    <row r="474" spans="1:27" x14ac:dyDescent="0.25">
      <c r="A474" s="1" t="s">
        <v>640</v>
      </c>
      <c r="E474" s="24" t="s">
        <v>633</v>
      </c>
    </row>
    <row r="475" spans="1:27" ht="26.4" x14ac:dyDescent="0.25">
      <c r="A475" s="1" t="s">
        <v>631</v>
      </c>
      <c r="B475" s="1">
        <v>70</v>
      </c>
      <c r="C475" s="23" t="s">
        <v>13265</v>
      </c>
      <c r="D475" t="s">
        <v>633</v>
      </c>
      <c r="E475" s="24" t="s">
        <v>13266</v>
      </c>
      <c r="F475" s="25" t="s">
        <v>870</v>
      </c>
      <c r="G475" s="26">
        <v>16.347000000000001</v>
      </c>
      <c r="H475" s="25">
        <v>0</v>
      </c>
      <c r="I475" s="27">
        <f>ROUND(G475*H475,P4)</f>
        <v>0</v>
      </c>
      <c r="L475" s="27">
        <v>0</v>
      </c>
      <c r="M475" s="21">
        <f>ROUND(G475*L475,P4)</f>
        <v>0</v>
      </c>
      <c r="N475" s="22" t="s">
        <v>11651</v>
      </c>
      <c r="O475" s="28">
        <f>M475*AA475</f>
        <v>0</v>
      </c>
      <c r="P475" s="1">
        <v>3</v>
      </c>
      <c r="AA475" s="1">
        <f>IF(P475=1,$O$3,IF(P475=2,$O$4,$O$5))</f>
        <v>0.21</v>
      </c>
    </row>
    <row r="476" spans="1:27" ht="39.6" x14ac:dyDescent="0.25">
      <c r="A476" s="1" t="s">
        <v>637</v>
      </c>
      <c r="E476" s="24" t="s">
        <v>13267</v>
      </c>
    </row>
    <row r="477" spans="1:27" ht="145.19999999999999" x14ac:dyDescent="0.25">
      <c r="A477" s="1" t="s">
        <v>638</v>
      </c>
      <c r="E477" s="29" t="s">
        <v>14472</v>
      </c>
    </row>
    <row r="478" spans="1:27" x14ac:dyDescent="0.25">
      <c r="A478" s="1" t="s">
        <v>640</v>
      </c>
      <c r="E478" s="24" t="s">
        <v>633</v>
      </c>
    </row>
    <row r="479" spans="1:27" x14ac:dyDescent="0.25">
      <c r="A479" s="1" t="s">
        <v>631</v>
      </c>
      <c r="B479" s="1">
        <v>71</v>
      </c>
      <c r="C479" s="23" t="s">
        <v>12002</v>
      </c>
      <c r="D479" t="s">
        <v>633</v>
      </c>
      <c r="E479" s="24" t="s">
        <v>12003</v>
      </c>
      <c r="F479" s="25" t="s">
        <v>870</v>
      </c>
      <c r="G479" s="26">
        <v>16.347000000000001</v>
      </c>
      <c r="H479" s="25">
        <v>0</v>
      </c>
      <c r="I479" s="27">
        <f>ROUND(G479*H479,P4)</f>
        <v>0</v>
      </c>
      <c r="L479" s="27">
        <v>0</v>
      </c>
      <c r="M479" s="21">
        <f>ROUND(G479*L479,P4)</f>
        <v>0</v>
      </c>
      <c r="N479" s="22" t="s">
        <v>11651</v>
      </c>
      <c r="O479" s="28">
        <f>M479*AA479</f>
        <v>0</v>
      </c>
      <c r="P479" s="1">
        <v>3</v>
      </c>
      <c r="AA479" s="1">
        <f>IF(P479=1,$O$3,IF(P479=2,$O$4,$O$5))</f>
        <v>0.21</v>
      </c>
    </row>
    <row r="480" spans="1:27" x14ac:dyDescent="0.25">
      <c r="A480" s="1" t="s">
        <v>637</v>
      </c>
      <c r="E480" s="24" t="s">
        <v>12003</v>
      </c>
    </row>
    <row r="481" spans="1:27" ht="26.4" x14ac:dyDescent="0.25">
      <c r="A481" s="1" t="s">
        <v>638</v>
      </c>
      <c r="E481" s="29" t="s">
        <v>13992</v>
      </c>
    </row>
    <row r="482" spans="1:27" x14ac:dyDescent="0.25">
      <c r="A482" s="1" t="s">
        <v>640</v>
      </c>
      <c r="E482" s="24" t="s">
        <v>633</v>
      </c>
    </row>
    <row r="483" spans="1:27" ht="26.4" x14ac:dyDescent="0.25">
      <c r="A483" s="1" t="s">
        <v>631</v>
      </c>
      <c r="B483" s="1">
        <v>72</v>
      </c>
      <c r="C483" s="23" t="s">
        <v>13269</v>
      </c>
      <c r="D483" t="s">
        <v>633</v>
      </c>
      <c r="E483" s="24" t="s">
        <v>13270</v>
      </c>
      <c r="F483" s="25" t="s">
        <v>870</v>
      </c>
      <c r="G483" s="26">
        <v>16.347000000000001</v>
      </c>
      <c r="H483" s="25">
        <v>0</v>
      </c>
      <c r="I483" s="27">
        <f>ROUND(G483*H483,P4)</f>
        <v>0</v>
      </c>
      <c r="L483" s="27">
        <v>0</v>
      </c>
      <c r="M483" s="21">
        <f>ROUND(G483*L483,P4)</f>
        <v>0</v>
      </c>
      <c r="N483" s="22" t="s">
        <v>11651</v>
      </c>
      <c r="O483" s="28">
        <f>M483*AA483</f>
        <v>0</v>
      </c>
      <c r="P483" s="1">
        <v>3</v>
      </c>
      <c r="AA483" s="1">
        <f>IF(P483=1,$O$3,IF(P483=2,$O$4,$O$5))</f>
        <v>0.21</v>
      </c>
    </row>
    <row r="484" spans="1:27" ht="26.4" x14ac:dyDescent="0.25">
      <c r="A484" s="1" t="s">
        <v>637</v>
      </c>
      <c r="E484" s="24" t="s">
        <v>13270</v>
      </c>
    </row>
    <row r="485" spans="1:27" ht="26.4" x14ac:dyDescent="0.25">
      <c r="A485" s="1" t="s">
        <v>638</v>
      </c>
      <c r="E485" s="29" t="s">
        <v>13992</v>
      </c>
    </row>
    <row r="486" spans="1:27" x14ac:dyDescent="0.25">
      <c r="A486" s="1" t="s">
        <v>640</v>
      </c>
      <c r="E486" s="24" t="s">
        <v>633</v>
      </c>
    </row>
    <row r="487" spans="1:27" ht="26.4" x14ac:dyDescent="0.25">
      <c r="A487" s="1" t="s">
        <v>631</v>
      </c>
      <c r="B487" s="1">
        <v>73</v>
      </c>
      <c r="C487" s="23" t="s">
        <v>11907</v>
      </c>
      <c r="D487" t="s">
        <v>633</v>
      </c>
      <c r="E487" s="24" t="s">
        <v>13271</v>
      </c>
      <c r="F487" s="25" t="s">
        <v>870</v>
      </c>
      <c r="G487" s="26">
        <v>190.173</v>
      </c>
      <c r="H487" s="25">
        <v>0</v>
      </c>
      <c r="I487" s="27">
        <f>ROUND(G487*H487,P4)</f>
        <v>0</v>
      </c>
      <c r="L487" s="27">
        <v>0</v>
      </c>
      <c r="M487" s="21">
        <f>ROUND(G487*L487,P4)</f>
        <v>0</v>
      </c>
      <c r="N487" s="22" t="s">
        <v>11651</v>
      </c>
      <c r="O487" s="28">
        <f>M487*AA487</f>
        <v>0</v>
      </c>
      <c r="P487" s="1">
        <v>3</v>
      </c>
      <c r="AA487" s="1">
        <f>IF(P487=1,$O$3,IF(P487=2,$O$4,$O$5))</f>
        <v>0.21</v>
      </c>
    </row>
    <row r="488" spans="1:27" ht="26.4" x14ac:dyDescent="0.25">
      <c r="A488" s="1" t="s">
        <v>637</v>
      </c>
      <c r="E488" s="24" t="s">
        <v>13271</v>
      </c>
    </row>
    <row r="489" spans="1:27" ht="198" x14ac:dyDescent="0.25">
      <c r="A489" s="1" t="s">
        <v>638</v>
      </c>
      <c r="E489" s="29" t="s">
        <v>14473</v>
      </c>
    </row>
    <row r="490" spans="1:27" x14ac:dyDescent="0.25">
      <c r="A490" s="1" t="s">
        <v>640</v>
      </c>
      <c r="E490" s="24" t="s">
        <v>633</v>
      </c>
    </row>
    <row r="491" spans="1:27" ht="26.4" x14ac:dyDescent="0.25">
      <c r="A491" s="1" t="s">
        <v>631</v>
      </c>
      <c r="B491" s="1">
        <v>74</v>
      </c>
      <c r="C491" s="23" t="s">
        <v>11910</v>
      </c>
      <c r="D491" t="s">
        <v>633</v>
      </c>
      <c r="E491" s="24" t="s">
        <v>13273</v>
      </c>
      <c r="F491" s="25" t="s">
        <v>870</v>
      </c>
      <c r="G491" s="26">
        <v>13.363</v>
      </c>
      <c r="H491" s="25">
        <v>0</v>
      </c>
      <c r="I491" s="27">
        <f>ROUND(G491*H491,P4)</f>
        <v>0</v>
      </c>
      <c r="L491" s="27">
        <v>0</v>
      </c>
      <c r="M491" s="21">
        <f>ROUND(G491*L491,P4)</f>
        <v>0</v>
      </c>
      <c r="N491" s="22" t="s">
        <v>11651</v>
      </c>
      <c r="O491" s="28">
        <f>M491*AA491</f>
        <v>0</v>
      </c>
      <c r="P491" s="1">
        <v>3</v>
      </c>
      <c r="AA491" s="1">
        <f>IF(P491=1,$O$3,IF(P491=2,$O$4,$O$5))</f>
        <v>0.21</v>
      </c>
    </row>
    <row r="492" spans="1:27" ht="26.4" x14ac:dyDescent="0.25">
      <c r="A492" s="1" t="s">
        <v>637</v>
      </c>
      <c r="E492" s="24" t="s">
        <v>13273</v>
      </c>
    </row>
    <row r="493" spans="1:27" ht="132" x14ac:dyDescent="0.25">
      <c r="A493" s="1" t="s">
        <v>638</v>
      </c>
      <c r="E493" s="29" t="s">
        <v>14474</v>
      </c>
    </row>
    <row r="494" spans="1:27" x14ac:dyDescent="0.25">
      <c r="A494" s="1" t="s">
        <v>640</v>
      </c>
      <c r="E494" s="24" t="s">
        <v>633</v>
      </c>
    </row>
    <row r="495" spans="1:27" ht="26.4" x14ac:dyDescent="0.25">
      <c r="A495" s="1" t="s">
        <v>631</v>
      </c>
      <c r="B495" s="1">
        <v>75</v>
      </c>
      <c r="C495" s="23" t="s">
        <v>13275</v>
      </c>
      <c r="D495" t="s">
        <v>633</v>
      </c>
      <c r="E495" s="24" t="s">
        <v>13276</v>
      </c>
      <c r="F495" s="25" t="s">
        <v>874</v>
      </c>
      <c r="G495" s="26">
        <v>0.5</v>
      </c>
      <c r="H495" s="25">
        <v>0</v>
      </c>
      <c r="I495" s="27">
        <f>ROUND(G495*H495,P4)</f>
        <v>0</v>
      </c>
      <c r="L495" s="27">
        <v>0</v>
      </c>
      <c r="M495" s="21">
        <f>ROUND(G495*L495,P4)</f>
        <v>0</v>
      </c>
      <c r="N495" s="22" t="s">
        <v>11651</v>
      </c>
      <c r="O495" s="28">
        <f>M495*AA495</f>
        <v>0</v>
      </c>
      <c r="P495" s="1">
        <v>3</v>
      </c>
      <c r="AA495" s="1">
        <f>IF(P495=1,$O$3,IF(P495=2,$O$4,$O$5))</f>
        <v>0.21</v>
      </c>
    </row>
    <row r="496" spans="1:27" ht="26.4" x14ac:dyDescent="0.25">
      <c r="A496" s="1" t="s">
        <v>637</v>
      </c>
      <c r="E496" s="24" t="s">
        <v>13276</v>
      </c>
    </row>
    <row r="497" spans="1:27" ht="39.6" x14ac:dyDescent="0.25">
      <c r="A497" s="1" t="s">
        <v>638</v>
      </c>
      <c r="E497" s="29" t="s">
        <v>13995</v>
      </c>
    </row>
    <row r="498" spans="1:27" x14ac:dyDescent="0.25">
      <c r="A498" s="1" t="s">
        <v>640</v>
      </c>
      <c r="E498" s="24" t="s">
        <v>633</v>
      </c>
    </row>
    <row r="499" spans="1:27" ht="26.4" x14ac:dyDescent="0.25">
      <c r="A499" s="1" t="s">
        <v>631</v>
      </c>
      <c r="B499" s="1">
        <v>76</v>
      </c>
      <c r="C499" s="23" t="s">
        <v>13278</v>
      </c>
      <c r="D499" t="s">
        <v>633</v>
      </c>
      <c r="E499" s="24" t="s">
        <v>13279</v>
      </c>
      <c r="F499" s="25" t="s">
        <v>874</v>
      </c>
      <c r="G499" s="26">
        <v>0.56000000000000005</v>
      </c>
      <c r="H499" s="25">
        <v>0</v>
      </c>
      <c r="I499" s="27">
        <f>ROUND(G499*H499,P4)</f>
        <v>0</v>
      </c>
      <c r="L499" s="27">
        <v>0</v>
      </c>
      <c r="M499" s="21">
        <f>ROUND(G499*L499,P4)</f>
        <v>0</v>
      </c>
      <c r="N499" s="22" t="s">
        <v>11651</v>
      </c>
      <c r="O499" s="28">
        <f>M499*AA499</f>
        <v>0</v>
      </c>
      <c r="P499" s="1">
        <v>3</v>
      </c>
      <c r="AA499" s="1">
        <f>IF(P499=1,$O$3,IF(P499=2,$O$4,$O$5))</f>
        <v>0.21</v>
      </c>
    </row>
    <row r="500" spans="1:27" ht="26.4" x14ac:dyDescent="0.25">
      <c r="A500" s="1" t="s">
        <v>637</v>
      </c>
      <c r="E500" s="24" t="s">
        <v>13279</v>
      </c>
    </row>
    <row r="501" spans="1:27" ht="66" x14ac:dyDescent="0.25">
      <c r="A501" s="1" t="s">
        <v>638</v>
      </c>
      <c r="E501" s="29" t="s">
        <v>13996</v>
      </c>
    </row>
    <row r="502" spans="1:27" x14ac:dyDescent="0.25">
      <c r="A502" s="1" t="s">
        <v>640</v>
      </c>
      <c r="E502" s="24" t="s">
        <v>633</v>
      </c>
    </row>
    <row r="503" spans="1:27" ht="26.4" x14ac:dyDescent="0.25">
      <c r="A503" s="1" t="s">
        <v>631</v>
      </c>
      <c r="B503" s="1">
        <v>77</v>
      </c>
      <c r="C503" s="23" t="s">
        <v>13287</v>
      </c>
      <c r="D503" t="s">
        <v>633</v>
      </c>
      <c r="E503" s="24" t="s">
        <v>13288</v>
      </c>
      <c r="F503" s="25" t="s">
        <v>874</v>
      </c>
      <c r="G503" s="26">
        <v>0.5</v>
      </c>
      <c r="H503" s="25">
        <v>0</v>
      </c>
      <c r="I503" s="27">
        <f>ROUND(G503*H503,P4)</f>
        <v>0</v>
      </c>
      <c r="L503" s="27">
        <v>0</v>
      </c>
      <c r="M503" s="21">
        <f>ROUND(G503*L503,P4)</f>
        <v>0</v>
      </c>
      <c r="N503" s="22" t="s">
        <v>11651</v>
      </c>
      <c r="O503" s="28">
        <f>M503*AA503</f>
        <v>0</v>
      </c>
      <c r="P503" s="1">
        <v>3</v>
      </c>
      <c r="AA503" s="1">
        <f>IF(P503=1,$O$3,IF(P503=2,$O$4,$O$5))</f>
        <v>0.21</v>
      </c>
    </row>
    <row r="504" spans="1:27" ht="26.4" x14ac:dyDescent="0.25">
      <c r="A504" s="1" t="s">
        <v>637</v>
      </c>
      <c r="E504" s="24" t="s">
        <v>13288</v>
      </c>
    </row>
    <row r="505" spans="1:27" x14ac:dyDescent="0.25">
      <c r="A505" s="1" t="s">
        <v>638</v>
      </c>
      <c r="E505" s="29" t="s">
        <v>13997</v>
      </c>
    </row>
    <row r="506" spans="1:27" x14ac:dyDescent="0.25">
      <c r="A506" s="1" t="s">
        <v>640</v>
      </c>
      <c r="E506" s="24" t="s">
        <v>633</v>
      </c>
    </row>
    <row r="507" spans="1:27" ht="26.4" x14ac:dyDescent="0.25">
      <c r="A507" s="1" t="s">
        <v>631</v>
      </c>
      <c r="B507" s="1">
        <v>78</v>
      </c>
      <c r="C507" s="23" t="s">
        <v>11923</v>
      </c>
      <c r="D507" t="s">
        <v>633</v>
      </c>
      <c r="E507" s="24" t="s">
        <v>13290</v>
      </c>
      <c r="F507" s="25" t="s">
        <v>874</v>
      </c>
      <c r="G507" s="26">
        <v>0.56000000000000005</v>
      </c>
      <c r="H507" s="25">
        <v>0</v>
      </c>
      <c r="I507" s="27">
        <f>ROUND(G507*H507,P4)</f>
        <v>0</v>
      </c>
      <c r="L507" s="27">
        <v>0</v>
      </c>
      <c r="M507" s="21">
        <f>ROUND(G507*L507,P4)</f>
        <v>0</v>
      </c>
      <c r="N507" s="22" t="s">
        <v>11651</v>
      </c>
      <c r="O507" s="28">
        <f>M507*AA507</f>
        <v>0</v>
      </c>
      <c r="P507" s="1">
        <v>3</v>
      </c>
      <c r="AA507" s="1">
        <f>IF(P507=1,$O$3,IF(P507=2,$O$4,$O$5))</f>
        <v>0.21</v>
      </c>
    </row>
    <row r="508" spans="1:27" ht="26.4" x14ac:dyDescent="0.25">
      <c r="A508" s="1" t="s">
        <v>637</v>
      </c>
      <c r="E508" s="24" t="s">
        <v>13290</v>
      </c>
    </row>
    <row r="509" spans="1:27" x14ac:dyDescent="0.25">
      <c r="A509" s="1" t="s">
        <v>638</v>
      </c>
      <c r="E509" s="29" t="s">
        <v>13998</v>
      </c>
    </row>
    <row r="510" spans="1:27" x14ac:dyDescent="0.25">
      <c r="A510" s="1" t="s">
        <v>640</v>
      </c>
      <c r="E510" s="24" t="s">
        <v>633</v>
      </c>
    </row>
    <row r="511" spans="1:27" ht="26.4" x14ac:dyDescent="0.25">
      <c r="A511" s="1" t="s">
        <v>631</v>
      </c>
      <c r="B511" s="1">
        <v>79</v>
      </c>
      <c r="C511" s="23" t="s">
        <v>13295</v>
      </c>
      <c r="D511" t="s">
        <v>633</v>
      </c>
      <c r="E511" s="24" t="s">
        <v>13296</v>
      </c>
      <c r="F511" s="25" t="s">
        <v>874</v>
      </c>
      <c r="G511" s="26">
        <v>0.5</v>
      </c>
      <c r="H511" s="25">
        <v>0</v>
      </c>
      <c r="I511" s="27">
        <f>ROUND(G511*H511,P4)</f>
        <v>0</v>
      </c>
      <c r="L511" s="27">
        <v>0</v>
      </c>
      <c r="M511" s="21">
        <f>ROUND(G511*L511,P4)</f>
        <v>0</v>
      </c>
      <c r="N511" s="22" t="s">
        <v>11651</v>
      </c>
      <c r="O511" s="28">
        <f>M511*AA511</f>
        <v>0</v>
      </c>
      <c r="P511" s="1">
        <v>3</v>
      </c>
      <c r="AA511" s="1">
        <f>IF(P511=1,$O$3,IF(P511=2,$O$4,$O$5))</f>
        <v>0.21</v>
      </c>
    </row>
    <row r="512" spans="1:27" ht="26.4" x14ac:dyDescent="0.25">
      <c r="A512" s="1" t="s">
        <v>637</v>
      </c>
      <c r="E512" s="24" t="s">
        <v>13296</v>
      </c>
    </row>
    <row r="513" spans="1:27" ht="39.6" x14ac:dyDescent="0.25">
      <c r="A513" s="1" t="s">
        <v>638</v>
      </c>
      <c r="E513" s="29" t="s">
        <v>13995</v>
      </c>
    </row>
    <row r="514" spans="1:27" x14ac:dyDescent="0.25">
      <c r="A514" s="1" t="s">
        <v>640</v>
      </c>
      <c r="E514" s="24" t="s">
        <v>633</v>
      </c>
    </row>
    <row r="515" spans="1:27" ht="26.4" x14ac:dyDescent="0.25">
      <c r="A515" s="1" t="s">
        <v>631</v>
      </c>
      <c r="B515" s="1">
        <v>80</v>
      </c>
      <c r="C515" s="23" t="s">
        <v>11926</v>
      </c>
      <c r="D515" t="s">
        <v>633</v>
      </c>
      <c r="E515" s="24" t="s">
        <v>13297</v>
      </c>
      <c r="F515" s="25" t="s">
        <v>874</v>
      </c>
      <c r="G515" s="26">
        <v>0.56000000000000005</v>
      </c>
      <c r="H515" s="25">
        <v>0</v>
      </c>
      <c r="I515" s="27">
        <f>ROUND(G515*H515,P4)</f>
        <v>0</v>
      </c>
      <c r="L515" s="27">
        <v>0</v>
      </c>
      <c r="M515" s="21">
        <f>ROUND(G515*L515,P4)</f>
        <v>0</v>
      </c>
      <c r="N515" s="22" t="s">
        <v>11651</v>
      </c>
      <c r="O515" s="28">
        <f>M515*AA515</f>
        <v>0</v>
      </c>
      <c r="P515" s="1">
        <v>3</v>
      </c>
      <c r="AA515" s="1">
        <f>IF(P515=1,$O$3,IF(P515=2,$O$4,$O$5))</f>
        <v>0.21</v>
      </c>
    </row>
    <row r="516" spans="1:27" ht="26.4" x14ac:dyDescent="0.25">
      <c r="A516" s="1" t="s">
        <v>637</v>
      </c>
      <c r="E516" s="24" t="s">
        <v>13297</v>
      </c>
    </row>
    <row r="517" spans="1:27" ht="39.6" x14ac:dyDescent="0.25">
      <c r="A517" s="1" t="s">
        <v>638</v>
      </c>
      <c r="E517" s="29" t="s">
        <v>13999</v>
      </c>
    </row>
    <row r="518" spans="1:27" x14ac:dyDescent="0.25">
      <c r="A518" s="1" t="s">
        <v>640</v>
      </c>
      <c r="E518" s="24" t="s">
        <v>633</v>
      </c>
    </row>
    <row r="519" spans="1:27" x14ac:dyDescent="0.25">
      <c r="A519" s="1" t="s">
        <v>631</v>
      </c>
      <c r="B519" s="1">
        <v>81</v>
      </c>
      <c r="C519" s="23" t="s">
        <v>11931</v>
      </c>
      <c r="D519" t="s">
        <v>633</v>
      </c>
      <c r="E519" s="24" t="s">
        <v>13312</v>
      </c>
      <c r="F519" s="25" t="s">
        <v>1806</v>
      </c>
      <c r="G519" s="26">
        <v>6.6000000000000003E-2</v>
      </c>
      <c r="H519" s="25">
        <v>0</v>
      </c>
      <c r="I519" s="27">
        <f>ROUND(G519*H519,P4)</f>
        <v>0</v>
      </c>
      <c r="L519" s="27">
        <v>0</v>
      </c>
      <c r="M519" s="21">
        <f>ROUND(G519*L519,P4)</f>
        <v>0</v>
      </c>
      <c r="N519" s="22" t="s">
        <v>11651</v>
      </c>
      <c r="O519" s="28">
        <f>M519*AA519</f>
        <v>0</v>
      </c>
      <c r="P519" s="1">
        <v>3</v>
      </c>
      <c r="AA519" s="1">
        <f>IF(P519=1,$O$3,IF(P519=2,$O$4,$O$5))</f>
        <v>0.21</v>
      </c>
    </row>
    <row r="520" spans="1:27" x14ac:dyDescent="0.25">
      <c r="A520" s="1" t="s">
        <v>637</v>
      </c>
      <c r="E520" s="24" t="s">
        <v>13312</v>
      </c>
    </row>
    <row r="521" spans="1:27" ht="145.19999999999999" x14ac:dyDescent="0.25">
      <c r="A521" s="1" t="s">
        <v>638</v>
      </c>
      <c r="E521" s="29" t="s">
        <v>14000</v>
      </c>
    </row>
    <row r="522" spans="1:27" x14ac:dyDescent="0.25">
      <c r="A522" s="1" t="s">
        <v>640</v>
      </c>
      <c r="E522" s="24" t="s">
        <v>633</v>
      </c>
    </row>
    <row r="523" spans="1:27" ht="26.4" x14ac:dyDescent="0.25">
      <c r="A523" s="1" t="s">
        <v>631</v>
      </c>
      <c r="B523" s="1">
        <v>82</v>
      </c>
      <c r="C523" s="23" t="s">
        <v>11934</v>
      </c>
      <c r="D523" t="s">
        <v>633</v>
      </c>
      <c r="E523" s="24" t="s">
        <v>13314</v>
      </c>
      <c r="F523" s="25" t="s">
        <v>870</v>
      </c>
      <c r="G523" s="26">
        <v>219.31800000000001</v>
      </c>
      <c r="H523" s="25">
        <v>0</v>
      </c>
      <c r="I523" s="27">
        <f>ROUND(G523*H523,P4)</f>
        <v>0</v>
      </c>
      <c r="L523" s="27">
        <v>0</v>
      </c>
      <c r="M523" s="21">
        <f>ROUND(G523*L523,P4)</f>
        <v>0</v>
      </c>
      <c r="N523" s="22" t="s">
        <v>11651</v>
      </c>
      <c r="O523" s="28">
        <f>M523*AA523</f>
        <v>0</v>
      </c>
      <c r="P523" s="1">
        <v>3</v>
      </c>
      <c r="AA523" s="1">
        <f>IF(P523=1,$O$3,IF(P523=2,$O$4,$O$5))</f>
        <v>0.21</v>
      </c>
    </row>
    <row r="524" spans="1:27" ht="26.4" x14ac:dyDescent="0.25">
      <c r="A524" s="1" t="s">
        <v>637</v>
      </c>
      <c r="E524" s="24" t="s">
        <v>13314</v>
      </c>
    </row>
    <row r="525" spans="1:27" ht="105.6" x14ac:dyDescent="0.25">
      <c r="A525" s="1" t="s">
        <v>638</v>
      </c>
      <c r="E525" s="29" t="s">
        <v>14001</v>
      </c>
    </row>
    <row r="526" spans="1:27" x14ac:dyDescent="0.25">
      <c r="A526" s="1" t="s">
        <v>640</v>
      </c>
      <c r="E526" s="24" t="s">
        <v>633</v>
      </c>
    </row>
    <row r="527" spans="1:27" x14ac:dyDescent="0.25">
      <c r="A527" s="1" t="s">
        <v>631</v>
      </c>
      <c r="B527" s="1">
        <v>83</v>
      </c>
      <c r="C527" s="23" t="s">
        <v>13319</v>
      </c>
      <c r="D527" t="s">
        <v>633</v>
      </c>
      <c r="E527" s="24" t="s">
        <v>13320</v>
      </c>
      <c r="F527" s="25" t="s">
        <v>870</v>
      </c>
      <c r="G527" s="26">
        <v>135.803</v>
      </c>
      <c r="H527" s="25">
        <v>0</v>
      </c>
      <c r="I527" s="27">
        <f>ROUND(G527*H527,P4)</f>
        <v>0</v>
      </c>
      <c r="L527" s="27">
        <v>0</v>
      </c>
      <c r="M527" s="21">
        <f>ROUND(G527*L527,P4)</f>
        <v>0</v>
      </c>
      <c r="N527" s="22" t="s">
        <v>11651</v>
      </c>
      <c r="O527" s="28">
        <f>M527*AA527</f>
        <v>0</v>
      </c>
      <c r="P527" s="1">
        <v>3</v>
      </c>
      <c r="AA527" s="1">
        <f>IF(P527=1,$O$3,IF(P527=2,$O$4,$O$5))</f>
        <v>0.21</v>
      </c>
    </row>
    <row r="528" spans="1:27" x14ac:dyDescent="0.25">
      <c r="A528" s="1" t="s">
        <v>637</v>
      </c>
      <c r="E528" s="24" t="s">
        <v>13320</v>
      </c>
    </row>
    <row r="529" spans="1:27" ht="145.19999999999999" x14ac:dyDescent="0.25">
      <c r="A529" s="1" t="s">
        <v>638</v>
      </c>
      <c r="E529" s="29" t="s">
        <v>14002</v>
      </c>
    </row>
    <row r="530" spans="1:27" x14ac:dyDescent="0.25">
      <c r="A530" s="1" t="s">
        <v>640</v>
      </c>
      <c r="E530" s="24" t="s">
        <v>633</v>
      </c>
    </row>
    <row r="531" spans="1:27" x14ac:dyDescent="0.25">
      <c r="A531" s="1" t="s">
        <v>631</v>
      </c>
      <c r="B531" s="1">
        <v>84</v>
      </c>
      <c r="C531" s="23" t="s">
        <v>13322</v>
      </c>
      <c r="D531" t="s">
        <v>633</v>
      </c>
      <c r="E531" s="24" t="s">
        <v>13323</v>
      </c>
      <c r="F531" s="25" t="s">
        <v>870</v>
      </c>
      <c r="G531" s="26">
        <v>71.400000000000006</v>
      </c>
      <c r="H531" s="25">
        <v>0</v>
      </c>
      <c r="I531" s="27">
        <f>ROUND(G531*H531,P4)</f>
        <v>0</v>
      </c>
      <c r="L531" s="27">
        <v>0</v>
      </c>
      <c r="M531" s="21">
        <f>ROUND(G531*L531,P4)</f>
        <v>0</v>
      </c>
      <c r="N531" s="22" t="s">
        <v>11651</v>
      </c>
      <c r="O531" s="28">
        <f>M531*AA531</f>
        <v>0</v>
      </c>
      <c r="P531" s="1">
        <v>3</v>
      </c>
      <c r="AA531" s="1">
        <f>IF(P531=1,$O$3,IF(P531=2,$O$4,$O$5))</f>
        <v>0.21</v>
      </c>
    </row>
    <row r="532" spans="1:27" x14ac:dyDescent="0.25">
      <c r="A532" s="1" t="s">
        <v>637</v>
      </c>
      <c r="E532" s="24" t="s">
        <v>13323</v>
      </c>
    </row>
    <row r="533" spans="1:27" ht="26.4" x14ac:dyDescent="0.25">
      <c r="A533" s="1" t="s">
        <v>638</v>
      </c>
      <c r="E533" s="29" t="s">
        <v>14003</v>
      </c>
    </row>
    <row r="534" spans="1:27" x14ac:dyDescent="0.25">
      <c r="A534" s="1" t="s">
        <v>640</v>
      </c>
      <c r="E534" s="24" t="s">
        <v>633</v>
      </c>
    </row>
    <row r="535" spans="1:27" ht="26.4" x14ac:dyDescent="0.25">
      <c r="A535" s="1" t="s">
        <v>631</v>
      </c>
      <c r="B535" s="1">
        <v>85</v>
      </c>
      <c r="C535" s="23" t="s">
        <v>11943</v>
      </c>
      <c r="D535" t="s">
        <v>633</v>
      </c>
      <c r="E535" s="24" t="s">
        <v>13331</v>
      </c>
      <c r="F535" s="25" t="s">
        <v>870</v>
      </c>
      <c r="G535" s="26">
        <v>16</v>
      </c>
      <c r="H535" s="25">
        <v>0</v>
      </c>
      <c r="I535" s="27">
        <f>ROUND(G535*H535,P4)</f>
        <v>0</v>
      </c>
      <c r="L535" s="27">
        <v>0</v>
      </c>
      <c r="M535" s="21">
        <f>ROUND(G535*L535,P4)</f>
        <v>0</v>
      </c>
      <c r="N535" s="22" t="s">
        <v>11651</v>
      </c>
      <c r="O535" s="28">
        <f>M535*AA535</f>
        <v>0</v>
      </c>
      <c r="P535" s="1">
        <v>3</v>
      </c>
      <c r="AA535" s="1">
        <f>IF(P535=1,$O$3,IF(P535=2,$O$4,$O$5))</f>
        <v>0.21</v>
      </c>
    </row>
    <row r="536" spans="1:27" ht="26.4" x14ac:dyDescent="0.25">
      <c r="A536" s="1" t="s">
        <v>637</v>
      </c>
      <c r="E536" s="24" t="s">
        <v>13331</v>
      </c>
    </row>
    <row r="537" spans="1:27" ht="39.6" x14ac:dyDescent="0.25">
      <c r="A537" s="1" t="s">
        <v>638</v>
      </c>
      <c r="E537" s="29" t="s">
        <v>14004</v>
      </c>
    </row>
    <row r="538" spans="1:27" x14ac:dyDescent="0.25">
      <c r="A538" s="1" t="s">
        <v>640</v>
      </c>
      <c r="E538" s="24" t="s">
        <v>633</v>
      </c>
    </row>
    <row r="539" spans="1:27" x14ac:dyDescent="0.25">
      <c r="A539" s="1" t="s">
        <v>628</v>
      </c>
      <c r="C539" s="19" t="s">
        <v>4857</v>
      </c>
      <c r="E539" s="20" t="s">
        <v>4858</v>
      </c>
      <c r="L539" s="21">
        <f>SUMIFS(L540:L559,A540:A559,"P")</f>
        <v>0</v>
      </c>
      <c r="M539" s="21">
        <f>SUMIFS(M540:M559,A540:A559,"P")</f>
        <v>0</v>
      </c>
      <c r="N539" s="22"/>
    </row>
    <row r="540" spans="1:27" ht="26.4" x14ac:dyDescent="0.25">
      <c r="A540" s="1" t="s">
        <v>631</v>
      </c>
      <c r="B540" s="1">
        <v>86</v>
      </c>
      <c r="C540" s="23" t="s">
        <v>13333</v>
      </c>
      <c r="D540" t="s">
        <v>633</v>
      </c>
      <c r="E540" s="24" t="s">
        <v>13334</v>
      </c>
      <c r="F540" s="25" t="s">
        <v>874</v>
      </c>
      <c r="G540" s="26">
        <v>3.456</v>
      </c>
      <c r="H540" s="25">
        <v>0</v>
      </c>
      <c r="I540" s="27">
        <f>ROUND(G540*H540,P4)</f>
        <v>0</v>
      </c>
      <c r="L540" s="27">
        <v>0</v>
      </c>
      <c r="M540" s="21">
        <f>ROUND(G540*L540,P4)</f>
        <v>0</v>
      </c>
      <c r="N540" s="22" t="s">
        <v>11651</v>
      </c>
      <c r="O540" s="28">
        <f>M540*AA540</f>
        <v>0</v>
      </c>
      <c r="P540" s="1">
        <v>3</v>
      </c>
      <c r="AA540" s="1">
        <f>IF(P540=1,$O$3,IF(P540=2,$O$4,$O$5))</f>
        <v>0.21</v>
      </c>
    </row>
    <row r="541" spans="1:27" ht="26.4" x14ac:dyDescent="0.25">
      <c r="A541" s="1" t="s">
        <v>637</v>
      </c>
      <c r="E541" s="24" t="s">
        <v>13334</v>
      </c>
    </row>
    <row r="542" spans="1:27" ht="52.8" x14ac:dyDescent="0.25">
      <c r="A542" s="1" t="s">
        <v>638</v>
      </c>
      <c r="E542" s="29" t="s">
        <v>14005</v>
      </c>
    </row>
    <row r="543" spans="1:27" x14ac:dyDescent="0.25">
      <c r="A543" s="1" t="s">
        <v>640</v>
      </c>
      <c r="E543" s="24" t="s">
        <v>633</v>
      </c>
    </row>
    <row r="544" spans="1:27" ht="26.4" x14ac:dyDescent="0.25">
      <c r="A544" s="1" t="s">
        <v>631</v>
      </c>
      <c r="B544" s="1">
        <v>87</v>
      </c>
      <c r="C544" s="23" t="s">
        <v>13336</v>
      </c>
      <c r="D544" t="s">
        <v>633</v>
      </c>
      <c r="E544" s="24" t="s">
        <v>13337</v>
      </c>
      <c r="F544" s="25" t="s">
        <v>874</v>
      </c>
      <c r="G544" s="26">
        <v>1.4470000000000001</v>
      </c>
      <c r="H544" s="25">
        <v>0</v>
      </c>
      <c r="I544" s="27">
        <f>ROUND(G544*H544,P4)</f>
        <v>0</v>
      </c>
      <c r="L544" s="27">
        <v>0</v>
      </c>
      <c r="M544" s="21">
        <f>ROUND(G544*L544,P4)</f>
        <v>0</v>
      </c>
      <c r="N544" s="22" t="s">
        <v>11651</v>
      </c>
      <c r="O544" s="28">
        <f>M544*AA544</f>
        <v>0</v>
      </c>
      <c r="P544" s="1">
        <v>3</v>
      </c>
      <c r="AA544" s="1">
        <f>IF(P544=1,$O$3,IF(P544=2,$O$4,$O$5))</f>
        <v>0.21</v>
      </c>
    </row>
    <row r="545" spans="1:27" ht="26.4" x14ac:dyDescent="0.25">
      <c r="A545" s="1" t="s">
        <v>637</v>
      </c>
      <c r="E545" s="24" t="s">
        <v>13337</v>
      </c>
    </row>
    <row r="546" spans="1:27" ht="52.8" x14ac:dyDescent="0.25">
      <c r="A546" s="1" t="s">
        <v>638</v>
      </c>
      <c r="E546" s="29" t="s">
        <v>14006</v>
      </c>
    </row>
    <row r="547" spans="1:27" x14ac:dyDescent="0.25">
      <c r="A547" s="1" t="s">
        <v>640</v>
      </c>
      <c r="E547" s="24" t="s">
        <v>633</v>
      </c>
    </row>
    <row r="548" spans="1:27" ht="26.4" x14ac:dyDescent="0.25">
      <c r="A548" s="1" t="s">
        <v>631</v>
      </c>
      <c r="B548" s="1">
        <v>88</v>
      </c>
      <c r="C548" s="23" t="s">
        <v>13339</v>
      </c>
      <c r="D548" t="s">
        <v>633</v>
      </c>
      <c r="E548" s="24" t="s">
        <v>13340</v>
      </c>
      <c r="F548" s="25" t="s">
        <v>870</v>
      </c>
      <c r="G548" s="26">
        <v>22.847999999999999</v>
      </c>
      <c r="H548" s="25">
        <v>0</v>
      </c>
      <c r="I548" s="27">
        <f>ROUND(G548*H548,P4)</f>
        <v>0</v>
      </c>
      <c r="L548" s="27">
        <v>0</v>
      </c>
      <c r="M548" s="21">
        <f>ROUND(G548*L548,P4)</f>
        <v>0</v>
      </c>
      <c r="N548" s="22" t="s">
        <v>11651</v>
      </c>
      <c r="O548" s="28">
        <f>M548*AA548</f>
        <v>0</v>
      </c>
      <c r="P548" s="1">
        <v>3</v>
      </c>
      <c r="AA548" s="1">
        <f>IF(P548=1,$O$3,IF(P548=2,$O$4,$O$5))</f>
        <v>0.21</v>
      </c>
    </row>
    <row r="549" spans="1:27" ht="26.4" x14ac:dyDescent="0.25">
      <c r="A549" s="1" t="s">
        <v>637</v>
      </c>
      <c r="E549" s="24" t="s">
        <v>13340</v>
      </c>
    </row>
    <row r="550" spans="1:27" ht="52.8" x14ac:dyDescent="0.25">
      <c r="A550" s="1" t="s">
        <v>638</v>
      </c>
      <c r="E550" s="29" t="s">
        <v>14007</v>
      </c>
    </row>
    <row r="551" spans="1:27" x14ac:dyDescent="0.25">
      <c r="A551" s="1" t="s">
        <v>640</v>
      </c>
      <c r="E551" s="24" t="s">
        <v>633</v>
      </c>
    </row>
    <row r="552" spans="1:27" x14ac:dyDescent="0.25">
      <c r="A552" s="1" t="s">
        <v>631</v>
      </c>
      <c r="B552" s="1">
        <v>89</v>
      </c>
      <c r="C552" s="23" t="s">
        <v>13342</v>
      </c>
      <c r="D552" t="s">
        <v>633</v>
      </c>
      <c r="E552" s="24" t="s">
        <v>13343</v>
      </c>
      <c r="F552" s="25" t="s">
        <v>870</v>
      </c>
      <c r="G552" s="26">
        <v>8.2680000000000007</v>
      </c>
      <c r="H552" s="25">
        <v>0</v>
      </c>
      <c r="I552" s="27">
        <f>ROUND(G552*H552,P4)</f>
        <v>0</v>
      </c>
      <c r="L552" s="27">
        <v>0</v>
      </c>
      <c r="M552" s="21">
        <f>ROUND(G552*L552,P4)</f>
        <v>0</v>
      </c>
      <c r="N552" s="22" t="s">
        <v>11651</v>
      </c>
      <c r="O552" s="28">
        <f>M552*AA552</f>
        <v>0</v>
      </c>
      <c r="P552" s="1">
        <v>3</v>
      </c>
      <c r="AA552" s="1">
        <f>IF(P552=1,$O$3,IF(P552=2,$O$4,$O$5))</f>
        <v>0.21</v>
      </c>
    </row>
    <row r="553" spans="1:27" x14ac:dyDescent="0.25">
      <c r="A553" s="1" t="s">
        <v>637</v>
      </c>
      <c r="E553" s="24" t="s">
        <v>13343</v>
      </c>
    </row>
    <row r="554" spans="1:27" ht="66" x14ac:dyDescent="0.25">
      <c r="A554" s="1" t="s">
        <v>638</v>
      </c>
      <c r="E554" s="29" t="s">
        <v>14008</v>
      </c>
    </row>
    <row r="555" spans="1:27" x14ac:dyDescent="0.25">
      <c r="A555" s="1" t="s">
        <v>640</v>
      </c>
      <c r="E555" s="24" t="s">
        <v>633</v>
      </c>
    </row>
    <row r="556" spans="1:27" x14ac:dyDescent="0.25">
      <c r="A556" s="1" t="s">
        <v>631</v>
      </c>
      <c r="B556" s="1">
        <v>90</v>
      </c>
      <c r="C556" s="23" t="s">
        <v>13345</v>
      </c>
      <c r="D556" t="s">
        <v>633</v>
      </c>
      <c r="E556" s="24" t="s">
        <v>13346</v>
      </c>
      <c r="F556" s="25" t="s">
        <v>1806</v>
      </c>
      <c r="G556" s="26">
        <v>1.032</v>
      </c>
      <c r="H556" s="25">
        <v>0</v>
      </c>
      <c r="I556" s="27">
        <f>ROUND(G556*H556,P4)</f>
        <v>0</v>
      </c>
      <c r="L556" s="27">
        <v>0</v>
      </c>
      <c r="M556" s="21">
        <f>ROUND(G556*L556,P4)</f>
        <v>0</v>
      </c>
      <c r="N556" s="22" t="s">
        <v>11651</v>
      </c>
      <c r="O556" s="28">
        <f>M556*AA556</f>
        <v>0</v>
      </c>
      <c r="P556" s="1">
        <v>3</v>
      </c>
      <c r="AA556" s="1">
        <f>IF(P556=1,$O$3,IF(P556=2,$O$4,$O$5))</f>
        <v>0.21</v>
      </c>
    </row>
    <row r="557" spans="1:27" x14ac:dyDescent="0.25">
      <c r="A557" s="1" t="s">
        <v>637</v>
      </c>
      <c r="E557" s="24" t="s">
        <v>13346</v>
      </c>
    </row>
    <row r="558" spans="1:27" ht="39.6" x14ac:dyDescent="0.25">
      <c r="A558" s="1" t="s">
        <v>638</v>
      </c>
      <c r="E558" s="29" t="s">
        <v>14009</v>
      </c>
    </row>
    <row r="559" spans="1:27" x14ac:dyDescent="0.25">
      <c r="A559" s="1" t="s">
        <v>640</v>
      </c>
      <c r="E559" s="24" t="s">
        <v>633</v>
      </c>
    </row>
    <row r="560" spans="1:27" x14ac:dyDescent="0.25">
      <c r="A560" s="1" t="s">
        <v>628</v>
      </c>
      <c r="C560" s="19" t="s">
        <v>1966</v>
      </c>
      <c r="E560" s="20" t="s">
        <v>12816</v>
      </c>
      <c r="L560" s="21">
        <f>SUMIFS(L561:L612,A561:A612,"P")</f>
        <v>0</v>
      </c>
      <c r="M560" s="21">
        <f>SUMIFS(M561:M612,A561:A612,"P")</f>
        <v>0</v>
      </c>
      <c r="N560" s="22"/>
    </row>
    <row r="561" spans="1:27" ht="39.6" x14ac:dyDescent="0.25">
      <c r="A561" s="1" t="s">
        <v>631</v>
      </c>
      <c r="B561" s="1">
        <v>91</v>
      </c>
      <c r="C561" s="23" t="s">
        <v>13360</v>
      </c>
      <c r="D561" t="s">
        <v>633</v>
      </c>
      <c r="E561" s="24" t="s">
        <v>13361</v>
      </c>
      <c r="F561" s="25" t="s">
        <v>647</v>
      </c>
      <c r="G561" s="26">
        <v>4</v>
      </c>
      <c r="H561" s="25">
        <v>0</v>
      </c>
      <c r="I561" s="27">
        <f>ROUND(G561*H561,P4)</f>
        <v>0</v>
      </c>
      <c r="L561" s="27">
        <v>0</v>
      </c>
      <c r="M561" s="21">
        <f>ROUND(G561*L561,P4)</f>
        <v>0</v>
      </c>
      <c r="N561" s="22" t="s">
        <v>11651</v>
      </c>
      <c r="O561" s="28">
        <f>M561*AA561</f>
        <v>0</v>
      </c>
      <c r="P561" s="1">
        <v>3</v>
      </c>
      <c r="AA561" s="1">
        <f>IF(P561=1,$O$3,IF(P561=2,$O$4,$O$5))</f>
        <v>0.21</v>
      </c>
    </row>
    <row r="562" spans="1:27" ht="39.6" x14ac:dyDescent="0.25">
      <c r="A562" s="1" t="s">
        <v>637</v>
      </c>
      <c r="E562" s="24" t="s">
        <v>13362</v>
      </c>
    </row>
    <row r="563" spans="1:27" ht="39.6" x14ac:dyDescent="0.25">
      <c r="A563" s="1" t="s">
        <v>638</v>
      </c>
      <c r="E563" s="29" t="s">
        <v>14298</v>
      </c>
    </row>
    <row r="564" spans="1:27" x14ac:dyDescent="0.25">
      <c r="A564" s="1" t="s">
        <v>640</v>
      </c>
      <c r="E564" s="24" t="s">
        <v>633</v>
      </c>
    </row>
    <row r="565" spans="1:27" x14ac:dyDescent="0.25">
      <c r="A565" s="1" t="s">
        <v>631</v>
      </c>
      <c r="B565" s="1">
        <v>92</v>
      </c>
      <c r="C565" s="23" t="s">
        <v>13354</v>
      </c>
      <c r="D565" t="s">
        <v>633</v>
      </c>
      <c r="E565" s="24" t="s">
        <v>13355</v>
      </c>
      <c r="F565" s="25" t="s">
        <v>647</v>
      </c>
      <c r="G565" s="26">
        <v>4</v>
      </c>
      <c r="H565" s="25">
        <v>0</v>
      </c>
      <c r="I565" s="27">
        <f>ROUND(G565*H565,P4)</f>
        <v>0</v>
      </c>
      <c r="L565" s="27">
        <v>0</v>
      </c>
      <c r="M565" s="21">
        <f>ROUND(G565*L565,P4)</f>
        <v>0</v>
      </c>
      <c r="N565" s="22" t="s">
        <v>11651</v>
      </c>
      <c r="O565" s="28">
        <f>M565*AA565</f>
        <v>0</v>
      </c>
      <c r="P565" s="1">
        <v>3</v>
      </c>
      <c r="AA565" s="1">
        <f>IF(P565=1,$O$3,IF(P565=2,$O$4,$O$5))</f>
        <v>0.21</v>
      </c>
    </row>
    <row r="566" spans="1:27" x14ac:dyDescent="0.25">
      <c r="A566" s="1" t="s">
        <v>637</v>
      </c>
      <c r="E566" s="24" t="s">
        <v>13355</v>
      </c>
    </row>
    <row r="567" spans="1:27" ht="26.4" x14ac:dyDescent="0.25">
      <c r="A567" s="1" t="s">
        <v>638</v>
      </c>
      <c r="E567" s="29" t="s">
        <v>14299</v>
      </c>
    </row>
    <row r="568" spans="1:27" x14ac:dyDescent="0.25">
      <c r="A568" s="1" t="s">
        <v>640</v>
      </c>
      <c r="E568" s="24" t="s">
        <v>633</v>
      </c>
    </row>
    <row r="569" spans="1:27" x14ac:dyDescent="0.25">
      <c r="A569" s="1" t="s">
        <v>631</v>
      </c>
      <c r="B569" s="1">
        <v>93</v>
      </c>
      <c r="C569" s="23" t="s">
        <v>13364</v>
      </c>
      <c r="D569" t="s">
        <v>633</v>
      </c>
      <c r="E569" s="24" t="s">
        <v>13365</v>
      </c>
      <c r="F569" s="25" t="s">
        <v>874</v>
      </c>
      <c r="G569" s="26">
        <v>0.3</v>
      </c>
      <c r="H569" s="25">
        <v>0</v>
      </c>
      <c r="I569" s="27">
        <f>ROUND(G569*H569,P4)</f>
        <v>0</v>
      </c>
      <c r="L569" s="27">
        <v>0</v>
      </c>
      <c r="M569" s="21">
        <f>ROUND(G569*L569,P4)</f>
        <v>0</v>
      </c>
      <c r="N569" s="22" t="s">
        <v>11651</v>
      </c>
      <c r="O569" s="28">
        <f>M569*AA569</f>
        <v>0</v>
      </c>
      <c r="P569" s="1">
        <v>3</v>
      </c>
      <c r="AA569" s="1">
        <f>IF(P569=1,$O$3,IF(P569=2,$O$4,$O$5))</f>
        <v>0.21</v>
      </c>
    </row>
    <row r="570" spans="1:27" x14ac:dyDescent="0.25">
      <c r="A570" s="1" t="s">
        <v>637</v>
      </c>
      <c r="E570" s="24" t="s">
        <v>13365</v>
      </c>
    </row>
    <row r="571" spans="1:27" ht="26.4" x14ac:dyDescent="0.25">
      <c r="A571" s="1" t="s">
        <v>638</v>
      </c>
      <c r="E571" s="29" t="s">
        <v>14300</v>
      </c>
    </row>
    <row r="572" spans="1:27" x14ac:dyDescent="0.25">
      <c r="A572" s="1" t="s">
        <v>640</v>
      </c>
      <c r="E572" s="24" t="s">
        <v>633</v>
      </c>
    </row>
    <row r="573" spans="1:27" ht="39.6" x14ac:dyDescent="0.25">
      <c r="A573" s="1" t="s">
        <v>631</v>
      </c>
      <c r="B573" s="1">
        <v>94</v>
      </c>
      <c r="C573" s="23" t="s">
        <v>13367</v>
      </c>
      <c r="D573" t="s">
        <v>633</v>
      </c>
      <c r="E573" s="24" t="s">
        <v>13368</v>
      </c>
      <c r="F573" s="25" t="s">
        <v>647</v>
      </c>
      <c r="G573" s="26">
        <v>43.2</v>
      </c>
      <c r="H573" s="25">
        <v>0</v>
      </c>
      <c r="I573" s="27">
        <f>ROUND(G573*H573,P4)</f>
        <v>0</v>
      </c>
      <c r="L573" s="27">
        <v>0</v>
      </c>
      <c r="M573" s="21">
        <f>ROUND(G573*L573,P4)</f>
        <v>0</v>
      </c>
      <c r="N573" s="22" t="s">
        <v>11651</v>
      </c>
      <c r="O573" s="28">
        <f>M573*AA573</f>
        <v>0</v>
      </c>
      <c r="P573" s="1">
        <v>3</v>
      </c>
      <c r="AA573" s="1">
        <f>IF(P573=1,$O$3,IF(P573=2,$O$4,$O$5))</f>
        <v>0.21</v>
      </c>
    </row>
    <row r="574" spans="1:27" ht="39.6" x14ac:dyDescent="0.25">
      <c r="A574" s="1" t="s">
        <v>637</v>
      </c>
      <c r="E574" s="24" t="s">
        <v>13369</v>
      </c>
    </row>
    <row r="575" spans="1:27" ht="39.6" x14ac:dyDescent="0.25">
      <c r="A575" s="1" t="s">
        <v>638</v>
      </c>
      <c r="E575" s="29" t="s">
        <v>14475</v>
      </c>
    </row>
    <row r="576" spans="1:27" x14ac:dyDescent="0.25">
      <c r="A576" s="1" t="s">
        <v>640</v>
      </c>
      <c r="E576" s="24" t="s">
        <v>633</v>
      </c>
    </row>
    <row r="577" spans="1:27" x14ac:dyDescent="0.25">
      <c r="A577" s="1" t="s">
        <v>631</v>
      </c>
      <c r="B577" s="1">
        <v>95</v>
      </c>
      <c r="C577" s="23" t="s">
        <v>14011</v>
      </c>
      <c r="D577" t="s">
        <v>633</v>
      </c>
      <c r="E577" s="24" t="s">
        <v>14012</v>
      </c>
      <c r="F577" s="25" t="s">
        <v>647</v>
      </c>
      <c r="G577" s="26">
        <v>43.2</v>
      </c>
      <c r="H577" s="25">
        <v>0</v>
      </c>
      <c r="I577" s="27">
        <f>ROUND(G577*H577,P4)</f>
        <v>0</v>
      </c>
      <c r="L577" s="27">
        <v>0</v>
      </c>
      <c r="M577" s="21">
        <f>ROUND(G577*L577,P4)</f>
        <v>0</v>
      </c>
      <c r="N577" s="22" t="s">
        <v>633</v>
      </c>
      <c r="O577" s="28">
        <f>M577*AA577</f>
        <v>0</v>
      </c>
      <c r="P577" s="1">
        <v>3</v>
      </c>
      <c r="AA577" s="1">
        <f>IF(P577=1,$O$3,IF(P577=2,$O$4,$O$5))</f>
        <v>0.21</v>
      </c>
    </row>
    <row r="578" spans="1:27" x14ac:dyDescent="0.25">
      <c r="A578" s="1" t="s">
        <v>637</v>
      </c>
      <c r="E578" s="24" t="s">
        <v>14012</v>
      </c>
    </row>
    <row r="579" spans="1:27" ht="26.4" x14ac:dyDescent="0.25">
      <c r="A579" s="1" t="s">
        <v>638</v>
      </c>
      <c r="E579" s="29" t="s">
        <v>14476</v>
      </c>
    </row>
    <row r="580" spans="1:27" x14ac:dyDescent="0.25">
      <c r="A580" s="1" t="s">
        <v>640</v>
      </c>
      <c r="E580" s="24" t="s">
        <v>13505</v>
      </c>
    </row>
    <row r="581" spans="1:27" ht="26.4" x14ac:dyDescent="0.25">
      <c r="A581" s="1" t="s">
        <v>631</v>
      </c>
      <c r="B581" s="1">
        <v>96</v>
      </c>
      <c r="C581" s="23" t="s">
        <v>13371</v>
      </c>
      <c r="D581" t="s">
        <v>633</v>
      </c>
      <c r="E581" s="24" t="s">
        <v>13372</v>
      </c>
      <c r="F581" s="25" t="s">
        <v>870</v>
      </c>
      <c r="G581" s="26">
        <v>170.66499999999999</v>
      </c>
      <c r="H581" s="25">
        <v>0</v>
      </c>
      <c r="I581" s="27">
        <f>ROUND(G581*H581,P4)</f>
        <v>0</v>
      </c>
      <c r="L581" s="27">
        <v>0</v>
      </c>
      <c r="M581" s="21">
        <f>ROUND(G581*L581,P4)</f>
        <v>0</v>
      </c>
      <c r="N581" s="22" t="s">
        <v>11651</v>
      </c>
      <c r="O581" s="28">
        <f>M581*AA581</f>
        <v>0</v>
      </c>
      <c r="P581" s="1">
        <v>3</v>
      </c>
      <c r="AA581" s="1">
        <f>IF(P581=1,$O$3,IF(P581=2,$O$4,$O$5))</f>
        <v>0.21</v>
      </c>
    </row>
    <row r="582" spans="1:27" ht="26.4" x14ac:dyDescent="0.25">
      <c r="A582" s="1" t="s">
        <v>637</v>
      </c>
      <c r="E582" s="24" t="s">
        <v>13372</v>
      </c>
    </row>
    <row r="583" spans="1:27" ht="145.19999999999999" x14ac:dyDescent="0.25">
      <c r="A583" s="1" t="s">
        <v>638</v>
      </c>
      <c r="E583" s="29" t="s">
        <v>14477</v>
      </c>
    </row>
    <row r="584" spans="1:27" x14ac:dyDescent="0.25">
      <c r="A584" s="1" t="s">
        <v>640</v>
      </c>
      <c r="E584" s="24" t="s">
        <v>633</v>
      </c>
    </row>
    <row r="585" spans="1:27" ht="26.4" x14ac:dyDescent="0.25">
      <c r="A585" s="1" t="s">
        <v>631</v>
      </c>
      <c r="B585" s="1">
        <v>97</v>
      </c>
      <c r="C585" s="23" t="s">
        <v>13374</v>
      </c>
      <c r="D585" t="s">
        <v>633</v>
      </c>
      <c r="E585" s="24" t="s">
        <v>13375</v>
      </c>
      <c r="F585" s="25" t="s">
        <v>870</v>
      </c>
      <c r="G585" s="26">
        <v>10239.9</v>
      </c>
      <c r="H585" s="25">
        <v>0</v>
      </c>
      <c r="I585" s="27">
        <f>ROUND(G585*H585,P4)</f>
        <v>0</v>
      </c>
      <c r="L585" s="27">
        <v>0</v>
      </c>
      <c r="M585" s="21">
        <f>ROUND(G585*L585,P4)</f>
        <v>0</v>
      </c>
      <c r="N585" s="22" t="s">
        <v>11651</v>
      </c>
      <c r="O585" s="28">
        <f>M585*AA585</f>
        <v>0</v>
      </c>
      <c r="P585" s="1">
        <v>3</v>
      </c>
      <c r="AA585" s="1">
        <f>IF(P585=1,$O$3,IF(P585=2,$O$4,$O$5))</f>
        <v>0.21</v>
      </c>
    </row>
    <row r="586" spans="1:27" ht="39.6" x14ac:dyDescent="0.25">
      <c r="A586" s="1" t="s">
        <v>637</v>
      </c>
      <c r="E586" s="24" t="s">
        <v>13376</v>
      </c>
    </row>
    <row r="587" spans="1:27" ht="39.6" x14ac:dyDescent="0.25">
      <c r="A587" s="1" t="s">
        <v>638</v>
      </c>
      <c r="E587" s="29" t="s">
        <v>14015</v>
      </c>
    </row>
    <row r="588" spans="1:27" x14ac:dyDescent="0.25">
      <c r="A588" s="1" t="s">
        <v>640</v>
      </c>
      <c r="E588" s="24" t="s">
        <v>633</v>
      </c>
    </row>
    <row r="589" spans="1:27" ht="26.4" x14ac:dyDescent="0.25">
      <c r="A589" s="1" t="s">
        <v>631</v>
      </c>
      <c r="B589" s="1">
        <v>98</v>
      </c>
      <c r="C589" s="23" t="s">
        <v>13378</v>
      </c>
      <c r="D589" t="s">
        <v>633</v>
      </c>
      <c r="E589" s="24" t="s">
        <v>13379</v>
      </c>
      <c r="F589" s="25" t="s">
        <v>870</v>
      </c>
      <c r="G589" s="26">
        <v>170.66499999999999</v>
      </c>
      <c r="H589" s="25">
        <v>0</v>
      </c>
      <c r="I589" s="27">
        <f>ROUND(G589*H589,P4)</f>
        <v>0</v>
      </c>
      <c r="L589" s="27">
        <v>0</v>
      </c>
      <c r="M589" s="21">
        <f>ROUND(G589*L589,P4)</f>
        <v>0</v>
      </c>
      <c r="N589" s="22" t="s">
        <v>11651</v>
      </c>
      <c r="O589" s="28">
        <f>M589*AA589</f>
        <v>0</v>
      </c>
      <c r="P589" s="1">
        <v>3</v>
      </c>
      <c r="AA589" s="1">
        <f>IF(P589=1,$O$3,IF(P589=2,$O$4,$O$5))</f>
        <v>0.21</v>
      </c>
    </row>
    <row r="590" spans="1:27" ht="26.4" x14ac:dyDescent="0.25">
      <c r="A590" s="1" t="s">
        <v>637</v>
      </c>
      <c r="E590" s="24" t="s">
        <v>13379</v>
      </c>
    </row>
    <row r="591" spans="1:27" ht="26.4" x14ac:dyDescent="0.25">
      <c r="A591" s="1" t="s">
        <v>638</v>
      </c>
      <c r="E591" s="29" t="s">
        <v>14016</v>
      </c>
    </row>
    <row r="592" spans="1:27" x14ac:dyDescent="0.25">
      <c r="A592" s="1" t="s">
        <v>640</v>
      </c>
      <c r="E592" s="24" t="s">
        <v>633</v>
      </c>
    </row>
    <row r="593" spans="1:27" ht="26.4" x14ac:dyDescent="0.25">
      <c r="A593" s="1" t="s">
        <v>631</v>
      </c>
      <c r="B593" s="1">
        <v>99</v>
      </c>
      <c r="C593" s="23" t="s">
        <v>12281</v>
      </c>
      <c r="D593" t="s">
        <v>633</v>
      </c>
      <c r="E593" s="24" t="s">
        <v>13381</v>
      </c>
      <c r="F593" s="25" t="s">
        <v>870</v>
      </c>
      <c r="G593" s="26">
        <v>88.34</v>
      </c>
      <c r="H593" s="25">
        <v>0</v>
      </c>
      <c r="I593" s="27">
        <f>ROUND(G593*H593,P4)</f>
        <v>0</v>
      </c>
      <c r="L593" s="27">
        <v>0</v>
      </c>
      <c r="M593" s="21">
        <f>ROUND(G593*L593,P4)</f>
        <v>0</v>
      </c>
      <c r="N593" s="22" t="s">
        <v>11651</v>
      </c>
      <c r="O593" s="28">
        <f>M593*AA593</f>
        <v>0</v>
      </c>
      <c r="P593" s="1">
        <v>3</v>
      </c>
      <c r="AA593" s="1">
        <f>IF(P593=1,$O$3,IF(P593=2,$O$4,$O$5))</f>
        <v>0.21</v>
      </c>
    </row>
    <row r="594" spans="1:27" ht="26.4" x14ac:dyDescent="0.25">
      <c r="A594" s="1" t="s">
        <v>637</v>
      </c>
      <c r="E594" s="24" t="s">
        <v>13381</v>
      </c>
    </row>
    <row r="595" spans="1:27" ht="39.6" x14ac:dyDescent="0.25">
      <c r="A595" s="1" t="s">
        <v>638</v>
      </c>
      <c r="E595" s="29" t="s">
        <v>14017</v>
      </c>
    </row>
    <row r="596" spans="1:27" x14ac:dyDescent="0.25">
      <c r="A596" s="1" t="s">
        <v>640</v>
      </c>
      <c r="E596" s="24" t="s">
        <v>633</v>
      </c>
    </row>
    <row r="597" spans="1:27" ht="39.6" x14ac:dyDescent="0.25">
      <c r="A597" s="1" t="s">
        <v>631</v>
      </c>
      <c r="B597" s="1">
        <v>100</v>
      </c>
      <c r="C597" s="23" t="s">
        <v>13383</v>
      </c>
      <c r="D597" t="s">
        <v>633</v>
      </c>
      <c r="E597" s="24" t="s">
        <v>13384</v>
      </c>
      <c r="F597" s="25" t="s">
        <v>870</v>
      </c>
      <c r="G597" s="26">
        <v>111.51</v>
      </c>
      <c r="H597" s="25">
        <v>0</v>
      </c>
      <c r="I597" s="27">
        <f>ROUND(G597*H597,P4)</f>
        <v>0</v>
      </c>
      <c r="L597" s="27">
        <v>0</v>
      </c>
      <c r="M597" s="21">
        <f>ROUND(G597*L597,P4)</f>
        <v>0</v>
      </c>
      <c r="N597" s="22" t="s">
        <v>11651</v>
      </c>
      <c r="O597" s="28">
        <f>M597*AA597</f>
        <v>0</v>
      </c>
      <c r="P597" s="1">
        <v>3</v>
      </c>
      <c r="AA597" s="1">
        <f>IF(P597=1,$O$3,IF(P597=2,$O$4,$O$5))</f>
        <v>0.21</v>
      </c>
    </row>
    <row r="598" spans="1:27" ht="39.6" x14ac:dyDescent="0.25">
      <c r="A598" s="1" t="s">
        <v>637</v>
      </c>
      <c r="E598" s="24" t="s">
        <v>13385</v>
      </c>
    </row>
    <row r="599" spans="1:27" ht="39.6" x14ac:dyDescent="0.25">
      <c r="A599" s="1" t="s">
        <v>638</v>
      </c>
      <c r="E599" s="29" t="s">
        <v>14018</v>
      </c>
    </row>
    <row r="600" spans="1:27" x14ac:dyDescent="0.25">
      <c r="A600" s="1" t="s">
        <v>640</v>
      </c>
      <c r="E600" s="24" t="s">
        <v>633</v>
      </c>
    </row>
    <row r="601" spans="1:27" x14ac:dyDescent="0.25">
      <c r="A601" s="1" t="s">
        <v>631</v>
      </c>
      <c r="B601" s="1">
        <v>101</v>
      </c>
      <c r="C601" s="23" t="s">
        <v>13387</v>
      </c>
      <c r="D601" t="s">
        <v>633</v>
      </c>
      <c r="E601" s="24" t="s">
        <v>13388</v>
      </c>
      <c r="F601" s="25" t="s">
        <v>657</v>
      </c>
      <c r="G601" s="26">
        <v>3</v>
      </c>
      <c r="H601" s="25">
        <v>0</v>
      </c>
      <c r="I601" s="27">
        <f>ROUND(G601*H601,P4)</f>
        <v>0</v>
      </c>
      <c r="L601" s="27">
        <v>0</v>
      </c>
      <c r="M601" s="21">
        <f>ROUND(G601*L601,P4)</f>
        <v>0</v>
      </c>
      <c r="N601" s="22" t="s">
        <v>11651</v>
      </c>
      <c r="O601" s="28">
        <f>M601*AA601</f>
        <v>0</v>
      </c>
      <c r="P601" s="1">
        <v>3</v>
      </c>
      <c r="AA601" s="1">
        <f>IF(P601=1,$O$3,IF(P601=2,$O$4,$O$5))</f>
        <v>0.21</v>
      </c>
    </row>
    <row r="602" spans="1:27" x14ac:dyDescent="0.25">
      <c r="A602" s="1" t="s">
        <v>637</v>
      </c>
      <c r="E602" s="24" t="s">
        <v>13388</v>
      </c>
    </row>
    <row r="603" spans="1:27" ht="39.6" x14ac:dyDescent="0.25">
      <c r="A603" s="1" t="s">
        <v>638</v>
      </c>
      <c r="E603" s="29" t="s">
        <v>14019</v>
      </c>
    </row>
    <row r="604" spans="1:27" x14ac:dyDescent="0.25">
      <c r="A604" s="1" t="s">
        <v>640</v>
      </c>
      <c r="E604" s="24" t="s">
        <v>633</v>
      </c>
    </row>
    <row r="605" spans="1:27" x14ac:dyDescent="0.25">
      <c r="A605" s="1" t="s">
        <v>631</v>
      </c>
      <c r="B605" s="1">
        <v>102</v>
      </c>
      <c r="C605" s="23" t="s">
        <v>13351</v>
      </c>
      <c r="D605" t="s">
        <v>633</v>
      </c>
      <c r="E605" s="24" t="s">
        <v>13352</v>
      </c>
      <c r="F605" s="25" t="s">
        <v>657</v>
      </c>
      <c r="G605" s="26">
        <v>3</v>
      </c>
      <c r="H605" s="25">
        <v>0</v>
      </c>
      <c r="I605" s="27">
        <f>ROUND(G605*H605,P4)</f>
        <v>0</v>
      </c>
      <c r="L605" s="27">
        <v>0</v>
      </c>
      <c r="M605" s="21">
        <f>ROUND(G605*L605,P4)</f>
        <v>0</v>
      </c>
      <c r="N605" s="22" t="s">
        <v>11651</v>
      </c>
      <c r="O605" s="28">
        <f>M605*AA605</f>
        <v>0</v>
      </c>
      <c r="P605" s="1">
        <v>3</v>
      </c>
      <c r="AA605" s="1">
        <f>IF(P605=1,$O$3,IF(P605=2,$O$4,$O$5))</f>
        <v>0.21</v>
      </c>
    </row>
    <row r="606" spans="1:27" x14ac:dyDescent="0.25">
      <c r="A606" s="1" t="s">
        <v>637</v>
      </c>
      <c r="E606" s="24" t="s">
        <v>13352</v>
      </c>
    </row>
    <row r="607" spans="1:27" ht="39.6" x14ac:dyDescent="0.25">
      <c r="A607" s="1" t="s">
        <v>638</v>
      </c>
      <c r="E607" s="29" t="s">
        <v>14019</v>
      </c>
    </row>
    <row r="608" spans="1:27" x14ac:dyDescent="0.25">
      <c r="A608" s="1" t="s">
        <v>640</v>
      </c>
      <c r="E608" s="24" t="s">
        <v>633</v>
      </c>
    </row>
    <row r="609" spans="1:27" ht="26.4" x14ac:dyDescent="0.25">
      <c r="A609" s="1" t="s">
        <v>631</v>
      </c>
      <c r="B609" s="1">
        <v>103</v>
      </c>
      <c r="C609" s="23" t="s">
        <v>13390</v>
      </c>
      <c r="D609" t="s">
        <v>633</v>
      </c>
      <c r="E609" s="24" t="s">
        <v>13391</v>
      </c>
      <c r="F609" s="25" t="s">
        <v>657</v>
      </c>
      <c r="G609" s="26">
        <v>215</v>
      </c>
      <c r="H609" s="25">
        <v>0</v>
      </c>
      <c r="I609" s="27">
        <f>ROUND(G609*H609,P4)</f>
        <v>0</v>
      </c>
      <c r="L609" s="27">
        <v>0</v>
      </c>
      <c r="M609" s="21">
        <f>ROUND(G609*L609,P4)</f>
        <v>0</v>
      </c>
      <c r="N609" s="22" t="s">
        <v>11651</v>
      </c>
      <c r="O609" s="28">
        <f>M609*AA609</f>
        <v>0</v>
      </c>
      <c r="P609" s="1">
        <v>3</v>
      </c>
      <c r="AA609" s="1">
        <f>IF(P609=1,$O$3,IF(P609=2,$O$4,$O$5))</f>
        <v>0.21</v>
      </c>
    </row>
    <row r="610" spans="1:27" ht="26.4" x14ac:dyDescent="0.25">
      <c r="A610" s="1" t="s">
        <v>637</v>
      </c>
      <c r="E610" s="24" t="s">
        <v>13391</v>
      </c>
    </row>
    <row r="611" spans="1:27" ht="132" x14ac:dyDescent="0.25">
      <c r="A611" s="1" t="s">
        <v>638</v>
      </c>
      <c r="E611" s="29" t="s">
        <v>14020</v>
      </c>
    </row>
    <row r="612" spans="1:27" x14ac:dyDescent="0.25">
      <c r="A612" s="1" t="s">
        <v>640</v>
      </c>
      <c r="E612" s="24" t="s">
        <v>633</v>
      </c>
    </row>
    <row r="613" spans="1:27" ht="26.4" x14ac:dyDescent="0.25">
      <c r="A613" s="1" t="s">
        <v>3549</v>
      </c>
      <c r="C613" s="19" t="s">
        <v>14478</v>
      </c>
      <c r="E613" s="20" t="s">
        <v>14479</v>
      </c>
      <c r="L613" s="21">
        <f>L614+L659+L676+L721+L726+L751+L872+L913+L930+L963+L976+L993+L1030+L1063+L1104+L1117+L1142+L1191+L1216+L1241+L1258</f>
        <v>0</v>
      </c>
      <c r="M613" s="21">
        <f>M614+M659+M676+M721+M726+M751+M872+M913+M930+M963+M976+M993+M1030+M1063+M1104+M1117+M1142+M1191+M1216+M1241+M1258</f>
        <v>0</v>
      </c>
      <c r="N613" s="22"/>
    </row>
    <row r="614" spans="1:27" x14ac:dyDescent="0.25">
      <c r="A614" s="1" t="s">
        <v>628</v>
      </c>
      <c r="C614" s="19" t="s">
        <v>5592</v>
      </c>
      <c r="E614" s="20" t="s">
        <v>11605</v>
      </c>
      <c r="L614" s="21">
        <f>SUMIFS(L615:L658,A615:A658,"P")</f>
        <v>0</v>
      </c>
      <c r="M614" s="21">
        <f>SUMIFS(M615:M658,A615:A658,"P")</f>
        <v>0</v>
      </c>
      <c r="N614" s="22"/>
    </row>
    <row r="615" spans="1:27" ht="26.4" x14ac:dyDescent="0.25">
      <c r="A615" s="1" t="s">
        <v>631</v>
      </c>
      <c r="B615" s="1">
        <v>104</v>
      </c>
      <c r="C615" s="23" t="s">
        <v>11954</v>
      </c>
      <c r="D615" t="s">
        <v>633</v>
      </c>
      <c r="E615" s="24" t="s">
        <v>13404</v>
      </c>
      <c r="F615" s="25" t="s">
        <v>870</v>
      </c>
      <c r="G615" s="26">
        <v>121.218</v>
      </c>
      <c r="H615" s="25">
        <v>0</v>
      </c>
      <c r="I615" s="27">
        <f>ROUND(G615*H615,P4)</f>
        <v>0</v>
      </c>
      <c r="L615" s="27">
        <v>0</v>
      </c>
      <c r="M615" s="21">
        <f>ROUND(G615*L615,P4)</f>
        <v>0</v>
      </c>
      <c r="N615" s="22" t="s">
        <v>11651</v>
      </c>
      <c r="O615" s="28">
        <f>M615*AA615</f>
        <v>0</v>
      </c>
      <c r="P615" s="1">
        <v>3</v>
      </c>
      <c r="AA615" s="1">
        <f>IF(P615=1,$O$3,IF(P615=2,$O$4,$O$5))</f>
        <v>0.21</v>
      </c>
    </row>
    <row r="616" spans="1:27" ht="26.4" x14ac:dyDescent="0.25">
      <c r="A616" s="1" t="s">
        <v>637</v>
      </c>
      <c r="E616" s="24" t="s">
        <v>13404</v>
      </c>
    </row>
    <row r="617" spans="1:27" ht="26.4" x14ac:dyDescent="0.25">
      <c r="A617" s="1" t="s">
        <v>638</v>
      </c>
      <c r="E617" s="29" t="s">
        <v>14023</v>
      </c>
    </row>
    <row r="618" spans="1:27" x14ac:dyDescent="0.25">
      <c r="A618" s="1" t="s">
        <v>640</v>
      </c>
      <c r="E618" s="24" t="s">
        <v>633</v>
      </c>
    </row>
    <row r="619" spans="1:27" ht="26.4" x14ac:dyDescent="0.25">
      <c r="A619" s="1" t="s">
        <v>631</v>
      </c>
      <c r="B619" s="1">
        <v>105</v>
      </c>
      <c r="C619" s="23" t="s">
        <v>11956</v>
      </c>
      <c r="D619" t="s">
        <v>633</v>
      </c>
      <c r="E619" s="24" t="s">
        <v>13406</v>
      </c>
      <c r="F619" s="25" t="s">
        <v>870</v>
      </c>
      <c r="G619" s="26">
        <v>77.929000000000002</v>
      </c>
      <c r="H619" s="25">
        <v>0</v>
      </c>
      <c r="I619" s="27">
        <f>ROUND(G619*H619,P4)</f>
        <v>0</v>
      </c>
      <c r="L619" s="27">
        <v>0</v>
      </c>
      <c r="M619" s="21">
        <f>ROUND(G619*L619,P4)</f>
        <v>0</v>
      </c>
      <c r="N619" s="22" t="s">
        <v>11651</v>
      </c>
      <c r="O619" s="28">
        <f>M619*AA619</f>
        <v>0</v>
      </c>
      <c r="P619" s="1">
        <v>3</v>
      </c>
      <c r="AA619" s="1">
        <f>IF(P619=1,$O$3,IF(P619=2,$O$4,$O$5))</f>
        <v>0.21</v>
      </c>
    </row>
    <row r="620" spans="1:27" ht="26.4" x14ac:dyDescent="0.25">
      <c r="A620" s="1" t="s">
        <v>637</v>
      </c>
      <c r="E620" s="24" t="s">
        <v>13406</v>
      </c>
    </row>
    <row r="621" spans="1:27" ht="26.4" x14ac:dyDescent="0.25">
      <c r="A621" s="1" t="s">
        <v>638</v>
      </c>
      <c r="E621" s="29" t="s">
        <v>14024</v>
      </c>
    </row>
    <row r="622" spans="1:27" x14ac:dyDescent="0.25">
      <c r="A622" s="1" t="s">
        <v>640</v>
      </c>
      <c r="E622" s="24" t="s">
        <v>633</v>
      </c>
    </row>
    <row r="623" spans="1:27" x14ac:dyDescent="0.25">
      <c r="A623" s="1" t="s">
        <v>631</v>
      </c>
      <c r="B623" s="1">
        <v>106</v>
      </c>
      <c r="C623" s="23" t="s">
        <v>13395</v>
      </c>
      <c r="D623" t="s">
        <v>633</v>
      </c>
      <c r="E623" s="24" t="s">
        <v>13396</v>
      </c>
      <c r="F623" s="25" t="s">
        <v>13397</v>
      </c>
      <c r="G623" s="26">
        <v>69.700999999999993</v>
      </c>
      <c r="H623" s="25">
        <v>0</v>
      </c>
      <c r="I623" s="27">
        <f>ROUND(G623*H623,P4)</f>
        <v>0</v>
      </c>
      <c r="L623" s="27">
        <v>0</v>
      </c>
      <c r="M623" s="21">
        <f>ROUND(G623*L623,P4)</f>
        <v>0</v>
      </c>
      <c r="N623" s="22" t="s">
        <v>11651</v>
      </c>
      <c r="O623" s="28">
        <f>M623*AA623</f>
        <v>0</v>
      </c>
      <c r="P623" s="1">
        <v>3</v>
      </c>
      <c r="AA623" s="1">
        <f>IF(P623=1,$O$3,IF(P623=2,$O$4,$O$5))</f>
        <v>0.21</v>
      </c>
    </row>
    <row r="624" spans="1:27" x14ac:dyDescent="0.25">
      <c r="A624" s="1" t="s">
        <v>637</v>
      </c>
      <c r="E624" s="24" t="s">
        <v>13396</v>
      </c>
    </row>
    <row r="625" spans="1:27" ht="52.8" x14ac:dyDescent="0.25">
      <c r="A625" s="1" t="s">
        <v>638</v>
      </c>
      <c r="E625" s="29" t="s">
        <v>14025</v>
      </c>
    </row>
    <row r="626" spans="1:27" x14ac:dyDescent="0.25">
      <c r="A626" s="1" t="s">
        <v>640</v>
      </c>
      <c r="E626" s="24" t="s">
        <v>633</v>
      </c>
    </row>
    <row r="627" spans="1:27" x14ac:dyDescent="0.25">
      <c r="A627" s="1" t="s">
        <v>631</v>
      </c>
      <c r="B627" s="1">
        <v>107</v>
      </c>
      <c r="C627" s="23" t="s">
        <v>11959</v>
      </c>
      <c r="D627" t="s">
        <v>633</v>
      </c>
      <c r="E627" s="24" t="s">
        <v>13408</v>
      </c>
      <c r="F627" s="25" t="s">
        <v>870</v>
      </c>
      <c r="G627" s="26">
        <v>242.43600000000001</v>
      </c>
      <c r="H627" s="25">
        <v>0</v>
      </c>
      <c r="I627" s="27">
        <f>ROUND(G627*H627,P4)</f>
        <v>0</v>
      </c>
      <c r="L627" s="27">
        <v>0</v>
      </c>
      <c r="M627" s="21">
        <f>ROUND(G627*L627,P4)</f>
        <v>0</v>
      </c>
      <c r="N627" s="22" t="s">
        <v>11651</v>
      </c>
      <c r="O627" s="28">
        <f>M627*AA627</f>
        <v>0</v>
      </c>
      <c r="P627" s="1">
        <v>3</v>
      </c>
      <c r="AA627" s="1">
        <f>IF(P627=1,$O$3,IF(P627=2,$O$4,$O$5))</f>
        <v>0.21</v>
      </c>
    </row>
    <row r="628" spans="1:27" x14ac:dyDescent="0.25">
      <c r="A628" s="1" t="s">
        <v>637</v>
      </c>
      <c r="E628" s="24" t="s">
        <v>13408</v>
      </c>
    </row>
    <row r="629" spans="1:27" ht="132" x14ac:dyDescent="0.25">
      <c r="A629" s="1" t="s">
        <v>638</v>
      </c>
      <c r="E629" s="29" t="s">
        <v>14026</v>
      </c>
    </row>
    <row r="630" spans="1:27" x14ac:dyDescent="0.25">
      <c r="A630" s="1" t="s">
        <v>640</v>
      </c>
      <c r="E630" s="24" t="s">
        <v>633</v>
      </c>
    </row>
    <row r="631" spans="1:27" x14ac:dyDescent="0.25">
      <c r="A631" s="1" t="s">
        <v>631</v>
      </c>
      <c r="B631" s="1">
        <v>108</v>
      </c>
      <c r="C631" s="23" t="s">
        <v>11962</v>
      </c>
      <c r="D631" t="s">
        <v>633</v>
      </c>
      <c r="E631" s="24" t="s">
        <v>13410</v>
      </c>
      <c r="F631" s="25" t="s">
        <v>870</v>
      </c>
      <c r="G631" s="26">
        <v>155.858</v>
      </c>
      <c r="H631" s="25">
        <v>0</v>
      </c>
      <c r="I631" s="27">
        <f>ROUND(G631*H631,P4)</f>
        <v>0</v>
      </c>
      <c r="L631" s="27">
        <v>0</v>
      </c>
      <c r="M631" s="21">
        <f>ROUND(G631*L631,P4)</f>
        <v>0</v>
      </c>
      <c r="N631" s="22" t="s">
        <v>11651</v>
      </c>
      <c r="O631" s="28">
        <f>M631*AA631</f>
        <v>0</v>
      </c>
      <c r="P631" s="1">
        <v>3</v>
      </c>
      <c r="AA631" s="1">
        <f>IF(P631=1,$O$3,IF(P631=2,$O$4,$O$5))</f>
        <v>0.21</v>
      </c>
    </row>
    <row r="632" spans="1:27" x14ac:dyDescent="0.25">
      <c r="A632" s="1" t="s">
        <v>637</v>
      </c>
      <c r="E632" s="24" t="s">
        <v>13410</v>
      </c>
    </row>
    <row r="633" spans="1:27" ht="184.8" x14ac:dyDescent="0.25">
      <c r="A633" s="1" t="s">
        <v>638</v>
      </c>
      <c r="E633" s="29" t="s">
        <v>14027</v>
      </c>
    </row>
    <row r="634" spans="1:27" x14ac:dyDescent="0.25">
      <c r="A634" s="1" t="s">
        <v>640</v>
      </c>
      <c r="E634" s="24" t="s">
        <v>633</v>
      </c>
    </row>
    <row r="635" spans="1:27" ht="26.4" x14ac:dyDescent="0.25">
      <c r="A635" s="1" t="s">
        <v>631</v>
      </c>
      <c r="B635" s="1">
        <v>109</v>
      </c>
      <c r="C635" s="23" t="s">
        <v>11949</v>
      </c>
      <c r="D635" t="s">
        <v>633</v>
      </c>
      <c r="E635" s="24" t="s">
        <v>13399</v>
      </c>
      <c r="F635" s="25" t="s">
        <v>870</v>
      </c>
      <c r="G635" s="26">
        <v>199.14699999999999</v>
      </c>
      <c r="H635" s="25">
        <v>0</v>
      </c>
      <c r="I635" s="27">
        <f>ROUND(G635*H635,P4)</f>
        <v>0</v>
      </c>
      <c r="L635" s="27">
        <v>0</v>
      </c>
      <c r="M635" s="21">
        <f>ROUND(G635*L635,P4)</f>
        <v>0</v>
      </c>
      <c r="N635" s="22" t="s">
        <v>11651</v>
      </c>
      <c r="O635" s="28">
        <f>M635*AA635</f>
        <v>0</v>
      </c>
      <c r="P635" s="1">
        <v>3</v>
      </c>
      <c r="AA635" s="1">
        <f>IF(P635=1,$O$3,IF(P635=2,$O$4,$O$5))</f>
        <v>0.21</v>
      </c>
    </row>
    <row r="636" spans="1:27" ht="26.4" x14ac:dyDescent="0.25">
      <c r="A636" s="1" t="s">
        <v>637</v>
      </c>
      <c r="E636" s="24" t="s">
        <v>13399</v>
      </c>
    </row>
    <row r="637" spans="1:27" ht="26.4" x14ac:dyDescent="0.25">
      <c r="A637" s="1" t="s">
        <v>638</v>
      </c>
      <c r="E637" s="29" t="s">
        <v>14028</v>
      </c>
    </row>
    <row r="638" spans="1:27" x14ac:dyDescent="0.25">
      <c r="A638" s="1" t="s">
        <v>640</v>
      </c>
      <c r="E638" s="24" t="s">
        <v>633</v>
      </c>
    </row>
    <row r="639" spans="1:27" ht="26.4" x14ac:dyDescent="0.25">
      <c r="A639" s="1" t="s">
        <v>631</v>
      </c>
      <c r="B639" s="1">
        <v>110</v>
      </c>
      <c r="C639" s="23" t="s">
        <v>13401</v>
      </c>
      <c r="D639" t="s">
        <v>633</v>
      </c>
      <c r="E639" s="24" t="s">
        <v>13402</v>
      </c>
      <c r="F639" s="25" t="s">
        <v>870</v>
      </c>
      <c r="G639" s="26">
        <v>199.14699999999999</v>
      </c>
      <c r="H639" s="25">
        <v>0</v>
      </c>
      <c r="I639" s="27">
        <f>ROUND(G639*H639,P4)</f>
        <v>0</v>
      </c>
      <c r="L639" s="27">
        <v>0</v>
      </c>
      <c r="M639" s="21">
        <f>ROUND(G639*L639,P4)</f>
        <v>0</v>
      </c>
      <c r="N639" s="22" t="s">
        <v>11651</v>
      </c>
      <c r="O639" s="28">
        <f>M639*AA639</f>
        <v>0</v>
      </c>
      <c r="P639" s="1">
        <v>3</v>
      </c>
      <c r="AA639" s="1">
        <f>IF(P639=1,$O$3,IF(P639=2,$O$4,$O$5))</f>
        <v>0.21</v>
      </c>
    </row>
    <row r="640" spans="1:27" ht="26.4" x14ac:dyDescent="0.25">
      <c r="A640" s="1" t="s">
        <v>637</v>
      </c>
      <c r="E640" s="24" t="s">
        <v>13402</v>
      </c>
    </row>
    <row r="641" spans="1:27" ht="26.4" x14ac:dyDescent="0.25">
      <c r="A641" s="1" t="s">
        <v>638</v>
      </c>
      <c r="E641" s="29" t="s">
        <v>14028</v>
      </c>
    </row>
    <row r="642" spans="1:27" x14ac:dyDescent="0.25">
      <c r="A642" s="1" t="s">
        <v>640</v>
      </c>
      <c r="E642" s="24" t="s">
        <v>633</v>
      </c>
    </row>
    <row r="643" spans="1:27" ht="39.6" x14ac:dyDescent="0.25">
      <c r="A643" s="1" t="s">
        <v>631</v>
      </c>
      <c r="B643" s="1">
        <v>111</v>
      </c>
      <c r="C643" s="23" t="s">
        <v>13412</v>
      </c>
      <c r="D643" t="s">
        <v>633</v>
      </c>
      <c r="E643" s="24" t="s">
        <v>13413</v>
      </c>
      <c r="F643" s="25" t="s">
        <v>870</v>
      </c>
      <c r="G643" s="26">
        <v>5.6</v>
      </c>
      <c r="H643" s="25">
        <v>0</v>
      </c>
      <c r="I643" s="27">
        <f>ROUND(G643*H643,P4)</f>
        <v>0</v>
      </c>
      <c r="L643" s="27">
        <v>0</v>
      </c>
      <c r="M643" s="21">
        <f>ROUND(G643*L643,P4)</f>
        <v>0</v>
      </c>
      <c r="N643" s="22" t="s">
        <v>11651</v>
      </c>
      <c r="O643" s="28">
        <f>M643*AA643</f>
        <v>0</v>
      </c>
      <c r="P643" s="1">
        <v>3</v>
      </c>
      <c r="AA643" s="1">
        <f>IF(P643=1,$O$3,IF(P643=2,$O$4,$O$5))</f>
        <v>0.21</v>
      </c>
    </row>
    <row r="644" spans="1:27" ht="39.6" x14ac:dyDescent="0.25">
      <c r="A644" s="1" t="s">
        <v>637</v>
      </c>
      <c r="E644" s="24" t="s">
        <v>13414</v>
      </c>
    </row>
    <row r="645" spans="1:27" ht="39.6" x14ac:dyDescent="0.25">
      <c r="A645" s="1" t="s">
        <v>638</v>
      </c>
      <c r="E645" s="29" t="s">
        <v>14029</v>
      </c>
    </row>
    <row r="646" spans="1:27" x14ac:dyDescent="0.25">
      <c r="A646" s="1" t="s">
        <v>640</v>
      </c>
      <c r="E646" s="24" t="s">
        <v>633</v>
      </c>
    </row>
    <row r="647" spans="1:27" x14ac:dyDescent="0.25">
      <c r="A647" s="1" t="s">
        <v>631</v>
      </c>
      <c r="B647" s="1">
        <v>112</v>
      </c>
      <c r="C647" s="23" t="s">
        <v>11971</v>
      </c>
      <c r="D647" t="s">
        <v>633</v>
      </c>
      <c r="E647" s="24" t="s">
        <v>13416</v>
      </c>
      <c r="F647" s="25" t="s">
        <v>870</v>
      </c>
      <c r="G647" s="26">
        <v>127.74</v>
      </c>
      <c r="H647" s="25">
        <v>0</v>
      </c>
      <c r="I647" s="27">
        <f>ROUND(G647*H647,P4)</f>
        <v>0</v>
      </c>
      <c r="L647" s="27">
        <v>0</v>
      </c>
      <c r="M647" s="21">
        <f>ROUND(G647*L647,P4)</f>
        <v>0</v>
      </c>
      <c r="N647" s="22" t="s">
        <v>11651</v>
      </c>
      <c r="O647" s="28">
        <f>M647*AA647</f>
        <v>0</v>
      </c>
      <c r="P647" s="1">
        <v>3</v>
      </c>
      <c r="AA647" s="1">
        <f>IF(P647=1,$O$3,IF(P647=2,$O$4,$O$5))</f>
        <v>0.21</v>
      </c>
    </row>
    <row r="648" spans="1:27" x14ac:dyDescent="0.25">
      <c r="A648" s="1" t="s">
        <v>637</v>
      </c>
      <c r="E648" s="24" t="s">
        <v>13416</v>
      </c>
    </row>
    <row r="649" spans="1:27" ht="66" x14ac:dyDescent="0.25">
      <c r="A649" s="1" t="s">
        <v>638</v>
      </c>
      <c r="E649" s="29" t="s">
        <v>14030</v>
      </c>
    </row>
    <row r="650" spans="1:27" x14ac:dyDescent="0.25">
      <c r="A650" s="1" t="s">
        <v>640</v>
      </c>
      <c r="E650" s="24" t="s">
        <v>633</v>
      </c>
    </row>
    <row r="651" spans="1:27" x14ac:dyDescent="0.25">
      <c r="A651" s="1" t="s">
        <v>631</v>
      </c>
      <c r="B651" s="1">
        <v>113</v>
      </c>
      <c r="C651" s="23" t="s">
        <v>13418</v>
      </c>
      <c r="D651" t="s">
        <v>633</v>
      </c>
      <c r="E651" s="24" t="s">
        <v>13419</v>
      </c>
      <c r="F651" s="25" t="s">
        <v>870</v>
      </c>
      <c r="G651" s="26">
        <v>58.500999999999998</v>
      </c>
      <c r="H651" s="25">
        <v>0</v>
      </c>
      <c r="I651" s="27">
        <f>ROUND(G651*H651,P4)</f>
        <v>0</v>
      </c>
      <c r="L651" s="27">
        <v>0</v>
      </c>
      <c r="M651" s="21">
        <f>ROUND(G651*L651,P4)</f>
        <v>0</v>
      </c>
      <c r="N651" s="22" t="s">
        <v>11651</v>
      </c>
      <c r="O651" s="28">
        <f>M651*AA651</f>
        <v>0</v>
      </c>
      <c r="P651" s="1">
        <v>3</v>
      </c>
      <c r="AA651" s="1">
        <f>IF(P651=1,$O$3,IF(P651=2,$O$4,$O$5))</f>
        <v>0.21</v>
      </c>
    </row>
    <row r="652" spans="1:27" x14ac:dyDescent="0.25">
      <c r="A652" s="1" t="s">
        <v>637</v>
      </c>
      <c r="E652" s="24" t="s">
        <v>13419</v>
      </c>
    </row>
    <row r="653" spans="1:27" ht="26.4" x14ac:dyDescent="0.25">
      <c r="A653" s="1" t="s">
        <v>638</v>
      </c>
      <c r="E653" s="29" t="s">
        <v>14031</v>
      </c>
    </row>
    <row r="654" spans="1:27" x14ac:dyDescent="0.25">
      <c r="A654" s="1" t="s">
        <v>640</v>
      </c>
      <c r="E654" s="24" t="s">
        <v>633</v>
      </c>
    </row>
    <row r="655" spans="1:27" x14ac:dyDescent="0.25">
      <c r="A655" s="1" t="s">
        <v>631</v>
      </c>
      <c r="B655" s="1">
        <v>114</v>
      </c>
      <c r="C655" s="23" t="s">
        <v>11729</v>
      </c>
      <c r="D655" t="s">
        <v>633</v>
      </c>
      <c r="E655" s="24" t="s">
        <v>11730</v>
      </c>
      <c r="F655" s="25" t="s">
        <v>870</v>
      </c>
      <c r="G655" s="26">
        <v>186.24100000000001</v>
      </c>
      <c r="H655" s="25">
        <v>0</v>
      </c>
      <c r="I655" s="27">
        <f>ROUND(G655*H655,P4)</f>
        <v>0</v>
      </c>
      <c r="L655" s="27">
        <v>0</v>
      </c>
      <c r="M655" s="21">
        <f>ROUND(G655*L655,P4)</f>
        <v>0</v>
      </c>
      <c r="N655" s="22" t="s">
        <v>11651</v>
      </c>
      <c r="O655" s="28">
        <f>M655*AA655</f>
        <v>0</v>
      </c>
      <c r="P655" s="1">
        <v>3</v>
      </c>
      <c r="AA655" s="1">
        <f>IF(P655=1,$O$3,IF(P655=2,$O$4,$O$5))</f>
        <v>0.21</v>
      </c>
    </row>
    <row r="656" spans="1:27" x14ac:dyDescent="0.25">
      <c r="A656" s="1" t="s">
        <v>637</v>
      </c>
      <c r="E656" s="24" t="s">
        <v>11730</v>
      </c>
    </row>
    <row r="657" spans="1:27" ht="92.4" x14ac:dyDescent="0.25">
      <c r="A657" s="1" t="s">
        <v>638</v>
      </c>
      <c r="E657" s="29" t="s">
        <v>14032</v>
      </c>
    </row>
    <row r="658" spans="1:27" x14ac:dyDescent="0.25">
      <c r="A658" s="1" t="s">
        <v>640</v>
      </c>
      <c r="E658" s="24" t="s">
        <v>633</v>
      </c>
    </row>
    <row r="659" spans="1:27" x14ac:dyDescent="0.25">
      <c r="A659" s="1" t="s">
        <v>628</v>
      </c>
      <c r="C659" s="19" t="s">
        <v>11982</v>
      </c>
      <c r="E659" s="20" t="s">
        <v>11983</v>
      </c>
      <c r="L659" s="21">
        <f>SUMIFS(L660:L675,A660:A675,"P")</f>
        <v>0</v>
      </c>
      <c r="M659" s="21">
        <f>SUMIFS(M660:M675,A660:A675,"P")</f>
        <v>0</v>
      </c>
      <c r="N659" s="22"/>
    </row>
    <row r="660" spans="1:27" ht="26.4" x14ac:dyDescent="0.25">
      <c r="A660" s="1" t="s">
        <v>631</v>
      </c>
      <c r="B660" s="1">
        <v>115</v>
      </c>
      <c r="C660" s="23" t="s">
        <v>11991</v>
      </c>
      <c r="D660" t="s">
        <v>633</v>
      </c>
      <c r="E660" s="24" t="s">
        <v>13421</v>
      </c>
      <c r="F660" s="25" t="s">
        <v>870</v>
      </c>
      <c r="G660" s="26">
        <v>106.77</v>
      </c>
      <c r="H660" s="25">
        <v>0</v>
      </c>
      <c r="I660" s="27">
        <f>ROUND(G660*H660,P4)</f>
        <v>0</v>
      </c>
      <c r="L660" s="27">
        <v>0</v>
      </c>
      <c r="M660" s="21">
        <f>ROUND(G660*L660,P4)</f>
        <v>0</v>
      </c>
      <c r="N660" s="22" t="s">
        <v>11651</v>
      </c>
      <c r="O660" s="28">
        <f>M660*AA660</f>
        <v>0</v>
      </c>
      <c r="P660" s="1">
        <v>3</v>
      </c>
      <c r="AA660" s="1">
        <f>IF(P660=1,$O$3,IF(P660=2,$O$4,$O$5))</f>
        <v>0.21</v>
      </c>
    </row>
    <row r="661" spans="1:27" ht="26.4" x14ac:dyDescent="0.25">
      <c r="A661" s="1" t="s">
        <v>637</v>
      </c>
      <c r="E661" s="24" t="s">
        <v>13421</v>
      </c>
    </row>
    <row r="662" spans="1:27" ht="26.4" x14ac:dyDescent="0.25">
      <c r="A662" s="1" t="s">
        <v>638</v>
      </c>
      <c r="E662" s="29" t="s">
        <v>14033</v>
      </c>
    </row>
    <row r="663" spans="1:27" x14ac:dyDescent="0.25">
      <c r="A663" s="1" t="s">
        <v>640</v>
      </c>
      <c r="E663" s="24" t="s">
        <v>633</v>
      </c>
    </row>
    <row r="664" spans="1:27" x14ac:dyDescent="0.25">
      <c r="A664" s="1" t="s">
        <v>631</v>
      </c>
      <c r="B664" s="1">
        <v>116</v>
      </c>
      <c r="C664" s="23" t="s">
        <v>14034</v>
      </c>
      <c r="D664" t="s">
        <v>633</v>
      </c>
      <c r="E664" s="24" t="s">
        <v>13396</v>
      </c>
      <c r="F664" s="25" t="s">
        <v>13397</v>
      </c>
      <c r="G664" s="26">
        <v>37.369999999999997</v>
      </c>
      <c r="H664" s="25">
        <v>0</v>
      </c>
      <c r="I664" s="27">
        <f>ROUND(G664*H664,P4)</f>
        <v>0</v>
      </c>
      <c r="L664" s="27">
        <v>0</v>
      </c>
      <c r="M664" s="21">
        <f>ROUND(G664*L664,P4)</f>
        <v>0</v>
      </c>
      <c r="N664" s="22" t="s">
        <v>11651</v>
      </c>
      <c r="O664" s="28">
        <f>M664*AA664</f>
        <v>0</v>
      </c>
      <c r="P664" s="1">
        <v>3</v>
      </c>
      <c r="AA664" s="1">
        <f>IF(P664=1,$O$3,IF(P664=2,$O$4,$O$5))</f>
        <v>0.21</v>
      </c>
    </row>
    <row r="665" spans="1:27" x14ac:dyDescent="0.25">
      <c r="A665" s="1" t="s">
        <v>637</v>
      </c>
      <c r="E665" s="24" t="s">
        <v>13396</v>
      </c>
    </row>
    <row r="666" spans="1:27" ht="39.6" x14ac:dyDescent="0.25">
      <c r="A666" s="1" t="s">
        <v>638</v>
      </c>
      <c r="E666" s="29" t="s">
        <v>14035</v>
      </c>
    </row>
    <row r="667" spans="1:27" x14ac:dyDescent="0.25">
      <c r="A667" s="1" t="s">
        <v>640</v>
      </c>
      <c r="E667" s="24" t="s">
        <v>633</v>
      </c>
    </row>
    <row r="668" spans="1:27" ht="26.4" x14ac:dyDescent="0.25">
      <c r="A668" s="1" t="s">
        <v>631</v>
      </c>
      <c r="B668" s="1">
        <v>117</v>
      </c>
      <c r="C668" s="23" t="s">
        <v>11993</v>
      </c>
      <c r="D668" t="s">
        <v>633</v>
      </c>
      <c r="E668" s="24" t="s">
        <v>13423</v>
      </c>
      <c r="F668" s="25" t="s">
        <v>870</v>
      </c>
      <c r="G668" s="26">
        <v>106.77</v>
      </c>
      <c r="H668" s="25">
        <v>0</v>
      </c>
      <c r="I668" s="27">
        <f>ROUND(G668*H668,P4)</f>
        <v>0</v>
      </c>
      <c r="L668" s="27">
        <v>0</v>
      </c>
      <c r="M668" s="21">
        <f>ROUND(G668*L668,P4)</f>
        <v>0</v>
      </c>
      <c r="N668" s="22" t="s">
        <v>11651</v>
      </c>
      <c r="O668" s="28">
        <f>M668*AA668</f>
        <v>0</v>
      </c>
      <c r="P668" s="1">
        <v>3</v>
      </c>
      <c r="AA668" s="1">
        <f>IF(P668=1,$O$3,IF(P668=2,$O$4,$O$5))</f>
        <v>0.21</v>
      </c>
    </row>
    <row r="669" spans="1:27" ht="26.4" x14ac:dyDescent="0.25">
      <c r="A669" s="1" t="s">
        <v>637</v>
      </c>
      <c r="E669" s="24" t="s">
        <v>13423</v>
      </c>
    </row>
    <row r="670" spans="1:27" ht="52.8" x14ac:dyDescent="0.25">
      <c r="A670" s="1" t="s">
        <v>638</v>
      </c>
      <c r="E670" s="29" t="s">
        <v>14036</v>
      </c>
    </row>
    <row r="671" spans="1:27" x14ac:dyDescent="0.25">
      <c r="A671" s="1" t="s">
        <v>640</v>
      </c>
      <c r="E671" s="24" t="s">
        <v>633</v>
      </c>
    </row>
    <row r="672" spans="1:27" ht="26.4" x14ac:dyDescent="0.25">
      <c r="A672" s="1" t="s">
        <v>631</v>
      </c>
      <c r="B672" s="1">
        <v>118</v>
      </c>
      <c r="C672" s="23" t="s">
        <v>14037</v>
      </c>
      <c r="D672" t="s">
        <v>633</v>
      </c>
      <c r="E672" s="24" t="s">
        <v>13399</v>
      </c>
      <c r="F672" s="25" t="s">
        <v>870</v>
      </c>
      <c r="G672" s="26">
        <v>106.77</v>
      </c>
      <c r="H672" s="25">
        <v>0</v>
      </c>
      <c r="I672" s="27">
        <f>ROUND(G672*H672,P4)</f>
        <v>0</v>
      </c>
      <c r="L672" s="27">
        <v>0</v>
      </c>
      <c r="M672" s="21">
        <f>ROUND(G672*L672,P4)</f>
        <v>0</v>
      </c>
      <c r="N672" s="22" t="s">
        <v>11651</v>
      </c>
      <c r="O672" s="28">
        <f>M672*AA672</f>
        <v>0</v>
      </c>
      <c r="P672" s="1">
        <v>3</v>
      </c>
      <c r="AA672" s="1">
        <f>IF(P672=1,$O$3,IF(P672=2,$O$4,$O$5))</f>
        <v>0.21</v>
      </c>
    </row>
    <row r="673" spans="1:27" ht="26.4" x14ac:dyDescent="0.25">
      <c r="A673" s="1" t="s">
        <v>637</v>
      </c>
      <c r="E673" s="24" t="s">
        <v>13399</v>
      </c>
    </row>
    <row r="674" spans="1:27" ht="26.4" x14ac:dyDescent="0.25">
      <c r="A674" s="1" t="s">
        <v>638</v>
      </c>
      <c r="E674" s="29" t="s">
        <v>14033</v>
      </c>
    </row>
    <row r="675" spans="1:27" x14ac:dyDescent="0.25">
      <c r="A675" s="1" t="s">
        <v>640</v>
      </c>
      <c r="E675" s="24" t="s">
        <v>633</v>
      </c>
    </row>
    <row r="676" spans="1:27" x14ac:dyDescent="0.25">
      <c r="A676" s="1" t="s">
        <v>628</v>
      </c>
      <c r="C676" s="19" t="s">
        <v>12000</v>
      </c>
      <c r="E676" s="20" t="s">
        <v>12001</v>
      </c>
      <c r="L676" s="21">
        <f>SUMIFS(L677:L720,A677:A720,"P")</f>
        <v>0</v>
      </c>
      <c r="M676" s="21">
        <f>SUMIFS(M677:M720,A677:A720,"P")</f>
        <v>0</v>
      </c>
      <c r="N676" s="22"/>
    </row>
    <row r="677" spans="1:27" ht="26.4" x14ac:dyDescent="0.25">
      <c r="A677" s="1" t="s">
        <v>631</v>
      </c>
      <c r="B677" s="1">
        <v>119</v>
      </c>
      <c r="C677" s="23" t="s">
        <v>13441</v>
      </c>
      <c r="D677" t="s">
        <v>633</v>
      </c>
      <c r="E677" s="24" t="s">
        <v>13442</v>
      </c>
      <c r="F677" s="25" t="s">
        <v>870</v>
      </c>
      <c r="G677" s="26">
        <v>77.650000000000006</v>
      </c>
      <c r="H677" s="25">
        <v>0</v>
      </c>
      <c r="I677" s="27">
        <f>ROUND(G677*H677,P4)</f>
        <v>0</v>
      </c>
      <c r="L677" s="27">
        <v>0</v>
      </c>
      <c r="M677" s="21">
        <f>ROUND(G677*L677,P4)</f>
        <v>0</v>
      </c>
      <c r="N677" s="22" t="s">
        <v>11651</v>
      </c>
      <c r="O677" s="28">
        <f>M677*AA677</f>
        <v>0</v>
      </c>
      <c r="P677" s="1">
        <v>3</v>
      </c>
      <c r="AA677" s="1">
        <f>IF(P677=1,$O$3,IF(P677=2,$O$4,$O$5))</f>
        <v>0.21</v>
      </c>
    </row>
    <row r="678" spans="1:27" ht="26.4" x14ac:dyDescent="0.25">
      <c r="A678" s="1" t="s">
        <v>637</v>
      </c>
      <c r="E678" s="24" t="s">
        <v>13442</v>
      </c>
    </row>
    <row r="679" spans="1:27" ht="171.6" x14ac:dyDescent="0.25">
      <c r="A679" s="1" t="s">
        <v>638</v>
      </c>
      <c r="E679" s="29" t="s">
        <v>14038</v>
      </c>
    </row>
    <row r="680" spans="1:27" x14ac:dyDescent="0.25">
      <c r="A680" s="1" t="s">
        <v>640</v>
      </c>
      <c r="E680" s="24" t="s">
        <v>633</v>
      </c>
    </row>
    <row r="681" spans="1:27" x14ac:dyDescent="0.25">
      <c r="A681" s="1" t="s">
        <v>631</v>
      </c>
      <c r="B681" s="1">
        <v>120</v>
      </c>
      <c r="C681" s="23" t="s">
        <v>13429</v>
      </c>
      <c r="D681" t="s">
        <v>633</v>
      </c>
      <c r="E681" s="24" t="s">
        <v>13430</v>
      </c>
      <c r="F681" s="25" t="s">
        <v>870</v>
      </c>
      <c r="G681" s="26">
        <v>12.5</v>
      </c>
      <c r="H681" s="25">
        <v>0</v>
      </c>
      <c r="I681" s="27">
        <f>ROUND(G681*H681,P4)</f>
        <v>0</v>
      </c>
      <c r="L681" s="27">
        <v>0</v>
      </c>
      <c r="M681" s="21">
        <f>ROUND(G681*L681,P4)</f>
        <v>0</v>
      </c>
      <c r="N681" s="22" t="s">
        <v>11651</v>
      </c>
      <c r="O681" s="28">
        <f>M681*AA681</f>
        <v>0</v>
      </c>
      <c r="P681" s="1">
        <v>3</v>
      </c>
      <c r="AA681" s="1">
        <f>IF(P681=1,$O$3,IF(P681=2,$O$4,$O$5))</f>
        <v>0.21</v>
      </c>
    </row>
    <row r="682" spans="1:27" x14ac:dyDescent="0.25">
      <c r="A682" s="1" t="s">
        <v>637</v>
      </c>
      <c r="E682" s="24" t="s">
        <v>13430</v>
      </c>
    </row>
    <row r="683" spans="1:27" ht="26.4" x14ac:dyDescent="0.25">
      <c r="A683" s="1" t="s">
        <v>638</v>
      </c>
      <c r="E683" s="29" t="s">
        <v>14039</v>
      </c>
    </row>
    <row r="684" spans="1:27" x14ac:dyDescent="0.25">
      <c r="A684" s="1" t="s">
        <v>640</v>
      </c>
      <c r="E684" s="24" t="s">
        <v>633</v>
      </c>
    </row>
    <row r="685" spans="1:27" x14ac:dyDescent="0.25">
      <c r="A685" s="1" t="s">
        <v>631</v>
      </c>
      <c r="B685" s="1">
        <v>121</v>
      </c>
      <c r="C685" s="23" t="s">
        <v>13438</v>
      </c>
      <c r="D685" t="s">
        <v>633</v>
      </c>
      <c r="E685" s="24" t="s">
        <v>13439</v>
      </c>
      <c r="F685" s="25" t="s">
        <v>870</v>
      </c>
      <c r="G685" s="26">
        <v>142.80000000000001</v>
      </c>
      <c r="H685" s="25">
        <v>0</v>
      </c>
      <c r="I685" s="27">
        <f>ROUND(G685*H685,P4)</f>
        <v>0</v>
      </c>
      <c r="L685" s="27">
        <v>0</v>
      </c>
      <c r="M685" s="21">
        <f>ROUND(G685*L685,P4)</f>
        <v>0</v>
      </c>
      <c r="N685" s="22" t="s">
        <v>11651</v>
      </c>
      <c r="O685" s="28">
        <f>M685*AA685</f>
        <v>0</v>
      </c>
      <c r="P685" s="1">
        <v>3</v>
      </c>
      <c r="AA685" s="1">
        <f>IF(P685=1,$O$3,IF(P685=2,$O$4,$O$5))</f>
        <v>0.21</v>
      </c>
    </row>
    <row r="686" spans="1:27" x14ac:dyDescent="0.25">
      <c r="A686" s="1" t="s">
        <v>637</v>
      </c>
      <c r="E686" s="24" t="s">
        <v>13439</v>
      </c>
    </row>
    <row r="687" spans="1:27" ht="26.4" x14ac:dyDescent="0.25">
      <c r="A687" s="1" t="s">
        <v>638</v>
      </c>
      <c r="E687" s="29" t="s">
        <v>14040</v>
      </c>
    </row>
    <row r="688" spans="1:27" x14ac:dyDescent="0.25">
      <c r="A688" s="1" t="s">
        <v>640</v>
      </c>
      <c r="E688" s="24" t="s">
        <v>633</v>
      </c>
    </row>
    <row r="689" spans="1:27" ht="26.4" x14ac:dyDescent="0.25">
      <c r="A689" s="1" t="s">
        <v>631</v>
      </c>
      <c r="B689" s="1">
        <v>122</v>
      </c>
      <c r="C689" s="23" t="s">
        <v>13444</v>
      </c>
      <c r="D689" t="s">
        <v>633</v>
      </c>
      <c r="E689" s="24" t="s">
        <v>13445</v>
      </c>
      <c r="F689" s="25" t="s">
        <v>870</v>
      </c>
      <c r="G689" s="26">
        <v>58.500999999999998</v>
      </c>
      <c r="H689" s="25">
        <v>0</v>
      </c>
      <c r="I689" s="27">
        <f>ROUND(G689*H689,P4)</f>
        <v>0</v>
      </c>
      <c r="L689" s="27">
        <v>0</v>
      </c>
      <c r="M689" s="21">
        <f>ROUND(G689*L689,P4)</f>
        <v>0</v>
      </c>
      <c r="N689" s="22" t="s">
        <v>11651</v>
      </c>
      <c r="O689" s="28">
        <f>M689*AA689</f>
        <v>0</v>
      </c>
      <c r="P689" s="1">
        <v>3</v>
      </c>
      <c r="AA689" s="1">
        <f>IF(P689=1,$O$3,IF(P689=2,$O$4,$O$5))</f>
        <v>0.21</v>
      </c>
    </row>
    <row r="690" spans="1:27" ht="26.4" x14ac:dyDescent="0.25">
      <c r="A690" s="1" t="s">
        <v>637</v>
      </c>
      <c r="E690" s="24" t="s">
        <v>13445</v>
      </c>
    </row>
    <row r="691" spans="1:27" ht="105.6" x14ac:dyDescent="0.25">
      <c r="A691" s="1" t="s">
        <v>638</v>
      </c>
      <c r="E691" s="29" t="s">
        <v>14480</v>
      </c>
    </row>
    <row r="692" spans="1:27" x14ac:dyDescent="0.25">
      <c r="A692" s="1" t="s">
        <v>640</v>
      </c>
      <c r="E692" s="24" t="s">
        <v>633</v>
      </c>
    </row>
    <row r="693" spans="1:27" x14ac:dyDescent="0.25">
      <c r="A693" s="1" t="s">
        <v>631</v>
      </c>
      <c r="B693" s="1">
        <v>123</v>
      </c>
      <c r="C693" s="23" t="s">
        <v>13432</v>
      </c>
      <c r="D693" t="s">
        <v>633</v>
      </c>
      <c r="E693" s="24" t="s">
        <v>13433</v>
      </c>
      <c r="F693" s="25" t="s">
        <v>870</v>
      </c>
      <c r="G693" s="26">
        <v>58.500999999999998</v>
      </c>
      <c r="H693" s="25">
        <v>0</v>
      </c>
      <c r="I693" s="27">
        <f>ROUND(G693*H693,P4)</f>
        <v>0</v>
      </c>
      <c r="L693" s="27">
        <v>0</v>
      </c>
      <c r="M693" s="21">
        <f>ROUND(G693*L693,P4)</f>
        <v>0</v>
      </c>
      <c r="N693" s="22" t="s">
        <v>11651</v>
      </c>
      <c r="O693" s="28">
        <f>M693*AA693</f>
        <v>0</v>
      </c>
      <c r="P693" s="1">
        <v>3</v>
      </c>
      <c r="AA693" s="1">
        <f>IF(P693=1,$O$3,IF(P693=2,$O$4,$O$5))</f>
        <v>0.21</v>
      </c>
    </row>
    <row r="694" spans="1:27" x14ac:dyDescent="0.25">
      <c r="A694" s="1" t="s">
        <v>637</v>
      </c>
      <c r="E694" s="24" t="s">
        <v>13433</v>
      </c>
    </row>
    <row r="695" spans="1:27" ht="26.4" x14ac:dyDescent="0.25">
      <c r="A695" s="1" t="s">
        <v>638</v>
      </c>
      <c r="E695" s="29" t="s">
        <v>14031</v>
      </c>
    </row>
    <row r="696" spans="1:27" x14ac:dyDescent="0.25">
      <c r="A696" s="1" t="s">
        <v>640</v>
      </c>
      <c r="E696" s="24" t="s">
        <v>633</v>
      </c>
    </row>
    <row r="697" spans="1:27" ht="26.4" x14ac:dyDescent="0.25">
      <c r="A697" s="1" t="s">
        <v>631</v>
      </c>
      <c r="B697" s="1">
        <v>124</v>
      </c>
      <c r="C697" s="23" t="s">
        <v>13447</v>
      </c>
      <c r="D697" t="s">
        <v>633</v>
      </c>
      <c r="E697" s="24" t="s">
        <v>13448</v>
      </c>
      <c r="F697" s="25" t="s">
        <v>870</v>
      </c>
      <c r="G697" s="26">
        <v>6.5220000000000002</v>
      </c>
      <c r="H697" s="25">
        <v>0</v>
      </c>
      <c r="I697" s="27">
        <f>ROUND(G697*H697,P4)</f>
        <v>0</v>
      </c>
      <c r="L697" s="27">
        <v>0</v>
      </c>
      <c r="M697" s="21">
        <f>ROUND(G697*L697,P4)</f>
        <v>0</v>
      </c>
      <c r="N697" s="22" t="s">
        <v>11651</v>
      </c>
      <c r="O697" s="28">
        <f>M697*AA697</f>
        <v>0</v>
      </c>
      <c r="P697" s="1">
        <v>3</v>
      </c>
      <c r="AA697" s="1">
        <f>IF(P697=1,$O$3,IF(P697=2,$O$4,$O$5))</f>
        <v>0.21</v>
      </c>
    </row>
    <row r="698" spans="1:27" ht="26.4" x14ac:dyDescent="0.25">
      <c r="A698" s="1" t="s">
        <v>637</v>
      </c>
      <c r="E698" s="24" t="s">
        <v>13448</v>
      </c>
    </row>
    <row r="699" spans="1:27" ht="39.6" x14ac:dyDescent="0.25">
      <c r="A699" s="1" t="s">
        <v>638</v>
      </c>
      <c r="E699" s="29" t="s">
        <v>14042</v>
      </c>
    </row>
    <row r="700" spans="1:27" x14ac:dyDescent="0.25">
      <c r="A700" s="1" t="s">
        <v>640</v>
      </c>
      <c r="E700" s="24" t="s">
        <v>633</v>
      </c>
    </row>
    <row r="701" spans="1:27" x14ac:dyDescent="0.25">
      <c r="A701" s="1" t="s">
        <v>631</v>
      </c>
      <c r="B701" s="1">
        <v>125</v>
      </c>
      <c r="C701" s="23" t="s">
        <v>13432</v>
      </c>
      <c r="D701" t="s">
        <v>866</v>
      </c>
      <c r="E701" s="24" t="s">
        <v>13433</v>
      </c>
      <c r="F701" s="25" t="s">
        <v>870</v>
      </c>
      <c r="G701" s="26">
        <v>6.5220000000000002</v>
      </c>
      <c r="H701" s="25">
        <v>0</v>
      </c>
      <c r="I701" s="27">
        <f>ROUND(G701*H701,P4)</f>
        <v>0</v>
      </c>
      <c r="L701" s="27">
        <v>0</v>
      </c>
      <c r="M701" s="21">
        <f>ROUND(G701*L701,P4)</f>
        <v>0</v>
      </c>
      <c r="N701" s="22" t="s">
        <v>11651</v>
      </c>
      <c r="O701" s="28">
        <f>M701*AA701</f>
        <v>0</v>
      </c>
      <c r="P701" s="1">
        <v>3</v>
      </c>
      <c r="AA701" s="1">
        <f>IF(P701=1,$O$3,IF(P701=2,$O$4,$O$5))</f>
        <v>0.21</v>
      </c>
    </row>
    <row r="702" spans="1:27" x14ac:dyDescent="0.25">
      <c r="A702" s="1" t="s">
        <v>637</v>
      </c>
      <c r="E702" s="24" t="s">
        <v>13433</v>
      </c>
    </row>
    <row r="703" spans="1:27" ht="26.4" x14ac:dyDescent="0.25">
      <c r="A703" s="1" t="s">
        <v>638</v>
      </c>
      <c r="E703" s="29" t="s">
        <v>14043</v>
      </c>
    </row>
    <row r="704" spans="1:27" x14ac:dyDescent="0.25">
      <c r="A704" s="1" t="s">
        <v>640</v>
      </c>
      <c r="E704" s="24" t="s">
        <v>633</v>
      </c>
    </row>
    <row r="705" spans="1:27" ht="26.4" x14ac:dyDescent="0.25">
      <c r="A705" s="1" t="s">
        <v>631</v>
      </c>
      <c r="B705" s="1">
        <v>126</v>
      </c>
      <c r="C705" s="23" t="s">
        <v>13450</v>
      </c>
      <c r="D705" t="s">
        <v>633</v>
      </c>
      <c r="E705" s="24" t="s">
        <v>13451</v>
      </c>
      <c r="F705" s="25" t="s">
        <v>870</v>
      </c>
      <c r="G705" s="26">
        <v>98.1</v>
      </c>
      <c r="H705" s="25">
        <v>0</v>
      </c>
      <c r="I705" s="27">
        <f>ROUND(G705*H705,P4)</f>
        <v>0</v>
      </c>
      <c r="L705" s="27">
        <v>0</v>
      </c>
      <c r="M705" s="21">
        <f>ROUND(G705*L705,P4)</f>
        <v>0</v>
      </c>
      <c r="N705" s="22" t="s">
        <v>11651</v>
      </c>
      <c r="O705" s="28">
        <f>M705*AA705</f>
        <v>0</v>
      </c>
      <c r="P705" s="1">
        <v>3</v>
      </c>
      <c r="AA705" s="1">
        <f>IF(P705=1,$O$3,IF(P705=2,$O$4,$O$5))</f>
        <v>0.21</v>
      </c>
    </row>
    <row r="706" spans="1:27" ht="26.4" x14ac:dyDescent="0.25">
      <c r="A706" s="1" t="s">
        <v>637</v>
      </c>
      <c r="E706" s="24" t="s">
        <v>13451</v>
      </c>
    </row>
    <row r="707" spans="1:27" ht="52.8" x14ac:dyDescent="0.25">
      <c r="A707" s="1" t="s">
        <v>638</v>
      </c>
      <c r="E707" s="29" t="s">
        <v>14044</v>
      </c>
    </row>
    <row r="708" spans="1:27" x14ac:dyDescent="0.25">
      <c r="A708" s="1" t="s">
        <v>640</v>
      </c>
      <c r="E708" s="24" t="s">
        <v>633</v>
      </c>
    </row>
    <row r="709" spans="1:27" x14ac:dyDescent="0.25">
      <c r="A709" s="1" t="s">
        <v>631</v>
      </c>
      <c r="B709" s="1">
        <v>127</v>
      </c>
      <c r="C709" s="23" t="s">
        <v>13435</v>
      </c>
      <c r="D709" t="s">
        <v>633</v>
      </c>
      <c r="E709" s="24" t="s">
        <v>13436</v>
      </c>
      <c r="F709" s="25" t="s">
        <v>870</v>
      </c>
      <c r="G709" s="26">
        <v>196.2</v>
      </c>
      <c r="H709" s="25">
        <v>0</v>
      </c>
      <c r="I709" s="27">
        <f>ROUND(G709*H709,P4)</f>
        <v>0</v>
      </c>
      <c r="L709" s="27">
        <v>0</v>
      </c>
      <c r="M709" s="21">
        <f>ROUND(G709*L709,P4)</f>
        <v>0</v>
      </c>
      <c r="N709" s="22" t="s">
        <v>11651</v>
      </c>
      <c r="O709" s="28">
        <f>M709*AA709</f>
        <v>0</v>
      </c>
      <c r="P709" s="1">
        <v>3</v>
      </c>
      <c r="AA709" s="1">
        <f>IF(P709=1,$O$3,IF(P709=2,$O$4,$O$5))</f>
        <v>0.21</v>
      </c>
    </row>
    <row r="710" spans="1:27" x14ac:dyDescent="0.25">
      <c r="A710" s="1" t="s">
        <v>637</v>
      </c>
      <c r="E710" s="24" t="s">
        <v>13436</v>
      </c>
    </row>
    <row r="711" spans="1:27" ht="52.8" x14ac:dyDescent="0.25">
      <c r="A711" s="1" t="s">
        <v>638</v>
      </c>
      <c r="E711" s="29" t="s">
        <v>14045</v>
      </c>
    </row>
    <row r="712" spans="1:27" x14ac:dyDescent="0.25">
      <c r="A712" s="1" t="s">
        <v>640</v>
      </c>
      <c r="E712" s="24" t="s">
        <v>633</v>
      </c>
    </row>
    <row r="713" spans="1:27" ht="26.4" x14ac:dyDescent="0.25">
      <c r="A713" s="1" t="s">
        <v>631</v>
      </c>
      <c r="B713" s="1">
        <v>128</v>
      </c>
      <c r="C713" s="23" t="s">
        <v>13453</v>
      </c>
      <c r="D713" t="s">
        <v>633</v>
      </c>
      <c r="E713" s="24" t="s">
        <v>13454</v>
      </c>
      <c r="F713" s="25" t="s">
        <v>870</v>
      </c>
      <c r="G713" s="26">
        <v>98.1</v>
      </c>
      <c r="H713" s="25">
        <v>0</v>
      </c>
      <c r="I713" s="27">
        <f>ROUND(G713*H713,P4)</f>
        <v>0</v>
      </c>
      <c r="L713" s="27">
        <v>0</v>
      </c>
      <c r="M713" s="21">
        <f>ROUND(G713*L713,P4)</f>
        <v>0</v>
      </c>
      <c r="N713" s="22" t="s">
        <v>11651</v>
      </c>
      <c r="O713" s="28">
        <f>M713*AA713</f>
        <v>0</v>
      </c>
      <c r="P713" s="1">
        <v>3</v>
      </c>
      <c r="AA713" s="1">
        <f>IF(P713=1,$O$3,IF(P713=2,$O$4,$O$5))</f>
        <v>0.21</v>
      </c>
    </row>
    <row r="714" spans="1:27" ht="39.6" x14ac:dyDescent="0.25">
      <c r="A714" s="1" t="s">
        <v>637</v>
      </c>
      <c r="E714" s="24" t="s">
        <v>13455</v>
      </c>
    </row>
    <row r="715" spans="1:27" ht="52.8" x14ac:dyDescent="0.25">
      <c r="A715" s="1" t="s">
        <v>638</v>
      </c>
      <c r="E715" s="29" t="s">
        <v>14046</v>
      </c>
    </row>
    <row r="716" spans="1:27" x14ac:dyDescent="0.25">
      <c r="A716" s="1" t="s">
        <v>640</v>
      </c>
      <c r="E716" s="24" t="s">
        <v>633</v>
      </c>
    </row>
    <row r="717" spans="1:27" ht="26.4" x14ac:dyDescent="0.25">
      <c r="A717" s="1" t="s">
        <v>631</v>
      </c>
      <c r="B717" s="1">
        <v>129</v>
      </c>
      <c r="C717" s="23" t="s">
        <v>13426</v>
      </c>
      <c r="D717" t="s">
        <v>633</v>
      </c>
      <c r="E717" s="24" t="s">
        <v>13427</v>
      </c>
      <c r="F717" s="25" t="s">
        <v>870</v>
      </c>
      <c r="G717" s="26">
        <v>98.1</v>
      </c>
      <c r="H717" s="25">
        <v>0</v>
      </c>
      <c r="I717" s="27">
        <f>ROUND(G717*H717,P4)</f>
        <v>0</v>
      </c>
      <c r="L717" s="27">
        <v>0</v>
      </c>
      <c r="M717" s="21">
        <f>ROUND(G717*L717,P4)</f>
        <v>0</v>
      </c>
      <c r="N717" s="22" t="s">
        <v>11651</v>
      </c>
      <c r="O717" s="28">
        <f>M717*AA717</f>
        <v>0</v>
      </c>
      <c r="P717" s="1">
        <v>3</v>
      </c>
      <c r="AA717" s="1">
        <f>IF(P717=1,$O$3,IF(P717=2,$O$4,$O$5))</f>
        <v>0.21</v>
      </c>
    </row>
    <row r="718" spans="1:27" ht="26.4" x14ac:dyDescent="0.25">
      <c r="A718" s="1" t="s">
        <v>637</v>
      </c>
      <c r="E718" s="24" t="s">
        <v>13427</v>
      </c>
    </row>
    <row r="719" spans="1:27" ht="26.4" x14ac:dyDescent="0.25">
      <c r="A719" s="1" t="s">
        <v>638</v>
      </c>
      <c r="E719" s="29" t="s">
        <v>14047</v>
      </c>
    </row>
    <row r="720" spans="1:27" x14ac:dyDescent="0.25">
      <c r="A720" s="1" t="s">
        <v>640</v>
      </c>
      <c r="E720" s="24" t="s">
        <v>633</v>
      </c>
    </row>
    <row r="721" spans="1:27" x14ac:dyDescent="0.25">
      <c r="A721" s="1" t="s">
        <v>628</v>
      </c>
      <c r="C721" s="19" t="s">
        <v>13457</v>
      </c>
      <c r="E721" s="20" t="s">
        <v>13458</v>
      </c>
      <c r="L721" s="21">
        <f>SUMIFS(L722:L725,A722:A725,"P")</f>
        <v>0</v>
      </c>
      <c r="M721" s="21">
        <f>SUMIFS(M722:M725,A722:A725,"P")</f>
        <v>0</v>
      </c>
      <c r="N721" s="22"/>
    </row>
    <row r="722" spans="1:27" ht="26.4" x14ac:dyDescent="0.25">
      <c r="A722" s="1" t="s">
        <v>631</v>
      </c>
      <c r="B722" s="1">
        <v>130</v>
      </c>
      <c r="C722" s="23" t="s">
        <v>13459</v>
      </c>
      <c r="D722" t="s">
        <v>633</v>
      </c>
      <c r="E722" s="24" t="s">
        <v>13460</v>
      </c>
      <c r="F722" s="25" t="s">
        <v>870</v>
      </c>
      <c r="G722" s="26">
        <v>21.521000000000001</v>
      </c>
      <c r="H722" s="25">
        <v>0</v>
      </c>
      <c r="I722" s="27">
        <f>ROUND(G722*H722,P4)</f>
        <v>0</v>
      </c>
      <c r="L722" s="27">
        <v>0</v>
      </c>
      <c r="M722" s="21">
        <f>ROUND(G722*L722,P4)</f>
        <v>0</v>
      </c>
      <c r="N722" s="22" t="s">
        <v>633</v>
      </c>
      <c r="O722" s="28">
        <f>M722*AA722</f>
        <v>0</v>
      </c>
      <c r="P722" s="1">
        <v>3</v>
      </c>
      <c r="AA722" s="1">
        <f>IF(P722=1,$O$3,IF(P722=2,$O$4,$O$5))</f>
        <v>0.21</v>
      </c>
    </row>
    <row r="723" spans="1:27" ht="26.4" x14ac:dyDescent="0.25">
      <c r="A723" s="1" t="s">
        <v>637</v>
      </c>
      <c r="E723" s="24" t="s">
        <v>13460</v>
      </c>
    </row>
    <row r="724" spans="1:27" ht="198" x14ac:dyDescent="0.25">
      <c r="A724" s="1" t="s">
        <v>638</v>
      </c>
      <c r="E724" s="29" t="s">
        <v>14048</v>
      </c>
    </row>
    <row r="725" spans="1:27" x14ac:dyDescent="0.25">
      <c r="A725" s="1" t="s">
        <v>640</v>
      </c>
      <c r="E725" s="24" t="s">
        <v>13505</v>
      </c>
    </row>
    <row r="726" spans="1:27" x14ac:dyDescent="0.25">
      <c r="A726" s="1" t="s">
        <v>628</v>
      </c>
      <c r="C726" s="19" t="s">
        <v>13462</v>
      </c>
      <c r="E726" s="20" t="s">
        <v>13463</v>
      </c>
      <c r="L726" s="21">
        <f>SUMIFS(L727:L750,A727:A750,"P")</f>
        <v>0</v>
      </c>
      <c r="M726" s="21">
        <f>SUMIFS(M727:M750,A727:A750,"P")</f>
        <v>0</v>
      </c>
      <c r="N726" s="22"/>
    </row>
    <row r="727" spans="1:27" ht="26.4" x14ac:dyDescent="0.25">
      <c r="A727" s="1" t="s">
        <v>631</v>
      </c>
      <c r="B727" s="1">
        <v>131</v>
      </c>
      <c r="C727" s="23" t="s">
        <v>13495</v>
      </c>
      <c r="D727" t="s">
        <v>633</v>
      </c>
      <c r="E727" s="24" t="s">
        <v>13496</v>
      </c>
      <c r="F727" s="25" t="s">
        <v>647</v>
      </c>
      <c r="G727" s="26">
        <v>60</v>
      </c>
      <c r="H727" s="25">
        <v>0</v>
      </c>
      <c r="I727" s="27">
        <f>ROUND(G727*H727,P4)</f>
        <v>0</v>
      </c>
      <c r="L727" s="27">
        <v>0</v>
      </c>
      <c r="M727" s="21">
        <f>ROUND(G727*L727,P4)</f>
        <v>0</v>
      </c>
      <c r="N727" s="22" t="s">
        <v>11651</v>
      </c>
      <c r="O727" s="28">
        <f>M727*AA727</f>
        <v>0</v>
      </c>
      <c r="P727" s="1">
        <v>3</v>
      </c>
      <c r="AA727" s="1">
        <f>IF(P727=1,$O$3,IF(P727=2,$O$4,$O$5))</f>
        <v>0.21</v>
      </c>
    </row>
    <row r="728" spans="1:27" ht="26.4" x14ac:dyDescent="0.25">
      <c r="A728" s="1" t="s">
        <v>637</v>
      </c>
      <c r="E728" s="24" t="s">
        <v>13496</v>
      </c>
    </row>
    <row r="729" spans="1:27" ht="39.6" x14ac:dyDescent="0.25">
      <c r="A729" s="1" t="s">
        <v>638</v>
      </c>
      <c r="E729" s="29" t="s">
        <v>14049</v>
      </c>
    </row>
    <row r="730" spans="1:27" x14ac:dyDescent="0.25">
      <c r="A730" s="1" t="s">
        <v>640</v>
      </c>
      <c r="E730" s="24" t="s">
        <v>633</v>
      </c>
    </row>
    <row r="731" spans="1:27" x14ac:dyDescent="0.25">
      <c r="A731" s="1" t="s">
        <v>631</v>
      </c>
      <c r="B731" s="1">
        <v>132</v>
      </c>
      <c r="C731" s="23" t="s">
        <v>13485</v>
      </c>
      <c r="D731" t="s">
        <v>633</v>
      </c>
      <c r="E731" s="24" t="s">
        <v>13486</v>
      </c>
      <c r="F731" s="25" t="s">
        <v>2636</v>
      </c>
      <c r="G731" s="26">
        <v>63</v>
      </c>
      <c r="H731" s="25">
        <v>0</v>
      </c>
      <c r="I731" s="27">
        <f>ROUND(G731*H731,P4)</f>
        <v>0</v>
      </c>
      <c r="L731" s="27">
        <v>0</v>
      </c>
      <c r="M731" s="21">
        <f>ROUND(G731*L731,P4)</f>
        <v>0</v>
      </c>
      <c r="N731" s="22" t="s">
        <v>11651</v>
      </c>
      <c r="O731" s="28">
        <f>M731*AA731</f>
        <v>0</v>
      </c>
      <c r="P731" s="1">
        <v>3</v>
      </c>
      <c r="AA731" s="1">
        <f>IF(P731=1,$O$3,IF(P731=2,$O$4,$O$5))</f>
        <v>0.21</v>
      </c>
    </row>
    <row r="732" spans="1:27" x14ac:dyDescent="0.25">
      <c r="A732" s="1" t="s">
        <v>637</v>
      </c>
      <c r="E732" s="24" t="s">
        <v>13486</v>
      </c>
    </row>
    <row r="733" spans="1:27" ht="26.4" x14ac:dyDescent="0.25">
      <c r="A733" s="1" t="s">
        <v>638</v>
      </c>
      <c r="E733" s="29" t="s">
        <v>14050</v>
      </c>
    </row>
    <row r="734" spans="1:27" x14ac:dyDescent="0.25">
      <c r="A734" s="1" t="s">
        <v>640</v>
      </c>
      <c r="E734" s="24" t="s">
        <v>633</v>
      </c>
    </row>
    <row r="735" spans="1:27" x14ac:dyDescent="0.25">
      <c r="A735" s="1" t="s">
        <v>631</v>
      </c>
      <c r="B735" s="1">
        <v>133</v>
      </c>
      <c r="C735" s="23" t="s">
        <v>13479</v>
      </c>
      <c r="D735" t="s">
        <v>633</v>
      </c>
      <c r="E735" s="24" t="s">
        <v>13480</v>
      </c>
      <c r="F735" s="25" t="s">
        <v>657</v>
      </c>
      <c r="G735" s="26">
        <v>6</v>
      </c>
      <c r="H735" s="25">
        <v>0</v>
      </c>
      <c r="I735" s="27">
        <f>ROUND(G735*H735,P4)</f>
        <v>0</v>
      </c>
      <c r="L735" s="27">
        <v>0</v>
      </c>
      <c r="M735" s="21">
        <f>ROUND(G735*L735,P4)</f>
        <v>0</v>
      </c>
      <c r="N735" s="22" t="s">
        <v>11651</v>
      </c>
      <c r="O735" s="28">
        <f>M735*AA735</f>
        <v>0</v>
      </c>
      <c r="P735" s="1">
        <v>3</v>
      </c>
      <c r="AA735" s="1">
        <f>IF(P735=1,$O$3,IF(P735=2,$O$4,$O$5))</f>
        <v>0.21</v>
      </c>
    </row>
    <row r="736" spans="1:27" x14ac:dyDescent="0.25">
      <c r="A736" s="1" t="s">
        <v>637</v>
      </c>
      <c r="E736" s="24" t="s">
        <v>13480</v>
      </c>
    </row>
    <row r="737" spans="1:27" ht="39.6" x14ac:dyDescent="0.25">
      <c r="A737" s="1" t="s">
        <v>638</v>
      </c>
      <c r="E737" s="29" t="s">
        <v>13484</v>
      </c>
    </row>
    <row r="738" spans="1:27" x14ac:dyDescent="0.25">
      <c r="A738" s="1" t="s">
        <v>640</v>
      </c>
      <c r="E738" s="24" t="s">
        <v>633</v>
      </c>
    </row>
    <row r="739" spans="1:27" ht="26.4" x14ac:dyDescent="0.25">
      <c r="A739" s="1" t="s">
        <v>631</v>
      </c>
      <c r="B739" s="1">
        <v>134</v>
      </c>
      <c r="C739" s="23" t="s">
        <v>13498</v>
      </c>
      <c r="D739" t="s">
        <v>633</v>
      </c>
      <c r="E739" s="24" t="s">
        <v>13499</v>
      </c>
      <c r="F739" s="25" t="s">
        <v>647</v>
      </c>
      <c r="G739" s="26">
        <v>24</v>
      </c>
      <c r="H739" s="25">
        <v>0</v>
      </c>
      <c r="I739" s="27">
        <f>ROUND(G739*H739,P4)</f>
        <v>0</v>
      </c>
      <c r="L739" s="27">
        <v>0</v>
      </c>
      <c r="M739" s="21">
        <f>ROUND(G739*L739,P4)</f>
        <v>0</v>
      </c>
      <c r="N739" s="22" t="s">
        <v>11651</v>
      </c>
      <c r="O739" s="28">
        <f>M739*AA739</f>
        <v>0</v>
      </c>
      <c r="P739" s="1">
        <v>3</v>
      </c>
      <c r="AA739" s="1">
        <f>IF(P739=1,$O$3,IF(P739=2,$O$4,$O$5))</f>
        <v>0.21</v>
      </c>
    </row>
    <row r="740" spans="1:27" ht="26.4" x14ac:dyDescent="0.25">
      <c r="A740" s="1" t="s">
        <v>637</v>
      </c>
      <c r="E740" s="24" t="s">
        <v>13499</v>
      </c>
    </row>
    <row r="741" spans="1:27" ht="39.6" x14ac:dyDescent="0.25">
      <c r="A741" s="1" t="s">
        <v>638</v>
      </c>
      <c r="E741" s="29" t="s">
        <v>14051</v>
      </c>
    </row>
    <row r="742" spans="1:27" x14ac:dyDescent="0.25">
      <c r="A742" s="1" t="s">
        <v>640</v>
      </c>
      <c r="E742" s="24" t="s">
        <v>633</v>
      </c>
    </row>
    <row r="743" spans="1:27" x14ac:dyDescent="0.25">
      <c r="A743" s="1" t="s">
        <v>631</v>
      </c>
      <c r="B743" s="1">
        <v>135</v>
      </c>
      <c r="C743" s="23" t="s">
        <v>13476</v>
      </c>
      <c r="D743" t="s">
        <v>633</v>
      </c>
      <c r="E743" s="24" t="s">
        <v>13477</v>
      </c>
      <c r="F743" s="25" t="s">
        <v>2636</v>
      </c>
      <c r="G743" s="26">
        <v>38.64</v>
      </c>
      <c r="H743" s="25">
        <v>0</v>
      </c>
      <c r="I743" s="27">
        <f>ROUND(G743*H743,P4)</f>
        <v>0</v>
      </c>
      <c r="L743" s="27">
        <v>0</v>
      </c>
      <c r="M743" s="21">
        <f>ROUND(G743*L743,P4)</f>
        <v>0</v>
      </c>
      <c r="N743" s="22" t="s">
        <v>11651</v>
      </c>
      <c r="O743" s="28">
        <f>M743*AA743</f>
        <v>0</v>
      </c>
      <c r="P743" s="1">
        <v>3</v>
      </c>
      <c r="AA743" s="1">
        <f>IF(P743=1,$O$3,IF(P743=2,$O$4,$O$5))</f>
        <v>0.21</v>
      </c>
    </row>
    <row r="744" spans="1:27" x14ac:dyDescent="0.25">
      <c r="A744" s="1" t="s">
        <v>637</v>
      </c>
      <c r="E744" s="24" t="s">
        <v>13477</v>
      </c>
    </row>
    <row r="745" spans="1:27" ht="26.4" x14ac:dyDescent="0.25">
      <c r="A745" s="1" t="s">
        <v>638</v>
      </c>
      <c r="E745" s="29" t="s">
        <v>14052</v>
      </c>
    </row>
    <row r="746" spans="1:27" x14ac:dyDescent="0.25">
      <c r="A746" s="1" t="s">
        <v>640</v>
      </c>
      <c r="E746" s="24" t="s">
        <v>633</v>
      </c>
    </row>
    <row r="747" spans="1:27" x14ac:dyDescent="0.25">
      <c r="A747" s="1" t="s">
        <v>631</v>
      </c>
      <c r="B747" s="1">
        <v>136</v>
      </c>
      <c r="C747" s="23" t="s">
        <v>13482</v>
      </c>
      <c r="D747" t="s">
        <v>633</v>
      </c>
      <c r="E747" s="24" t="s">
        <v>13483</v>
      </c>
      <c r="F747" s="25" t="s">
        <v>657</v>
      </c>
      <c r="G747" s="26">
        <v>8</v>
      </c>
      <c r="H747" s="25">
        <v>0</v>
      </c>
      <c r="I747" s="27">
        <f>ROUND(G747*H747,P4)</f>
        <v>0</v>
      </c>
      <c r="L747" s="27">
        <v>0</v>
      </c>
      <c r="M747" s="21">
        <f>ROUND(G747*L747,P4)</f>
        <v>0</v>
      </c>
      <c r="N747" s="22" t="s">
        <v>11651</v>
      </c>
      <c r="O747" s="28">
        <f>M747*AA747</f>
        <v>0</v>
      </c>
      <c r="P747" s="1">
        <v>3</v>
      </c>
      <c r="AA747" s="1">
        <f>IF(P747=1,$O$3,IF(P747=2,$O$4,$O$5))</f>
        <v>0.21</v>
      </c>
    </row>
    <row r="748" spans="1:27" x14ac:dyDescent="0.25">
      <c r="A748" s="1" t="s">
        <v>637</v>
      </c>
      <c r="E748" s="24" t="s">
        <v>13483</v>
      </c>
    </row>
    <row r="749" spans="1:27" ht="39.6" x14ac:dyDescent="0.25">
      <c r="A749" s="1" t="s">
        <v>638</v>
      </c>
      <c r="E749" s="29" t="s">
        <v>14053</v>
      </c>
    </row>
    <row r="750" spans="1:27" x14ac:dyDescent="0.25">
      <c r="A750" s="1" t="s">
        <v>640</v>
      </c>
      <c r="E750" s="24" t="s">
        <v>633</v>
      </c>
    </row>
    <row r="751" spans="1:27" x14ac:dyDescent="0.25">
      <c r="A751" s="1" t="s">
        <v>628</v>
      </c>
      <c r="C751" s="19" t="s">
        <v>13501</v>
      </c>
      <c r="E751" s="20" t="s">
        <v>13502</v>
      </c>
      <c r="L751" s="21">
        <f>SUMIFS(L752:L871,A752:A871,"P")</f>
        <v>0</v>
      </c>
      <c r="M751" s="21">
        <f>SUMIFS(M752:M871,A752:A871,"P")</f>
        <v>0</v>
      </c>
      <c r="N751" s="22"/>
    </row>
    <row r="752" spans="1:27" ht="26.4" x14ac:dyDescent="0.25">
      <c r="A752" s="1" t="s">
        <v>631</v>
      </c>
      <c r="B752" s="1">
        <v>137</v>
      </c>
      <c r="C752" s="23" t="s">
        <v>14481</v>
      </c>
      <c r="D752" t="s">
        <v>633</v>
      </c>
      <c r="E752" s="24" t="s">
        <v>14055</v>
      </c>
      <c r="F752" s="25" t="s">
        <v>657</v>
      </c>
      <c r="G752" s="26">
        <v>1</v>
      </c>
      <c r="H752" s="25">
        <v>0</v>
      </c>
      <c r="I752" s="27">
        <f>ROUND(G752*H752,P4)</f>
        <v>0</v>
      </c>
      <c r="L752" s="27">
        <v>0</v>
      </c>
      <c r="M752" s="21">
        <f>ROUND(G752*L752,P4)</f>
        <v>0</v>
      </c>
      <c r="N752" s="22" t="s">
        <v>633</v>
      </c>
      <c r="O752" s="28">
        <f>M752*AA752</f>
        <v>0</v>
      </c>
      <c r="P752" s="1">
        <v>3</v>
      </c>
      <c r="AA752" s="1">
        <f>IF(P752=1,$O$3,IF(P752=2,$O$4,$O$5))</f>
        <v>0.21</v>
      </c>
    </row>
    <row r="753" spans="1:27" ht="26.4" x14ac:dyDescent="0.25">
      <c r="A753" s="1" t="s">
        <v>637</v>
      </c>
      <c r="E753" s="24" t="s">
        <v>14055</v>
      </c>
    </row>
    <row r="754" spans="1:27" x14ac:dyDescent="0.25">
      <c r="A754" s="1" t="s">
        <v>638</v>
      </c>
      <c r="E754" s="29" t="s">
        <v>5446</v>
      </c>
    </row>
    <row r="755" spans="1:27" x14ac:dyDescent="0.25">
      <c r="A755" s="1" t="s">
        <v>640</v>
      </c>
      <c r="E755" s="24" t="s">
        <v>13505</v>
      </c>
    </row>
    <row r="756" spans="1:27" ht="26.4" x14ac:dyDescent="0.25">
      <c r="A756" s="1" t="s">
        <v>631</v>
      </c>
      <c r="B756" s="1">
        <v>138</v>
      </c>
      <c r="C756" s="23" t="s">
        <v>14482</v>
      </c>
      <c r="D756" t="s">
        <v>633</v>
      </c>
      <c r="E756" s="24" t="s">
        <v>14057</v>
      </c>
      <c r="F756" s="25" t="s">
        <v>657</v>
      </c>
      <c r="G756" s="26">
        <v>2</v>
      </c>
      <c r="H756" s="25">
        <v>0</v>
      </c>
      <c r="I756" s="27">
        <f>ROUND(G756*H756,P4)</f>
        <v>0</v>
      </c>
      <c r="L756" s="27">
        <v>0</v>
      </c>
      <c r="M756" s="21">
        <f>ROUND(G756*L756,P4)</f>
        <v>0</v>
      </c>
      <c r="N756" s="22" t="s">
        <v>633</v>
      </c>
      <c r="O756" s="28">
        <f>M756*AA756</f>
        <v>0</v>
      </c>
      <c r="P756" s="1">
        <v>3</v>
      </c>
      <c r="AA756" s="1">
        <f>IF(P756=1,$O$3,IF(P756=2,$O$4,$O$5))</f>
        <v>0.21</v>
      </c>
    </row>
    <row r="757" spans="1:27" ht="26.4" x14ac:dyDescent="0.25">
      <c r="A757" s="1" t="s">
        <v>637</v>
      </c>
      <c r="E757" s="24" t="s">
        <v>14057</v>
      </c>
    </row>
    <row r="758" spans="1:27" x14ac:dyDescent="0.25">
      <c r="A758" s="1" t="s">
        <v>638</v>
      </c>
      <c r="E758" s="29" t="s">
        <v>9198</v>
      </c>
    </row>
    <row r="759" spans="1:27" x14ac:dyDescent="0.25">
      <c r="A759" s="1" t="s">
        <v>640</v>
      </c>
      <c r="E759" s="24" t="s">
        <v>13505</v>
      </c>
    </row>
    <row r="760" spans="1:27" ht="26.4" x14ac:dyDescent="0.25">
      <c r="A760" s="1" t="s">
        <v>631</v>
      </c>
      <c r="B760" s="1">
        <v>139</v>
      </c>
      <c r="C760" s="23" t="s">
        <v>14483</v>
      </c>
      <c r="D760" t="s">
        <v>633</v>
      </c>
      <c r="E760" s="24" t="s">
        <v>14059</v>
      </c>
      <c r="F760" s="25" t="s">
        <v>657</v>
      </c>
      <c r="G760" s="26">
        <v>1</v>
      </c>
      <c r="H760" s="25">
        <v>0</v>
      </c>
      <c r="I760" s="27">
        <f>ROUND(G760*H760,P4)</f>
        <v>0</v>
      </c>
      <c r="L760" s="27">
        <v>0</v>
      </c>
      <c r="M760" s="21">
        <f>ROUND(G760*L760,P4)</f>
        <v>0</v>
      </c>
      <c r="N760" s="22" t="s">
        <v>633</v>
      </c>
      <c r="O760" s="28">
        <f>M760*AA760</f>
        <v>0</v>
      </c>
      <c r="P760" s="1">
        <v>3</v>
      </c>
      <c r="AA760" s="1">
        <f>IF(P760=1,$O$3,IF(P760=2,$O$4,$O$5))</f>
        <v>0.21</v>
      </c>
    </row>
    <row r="761" spans="1:27" ht="26.4" x14ac:dyDescent="0.25">
      <c r="A761" s="1" t="s">
        <v>637</v>
      </c>
      <c r="E761" s="24" t="s">
        <v>14059</v>
      </c>
    </row>
    <row r="762" spans="1:27" x14ac:dyDescent="0.25">
      <c r="A762" s="1" t="s">
        <v>638</v>
      </c>
      <c r="E762" s="29" t="s">
        <v>5446</v>
      </c>
    </row>
    <row r="763" spans="1:27" x14ac:dyDescent="0.25">
      <c r="A763" s="1" t="s">
        <v>640</v>
      </c>
      <c r="E763" s="24" t="s">
        <v>13505</v>
      </c>
    </row>
    <row r="764" spans="1:27" ht="26.4" x14ac:dyDescent="0.25">
      <c r="A764" s="1" t="s">
        <v>631</v>
      </c>
      <c r="B764" s="1">
        <v>140</v>
      </c>
      <c r="C764" s="23" t="s">
        <v>14484</v>
      </c>
      <c r="D764" t="s">
        <v>633</v>
      </c>
      <c r="E764" s="24" t="s">
        <v>14061</v>
      </c>
      <c r="F764" s="25" t="s">
        <v>657</v>
      </c>
      <c r="G764" s="26">
        <v>1</v>
      </c>
      <c r="H764" s="25">
        <v>0</v>
      </c>
      <c r="I764" s="27">
        <f>ROUND(G764*H764,P4)</f>
        <v>0</v>
      </c>
      <c r="L764" s="27">
        <v>0</v>
      </c>
      <c r="M764" s="21">
        <f>ROUND(G764*L764,P4)</f>
        <v>0</v>
      </c>
      <c r="N764" s="22" t="s">
        <v>633</v>
      </c>
      <c r="O764" s="28">
        <f>M764*AA764</f>
        <v>0</v>
      </c>
      <c r="P764" s="1">
        <v>3</v>
      </c>
      <c r="AA764" s="1">
        <f>IF(P764=1,$O$3,IF(P764=2,$O$4,$O$5))</f>
        <v>0.21</v>
      </c>
    </row>
    <row r="765" spans="1:27" ht="26.4" x14ac:dyDescent="0.25">
      <c r="A765" s="1" t="s">
        <v>637</v>
      </c>
      <c r="E765" s="24" t="s">
        <v>14061</v>
      </c>
    </row>
    <row r="766" spans="1:27" x14ac:dyDescent="0.25">
      <c r="A766" s="1" t="s">
        <v>638</v>
      </c>
      <c r="E766" s="29" t="s">
        <v>5446</v>
      </c>
    </row>
    <row r="767" spans="1:27" x14ac:dyDescent="0.25">
      <c r="A767" s="1" t="s">
        <v>640</v>
      </c>
      <c r="E767" s="24" t="s">
        <v>13505</v>
      </c>
    </row>
    <row r="768" spans="1:27" ht="26.4" x14ac:dyDescent="0.25">
      <c r="A768" s="1" t="s">
        <v>631</v>
      </c>
      <c r="B768" s="1">
        <v>141</v>
      </c>
      <c r="C768" s="23" t="s">
        <v>14485</v>
      </c>
      <c r="D768" t="s">
        <v>633</v>
      </c>
      <c r="E768" s="24" t="s">
        <v>14063</v>
      </c>
      <c r="F768" s="25" t="s">
        <v>657</v>
      </c>
      <c r="G768" s="26">
        <v>1</v>
      </c>
      <c r="H768" s="25">
        <v>0</v>
      </c>
      <c r="I768" s="27">
        <f>ROUND(G768*H768,P4)</f>
        <v>0</v>
      </c>
      <c r="L768" s="27">
        <v>0</v>
      </c>
      <c r="M768" s="21">
        <f>ROUND(G768*L768,P4)</f>
        <v>0</v>
      </c>
      <c r="N768" s="22" t="s">
        <v>633</v>
      </c>
      <c r="O768" s="28">
        <f>M768*AA768</f>
        <v>0</v>
      </c>
      <c r="P768" s="1">
        <v>3</v>
      </c>
      <c r="AA768" s="1">
        <f>IF(P768=1,$O$3,IF(P768=2,$O$4,$O$5))</f>
        <v>0.21</v>
      </c>
    </row>
    <row r="769" spans="1:27" ht="26.4" x14ac:dyDescent="0.25">
      <c r="A769" s="1" t="s">
        <v>637</v>
      </c>
      <c r="E769" s="24" t="s">
        <v>14063</v>
      </c>
    </row>
    <row r="770" spans="1:27" x14ac:dyDescent="0.25">
      <c r="A770" s="1" t="s">
        <v>638</v>
      </c>
      <c r="E770" s="29" t="s">
        <v>5446</v>
      </c>
    </row>
    <row r="771" spans="1:27" x14ac:dyDescent="0.25">
      <c r="A771" s="1" t="s">
        <v>640</v>
      </c>
      <c r="E771" s="24" t="s">
        <v>13505</v>
      </c>
    </row>
    <row r="772" spans="1:27" ht="26.4" x14ac:dyDescent="0.25">
      <c r="A772" s="1" t="s">
        <v>631</v>
      </c>
      <c r="B772" s="1">
        <v>142</v>
      </c>
      <c r="C772" s="23" t="s">
        <v>14486</v>
      </c>
      <c r="D772" t="s">
        <v>633</v>
      </c>
      <c r="E772" s="24" t="s">
        <v>14065</v>
      </c>
      <c r="F772" s="25" t="s">
        <v>657</v>
      </c>
      <c r="G772" s="26">
        <v>1</v>
      </c>
      <c r="H772" s="25">
        <v>0</v>
      </c>
      <c r="I772" s="27">
        <f>ROUND(G772*H772,P4)</f>
        <v>0</v>
      </c>
      <c r="L772" s="27">
        <v>0</v>
      </c>
      <c r="M772" s="21">
        <f>ROUND(G772*L772,P4)</f>
        <v>0</v>
      </c>
      <c r="N772" s="22" t="s">
        <v>633</v>
      </c>
      <c r="O772" s="28">
        <f>M772*AA772</f>
        <v>0</v>
      </c>
      <c r="P772" s="1">
        <v>3</v>
      </c>
      <c r="AA772" s="1">
        <f>IF(P772=1,$O$3,IF(P772=2,$O$4,$O$5))</f>
        <v>0.21</v>
      </c>
    </row>
    <row r="773" spans="1:27" ht="26.4" x14ac:dyDescent="0.25">
      <c r="A773" s="1" t="s">
        <v>637</v>
      </c>
      <c r="E773" s="24" t="s">
        <v>14065</v>
      </c>
    </row>
    <row r="774" spans="1:27" x14ac:dyDescent="0.25">
      <c r="A774" s="1" t="s">
        <v>638</v>
      </c>
      <c r="E774" s="29" t="s">
        <v>5446</v>
      </c>
    </row>
    <row r="775" spans="1:27" x14ac:dyDescent="0.25">
      <c r="A775" s="1" t="s">
        <v>640</v>
      </c>
      <c r="E775" s="24" t="s">
        <v>13505</v>
      </c>
    </row>
    <row r="776" spans="1:27" ht="26.4" x14ac:dyDescent="0.25">
      <c r="A776" s="1" t="s">
        <v>631</v>
      </c>
      <c r="B776" s="1">
        <v>143</v>
      </c>
      <c r="C776" s="23" t="s">
        <v>14487</v>
      </c>
      <c r="D776" t="s">
        <v>633</v>
      </c>
      <c r="E776" s="24" t="s">
        <v>14067</v>
      </c>
      <c r="F776" s="25" t="s">
        <v>657</v>
      </c>
      <c r="G776" s="26">
        <v>1</v>
      </c>
      <c r="H776" s="25">
        <v>0</v>
      </c>
      <c r="I776" s="27">
        <f>ROUND(G776*H776,P4)</f>
        <v>0</v>
      </c>
      <c r="L776" s="27">
        <v>0</v>
      </c>
      <c r="M776" s="21">
        <f>ROUND(G776*L776,P4)</f>
        <v>0</v>
      </c>
      <c r="N776" s="22" t="s">
        <v>633</v>
      </c>
      <c r="O776" s="28">
        <f>M776*AA776</f>
        <v>0</v>
      </c>
      <c r="P776" s="1">
        <v>3</v>
      </c>
      <c r="AA776" s="1">
        <f>IF(P776=1,$O$3,IF(P776=2,$O$4,$O$5))</f>
        <v>0.21</v>
      </c>
    </row>
    <row r="777" spans="1:27" ht="26.4" x14ac:dyDescent="0.25">
      <c r="A777" s="1" t="s">
        <v>637</v>
      </c>
      <c r="E777" s="24" t="s">
        <v>14067</v>
      </c>
    </row>
    <row r="778" spans="1:27" x14ac:dyDescent="0.25">
      <c r="A778" s="1" t="s">
        <v>638</v>
      </c>
      <c r="E778" s="29" t="s">
        <v>5446</v>
      </c>
    </row>
    <row r="779" spans="1:27" x14ac:dyDescent="0.25">
      <c r="A779" s="1" t="s">
        <v>640</v>
      </c>
      <c r="E779" s="24" t="s">
        <v>13505</v>
      </c>
    </row>
    <row r="780" spans="1:27" ht="26.4" x14ac:dyDescent="0.25">
      <c r="A780" s="1" t="s">
        <v>631</v>
      </c>
      <c r="B780" s="1">
        <v>144</v>
      </c>
      <c r="C780" s="23" t="s">
        <v>14488</v>
      </c>
      <c r="D780" t="s">
        <v>633</v>
      </c>
      <c r="E780" s="24" t="s">
        <v>14069</v>
      </c>
      <c r="F780" s="25" t="s">
        <v>657</v>
      </c>
      <c r="G780" s="26">
        <v>1</v>
      </c>
      <c r="H780" s="25">
        <v>0</v>
      </c>
      <c r="I780" s="27">
        <f>ROUND(G780*H780,P4)</f>
        <v>0</v>
      </c>
      <c r="L780" s="27">
        <v>0</v>
      </c>
      <c r="M780" s="21">
        <f>ROUND(G780*L780,P4)</f>
        <v>0</v>
      </c>
      <c r="N780" s="22" t="s">
        <v>633</v>
      </c>
      <c r="O780" s="28">
        <f>M780*AA780</f>
        <v>0</v>
      </c>
      <c r="P780" s="1">
        <v>3</v>
      </c>
      <c r="AA780" s="1">
        <f>IF(P780=1,$O$3,IF(P780=2,$O$4,$O$5))</f>
        <v>0.21</v>
      </c>
    </row>
    <row r="781" spans="1:27" ht="26.4" x14ac:dyDescent="0.25">
      <c r="A781" s="1" t="s">
        <v>637</v>
      </c>
      <c r="E781" s="24" t="s">
        <v>14069</v>
      </c>
    </row>
    <row r="782" spans="1:27" x14ac:dyDescent="0.25">
      <c r="A782" s="1" t="s">
        <v>638</v>
      </c>
      <c r="E782" s="29" t="s">
        <v>5446</v>
      </c>
    </row>
    <row r="783" spans="1:27" x14ac:dyDescent="0.25">
      <c r="A783" s="1" t="s">
        <v>640</v>
      </c>
      <c r="E783" s="24" t="s">
        <v>13505</v>
      </c>
    </row>
    <row r="784" spans="1:27" ht="26.4" x14ac:dyDescent="0.25">
      <c r="A784" s="1" t="s">
        <v>631</v>
      </c>
      <c r="B784" s="1">
        <v>145</v>
      </c>
      <c r="C784" s="23" t="s">
        <v>14489</v>
      </c>
      <c r="D784" t="s">
        <v>633</v>
      </c>
      <c r="E784" s="24" t="s">
        <v>14071</v>
      </c>
      <c r="F784" s="25" t="s">
        <v>657</v>
      </c>
      <c r="G784" s="26">
        <v>1</v>
      </c>
      <c r="H784" s="25">
        <v>0</v>
      </c>
      <c r="I784" s="27">
        <f>ROUND(G784*H784,P4)</f>
        <v>0</v>
      </c>
      <c r="L784" s="27">
        <v>0</v>
      </c>
      <c r="M784" s="21">
        <f>ROUND(G784*L784,P4)</f>
        <v>0</v>
      </c>
      <c r="N784" s="22" t="s">
        <v>633</v>
      </c>
      <c r="O784" s="28">
        <f>M784*AA784</f>
        <v>0</v>
      </c>
      <c r="P784" s="1">
        <v>3</v>
      </c>
      <c r="AA784" s="1">
        <f>IF(P784=1,$O$3,IF(P784=2,$O$4,$O$5))</f>
        <v>0.21</v>
      </c>
    </row>
    <row r="785" spans="1:27" ht="26.4" x14ac:dyDescent="0.25">
      <c r="A785" s="1" t="s">
        <v>637</v>
      </c>
      <c r="E785" s="24" t="s">
        <v>14071</v>
      </c>
    </row>
    <row r="786" spans="1:27" x14ac:dyDescent="0.25">
      <c r="A786" s="1" t="s">
        <v>638</v>
      </c>
      <c r="E786" s="29" t="s">
        <v>5446</v>
      </c>
    </row>
    <row r="787" spans="1:27" x14ac:dyDescent="0.25">
      <c r="A787" s="1" t="s">
        <v>640</v>
      </c>
      <c r="E787" s="24" t="s">
        <v>13505</v>
      </c>
    </row>
    <row r="788" spans="1:27" ht="26.4" x14ac:dyDescent="0.25">
      <c r="A788" s="1" t="s">
        <v>631</v>
      </c>
      <c r="B788" s="1">
        <v>146</v>
      </c>
      <c r="C788" s="23" t="s">
        <v>14490</v>
      </c>
      <c r="D788" t="s">
        <v>633</v>
      </c>
      <c r="E788" s="24" t="s">
        <v>14073</v>
      </c>
      <c r="F788" s="25" t="s">
        <v>657</v>
      </c>
      <c r="G788" s="26">
        <v>4</v>
      </c>
      <c r="H788" s="25">
        <v>0</v>
      </c>
      <c r="I788" s="27">
        <f>ROUND(G788*H788,P4)</f>
        <v>0</v>
      </c>
      <c r="L788" s="27">
        <v>0</v>
      </c>
      <c r="M788" s="21">
        <f>ROUND(G788*L788,P4)</f>
        <v>0</v>
      </c>
      <c r="N788" s="22" t="s">
        <v>633</v>
      </c>
      <c r="O788" s="28">
        <f>M788*AA788</f>
        <v>0</v>
      </c>
      <c r="P788" s="1">
        <v>3</v>
      </c>
      <c r="AA788" s="1">
        <f>IF(P788=1,$O$3,IF(P788=2,$O$4,$O$5))</f>
        <v>0.21</v>
      </c>
    </row>
    <row r="789" spans="1:27" ht="26.4" x14ac:dyDescent="0.25">
      <c r="A789" s="1" t="s">
        <v>637</v>
      </c>
      <c r="E789" s="24" t="s">
        <v>14073</v>
      </c>
    </row>
    <row r="790" spans="1:27" x14ac:dyDescent="0.25">
      <c r="A790" s="1" t="s">
        <v>638</v>
      </c>
      <c r="E790" s="29" t="s">
        <v>9191</v>
      </c>
    </row>
    <row r="791" spans="1:27" x14ac:dyDescent="0.25">
      <c r="A791" s="1" t="s">
        <v>640</v>
      </c>
      <c r="E791" s="24" t="s">
        <v>13505</v>
      </c>
    </row>
    <row r="792" spans="1:27" ht="26.4" x14ac:dyDescent="0.25">
      <c r="A792" s="1" t="s">
        <v>631</v>
      </c>
      <c r="B792" s="1">
        <v>147</v>
      </c>
      <c r="C792" s="23" t="s">
        <v>14491</v>
      </c>
      <c r="D792" t="s">
        <v>633</v>
      </c>
      <c r="E792" s="24" t="s">
        <v>14075</v>
      </c>
      <c r="F792" s="25" t="s">
        <v>657</v>
      </c>
      <c r="G792" s="26">
        <v>1</v>
      </c>
      <c r="H792" s="25">
        <v>0</v>
      </c>
      <c r="I792" s="27">
        <f>ROUND(G792*H792,P4)</f>
        <v>0</v>
      </c>
      <c r="L792" s="27">
        <v>0</v>
      </c>
      <c r="M792" s="21">
        <f>ROUND(G792*L792,P4)</f>
        <v>0</v>
      </c>
      <c r="N792" s="22" t="s">
        <v>633</v>
      </c>
      <c r="O792" s="28">
        <f>M792*AA792</f>
        <v>0</v>
      </c>
      <c r="P792" s="1">
        <v>3</v>
      </c>
      <c r="AA792" s="1">
        <f>IF(P792=1,$O$3,IF(P792=2,$O$4,$O$5))</f>
        <v>0.21</v>
      </c>
    </row>
    <row r="793" spans="1:27" ht="26.4" x14ac:dyDescent="0.25">
      <c r="A793" s="1" t="s">
        <v>637</v>
      </c>
      <c r="E793" s="24" t="s">
        <v>14075</v>
      </c>
    </row>
    <row r="794" spans="1:27" x14ac:dyDescent="0.25">
      <c r="A794" s="1" t="s">
        <v>638</v>
      </c>
      <c r="E794" s="29" t="s">
        <v>5446</v>
      </c>
    </row>
    <row r="795" spans="1:27" x14ac:dyDescent="0.25">
      <c r="A795" s="1" t="s">
        <v>640</v>
      </c>
      <c r="E795" s="24" t="s">
        <v>13505</v>
      </c>
    </row>
    <row r="796" spans="1:27" ht="26.4" x14ac:dyDescent="0.25">
      <c r="A796" s="1" t="s">
        <v>631</v>
      </c>
      <c r="B796" s="1">
        <v>148</v>
      </c>
      <c r="C796" s="23" t="s">
        <v>14492</v>
      </c>
      <c r="D796" t="s">
        <v>633</v>
      </c>
      <c r="E796" s="24" t="s">
        <v>14077</v>
      </c>
      <c r="F796" s="25" t="s">
        <v>657</v>
      </c>
      <c r="G796" s="26">
        <v>1</v>
      </c>
      <c r="H796" s="25">
        <v>0</v>
      </c>
      <c r="I796" s="27">
        <f>ROUND(G796*H796,P4)</f>
        <v>0</v>
      </c>
      <c r="L796" s="27">
        <v>0</v>
      </c>
      <c r="M796" s="21">
        <f>ROUND(G796*L796,P4)</f>
        <v>0</v>
      </c>
      <c r="N796" s="22" t="s">
        <v>633</v>
      </c>
      <c r="O796" s="28">
        <f>M796*AA796</f>
        <v>0</v>
      </c>
      <c r="P796" s="1">
        <v>3</v>
      </c>
      <c r="AA796" s="1">
        <f>IF(P796=1,$O$3,IF(P796=2,$O$4,$O$5))</f>
        <v>0.21</v>
      </c>
    </row>
    <row r="797" spans="1:27" ht="26.4" x14ac:dyDescent="0.25">
      <c r="A797" s="1" t="s">
        <v>637</v>
      </c>
      <c r="E797" s="24" t="s">
        <v>14077</v>
      </c>
    </row>
    <row r="798" spans="1:27" x14ac:dyDescent="0.25">
      <c r="A798" s="1" t="s">
        <v>638</v>
      </c>
      <c r="E798" s="29" t="s">
        <v>5446</v>
      </c>
    </row>
    <row r="799" spans="1:27" x14ac:dyDescent="0.25">
      <c r="A799" s="1" t="s">
        <v>640</v>
      </c>
      <c r="E799" s="24" t="s">
        <v>13505</v>
      </c>
    </row>
    <row r="800" spans="1:27" ht="26.4" x14ac:dyDescent="0.25">
      <c r="A800" s="1" t="s">
        <v>631</v>
      </c>
      <c r="B800" s="1">
        <v>149</v>
      </c>
      <c r="C800" s="23" t="s">
        <v>14493</v>
      </c>
      <c r="D800" t="s">
        <v>633</v>
      </c>
      <c r="E800" s="24" t="s">
        <v>14079</v>
      </c>
      <c r="F800" s="25" t="s">
        <v>657</v>
      </c>
      <c r="G800" s="26">
        <v>1</v>
      </c>
      <c r="H800" s="25">
        <v>0</v>
      </c>
      <c r="I800" s="27">
        <f>ROUND(G800*H800,P4)</f>
        <v>0</v>
      </c>
      <c r="L800" s="27">
        <v>0</v>
      </c>
      <c r="M800" s="21">
        <f>ROUND(G800*L800,P4)</f>
        <v>0</v>
      </c>
      <c r="N800" s="22" t="s">
        <v>633</v>
      </c>
      <c r="O800" s="28">
        <f>M800*AA800</f>
        <v>0</v>
      </c>
      <c r="P800" s="1">
        <v>3</v>
      </c>
      <c r="AA800" s="1">
        <f>IF(P800=1,$O$3,IF(P800=2,$O$4,$O$5))</f>
        <v>0.21</v>
      </c>
    </row>
    <row r="801" spans="1:27" ht="39.6" x14ac:dyDescent="0.25">
      <c r="A801" s="1" t="s">
        <v>637</v>
      </c>
      <c r="E801" s="24" t="s">
        <v>14080</v>
      </c>
    </row>
    <row r="802" spans="1:27" x14ac:dyDescent="0.25">
      <c r="A802" s="1" t="s">
        <v>638</v>
      </c>
      <c r="E802" s="29" t="s">
        <v>5446</v>
      </c>
    </row>
    <row r="803" spans="1:27" x14ac:dyDescent="0.25">
      <c r="A803" s="1" t="s">
        <v>640</v>
      </c>
      <c r="E803" s="24" t="s">
        <v>13505</v>
      </c>
    </row>
    <row r="804" spans="1:27" ht="26.4" x14ac:dyDescent="0.25">
      <c r="A804" s="1" t="s">
        <v>631</v>
      </c>
      <c r="B804" s="1">
        <v>150</v>
      </c>
      <c r="C804" s="23" t="s">
        <v>14494</v>
      </c>
      <c r="D804" t="s">
        <v>633</v>
      </c>
      <c r="E804" s="24" t="s">
        <v>14082</v>
      </c>
      <c r="F804" s="25" t="s">
        <v>657</v>
      </c>
      <c r="G804" s="26">
        <v>1</v>
      </c>
      <c r="H804" s="25">
        <v>0</v>
      </c>
      <c r="I804" s="27">
        <f>ROUND(G804*H804,P4)</f>
        <v>0</v>
      </c>
      <c r="L804" s="27">
        <v>0</v>
      </c>
      <c r="M804" s="21">
        <f>ROUND(G804*L804,P4)</f>
        <v>0</v>
      </c>
      <c r="N804" s="22" t="s">
        <v>633</v>
      </c>
      <c r="O804" s="28">
        <f>M804*AA804</f>
        <v>0</v>
      </c>
      <c r="P804" s="1">
        <v>3</v>
      </c>
      <c r="AA804" s="1">
        <f>IF(P804=1,$O$3,IF(P804=2,$O$4,$O$5))</f>
        <v>0.21</v>
      </c>
    </row>
    <row r="805" spans="1:27" ht="26.4" x14ac:dyDescent="0.25">
      <c r="A805" s="1" t="s">
        <v>637</v>
      </c>
      <c r="E805" s="24" t="s">
        <v>14082</v>
      </c>
    </row>
    <row r="806" spans="1:27" x14ac:dyDescent="0.25">
      <c r="A806" s="1" t="s">
        <v>638</v>
      </c>
      <c r="E806" s="29" t="s">
        <v>5446</v>
      </c>
    </row>
    <row r="807" spans="1:27" x14ac:dyDescent="0.25">
      <c r="A807" s="1" t="s">
        <v>640</v>
      </c>
      <c r="E807" s="24" t="s">
        <v>13505</v>
      </c>
    </row>
    <row r="808" spans="1:27" ht="26.4" x14ac:dyDescent="0.25">
      <c r="A808" s="1" t="s">
        <v>631</v>
      </c>
      <c r="B808" s="1">
        <v>151</v>
      </c>
      <c r="C808" s="23" t="s">
        <v>14495</v>
      </c>
      <c r="D808" t="s">
        <v>633</v>
      </c>
      <c r="E808" s="24" t="s">
        <v>14084</v>
      </c>
      <c r="F808" s="25" t="s">
        <v>657</v>
      </c>
      <c r="G808" s="26">
        <v>2</v>
      </c>
      <c r="H808" s="25">
        <v>0</v>
      </c>
      <c r="I808" s="27">
        <f>ROUND(G808*H808,P4)</f>
        <v>0</v>
      </c>
      <c r="L808" s="27">
        <v>0</v>
      </c>
      <c r="M808" s="21">
        <f>ROUND(G808*L808,P4)</f>
        <v>0</v>
      </c>
      <c r="N808" s="22" t="s">
        <v>633</v>
      </c>
      <c r="O808" s="28">
        <f>M808*AA808</f>
        <v>0</v>
      </c>
      <c r="P808" s="1">
        <v>3</v>
      </c>
      <c r="AA808" s="1">
        <f>IF(P808=1,$O$3,IF(P808=2,$O$4,$O$5))</f>
        <v>0.21</v>
      </c>
    </row>
    <row r="809" spans="1:27" ht="26.4" x14ac:dyDescent="0.25">
      <c r="A809" s="1" t="s">
        <v>637</v>
      </c>
      <c r="E809" s="24" t="s">
        <v>14084</v>
      </c>
    </row>
    <row r="810" spans="1:27" x14ac:dyDescent="0.25">
      <c r="A810" s="1" t="s">
        <v>638</v>
      </c>
      <c r="E810" s="29" t="s">
        <v>9198</v>
      </c>
    </row>
    <row r="811" spans="1:27" x14ac:dyDescent="0.25">
      <c r="A811" s="1" t="s">
        <v>640</v>
      </c>
      <c r="E811" s="24" t="s">
        <v>13505</v>
      </c>
    </row>
    <row r="812" spans="1:27" ht="39.6" x14ac:dyDescent="0.25">
      <c r="A812" s="1" t="s">
        <v>631</v>
      </c>
      <c r="B812" s="1">
        <v>152</v>
      </c>
      <c r="C812" s="23" t="s">
        <v>14496</v>
      </c>
      <c r="D812" t="s">
        <v>633</v>
      </c>
      <c r="E812" s="24" t="s">
        <v>14086</v>
      </c>
      <c r="F812" s="25" t="s">
        <v>657</v>
      </c>
      <c r="G812" s="26">
        <v>1</v>
      </c>
      <c r="H812" s="25">
        <v>0</v>
      </c>
      <c r="I812" s="27">
        <f>ROUND(G812*H812,P4)</f>
        <v>0</v>
      </c>
      <c r="L812" s="27">
        <v>0</v>
      </c>
      <c r="M812" s="21">
        <f>ROUND(G812*L812,P4)</f>
        <v>0</v>
      </c>
      <c r="N812" s="22" t="s">
        <v>633</v>
      </c>
      <c r="O812" s="28">
        <f>M812*AA812</f>
        <v>0</v>
      </c>
      <c r="P812" s="1">
        <v>3</v>
      </c>
      <c r="AA812" s="1">
        <f>IF(P812=1,$O$3,IF(P812=2,$O$4,$O$5))</f>
        <v>0.21</v>
      </c>
    </row>
    <row r="813" spans="1:27" ht="39.6" x14ac:dyDescent="0.25">
      <c r="A813" s="1" t="s">
        <v>637</v>
      </c>
      <c r="E813" s="24" t="s">
        <v>14087</v>
      </c>
    </row>
    <row r="814" spans="1:27" x14ac:dyDescent="0.25">
      <c r="A814" s="1" t="s">
        <v>638</v>
      </c>
      <c r="E814" s="29" t="s">
        <v>5446</v>
      </c>
    </row>
    <row r="815" spans="1:27" x14ac:dyDescent="0.25">
      <c r="A815" s="1" t="s">
        <v>640</v>
      </c>
      <c r="E815" s="24" t="s">
        <v>13505</v>
      </c>
    </row>
    <row r="816" spans="1:27" ht="39.6" x14ac:dyDescent="0.25">
      <c r="A816" s="1" t="s">
        <v>631</v>
      </c>
      <c r="B816" s="1">
        <v>153</v>
      </c>
      <c r="C816" s="23" t="s">
        <v>14497</v>
      </c>
      <c r="D816" t="s">
        <v>633</v>
      </c>
      <c r="E816" s="24" t="s">
        <v>14089</v>
      </c>
      <c r="F816" s="25" t="s">
        <v>657</v>
      </c>
      <c r="G816" s="26">
        <v>4</v>
      </c>
      <c r="H816" s="25">
        <v>0</v>
      </c>
      <c r="I816" s="27">
        <f>ROUND(G816*H816,P4)</f>
        <v>0</v>
      </c>
      <c r="L816" s="27">
        <v>0</v>
      </c>
      <c r="M816" s="21">
        <f>ROUND(G816*L816,P4)</f>
        <v>0</v>
      </c>
      <c r="N816" s="22" t="s">
        <v>633</v>
      </c>
      <c r="O816" s="28">
        <f>M816*AA816</f>
        <v>0</v>
      </c>
      <c r="P816" s="1">
        <v>3</v>
      </c>
      <c r="AA816" s="1">
        <f>IF(P816=1,$O$3,IF(P816=2,$O$4,$O$5))</f>
        <v>0.21</v>
      </c>
    </row>
    <row r="817" spans="1:27" ht="39.6" x14ac:dyDescent="0.25">
      <c r="A817" s="1" t="s">
        <v>637</v>
      </c>
      <c r="E817" s="24" t="s">
        <v>14090</v>
      </c>
    </row>
    <row r="818" spans="1:27" x14ac:dyDescent="0.25">
      <c r="A818" s="1" t="s">
        <v>638</v>
      </c>
      <c r="E818" s="29" t="s">
        <v>9191</v>
      </c>
    </row>
    <row r="819" spans="1:27" x14ac:dyDescent="0.25">
      <c r="A819" s="1" t="s">
        <v>640</v>
      </c>
      <c r="E819" s="24" t="s">
        <v>13505</v>
      </c>
    </row>
    <row r="820" spans="1:27" ht="39.6" x14ac:dyDescent="0.25">
      <c r="A820" s="1" t="s">
        <v>631</v>
      </c>
      <c r="B820" s="1">
        <v>154</v>
      </c>
      <c r="C820" s="23" t="s">
        <v>14498</v>
      </c>
      <c r="D820" t="s">
        <v>633</v>
      </c>
      <c r="E820" s="24" t="s">
        <v>14092</v>
      </c>
      <c r="F820" s="25" t="s">
        <v>657</v>
      </c>
      <c r="G820" s="26">
        <v>1</v>
      </c>
      <c r="H820" s="25">
        <v>0</v>
      </c>
      <c r="I820" s="27">
        <f>ROUND(G820*H820,P4)</f>
        <v>0</v>
      </c>
      <c r="L820" s="27">
        <v>0</v>
      </c>
      <c r="M820" s="21">
        <f>ROUND(G820*L820,P4)</f>
        <v>0</v>
      </c>
      <c r="N820" s="22" t="s">
        <v>633</v>
      </c>
      <c r="O820" s="28">
        <f>M820*AA820</f>
        <v>0</v>
      </c>
      <c r="P820" s="1">
        <v>3</v>
      </c>
      <c r="AA820" s="1">
        <f>IF(P820=1,$O$3,IF(P820=2,$O$4,$O$5))</f>
        <v>0.21</v>
      </c>
    </row>
    <row r="821" spans="1:27" ht="39.6" x14ac:dyDescent="0.25">
      <c r="A821" s="1" t="s">
        <v>637</v>
      </c>
      <c r="E821" s="24" t="s">
        <v>14093</v>
      </c>
    </row>
    <row r="822" spans="1:27" x14ac:dyDescent="0.25">
      <c r="A822" s="1" t="s">
        <v>638</v>
      </c>
      <c r="E822" s="29" t="s">
        <v>5446</v>
      </c>
    </row>
    <row r="823" spans="1:27" x14ac:dyDescent="0.25">
      <c r="A823" s="1" t="s">
        <v>640</v>
      </c>
      <c r="E823" s="24" t="s">
        <v>13505</v>
      </c>
    </row>
    <row r="824" spans="1:27" ht="39.6" x14ac:dyDescent="0.25">
      <c r="A824" s="1" t="s">
        <v>631</v>
      </c>
      <c r="B824" s="1">
        <v>155</v>
      </c>
      <c r="C824" s="23" t="s">
        <v>14499</v>
      </c>
      <c r="D824" t="s">
        <v>633</v>
      </c>
      <c r="E824" s="24" t="s">
        <v>14095</v>
      </c>
      <c r="F824" s="25" t="s">
        <v>657</v>
      </c>
      <c r="G824" s="26">
        <v>1</v>
      </c>
      <c r="H824" s="25">
        <v>0</v>
      </c>
      <c r="I824" s="27">
        <f>ROUND(G824*H824,P4)</f>
        <v>0</v>
      </c>
      <c r="L824" s="27">
        <v>0</v>
      </c>
      <c r="M824" s="21">
        <f>ROUND(G824*L824,P4)</f>
        <v>0</v>
      </c>
      <c r="N824" s="22" t="s">
        <v>633</v>
      </c>
      <c r="O824" s="28">
        <f>M824*AA824</f>
        <v>0</v>
      </c>
      <c r="P824" s="1">
        <v>3</v>
      </c>
      <c r="AA824" s="1">
        <f>IF(P824=1,$O$3,IF(P824=2,$O$4,$O$5))</f>
        <v>0.21</v>
      </c>
    </row>
    <row r="825" spans="1:27" ht="39.6" x14ac:dyDescent="0.25">
      <c r="A825" s="1" t="s">
        <v>637</v>
      </c>
      <c r="E825" s="24" t="s">
        <v>14096</v>
      </c>
    </row>
    <row r="826" spans="1:27" x14ac:dyDescent="0.25">
      <c r="A826" s="1" t="s">
        <v>638</v>
      </c>
      <c r="E826" s="29" t="s">
        <v>5446</v>
      </c>
    </row>
    <row r="827" spans="1:27" x14ac:dyDescent="0.25">
      <c r="A827" s="1" t="s">
        <v>640</v>
      </c>
      <c r="E827" s="24" t="s">
        <v>13505</v>
      </c>
    </row>
    <row r="828" spans="1:27" ht="39.6" x14ac:dyDescent="0.25">
      <c r="A828" s="1" t="s">
        <v>631</v>
      </c>
      <c r="B828" s="1">
        <v>156</v>
      </c>
      <c r="C828" s="23" t="s">
        <v>14500</v>
      </c>
      <c r="D828" t="s">
        <v>633</v>
      </c>
      <c r="E828" s="24" t="s">
        <v>14098</v>
      </c>
      <c r="F828" s="25" t="s">
        <v>657</v>
      </c>
      <c r="G828" s="26">
        <v>1</v>
      </c>
      <c r="H828" s="25">
        <v>0</v>
      </c>
      <c r="I828" s="27">
        <f>ROUND(G828*H828,P4)</f>
        <v>0</v>
      </c>
      <c r="L828" s="27">
        <v>0</v>
      </c>
      <c r="M828" s="21">
        <f>ROUND(G828*L828,P4)</f>
        <v>0</v>
      </c>
      <c r="N828" s="22" t="s">
        <v>633</v>
      </c>
      <c r="O828" s="28">
        <f>M828*AA828</f>
        <v>0</v>
      </c>
      <c r="P828" s="1">
        <v>3</v>
      </c>
      <c r="AA828" s="1">
        <f>IF(P828=1,$O$3,IF(P828=2,$O$4,$O$5))</f>
        <v>0.21</v>
      </c>
    </row>
    <row r="829" spans="1:27" ht="39.6" x14ac:dyDescent="0.25">
      <c r="A829" s="1" t="s">
        <v>637</v>
      </c>
      <c r="E829" s="24" t="s">
        <v>14099</v>
      </c>
    </row>
    <row r="830" spans="1:27" x14ac:dyDescent="0.25">
      <c r="A830" s="1" t="s">
        <v>638</v>
      </c>
      <c r="E830" s="29" t="s">
        <v>5446</v>
      </c>
    </row>
    <row r="831" spans="1:27" x14ac:dyDescent="0.25">
      <c r="A831" s="1" t="s">
        <v>640</v>
      </c>
      <c r="E831" s="24" t="s">
        <v>633</v>
      </c>
    </row>
    <row r="832" spans="1:27" ht="39.6" x14ac:dyDescent="0.25">
      <c r="A832" s="1" t="s">
        <v>631</v>
      </c>
      <c r="B832" s="1">
        <v>157</v>
      </c>
      <c r="C832" s="23" t="s">
        <v>14501</v>
      </c>
      <c r="D832" t="s">
        <v>633</v>
      </c>
      <c r="E832" s="24" t="s">
        <v>14101</v>
      </c>
      <c r="F832" s="25" t="s">
        <v>657</v>
      </c>
      <c r="G832" s="26">
        <v>1</v>
      </c>
      <c r="H832" s="25">
        <v>0</v>
      </c>
      <c r="I832" s="27">
        <f>ROUND(G832*H832,P4)</f>
        <v>0</v>
      </c>
      <c r="L832" s="27">
        <v>0</v>
      </c>
      <c r="M832" s="21">
        <f>ROUND(G832*L832,P4)</f>
        <v>0</v>
      </c>
      <c r="N832" s="22" t="s">
        <v>633</v>
      </c>
      <c r="O832" s="28">
        <f>M832*AA832</f>
        <v>0</v>
      </c>
      <c r="P832" s="1">
        <v>3</v>
      </c>
      <c r="AA832" s="1">
        <f>IF(P832=1,$O$3,IF(P832=2,$O$4,$O$5))</f>
        <v>0.21</v>
      </c>
    </row>
    <row r="833" spans="1:27" ht="39.6" x14ac:dyDescent="0.25">
      <c r="A833" s="1" t="s">
        <v>637</v>
      </c>
      <c r="E833" s="24" t="s">
        <v>14102</v>
      </c>
    </row>
    <row r="834" spans="1:27" x14ac:dyDescent="0.25">
      <c r="A834" s="1" t="s">
        <v>638</v>
      </c>
      <c r="E834" s="29" t="s">
        <v>5446</v>
      </c>
    </row>
    <row r="835" spans="1:27" x14ac:dyDescent="0.25">
      <c r="A835" s="1" t="s">
        <v>640</v>
      </c>
      <c r="E835" s="24" t="s">
        <v>13505</v>
      </c>
    </row>
    <row r="836" spans="1:27" ht="26.4" x14ac:dyDescent="0.25">
      <c r="A836" s="1" t="s">
        <v>631</v>
      </c>
      <c r="B836" s="1">
        <v>158</v>
      </c>
      <c r="C836" s="23" t="s">
        <v>14502</v>
      </c>
      <c r="D836" t="s">
        <v>633</v>
      </c>
      <c r="E836" s="24" t="s">
        <v>14104</v>
      </c>
      <c r="F836" s="25" t="s">
        <v>657</v>
      </c>
      <c r="G836" s="26">
        <v>1</v>
      </c>
      <c r="H836" s="25">
        <v>0</v>
      </c>
      <c r="I836" s="27">
        <f>ROUND(G836*H836,P4)</f>
        <v>0</v>
      </c>
      <c r="L836" s="27">
        <v>0</v>
      </c>
      <c r="M836" s="21">
        <f>ROUND(G836*L836,P4)</f>
        <v>0</v>
      </c>
      <c r="N836" s="22" t="s">
        <v>633</v>
      </c>
      <c r="O836" s="28">
        <f>M836*AA836</f>
        <v>0</v>
      </c>
      <c r="P836" s="1">
        <v>3</v>
      </c>
      <c r="AA836" s="1">
        <f>IF(P836=1,$O$3,IF(P836=2,$O$4,$O$5))</f>
        <v>0.21</v>
      </c>
    </row>
    <row r="837" spans="1:27" ht="26.4" x14ac:dyDescent="0.25">
      <c r="A837" s="1" t="s">
        <v>637</v>
      </c>
      <c r="E837" s="24" t="s">
        <v>14104</v>
      </c>
    </row>
    <row r="838" spans="1:27" x14ac:dyDescent="0.25">
      <c r="A838" s="1" t="s">
        <v>638</v>
      </c>
      <c r="E838" s="29" t="s">
        <v>5446</v>
      </c>
    </row>
    <row r="839" spans="1:27" x14ac:dyDescent="0.25">
      <c r="A839" s="1" t="s">
        <v>640</v>
      </c>
      <c r="E839" s="24" t="s">
        <v>13505</v>
      </c>
    </row>
    <row r="840" spans="1:27" ht="26.4" x14ac:dyDescent="0.25">
      <c r="A840" s="1" t="s">
        <v>631</v>
      </c>
      <c r="B840" s="1">
        <v>159</v>
      </c>
      <c r="C840" s="23" t="s">
        <v>14503</v>
      </c>
      <c r="D840" t="s">
        <v>633</v>
      </c>
      <c r="E840" s="24" t="s">
        <v>14106</v>
      </c>
      <c r="F840" s="25" t="s">
        <v>657</v>
      </c>
      <c r="G840" s="26">
        <v>4</v>
      </c>
      <c r="H840" s="25">
        <v>0</v>
      </c>
      <c r="I840" s="27">
        <f>ROUND(G840*H840,P4)</f>
        <v>0</v>
      </c>
      <c r="L840" s="27">
        <v>0</v>
      </c>
      <c r="M840" s="21">
        <f>ROUND(G840*L840,P4)</f>
        <v>0</v>
      </c>
      <c r="N840" s="22" t="s">
        <v>633</v>
      </c>
      <c r="O840" s="28">
        <f>M840*AA840</f>
        <v>0</v>
      </c>
      <c r="P840" s="1">
        <v>3</v>
      </c>
      <c r="AA840" s="1">
        <f>IF(P840=1,$O$3,IF(P840=2,$O$4,$O$5))</f>
        <v>0.21</v>
      </c>
    </row>
    <row r="841" spans="1:27" ht="39.6" x14ac:dyDescent="0.25">
      <c r="A841" s="1" t="s">
        <v>637</v>
      </c>
      <c r="E841" s="24" t="s">
        <v>14107</v>
      </c>
    </row>
    <row r="842" spans="1:27" x14ac:dyDescent="0.25">
      <c r="A842" s="1" t="s">
        <v>638</v>
      </c>
      <c r="E842" s="29" t="s">
        <v>9191</v>
      </c>
    </row>
    <row r="843" spans="1:27" x14ac:dyDescent="0.25">
      <c r="A843" s="1" t="s">
        <v>640</v>
      </c>
      <c r="E843" s="24" t="s">
        <v>13505</v>
      </c>
    </row>
    <row r="844" spans="1:27" ht="26.4" x14ac:dyDescent="0.25">
      <c r="A844" s="1" t="s">
        <v>631</v>
      </c>
      <c r="B844" s="1">
        <v>160</v>
      </c>
      <c r="C844" s="23" t="s">
        <v>14504</v>
      </c>
      <c r="D844" t="s">
        <v>633</v>
      </c>
      <c r="E844" s="24" t="s">
        <v>14109</v>
      </c>
      <c r="F844" s="25" t="s">
        <v>657</v>
      </c>
      <c r="G844" s="26">
        <v>4</v>
      </c>
      <c r="H844" s="25">
        <v>0</v>
      </c>
      <c r="I844" s="27">
        <f>ROUND(G844*H844,P4)</f>
        <v>0</v>
      </c>
      <c r="L844" s="27">
        <v>0</v>
      </c>
      <c r="M844" s="21">
        <f>ROUND(G844*L844,P4)</f>
        <v>0</v>
      </c>
      <c r="N844" s="22" t="s">
        <v>633</v>
      </c>
      <c r="O844" s="28">
        <f>M844*AA844</f>
        <v>0</v>
      </c>
      <c r="P844" s="1">
        <v>3</v>
      </c>
      <c r="AA844" s="1">
        <f>IF(P844=1,$O$3,IF(P844=2,$O$4,$O$5))</f>
        <v>0.21</v>
      </c>
    </row>
    <row r="845" spans="1:27" ht="39.6" x14ac:dyDescent="0.25">
      <c r="A845" s="1" t="s">
        <v>637</v>
      </c>
      <c r="E845" s="24" t="s">
        <v>14110</v>
      </c>
    </row>
    <row r="846" spans="1:27" x14ac:dyDescent="0.25">
      <c r="A846" s="1" t="s">
        <v>638</v>
      </c>
      <c r="E846" s="29" t="s">
        <v>9191</v>
      </c>
    </row>
    <row r="847" spans="1:27" x14ac:dyDescent="0.25">
      <c r="A847" s="1" t="s">
        <v>640</v>
      </c>
      <c r="E847" s="24" t="s">
        <v>13505</v>
      </c>
    </row>
    <row r="848" spans="1:27" ht="26.4" x14ac:dyDescent="0.25">
      <c r="A848" s="1" t="s">
        <v>631</v>
      </c>
      <c r="B848" s="1">
        <v>161</v>
      </c>
      <c r="C848" s="23" t="s">
        <v>14505</v>
      </c>
      <c r="D848" t="s">
        <v>633</v>
      </c>
      <c r="E848" s="24" t="s">
        <v>14112</v>
      </c>
      <c r="F848" s="25" t="s">
        <v>657</v>
      </c>
      <c r="G848" s="26">
        <v>3</v>
      </c>
      <c r="H848" s="25">
        <v>0</v>
      </c>
      <c r="I848" s="27">
        <f>ROUND(G848*H848,P4)</f>
        <v>0</v>
      </c>
      <c r="L848" s="27">
        <v>0</v>
      </c>
      <c r="M848" s="21">
        <f>ROUND(G848*L848,P4)</f>
        <v>0</v>
      </c>
      <c r="N848" s="22" t="s">
        <v>633</v>
      </c>
      <c r="O848" s="28">
        <f>M848*AA848</f>
        <v>0</v>
      </c>
      <c r="P848" s="1">
        <v>3</v>
      </c>
      <c r="AA848" s="1">
        <f>IF(P848=1,$O$3,IF(P848=2,$O$4,$O$5))</f>
        <v>0.21</v>
      </c>
    </row>
    <row r="849" spans="1:27" ht="26.4" x14ac:dyDescent="0.25">
      <c r="A849" s="1" t="s">
        <v>637</v>
      </c>
      <c r="E849" s="24" t="s">
        <v>14112</v>
      </c>
    </row>
    <row r="850" spans="1:27" x14ac:dyDescent="0.25">
      <c r="A850" s="1" t="s">
        <v>638</v>
      </c>
      <c r="E850" s="29" t="s">
        <v>9192</v>
      </c>
    </row>
    <row r="851" spans="1:27" x14ac:dyDescent="0.25">
      <c r="A851" s="1" t="s">
        <v>640</v>
      </c>
      <c r="E851" s="24" t="s">
        <v>13505</v>
      </c>
    </row>
    <row r="852" spans="1:27" ht="26.4" x14ac:dyDescent="0.25">
      <c r="A852" s="1" t="s">
        <v>631</v>
      </c>
      <c r="B852" s="1">
        <v>162</v>
      </c>
      <c r="C852" s="23" t="s">
        <v>14506</v>
      </c>
      <c r="D852" t="s">
        <v>633</v>
      </c>
      <c r="E852" s="24" t="s">
        <v>14114</v>
      </c>
      <c r="F852" s="25" t="s">
        <v>657</v>
      </c>
      <c r="G852" s="26">
        <v>1</v>
      </c>
      <c r="H852" s="25">
        <v>0</v>
      </c>
      <c r="I852" s="27">
        <f>ROUND(G852*H852,P4)</f>
        <v>0</v>
      </c>
      <c r="L852" s="27">
        <v>0</v>
      </c>
      <c r="M852" s="21">
        <f>ROUND(G852*L852,P4)</f>
        <v>0</v>
      </c>
      <c r="N852" s="22" t="s">
        <v>633</v>
      </c>
      <c r="O852" s="28">
        <f>M852*AA852</f>
        <v>0</v>
      </c>
      <c r="P852" s="1">
        <v>3</v>
      </c>
      <c r="AA852" s="1">
        <f>IF(P852=1,$O$3,IF(P852=2,$O$4,$O$5))</f>
        <v>0.21</v>
      </c>
    </row>
    <row r="853" spans="1:27" ht="26.4" x14ac:dyDescent="0.25">
      <c r="A853" s="1" t="s">
        <v>637</v>
      </c>
      <c r="E853" s="24" t="s">
        <v>14114</v>
      </c>
    </row>
    <row r="854" spans="1:27" x14ac:dyDescent="0.25">
      <c r="A854" s="1" t="s">
        <v>638</v>
      </c>
      <c r="E854" s="29" t="s">
        <v>5446</v>
      </c>
    </row>
    <row r="855" spans="1:27" x14ac:dyDescent="0.25">
      <c r="A855" s="1" t="s">
        <v>640</v>
      </c>
      <c r="E855" s="24" t="s">
        <v>13505</v>
      </c>
    </row>
    <row r="856" spans="1:27" ht="26.4" x14ac:dyDescent="0.25">
      <c r="A856" s="1" t="s">
        <v>631</v>
      </c>
      <c r="B856" s="1">
        <v>163</v>
      </c>
      <c r="C856" s="23" t="s">
        <v>14507</v>
      </c>
      <c r="D856" t="s">
        <v>633</v>
      </c>
      <c r="E856" s="24" t="s">
        <v>14116</v>
      </c>
      <c r="F856" s="25" t="s">
        <v>657</v>
      </c>
      <c r="G856" s="26">
        <v>1</v>
      </c>
      <c r="H856" s="25">
        <v>0</v>
      </c>
      <c r="I856" s="27">
        <f>ROUND(G856*H856,P4)</f>
        <v>0</v>
      </c>
      <c r="L856" s="27">
        <v>0</v>
      </c>
      <c r="M856" s="21">
        <f>ROUND(G856*L856,P4)</f>
        <v>0</v>
      </c>
      <c r="N856" s="22" t="s">
        <v>633</v>
      </c>
      <c r="O856" s="28">
        <f>M856*AA856</f>
        <v>0</v>
      </c>
      <c r="P856" s="1">
        <v>3</v>
      </c>
      <c r="AA856" s="1">
        <f>IF(P856=1,$O$3,IF(P856=2,$O$4,$O$5))</f>
        <v>0.21</v>
      </c>
    </row>
    <row r="857" spans="1:27" ht="26.4" x14ac:dyDescent="0.25">
      <c r="A857" s="1" t="s">
        <v>637</v>
      </c>
      <c r="E857" s="24" t="s">
        <v>14116</v>
      </c>
    </row>
    <row r="858" spans="1:27" x14ac:dyDescent="0.25">
      <c r="A858" s="1" t="s">
        <v>638</v>
      </c>
      <c r="E858" s="29" t="s">
        <v>5446</v>
      </c>
    </row>
    <row r="859" spans="1:27" x14ac:dyDescent="0.25">
      <c r="A859" s="1" t="s">
        <v>640</v>
      </c>
      <c r="E859" s="24" t="s">
        <v>13505</v>
      </c>
    </row>
    <row r="860" spans="1:27" ht="26.4" x14ac:dyDescent="0.25">
      <c r="A860" s="1" t="s">
        <v>631</v>
      </c>
      <c r="B860" s="1">
        <v>164</v>
      </c>
      <c r="C860" s="23" t="s">
        <v>14508</v>
      </c>
      <c r="D860" t="s">
        <v>633</v>
      </c>
      <c r="E860" s="24" t="s">
        <v>14118</v>
      </c>
      <c r="F860" s="25" t="s">
        <v>657</v>
      </c>
      <c r="G860" s="26">
        <v>1</v>
      </c>
      <c r="H860" s="25">
        <v>0</v>
      </c>
      <c r="I860" s="27">
        <f>ROUND(G860*H860,P4)</f>
        <v>0</v>
      </c>
      <c r="L860" s="27">
        <v>0</v>
      </c>
      <c r="M860" s="21">
        <f>ROUND(G860*L860,P4)</f>
        <v>0</v>
      </c>
      <c r="N860" s="22" t="s">
        <v>633</v>
      </c>
      <c r="O860" s="28">
        <f>M860*AA860</f>
        <v>0</v>
      </c>
      <c r="P860" s="1">
        <v>3</v>
      </c>
      <c r="AA860" s="1">
        <f>IF(P860=1,$O$3,IF(P860=2,$O$4,$O$5))</f>
        <v>0.21</v>
      </c>
    </row>
    <row r="861" spans="1:27" ht="26.4" x14ac:dyDescent="0.25">
      <c r="A861" s="1" t="s">
        <v>637</v>
      </c>
      <c r="E861" s="24" t="s">
        <v>14118</v>
      </c>
    </row>
    <row r="862" spans="1:27" x14ac:dyDescent="0.25">
      <c r="A862" s="1" t="s">
        <v>638</v>
      </c>
      <c r="E862" s="29" t="s">
        <v>5446</v>
      </c>
    </row>
    <row r="863" spans="1:27" x14ac:dyDescent="0.25">
      <c r="A863" s="1" t="s">
        <v>640</v>
      </c>
      <c r="E863" s="24" t="s">
        <v>13505</v>
      </c>
    </row>
    <row r="864" spans="1:27" ht="26.4" x14ac:dyDescent="0.25">
      <c r="A864" s="1" t="s">
        <v>631</v>
      </c>
      <c r="B864" s="1">
        <v>165</v>
      </c>
      <c r="C864" s="23" t="s">
        <v>14509</v>
      </c>
      <c r="D864" t="s">
        <v>633</v>
      </c>
      <c r="E864" s="24" t="s">
        <v>14120</v>
      </c>
      <c r="F864" s="25" t="s">
        <v>657</v>
      </c>
      <c r="G864" s="26">
        <v>1</v>
      </c>
      <c r="H864" s="25">
        <v>0</v>
      </c>
      <c r="I864" s="27">
        <f>ROUND(G864*H864,P4)</f>
        <v>0</v>
      </c>
      <c r="L864" s="27">
        <v>0</v>
      </c>
      <c r="M864" s="21">
        <f>ROUND(G864*L864,P4)</f>
        <v>0</v>
      </c>
      <c r="N864" s="22" t="s">
        <v>633</v>
      </c>
      <c r="O864" s="28">
        <f>M864*AA864</f>
        <v>0</v>
      </c>
      <c r="P864" s="1">
        <v>3</v>
      </c>
      <c r="AA864" s="1">
        <f>IF(P864=1,$O$3,IF(P864=2,$O$4,$O$5))</f>
        <v>0.21</v>
      </c>
    </row>
    <row r="865" spans="1:27" ht="26.4" x14ac:dyDescent="0.25">
      <c r="A865" s="1" t="s">
        <v>637</v>
      </c>
      <c r="E865" s="24" t="s">
        <v>14120</v>
      </c>
    </row>
    <row r="866" spans="1:27" x14ac:dyDescent="0.25">
      <c r="A866" s="1" t="s">
        <v>638</v>
      </c>
      <c r="E866" s="29" t="s">
        <v>5446</v>
      </c>
    </row>
    <row r="867" spans="1:27" x14ac:dyDescent="0.25">
      <c r="A867" s="1" t="s">
        <v>640</v>
      </c>
      <c r="E867" s="24" t="s">
        <v>13505</v>
      </c>
    </row>
    <row r="868" spans="1:27" x14ac:dyDescent="0.25">
      <c r="A868" s="1" t="s">
        <v>631</v>
      </c>
      <c r="B868" s="1">
        <v>166</v>
      </c>
      <c r="C868" s="23" t="s">
        <v>14510</v>
      </c>
      <c r="D868" t="s">
        <v>633</v>
      </c>
      <c r="E868" s="24" t="s">
        <v>13618</v>
      </c>
      <c r="F868" s="25" t="s">
        <v>657</v>
      </c>
      <c r="G868" s="26">
        <v>1</v>
      </c>
      <c r="H868" s="25">
        <v>0</v>
      </c>
      <c r="I868" s="27">
        <f>ROUND(G868*H868,P4)</f>
        <v>0</v>
      </c>
      <c r="L868" s="27">
        <v>0</v>
      </c>
      <c r="M868" s="21">
        <f>ROUND(G868*L868,P4)</f>
        <v>0</v>
      </c>
      <c r="N868" s="22" t="s">
        <v>633</v>
      </c>
      <c r="O868" s="28">
        <f>M868*AA868</f>
        <v>0</v>
      </c>
      <c r="P868" s="1">
        <v>3</v>
      </c>
      <c r="AA868" s="1">
        <f>IF(P868=1,$O$3,IF(P868=2,$O$4,$O$5))</f>
        <v>0.21</v>
      </c>
    </row>
    <row r="869" spans="1:27" x14ac:dyDescent="0.25">
      <c r="A869" s="1" t="s">
        <v>637</v>
      </c>
      <c r="E869" s="24" t="s">
        <v>13618</v>
      </c>
    </row>
    <row r="870" spans="1:27" x14ac:dyDescent="0.25">
      <c r="A870" s="1" t="s">
        <v>638</v>
      </c>
      <c r="E870" s="29" t="s">
        <v>5446</v>
      </c>
    </row>
    <row r="871" spans="1:27" x14ac:dyDescent="0.25">
      <c r="A871" s="1" t="s">
        <v>640</v>
      </c>
      <c r="E871" s="24" t="s">
        <v>13505</v>
      </c>
    </row>
    <row r="872" spans="1:27" x14ac:dyDescent="0.25">
      <c r="A872" s="1" t="s">
        <v>628</v>
      </c>
      <c r="C872" s="19" t="s">
        <v>12021</v>
      </c>
      <c r="E872" s="20" t="s">
        <v>12022</v>
      </c>
      <c r="L872" s="21">
        <f>SUMIFS(L873:L912,A873:A912,"P")</f>
        <v>0</v>
      </c>
      <c r="M872" s="21">
        <f>SUMIFS(M873:M912,A873:A912,"P")</f>
        <v>0</v>
      </c>
      <c r="N872" s="22"/>
    </row>
    <row r="873" spans="1:27" ht="26.4" x14ac:dyDescent="0.25">
      <c r="A873" s="1" t="s">
        <v>631</v>
      </c>
      <c r="B873" s="1">
        <v>167</v>
      </c>
      <c r="C873" s="23" t="s">
        <v>12041</v>
      </c>
      <c r="D873" t="s">
        <v>633</v>
      </c>
      <c r="E873" s="24" t="s">
        <v>13625</v>
      </c>
      <c r="F873" s="25" t="s">
        <v>870</v>
      </c>
      <c r="G873" s="26">
        <v>103</v>
      </c>
      <c r="H873" s="25">
        <v>0</v>
      </c>
      <c r="I873" s="27">
        <f>ROUND(G873*H873,P4)</f>
        <v>0</v>
      </c>
      <c r="L873" s="27">
        <v>0</v>
      </c>
      <c r="M873" s="21">
        <f>ROUND(G873*L873,P4)</f>
        <v>0</v>
      </c>
      <c r="N873" s="22" t="s">
        <v>11651</v>
      </c>
      <c r="O873" s="28">
        <f>M873*AA873</f>
        <v>0</v>
      </c>
      <c r="P873" s="1">
        <v>3</v>
      </c>
      <c r="AA873" s="1">
        <f>IF(P873=1,$O$3,IF(P873=2,$O$4,$O$5))</f>
        <v>0.21</v>
      </c>
    </row>
    <row r="874" spans="1:27" ht="26.4" x14ac:dyDescent="0.25">
      <c r="A874" s="1" t="s">
        <v>637</v>
      </c>
      <c r="E874" s="24" t="s">
        <v>13625</v>
      </c>
    </row>
    <row r="875" spans="1:27" ht="39.6" x14ac:dyDescent="0.25">
      <c r="A875" s="1" t="s">
        <v>638</v>
      </c>
      <c r="E875" s="29" t="s">
        <v>14122</v>
      </c>
    </row>
    <row r="876" spans="1:27" x14ac:dyDescent="0.25">
      <c r="A876" s="1" t="s">
        <v>640</v>
      </c>
      <c r="E876" s="24" t="s">
        <v>633</v>
      </c>
    </row>
    <row r="877" spans="1:27" ht="26.4" x14ac:dyDescent="0.25">
      <c r="A877" s="1" t="s">
        <v>631</v>
      </c>
      <c r="B877" s="1">
        <v>168</v>
      </c>
      <c r="C877" s="23" t="s">
        <v>13627</v>
      </c>
      <c r="D877" t="s">
        <v>633</v>
      </c>
      <c r="E877" s="24" t="s">
        <v>13628</v>
      </c>
      <c r="F877" s="25" t="s">
        <v>870</v>
      </c>
      <c r="G877" s="26">
        <v>7.5</v>
      </c>
      <c r="H877" s="25">
        <v>0</v>
      </c>
      <c r="I877" s="27">
        <f>ROUND(G877*H877,P4)</f>
        <v>0</v>
      </c>
      <c r="L877" s="27">
        <v>0</v>
      </c>
      <c r="M877" s="21">
        <f>ROUND(G877*L877,P4)</f>
        <v>0</v>
      </c>
      <c r="N877" s="22" t="s">
        <v>11651</v>
      </c>
      <c r="O877" s="28">
        <f>M877*AA877</f>
        <v>0</v>
      </c>
      <c r="P877" s="1">
        <v>3</v>
      </c>
      <c r="AA877" s="1">
        <f>IF(P877=1,$O$3,IF(P877=2,$O$4,$O$5))</f>
        <v>0.21</v>
      </c>
    </row>
    <row r="878" spans="1:27" ht="39.6" x14ac:dyDescent="0.25">
      <c r="A878" s="1" t="s">
        <v>637</v>
      </c>
      <c r="E878" s="24" t="s">
        <v>13629</v>
      </c>
    </row>
    <row r="879" spans="1:27" ht="39.6" x14ac:dyDescent="0.25">
      <c r="A879" s="1" t="s">
        <v>638</v>
      </c>
      <c r="E879" s="29" t="s">
        <v>14123</v>
      </c>
    </row>
    <row r="880" spans="1:27" x14ac:dyDescent="0.25">
      <c r="A880" s="1" t="s">
        <v>640</v>
      </c>
      <c r="E880" s="24" t="s">
        <v>633</v>
      </c>
    </row>
    <row r="881" spans="1:27" x14ac:dyDescent="0.25">
      <c r="A881" s="1" t="s">
        <v>631</v>
      </c>
      <c r="B881" s="1">
        <v>169</v>
      </c>
      <c r="C881" s="23" t="s">
        <v>13622</v>
      </c>
      <c r="D881" t="s">
        <v>633</v>
      </c>
      <c r="E881" s="24" t="s">
        <v>13623</v>
      </c>
      <c r="F881" s="25" t="s">
        <v>870</v>
      </c>
      <c r="G881" s="26">
        <v>7.5</v>
      </c>
      <c r="H881" s="25">
        <v>0</v>
      </c>
      <c r="I881" s="27">
        <f>ROUND(G881*H881,P4)</f>
        <v>0</v>
      </c>
      <c r="L881" s="27">
        <v>0</v>
      </c>
      <c r="M881" s="21">
        <f>ROUND(G881*L881,P4)</f>
        <v>0</v>
      </c>
      <c r="N881" s="22" t="s">
        <v>11651</v>
      </c>
      <c r="O881" s="28">
        <f>M881*AA881</f>
        <v>0</v>
      </c>
      <c r="P881" s="1">
        <v>3</v>
      </c>
      <c r="AA881" s="1">
        <f>IF(P881=1,$O$3,IF(P881=2,$O$4,$O$5))</f>
        <v>0.21</v>
      </c>
    </row>
    <row r="882" spans="1:27" x14ac:dyDescent="0.25">
      <c r="A882" s="1" t="s">
        <v>637</v>
      </c>
      <c r="E882" s="24" t="s">
        <v>13623</v>
      </c>
    </row>
    <row r="883" spans="1:27" ht="26.4" x14ac:dyDescent="0.25">
      <c r="A883" s="1" t="s">
        <v>638</v>
      </c>
      <c r="E883" s="29" t="s">
        <v>14124</v>
      </c>
    </row>
    <row r="884" spans="1:27" x14ac:dyDescent="0.25">
      <c r="A884" s="1" t="s">
        <v>640</v>
      </c>
      <c r="E884" s="24" t="s">
        <v>633</v>
      </c>
    </row>
    <row r="885" spans="1:27" ht="39.6" x14ac:dyDescent="0.25">
      <c r="A885" s="1" t="s">
        <v>631</v>
      </c>
      <c r="B885" s="1">
        <v>170</v>
      </c>
      <c r="C885" s="23" t="s">
        <v>13631</v>
      </c>
      <c r="D885" t="s">
        <v>633</v>
      </c>
      <c r="E885" s="24" t="s">
        <v>13632</v>
      </c>
      <c r="F885" s="25" t="s">
        <v>870</v>
      </c>
      <c r="G885" s="26">
        <v>15</v>
      </c>
      <c r="H885" s="25">
        <v>0</v>
      </c>
      <c r="I885" s="27">
        <f>ROUND(G885*H885,P4)</f>
        <v>0</v>
      </c>
      <c r="L885" s="27">
        <v>0</v>
      </c>
      <c r="M885" s="21">
        <f>ROUND(G885*L885,P4)</f>
        <v>0</v>
      </c>
      <c r="N885" s="22" t="s">
        <v>11651</v>
      </c>
      <c r="O885" s="28">
        <f>M885*AA885</f>
        <v>0</v>
      </c>
      <c r="P885" s="1">
        <v>3</v>
      </c>
      <c r="AA885" s="1">
        <f>IF(P885=1,$O$3,IF(P885=2,$O$4,$O$5))</f>
        <v>0.21</v>
      </c>
    </row>
    <row r="886" spans="1:27" ht="39.6" x14ac:dyDescent="0.25">
      <c r="A886" s="1" t="s">
        <v>637</v>
      </c>
      <c r="E886" s="24" t="s">
        <v>13633</v>
      </c>
    </row>
    <row r="887" spans="1:27" ht="39.6" x14ac:dyDescent="0.25">
      <c r="A887" s="1" t="s">
        <v>638</v>
      </c>
      <c r="E887" s="29" t="s">
        <v>14125</v>
      </c>
    </row>
    <row r="888" spans="1:27" x14ac:dyDescent="0.25">
      <c r="A888" s="1" t="s">
        <v>640</v>
      </c>
      <c r="E888" s="24" t="s">
        <v>633</v>
      </c>
    </row>
    <row r="889" spans="1:27" x14ac:dyDescent="0.25">
      <c r="A889" s="1" t="s">
        <v>631</v>
      </c>
      <c r="B889" s="1">
        <v>171</v>
      </c>
      <c r="C889" s="23" t="s">
        <v>13635</v>
      </c>
      <c r="D889" t="s">
        <v>633</v>
      </c>
      <c r="E889" s="24" t="s">
        <v>13636</v>
      </c>
      <c r="F889" s="25" t="s">
        <v>647</v>
      </c>
      <c r="G889" s="26">
        <v>28</v>
      </c>
      <c r="H889" s="25">
        <v>0</v>
      </c>
      <c r="I889" s="27">
        <f>ROUND(G889*H889,P4)</f>
        <v>0</v>
      </c>
      <c r="L889" s="27">
        <v>0</v>
      </c>
      <c r="M889" s="21">
        <f>ROUND(G889*L889,P4)</f>
        <v>0</v>
      </c>
      <c r="N889" s="22" t="s">
        <v>11651</v>
      </c>
      <c r="O889" s="28">
        <f>M889*AA889</f>
        <v>0</v>
      </c>
      <c r="P889" s="1">
        <v>3</v>
      </c>
      <c r="AA889" s="1">
        <f>IF(P889=1,$O$3,IF(P889=2,$O$4,$O$5))</f>
        <v>0.21</v>
      </c>
    </row>
    <row r="890" spans="1:27" x14ac:dyDescent="0.25">
      <c r="A890" s="1" t="s">
        <v>637</v>
      </c>
      <c r="E890" s="24" t="s">
        <v>13636</v>
      </c>
    </row>
    <row r="891" spans="1:27" ht="39.6" x14ac:dyDescent="0.25">
      <c r="A891" s="1" t="s">
        <v>638</v>
      </c>
      <c r="E891" s="29" t="s">
        <v>14126</v>
      </c>
    </row>
    <row r="892" spans="1:27" x14ac:dyDescent="0.25">
      <c r="A892" s="1" t="s">
        <v>640</v>
      </c>
      <c r="E892" s="24" t="s">
        <v>633</v>
      </c>
    </row>
    <row r="893" spans="1:27" x14ac:dyDescent="0.25">
      <c r="A893" s="1" t="s">
        <v>631</v>
      </c>
      <c r="B893" s="1">
        <v>172</v>
      </c>
      <c r="C893" s="23" t="s">
        <v>13619</v>
      </c>
      <c r="D893" t="s">
        <v>633</v>
      </c>
      <c r="E893" s="24" t="s">
        <v>13620</v>
      </c>
      <c r="F893" s="25" t="s">
        <v>874</v>
      </c>
      <c r="G893" s="26">
        <v>7.0000000000000007E-2</v>
      </c>
      <c r="H893" s="25">
        <v>0</v>
      </c>
      <c r="I893" s="27">
        <f>ROUND(G893*H893,P4)</f>
        <v>0</v>
      </c>
      <c r="L893" s="27">
        <v>0</v>
      </c>
      <c r="M893" s="21">
        <f>ROUND(G893*L893,P4)</f>
        <v>0</v>
      </c>
      <c r="N893" s="22" t="s">
        <v>11651</v>
      </c>
      <c r="O893" s="28">
        <f>M893*AA893</f>
        <v>0</v>
      </c>
      <c r="P893" s="1">
        <v>3</v>
      </c>
      <c r="AA893" s="1">
        <f>IF(P893=1,$O$3,IF(P893=2,$O$4,$O$5))</f>
        <v>0.21</v>
      </c>
    </row>
    <row r="894" spans="1:27" x14ac:dyDescent="0.25">
      <c r="A894" s="1" t="s">
        <v>637</v>
      </c>
      <c r="E894" s="24" t="s">
        <v>13620</v>
      </c>
    </row>
    <row r="895" spans="1:27" ht="39.6" x14ac:dyDescent="0.25">
      <c r="A895" s="1" t="s">
        <v>638</v>
      </c>
      <c r="E895" s="29" t="s">
        <v>14127</v>
      </c>
    </row>
    <row r="896" spans="1:27" x14ac:dyDescent="0.25">
      <c r="A896" s="1" t="s">
        <v>640</v>
      </c>
      <c r="E896" s="24" t="s">
        <v>633</v>
      </c>
    </row>
    <row r="897" spans="1:27" ht="26.4" x14ac:dyDescent="0.25">
      <c r="A897" s="1" t="s">
        <v>631</v>
      </c>
      <c r="B897" s="1">
        <v>173</v>
      </c>
      <c r="C897" s="23" t="s">
        <v>13638</v>
      </c>
      <c r="D897" t="s">
        <v>633</v>
      </c>
      <c r="E897" s="24" t="s">
        <v>13639</v>
      </c>
      <c r="F897" s="25" t="s">
        <v>870</v>
      </c>
      <c r="G897" s="26">
        <v>23.5</v>
      </c>
      <c r="H897" s="25">
        <v>0</v>
      </c>
      <c r="I897" s="27">
        <f>ROUND(G897*H897,P4)</f>
        <v>0</v>
      </c>
      <c r="L897" s="27">
        <v>0</v>
      </c>
      <c r="M897" s="21">
        <f>ROUND(G897*L897,P4)</f>
        <v>0</v>
      </c>
      <c r="N897" s="22" t="s">
        <v>11651</v>
      </c>
      <c r="O897" s="28">
        <f>M897*AA897</f>
        <v>0</v>
      </c>
      <c r="P897" s="1">
        <v>3</v>
      </c>
      <c r="AA897" s="1">
        <f>IF(P897=1,$O$3,IF(P897=2,$O$4,$O$5))</f>
        <v>0.21</v>
      </c>
    </row>
    <row r="898" spans="1:27" ht="26.4" x14ac:dyDescent="0.25">
      <c r="A898" s="1" t="s">
        <v>637</v>
      </c>
      <c r="E898" s="24" t="s">
        <v>13639</v>
      </c>
    </row>
    <row r="899" spans="1:27" ht="39.6" x14ac:dyDescent="0.25">
      <c r="A899" s="1" t="s">
        <v>638</v>
      </c>
      <c r="E899" s="29" t="s">
        <v>14128</v>
      </c>
    </row>
    <row r="900" spans="1:27" x14ac:dyDescent="0.25">
      <c r="A900" s="1" t="s">
        <v>640</v>
      </c>
      <c r="E900" s="24" t="s">
        <v>633</v>
      </c>
    </row>
    <row r="901" spans="1:27" ht="26.4" x14ac:dyDescent="0.25">
      <c r="A901" s="1" t="s">
        <v>631</v>
      </c>
      <c r="B901" s="1">
        <v>174</v>
      </c>
      <c r="C901" s="23" t="s">
        <v>13641</v>
      </c>
      <c r="D901" t="s">
        <v>633</v>
      </c>
      <c r="E901" s="24" t="s">
        <v>13642</v>
      </c>
      <c r="F901" s="25" t="s">
        <v>647</v>
      </c>
      <c r="G901" s="26">
        <v>18</v>
      </c>
      <c r="H901" s="25">
        <v>0</v>
      </c>
      <c r="I901" s="27">
        <f>ROUND(G901*H901,P4)</f>
        <v>0</v>
      </c>
      <c r="L901" s="27">
        <v>0</v>
      </c>
      <c r="M901" s="21">
        <f>ROUND(G901*L901,P4)</f>
        <v>0</v>
      </c>
      <c r="N901" s="22" t="s">
        <v>11651</v>
      </c>
      <c r="O901" s="28">
        <f>M901*AA901</f>
        <v>0</v>
      </c>
      <c r="P901" s="1">
        <v>3</v>
      </c>
      <c r="AA901" s="1">
        <f>IF(P901=1,$O$3,IF(P901=2,$O$4,$O$5))</f>
        <v>0.21</v>
      </c>
    </row>
    <row r="902" spans="1:27" ht="26.4" x14ac:dyDescent="0.25">
      <c r="A902" s="1" t="s">
        <v>637</v>
      </c>
      <c r="E902" s="24" t="s">
        <v>13642</v>
      </c>
    </row>
    <row r="903" spans="1:27" ht="39.6" x14ac:dyDescent="0.25">
      <c r="A903" s="1" t="s">
        <v>638</v>
      </c>
      <c r="E903" s="29" t="s">
        <v>14129</v>
      </c>
    </row>
    <row r="904" spans="1:27" x14ac:dyDescent="0.25">
      <c r="A904" s="1" t="s">
        <v>640</v>
      </c>
      <c r="E904" s="24" t="s">
        <v>633</v>
      </c>
    </row>
    <row r="905" spans="1:27" x14ac:dyDescent="0.25">
      <c r="A905" s="1" t="s">
        <v>631</v>
      </c>
      <c r="B905" s="1">
        <v>175</v>
      </c>
      <c r="C905" s="23" t="s">
        <v>13644</v>
      </c>
      <c r="D905" t="s">
        <v>633</v>
      </c>
      <c r="E905" s="24" t="s">
        <v>13645</v>
      </c>
      <c r="F905" s="25" t="s">
        <v>870</v>
      </c>
      <c r="G905" s="26">
        <v>2.5</v>
      </c>
      <c r="H905" s="25">
        <v>0</v>
      </c>
      <c r="I905" s="27">
        <f>ROUND(G905*H905,P4)</f>
        <v>0</v>
      </c>
      <c r="L905" s="27">
        <v>0</v>
      </c>
      <c r="M905" s="21">
        <f>ROUND(G905*L905,P4)</f>
        <v>0</v>
      </c>
      <c r="N905" s="22" t="s">
        <v>633</v>
      </c>
      <c r="O905" s="28">
        <f>M905*AA905</f>
        <v>0</v>
      </c>
      <c r="P905" s="1">
        <v>3</v>
      </c>
      <c r="AA905" s="1">
        <f>IF(P905=1,$O$3,IF(P905=2,$O$4,$O$5))</f>
        <v>0.21</v>
      </c>
    </row>
    <row r="906" spans="1:27" x14ac:dyDescent="0.25">
      <c r="A906" s="1" t="s">
        <v>637</v>
      </c>
      <c r="E906" s="24" t="s">
        <v>13645</v>
      </c>
    </row>
    <row r="907" spans="1:27" ht="39.6" x14ac:dyDescent="0.25">
      <c r="A907" s="1" t="s">
        <v>638</v>
      </c>
      <c r="E907" s="29" t="s">
        <v>14130</v>
      </c>
    </row>
    <row r="908" spans="1:27" x14ac:dyDescent="0.25">
      <c r="A908" s="1" t="s">
        <v>640</v>
      </c>
      <c r="E908" s="24" t="s">
        <v>13505</v>
      </c>
    </row>
    <row r="909" spans="1:27" ht="26.4" x14ac:dyDescent="0.25">
      <c r="A909" s="1" t="s">
        <v>631</v>
      </c>
      <c r="B909" s="1">
        <v>176</v>
      </c>
      <c r="C909" s="23" t="s">
        <v>13647</v>
      </c>
      <c r="D909" t="s">
        <v>633</v>
      </c>
      <c r="E909" s="24" t="s">
        <v>13648</v>
      </c>
      <c r="F909" s="25" t="s">
        <v>870</v>
      </c>
      <c r="G909" s="26">
        <v>8.5</v>
      </c>
      <c r="H909" s="25">
        <v>0</v>
      </c>
      <c r="I909" s="27">
        <f>ROUND(G909*H909,P4)</f>
        <v>0</v>
      </c>
      <c r="L909" s="27">
        <v>0</v>
      </c>
      <c r="M909" s="21">
        <f>ROUND(G909*L909,P4)</f>
        <v>0</v>
      </c>
      <c r="N909" s="22" t="s">
        <v>633</v>
      </c>
      <c r="O909" s="28">
        <f>M909*AA909</f>
        <v>0</v>
      </c>
      <c r="P909" s="1">
        <v>3</v>
      </c>
      <c r="AA909" s="1">
        <f>IF(P909=1,$O$3,IF(P909=2,$O$4,$O$5))</f>
        <v>0.21</v>
      </c>
    </row>
    <row r="910" spans="1:27" ht="39.6" x14ac:dyDescent="0.25">
      <c r="A910" s="1" t="s">
        <v>637</v>
      </c>
      <c r="E910" s="24" t="s">
        <v>13649</v>
      </c>
    </row>
    <row r="911" spans="1:27" ht="39.6" x14ac:dyDescent="0.25">
      <c r="A911" s="1" t="s">
        <v>638</v>
      </c>
      <c r="E911" s="29" t="s">
        <v>14131</v>
      </c>
    </row>
    <row r="912" spans="1:27" x14ac:dyDescent="0.25">
      <c r="A912" s="1" t="s">
        <v>640</v>
      </c>
      <c r="E912" s="24" t="s">
        <v>13505</v>
      </c>
    </row>
    <row r="913" spans="1:27" x14ac:dyDescent="0.25">
      <c r="A913" s="1" t="s">
        <v>628</v>
      </c>
      <c r="C913" s="19" t="s">
        <v>13651</v>
      </c>
      <c r="E913" s="20" t="s">
        <v>13652</v>
      </c>
      <c r="L913" s="21">
        <f>SUMIFS(L914:L929,A914:A929,"P")</f>
        <v>0</v>
      </c>
      <c r="M913" s="21">
        <f>SUMIFS(M914:M929,A914:A929,"P")</f>
        <v>0</v>
      </c>
      <c r="N913" s="22"/>
    </row>
    <row r="914" spans="1:27" x14ac:dyDescent="0.25">
      <c r="A914" s="1" t="s">
        <v>631</v>
      </c>
      <c r="B914" s="1">
        <v>177</v>
      </c>
      <c r="C914" s="23" t="s">
        <v>14132</v>
      </c>
      <c r="D914" t="s">
        <v>633</v>
      </c>
      <c r="E914" s="24" t="s">
        <v>14133</v>
      </c>
      <c r="F914" s="25" t="s">
        <v>647</v>
      </c>
      <c r="G914" s="26">
        <v>106.21</v>
      </c>
      <c r="H914" s="25">
        <v>0</v>
      </c>
      <c r="I914" s="27">
        <f>ROUND(G914*H914,P4)</f>
        <v>0</v>
      </c>
      <c r="L914" s="27">
        <v>0</v>
      </c>
      <c r="M914" s="21">
        <f>ROUND(G914*L914,P4)</f>
        <v>0</v>
      </c>
      <c r="N914" s="22" t="s">
        <v>11651</v>
      </c>
      <c r="O914" s="28">
        <f>M914*AA914</f>
        <v>0</v>
      </c>
      <c r="P914" s="1">
        <v>3</v>
      </c>
      <c r="AA914" s="1">
        <f>IF(P914=1,$O$3,IF(P914=2,$O$4,$O$5))</f>
        <v>0.21</v>
      </c>
    </row>
    <row r="915" spans="1:27" x14ac:dyDescent="0.25">
      <c r="A915" s="1" t="s">
        <v>637</v>
      </c>
      <c r="E915" s="24" t="s">
        <v>14133</v>
      </c>
    </row>
    <row r="916" spans="1:27" ht="39.6" x14ac:dyDescent="0.25">
      <c r="A916" s="1" t="s">
        <v>638</v>
      </c>
      <c r="E916" s="29" t="s">
        <v>14134</v>
      </c>
    </row>
    <row r="917" spans="1:27" x14ac:dyDescent="0.25">
      <c r="A917" s="1" t="s">
        <v>640</v>
      </c>
      <c r="E917" s="24" t="s">
        <v>633</v>
      </c>
    </row>
    <row r="918" spans="1:27" x14ac:dyDescent="0.25">
      <c r="A918" s="1" t="s">
        <v>631</v>
      </c>
      <c r="B918" s="1">
        <v>178</v>
      </c>
      <c r="C918" s="23" t="s">
        <v>14135</v>
      </c>
      <c r="D918" t="s">
        <v>633</v>
      </c>
      <c r="E918" s="24" t="s">
        <v>14136</v>
      </c>
      <c r="F918" s="25" t="s">
        <v>647</v>
      </c>
      <c r="G918" s="26">
        <v>106.21</v>
      </c>
      <c r="H918" s="25">
        <v>0</v>
      </c>
      <c r="I918" s="27">
        <f>ROUND(G918*H918,P4)</f>
        <v>0</v>
      </c>
      <c r="L918" s="27">
        <v>0</v>
      </c>
      <c r="M918" s="21">
        <f>ROUND(G918*L918,P4)</f>
        <v>0</v>
      </c>
      <c r="N918" s="22" t="s">
        <v>633</v>
      </c>
      <c r="O918" s="28">
        <f>M918*AA918</f>
        <v>0</v>
      </c>
      <c r="P918" s="1">
        <v>3</v>
      </c>
      <c r="AA918" s="1">
        <f>IF(P918=1,$O$3,IF(P918=2,$O$4,$O$5))</f>
        <v>0.21</v>
      </c>
    </row>
    <row r="919" spans="1:27" x14ac:dyDescent="0.25">
      <c r="A919" s="1" t="s">
        <v>637</v>
      </c>
      <c r="E919" s="24" t="s">
        <v>14136</v>
      </c>
    </row>
    <row r="920" spans="1:27" ht="39.6" x14ac:dyDescent="0.25">
      <c r="A920" s="1" t="s">
        <v>638</v>
      </c>
      <c r="E920" s="29" t="s">
        <v>14137</v>
      </c>
    </row>
    <row r="921" spans="1:27" x14ac:dyDescent="0.25">
      <c r="A921" s="1" t="s">
        <v>640</v>
      </c>
      <c r="E921" s="24" t="s">
        <v>13505</v>
      </c>
    </row>
    <row r="922" spans="1:27" ht="26.4" x14ac:dyDescent="0.25">
      <c r="A922" s="1" t="s">
        <v>631</v>
      </c>
      <c r="B922" s="1">
        <v>179</v>
      </c>
      <c r="C922" s="23" t="s">
        <v>13659</v>
      </c>
      <c r="D922" t="s">
        <v>633</v>
      </c>
      <c r="E922" s="24" t="s">
        <v>13660</v>
      </c>
      <c r="F922" s="25" t="s">
        <v>647</v>
      </c>
      <c r="G922" s="26">
        <v>25</v>
      </c>
      <c r="H922" s="25">
        <v>0</v>
      </c>
      <c r="I922" s="27">
        <f>ROUND(G922*H922,P4)</f>
        <v>0</v>
      </c>
      <c r="L922" s="27">
        <v>0</v>
      </c>
      <c r="M922" s="21">
        <f>ROUND(G922*L922,P4)</f>
        <v>0</v>
      </c>
      <c r="N922" s="22" t="s">
        <v>11651</v>
      </c>
      <c r="O922" s="28">
        <f>M922*AA922</f>
        <v>0</v>
      </c>
      <c r="P922" s="1">
        <v>3</v>
      </c>
      <c r="AA922" s="1">
        <f>IF(P922=1,$O$3,IF(P922=2,$O$4,$O$5))</f>
        <v>0.21</v>
      </c>
    </row>
    <row r="923" spans="1:27" ht="26.4" x14ac:dyDescent="0.25">
      <c r="A923" s="1" t="s">
        <v>637</v>
      </c>
      <c r="E923" s="24" t="s">
        <v>13660</v>
      </c>
    </row>
    <row r="924" spans="1:27" ht="39.6" x14ac:dyDescent="0.25">
      <c r="A924" s="1" t="s">
        <v>638</v>
      </c>
      <c r="E924" s="29" t="s">
        <v>14138</v>
      </c>
    </row>
    <row r="925" spans="1:27" x14ac:dyDescent="0.25">
      <c r="A925" s="1" t="s">
        <v>640</v>
      </c>
      <c r="E925" s="24" t="s">
        <v>633</v>
      </c>
    </row>
    <row r="926" spans="1:27" x14ac:dyDescent="0.25">
      <c r="A926" s="1" t="s">
        <v>631</v>
      </c>
      <c r="B926" s="1">
        <v>180</v>
      </c>
      <c r="C926" s="23" t="s">
        <v>13653</v>
      </c>
      <c r="D926" t="s">
        <v>633</v>
      </c>
      <c r="E926" s="24" t="s">
        <v>13654</v>
      </c>
      <c r="F926" s="25" t="s">
        <v>874</v>
      </c>
      <c r="G926" s="26">
        <v>0.08</v>
      </c>
      <c r="H926" s="25">
        <v>0</v>
      </c>
      <c r="I926" s="27">
        <f>ROUND(G926*H926,P4)</f>
        <v>0</v>
      </c>
      <c r="L926" s="27">
        <v>0</v>
      </c>
      <c r="M926" s="21">
        <f>ROUND(G926*L926,P4)</f>
        <v>0</v>
      </c>
      <c r="N926" s="22" t="s">
        <v>11651</v>
      </c>
      <c r="O926" s="28">
        <f>M926*AA926</f>
        <v>0</v>
      </c>
      <c r="P926" s="1">
        <v>3</v>
      </c>
      <c r="AA926" s="1">
        <f>IF(P926=1,$O$3,IF(P926=2,$O$4,$O$5))</f>
        <v>0.21</v>
      </c>
    </row>
    <row r="927" spans="1:27" x14ac:dyDescent="0.25">
      <c r="A927" s="1" t="s">
        <v>637</v>
      </c>
      <c r="E927" s="24" t="s">
        <v>13654</v>
      </c>
    </row>
    <row r="928" spans="1:27" ht="39.6" x14ac:dyDescent="0.25">
      <c r="A928" s="1" t="s">
        <v>638</v>
      </c>
      <c r="E928" s="29" t="s">
        <v>14139</v>
      </c>
    </row>
    <row r="929" spans="1:27" x14ac:dyDescent="0.25">
      <c r="A929" s="1" t="s">
        <v>640</v>
      </c>
      <c r="E929" s="24" t="s">
        <v>633</v>
      </c>
    </row>
    <row r="930" spans="1:27" x14ac:dyDescent="0.25">
      <c r="A930" s="1" t="s">
        <v>628</v>
      </c>
      <c r="C930" s="19" t="s">
        <v>12063</v>
      </c>
      <c r="E930" s="20" t="s">
        <v>12064</v>
      </c>
      <c r="L930" s="21">
        <f>SUMIFS(L931:L962,A931:A962,"P")</f>
        <v>0</v>
      </c>
      <c r="M930" s="21">
        <f>SUMIFS(M931:M962,A931:A962,"P")</f>
        <v>0</v>
      </c>
      <c r="N930" s="22"/>
    </row>
    <row r="931" spans="1:27" ht="39.6" x14ac:dyDescent="0.25">
      <c r="A931" s="1" t="s">
        <v>631</v>
      </c>
      <c r="B931" s="1">
        <v>181</v>
      </c>
      <c r="C931" s="23" t="s">
        <v>12065</v>
      </c>
      <c r="D931" t="s">
        <v>633</v>
      </c>
      <c r="E931" s="24" t="s">
        <v>13665</v>
      </c>
      <c r="F931" s="25" t="s">
        <v>870</v>
      </c>
      <c r="G931" s="26">
        <v>107.104</v>
      </c>
      <c r="H931" s="25">
        <v>0</v>
      </c>
      <c r="I931" s="27">
        <f>ROUND(G931*H931,P4)</f>
        <v>0</v>
      </c>
      <c r="L931" s="27">
        <v>0</v>
      </c>
      <c r="M931" s="21">
        <f>ROUND(G931*L931,P4)</f>
        <v>0</v>
      </c>
      <c r="N931" s="22" t="s">
        <v>11651</v>
      </c>
      <c r="O931" s="28">
        <f>M931*AA931</f>
        <v>0</v>
      </c>
      <c r="P931" s="1">
        <v>3</v>
      </c>
      <c r="AA931" s="1">
        <f>IF(P931=1,$O$3,IF(P931=2,$O$4,$O$5))</f>
        <v>0.21</v>
      </c>
    </row>
    <row r="932" spans="1:27" ht="39.6" x14ac:dyDescent="0.25">
      <c r="A932" s="1" t="s">
        <v>637</v>
      </c>
      <c r="E932" s="24" t="s">
        <v>13666</v>
      </c>
    </row>
    <row r="933" spans="1:27" ht="66" x14ac:dyDescent="0.25">
      <c r="A933" s="1" t="s">
        <v>638</v>
      </c>
      <c r="E933" s="29" t="s">
        <v>14140</v>
      </c>
    </row>
    <row r="934" spans="1:27" x14ac:dyDescent="0.25">
      <c r="A934" s="1" t="s">
        <v>640</v>
      </c>
      <c r="E934" s="24" t="s">
        <v>633</v>
      </c>
    </row>
    <row r="935" spans="1:27" ht="26.4" x14ac:dyDescent="0.25">
      <c r="A935" s="1" t="s">
        <v>631</v>
      </c>
      <c r="B935" s="1">
        <v>182</v>
      </c>
      <c r="C935" s="23" t="s">
        <v>12073</v>
      </c>
      <c r="D935" t="s">
        <v>633</v>
      </c>
      <c r="E935" s="24" t="s">
        <v>14141</v>
      </c>
      <c r="F935" s="25" t="s">
        <v>647</v>
      </c>
      <c r="G935" s="26">
        <v>11</v>
      </c>
      <c r="H935" s="25">
        <v>0</v>
      </c>
      <c r="I935" s="27">
        <f>ROUND(G935*H935,P4)</f>
        <v>0</v>
      </c>
      <c r="L935" s="27">
        <v>0</v>
      </c>
      <c r="M935" s="21">
        <f>ROUND(G935*L935,P4)</f>
        <v>0</v>
      </c>
      <c r="N935" s="22" t="s">
        <v>11651</v>
      </c>
      <c r="O935" s="28">
        <f>M935*AA935</f>
        <v>0</v>
      </c>
      <c r="P935" s="1">
        <v>3</v>
      </c>
      <c r="AA935" s="1">
        <f>IF(P935=1,$O$3,IF(P935=2,$O$4,$O$5))</f>
        <v>0.21</v>
      </c>
    </row>
    <row r="936" spans="1:27" ht="26.4" x14ac:dyDescent="0.25">
      <c r="A936" s="1" t="s">
        <v>637</v>
      </c>
      <c r="E936" s="24" t="s">
        <v>14141</v>
      </c>
    </row>
    <row r="937" spans="1:27" ht="26.4" x14ac:dyDescent="0.25">
      <c r="A937" s="1" t="s">
        <v>638</v>
      </c>
      <c r="E937" s="29" t="s">
        <v>14142</v>
      </c>
    </row>
    <row r="938" spans="1:27" x14ac:dyDescent="0.25">
      <c r="A938" s="1" t="s">
        <v>640</v>
      </c>
      <c r="E938" s="24" t="s">
        <v>633</v>
      </c>
    </row>
    <row r="939" spans="1:27" ht="26.4" x14ac:dyDescent="0.25">
      <c r="A939" s="1" t="s">
        <v>631</v>
      </c>
      <c r="B939" s="1">
        <v>183</v>
      </c>
      <c r="C939" s="23" t="s">
        <v>13671</v>
      </c>
      <c r="D939" t="s">
        <v>633</v>
      </c>
      <c r="E939" s="24" t="s">
        <v>13672</v>
      </c>
      <c r="F939" s="25" t="s">
        <v>647</v>
      </c>
      <c r="G939" s="26">
        <v>19</v>
      </c>
      <c r="H939" s="25">
        <v>0</v>
      </c>
      <c r="I939" s="27">
        <f>ROUND(G939*H939,P4)</f>
        <v>0</v>
      </c>
      <c r="L939" s="27">
        <v>0</v>
      </c>
      <c r="M939" s="21">
        <f>ROUND(G939*L939,P4)</f>
        <v>0</v>
      </c>
      <c r="N939" s="22" t="s">
        <v>11651</v>
      </c>
      <c r="O939" s="28">
        <f>M939*AA939</f>
        <v>0</v>
      </c>
      <c r="P939" s="1">
        <v>3</v>
      </c>
      <c r="AA939" s="1">
        <f>IF(P939=1,$O$3,IF(P939=2,$O$4,$O$5))</f>
        <v>0.21</v>
      </c>
    </row>
    <row r="940" spans="1:27" ht="26.4" x14ac:dyDescent="0.25">
      <c r="A940" s="1" t="s">
        <v>637</v>
      </c>
      <c r="E940" s="24" t="s">
        <v>13672</v>
      </c>
    </row>
    <row r="941" spans="1:27" ht="26.4" x14ac:dyDescent="0.25">
      <c r="A941" s="1" t="s">
        <v>638</v>
      </c>
      <c r="E941" s="29" t="s">
        <v>14143</v>
      </c>
    </row>
    <row r="942" spans="1:27" x14ac:dyDescent="0.25">
      <c r="A942" s="1" t="s">
        <v>640</v>
      </c>
      <c r="E942" s="24" t="s">
        <v>633</v>
      </c>
    </row>
    <row r="943" spans="1:27" ht="26.4" x14ac:dyDescent="0.25">
      <c r="A943" s="1" t="s">
        <v>631</v>
      </c>
      <c r="B943" s="1">
        <v>184</v>
      </c>
      <c r="C943" s="23" t="s">
        <v>13674</v>
      </c>
      <c r="D943" t="s">
        <v>633</v>
      </c>
      <c r="E943" s="24" t="s">
        <v>13675</v>
      </c>
      <c r="F943" s="25" t="s">
        <v>647</v>
      </c>
      <c r="G943" s="26">
        <v>18.100000000000001</v>
      </c>
      <c r="H943" s="25">
        <v>0</v>
      </c>
      <c r="I943" s="27">
        <f>ROUND(G943*H943,P4)</f>
        <v>0</v>
      </c>
      <c r="L943" s="27">
        <v>0</v>
      </c>
      <c r="M943" s="21">
        <f>ROUND(G943*L943,P4)</f>
        <v>0</v>
      </c>
      <c r="N943" s="22" t="s">
        <v>11651</v>
      </c>
      <c r="O943" s="28">
        <f>M943*AA943</f>
        <v>0</v>
      </c>
      <c r="P943" s="1">
        <v>3</v>
      </c>
      <c r="AA943" s="1">
        <f>IF(P943=1,$O$3,IF(P943=2,$O$4,$O$5))</f>
        <v>0.21</v>
      </c>
    </row>
    <row r="944" spans="1:27" ht="26.4" x14ac:dyDescent="0.25">
      <c r="A944" s="1" t="s">
        <v>637</v>
      </c>
      <c r="E944" s="24" t="s">
        <v>13675</v>
      </c>
    </row>
    <row r="945" spans="1:27" ht="26.4" x14ac:dyDescent="0.25">
      <c r="A945" s="1" t="s">
        <v>638</v>
      </c>
      <c r="E945" s="29" t="s">
        <v>14144</v>
      </c>
    </row>
    <row r="946" spans="1:27" x14ac:dyDescent="0.25">
      <c r="A946" s="1" t="s">
        <v>640</v>
      </c>
      <c r="E946" s="24" t="s">
        <v>633</v>
      </c>
    </row>
    <row r="947" spans="1:27" ht="26.4" x14ac:dyDescent="0.25">
      <c r="A947" s="1" t="s">
        <v>631</v>
      </c>
      <c r="B947" s="1">
        <v>185</v>
      </c>
      <c r="C947" s="23" t="s">
        <v>13677</v>
      </c>
      <c r="D947" t="s">
        <v>633</v>
      </c>
      <c r="E947" s="24" t="s">
        <v>13678</v>
      </c>
      <c r="F947" s="25" t="s">
        <v>647</v>
      </c>
      <c r="G947" s="26">
        <v>18</v>
      </c>
      <c r="H947" s="25">
        <v>0</v>
      </c>
      <c r="I947" s="27">
        <f>ROUND(G947*H947,P4)</f>
        <v>0</v>
      </c>
      <c r="L947" s="27">
        <v>0</v>
      </c>
      <c r="M947" s="21">
        <f>ROUND(G947*L947,P4)</f>
        <v>0</v>
      </c>
      <c r="N947" s="22" t="s">
        <v>11651</v>
      </c>
      <c r="O947" s="28">
        <f>M947*AA947</f>
        <v>0</v>
      </c>
      <c r="P947" s="1">
        <v>3</v>
      </c>
      <c r="AA947" s="1">
        <f>IF(P947=1,$O$3,IF(P947=2,$O$4,$O$5))</f>
        <v>0.21</v>
      </c>
    </row>
    <row r="948" spans="1:27" ht="26.4" x14ac:dyDescent="0.25">
      <c r="A948" s="1" t="s">
        <v>637</v>
      </c>
      <c r="E948" s="24" t="s">
        <v>13678</v>
      </c>
    </row>
    <row r="949" spans="1:27" x14ac:dyDescent="0.25">
      <c r="A949" s="1" t="s">
        <v>638</v>
      </c>
      <c r="E949" s="29" t="s">
        <v>14145</v>
      </c>
    </row>
    <row r="950" spans="1:27" x14ac:dyDescent="0.25">
      <c r="A950" s="1" t="s">
        <v>640</v>
      </c>
      <c r="E950" s="24" t="s">
        <v>633</v>
      </c>
    </row>
    <row r="951" spans="1:27" ht="26.4" x14ac:dyDescent="0.25">
      <c r="A951" s="1" t="s">
        <v>631</v>
      </c>
      <c r="B951" s="1">
        <v>186</v>
      </c>
      <c r="C951" s="23" t="s">
        <v>13680</v>
      </c>
      <c r="D951" t="s">
        <v>633</v>
      </c>
      <c r="E951" s="24" t="s">
        <v>13681</v>
      </c>
      <c r="F951" s="25" t="s">
        <v>657</v>
      </c>
      <c r="G951" s="26">
        <v>2</v>
      </c>
      <c r="H951" s="25">
        <v>0</v>
      </c>
      <c r="I951" s="27">
        <f>ROUND(G951*H951,P4)</f>
        <v>0</v>
      </c>
      <c r="L951" s="27">
        <v>0</v>
      </c>
      <c r="M951" s="21">
        <f>ROUND(G951*L951,P4)</f>
        <v>0</v>
      </c>
      <c r="N951" s="22" t="s">
        <v>11651</v>
      </c>
      <c r="O951" s="28">
        <f>M951*AA951</f>
        <v>0</v>
      </c>
      <c r="P951" s="1">
        <v>3</v>
      </c>
      <c r="AA951" s="1">
        <f>IF(P951=1,$O$3,IF(P951=2,$O$4,$O$5))</f>
        <v>0.21</v>
      </c>
    </row>
    <row r="952" spans="1:27" ht="26.4" x14ac:dyDescent="0.25">
      <c r="A952" s="1" t="s">
        <v>637</v>
      </c>
      <c r="E952" s="24" t="s">
        <v>13681</v>
      </c>
    </row>
    <row r="953" spans="1:27" x14ac:dyDescent="0.25">
      <c r="A953" s="1" t="s">
        <v>638</v>
      </c>
      <c r="E953" s="29" t="s">
        <v>14146</v>
      </c>
    </row>
    <row r="954" spans="1:27" x14ac:dyDescent="0.25">
      <c r="A954" s="1" t="s">
        <v>640</v>
      </c>
      <c r="E954" s="24" t="s">
        <v>633</v>
      </c>
    </row>
    <row r="955" spans="1:27" ht="26.4" x14ac:dyDescent="0.25">
      <c r="A955" s="1" t="s">
        <v>631</v>
      </c>
      <c r="B955" s="1">
        <v>187</v>
      </c>
      <c r="C955" s="23" t="s">
        <v>13683</v>
      </c>
      <c r="D955" t="s">
        <v>633</v>
      </c>
      <c r="E955" s="24" t="s">
        <v>13684</v>
      </c>
      <c r="F955" s="25" t="s">
        <v>647</v>
      </c>
      <c r="G955" s="26">
        <v>8</v>
      </c>
      <c r="H955" s="25">
        <v>0</v>
      </c>
      <c r="I955" s="27">
        <f>ROUND(G955*H955,P4)</f>
        <v>0</v>
      </c>
      <c r="L955" s="27">
        <v>0</v>
      </c>
      <c r="M955" s="21">
        <f>ROUND(G955*L955,P4)</f>
        <v>0</v>
      </c>
      <c r="N955" s="22" t="s">
        <v>11651</v>
      </c>
      <c r="O955" s="28">
        <f>M955*AA955</f>
        <v>0</v>
      </c>
      <c r="P955" s="1">
        <v>3</v>
      </c>
      <c r="AA955" s="1">
        <f>IF(P955=1,$O$3,IF(P955=2,$O$4,$O$5))</f>
        <v>0.21</v>
      </c>
    </row>
    <row r="956" spans="1:27" ht="26.4" x14ac:dyDescent="0.25">
      <c r="A956" s="1" t="s">
        <v>637</v>
      </c>
      <c r="E956" s="24" t="s">
        <v>13684</v>
      </c>
    </row>
    <row r="957" spans="1:27" x14ac:dyDescent="0.25">
      <c r="A957" s="1" t="s">
        <v>638</v>
      </c>
      <c r="E957" s="29" t="s">
        <v>14147</v>
      </c>
    </row>
    <row r="958" spans="1:27" x14ac:dyDescent="0.25">
      <c r="A958" s="1" t="s">
        <v>640</v>
      </c>
      <c r="E958" s="24" t="s">
        <v>633</v>
      </c>
    </row>
    <row r="959" spans="1:27" ht="26.4" x14ac:dyDescent="0.25">
      <c r="A959" s="1" t="s">
        <v>631</v>
      </c>
      <c r="B959" s="1">
        <v>188</v>
      </c>
      <c r="C959" s="23" t="s">
        <v>14148</v>
      </c>
      <c r="D959" t="s">
        <v>633</v>
      </c>
      <c r="E959" s="24" t="s">
        <v>14149</v>
      </c>
      <c r="F959" s="25" t="s">
        <v>647</v>
      </c>
      <c r="G959" s="26">
        <v>4.8</v>
      </c>
      <c r="H959" s="25">
        <v>0</v>
      </c>
      <c r="I959" s="27">
        <f>ROUND(G959*H959,P4)</f>
        <v>0</v>
      </c>
      <c r="L959" s="27">
        <v>0</v>
      </c>
      <c r="M959" s="21">
        <f>ROUND(G959*L959,P4)</f>
        <v>0</v>
      </c>
      <c r="N959" s="22" t="s">
        <v>633</v>
      </c>
      <c r="O959" s="28">
        <f>M959*AA959</f>
        <v>0</v>
      </c>
      <c r="P959" s="1">
        <v>3</v>
      </c>
      <c r="AA959" s="1">
        <f>IF(P959=1,$O$3,IF(P959=2,$O$4,$O$5))</f>
        <v>0.21</v>
      </c>
    </row>
    <row r="960" spans="1:27" ht="26.4" x14ac:dyDescent="0.25">
      <c r="A960" s="1" t="s">
        <v>637</v>
      </c>
      <c r="E960" s="24" t="s">
        <v>14149</v>
      </c>
    </row>
    <row r="961" spans="1:27" ht="26.4" x14ac:dyDescent="0.25">
      <c r="A961" s="1" t="s">
        <v>638</v>
      </c>
      <c r="E961" s="29" t="s">
        <v>14150</v>
      </c>
    </row>
    <row r="962" spans="1:27" x14ac:dyDescent="0.25">
      <c r="A962" s="1" t="s">
        <v>640</v>
      </c>
      <c r="E962" s="24" t="s">
        <v>13505</v>
      </c>
    </row>
    <row r="963" spans="1:27" x14ac:dyDescent="0.25">
      <c r="A963" s="1" t="s">
        <v>628</v>
      </c>
      <c r="C963" s="19" t="s">
        <v>12094</v>
      </c>
      <c r="E963" s="20" t="s">
        <v>12095</v>
      </c>
      <c r="L963" s="21">
        <f>SUMIFS(L964:L975,A964:A975,"P")</f>
        <v>0</v>
      </c>
      <c r="M963" s="21">
        <f>SUMIFS(M964:M975,A964:A975,"P")</f>
        <v>0</v>
      </c>
      <c r="N963" s="22"/>
    </row>
    <row r="964" spans="1:27" ht="26.4" x14ac:dyDescent="0.25">
      <c r="A964" s="1" t="s">
        <v>631</v>
      </c>
      <c r="B964" s="1">
        <v>189</v>
      </c>
      <c r="C964" s="23" t="s">
        <v>12104</v>
      </c>
      <c r="D964" t="s">
        <v>633</v>
      </c>
      <c r="E964" s="24" t="s">
        <v>13691</v>
      </c>
      <c r="F964" s="25" t="s">
        <v>870</v>
      </c>
      <c r="G964" s="26">
        <v>107.104</v>
      </c>
      <c r="H964" s="25">
        <v>0</v>
      </c>
      <c r="I964" s="27">
        <f>ROUND(G964*H964,P4)</f>
        <v>0</v>
      </c>
      <c r="L964" s="27">
        <v>0</v>
      </c>
      <c r="M964" s="21">
        <f>ROUND(G964*L964,P4)</f>
        <v>0</v>
      </c>
      <c r="N964" s="22" t="s">
        <v>11651</v>
      </c>
      <c r="O964" s="28">
        <f>M964*AA964</f>
        <v>0</v>
      </c>
      <c r="P964" s="1">
        <v>3</v>
      </c>
      <c r="AA964" s="1">
        <f>IF(P964=1,$O$3,IF(P964=2,$O$4,$O$5))</f>
        <v>0.21</v>
      </c>
    </row>
    <row r="965" spans="1:27" ht="26.4" x14ac:dyDescent="0.25">
      <c r="A965" s="1" t="s">
        <v>637</v>
      </c>
      <c r="E965" s="24" t="s">
        <v>13691</v>
      </c>
    </row>
    <row r="966" spans="1:27" ht="52.8" x14ac:dyDescent="0.25">
      <c r="A966" s="1" t="s">
        <v>638</v>
      </c>
      <c r="E966" s="29" t="s">
        <v>14151</v>
      </c>
    </row>
    <row r="967" spans="1:27" x14ac:dyDescent="0.25">
      <c r="A967" s="1" t="s">
        <v>640</v>
      </c>
      <c r="E967" s="24" t="s">
        <v>633</v>
      </c>
    </row>
    <row r="968" spans="1:27" ht="26.4" x14ac:dyDescent="0.25">
      <c r="A968" s="1" t="s">
        <v>631</v>
      </c>
      <c r="B968" s="1">
        <v>190</v>
      </c>
      <c r="C968" s="23" t="s">
        <v>12096</v>
      </c>
      <c r="D968" t="s">
        <v>633</v>
      </c>
      <c r="E968" s="24" t="s">
        <v>13689</v>
      </c>
      <c r="F968" s="25" t="s">
        <v>870</v>
      </c>
      <c r="G968" s="26">
        <v>107.104</v>
      </c>
      <c r="H968" s="25">
        <v>0</v>
      </c>
      <c r="I968" s="27">
        <f>ROUND(G968*H968,P4)</f>
        <v>0</v>
      </c>
      <c r="L968" s="27">
        <v>0</v>
      </c>
      <c r="M968" s="21">
        <f>ROUND(G968*L968,P4)</f>
        <v>0</v>
      </c>
      <c r="N968" s="22" t="s">
        <v>11651</v>
      </c>
      <c r="O968" s="28">
        <f>M968*AA968</f>
        <v>0</v>
      </c>
      <c r="P968" s="1">
        <v>3</v>
      </c>
      <c r="AA968" s="1">
        <f>IF(P968=1,$O$3,IF(P968=2,$O$4,$O$5))</f>
        <v>0.21</v>
      </c>
    </row>
    <row r="969" spans="1:27" ht="26.4" x14ac:dyDescent="0.25">
      <c r="A969" s="1" t="s">
        <v>637</v>
      </c>
      <c r="E969" s="24" t="s">
        <v>13689</v>
      </c>
    </row>
    <row r="970" spans="1:27" ht="39.6" x14ac:dyDescent="0.25">
      <c r="A970" s="1" t="s">
        <v>638</v>
      </c>
      <c r="E970" s="29" t="s">
        <v>14152</v>
      </c>
    </row>
    <row r="971" spans="1:27" x14ac:dyDescent="0.25">
      <c r="A971" s="1" t="s">
        <v>640</v>
      </c>
      <c r="E971" s="24" t="s">
        <v>633</v>
      </c>
    </row>
    <row r="972" spans="1:27" x14ac:dyDescent="0.25">
      <c r="A972" s="1" t="s">
        <v>631</v>
      </c>
      <c r="B972" s="1">
        <v>191</v>
      </c>
      <c r="C972" s="23" t="s">
        <v>13693</v>
      </c>
      <c r="D972" t="s">
        <v>633</v>
      </c>
      <c r="E972" s="24" t="s">
        <v>13694</v>
      </c>
      <c r="F972" s="25" t="s">
        <v>647</v>
      </c>
      <c r="G972" s="26">
        <v>37</v>
      </c>
      <c r="H972" s="25">
        <v>0</v>
      </c>
      <c r="I972" s="27">
        <f>ROUND(G972*H972,P4)</f>
        <v>0</v>
      </c>
      <c r="L972" s="27">
        <v>0</v>
      </c>
      <c r="M972" s="21">
        <f>ROUND(G972*L972,P4)</f>
        <v>0</v>
      </c>
      <c r="N972" s="22" t="s">
        <v>633</v>
      </c>
      <c r="O972" s="28">
        <f>M972*AA972</f>
        <v>0</v>
      </c>
      <c r="P972" s="1">
        <v>3</v>
      </c>
      <c r="AA972" s="1">
        <f>IF(P972=1,$O$3,IF(P972=2,$O$4,$O$5))</f>
        <v>0.21</v>
      </c>
    </row>
    <row r="973" spans="1:27" x14ac:dyDescent="0.25">
      <c r="A973" s="1" t="s">
        <v>637</v>
      </c>
      <c r="E973" s="24" t="s">
        <v>13694</v>
      </c>
    </row>
    <row r="974" spans="1:27" ht="39.6" x14ac:dyDescent="0.25">
      <c r="A974" s="1" t="s">
        <v>638</v>
      </c>
      <c r="E974" s="29" t="s">
        <v>14153</v>
      </c>
    </row>
    <row r="975" spans="1:27" x14ac:dyDescent="0.25">
      <c r="A975" s="1" t="s">
        <v>640</v>
      </c>
      <c r="E975" s="24" t="s">
        <v>13505</v>
      </c>
    </row>
    <row r="976" spans="1:27" x14ac:dyDescent="0.25">
      <c r="A976" s="1" t="s">
        <v>628</v>
      </c>
      <c r="C976" s="19" t="s">
        <v>12121</v>
      </c>
      <c r="E976" s="20" t="s">
        <v>12122</v>
      </c>
      <c r="L976" s="21">
        <f>SUMIFS(L977:L992,A977:A992,"P")</f>
        <v>0</v>
      </c>
      <c r="M976" s="21">
        <f>SUMIFS(M977:M992,A977:A992,"P")</f>
        <v>0</v>
      </c>
      <c r="N976" s="22"/>
    </row>
    <row r="977" spans="1:27" ht="26.4" x14ac:dyDescent="0.25">
      <c r="A977" s="1" t="s">
        <v>631</v>
      </c>
      <c r="B977" s="1">
        <v>192</v>
      </c>
      <c r="C977" s="23" t="s">
        <v>12126</v>
      </c>
      <c r="D977" t="s">
        <v>633</v>
      </c>
      <c r="E977" s="24" t="s">
        <v>13703</v>
      </c>
      <c r="F977" s="25" t="s">
        <v>870</v>
      </c>
      <c r="G977" s="26">
        <v>71.400000000000006</v>
      </c>
      <c r="H977" s="25">
        <v>0</v>
      </c>
      <c r="I977" s="27">
        <f>ROUND(G977*H977,P4)</f>
        <v>0</v>
      </c>
      <c r="L977" s="27">
        <v>0</v>
      </c>
      <c r="M977" s="21">
        <f>ROUND(G977*L977,P4)</f>
        <v>0</v>
      </c>
      <c r="N977" s="22" t="s">
        <v>11651</v>
      </c>
      <c r="O977" s="28">
        <f>M977*AA977</f>
        <v>0</v>
      </c>
      <c r="P977" s="1">
        <v>3</v>
      </c>
      <c r="AA977" s="1">
        <f>IF(P977=1,$O$3,IF(P977=2,$O$4,$O$5))</f>
        <v>0.21</v>
      </c>
    </row>
    <row r="978" spans="1:27" ht="39.6" x14ac:dyDescent="0.25">
      <c r="A978" s="1" t="s">
        <v>637</v>
      </c>
      <c r="E978" s="24" t="s">
        <v>13704</v>
      </c>
    </row>
    <row r="979" spans="1:27" ht="105.6" x14ac:dyDescent="0.25">
      <c r="A979" s="1" t="s">
        <v>638</v>
      </c>
      <c r="E979" s="29" t="s">
        <v>14154</v>
      </c>
    </row>
    <row r="980" spans="1:27" x14ac:dyDescent="0.25">
      <c r="A980" s="1" t="s">
        <v>640</v>
      </c>
      <c r="E980" s="24" t="s">
        <v>633</v>
      </c>
    </row>
    <row r="981" spans="1:27" x14ac:dyDescent="0.25">
      <c r="A981" s="1" t="s">
        <v>631</v>
      </c>
      <c r="B981" s="1">
        <v>193</v>
      </c>
      <c r="C981" s="23" t="s">
        <v>12129</v>
      </c>
      <c r="D981" t="s">
        <v>633</v>
      </c>
      <c r="E981" s="24" t="s">
        <v>13706</v>
      </c>
      <c r="F981" s="25" t="s">
        <v>870</v>
      </c>
      <c r="G981" s="26">
        <v>66.962000000000003</v>
      </c>
      <c r="H981" s="25">
        <v>0</v>
      </c>
      <c r="I981" s="27">
        <f>ROUND(G981*H981,P4)</f>
        <v>0</v>
      </c>
      <c r="L981" s="27">
        <v>0</v>
      </c>
      <c r="M981" s="21">
        <f>ROUND(G981*L981,P4)</f>
        <v>0</v>
      </c>
      <c r="N981" s="22" t="s">
        <v>11651</v>
      </c>
      <c r="O981" s="28">
        <f>M981*AA981</f>
        <v>0</v>
      </c>
      <c r="P981" s="1">
        <v>3</v>
      </c>
      <c r="AA981" s="1">
        <f>IF(P981=1,$O$3,IF(P981=2,$O$4,$O$5))</f>
        <v>0.21</v>
      </c>
    </row>
    <row r="982" spans="1:27" x14ac:dyDescent="0.25">
      <c r="A982" s="1" t="s">
        <v>637</v>
      </c>
      <c r="E982" s="24" t="s">
        <v>13706</v>
      </c>
    </row>
    <row r="983" spans="1:27" ht="105.6" x14ac:dyDescent="0.25">
      <c r="A983" s="1" t="s">
        <v>638</v>
      </c>
      <c r="E983" s="29" t="s">
        <v>14155</v>
      </c>
    </row>
    <row r="984" spans="1:27" x14ac:dyDescent="0.25">
      <c r="A984" s="1" t="s">
        <v>640</v>
      </c>
      <c r="E984" s="24" t="s">
        <v>633</v>
      </c>
    </row>
    <row r="985" spans="1:27" x14ac:dyDescent="0.25">
      <c r="A985" s="1" t="s">
        <v>631</v>
      </c>
      <c r="B985" s="1">
        <v>194</v>
      </c>
      <c r="C985" s="23" t="s">
        <v>13696</v>
      </c>
      <c r="D985" t="s">
        <v>633</v>
      </c>
      <c r="E985" s="24" t="s">
        <v>13697</v>
      </c>
      <c r="F985" s="25" t="s">
        <v>870</v>
      </c>
      <c r="G985" s="26">
        <v>66.962000000000003</v>
      </c>
      <c r="H985" s="25">
        <v>0</v>
      </c>
      <c r="I985" s="27">
        <f>ROUND(G985*H985,P4)</f>
        <v>0</v>
      </c>
      <c r="L985" s="27">
        <v>0</v>
      </c>
      <c r="M985" s="21">
        <f>ROUND(G985*L985,P4)</f>
        <v>0</v>
      </c>
      <c r="N985" s="22" t="s">
        <v>11651</v>
      </c>
      <c r="O985" s="28">
        <f>M985*AA985</f>
        <v>0</v>
      </c>
      <c r="P985" s="1">
        <v>3</v>
      </c>
      <c r="AA985" s="1">
        <f>IF(P985=1,$O$3,IF(P985=2,$O$4,$O$5))</f>
        <v>0.21</v>
      </c>
    </row>
    <row r="986" spans="1:27" x14ac:dyDescent="0.25">
      <c r="A986" s="1" t="s">
        <v>637</v>
      </c>
      <c r="E986" s="24" t="s">
        <v>13697</v>
      </c>
    </row>
    <row r="987" spans="1:27" x14ac:dyDescent="0.25">
      <c r="A987" s="1" t="s">
        <v>638</v>
      </c>
      <c r="E987" s="29" t="s">
        <v>14156</v>
      </c>
    </row>
    <row r="988" spans="1:27" x14ac:dyDescent="0.25">
      <c r="A988" s="1" t="s">
        <v>640</v>
      </c>
      <c r="E988" s="24" t="s">
        <v>633</v>
      </c>
    </row>
    <row r="989" spans="1:27" ht="26.4" x14ac:dyDescent="0.25">
      <c r="A989" s="1" t="s">
        <v>631</v>
      </c>
      <c r="B989" s="1">
        <v>195</v>
      </c>
      <c r="C989" s="23" t="s">
        <v>13708</v>
      </c>
      <c r="D989" t="s">
        <v>633</v>
      </c>
      <c r="E989" s="24" t="s">
        <v>13709</v>
      </c>
      <c r="F989" s="25" t="s">
        <v>647</v>
      </c>
      <c r="G989" s="26">
        <v>77.239999999999995</v>
      </c>
      <c r="H989" s="25">
        <v>0</v>
      </c>
      <c r="I989" s="27">
        <f>ROUND(G989*H989,P4)</f>
        <v>0</v>
      </c>
      <c r="L989" s="27">
        <v>0</v>
      </c>
      <c r="M989" s="21">
        <f>ROUND(G989*L989,P4)</f>
        <v>0</v>
      </c>
      <c r="N989" s="22" t="s">
        <v>11651</v>
      </c>
      <c r="O989" s="28">
        <f>M989*AA989</f>
        <v>0</v>
      </c>
      <c r="P989" s="1">
        <v>3</v>
      </c>
      <c r="AA989" s="1">
        <f>IF(P989=1,$O$3,IF(P989=2,$O$4,$O$5))</f>
        <v>0.21</v>
      </c>
    </row>
    <row r="990" spans="1:27" ht="26.4" x14ac:dyDescent="0.25">
      <c r="A990" s="1" t="s">
        <v>637</v>
      </c>
      <c r="E990" s="24" t="s">
        <v>13709</v>
      </c>
    </row>
    <row r="991" spans="1:27" ht="118.8" x14ac:dyDescent="0.25">
      <c r="A991" s="1" t="s">
        <v>638</v>
      </c>
      <c r="E991" s="29" t="s">
        <v>14157</v>
      </c>
    </row>
    <row r="992" spans="1:27" x14ac:dyDescent="0.25">
      <c r="A992" s="1" t="s">
        <v>640</v>
      </c>
      <c r="E992" s="24" t="s">
        <v>633</v>
      </c>
    </row>
    <row r="993" spans="1:27" x14ac:dyDescent="0.25">
      <c r="A993" s="1" t="s">
        <v>628</v>
      </c>
      <c r="C993" s="19" t="s">
        <v>13711</v>
      </c>
      <c r="E993" s="20" t="s">
        <v>13712</v>
      </c>
      <c r="L993" s="21">
        <f>SUMIFS(L994:L1029,A994:A1029,"P")</f>
        <v>0</v>
      </c>
      <c r="M993" s="21">
        <f>SUMIFS(M994:M1029,A994:A1029,"P")</f>
        <v>0</v>
      </c>
      <c r="N993" s="22"/>
    </row>
    <row r="994" spans="1:27" ht="39.6" x14ac:dyDescent="0.25">
      <c r="A994" s="1" t="s">
        <v>631</v>
      </c>
      <c r="B994" s="1">
        <v>196</v>
      </c>
      <c r="C994" s="23" t="s">
        <v>14511</v>
      </c>
      <c r="D994" t="s">
        <v>633</v>
      </c>
      <c r="E994" s="24" t="s">
        <v>14159</v>
      </c>
      <c r="F994" s="25" t="s">
        <v>4663</v>
      </c>
      <c r="G994" s="26">
        <v>1</v>
      </c>
      <c r="H994" s="25">
        <v>0</v>
      </c>
      <c r="I994" s="27">
        <f>ROUND(G994*H994,P4)</f>
        <v>0</v>
      </c>
      <c r="L994" s="27">
        <v>0</v>
      </c>
      <c r="M994" s="21">
        <f>ROUND(G994*L994,P4)</f>
        <v>0</v>
      </c>
      <c r="N994" s="22" t="s">
        <v>633</v>
      </c>
      <c r="O994" s="28">
        <f>M994*AA994</f>
        <v>0</v>
      </c>
      <c r="P994" s="1">
        <v>3</v>
      </c>
      <c r="AA994" s="1">
        <f>IF(P994=1,$O$3,IF(P994=2,$O$4,$O$5))</f>
        <v>0.21</v>
      </c>
    </row>
    <row r="995" spans="1:27" ht="39.6" x14ac:dyDescent="0.25">
      <c r="A995" s="1" t="s">
        <v>637</v>
      </c>
      <c r="E995" s="24" t="s">
        <v>14160</v>
      </c>
    </row>
    <row r="996" spans="1:27" x14ac:dyDescent="0.25">
      <c r="A996" s="1" t="s">
        <v>638</v>
      </c>
      <c r="E996" s="29" t="s">
        <v>5446</v>
      </c>
    </row>
    <row r="997" spans="1:27" x14ac:dyDescent="0.25">
      <c r="A997" s="1" t="s">
        <v>640</v>
      </c>
      <c r="E997" s="24" t="s">
        <v>13505</v>
      </c>
    </row>
    <row r="998" spans="1:27" x14ac:dyDescent="0.25">
      <c r="A998" s="1" t="s">
        <v>631</v>
      </c>
      <c r="B998" s="1">
        <v>197</v>
      </c>
      <c r="C998" s="23" t="s">
        <v>14512</v>
      </c>
      <c r="D998" t="s">
        <v>633</v>
      </c>
      <c r="E998" s="24" t="s">
        <v>13717</v>
      </c>
      <c r="F998" s="25" t="s">
        <v>4663</v>
      </c>
      <c r="G998" s="26">
        <v>1</v>
      </c>
      <c r="H998" s="25">
        <v>0</v>
      </c>
      <c r="I998" s="27">
        <f>ROUND(G998*H998,P4)</f>
        <v>0</v>
      </c>
      <c r="L998" s="27">
        <v>0</v>
      </c>
      <c r="M998" s="21">
        <f>ROUND(G998*L998,P4)</f>
        <v>0</v>
      </c>
      <c r="N998" s="22" t="s">
        <v>633</v>
      </c>
      <c r="O998" s="28">
        <f>M998*AA998</f>
        <v>0</v>
      </c>
      <c r="P998" s="1">
        <v>3</v>
      </c>
      <c r="AA998" s="1">
        <f>IF(P998=1,$O$3,IF(P998=2,$O$4,$O$5))</f>
        <v>0.21</v>
      </c>
    </row>
    <row r="999" spans="1:27" x14ac:dyDescent="0.25">
      <c r="A999" s="1" t="s">
        <v>637</v>
      </c>
      <c r="E999" s="24" t="s">
        <v>13717</v>
      </c>
    </row>
    <row r="1000" spans="1:27" x14ac:dyDescent="0.25">
      <c r="A1000" s="1" t="s">
        <v>638</v>
      </c>
      <c r="E1000" s="29" t="s">
        <v>5446</v>
      </c>
    </row>
    <row r="1001" spans="1:27" x14ac:dyDescent="0.25">
      <c r="A1001" s="1" t="s">
        <v>640</v>
      </c>
      <c r="E1001" s="24" t="s">
        <v>13505</v>
      </c>
    </row>
    <row r="1002" spans="1:27" x14ac:dyDescent="0.25">
      <c r="A1002" s="1" t="s">
        <v>631</v>
      </c>
      <c r="B1002" s="1">
        <v>198</v>
      </c>
      <c r="C1002" s="23" t="s">
        <v>14513</v>
      </c>
      <c r="D1002" t="s">
        <v>633</v>
      </c>
      <c r="E1002" s="24" t="s">
        <v>13719</v>
      </c>
      <c r="F1002" s="25" t="s">
        <v>4663</v>
      </c>
      <c r="G1002" s="26">
        <v>1</v>
      </c>
      <c r="H1002" s="25">
        <v>0</v>
      </c>
      <c r="I1002" s="27">
        <f>ROUND(G1002*H1002,P4)</f>
        <v>0</v>
      </c>
      <c r="L1002" s="27">
        <v>0</v>
      </c>
      <c r="M1002" s="21">
        <f>ROUND(G1002*L1002,P4)</f>
        <v>0</v>
      </c>
      <c r="N1002" s="22" t="s">
        <v>633</v>
      </c>
      <c r="O1002" s="28">
        <f>M1002*AA1002</f>
        <v>0</v>
      </c>
      <c r="P1002" s="1">
        <v>3</v>
      </c>
      <c r="AA1002" s="1">
        <f>IF(P1002=1,$O$3,IF(P1002=2,$O$4,$O$5))</f>
        <v>0.21</v>
      </c>
    </row>
    <row r="1003" spans="1:27" x14ac:dyDescent="0.25">
      <c r="A1003" s="1" t="s">
        <v>637</v>
      </c>
      <c r="E1003" s="24" t="s">
        <v>13719</v>
      </c>
    </row>
    <row r="1004" spans="1:27" x14ac:dyDescent="0.25">
      <c r="A1004" s="1" t="s">
        <v>638</v>
      </c>
      <c r="E1004" s="29" t="s">
        <v>5446</v>
      </c>
    </row>
    <row r="1005" spans="1:27" x14ac:dyDescent="0.25">
      <c r="A1005" s="1" t="s">
        <v>640</v>
      </c>
      <c r="E1005" s="24" t="s">
        <v>13505</v>
      </c>
    </row>
    <row r="1006" spans="1:27" x14ac:dyDescent="0.25">
      <c r="A1006" s="1" t="s">
        <v>631</v>
      </c>
      <c r="B1006" s="1">
        <v>199</v>
      </c>
      <c r="C1006" s="23" t="s">
        <v>14514</v>
      </c>
      <c r="D1006" t="s">
        <v>633</v>
      </c>
      <c r="E1006" s="24" t="s">
        <v>13721</v>
      </c>
      <c r="F1006" s="25" t="s">
        <v>4663</v>
      </c>
      <c r="G1006" s="26">
        <v>1</v>
      </c>
      <c r="H1006" s="25">
        <v>0</v>
      </c>
      <c r="I1006" s="27">
        <f>ROUND(G1006*H1006,P4)</f>
        <v>0</v>
      </c>
      <c r="L1006" s="27">
        <v>0</v>
      </c>
      <c r="M1006" s="21">
        <f>ROUND(G1006*L1006,P4)</f>
        <v>0</v>
      </c>
      <c r="N1006" s="22" t="s">
        <v>633</v>
      </c>
      <c r="O1006" s="28">
        <f>M1006*AA1006</f>
        <v>0</v>
      </c>
      <c r="P1006" s="1">
        <v>3</v>
      </c>
      <c r="AA1006" s="1">
        <f>IF(P1006=1,$O$3,IF(P1006=2,$O$4,$O$5))</f>
        <v>0.21</v>
      </c>
    </row>
    <row r="1007" spans="1:27" x14ac:dyDescent="0.25">
      <c r="A1007" s="1" t="s">
        <v>637</v>
      </c>
      <c r="E1007" s="24" t="s">
        <v>13721</v>
      </c>
    </row>
    <row r="1008" spans="1:27" x14ac:dyDescent="0.25">
      <c r="A1008" s="1" t="s">
        <v>638</v>
      </c>
      <c r="E1008" s="29" t="s">
        <v>5446</v>
      </c>
    </row>
    <row r="1009" spans="1:27" x14ac:dyDescent="0.25">
      <c r="A1009" s="1" t="s">
        <v>640</v>
      </c>
      <c r="E1009" s="24" t="s">
        <v>13505</v>
      </c>
    </row>
    <row r="1010" spans="1:27" x14ac:dyDescent="0.25">
      <c r="A1010" s="1" t="s">
        <v>631</v>
      </c>
      <c r="B1010" s="1">
        <v>200</v>
      </c>
      <c r="C1010" s="23" t="s">
        <v>14515</v>
      </c>
      <c r="D1010" t="s">
        <v>633</v>
      </c>
      <c r="E1010" s="24" t="s">
        <v>14165</v>
      </c>
      <c r="F1010" s="25" t="s">
        <v>4663</v>
      </c>
      <c r="G1010" s="26">
        <v>1</v>
      </c>
      <c r="H1010" s="25">
        <v>0</v>
      </c>
      <c r="I1010" s="27">
        <f>ROUND(G1010*H1010,P4)</f>
        <v>0</v>
      </c>
      <c r="L1010" s="27">
        <v>0</v>
      </c>
      <c r="M1010" s="21">
        <f>ROUND(G1010*L1010,P4)</f>
        <v>0</v>
      </c>
      <c r="N1010" s="22" t="s">
        <v>633</v>
      </c>
      <c r="O1010" s="28">
        <f>M1010*AA1010</f>
        <v>0</v>
      </c>
      <c r="P1010" s="1">
        <v>3</v>
      </c>
      <c r="AA1010" s="1">
        <f>IF(P1010=1,$O$3,IF(P1010=2,$O$4,$O$5))</f>
        <v>0.21</v>
      </c>
    </row>
    <row r="1011" spans="1:27" x14ac:dyDescent="0.25">
      <c r="A1011" s="1" t="s">
        <v>637</v>
      </c>
      <c r="E1011" s="24" t="s">
        <v>14165</v>
      </c>
    </row>
    <row r="1012" spans="1:27" x14ac:dyDescent="0.25">
      <c r="A1012" s="1" t="s">
        <v>638</v>
      </c>
      <c r="E1012" s="29" t="s">
        <v>5446</v>
      </c>
    </row>
    <row r="1013" spans="1:27" x14ac:dyDescent="0.25">
      <c r="A1013" s="1" t="s">
        <v>640</v>
      </c>
      <c r="E1013" s="24" t="s">
        <v>13505</v>
      </c>
    </row>
    <row r="1014" spans="1:27" x14ac:dyDescent="0.25">
      <c r="A1014" s="1" t="s">
        <v>631</v>
      </c>
      <c r="B1014" s="1">
        <v>201</v>
      </c>
      <c r="C1014" s="23" t="s">
        <v>14516</v>
      </c>
      <c r="D1014" t="s">
        <v>633</v>
      </c>
      <c r="E1014" s="24" t="s">
        <v>13725</v>
      </c>
      <c r="F1014" s="25" t="s">
        <v>870</v>
      </c>
      <c r="G1014" s="26">
        <v>1</v>
      </c>
      <c r="H1014" s="25">
        <v>0</v>
      </c>
      <c r="I1014" s="27">
        <f>ROUND(G1014*H1014,P4)</f>
        <v>0</v>
      </c>
      <c r="L1014" s="27">
        <v>0</v>
      </c>
      <c r="M1014" s="21">
        <f>ROUND(G1014*L1014,P4)</f>
        <v>0</v>
      </c>
      <c r="N1014" s="22" t="s">
        <v>633</v>
      </c>
      <c r="O1014" s="28">
        <f>M1014*AA1014</f>
        <v>0</v>
      </c>
      <c r="P1014" s="1">
        <v>3</v>
      </c>
      <c r="AA1014" s="1">
        <f>IF(P1014=1,$O$3,IF(P1014=2,$O$4,$O$5))</f>
        <v>0.21</v>
      </c>
    </row>
    <row r="1015" spans="1:27" x14ac:dyDescent="0.25">
      <c r="A1015" s="1" t="s">
        <v>637</v>
      </c>
      <c r="E1015" s="24" t="s">
        <v>13725</v>
      </c>
    </row>
    <row r="1016" spans="1:27" x14ac:dyDescent="0.25">
      <c r="A1016" s="1" t="s">
        <v>638</v>
      </c>
      <c r="E1016" s="29" t="s">
        <v>5446</v>
      </c>
    </row>
    <row r="1017" spans="1:27" x14ac:dyDescent="0.25">
      <c r="A1017" s="1" t="s">
        <v>640</v>
      </c>
      <c r="E1017" s="24" t="s">
        <v>13505</v>
      </c>
    </row>
    <row r="1018" spans="1:27" x14ac:dyDescent="0.25">
      <c r="A1018" s="1" t="s">
        <v>631</v>
      </c>
      <c r="B1018" s="1">
        <v>202</v>
      </c>
      <c r="C1018" s="23" t="s">
        <v>14517</v>
      </c>
      <c r="D1018" t="s">
        <v>633</v>
      </c>
      <c r="E1018" s="24" t="s">
        <v>14168</v>
      </c>
      <c r="F1018" s="25" t="s">
        <v>13728</v>
      </c>
      <c r="G1018" s="26">
        <v>1.5</v>
      </c>
      <c r="H1018" s="25">
        <v>0</v>
      </c>
      <c r="I1018" s="27">
        <f>ROUND(G1018*H1018,P4)</f>
        <v>0</v>
      </c>
      <c r="L1018" s="27">
        <v>0</v>
      </c>
      <c r="M1018" s="21">
        <f>ROUND(G1018*L1018,P4)</f>
        <v>0</v>
      </c>
      <c r="N1018" s="22" t="s">
        <v>633</v>
      </c>
      <c r="O1018" s="28">
        <f>M1018*AA1018</f>
        <v>0</v>
      </c>
      <c r="P1018" s="1">
        <v>3</v>
      </c>
      <c r="AA1018" s="1">
        <f>IF(P1018=1,$O$3,IF(P1018=2,$O$4,$O$5))</f>
        <v>0.21</v>
      </c>
    </row>
    <row r="1019" spans="1:27" x14ac:dyDescent="0.25">
      <c r="A1019" s="1" t="s">
        <v>637</v>
      </c>
      <c r="E1019" s="24" t="s">
        <v>14168</v>
      </c>
    </row>
    <row r="1020" spans="1:27" x14ac:dyDescent="0.25">
      <c r="A1020" s="1" t="s">
        <v>638</v>
      </c>
      <c r="E1020" s="29" t="s">
        <v>14169</v>
      </c>
    </row>
    <row r="1021" spans="1:27" x14ac:dyDescent="0.25">
      <c r="A1021" s="1" t="s">
        <v>640</v>
      </c>
      <c r="E1021" s="24" t="s">
        <v>13505</v>
      </c>
    </row>
    <row r="1022" spans="1:27" x14ac:dyDescent="0.25">
      <c r="A1022" s="1" t="s">
        <v>631</v>
      </c>
      <c r="B1022" s="1">
        <v>203</v>
      </c>
      <c r="C1022" s="23" t="s">
        <v>14518</v>
      </c>
      <c r="D1022" t="s">
        <v>633</v>
      </c>
      <c r="E1022" s="24" t="s">
        <v>13730</v>
      </c>
      <c r="F1022" s="25" t="s">
        <v>870</v>
      </c>
      <c r="G1022" s="26">
        <v>1</v>
      </c>
      <c r="H1022" s="25">
        <v>0</v>
      </c>
      <c r="I1022" s="27">
        <f>ROUND(G1022*H1022,P4)</f>
        <v>0</v>
      </c>
      <c r="L1022" s="27">
        <v>0</v>
      </c>
      <c r="M1022" s="21">
        <f>ROUND(G1022*L1022,P4)</f>
        <v>0</v>
      </c>
      <c r="N1022" s="22" t="s">
        <v>633</v>
      </c>
      <c r="O1022" s="28">
        <f>M1022*AA1022</f>
        <v>0</v>
      </c>
      <c r="P1022" s="1">
        <v>3</v>
      </c>
      <c r="AA1022" s="1">
        <f>IF(P1022=1,$O$3,IF(P1022=2,$O$4,$O$5))</f>
        <v>0.21</v>
      </c>
    </row>
    <row r="1023" spans="1:27" x14ac:dyDescent="0.25">
      <c r="A1023" s="1" t="s">
        <v>637</v>
      </c>
      <c r="E1023" s="24" t="s">
        <v>13730</v>
      </c>
    </row>
    <row r="1024" spans="1:27" x14ac:dyDescent="0.25">
      <c r="A1024" s="1" t="s">
        <v>638</v>
      </c>
      <c r="E1024" s="29" t="s">
        <v>5446</v>
      </c>
    </row>
    <row r="1025" spans="1:27" x14ac:dyDescent="0.25">
      <c r="A1025" s="1" t="s">
        <v>640</v>
      </c>
      <c r="E1025" s="24" t="s">
        <v>13505</v>
      </c>
    </row>
    <row r="1026" spans="1:27" x14ac:dyDescent="0.25">
      <c r="A1026" s="1" t="s">
        <v>631</v>
      </c>
      <c r="B1026" s="1">
        <v>204</v>
      </c>
      <c r="C1026" s="23" t="s">
        <v>14519</v>
      </c>
      <c r="D1026" t="s">
        <v>633</v>
      </c>
      <c r="E1026" s="24" t="s">
        <v>13732</v>
      </c>
      <c r="F1026" s="25" t="s">
        <v>2636</v>
      </c>
      <c r="G1026" s="26">
        <v>5</v>
      </c>
      <c r="H1026" s="25">
        <v>0</v>
      </c>
      <c r="I1026" s="27">
        <f>ROUND(G1026*H1026,P4)</f>
        <v>0</v>
      </c>
      <c r="L1026" s="27">
        <v>0</v>
      </c>
      <c r="M1026" s="21">
        <f>ROUND(G1026*L1026,P4)</f>
        <v>0</v>
      </c>
      <c r="N1026" s="22" t="s">
        <v>633</v>
      </c>
      <c r="O1026" s="28">
        <f>M1026*AA1026</f>
        <v>0</v>
      </c>
      <c r="P1026" s="1">
        <v>3</v>
      </c>
      <c r="AA1026" s="1">
        <f>IF(P1026=1,$O$3,IF(P1026=2,$O$4,$O$5))</f>
        <v>0.21</v>
      </c>
    </row>
    <row r="1027" spans="1:27" x14ac:dyDescent="0.25">
      <c r="A1027" s="1" t="s">
        <v>637</v>
      </c>
      <c r="E1027" s="24" t="s">
        <v>13732</v>
      </c>
    </row>
    <row r="1028" spans="1:27" x14ac:dyDescent="0.25">
      <c r="A1028" s="1" t="s">
        <v>638</v>
      </c>
      <c r="E1028" s="29" t="s">
        <v>9219</v>
      </c>
    </row>
    <row r="1029" spans="1:27" x14ac:dyDescent="0.25">
      <c r="A1029" s="1" t="s">
        <v>640</v>
      </c>
      <c r="E1029" s="24" t="s">
        <v>13505</v>
      </c>
    </row>
    <row r="1030" spans="1:27" x14ac:dyDescent="0.25">
      <c r="A1030" s="1" t="s">
        <v>628</v>
      </c>
      <c r="C1030" s="19" t="s">
        <v>14172</v>
      </c>
      <c r="E1030" s="20" t="s">
        <v>14173</v>
      </c>
      <c r="L1030" s="21">
        <f>SUMIFS(L1031:L1062,A1031:A1062,"P")</f>
        <v>0</v>
      </c>
      <c r="M1030" s="21">
        <f>SUMIFS(M1031:M1062,A1031:A1062,"P")</f>
        <v>0</v>
      </c>
      <c r="N1030" s="22"/>
    </row>
    <row r="1031" spans="1:27" ht="39.6" x14ac:dyDescent="0.25">
      <c r="A1031" s="1" t="s">
        <v>631</v>
      </c>
      <c r="B1031" s="1">
        <v>205</v>
      </c>
      <c r="C1031" s="23" t="s">
        <v>14520</v>
      </c>
      <c r="D1031" t="s">
        <v>633</v>
      </c>
      <c r="E1031" s="24" t="s">
        <v>14159</v>
      </c>
      <c r="F1031" s="25" t="s">
        <v>4663</v>
      </c>
      <c r="G1031" s="26">
        <v>1</v>
      </c>
      <c r="H1031" s="25">
        <v>0</v>
      </c>
      <c r="I1031" s="27">
        <f>ROUND(G1031*H1031,P4)</f>
        <v>0</v>
      </c>
      <c r="L1031" s="27">
        <v>0</v>
      </c>
      <c r="M1031" s="21">
        <f>ROUND(G1031*L1031,P4)</f>
        <v>0</v>
      </c>
      <c r="N1031" s="22" t="s">
        <v>633</v>
      </c>
      <c r="O1031" s="28">
        <f>M1031*AA1031</f>
        <v>0</v>
      </c>
      <c r="P1031" s="1">
        <v>3</v>
      </c>
      <c r="AA1031" s="1">
        <f>IF(P1031=1,$O$3,IF(P1031=2,$O$4,$O$5))</f>
        <v>0.21</v>
      </c>
    </row>
    <row r="1032" spans="1:27" ht="39.6" x14ac:dyDescent="0.25">
      <c r="A1032" s="1" t="s">
        <v>637</v>
      </c>
      <c r="E1032" s="24" t="s">
        <v>14160</v>
      </c>
    </row>
    <row r="1033" spans="1:27" x14ac:dyDescent="0.25">
      <c r="A1033" s="1" t="s">
        <v>638</v>
      </c>
      <c r="E1033" s="29" t="s">
        <v>5446</v>
      </c>
    </row>
    <row r="1034" spans="1:27" x14ac:dyDescent="0.25">
      <c r="A1034" s="1" t="s">
        <v>640</v>
      </c>
      <c r="E1034" s="24" t="s">
        <v>13505</v>
      </c>
    </row>
    <row r="1035" spans="1:27" x14ac:dyDescent="0.25">
      <c r="A1035" s="1" t="s">
        <v>631</v>
      </c>
      <c r="B1035" s="1">
        <v>206</v>
      </c>
      <c r="C1035" s="23" t="s">
        <v>14521</v>
      </c>
      <c r="D1035" t="s">
        <v>633</v>
      </c>
      <c r="E1035" s="24" t="s">
        <v>14165</v>
      </c>
      <c r="F1035" s="25" t="s">
        <v>4663</v>
      </c>
      <c r="G1035" s="26">
        <v>1</v>
      </c>
      <c r="H1035" s="25">
        <v>0</v>
      </c>
      <c r="I1035" s="27">
        <f>ROUND(G1035*H1035,P4)</f>
        <v>0</v>
      </c>
      <c r="L1035" s="27">
        <v>0</v>
      </c>
      <c r="M1035" s="21">
        <f>ROUND(G1035*L1035,P4)</f>
        <v>0</v>
      </c>
      <c r="N1035" s="22" t="s">
        <v>633</v>
      </c>
      <c r="O1035" s="28">
        <f>M1035*AA1035</f>
        <v>0</v>
      </c>
      <c r="P1035" s="1">
        <v>3</v>
      </c>
      <c r="AA1035" s="1">
        <f>IF(P1035=1,$O$3,IF(P1035=2,$O$4,$O$5))</f>
        <v>0.21</v>
      </c>
    </row>
    <row r="1036" spans="1:27" x14ac:dyDescent="0.25">
      <c r="A1036" s="1" t="s">
        <v>637</v>
      </c>
      <c r="E1036" s="24" t="s">
        <v>14165</v>
      </c>
    </row>
    <row r="1037" spans="1:27" x14ac:dyDescent="0.25">
      <c r="A1037" s="1" t="s">
        <v>638</v>
      </c>
      <c r="E1037" s="29" t="s">
        <v>5446</v>
      </c>
    </row>
    <row r="1038" spans="1:27" x14ac:dyDescent="0.25">
      <c r="A1038" s="1" t="s">
        <v>640</v>
      </c>
      <c r="E1038" s="24" t="s">
        <v>13505</v>
      </c>
    </row>
    <row r="1039" spans="1:27" x14ac:dyDescent="0.25">
      <c r="A1039" s="1" t="s">
        <v>631</v>
      </c>
      <c r="B1039" s="1">
        <v>207</v>
      </c>
      <c r="C1039" s="23" t="s">
        <v>14522</v>
      </c>
      <c r="D1039" t="s">
        <v>633</v>
      </c>
      <c r="E1039" s="24" t="s">
        <v>13717</v>
      </c>
      <c r="F1039" s="25" t="s">
        <v>4663</v>
      </c>
      <c r="G1039" s="26">
        <v>2</v>
      </c>
      <c r="H1039" s="25">
        <v>0</v>
      </c>
      <c r="I1039" s="27">
        <f>ROUND(G1039*H1039,P4)</f>
        <v>0</v>
      </c>
      <c r="L1039" s="27">
        <v>0</v>
      </c>
      <c r="M1039" s="21">
        <f>ROUND(G1039*L1039,P4)</f>
        <v>0</v>
      </c>
      <c r="N1039" s="22" t="s">
        <v>633</v>
      </c>
      <c r="O1039" s="28">
        <f>M1039*AA1039</f>
        <v>0</v>
      </c>
      <c r="P1039" s="1">
        <v>3</v>
      </c>
      <c r="AA1039" s="1">
        <f>IF(P1039=1,$O$3,IF(P1039=2,$O$4,$O$5))</f>
        <v>0.21</v>
      </c>
    </row>
    <row r="1040" spans="1:27" x14ac:dyDescent="0.25">
      <c r="A1040" s="1" t="s">
        <v>637</v>
      </c>
      <c r="E1040" s="24" t="s">
        <v>13717</v>
      </c>
    </row>
    <row r="1041" spans="1:27" x14ac:dyDescent="0.25">
      <c r="A1041" s="1" t="s">
        <v>638</v>
      </c>
      <c r="E1041" s="29" t="s">
        <v>9198</v>
      </c>
    </row>
    <row r="1042" spans="1:27" x14ac:dyDescent="0.25">
      <c r="A1042" s="1" t="s">
        <v>640</v>
      </c>
      <c r="E1042" s="24" t="s">
        <v>13505</v>
      </c>
    </row>
    <row r="1043" spans="1:27" x14ac:dyDescent="0.25">
      <c r="A1043" s="1" t="s">
        <v>631</v>
      </c>
      <c r="B1043" s="1">
        <v>208</v>
      </c>
      <c r="C1043" s="23" t="s">
        <v>14523</v>
      </c>
      <c r="D1043" t="s">
        <v>633</v>
      </c>
      <c r="E1043" s="24" t="s">
        <v>14178</v>
      </c>
      <c r="F1043" s="25" t="s">
        <v>4663</v>
      </c>
      <c r="G1043" s="26">
        <v>1</v>
      </c>
      <c r="H1043" s="25">
        <v>0</v>
      </c>
      <c r="I1043" s="27">
        <f>ROUND(G1043*H1043,P4)</f>
        <v>0</v>
      </c>
      <c r="L1043" s="27">
        <v>0</v>
      </c>
      <c r="M1043" s="21">
        <f>ROUND(G1043*L1043,P4)</f>
        <v>0</v>
      </c>
      <c r="N1043" s="22" t="s">
        <v>633</v>
      </c>
      <c r="O1043" s="28">
        <f>M1043*AA1043</f>
        <v>0</v>
      </c>
      <c r="P1043" s="1">
        <v>3</v>
      </c>
      <c r="AA1043" s="1">
        <f>IF(P1043=1,$O$3,IF(P1043=2,$O$4,$O$5))</f>
        <v>0.21</v>
      </c>
    </row>
    <row r="1044" spans="1:27" x14ac:dyDescent="0.25">
      <c r="A1044" s="1" t="s">
        <v>637</v>
      </c>
      <c r="E1044" s="24" t="s">
        <v>14178</v>
      </c>
    </row>
    <row r="1045" spans="1:27" x14ac:dyDescent="0.25">
      <c r="A1045" s="1" t="s">
        <v>638</v>
      </c>
      <c r="E1045" s="29" t="s">
        <v>5446</v>
      </c>
    </row>
    <row r="1046" spans="1:27" x14ac:dyDescent="0.25">
      <c r="A1046" s="1" t="s">
        <v>640</v>
      </c>
      <c r="E1046" s="24" t="s">
        <v>13505</v>
      </c>
    </row>
    <row r="1047" spans="1:27" x14ac:dyDescent="0.25">
      <c r="A1047" s="1" t="s">
        <v>631</v>
      </c>
      <c r="B1047" s="1">
        <v>209</v>
      </c>
      <c r="C1047" s="23" t="s">
        <v>14524</v>
      </c>
      <c r="D1047" t="s">
        <v>633</v>
      </c>
      <c r="E1047" s="24" t="s">
        <v>13725</v>
      </c>
      <c r="F1047" s="25" t="s">
        <v>870</v>
      </c>
      <c r="G1047" s="26">
        <v>1</v>
      </c>
      <c r="H1047" s="25">
        <v>0</v>
      </c>
      <c r="I1047" s="27">
        <f>ROUND(G1047*H1047,P4)</f>
        <v>0</v>
      </c>
      <c r="L1047" s="27">
        <v>0</v>
      </c>
      <c r="M1047" s="21">
        <f>ROUND(G1047*L1047,P4)</f>
        <v>0</v>
      </c>
      <c r="N1047" s="22" t="s">
        <v>633</v>
      </c>
      <c r="O1047" s="28">
        <f>M1047*AA1047</f>
        <v>0</v>
      </c>
      <c r="P1047" s="1">
        <v>3</v>
      </c>
      <c r="AA1047" s="1">
        <f>IF(P1047=1,$O$3,IF(P1047=2,$O$4,$O$5))</f>
        <v>0.21</v>
      </c>
    </row>
    <row r="1048" spans="1:27" x14ac:dyDescent="0.25">
      <c r="A1048" s="1" t="s">
        <v>637</v>
      </c>
      <c r="E1048" s="24" t="s">
        <v>13725</v>
      </c>
    </row>
    <row r="1049" spans="1:27" x14ac:dyDescent="0.25">
      <c r="A1049" s="1" t="s">
        <v>638</v>
      </c>
      <c r="E1049" s="29" t="s">
        <v>5446</v>
      </c>
    </row>
    <row r="1050" spans="1:27" x14ac:dyDescent="0.25">
      <c r="A1050" s="1" t="s">
        <v>640</v>
      </c>
      <c r="E1050" s="24" t="s">
        <v>13505</v>
      </c>
    </row>
    <row r="1051" spans="1:27" x14ac:dyDescent="0.25">
      <c r="A1051" s="1" t="s">
        <v>631</v>
      </c>
      <c r="B1051" s="1">
        <v>210</v>
      </c>
      <c r="C1051" s="23" t="s">
        <v>14525</v>
      </c>
      <c r="D1051" t="s">
        <v>633</v>
      </c>
      <c r="E1051" s="24" t="s">
        <v>14181</v>
      </c>
      <c r="F1051" s="25" t="s">
        <v>13728</v>
      </c>
      <c r="G1051" s="26">
        <v>2</v>
      </c>
      <c r="H1051" s="25">
        <v>0</v>
      </c>
      <c r="I1051" s="27">
        <f>ROUND(G1051*H1051,P4)</f>
        <v>0</v>
      </c>
      <c r="L1051" s="27">
        <v>0</v>
      </c>
      <c r="M1051" s="21">
        <f>ROUND(G1051*L1051,P4)</f>
        <v>0</v>
      </c>
      <c r="N1051" s="22" t="s">
        <v>633</v>
      </c>
      <c r="O1051" s="28">
        <f>M1051*AA1051</f>
        <v>0</v>
      </c>
      <c r="P1051" s="1">
        <v>3</v>
      </c>
      <c r="AA1051" s="1">
        <f>IF(P1051=1,$O$3,IF(P1051=2,$O$4,$O$5))</f>
        <v>0.21</v>
      </c>
    </row>
    <row r="1052" spans="1:27" x14ac:dyDescent="0.25">
      <c r="A1052" s="1" t="s">
        <v>637</v>
      </c>
      <c r="E1052" s="24" t="s">
        <v>14181</v>
      </c>
    </row>
    <row r="1053" spans="1:27" x14ac:dyDescent="0.25">
      <c r="A1053" s="1" t="s">
        <v>638</v>
      </c>
      <c r="E1053" s="29" t="s">
        <v>9198</v>
      </c>
    </row>
    <row r="1054" spans="1:27" x14ac:dyDescent="0.25">
      <c r="A1054" s="1" t="s">
        <v>640</v>
      </c>
      <c r="E1054" s="24" t="s">
        <v>13505</v>
      </c>
    </row>
    <row r="1055" spans="1:27" x14ac:dyDescent="0.25">
      <c r="A1055" s="1" t="s">
        <v>631</v>
      </c>
      <c r="B1055" s="1">
        <v>211</v>
      </c>
      <c r="C1055" s="23" t="s">
        <v>14526</v>
      </c>
      <c r="D1055" t="s">
        <v>633</v>
      </c>
      <c r="E1055" s="24" t="s">
        <v>13730</v>
      </c>
      <c r="F1055" s="25" t="s">
        <v>870</v>
      </c>
      <c r="G1055" s="26">
        <v>2</v>
      </c>
      <c r="H1055" s="25">
        <v>0</v>
      </c>
      <c r="I1055" s="27">
        <f>ROUND(G1055*H1055,P4)</f>
        <v>0</v>
      </c>
      <c r="L1055" s="27">
        <v>0</v>
      </c>
      <c r="M1055" s="21">
        <f>ROUND(G1055*L1055,P4)</f>
        <v>0</v>
      </c>
      <c r="N1055" s="22" t="s">
        <v>633</v>
      </c>
      <c r="O1055" s="28">
        <f>M1055*AA1055</f>
        <v>0</v>
      </c>
      <c r="P1055" s="1">
        <v>3</v>
      </c>
      <c r="AA1055" s="1">
        <f>IF(P1055=1,$O$3,IF(P1055=2,$O$4,$O$5))</f>
        <v>0.21</v>
      </c>
    </row>
    <row r="1056" spans="1:27" x14ac:dyDescent="0.25">
      <c r="A1056" s="1" t="s">
        <v>637</v>
      </c>
      <c r="E1056" s="24" t="s">
        <v>13730</v>
      </c>
    </row>
    <row r="1057" spans="1:27" x14ac:dyDescent="0.25">
      <c r="A1057" s="1" t="s">
        <v>638</v>
      </c>
      <c r="E1057" s="29" t="s">
        <v>9198</v>
      </c>
    </row>
    <row r="1058" spans="1:27" x14ac:dyDescent="0.25">
      <c r="A1058" s="1" t="s">
        <v>640</v>
      </c>
      <c r="E1058" s="24" t="s">
        <v>13505</v>
      </c>
    </row>
    <row r="1059" spans="1:27" x14ac:dyDescent="0.25">
      <c r="A1059" s="1" t="s">
        <v>631</v>
      </c>
      <c r="B1059" s="1">
        <v>212</v>
      </c>
      <c r="C1059" s="23" t="s">
        <v>14527</v>
      </c>
      <c r="D1059" t="s">
        <v>633</v>
      </c>
      <c r="E1059" s="24" t="s">
        <v>13732</v>
      </c>
      <c r="F1059" s="25" t="s">
        <v>2636</v>
      </c>
      <c r="G1059" s="26">
        <v>8</v>
      </c>
      <c r="H1059" s="25">
        <v>0</v>
      </c>
      <c r="I1059" s="27">
        <f>ROUND(G1059*H1059,P4)</f>
        <v>0</v>
      </c>
      <c r="L1059" s="27">
        <v>0</v>
      </c>
      <c r="M1059" s="21">
        <f>ROUND(G1059*L1059,P4)</f>
        <v>0</v>
      </c>
      <c r="N1059" s="22" t="s">
        <v>633</v>
      </c>
      <c r="O1059" s="28">
        <f>M1059*AA1059</f>
        <v>0</v>
      </c>
      <c r="P1059" s="1">
        <v>3</v>
      </c>
      <c r="AA1059" s="1">
        <f>IF(P1059=1,$O$3,IF(P1059=2,$O$4,$O$5))</f>
        <v>0.21</v>
      </c>
    </row>
    <row r="1060" spans="1:27" x14ac:dyDescent="0.25">
      <c r="A1060" s="1" t="s">
        <v>637</v>
      </c>
      <c r="E1060" s="24" t="s">
        <v>13732</v>
      </c>
    </row>
    <row r="1061" spans="1:27" x14ac:dyDescent="0.25">
      <c r="A1061" s="1" t="s">
        <v>638</v>
      </c>
      <c r="E1061" s="29" t="s">
        <v>9379</v>
      </c>
    </row>
    <row r="1062" spans="1:27" x14ac:dyDescent="0.25">
      <c r="A1062" s="1" t="s">
        <v>640</v>
      </c>
      <c r="E1062" s="24" t="s">
        <v>13505</v>
      </c>
    </row>
    <row r="1063" spans="1:27" x14ac:dyDescent="0.25">
      <c r="A1063" s="1" t="s">
        <v>628</v>
      </c>
      <c r="C1063" s="19" t="s">
        <v>14184</v>
      </c>
      <c r="E1063" s="20" t="s">
        <v>14185</v>
      </c>
      <c r="L1063" s="21">
        <f>SUMIFS(L1064:L1103,A1064:A1103,"P")</f>
        <v>0</v>
      </c>
      <c r="M1063" s="21">
        <f>SUMIFS(M1064:M1103,A1064:A1103,"P")</f>
        <v>0</v>
      </c>
      <c r="N1063" s="22"/>
    </row>
    <row r="1064" spans="1:27" ht="39.6" x14ac:dyDescent="0.25">
      <c r="A1064" s="1" t="s">
        <v>631</v>
      </c>
      <c r="B1064" s="1">
        <v>213</v>
      </c>
      <c r="C1064" s="23" t="s">
        <v>14528</v>
      </c>
      <c r="D1064" t="s">
        <v>633</v>
      </c>
      <c r="E1064" s="24" t="s">
        <v>14187</v>
      </c>
      <c r="F1064" s="25" t="s">
        <v>4663</v>
      </c>
      <c r="G1064" s="26">
        <v>1</v>
      </c>
      <c r="H1064" s="25">
        <v>0</v>
      </c>
      <c r="I1064" s="27">
        <f>ROUND(G1064*H1064,P4)</f>
        <v>0</v>
      </c>
      <c r="L1064" s="27">
        <v>0</v>
      </c>
      <c r="M1064" s="21">
        <f>ROUND(G1064*L1064,P4)</f>
        <v>0</v>
      </c>
      <c r="N1064" s="22" t="s">
        <v>633</v>
      </c>
      <c r="O1064" s="28">
        <f>M1064*AA1064</f>
        <v>0</v>
      </c>
      <c r="P1064" s="1">
        <v>3</v>
      </c>
      <c r="AA1064" s="1">
        <f>IF(P1064=1,$O$3,IF(P1064=2,$O$4,$O$5))</f>
        <v>0.21</v>
      </c>
    </row>
    <row r="1065" spans="1:27" ht="39.6" x14ac:dyDescent="0.25">
      <c r="A1065" s="1" t="s">
        <v>637</v>
      </c>
      <c r="E1065" s="24" t="s">
        <v>14187</v>
      </c>
    </row>
    <row r="1066" spans="1:27" x14ac:dyDescent="0.25">
      <c r="A1066" s="1" t="s">
        <v>638</v>
      </c>
      <c r="E1066" s="29" t="s">
        <v>5446</v>
      </c>
    </row>
    <row r="1067" spans="1:27" x14ac:dyDescent="0.25">
      <c r="A1067" s="1" t="s">
        <v>640</v>
      </c>
      <c r="E1067" s="24" t="s">
        <v>13505</v>
      </c>
    </row>
    <row r="1068" spans="1:27" x14ac:dyDescent="0.25">
      <c r="A1068" s="1" t="s">
        <v>631</v>
      </c>
      <c r="B1068" s="1">
        <v>214</v>
      </c>
      <c r="C1068" s="23" t="s">
        <v>14529</v>
      </c>
      <c r="D1068" t="s">
        <v>633</v>
      </c>
      <c r="E1068" s="24" t="s">
        <v>14189</v>
      </c>
      <c r="F1068" s="25" t="s">
        <v>4663</v>
      </c>
      <c r="G1068" s="26">
        <v>1</v>
      </c>
      <c r="H1068" s="25">
        <v>0</v>
      </c>
      <c r="I1068" s="27">
        <f>ROUND(G1068*H1068,P4)</f>
        <v>0</v>
      </c>
      <c r="L1068" s="27">
        <v>0</v>
      </c>
      <c r="M1068" s="21">
        <f>ROUND(G1068*L1068,P4)</f>
        <v>0</v>
      </c>
      <c r="N1068" s="22" t="s">
        <v>633</v>
      </c>
      <c r="O1068" s="28">
        <f>M1068*AA1068</f>
        <v>0</v>
      </c>
      <c r="P1068" s="1">
        <v>3</v>
      </c>
      <c r="AA1068" s="1">
        <f>IF(P1068=1,$O$3,IF(P1068=2,$O$4,$O$5))</f>
        <v>0.21</v>
      </c>
    </row>
    <row r="1069" spans="1:27" x14ac:dyDescent="0.25">
      <c r="A1069" s="1" t="s">
        <v>637</v>
      </c>
      <c r="E1069" s="24" t="s">
        <v>14189</v>
      </c>
    </row>
    <row r="1070" spans="1:27" x14ac:dyDescent="0.25">
      <c r="A1070" s="1" t="s">
        <v>638</v>
      </c>
      <c r="E1070" s="29" t="s">
        <v>5446</v>
      </c>
    </row>
    <row r="1071" spans="1:27" x14ac:dyDescent="0.25">
      <c r="A1071" s="1" t="s">
        <v>640</v>
      </c>
      <c r="E1071" s="24" t="s">
        <v>13505</v>
      </c>
    </row>
    <row r="1072" spans="1:27" x14ac:dyDescent="0.25">
      <c r="A1072" s="1" t="s">
        <v>631</v>
      </c>
      <c r="B1072" s="1">
        <v>215</v>
      </c>
      <c r="C1072" s="23" t="s">
        <v>14530</v>
      </c>
      <c r="D1072" t="s">
        <v>633</v>
      </c>
      <c r="E1072" s="24" t="s">
        <v>14191</v>
      </c>
      <c r="F1072" s="25" t="s">
        <v>4663</v>
      </c>
      <c r="G1072" s="26">
        <v>1</v>
      </c>
      <c r="H1072" s="25">
        <v>0</v>
      </c>
      <c r="I1072" s="27">
        <f>ROUND(G1072*H1072,P4)</f>
        <v>0</v>
      </c>
      <c r="L1072" s="27">
        <v>0</v>
      </c>
      <c r="M1072" s="21">
        <f>ROUND(G1072*L1072,P4)</f>
        <v>0</v>
      </c>
      <c r="N1072" s="22" t="s">
        <v>633</v>
      </c>
      <c r="O1072" s="28">
        <f>M1072*AA1072</f>
        <v>0</v>
      </c>
      <c r="P1072" s="1">
        <v>3</v>
      </c>
      <c r="AA1072" s="1">
        <f>IF(P1072=1,$O$3,IF(P1072=2,$O$4,$O$5))</f>
        <v>0.21</v>
      </c>
    </row>
    <row r="1073" spans="1:27" x14ac:dyDescent="0.25">
      <c r="A1073" s="1" t="s">
        <v>637</v>
      </c>
      <c r="E1073" s="24" t="s">
        <v>14191</v>
      </c>
    </row>
    <row r="1074" spans="1:27" x14ac:dyDescent="0.25">
      <c r="A1074" s="1" t="s">
        <v>638</v>
      </c>
      <c r="E1074" s="29" t="s">
        <v>5446</v>
      </c>
    </row>
    <row r="1075" spans="1:27" x14ac:dyDescent="0.25">
      <c r="A1075" s="1" t="s">
        <v>640</v>
      </c>
      <c r="E1075" s="24" t="s">
        <v>13505</v>
      </c>
    </row>
    <row r="1076" spans="1:27" ht="26.4" x14ac:dyDescent="0.25">
      <c r="A1076" s="1" t="s">
        <v>631</v>
      </c>
      <c r="B1076" s="1">
        <v>216</v>
      </c>
      <c r="C1076" s="23" t="s">
        <v>14531</v>
      </c>
      <c r="D1076" t="s">
        <v>633</v>
      </c>
      <c r="E1076" s="24" t="s">
        <v>14193</v>
      </c>
      <c r="F1076" s="25" t="s">
        <v>4663</v>
      </c>
      <c r="G1076" s="26">
        <v>2</v>
      </c>
      <c r="H1076" s="25">
        <v>0</v>
      </c>
      <c r="I1076" s="27">
        <f>ROUND(G1076*H1076,P4)</f>
        <v>0</v>
      </c>
      <c r="L1076" s="27">
        <v>0</v>
      </c>
      <c r="M1076" s="21">
        <f>ROUND(G1076*L1076,P4)</f>
        <v>0</v>
      </c>
      <c r="N1076" s="22" t="s">
        <v>633</v>
      </c>
      <c r="O1076" s="28">
        <f>M1076*AA1076</f>
        <v>0</v>
      </c>
      <c r="P1076" s="1">
        <v>3</v>
      </c>
      <c r="AA1076" s="1">
        <f>IF(P1076=1,$O$3,IF(P1076=2,$O$4,$O$5))</f>
        <v>0.21</v>
      </c>
    </row>
    <row r="1077" spans="1:27" ht="26.4" x14ac:dyDescent="0.25">
      <c r="A1077" s="1" t="s">
        <v>637</v>
      </c>
      <c r="E1077" s="24" t="s">
        <v>14193</v>
      </c>
    </row>
    <row r="1078" spans="1:27" x14ac:dyDescent="0.25">
      <c r="A1078" s="1" t="s">
        <v>638</v>
      </c>
      <c r="E1078" s="29" t="s">
        <v>9198</v>
      </c>
    </row>
    <row r="1079" spans="1:27" x14ac:dyDescent="0.25">
      <c r="A1079" s="1" t="s">
        <v>640</v>
      </c>
      <c r="E1079" s="24" t="s">
        <v>13505</v>
      </c>
    </row>
    <row r="1080" spans="1:27" x14ac:dyDescent="0.25">
      <c r="A1080" s="1" t="s">
        <v>631</v>
      </c>
      <c r="B1080" s="1">
        <v>217</v>
      </c>
      <c r="C1080" s="23" t="s">
        <v>14532</v>
      </c>
      <c r="D1080" t="s">
        <v>633</v>
      </c>
      <c r="E1080" s="24" t="s">
        <v>14195</v>
      </c>
      <c r="F1080" s="25" t="s">
        <v>4663</v>
      </c>
      <c r="G1080" s="26">
        <v>1</v>
      </c>
      <c r="H1080" s="25">
        <v>0</v>
      </c>
      <c r="I1080" s="27">
        <f>ROUND(G1080*H1080,P4)</f>
        <v>0</v>
      </c>
      <c r="L1080" s="27">
        <v>0</v>
      </c>
      <c r="M1080" s="21">
        <f>ROUND(G1080*L1080,P4)</f>
        <v>0</v>
      </c>
      <c r="N1080" s="22" t="s">
        <v>633</v>
      </c>
      <c r="O1080" s="28">
        <f>M1080*AA1080</f>
        <v>0</v>
      </c>
      <c r="P1080" s="1">
        <v>3</v>
      </c>
      <c r="AA1080" s="1">
        <f>IF(P1080=1,$O$3,IF(P1080=2,$O$4,$O$5))</f>
        <v>0.21</v>
      </c>
    </row>
    <row r="1081" spans="1:27" x14ac:dyDescent="0.25">
      <c r="A1081" s="1" t="s">
        <v>637</v>
      </c>
      <c r="E1081" s="24" t="s">
        <v>14195</v>
      </c>
    </row>
    <row r="1082" spans="1:27" x14ac:dyDescent="0.25">
      <c r="A1082" s="1" t="s">
        <v>638</v>
      </c>
      <c r="E1082" s="29" t="s">
        <v>5446</v>
      </c>
    </row>
    <row r="1083" spans="1:27" x14ac:dyDescent="0.25">
      <c r="A1083" s="1" t="s">
        <v>640</v>
      </c>
      <c r="E1083" s="24" t="s">
        <v>13505</v>
      </c>
    </row>
    <row r="1084" spans="1:27" x14ac:dyDescent="0.25">
      <c r="A1084" s="1" t="s">
        <v>631</v>
      </c>
      <c r="B1084" s="1">
        <v>218</v>
      </c>
      <c r="C1084" s="23" t="s">
        <v>14533</v>
      </c>
      <c r="D1084" t="s">
        <v>633</v>
      </c>
      <c r="E1084" s="24" t="s">
        <v>13760</v>
      </c>
      <c r="F1084" s="25" t="s">
        <v>4663</v>
      </c>
      <c r="G1084" s="26">
        <v>1</v>
      </c>
      <c r="H1084" s="25">
        <v>0</v>
      </c>
      <c r="I1084" s="27">
        <f>ROUND(G1084*H1084,P4)</f>
        <v>0</v>
      </c>
      <c r="L1084" s="27">
        <v>0</v>
      </c>
      <c r="M1084" s="21">
        <f>ROUND(G1084*L1084,P4)</f>
        <v>0</v>
      </c>
      <c r="N1084" s="22" t="s">
        <v>633</v>
      </c>
      <c r="O1084" s="28">
        <f>M1084*AA1084</f>
        <v>0</v>
      </c>
      <c r="P1084" s="1">
        <v>3</v>
      </c>
      <c r="AA1084" s="1">
        <f>IF(P1084=1,$O$3,IF(P1084=2,$O$4,$O$5))</f>
        <v>0.21</v>
      </c>
    </row>
    <row r="1085" spans="1:27" x14ac:dyDescent="0.25">
      <c r="A1085" s="1" t="s">
        <v>637</v>
      </c>
      <c r="E1085" s="24" t="s">
        <v>13760</v>
      </c>
    </row>
    <row r="1086" spans="1:27" x14ac:dyDescent="0.25">
      <c r="A1086" s="1" t="s">
        <v>638</v>
      </c>
      <c r="E1086" s="29" t="s">
        <v>5446</v>
      </c>
    </row>
    <row r="1087" spans="1:27" x14ac:dyDescent="0.25">
      <c r="A1087" s="1" t="s">
        <v>640</v>
      </c>
      <c r="E1087" s="24" t="s">
        <v>13505</v>
      </c>
    </row>
    <row r="1088" spans="1:27" x14ac:dyDescent="0.25">
      <c r="A1088" s="1" t="s">
        <v>631</v>
      </c>
      <c r="B1088" s="1">
        <v>219</v>
      </c>
      <c r="C1088" s="23" t="s">
        <v>14534</v>
      </c>
      <c r="D1088" t="s">
        <v>633</v>
      </c>
      <c r="E1088" s="24" t="s">
        <v>14198</v>
      </c>
      <c r="F1088" s="25" t="s">
        <v>4663</v>
      </c>
      <c r="G1088" s="26">
        <v>1</v>
      </c>
      <c r="H1088" s="25">
        <v>0</v>
      </c>
      <c r="I1088" s="27">
        <f>ROUND(G1088*H1088,P4)</f>
        <v>0</v>
      </c>
      <c r="L1088" s="27">
        <v>0</v>
      </c>
      <c r="M1088" s="21">
        <f>ROUND(G1088*L1088,P4)</f>
        <v>0</v>
      </c>
      <c r="N1088" s="22" t="s">
        <v>633</v>
      </c>
      <c r="O1088" s="28">
        <f>M1088*AA1088</f>
        <v>0</v>
      </c>
      <c r="P1088" s="1">
        <v>3</v>
      </c>
      <c r="AA1088" s="1">
        <f>IF(P1088=1,$O$3,IF(P1088=2,$O$4,$O$5))</f>
        <v>0.21</v>
      </c>
    </row>
    <row r="1089" spans="1:27" x14ac:dyDescent="0.25">
      <c r="A1089" s="1" t="s">
        <v>637</v>
      </c>
      <c r="E1089" s="24" t="s">
        <v>14198</v>
      </c>
    </row>
    <row r="1090" spans="1:27" x14ac:dyDescent="0.25">
      <c r="A1090" s="1" t="s">
        <v>638</v>
      </c>
      <c r="E1090" s="29" t="s">
        <v>5446</v>
      </c>
    </row>
    <row r="1091" spans="1:27" x14ac:dyDescent="0.25">
      <c r="A1091" s="1" t="s">
        <v>640</v>
      </c>
      <c r="E1091" s="24" t="s">
        <v>13505</v>
      </c>
    </row>
    <row r="1092" spans="1:27" x14ac:dyDescent="0.25">
      <c r="A1092" s="1" t="s">
        <v>631</v>
      </c>
      <c r="B1092" s="1">
        <v>220</v>
      </c>
      <c r="C1092" s="23" t="s">
        <v>14535</v>
      </c>
      <c r="D1092" t="s">
        <v>633</v>
      </c>
      <c r="E1092" s="24" t="s">
        <v>13725</v>
      </c>
      <c r="F1092" s="25" t="s">
        <v>870</v>
      </c>
      <c r="G1092" s="26">
        <v>1</v>
      </c>
      <c r="H1092" s="25">
        <v>0</v>
      </c>
      <c r="I1092" s="27">
        <f>ROUND(G1092*H1092,P4)</f>
        <v>0</v>
      </c>
      <c r="L1092" s="27">
        <v>0</v>
      </c>
      <c r="M1092" s="21">
        <f>ROUND(G1092*L1092,P4)</f>
        <v>0</v>
      </c>
      <c r="N1092" s="22" t="s">
        <v>633</v>
      </c>
      <c r="O1092" s="28">
        <f>M1092*AA1092</f>
        <v>0</v>
      </c>
      <c r="P1092" s="1">
        <v>3</v>
      </c>
      <c r="AA1092" s="1">
        <f>IF(P1092=1,$O$3,IF(P1092=2,$O$4,$O$5))</f>
        <v>0.21</v>
      </c>
    </row>
    <row r="1093" spans="1:27" x14ac:dyDescent="0.25">
      <c r="A1093" s="1" t="s">
        <v>637</v>
      </c>
      <c r="E1093" s="24" t="s">
        <v>13725</v>
      </c>
    </row>
    <row r="1094" spans="1:27" x14ac:dyDescent="0.25">
      <c r="A1094" s="1" t="s">
        <v>638</v>
      </c>
      <c r="E1094" s="29" t="s">
        <v>5446</v>
      </c>
    </row>
    <row r="1095" spans="1:27" x14ac:dyDescent="0.25">
      <c r="A1095" s="1" t="s">
        <v>640</v>
      </c>
      <c r="E1095" s="24" t="s">
        <v>13505</v>
      </c>
    </row>
    <row r="1096" spans="1:27" x14ac:dyDescent="0.25">
      <c r="A1096" s="1" t="s">
        <v>631</v>
      </c>
      <c r="B1096" s="1">
        <v>221</v>
      </c>
      <c r="C1096" s="23" t="s">
        <v>14536</v>
      </c>
      <c r="D1096" t="s">
        <v>633</v>
      </c>
      <c r="E1096" s="24" t="s">
        <v>13771</v>
      </c>
      <c r="F1096" s="25" t="s">
        <v>870</v>
      </c>
      <c r="G1096" s="26">
        <v>12</v>
      </c>
      <c r="H1096" s="25">
        <v>0</v>
      </c>
      <c r="I1096" s="27">
        <f>ROUND(G1096*H1096,P4)</f>
        <v>0</v>
      </c>
      <c r="L1096" s="27">
        <v>0</v>
      </c>
      <c r="M1096" s="21">
        <f>ROUND(G1096*L1096,P4)</f>
        <v>0</v>
      </c>
      <c r="N1096" s="22" t="s">
        <v>633</v>
      </c>
      <c r="O1096" s="28">
        <f>M1096*AA1096</f>
        <v>0</v>
      </c>
      <c r="P1096" s="1">
        <v>3</v>
      </c>
      <c r="AA1096" s="1">
        <f>IF(P1096=1,$O$3,IF(P1096=2,$O$4,$O$5))</f>
        <v>0.21</v>
      </c>
    </row>
    <row r="1097" spans="1:27" x14ac:dyDescent="0.25">
      <c r="A1097" s="1" t="s">
        <v>637</v>
      </c>
      <c r="E1097" s="24" t="s">
        <v>13771</v>
      </c>
    </row>
    <row r="1098" spans="1:27" x14ac:dyDescent="0.25">
      <c r="A1098" s="1" t="s">
        <v>638</v>
      </c>
      <c r="E1098" s="29" t="s">
        <v>13026</v>
      </c>
    </row>
    <row r="1099" spans="1:27" x14ac:dyDescent="0.25">
      <c r="A1099" s="1" t="s">
        <v>640</v>
      </c>
      <c r="E1099" s="24" t="s">
        <v>13505</v>
      </c>
    </row>
    <row r="1100" spans="1:27" x14ac:dyDescent="0.25">
      <c r="A1100" s="1" t="s">
        <v>631</v>
      </c>
      <c r="B1100" s="1">
        <v>222</v>
      </c>
      <c r="C1100" s="23" t="s">
        <v>14537</v>
      </c>
      <c r="D1100" t="s">
        <v>633</v>
      </c>
      <c r="E1100" s="24" t="s">
        <v>13732</v>
      </c>
      <c r="F1100" s="25" t="s">
        <v>2636</v>
      </c>
      <c r="G1100" s="26">
        <v>15</v>
      </c>
      <c r="H1100" s="25">
        <v>0</v>
      </c>
      <c r="I1100" s="27">
        <f>ROUND(G1100*H1100,P4)</f>
        <v>0</v>
      </c>
      <c r="L1100" s="27">
        <v>0</v>
      </c>
      <c r="M1100" s="21">
        <f>ROUND(G1100*L1100,P4)</f>
        <v>0</v>
      </c>
      <c r="N1100" s="22" t="s">
        <v>633</v>
      </c>
      <c r="O1100" s="28">
        <f>M1100*AA1100</f>
        <v>0</v>
      </c>
      <c r="P1100" s="1">
        <v>3</v>
      </c>
      <c r="AA1100" s="1">
        <f>IF(P1100=1,$O$3,IF(P1100=2,$O$4,$O$5))</f>
        <v>0.21</v>
      </c>
    </row>
    <row r="1101" spans="1:27" x14ac:dyDescent="0.25">
      <c r="A1101" s="1" t="s">
        <v>637</v>
      </c>
      <c r="E1101" s="24" t="s">
        <v>13732</v>
      </c>
    </row>
    <row r="1102" spans="1:27" x14ac:dyDescent="0.25">
      <c r="A1102" s="1" t="s">
        <v>638</v>
      </c>
      <c r="E1102" s="29" t="s">
        <v>13814</v>
      </c>
    </row>
    <row r="1103" spans="1:27" x14ac:dyDescent="0.25">
      <c r="A1103" s="1" t="s">
        <v>640</v>
      </c>
      <c r="E1103" s="24" t="s">
        <v>13505</v>
      </c>
    </row>
    <row r="1104" spans="1:27" x14ac:dyDescent="0.25">
      <c r="A1104" s="1" t="s">
        <v>628</v>
      </c>
      <c r="C1104" s="19" t="s">
        <v>13774</v>
      </c>
      <c r="E1104" s="20" t="s">
        <v>13775</v>
      </c>
      <c r="L1104" s="21">
        <f>SUMIFS(L1105:L1116,A1105:A1116,"P")</f>
        <v>0</v>
      </c>
      <c r="M1104" s="21">
        <f>SUMIFS(M1105:M1116,A1105:A1116,"P")</f>
        <v>0</v>
      </c>
      <c r="N1104" s="22"/>
    </row>
    <row r="1105" spans="1:27" ht="26.4" x14ac:dyDescent="0.25">
      <c r="A1105" s="1" t="s">
        <v>631</v>
      </c>
      <c r="B1105" s="1">
        <v>223</v>
      </c>
      <c r="C1105" s="23" t="s">
        <v>14538</v>
      </c>
      <c r="D1105" t="s">
        <v>633</v>
      </c>
      <c r="E1105" s="24" t="s">
        <v>13781</v>
      </c>
      <c r="F1105" s="25" t="s">
        <v>4663</v>
      </c>
      <c r="G1105" s="26">
        <v>2</v>
      </c>
      <c r="H1105" s="25">
        <v>0</v>
      </c>
      <c r="I1105" s="27">
        <f>ROUND(G1105*H1105,P4)</f>
        <v>0</v>
      </c>
      <c r="L1105" s="27">
        <v>0</v>
      </c>
      <c r="M1105" s="21">
        <f>ROUND(G1105*L1105,P4)</f>
        <v>0</v>
      </c>
      <c r="N1105" s="22" t="s">
        <v>633</v>
      </c>
      <c r="O1105" s="28">
        <f>M1105*AA1105</f>
        <v>0</v>
      </c>
      <c r="P1105" s="1">
        <v>3</v>
      </c>
      <c r="AA1105" s="1">
        <f>IF(P1105=1,$O$3,IF(P1105=2,$O$4,$O$5))</f>
        <v>0.21</v>
      </c>
    </row>
    <row r="1106" spans="1:27" ht="26.4" x14ac:dyDescent="0.25">
      <c r="A1106" s="1" t="s">
        <v>637</v>
      </c>
      <c r="E1106" s="24" t="s">
        <v>13781</v>
      </c>
    </row>
    <row r="1107" spans="1:27" x14ac:dyDescent="0.25">
      <c r="A1107" s="1" t="s">
        <v>638</v>
      </c>
      <c r="E1107" s="29" t="s">
        <v>9198</v>
      </c>
    </row>
    <row r="1108" spans="1:27" x14ac:dyDescent="0.25">
      <c r="A1108" s="1" t="s">
        <v>640</v>
      </c>
      <c r="E1108" s="24" t="s">
        <v>13505</v>
      </c>
    </row>
    <row r="1109" spans="1:27" ht="26.4" x14ac:dyDescent="0.25">
      <c r="A1109" s="1" t="s">
        <v>631</v>
      </c>
      <c r="B1109" s="1">
        <v>224</v>
      </c>
      <c r="C1109" s="23" t="s">
        <v>14539</v>
      </c>
      <c r="D1109" t="s">
        <v>633</v>
      </c>
      <c r="E1109" s="24" t="s">
        <v>13783</v>
      </c>
      <c r="F1109" s="25" t="s">
        <v>4663</v>
      </c>
      <c r="G1109" s="26">
        <v>2</v>
      </c>
      <c r="H1109" s="25">
        <v>0</v>
      </c>
      <c r="I1109" s="27">
        <f>ROUND(G1109*H1109,P4)</f>
        <v>0</v>
      </c>
      <c r="L1109" s="27">
        <v>0</v>
      </c>
      <c r="M1109" s="21">
        <f>ROUND(G1109*L1109,P4)</f>
        <v>0</v>
      </c>
      <c r="N1109" s="22" t="s">
        <v>633</v>
      </c>
      <c r="O1109" s="28">
        <f>M1109*AA1109</f>
        <v>0</v>
      </c>
      <c r="P1109" s="1">
        <v>3</v>
      </c>
      <c r="AA1109" s="1">
        <f>IF(P1109=1,$O$3,IF(P1109=2,$O$4,$O$5))</f>
        <v>0.21</v>
      </c>
    </row>
    <row r="1110" spans="1:27" ht="26.4" x14ac:dyDescent="0.25">
      <c r="A1110" s="1" t="s">
        <v>637</v>
      </c>
      <c r="E1110" s="24" t="s">
        <v>13783</v>
      </c>
    </row>
    <row r="1111" spans="1:27" x14ac:dyDescent="0.25">
      <c r="A1111" s="1" t="s">
        <v>638</v>
      </c>
      <c r="E1111" s="29" t="s">
        <v>9198</v>
      </c>
    </row>
    <row r="1112" spans="1:27" x14ac:dyDescent="0.25">
      <c r="A1112" s="1" t="s">
        <v>640</v>
      </c>
      <c r="E1112" s="24" t="s">
        <v>13505</v>
      </c>
    </row>
    <row r="1113" spans="1:27" x14ac:dyDescent="0.25">
      <c r="A1113" s="1" t="s">
        <v>631</v>
      </c>
      <c r="B1113" s="1">
        <v>225</v>
      </c>
      <c r="C1113" s="23" t="s">
        <v>14540</v>
      </c>
      <c r="D1113" t="s">
        <v>633</v>
      </c>
      <c r="E1113" s="24" t="s">
        <v>13732</v>
      </c>
      <c r="F1113" s="25" t="s">
        <v>2636</v>
      </c>
      <c r="G1113" s="26">
        <v>5</v>
      </c>
      <c r="H1113" s="25">
        <v>0</v>
      </c>
      <c r="I1113" s="27">
        <f>ROUND(G1113*H1113,P4)</f>
        <v>0</v>
      </c>
      <c r="L1113" s="27">
        <v>0</v>
      </c>
      <c r="M1113" s="21">
        <f>ROUND(G1113*L1113,P4)</f>
        <v>0</v>
      </c>
      <c r="N1113" s="22" t="s">
        <v>633</v>
      </c>
      <c r="O1113" s="28">
        <f>M1113*AA1113</f>
        <v>0</v>
      </c>
      <c r="P1113" s="1">
        <v>3</v>
      </c>
      <c r="AA1113" s="1">
        <f>IF(P1113=1,$O$3,IF(P1113=2,$O$4,$O$5))</f>
        <v>0.21</v>
      </c>
    </row>
    <row r="1114" spans="1:27" x14ac:dyDescent="0.25">
      <c r="A1114" s="1" t="s">
        <v>637</v>
      </c>
      <c r="E1114" s="24" t="s">
        <v>13732</v>
      </c>
    </row>
    <row r="1115" spans="1:27" x14ac:dyDescent="0.25">
      <c r="A1115" s="1" t="s">
        <v>638</v>
      </c>
      <c r="E1115" s="29" t="s">
        <v>9219</v>
      </c>
    </row>
    <row r="1116" spans="1:27" x14ac:dyDescent="0.25">
      <c r="A1116" s="1" t="s">
        <v>640</v>
      </c>
      <c r="E1116" s="24" t="s">
        <v>13505</v>
      </c>
    </row>
    <row r="1117" spans="1:27" x14ac:dyDescent="0.25">
      <c r="A1117" s="1" t="s">
        <v>628</v>
      </c>
      <c r="C1117" s="19" t="s">
        <v>13791</v>
      </c>
      <c r="E1117" s="20" t="s">
        <v>13792</v>
      </c>
      <c r="L1117" s="21">
        <f>SUMIFS(L1118:L1141,A1118:A1141,"P")</f>
        <v>0</v>
      </c>
      <c r="M1117" s="21">
        <f>SUMIFS(M1118:M1141,A1118:A1141,"P")</f>
        <v>0</v>
      </c>
      <c r="N1117" s="22"/>
    </row>
    <row r="1118" spans="1:27" ht="26.4" x14ac:dyDescent="0.25">
      <c r="A1118" s="1" t="s">
        <v>631</v>
      </c>
      <c r="B1118" s="1">
        <v>226</v>
      </c>
      <c r="C1118" s="23" t="s">
        <v>14541</v>
      </c>
      <c r="D1118" t="s">
        <v>633</v>
      </c>
      <c r="E1118" s="24" t="s">
        <v>14206</v>
      </c>
      <c r="F1118" s="25" t="s">
        <v>4663</v>
      </c>
      <c r="G1118" s="26">
        <v>1</v>
      </c>
      <c r="H1118" s="25">
        <v>0</v>
      </c>
      <c r="I1118" s="27">
        <f>ROUND(G1118*H1118,P4)</f>
        <v>0</v>
      </c>
      <c r="L1118" s="27">
        <v>0</v>
      </c>
      <c r="M1118" s="21">
        <f>ROUND(G1118*L1118,P4)</f>
        <v>0</v>
      </c>
      <c r="N1118" s="22" t="s">
        <v>633</v>
      </c>
      <c r="O1118" s="28">
        <f>M1118*AA1118</f>
        <v>0</v>
      </c>
      <c r="P1118" s="1">
        <v>3</v>
      </c>
      <c r="AA1118" s="1">
        <f>IF(P1118=1,$O$3,IF(P1118=2,$O$4,$O$5))</f>
        <v>0.21</v>
      </c>
    </row>
    <row r="1119" spans="1:27" ht="26.4" x14ac:dyDescent="0.25">
      <c r="A1119" s="1" t="s">
        <v>637</v>
      </c>
      <c r="E1119" s="24" t="s">
        <v>14206</v>
      </c>
    </row>
    <row r="1120" spans="1:27" x14ac:dyDescent="0.25">
      <c r="A1120" s="1" t="s">
        <v>638</v>
      </c>
      <c r="E1120" s="29" t="s">
        <v>5446</v>
      </c>
    </row>
    <row r="1121" spans="1:27" x14ac:dyDescent="0.25">
      <c r="A1121" s="1" t="s">
        <v>640</v>
      </c>
      <c r="E1121" s="24" t="s">
        <v>13505</v>
      </c>
    </row>
    <row r="1122" spans="1:27" ht="26.4" x14ac:dyDescent="0.25">
      <c r="A1122" s="1" t="s">
        <v>631</v>
      </c>
      <c r="B1122" s="1">
        <v>227</v>
      </c>
      <c r="C1122" s="23" t="s">
        <v>14542</v>
      </c>
      <c r="D1122" t="s">
        <v>633</v>
      </c>
      <c r="E1122" s="24" t="s">
        <v>14208</v>
      </c>
      <c r="F1122" s="25" t="s">
        <v>4663</v>
      </c>
      <c r="G1122" s="26">
        <v>1</v>
      </c>
      <c r="H1122" s="25">
        <v>0</v>
      </c>
      <c r="I1122" s="27">
        <f>ROUND(G1122*H1122,P4)</f>
        <v>0</v>
      </c>
      <c r="L1122" s="27">
        <v>0</v>
      </c>
      <c r="M1122" s="21">
        <f>ROUND(G1122*L1122,P4)</f>
        <v>0</v>
      </c>
      <c r="N1122" s="22" t="s">
        <v>633</v>
      </c>
      <c r="O1122" s="28">
        <f>M1122*AA1122</f>
        <v>0</v>
      </c>
      <c r="P1122" s="1">
        <v>3</v>
      </c>
      <c r="AA1122" s="1">
        <f>IF(P1122=1,$O$3,IF(P1122=2,$O$4,$O$5))</f>
        <v>0.21</v>
      </c>
    </row>
    <row r="1123" spans="1:27" ht="26.4" x14ac:dyDescent="0.25">
      <c r="A1123" s="1" t="s">
        <v>637</v>
      </c>
      <c r="E1123" s="24" t="s">
        <v>14208</v>
      </c>
    </row>
    <row r="1124" spans="1:27" x14ac:dyDescent="0.25">
      <c r="A1124" s="1" t="s">
        <v>638</v>
      </c>
      <c r="E1124" s="29" t="s">
        <v>5446</v>
      </c>
    </row>
    <row r="1125" spans="1:27" x14ac:dyDescent="0.25">
      <c r="A1125" s="1" t="s">
        <v>640</v>
      </c>
      <c r="E1125" s="24" t="s">
        <v>13505</v>
      </c>
    </row>
    <row r="1126" spans="1:27" ht="26.4" x14ac:dyDescent="0.25">
      <c r="A1126" s="1" t="s">
        <v>631</v>
      </c>
      <c r="B1126" s="1">
        <v>228</v>
      </c>
      <c r="C1126" s="23" t="s">
        <v>14543</v>
      </c>
      <c r="D1126" t="s">
        <v>633</v>
      </c>
      <c r="E1126" s="24" t="s">
        <v>13808</v>
      </c>
      <c r="F1126" s="25" t="s">
        <v>13728</v>
      </c>
      <c r="G1126" s="26">
        <v>6</v>
      </c>
      <c r="H1126" s="25">
        <v>0</v>
      </c>
      <c r="I1126" s="27">
        <f>ROUND(G1126*H1126,P4)</f>
        <v>0</v>
      </c>
      <c r="L1126" s="27">
        <v>0</v>
      </c>
      <c r="M1126" s="21">
        <f>ROUND(G1126*L1126,P4)</f>
        <v>0</v>
      </c>
      <c r="N1126" s="22" t="s">
        <v>633</v>
      </c>
      <c r="O1126" s="28">
        <f>M1126*AA1126</f>
        <v>0</v>
      </c>
      <c r="P1126" s="1">
        <v>3</v>
      </c>
      <c r="AA1126" s="1">
        <f>IF(P1126=1,$O$3,IF(P1126=2,$O$4,$O$5))</f>
        <v>0.21</v>
      </c>
    </row>
    <row r="1127" spans="1:27" ht="26.4" x14ac:dyDescent="0.25">
      <c r="A1127" s="1" t="s">
        <v>637</v>
      </c>
      <c r="E1127" s="24" t="s">
        <v>13808</v>
      </c>
    </row>
    <row r="1128" spans="1:27" x14ac:dyDescent="0.25">
      <c r="A1128" s="1" t="s">
        <v>638</v>
      </c>
      <c r="E1128" s="29" t="s">
        <v>9333</v>
      </c>
    </row>
    <row r="1129" spans="1:27" x14ac:dyDescent="0.25">
      <c r="A1129" s="1" t="s">
        <v>640</v>
      </c>
      <c r="E1129" s="24" t="s">
        <v>13505</v>
      </c>
    </row>
    <row r="1130" spans="1:27" x14ac:dyDescent="0.25">
      <c r="A1130" s="1" t="s">
        <v>631</v>
      </c>
      <c r="B1130" s="1">
        <v>229</v>
      </c>
      <c r="C1130" s="23" t="s">
        <v>14544</v>
      </c>
      <c r="D1130" t="s">
        <v>633</v>
      </c>
      <c r="E1130" s="24" t="s">
        <v>13810</v>
      </c>
      <c r="F1130" s="25" t="s">
        <v>4663</v>
      </c>
      <c r="G1130" s="26">
        <v>1</v>
      </c>
      <c r="H1130" s="25">
        <v>0</v>
      </c>
      <c r="I1130" s="27">
        <f>ROUND(G1130*H1130,P4)</f>
        <v>0</v>
      </c>
      <c r="L1130" s="27">
        <v>0</v>
      </c>
      <c r="M1130" s="21">
        <f>ROUND(G1130*L1130,P4)</f>
        <v>0</v>
      </c>
      <c r="N1130" s="22" t="s">
        <v>633</v>
      </c>
      <c r="O1130" s="28">
        <f>M1130*AA1130</f>
        <v>0</v>
      </c>
      <c r="P1130" s="1">
        <v>3</v>
      </c>
      <c r="AA1130" s="1">
        <f>IF(P1130=1,$O$3,IF(P1130=2,$O$4,$O$5))</f>
        <v>0.21</v>
      </c>
    </row>
    <row r="1131" spans="1:27" x14ac:dyDescent="0.25">
      <c r="A1131" s="1" t="s">
        <v>637</v>
      </c>
      <c r="E1131" s="24" t="s">
        <v>13810</v>
      </c>
    </row>
    <row r="1132" spans="1:27" x14ac:dyDescent="0.25">
      <c r="A1132" s="1" t="s">
        <v>638</v>
      </c>
      <c r="E1132" s="29" t="s">
        <v>5446</v>
      </c>
    </row>
    <row r="1133" spans="1:27" x14ac:dyDescent="0.25">
      <c r="A1133" s="1" t="s">
        <v>640</v>
      </c>
      <c r="E1133" s="24" t="s">
        <v>13505</v>
      </c>
    </row>
    <row r="1134" spans="1:27" ht="26.4" x14ac:dyDescent="0.25">
      <c r="A1134" s="1" t="s">
        <v>631</v>
      </c>
      <c r="B1134" s="1">
        <v>230</v>
      </c>
      <c r="C1134" s="23" t="s">
        <v>14545</v>
      </c>
      <c r="D1134" t="s">
        <v>633</v>
      </c>
      <c r="E1134" s="24" t="s">
        <v>13812</v>
      </c>
      <c r="F1134" s="25" t="s">
        <v>13728</v>
      </c>
      <c r="G1134" s="26">
        <v>5</v>
      </c>
      <c r="H1134" s="25">
        <v>0</v>
      </c>
      <c r="I1134" s="27">
        <f>ROUND(G1134*H1134,P4)</f>
        <v>0</v>
      </c>
      <c r="L1134" s="27">
        <v>0</v>
      </c>
      <c r="M1134" s="21">
        <f>ROUND(G1134*L1134,P4)</f>
        <v>0</v>
      </c>
      <c r="N1134" s="22" t="s">
        <v>633</v>
      </c>
      <c r="O1134" s="28">
        <f>M1134*AA1134</f>
        <v>0</v>
      </c>
      <c r="P1134" s="1">
        <v>3</v>
      </c>
      <c r="AA1134" s="1">
        <f>IF(P1134=1,$O$3,IF(P1134=2,$O$4,$O$5))</f>
        <v>0.21</v>
      </c>
    </row>
    <row r="1135" spans="1:27" ht="26.4" x14ac:dyDescent="0.25">
      <c r="A1135" s="1" t="s">
        <v>637</v>
      </c>
      <c r="E1135" s="24" t="s">
        <v>13812</v>
      </c>
    </row>
    <row r="1136" spans="1:27" x14ac:dyDescent="0.25">
      <c r="A1136" s="1" t="s">
        <v>638</v>
      </c>
      <c r="E1136" s="29" t="s">
        <v>9219</v>
      </c>
    </row>
    <row r="1137" spans="1:27" x14ac:dyDescent="0.25">
      <c r="A1137" s="1" t="s">
        <v>640</v>
      </c>
      <c r="E1137" s="24" t="s">
        <v>13505</v>
      </c>
    </row>
    <row r="1138" spans="1:27" x14ac:dyDescent="0.25">
      <c r="A1138" s="1" t="s">
        <v>631</v>
      </c>
      <c r="B1138" s="1">
        <v>231</v>
      </c>
      <c r="C1138" s="23" t="s">
        <v>14546</v>
      </c>
      <c r="D1138" t="s">
        <v>633</v>
      </c>
      <c r="E1138" s="24" t="s">
        <v>13732</v>
      </c>
      <c r="F1138" s="25" t="s">
        <v>2636</v>
      </c>
      <c r="G1138" s="26">
        <v>5</v>
      </c>
      <c r="H1138" s="25">
        <v>0</v>
      </c>
      <c r="I1138" s="27">
        <f>ROUND(G1138*H1138,P4)</f>
        <v>0</v>
      </c>
      <c r="L1138" s="27">
        <v>0</v>
      </c>
      <c r="M1138" s="21">
        <f>ROUND(G1138*L1138,P4)</f>
        <v>0</v>
      </c>
      <c r="N1138" s="22" t="s">
        <v>633</v>
      </c>
      <c r="O1138" s="28">
        <f>M1138*AA1138</f>
        <v>0</v>
      </c>
      <c r="P1138" s="1">
        <v>3</v>
      </c>
      <c r="AA1138" s="1">
        <f>IF(P1138=1,$O$3,IF(P1138=2,$O$4,$O$5))</f>
        <v>0.21</v>
      </c>
    </row>
    <row r="1139" spans="1:27" x14ac:dyDescent="0.25">
      <c r="A1139" s="1" t="s">
        <v>637</v>
      </c>
      <c r="E1139" s="24" t="s">
        <v>13732</v>
      </c>
    </row>
    <row r="1140" spans="1:27" x14ac:dyDescent="0.25">
      <c r="A1140" s="1" t="s">
        <v>638</v>
      </c>
      <c r="E1140" s="29" t="s">
        <v>9219</v>
      </c>
    </row>
    <row r="1141" spans="1:27" x14ac:dyDescent="0.25">
      <c r="A1141" s="1" t="s">
        <v>640</v>
      </c>
      <c r="E1141" s="24" t="s">
        <v>13505</v>
      </c>
    </row>
    <row r="1142" spans="1:27" x14ac:dyDescent="0.25">
      <c r="A1142" s="1" t="s">
        <v>628</v>
      </c>
      <c r="C1142" s="19" t="s">
        <v>13815</v>
      </c>
      <c r="E1142" s="20" t="s">
        <v>13816</v>
      </c>
      <c r="L1142" s="21">
        <f>SUMIFS(L1143:L1190,A1143:A1190,"P")</f>
        <v>0</v>
      </c>
      <c r="M1142" s="21">
        <f>SUMIFS(M1143:M1190,A1143:A1190,"P")</f>
        <v>0</v>
      </c>
      <c r="N1142" s="22"/>
    </row>
    <row r="1143" spans="1:27" x14ac:dyDescent="0.25">
      <c r="A1143" s="1" t="s">
        <v>631</v>
      </c>
      <c r="B1143" s="1">
        <v>232</v>
      </c>
      <c r="C1143" s="23" t="s">
        <v>14547</v>
      </c>
      <c r="D1143" t="s">
        <v>633</v>
      </c>
      <c r="E1143" s="24" t="s">
        <v>13818</v>
      </c>
      <c r="F1143" s="25" t="s">
        <v>4663</v>
      </c>
      <c r="G1143" s="26">
        <v>1</v>
      </c>
      <c r="H1143" s="25">
        <v>0</v>
      </c>
      <c r="I1143" s="27">
        <f>ROUND(G1143*H1143,P4)</f>
        <v>0</v>
      </c>
      <c r="L1143" s="27">
        <v>0</v>
      </c>
      <c r="M1143" s="21">
        <f>ROUND(G1143*L1143,P4)</f>
        <v>0</v>
      </c>
      <c r="N1143" s="22" t="s">
        <v>633</v>
      </c>
      <c r="O1143" s="28">
        <f>M1143*AA1143</f>
        <v>0</v>
      </c>
      <c r="P1143" s="1">
        <v>3</v>
      </c>
      <c r="AA1143" s="1">
        <f>IF(P1143=1,$O$3,IF(P1143=2,$O$4,$O$5))</f>
        <v>0.21</v>
      </c>
    </row>
    <row r="1144" spans="1:27" x14ac:dyDescent="0.25">
      <c r="A1144" s="1" t="s">
        <v>637</v>
      </c>
      <c r="E1144" s="24" t="s">
        <v>13818</v>
      </c>
    </row>
    <row r="1145" spans="1:27" x14ac:dyDescent="0.25">
      <c r="A1145" s="1" t="s">
        <v>638</v>
      </c>
      <c r="E1145" s="29" t="s">
        <v>5446</v>
      </c>
    </row>
    <row r="1146" spans="1:27" x14ac:dyDescent="0.25">
      <c r="A1146" s="1" t="s">
        <v>640</v>
      </c>
      <c r="E1146" s="24" t="s">
        <v>13505</v>
      </c>
    </row>
    <row r="1147" spans="1:27" x14ac:dyDescent="0.25">
      <c r="A1147" s="1" t="s">
        <v>631</v>
      </c>
      <c r="B1147" s="1">
        <v>233</v>
      </c>
      <c r="C1147" s="23" t="s">
        <v>14548</v>
      </c>
      <c r="D1147" t="s">
        <v>633</v>
      </c>
      <c r="E1147" s="24" t="s">
        <v>13820</v>
      </c>
      <c r="F1147" s="25" t="s">
        <v>4663</v>
      </c>
      <c r="G1147" s="26">
        <v>1</v>
      </c>
      <c r="H1147" s="25">
        <v>0</v>
      </c>
      <c r="I1147" s="27">
        <f>ROUND(G1147*H1147,P4)</f>
        <v>0</v>
      </c>
      <c r="L1147" s="27">
        <v>0</v>
      </c>
      <c r="M1147" s="21">
        <f>ROUND(G1147*L1147,P4)</f>
        <v>0</v>
      </c>
      <c r="N1147" s="22" t="s">
        <v>633</v>
      </c>
      <c r="O1147" s="28">
        <f>M1147*AA1147</f>
        <v>0</v>
      </c>
      <c r="P1147" s="1">
        <v>3</v>
      </c>
      <c r="AA1147" s="1">
        <f>IF(P1147=1,$O$3,IF(P1147=2,$O$4,$O$5))</f>
        <v>0.21</v>
      </c>
    </row>
    <row r="1148" spans="1:27" x14ac:dyDescent="0.25">
      <c r="A1148" s="1" t="s">
        <v>637</v>
      </c>
      <c r="E1148" s="24" t="s">
        <v>13820</v>
      </c>
    </row>
    <row r="1149" spans="1:27" x14ac:dyDescent="0.25">
      <c r="A1149" s="1" t="s">
        <v>638</v>
      </c>
      <c r="E1149" s="29" t="s">
        <v>5446</v>
      </c>
    </row>
    <row r="1150" spans="1:27" x14ac:dyDescent="0.25">
      <c r="A1150" s="1" t="s">
        <v>640</v>
      </c>
      <c r="E1150" s="24" t="s">
        <v>13505</v>
      </c>
    </row>
    <row r="1151" spans="1:27" x14ac:dyDescent="0.25">
      <c r="A1151" s="1" t="s">
        <v>631</v>
      </c>
      <c r="B1151" s="1">
        <v>234</v>
      </c>
      <c r="C1151" s="23" t="s">
        <v>14549</v>
      </c>
      <c r="D1151" t="s">
        <v>633</v>
      </c>
      <c r="E1151" s="24" t="s">
        <v>13822</v>
      </c>
      <c r="F1151" s="25" t="s">
        <v>4663</v>
      </c>
      <c r="G1151" s="26">
        <v>1</v>
      </c>
      <c r="H1151" s="25">
        <v>0</v>
      </c>
      <c r="I1151" s="27">
        <f>ROUND(G1151*H1151,P4)</f>
        <v>0</v>
      </c>
      <c r="L1151" s="27">
        <v>0</v>
      </c>
      <c r="M1151" s="21">
        <f>ROUND(G1151*L1151,P4)</f>
        <v>0</v>
      </c>
      <c r="N1151" s="22" t="s">
        <v>633</v>
      </c>
      <c r="O1151" s="28">
        <f>M1151*AA1151</f>
        <v>0</v>
      </c>
      <c r="P1151" s="1">
        <v>3</v>
      </c>
      <c r="AA1151" s="1">
        <f>IF(P1151=1,$O$3,IF(P1151=2,$O$4,$O$5))</f>
        <v>0.21</v>
      </c>
    </row>
    <row r="1152" spans="1:27" x14ac:dyDescent="0.25">
      <c r="A1152" s="1" t="s">
        <v>637</v>
      </c>
      <c r="E1152" s="24" t="s">
        <v>13822</v>
      </c>
    </row>
    <row r="1153" spans="1:27" x14ac:dyDescent="0.25">
      <c r="A1153" s="1" t="s">
        <v>638</v>
      </c>
      <c r="E1153" s="29" t="s">
        <v>5446</v>
      </c>
    </row>
    <row r="1154" spans="1:27" x14ac:dyDescent="0.25">
      <c r="A1154" s="1" t="s">
        <v>640</v>
      </c>
      <c r="E1154" s="24" t="s">
        <v>13505</v>
      </c>
    </row>
    <row r="1155" spans="1:27" x14ac:dyDescent="0.25">
      <c r="A1155" s="1" t="s">
        <v>631</v>
      </c>
      <c r="B1155" s="1">
        <v>235</v>
      </c>
      <c r="C1155" s="23" t="s">
        <v>14550</v>
      </c>
      <c r="D1155" t="s">
        <v>633</v>
      </c>
      <c r="E1155" s="24" t="s">
        <v>13824</v>
      </c>
      <c r="F1155" s="25" t="s">
        <v>814</v>
      </c>
      <c r="G1155" s="26">
        <v>8</v>
      </c>
      <c r="H1155" s="25">
        <v>0</v>
      </c>
      <c r="I1155" s="27">
        <f>ROUND(G1155*H1155,P4)</f>
        <v>0</v>
      </c>
      <c r="L1155" s="27">
        <v>0</v>
      </c>
      <c r="M1155" s="21">
        <f>ROUND(G1155*L1155,P4)</f>
        <v>0</v>
      </c>
      <c r="N1155" s="22" t="s">
        <v>633</v>
      </c>
      <c r="O1155" s="28">
        <f>M1155*AA1155</f>
        <v>0</v>
      </c>
      <c r="P1155" s="1">
        <v>3</v>
      </c>
      <c r="AA1155" s="1">
        <f>IF(P1155=1,$O$3,IF(P1155=2,$O$4,$O$5))</f>
        <v>0.21</v>
      </c>
    </row>
    <row r="1156" spans="1:27" x14ac:dyDescent="0.25">
      <c r="A1156" s="1" t="s">
        <v>637</v>
      </c>
      <c r="E1156" s="24" t="s">
        <v>13824</v>
      </c>
    </row>
    <row r="1157" spans="1:27" x14ac:dyDescent="0.25">
      <c r="A1157" s="1" t="s">
        <v>638</v>
      </c>
      <c r="E1157" s="29" t="s">
        <v>9379</v>
      </c>
    </row>
    <row r="1158" spans="1:27" x14ac:dyDescent="0.25">
      <c r="A1158" s="1" t="s">
        <v>640</v>
      </c>
      <c r="E1158" s="24" t="s">
        <v>13505</v>
      </c>
    </row>
    <row r="1159" spans="1:27" x14ac:dyDescent="0.25">
      <c r="A1159" s="1" t="s">
        <v>631</v>
      </c>
      <c r="B1159" s="1">
        <v>236</v>
      </c>
      <c r="C1159" s="23" t="s">
        <v>14551</v>
      </c>
      <c r="D1159" t="s">
        <v>633</v>
      </c>
      <c r="E1159" s="24" t="s">
        <v>13826</v>
      </c>
      <c r="F1159" s="25" t="s">
        <v>4663</v>
      </c>
      <c r="G1159" s="26">
        <v>1</v>
      </c>
      <c r="H1159" s="25">
        <v>0</v>
      </c>
      <c r="I1159" s="27">
        <f>ROUND(G1159*H1159,P4)</f>
        <v>0</v>
      </c>
      <c r="L1159" s="27">
        <v>0</v>
      </c>
      <c r="M1159" s="21">
        <f>ROUND(G1159*L1159,P4)</f>
        <v>0</v>
      </c>
      <c r="N1159" s="22" t="s">
        <v>633</v>
      </c>
      <c r="O1159" s="28">
        <f>M1159*AA1159</f>
        <v>0</v>
      </c>
      <c r="P1159" s="1">
        <v>3</v>
      </c>
      <c r="AA1159" s="1">
        <f>IF(P1159=1,$O$3,IF(P1159=2,$O$4,$O$5))</f>
        <v>0.21</v>
      </c>
    </row>
    <row r="1160" spans="1:27" x14ac:dyDescent="0.25">
      <c r="A1160" s="1" t="s">
        <v>637</v>
      </c>
      <c r="E1160" s="24" t="s">
        <v>13826</v>
      </c>
    </row>
    <row r="1161" spans="1:27" x14ac:dyDescent="0.25">
      <c r="A1161" s="1" t="s">
        <v>638</v>
      </c>
      <c r="E1161" s="29" t="s">
        <v>5446</v>
      </c>
    </row>
    <row r="1162" spans="1:27" x14ac:dyDescent="0.25">
      <c r="A1162" s="1" t="s">
        <v>640</v>
      </c>
      <c r="E1162" s="24" t="s">
        <v>13505</v>
      </c>
    </row>
    <row r="1163" spans="1:27" x14ac:dyDescent="0.25">
      <c r="A1163" s="1" t="s">
        <v>631</v>
      </c>
      <c r="B1163" s="1">
        <v>237</v>
      </c>
      <c r="C1163" s="23" t="s">
        <v>14552</v>
      </c>
      <c r="D1163" t="s">
        <v>633</v>
      </c>
      <c r="E1163" s="24" t="s">
        <v>13828</v>
      </c>
      <c r="F1163" s="25" t="s">
        <v>814</v>
      </c>
      <c r="G1163" s="26">
        <v>8</v>
      </c>
      <c r="H1163" s="25">
        <v>0</v>
      </c>
      <c r="I1163" s="27">
        <f>ROUND(G1163*H1163,P4)</f>
        <v>0</v>
      </c>
      <c r="L1163" s="27">
        <v>0</v>
      </c>
      <c r="M1163" s="21">
        <f>ROUND(G1163*L1163,P4)</f>
        <v>0</v>
      </c>
      <c r="N1163" s="22" t="s">
        <v>633</v>
      </c>
      <c r="O1163" s="28">
        <f>M1163*AA1163</f>
        <v>0</v>
      </c>
      <c r="P1163" s="1">
        <v>3</v>
      </c>
      <c r="AA1163" s="1">
        <f>IF(P1163=1,$O$3,IF(P1163=2,$O$4,$O$5))</f>
        <v>0.21</v>
      </c>
    </row>
    <row r="1164" spans="1:27" x14ac:dyDescent="0.25">
      <c r="A1164" s="1" t="s">
        <v>637</v>
      </c>
      <c r="E1164" s="24" t="s">
        <v>13828</v>
      </c>
    </row>
    <row r="1165" spans="1:27" x14ac:dyDescent="0.25">
      <c r="A1165" s="1" t="s">
        <v>638</v>
      </c>
      <c r="E1165" s="29" t="s">
        <v>9379</v>
      </c>
    </row>
    <row r="1166" spans="1:27" x14ac:dyDescent="0.25">
      <c r="A1166" s="1" t="s">
        <v>640</v>
      </c>
      <c r="E1166" s="24" t="s">
        <v>13505</v>
      </c>
    </row>
    <row r="1167" spans="1:27" x14ac:dyDescent="0.25">
      <c r="A1167" s="1" t="s">
        <v>631</v>
      </c>
      <c r="B1167" s="1">
        <v>238</v>
      </c>
      <c r="C1167" s="23" t="s">
        <v>14553</v>
      </c>
      <c r="D1167" t="s">
        <v>633</v>
      </c>
      <c r="E1167" s="24" t="s">
        <v>13830</v>
      </c>
      <c r="F1167" s="25" t="s">
        <v>814</v>
      </c>
      <c r="G1167" s="26">
        <v>8</v>
      </c>
      <c r="H1167" s="25">
        <v>0</v>
      </c>
      <c r="I1167" s="27">
        <f>ROUND(G1167*H1167,P4)</f>
        <v>0</v>
      </c>
      <c r="L1167" s="27">
        <v>0</v>
      </c>
      <c r="M1167" s="21">
        <f>ROUND(G1167*L1167,P4)</f>
        <v>0</v>
      </c>
      <c r="N1167" s="22" t="s">
        <v>633</v>
      </c>
      <c r="O1167" s="28">
        <f>M1167*AA1167</f>
        <v>0</v>
      </c>
      <c r="P1167" s="1">
        <v>3</v>
      </c>
      <c r="AA1167" s="1">
        <f>IF(P1167=1,$O$3,IF(P1167=2,$O$4,$O$5))</f>
        <v>0.21</v>
      </c>
    </row>
    <row r="1168" spans="1:27" x14ac:dyDescent="0.25">
      <c r="A1168" s="1" t="s">
        <v>637</v>
      </c>
      <c r="E1168" s="24" t="s">
        <v>13830</v>
      </c>
    </row>
    <row r="1169" spans="1:27" x14ac:dyDescent="0.25">
      <c r="A1169" s="1" t="s">
        <v>638</v>
      </c>
      <c r="E1169" s="29" t="s">
        <v>9379</v>
      </c>
    </row>
    <row r="1170" spans="1:27" x14ac:dyDescent="0.25">
      <c r="A1170" s="1" t="s">
        <v>640</v>
      </c>
      <c r="E1170" s="24" t="s">
        <v>13505</v>
      </c>
    </row>
    <row r="1171" spans="1:27" x14ac:dyDescent="0.25">
      <c r="A1171" s="1" t="s">
        <v>631</v>
      </c>
      <c r="B1171" s="1">
        <v>239</v>
      </c>
      <c r="C1171" s="23" t="s">
        <v>14554</v>
      </c>
      <c r="D1171" t="s">
        <v>633</v>
      </c>
      <c r="E1171" s="24" t="s">
        <v>13832</v>
      </c>
      <c r="F1171" s="25" t="s">
        <v>4663</v>
      </c>
      <c r="G1171" s="26">
        <v>1</v>
      </c>
      <c r="H1171" s="25">
        <v>0</v>
      </c>
      <c r="I1171" s="27">
        <f>ROUND(G1171*H1171,P4)</f>
        <v>0</v>
      </c>
      <c r="L1171" s="27">
        <v>0</v>
      </c>
      <c r="M1171" s="21">
        <f>ROUND(G1171*L1171,P4)</f>
        <v>0</v>
      </c>
      <c r="N1171" s="22" t="s">
        <v>633</v>
      </c>
      <c r="O1171" s="28">
        <f>M1171*AA1171</f>
        <v>0</v>
      </c>
      <c r="P1171" s="1">
        <v>3</v>
      </c>
      <c r="AA1171" s="1">
        <f>IF(P1171=1,$O$3,IF(P1171=2,$O$4,$O$5))</f>
        <v>0.21</v>
      </c>
    </row>
    <row r="1172" spans="1:27" x14ac:dyDescent="0.25">
      <c r="A1172" s="1" t="s">
        <v>637</v>
      </c>
      <c r="E1172" s="24" t="s">
        <v>13832</v>
      </c>
    </row>
    <row r="1173" spans="1:27" x14ac:dyDescent="0.25">
      <c r="A1173" s="1" t="s">
        <v>638</v>
      </c>
      <c r="E1173" s="29" t="s">
        <v>5446</v>
      </c>
    </row>
    <row r="1174" spans="1:27" x14ac:dyDescent="0.25">
      <c r="A1174" s="1" t="s">
        <v>640</v>
      </c>
      <c r="E1174" s="24" t="s">
        <v>13505</v>
      </c>
    </row>
    <row r="1175" spans="1:27" x14ac:dyDescent="0.25">
      <c r="A1175" s="1" t="s">
        <v>631</v>
      </c>
      <c r="B1175" s="1">
        <v>240</v>
      </c>
      <c r="C1175" s="23" t="s">
        <v>14555</v>
      </c>
      <c r="D1175" t="s">
        <v>633</v>
      </c>
      <c r="E1175" s="24" t="s">
        <v>13834</v>
      </c>
      <c r="F1175" s="25" t="s">
        <v>4663</v>
      </c>
      <c r="G1175" s="26">
        <v>1</v>
      </c>
      <c r="H1175" s="25">
        <v>0</v>
      </c>
      <c r="I1175" s="27">
        <f>ROUND(G1175*H1175,P4)</f>
        <v>0</v>
      </c>
      <c r="L1175" s="27">
        <v>0</v>
      </c>
      <c r="M1175" s="21">
        <f>ROUND(G1175*L1175,P4)</f>
        <v>0</v>
      </c>
      <c r="N1175" s="22" t="s">
        <v>633</v>
      </c>
      <c r="O1175" s="28">
        <f>M1175*AA1175</f>
        <v>0</v>
      </c>
      <c r="P1175" s="1">
        <v>3</v>
      </c>
      <c r="AA1175" s="1">
        <f>IF(P1175=1,$O$3,IF(P1175=2,$O$4,$O$5))</f>
        <v>0.21</v>
      </c>
    </row>
    <row r="1176" spans="1:27" x14ac:dyDescent="0.25">
      <c r="A1176" s="1" t="s">
        <v>637</v>
      </c>
      <c r="E1176" s="24" t="s">
        <v>13834</v>
      </c>
    </row>
    <row r="1177" spans="1:27" x14ac:dyDescent="0.25">
      <c r="A1177" s="1" t="s">
        <v>638</v>
      </c>
      <c r="E1177" s="29" t="s">
        <v>5446</v>
      </c>
    </row>
    <row r="1178" spans="1:27" x14ac:dyDescent="0.25">
      <c r="A1178" s="1" t="s">
        <v>640</v>
      </c>
      <c r="E1178" s="24" t="s">
        <v>13505</v>
      </c>
    </row>
    <row r="1179" spans="1:27" x14ac:dyDescent="0.25">
      <c r="A1179" s="1" t="s">
        <v>631</v>
      </c>
      <c r="B1179" s="1">
        <v>241</v>
      </c>
      <c r="C1179" s="23" t="s">
        <v>14556</v>
      </c>
      <c r="D1179" t="s">
        <v>633</v>
      </c>
      <c r="E1179" s="24" t="s">
        <v>13836</v>
      </c>
      <c r="F1179" s="25" t="s">
        <v>4663</v>
      </c>
      <c r="G1179" s="26">
        <v>1</v>
      </c>
      <c r="H1179" s="25">
        <v>0</v>
      </c>
      <c r="I1179" s="27">
        <f>ROUND(G1179*H1179,P4)</f>
        <v>0</v>
      </c>
      <c r="L1179" s="27">
        <v>0</v>
      </c>
      <c r="M1179" s="21">
        <f>ROUND(G1179*L1179,P4)</f>
        <v>0</v>
      </c>
      <c r="N1179" s="22" t="s">
        <v>633</v>
      </c>
      <c r="O1179" s="28">
        <f>M1179*AA1179</f>
        <v>0</v>
      </c>
      <c r="P1179" s="1">
        <v>3</v>
      </c>
      <c r="AA1179" s="1">
        <f>IF(P1179=1,$O$3,IF(P1179=2,$O$4,$O$5))</f>
        <v>0.21</v>
      </c>
    </row>
    <row r="1180" spans="1:27" x14ac:dyDescent="0.25">
      <c r="A1180" s="1" t="s">
        <v>637</v>
      </c>
      <c r="E1180" s="24" t="s">
        <v>13836</v>
      </c>
    </row>
    <row r="1181" spans="1:27" x14ac:dyDescent="0.25">
      <c r="A1181" s="1" t="s">
        <v>638</v>
      </c>
      <c r="E1181" s="29" t="s">
        <v>5446</v>
      </c>
    </row>
    <row r="1182" spans="1:27" x14ac:dyDescent="0.25">
      <c r="A1182" s="1" t="s">
        <v>640</v>
      </c>
      <c r="E1182" s="24" t="s">
        <v>13505</v>
      </c>
    </row>
    <row r="1183" spans="1:27" x14ac:dyDescent="0.25">
      <c r="A1183" s="1" t="s">
        <v>631</v>
      </c>
      <c r="B1183" s="1">
        <v>242</v>
      </c>
      <c r="C1183" s="23" t="s">
        <v>14557</v>
      </c>
      <c r="D1183" t="s">
        <v>633</v>
      </c>
      <c r="E1183" s="24" t="s">
        <v>13838</v>
      </c>
      <c r="F1183" s="25" t="s">
        <v>4663</v>
      </c>
      <c r="G1183" s="26">
        <v>1</v>
      </c>
      <c r="H1183" s="25">
        <v>0</v>
      </c>
      <c r="I1183" s="27">
        <f>ROUND(G1183*H1183,P4)</f>
        <v>0</v>
      </c>
      <c r="L1183" s="27">
        <v>0</v>
      </c>
      <c r="M1183" s="21">
        <f>ROUND(G1183*L1183,P4)</f>
        <v>0</v>
      </c>
      <c r="N1183" s="22" t="s">
        <v>633</v>
      </c>
      <c r="O1183" s="28">
        <f>M1183*AA1183</f>
        <v>0</v>
      </c>
      <c r="P1183" s="1">
        <v>3</v>
      </c>
      <c r="AA1183" s="1">
        <f>IF(P1183=1,$O$3,IF(P1183=2,$O$4,$O$5))</f>
        <v>0.21</v>
      </c>
    </row>
    <row r="1184" spans="1:27" x14ac:dyDescent="0.25">
      <c r="A1184" s="1" t="s">
        <v>637</v>
      </c>
      <c r="E1184" s="24" t="s">
        <v>13838</v>
      </c>
    </row>
    <row r="1185" spans="1:27" x14ac:dyDescent="0.25">
      <c r="A1185" s="1" t="s">
        <v>638</v>
      </c>
      <c r="E1185" s="29" t="s">
        <v>5446</v>
      </c>
    </row>
    <row r="1186" spans="1:27" x14ac:dyDescent="0.25">
      <c r="A1186" s="1" t="s">
        <v>640</v>
      </c>
      <c r="E1186" s="24" t="s">
        <v>13505</v>
      </c>
    </row>
    <row r="1187" spans="1:27" x14ac:dyDescent="0.25">
      <c r="A1187" s="1" t="s">
        <v>631</v>
      </c>
      <c r="B1187" s="1">
        <v>243</v>
      </c>
      <c r="C1187" s="23" t="s">
        <v>14558</v>
      </c>
      <c r="D1187" t="s">
        <v>633</v>
      </c>
      <c r="E1187" s="24" t="s">
        <v>13840</v>
      </c>
      <c r="F1187" s="25" t="s">
        <v>4663</v>
      </c>
      <c r="G1187" s="26">
        <v>1</v>
      </c>
      <c r="H1187" s="25">
        <v>0</v>
      </c>
      <c r="I1187" s="27">
        <f>ROUND(G1187*H1187,P4)</f>
        <v>0</v>
      </c>
      <c r="L1187" s="27">
        <v>0</v>
      </c>
      <c r="M1187" s="21">
        <f>ROUND(G1187*L1187,P4)</f>
        <v>0</v>
      </c>
      <c r="N1187" s="22" t="s">
        <v>633</v>
      </c>
      <c r="O1187" s="28">
        <f>M1187*AA1187</f>
        <v>0</v>
      </c>
      <c r="P1187" s="1">
        <v>3</v>
      </c>
      <c r="AA1187" s="1">
        <f>IF(P1187=1,$O$3,IF(P1187=2,$O$4,$O$5))</f>
        <v>0.21</v>
      </c>
    </row>
    <row r="1188" spans="1:27" x14ac:dyDescent="0.25">
      <c r="A1188" s="1" t="s">
        <v>637</v>
      </c>
      <c r="E1188" s="24" t="s">
        <v>13840</v>
      </c>
    </row>
    <row r="1189" spans="1:27" x14ac:dyDescent="0.25">
      <c r="A1189" s="1" t="s">
        <v>638</v>
      </c>
      <c r="E1189" s="29" t="s">
        <v>5446</v>
      </c>
    </row>
    <row r="1190" spans="1:27" x14ac:dyDescent="0.25">
      <c r="A1190" s="1" t="s">
        <v>640</v>
      </c>
      <c r="E1190" s="24" t="s">
        <v>13505</v>
      </c>
    </row>
    <row r="1191" spans="1:27" x14ac:dyDescent="0.25">
      <c r="A1191" s="1" t="s">
        <v>628</v>
      </c>
      <c r="C1191" s="19" t="s">
        <v>12157</v>
      </c>
      <c r="E1191" s="20" t="s">
        <v>12158</v>
      </c>
      <c r="L1191" s="21">
        <f>SUMIFS(L1192:L1215,A1192:A1215,"P")</f>
        <v>0</v>
      </c>
      <c r="M1191" s="21">
        <f>SUMIFS(M1192:M1215,A1192:A1215,"P")</f>
        <v>0</v>
      </c>
      <c r="N1191" s="22"/>
    </row>
    <row r="1192" spans="1:27" x14ac:dyDescent="0.25">
      <c r="A1192" s="1" t="s">
        <v>631</v>
      </c>
      <c r="B1192" s="1">
        <v>244</v>
      </c>
      <c r="C1192" s="23" t="s">
        <v>12165</v>
      </c>
      <c r="D1192" t="s">
        <v>633</v>
      </c>
      <c r="E1192" s="24" t="s">
        <v>13844</v>
      </c>
      <c r="F1192" s="25" t="s">
        <v>870</v>
      </c>
      <c r="G1192" s="26">
        <v>6.25</v>
      </c>
      <c r="H1192" s="25">
        <v>0</v>
      </c>
      <c r="I1192" s="27">
        <f>ROUND(G1192*H1192,P4)</f>
        <v>0</v>
      </c>
      <c r="L1192" s="27">
        <v>0</v>
      </c>
      <c r="M1192" s="21">
        <f>ROUND(G1192*L1192,P4)</f>
        <v>0</v>
      </c>
      <c r="N1192" s="22" t="s">
        <v>11651</v>
      </c>
      <c r="O1192" s="28">
        <f>M1192*AA1192</f>
        <v>0</v>
      </c>
      <c r="P1192" s="1">
        <v>3</v>
      </c>
      <c r="AA1192" s="1">
        <f>IF(P1192=1,$O$3,IF(P1192=2,$O$4,$O$5))</f>
        <v>0.21</v>
      </c>
    </row>
    <row r="1193" spans="1:27" x14ac:dyDescent="0.25">
      <c r="A1193" s="1" t="s">
        <v>637</v>
      </c>
      <c r="E1193" s="24" t="s">
        <v>13844</v>
      </c>
    </row>
    <row r="1194" spans="1:27" x14ac:dyDescent="0.25">
      <c r="A1194" s="1" t="s">
        <v>638</v>
      </c>
      <c r="E1194" s="29" t="s">
        <v>14225</v>
      </c>
    </row>
    <row r="1195" spans="1:27" x14ac:dyDescent="0.25">
      <c r="A1195" s="1" t="s">
        <v>640</v>
      </c>
      <c r="E1195" s="24" t="s">
        <v>633</v>
      </c>
    </row>
    <row r="1196" spans="1:27" x14ac:dyDescent="0.25">
      <c r="A1196" s="1" t="s">
        <v>631</v>
      </c>
      <c r="B1196" s="1">
        <v>245</v>
      </c>
      <c r="C1196" s="23" t="s">
        <v>12168</v>
      </c>
      <c r="D1196" t="s">
        <v>633</v>
      </c>
      <c r="E1196" s="24" t="s">
        <v>13846</v>
      </c>
      <c r="F1196" s="25" t="s">
        <v>870</v>
      </c>
      <c r="G1196" s="26">
        <v>6.25</v>
      </c>
      <c r="H1196" s="25">
        <v>0</v>
      </c>
      <c r="I1196" s="27">
        <f>ROUND(G1196*H1196,P4)</f>
        <v>0</v>
      </c>
      <c r="L1196" s="27">
        <v>0</v>
      </c>
      <c r="M1196" s="21">
        <f>ROUND(G1196*L1196,P4)</f>
        <v>0</v>
      </c>
      <c r="N1196" s="22" t="s">
        <v>11651</v>
      </c>
      <c r="O1196" s="28">
        <f>M1196*AA1196</f>
        <v>0</v>
      </c>
      <c r="P1196" s="1">
        <v>3</v>
      </c>
      <c r="AA1196" s="1">
        <f>IF(P1196=1,$O$3,IF(P1196=2,$O$4,$O$5))</f>
        <v>0.21</v>
      </c>
    </row>
    <row r="1197" spans="1:27" x14ac:dyDescent="0.25">
      <c r="A1197" s="1" t="s">
        <v>637</v>
      </c>
      <c r="E1197" s="24" t="s">
        <v>13846</v>
      </c>
    </row>
    <row r="1198" spans="1:27" x14ac:dyDescent="0.25">
      <c r="A1198" s="1" t="s">
        <v>638</v>
      </c>
      <c r="E1198" s="29" t="s">
        <v>14225</v>
      </c>
    </row>
    <row r="1199" spans="1:27" x14ac:dyDescent="0.25">
      <c r="A1199" s="1" t="s">
        <v>640</v>
      </c>
      <c r="E1199" s="24" t="s">
        <v>633</v>
      </c>
    </row>
    <row r="1200" spans="1:27" ht="26.4" x14ac:dyDescent="0.25">
      <c r="A1200" s="1" t="s">
        <v>631</v>
      </c>
      <c r="B1200" s="1">
        <v>246</v>
      </c>
      <c r="C1200" s="23" t="s">
        <v>13847</v>
      </c>
      <c r="D1200" t="s">
        <v>633</v>
      </c>
      <c r="E1200" s="24" t="s">
        <v>13848</v>
      </c>
      <c r="F1200" s="25" t="s">
        <v>870</v>
      </c>
      <c r="G1200" s="26">
        <v>6.25</v>
      </c>
      <c r="H1200" s="25">
        <v>0</v>
      </c>
      <c r="I1200" s="27">
        <f>ROUND(G1200*H1200,P4)</f>
        <v>0</v>
      </c>
      <c r="L1200" s="27">
        <v>0</v>
      </c>
      <c r="M1200" s="21">
        <f>ROUND(G1200*L1200,P4)</f>
        <v>0</v>
      </c>
      <c r="N1200" s="22" t="s">
        <v>11651</v>
      </c>
      <c r="O1200" s="28">
        <f>M1200*AA1200</f>
        <v>0</v>
      </c>
      <c r="P1200" s="1">
        <v>3</v>
      </c>
      <c r="AA1200" s="1">
        <f>IF(P1200=1,$O$3,IF(P1200=2,$O$4,$O$5))</f>
        <v>0.21</v>
      </c>
    </row>
    <row r="1201" spans="1:27" ht="26.4" x14ac:dyDescent="0.25">
      <c r="A1201" s="1" t="s">
        <v>637</v>
      </c>
      <c r="E1201" s="24" t="s">
        <v>13848</v>
      </c>
    </row>
    <row r="1202" spans="1:27" x14ac:dyDescent="0.25">
      <c r="A1202" s="1" t="s">
        <v>638</v>
      </c>
      <c r="E1202" s="29" t="s">
        <v>14225</v>
      </c>
    </row>
    <row r="1203" spans="1:27" x14ac:dyDescent="0.25">
      <c r="A1203" s="1" t="s">
        <v>640</v>
      </c>
      <c r="E1203" s="24" t="s">
        <v>633</v>
      </c>
    </row>
    <row r="1204" spans="1:27" ht="26.4" x14ac:dyDescent="0.25">
      <c r="A1204" s="1" t="s">
        <v>631</v>
      </c>
      <c r="B1204" s="1">
        <v>247</v>
      </c>
      <c r="C1204" s="23" t="s">
        <v>12171</v>
      </c>
      <c r="D1204" t="s">
        <v>633</v>
      </c>
      <c r="E1204" s="24" t="s">
        <v>13850</v>
      </c>
      <c r="F1204" s="25" t="s">
        <v>647</v>
      </c>
      <c r="G1204" s="26">
        <v>5.45</v>
      </c>
      <c r="H1204" s="25">
        <v>0</v>
      </c>
      <c r="I1204" s="27">
        <f>ROUND(G1204*H1204,P4)</f>
        <v>0</v>
      </c>
      <c r="L1204" s="27">
        <v>0</v>
      </c>
      <c r="M1204" s="21">
        <f>ROUND(G1204*L1204,P4)</f>
        <v>0</v>
      </c>
      <c r="N1204" s="22" t="s">
        <v>11651</v>
      </c>
      <c r="O1204" s="28">
        <f>M1204*AA1204</f>
        <v>0</v>
      </c>
      <c r="P1204" s="1">
        <v>3</v>
      </c>
      <c r="AA1204" s="1">
        <f>IF(P1204=1,$O$3,IF(P1204=2,$O$4,$O$5))</f>
        <v>0.21</v>
      </c>
    </row>
    <row r="1205" spans="1:27" ht="26.4" x14ac:dyDescent="0.25">
      <c r="A1205" s="1" t="s">
        <v>637</v>
      </c>
      <c r="E1205" s="24" t="s">
        <v>13850</v>
      </c>
    </row>
    <row r="1206" spans="1:27" ht="39.6" x14ac:dyDescent="0.25">
      <c r="A1206" s="1" t="s">
        <v>638</v>
      </c>
      <c r="E1206" s="29" t="s">
        <v>14226</v>
      </c>
    </row>
    <row r="1207" spans="1:27" x14ac:dyDescent="0.25">
      <c r="A1207" s="1" t="s">
        <v>640</v>
      </c>
      <c r="E1207" s="24" t="s">
        <v>633</v>
      </c>
    </row>
    <row r="1208" spans="1:27" ht="26.4" x14ac:dyDescent="0.25">
      <c r="A1208" s="1" t="s">
        <v>631</v>
      </c>
      <c r="B1208" s="1">
        <v>248</v>
      </c>
      <c r="C1208" s="23" t="s">
        <v>12174</v>
      </c>
      <c r="D1208" t="s">
        <v>633</v>
      </c>
      <c r="E1208" s="24" t="s">
        <v>13852</v>
      </c>
      <c r="F1208" s="25" t="s">
        <v>870</v>
      </c>
      <c r="G1208" s="26">
        <v>6.25</v>
      </c>
      <c r="H1208" s="25">
        <v>0</v>
      </c>
      <c r="I1208" s="27">
        <f>ROUND(G1208*H1208,P4)</f>
        <v>0</v>
      </c>
      <c r="L1208" s="27">
        <v>0</v>
      </c>
      <c r="M1208" s="21">
        <f>ROUND(G1208*L1208,P4)</f>
        <v>0</v>
      </c>
      <c r="N1208" s="22" t="s">
        <v>11651</v>
      </c>
      <c r="O1208" s="28">
        <f>M1208*AA1208</f>
        <v>0</v>
      </c>
      <c r="P1208" s="1">
        <v>3</v>
      </c>
      <c r="AA1208" s="1">
        <f>IF(P1208=1,$O$3,IF(P1208=2,$O$4,$O$5))</f>
        <v>0.21</v>
      </c>
    </row>
    <row r="1209" spans="1:27" ht="26.4" x14ac:dyDescent="0.25">
      <c r="A1209" s="1" t="s">
        <v>637</v>
      </c>
      <c r="E1209" s="24" t="s">
        <v>13852</v>
      </c>
    </row>
    <row r="1210" spans="1:27" ht="39.6" x14ac:dyDescent="0.25">
      <c r="A1210" s="1" t="s">
        <v>638</v>
      </c>
      <c r="E1210" s="29" t="s">
        <v>14227</v>
      </c>
    </row>
    <row r="1211" spans="1:27" x14ac:dyDescent="0.25">
      <c r="A1211" s="1" t="s">
        <v>640</v>
      </c>
      <c r="E1211" s="24" t="s">
        <v>633</v>
      </c>
    </row>
    <row r="1212" spans="1:27" ht="26.4" x14ac:dyDescent="0.25">
      <c r="A1212" s="1" t="s">
        <v>631</v>
      </c>
      <c r="B1212" s="1">
        <v>249</v>
      </c>
      <c r="C1212" s="23" t="s">
        <v>13841</v>
      </c>
      <c r="D1212" t="s">
        <v>633</v>
      </c>
      <c r="E1212" s="24" t="s">
        <v>13842</v>
      </c>
      <c r="F1212" s="25" t="s">
        <v>870</v>
      </c>
      <c r="G1212" s="26">
        <v>6.6319999999999997</v>
      </c>
      <c r="H1212" s="25">
        <v>0</v>
      </c>
      <c r="I1212" s="27">
        <f>ROUND(G1212*H1212,P4)</f>
        <v>0</v>
      </c>
      <c r="L1212" s="27">
        <v>0</v>
      </c>
      <c r="M1212" s="21">
        <f>ROUND(G1212*L1212,P4)</f>
        <v>0</v>
      </c>
      <c r="N1212" s="22" t="s">
        <v>11651</v>
      </c>
      <c r="O1212" s="28">
        <f>M1212*AA1212</f>
        <v>0</v>
      </c>
      <c r="P1212" s="1">
        <v>3</v>
      </c>
      <c r="AA1212" s="1">
        <f>IF(P1212=1,$O$3,IF(P1212=2,$O$4,$O$5))</f>
        <v>0.21</v>
      </c>
    </row>
    <row r="1213" spans="1:27" ht="26.4" x14ac:dyDescent="0.25">
      <c r="A1213" s="1" t="s">
        <v>637</v>
      </c>
      <c r="E1213" s="24" t="s">
        <v>13842</v>
      </c>
    </row>
    <row r="1214" spans="1:27" ht="66" x14ac:dyDescent="0.25">
      <c r="A1214" s="1" t="s">
        <v>638</v>
      </c>
      <c r="E1214" s="29" t="s">
        <v>14228</v>
      </c>
    </row>
    <row r="1215" spans="1:27" x14ac:dyDescent="0.25">
      <c r="A1215" s="1" t="s">
        <v>640</v>
      </c>
      <c r="E1215" s="24" t="s">
        <v>633</v>
      </c>
    </row>
    <row r="1216" spans="1:27" x14ac:dyDescent="0.25">
      <c r="A1216" s="1" t="s">
        <v>628</v>
      </c>
      <c r="C1216" s="19" t="s">
        <v>12187</v>
      </c>
      <c r="E1216" s="20" t="s">
        <v>12188</v>
      </c>
      <c r="L1216" s="21">
        <f>SUMIFS(L1217:L1240,A1217:A1240,"P")</f>
        <v>0</v>
      </c>
      <c r="M1216" s="21">
        <f>SUMIFS(M1217:M1240,A1217:A1240,"P")</f>
        <v>0</v>
      </c>
      <c r="N1216" s="22"/>
    </row>
    <row r="1217" spans="1:27" x14ac:dyDescent="0.25">
      <c r="A1217" s="1" t="s">
        <v>631</v>
      </c>
      <c r="B1217" s="1">
        <v>250</v>
      </c>
      <c r="C1217" s="23" t="s">
        <v>12195</v>
      </c>
      <c r="D1217" t="s">
        <v>633</v>
      </c>
      <c r="E1217" s="24" t="s">
        <v>13856</v>
      </c>
      <c r="F1217" s="25" t="s">
        <v>870</v>
      </c>
      <c r="G1217" s="26">
        <v>66.962000000000003</v>
      </c>
      <c r="H1217" s="25">
        <v>0</v>
      </c>
      <c r="I1217" s="27">
        <f>ROUND(G1217*H1217,P4)</f>
        <v>0</v>
      </c>
      <c r="L1217" s="27">
        <v>0</v>
      </c>
      <c r="M1217" s="21">
        <f>ROUND(G1217*L1217,P4)</f>
        <v>0</v>
      </c>
      <c r="N1217" s="22" t="s">
        <v>11651</v>
      </c>
      <c r="O1217" s="28">
        <f>M1217*AA1217</f>
        <v>0</v>
      </c>
      <c r="P1217" s="1">
        <v>3</v>
      </c>
      <c r="AA1217" s="1">
        <f>IF(P1217=1,$O$3,IF(P1217=2,$O$4,$O$5))</f>
        <v>0.21</v>
      </c>
    </row>
    <row r="1218" spans="1:27" x14ac:dyDescent="0.25">
      <c r="A1218" s="1" t="s">
        <v>637</v>
      </c>
      <c r="E1218" s="24" t="s">
        <v>13856</v>
      </c>
    </row>
    <row r="1219" spans="1:27" x14ac:dyDescent="0.25">
      <c r="A1219" s="1" t="s">
        <v>638</v>
      </c>
      <c r="E1219" s="29" t="s">
        <v>14229</v>
      </c>
    </row>
    <row r="1220" spans="1:27" x14ac:dyDescent="0.25">
      <c r="A1220" s="1" t="s">
        <v>640</v>
      </c>
      <c r="E1220" s="24" t="s">
        <v>633</v>
      </c>
    </row>
    <row r="1221" spans="1:27" x14ac:dyDescent="0.25">
      <c r="A1221" s="1" t="s">
        <v>631</v>
      </c>
      <c r="B1221" s="1">
        <v>251</v>
      </c>
      <c r="C1221" s="23" t="s">
        <v>13858</v>
      </c>
      <c r="D1221" t="s">
        <v>633</v>
      </c>
      <c r="E1221" s="24" t="s">
        <v>13859</v>
      </c>
      <c r="F1221" s="25" t="s">
        <v>870</v>
      </c>
      <c r="G1221" s="26">
        <v>66.962000000000003</v>
      </c>
      <c r="H1221" s="25">
        <v>0</v>
      </c>
      <c r="I1221" s="27">
        <f>ROUND(G1221*H1221,P4)</f>
        <v>0</v>
      </c>
      <c r="L1221" s="27">
        <v>0</v>
      </c>
      <c r="M1221" s="21">
        <f>ROUND(G1221*L1221,P4)</f>
        <v>0</v>
      </c>
      <c r="N1221" s="22" t="s">
        <v>11651</v>
      </c>
      <c r="O1221" s="28">
        <f>M1221*AA1221</f>
        <v>0</v>
      </c>
      <c r="P1221" s="1">
        <v>3</v>
      </c>
      <c r="AA1221" s="1">
        <f>IF(P1221=1,$O$3,IF(P1221=2,$O$4,$O$5))</f>
        <v>0.21</v>
      </c>
    </row>
    <row r="1222" spans="1:27" x14ac:dyDescent="0.25">
      <c r="A1222" s="1" t="s">
        <v>637</v>
      </c>
      <c r="E1222" s="24" t="s">
        <v>13859</v>
      </c>
    </row>
    <row r="1223" spans="1:27" x14ac:dyDescent="0.25">
      <c r="A1223" s="1" t="s">
        <v>638</v>
      </c>
      <c r="E1223" s="29" t="s">
        <v>14229</v>
      </c>
    </row>
    <row r="1224" spans="1:27" x14ac:dyDescent="0.25">
      <c r="A1224" s="1" t="s">
        <v>640</v>
      </c>
      <c r="E1224" s="24" t="s">
        <v>633</v>
      </c>
    </row>
    <row r="1225" spans="1:27" ht="26.4" x14ac:dyDescent="0.25">
      <c r="A1225" s="1" t="s">
        <v>631</v>
      </c>
      <c r="B1225" s="1">
        <v>252</v>
      </c>
      <c r="C1225" s="23" t="s">
        <v>13863</v>
      </c>
      <c r="D1225" t="s">
        <v>633</v>
      </c>
      <c r="E1225" s="24" t="s">
        <v>13864</v>
      </c>
      <c r="F1225" s="25" t="s">
        <v>870</v>
      </c>
      <c r="G1225" s="26">
        <v>66.962000000000003</v>
      </c>
      <c r="H1225" s="25">
        <v>0</v>
      </c>
      <c r="I1225" s="27">
        <f>ROUND(G1225*H1225,P4)</f>
        <v>0</v>
      </c>
      <c r="L1225" s="27">
        <v>0</v>
      </c>
      <c r="M1225" s="21">
        <f>ROUND(G1225*L1225,P4)</f>
        <v>0</v>
      </c>
      <c r="N1225" s="22" t="s">
        <v>11651</v>
      </c>
      <c r="O1225" s="28">
        <f>M1225*AA1225</f>
        <v>0</v>
      </c>
      <c r="P1225" s="1">
        <v>3</v>
      </c>
      <c r="AA1225" s="1">
        <f>IF(P1225=1,$O$3,IF(P1225=2,$O$4,$O$5))</f>
        <v>0.21</v>
      </c>
    </row>
    <row r="1226" spans="1:27" ht="26.4" x14ac:dyDescent="0.25">
      <c r="A1226" s="1" t="s">
        <v>637</v>
      </c>
      <c r="E1226" s="24" t="s">
        <v>13864</v>
      </c>
    </row>
    <row r="1227" spans="1:27" ht="132" x14ac:dyDescent="0.25">
      <c r="A1227" s="1" t="s">
        <v>638</v>
      </c>
      <c r="E1227" s="29" t="s">
        <v>14230</v>
      </c>
    </row>
    <row r="1228" spans="1:27" x14ac:dyDescent="0.25">
      <c r="A1228" s="1" t="s">
        <v>640</v>
      </c>
      <c r="E1228" s="24" t="s">
        <v>633</v>
      </c>
    </row>
    <row r="1229" spans="1:27" ht="26.4" x14ac:dyDescent="0.25">
      <c r="A1229" s="1" t="s">
        <v>631</v>
      </c>
      <c r="B1229" s="1">
        <v>253</v>
      </c>
      <c r="C1229" s="23" t="s">
        <v>13868</v>
      </c>
      <c r="D1229" t="s">
        <v>633</v>
      </c>
      <c r="E1229" s="24" t="s">
        <v>13869</v>
      </c>
      <c r="F1229" s="25" t="s">
        <v>870</v>
      </c>
      <c r="G1229" s="26">
        <v>66.962000000000003</v>
      </c>
      <c r="H1229" s="25">
        <v>0</v>
      </c>
      <c r="I1229" s="27">
        <f>ROUND(G1229*H1229,P4)</f>
        <v>0</v>
      </c>
      <c r="L1229" s="27">
        <v>0</v>
      </c>
      <c r="M1229" s="21">
        <f>ROUND(G1229*L1229,P4)</f>
        <v>0</v>
      </c>
      <c r="N1229" s="22" t="s">
        <v>633</v>
      </c>
      <c r="O1229" s="28">
        <f>M1229*AA1229</f>
        <v>0</v>
      </c>
      <c r="P1229" s="1">
        <v>3</v>
      </c>
      <c r="AA1229" s="1">
        <f>IF(P1229=1,$O$3,IF(P1229=2,$O$4,$O$5))</f>
        <v>0.21</v>
      </c>
    </row>
    <row r="1230" spans="1:27" ht="26.4" x14ac:dyDescent="0.25">
      <c r="A1230" s="1" t="s">
        <v>637</v>
      </c>
      <c r="E1230" s="24" t="s">
        <v>13869</v>
      </c>
    </row>
    <row r="1231" spans="1:27" ht="26.4" x14ac:dyDescent="0.25">
      <c r="A1231" s="1" t="s">
        <v>638</v>
      </c>
      <c r="E1231" s="29" t="s">
        <v>14231</v>
      </c>
    </row>
    <row r="1232" spans="1:27" x14ac:dyDescent="0.25">
      <c r="A1232" s="1" t="s">
        <v>640</v>
      </c>
      <c r="E1232" s="24" t="s">
        <v>13505</v>
      </c>
    </row>
    <row r="1233" spans="1:27" x14ac:dyDescent="0.25">
      <c r="A1233" s="1" t="s">
        <v>631</v>
      </c>
      <c r="B1233" s="1">
        <v>254</v>
      </c>
      <c r="C1233" s="23" t="s">
        <v>12203</v>
      </c>
      <c r="D1233" t="s">
        <v>633</v>
      </c>
      <c r="E1233" s="24" t="s">
        <v>13866</v>
      </c>
      <c r="F1233" s="25" t="s">
        <v>647</v>
      </c>
      <c r="G1233" s="26">
        <v>53.64</v>
      </c>
      <c r="H1233" s="25">
        <v>0</v>
      </c>
      <c r="I1233" s="27">
        <f>ROUND(G1233*H1233,P4)</f>
        <v>0</v>
      </c>
      <c r="L1233" s="27">
        <v>0</v>
      </c>
      <c r="M1233" s="21">
        <f>ROUND(G1233*L1233,P4)</f>
        <v>0</v>
      </c>
      <c r="N1233" s="22" t="s">
        <v>11651</v>
      </c>
      <c r="O1233" s="28">
        <f>M1233*AA1233</f>
        <v>0</v>
      </c>
      <c r="P1233" s="1">
        <v>3</v>
      </c>
      <c r="AA1233" s="1">
        <f>IF(P1233=1,$O$3,IF(P1233=2,$O$4,$O$5))</f>
        <v>0.21</v>
      </c>
    </row>
    <row r="1234" spans="1:27" x14ac:dyDescent="0.25">
      <c r="A1234" s="1" t="s">
        <v>637</v>
      </c>
      <c r="E1234" s="24" t="s">
        <v>13866</v>
      </c>
    </row>
    <row r="1235" spans="1:27" ht="105.6" x14ac:dyDescent="0.25">
      <c r="A1235" s="1" t="s">
        <v>638</v>
      </c>
      <c r="E1235" s="29" t="s">
        <v>14232</v>
      </c>
    </row>
    <row r="1236" spans="1:27" x14ac:dyDescent="0.25">
      <c r="A1236" s="1" t="s">
        <v>640</v>
      </c>
      <c r="E1236" s="24" t="s">
        <v>633</v>
      </c>
    </row>
    <row r="1237" spans="1:27" x14ac:dyDescent="0.25">
      <c r="A1237" s="1" t="s">
        <v>631</v>
      </c>
      <c r="B1237" s="1">
        <v>255</v>
      </c>
      <c r="C1237" s="23" t="s">
        <v>13853</v>
      </c>
      <c r="D1237" t="s">
        <v>633</v>
      </c>
      <c r="E1237" s="24" t="s">
        <v>13854</v>
      </c>
      <c r="F1237" s="25" t="s">
        <v>647</v>
      </c>
      <c r="G1237" s="26">
        <v>53.64</v>
      </c>
      <c r="H1237" s="25">
        <v>0</v>
      </c>
      <c r="I1237" s="27">
        <f>ROUND(G1237*H1237,P4)</f>
        <v>0</v>
      </c>
      <c r="L1237" s="27">
        <v>0</v>
      </c>
      <c r="M1237" s="21">
        <f>ROUND(G1237*L1237,P4)</f>
        <v>0</v>
      </c>
      <c r="N1237" s="22" t="s">
        <v>11651</v>
      </c>
      <c r="O1237" s="28">
        <f>M1237*AA1237</f>
        <v>0</v>
      </c>
      <c r="P1237" s="1">
        <v>3</v>
      </c>
      <c r="AA1237" s="1">
        <f>IF(P1237=1,$O$3,IF(P1237=2,$O$4,$O$5))</f>
        <v>0.21</v>
      </c>
    </row>
    <row r="1238" spans="1:27" x14ac:dyDescent="0.25">
      <c r="A1238" s="1" t="s">
        <v>637</v>
      </c>
      <c r="E1238" s="24" t="s">
        <v>13854</v>
      </c>
    </row>
    <row r="1239" spans="1:27" x14ac:dyDescent="0.25">
      <c r="A1239" s="1" t="s">
        <v>638</v>
      </c>
      <c r="E1239" s="29" t="s">
        <v>14233</v>
      </c>
    </row>
    <row r="1240" spans="1:27" x14ac:dyDescent="0.25">
      <c r="A1240" s="1" t="s">
        <v>640</v>
      </c>
      <c r="E1240" s="24" t="s">
        <v>633</v>
      </c>
    </row>
    <row r="1241" spans="1:27" x14ac:dyDescent="0.25">
      <c r="A1241" s="1" t="s">
        <v>628</v>
      </c>
      <c r="C1241" s="19" t="s">
        <v>12220</v>
      </c>
      <c r="E1241" s="20" t="s">
        <v>13874</v>
      </c>
      <c r="L1241" s="21">
        <f>SUMIFS(L1242:L1257,A1242:A1257,"P")</f>
        <v>0</v>
      </c>
      <c r="M1241" s="21">
        <f>SUMIFS(M1242:M1257,A1242:A1257,"P")</f>
        <v>0</v>
      </c>
      <c r="N1241" s="22"/>
    </row>
    <row r="1242" spans="1:27" x14ac:dyDescent="0.25">
      <c r="A1242" s="1" t="s">
        <v>631</v>
      </c>
      <c r="B1242" s="1">
        <v>256</v>
      </c>
      <c r="C1242" s="23" t="s">
        <v>13875</v>
      </c>
      <c r="D1242" t="s">
        <v>633</v>
      </c>
      <c r="E1242" s="24" t="s">
        <v>13876</v>
      </c>
      <c r="F1242" s="25" t="s">
        <v>870</v>
      </c>
      <c r="G1242" s="26">
        <v>21.68</v>
      </c>
      <c r="H1242" s="25">
        <v>0</v>
      </c>
      <c r="I1242" s="27">
        <f>ROUND(G1242*H1242,P4)</f>
        <v>0</v>
      </c>
      <c r="L1242" s="27">
        <v>0</v>
      </c>
      <c r="M1242" s="21">
        <f>ROUND(G1242*L1242,P4)</f>
        <v>0</v>
      </c>
      <c r="N1242" s="22" t="s">
        <v>11651</v>
      </c>
      <c r="O1242" s="28">
        <f>M1242*AA1242</f>
        <v>0</v>
      </c>
      <c r="P1242" s="1">
        <v>3</v>
      </c>
      <c r="AA1242" s="1">
        <f>IF(P1242=1,$O$3,IF(P1242=2,$O$4,$O$5))</f>
        <v>0.21</v>
      </c>
    </row>
    <row r="1243" spans="1:27" x14ac:dyDescent="0.25">
      <c r="A1243" s="1" t="s">
        <v>637</v>
      </c>
      <c r="E1243" s="24" t="s">
        <v>13876</v>
      </c>
    </row>
    <row r="1244" spans="1:27" ht="39.6" x14ac:dyDescent="0.25">
      <c r="A1244" s="1" t="s">
        <v>638</v>
      </c>
      <c r="E1244" s="29" t="s">
        <v>14234</v>
      </c>
    </row>
    <row r="1245" spans="1:27" x14ac:dyDescent="0.25">
      <c r="A1245" s="1" t="s">
        <v>640</v>
      </c>
      <c r="E1245" s="24" t="s">
        <v>633</v>
      </c>
    </row>
    <row r="1246" spans="1:27" ht="26.4" x14ac:dyDescent="0.25">
      <c r="A1246" s="1" t="s">
        <v>631</v>
      </c>
      <c r="B1246" s="1">
        <v>257</v>
      </c>
      <c r="C1246" s="23" t="s">
        <v>13878</v>
      </c>
      <c r="D1246" t="s">
        <v>633</v>
      </c>
      <c r="E1246" s="24" t="s">
        <v>13879</v>
      </c>
      <c r="F1246" s="25" t="s">
        <v>870</v>
      </c>
      <c r="G1246" s="26">
        <v>16.64</v>
      </c>
      <c r="H1246" s="25">
        <v>0</v>
      </c>
      <c r="I1246" s="27">
        <f>ROUND(G1246*H1246,P4)</f>
        <v>0</v>
      </c>
      <c r="L1246" s="27">
        <v>0</v>
      </c>
      <c r="M1246" s="21">
        <f>ROUND(G1246*L1246,P4)</f>
        <v>0</v>
      </c>
      <c r="N1246" s="22" t="s">
        <v>11651</v>
      </c>
      <c r="O1246" s="28">
        <f>M1246*AA1246</f>
        <v>0</v>
      </c>
      <c r="P1246" s="1">
        <v>3</v>
      </c>
      <c r="AA1246" s="1">
        <f>IF(P1246=1,$O$3,IF(P1246=2,$O$4,$O$5))</f>
        <v>0.21</v>
      </c>
    </row>
    <row r="1247" spans="1:27" ht="26.4" x14ac:dyDescent="0.25">
      <c r="A1247" s="1" t="s">
        <v>637</v>
      </c>
      <c r="E1247" s="24" t="s">
        <v>13879</v>
      </c>
    </row>
    <row r="1248" spans="1:27" ht="118.8" x14ac:dyDescent="0.25">
      <c r="A1248" s="1" t="s">
        <v>638</v>
      </c>
      <c r="E1248" s="29" t="s">
        <v>14235</v>
      </c>
    </row>
    <row r="1249" spans="1:27" x14ac:dyDescent="0.25">
      <c r="A1249" s="1" t="s">
        <v>640</v>
      </c>
      <c r="E1249" s="24" t="s">
        <v>633</v>
      </c>
    </row>
    <row r="1250" spans="1:27" x14ac:dyDescent="0.25">
      <c r="A1250" s="1" t="s">
        <v>631</v>
      </c>
      <c r="B1250" s="1">
        <v>258</v>
      </c>
      <c r="C1250" s="23" t="s">
        <v>13881</v>
      </c>
      <c r="D1250" t="s">
        <v>633</v>
      </c>
      <c r="E1250" s="24" t="s">
        <v>13882</v>
      </c>
      <c r="F1250" s="25" t="s">
        <v>870</v>
      </c>
      <c r="G1250" s="26">
        <v>5.04</v>
      </c>
      <c r="H1250" s="25">
        <v>0</v>
      </c>
      <c r="I1250" s="27">
        <f>ROUND(G1250*H1250,P4)</f>
        <v>0</v>
      </c>
      <c r="L1250" s="27">
        <v>0</v>
      </c>
      <c r="M1250" s="21">
        <f>ROUND(G1250*L1250,P4)</f>
        <v>0</v>
      </c>
      <c r="N1250" s="22" t="s">
        <v>11651</v>
      </c>
      <c r="O1250" s="28">
        <f>M1250*AA1250</f>
        <v>0</v>
      </c>
      <c r="P1250" s="1">
        <v>3</v>
      </c>
      <c r="AA1250" s="1">
        <f>IF(P1250=1,$O$3,IF(P1250=2,$O$4,$O$5))</f>
        <v>0.21</v>
      </c>
    </row>
    <row r="1251" spans="1:27" x14ac:dyDescent="0.25">
      <c r="A1251" s="1" t="s">
        <v>637</v>
      </c>
      <c r="E1251" s="24" t="s">
        <v>13882</v>
      </c>
    </row>
    <row r="1252" spans="1:27" ht="39.6" x14ac:dyDescent="0.25">
      <c r="A1252" s="1" t="s">
        <v>638</v>
      </c>
      <c r="E1252" s="29" t="s">
        <v>14236</v>
      </c>
    </row>
    <row r="1253" spans="1:27" x14ac:dyDescent="0.25">
      <c r="A1253" s="1" t="s">
        <v>640</v>
      </c>
      <c r="E1253" s="24" t="s">
        <v>633</v>
      </c>
    </row>
    <row r="1254" spans="1:27" x14ac:dyDescent="0.25">
      <c r="A1254" s="1" t="s">
        <v>631</v>
      </c>
      <c r="B1254" s="1">
        <v>259</v>
      </c>
      <c r="C1254" s="23" t="s">
        <v>13884</v>
      </c>
      <c r="D1254" t="s">
        <v>633</v>
      </c>
      <c r="E1254" s="24" t="s">
        <v>13885</v>
      </c>
      <c r="F1254" s="25" t="s">
        <v>870</v>
      </c>
      <c r="G1254" s="26">
        <v>190.173</v>
      </c>
      <c r="H1254" s="25">
        <v>0</v>
      </c>
      <c r="I1254" s="27">
        <f>ROUND(G1254*H1254,P4)</f>
        <v>0</v>
      </c>
      <c r="L1254" s="27">
        <v>0</v>
      </c>
      <c r="M1254" s="21">
        <f>ROUND(G1254*L1254,P4)</f>
        <v>0</v>
      </c>
      <c r="N1254" s="22" t="s">
        <v>633</v>
      </c>
      <c r="O1254" s="28">
        <f>M1254*AA1254</f>
        <v>0</v>
      </c>
      <c r="P1254" s="1">
        <v>3</v>
      </c>
      <c r="AA1254" s="1">
        <f>IF(P1254=1,$O$3,IF(P1254=2,$O$4,$O$5))</f>
        <v>0.21</v>
      </c>
    </row>
    <row r="1255" spans="1:27" x14ac:dyDescent="0.25">
      <c r="A1255" s="1" t="s">
        <v>637</v>
      </c>
      <c r="E1255" s="24" t="s">
        <v>13885</v>
      </c>
    </row>
    <row r="1256" spans="1:27" ht="39.6" x14ac:dyDescent="0.25">
      <c r="A1256" s="1" t="s">
        <v>638</v>
      </c>
      <c r="E1256" s="29" t="s">
        <v>14237</v>
      </c>
    </row>
    <row r="1257" spans="1:27" x14ac:dyDescent="0.25">
      <c r="A1257" s="1" t="s">
        <v>640</v>
      </c>
      <c r="E1257" s="24" t="s">
        <v>13505</v>
      </c>
    </row>
    <row r="1258" spans="1:27" x14ac:dyDescent="0.25">
      <c r="A1258" s="1" t="s">
        <v>628</v>
      </c>
      <c r="C1258" s="19" t="s">
        <v>12242</v>
      </c>
      <c r="E1258" s="20" t="s">
        <v>12243</v>
      </c>
      <c r="L1258" s="21">
        <f>SUMIFS(L1259:L1270,A1259:A1270,"P")</f>
        <v>0</v>
      </c>
      <c r="M1258" s="21">
        <f>SUMIFS(M1259:M1270,A1259:A1270,"P")</f>
        <v>0</v>
      </c>
      <c r="N1258" s="22"/>
    </row>
    <row r="1259" spans="1:27" x14ac:dyDescent="0.25">
      <c r="A1259" s="1" t="s">
        <v>631</v>
      </c>
      <c r="B1259" s="1">
        <v>260</v>
      </c>
      <c r="C1259" s="23" t="s">
        <v>13887</v>
      </c>
      <c r="D1259" t="s">
        <v>633</v>
      </c>
      <c r="E1259" s="24" t="s">
        <v>13888</v>
      </c>
      <c r="F1259" s="25" t="s">
        <v>870</v>
      </c>
      <c r="G1259" s="26">
        <v>356.31200000000001</v>
      </c>
      <c r="H1259" s="25">
        <v>0</v>
      </c>
      <c r="I1259" s="27">
        <f>ROUND(G1259*H1259,P4)</f>
        <v>0</v>
      </c>
      <c r="L1259" s="27">
        <v>0</v>
      </c>
      <c r="M1259" s="21">
        <f>ROUND(G1259*L1259,P4)</f>
        <v>0</v>
      </c>
      <c r="N1259" s="22" t="s">
        <v>11651</v>
      </c>
      <c r="O1259" s="28">
        <f>M1259*AA1259</f>
        <v>0</v>
      </c>
      <c r="P1259" s="1">
        <v>3</v>
      </c>
      <c r="AA1259" s="1">
        <f>IF(P1259=1,$O$3,IF(P1259=2,$O$4,$O$5))</f>
        <v>0.21</v>
      </c>
    </row>
    <row r="1260" spans="1:27" x14ac:dyDescent="0.25">
      <c r="A1260" s="1" t="s">
        <v>637</v>
      </c>
      <c r="E1260" s="24" t="s">
        <v>13888</v>
      </c>
    </row>
    <row r="1261" spans="1:27" x14ac:dyDescent="0.25">
      <c r="A1261" s="1" t="s">
        <v>638</v>
      </c>
      <c r="E1261" s="29" t="s">
        <v>14238</v>
      </c>
    </row>
    <row r="1262" spans="1:27" x14ac:dyDescent="0.25">
      <c r="A1262" s="1" t="s">
        <v>640</v>
      </c>
      <c r="E1262" s="24" t="s">
        <v>633</v>
      </c>
    </row>
    <row r="1263" spans="1:27" ht="26.4" x14ac:dyDescent="0.25">
      <c r="A1263" s="1" t="s">
        <v>631</v>
      </c>
      <c r="B1263" s="1">
        <v>261</v>
      </c>
      <c r="C1263" s="23" t="s">
        <v>13890</v>
      </c>
      <c r="D1263" t="s">
        <v>633</v>
      </c>
      <c r="E1263" s="24" t="s">
        <v>13891</v>
      </c>
      <c r="F1263" s="25" t="s">
        <v>870</v>
      </c>
      <c r="G1263" s="26">
        <v>356.31200000000001</v>
      </c>
      <c r="H1263" s="25">
        <v>0</v>
      </c>
      <c r="I1263" s="27">
        <f>ROUND(G1263*H1263,P4)</f>
        <v>0</v>
      </c>
      <c r="L1263" s="27">
        <v>0</v>
      </c>
      <c r="M1263" s="21">
        <f>ROUND(G1263*L1263,P4)</f>
        <v>0</v>
      </c>
      <c r="N1263" s="22" t="s">
        <v>11651</v>
      </c>
      <c r="O1263" s="28">
        <f>M1263*AA1263</f>
        <v>0</v>
      </c>
      <c r="P1263" s="1">
        <v>3</v>
      </c>
      <c r="AA1263" s="1">
        <f>IF(P1263=1,$O$3,IF(P1263=2,$O$4,$O$5))</f>
        <v>0.21</v>
      </c>
    </row>
    <row r="1264" spans="1:27" ht="26.4" x14ac:dyDescent="0.25">
      <c r="A1264" s="1" t="s">
        <v>637</v>
      </c>
      <c r="E1264" s="24" t="s">
        <v>13891</v>
      </c>
    </row>
    <row r="1265" spans="1:27" x14ac:dyDescent="0.25">
      <c r="A1265" s="1" t="s">
        <v>638</v>
      </c>
      <c r="E1265" s="29" t="s">
        <v>14238</v>
      </c>
    </row>
    <row r="1266" spans="1:27" x14ac:dyDescent="0.25">
      <c r="A1266" s="1" t="s">
        <v>640</v>
      </c>
      <c r="E1266" s="24" t="s">
        <v>633</v>
      </c>
    </row>
    <row r="1267" spans="1:27" ht="26.4" x14ac:dyDescent="0.25">
      <c r="A1267" s="1" t="s">
        <v>631</v>
      </c>
      <c r="B1267" s="1">
        <v>262</v>
      </c>
      <c r="C1267" s="23" t="s">
        <v>13892</v>
      </c>
      <c r="D1267" t="s">
        <v>633</v>
      </c>
      <c r="E1267" s="24" t="s">
        <v>13893</v>
      </c>
      <c r="F1267" s="25" t="s">
        <v>870</v>
      </c>
      <c r="G1267" s="26">
        <v>356.31200000000001</v>
      </c>
      <c r="H1267" s="25">
        <v>0</v>
      </c>
      <c r="I1267" s="27">
        <f>ROUND(G1267*H1267,P4)</f>
        <v>0</v>
      </c>
      <c r="L1267" s="27">
        <v>0</v>
      </c>
      <c r="M1267" s="21">
        <f>ROUND(G1267*L1267,P4)</f>
        <v>0</v>
      </c>
      <c r="N1267" s="22" t="s">
        <v>11651</v>
      </c>
      <c r="O1267" s="28">
        <f>M1267*AA1267</f>
        <v>0</v>
      </c>
      <c r="P1267" s="1">
        <v>3</v>
      </c>
      <c r="AA1267" s="1">
        <f>IF(P1267=1,$O$3,IF(P1267=2,$O$4,$O$5))</f>
        <v>0.21</v>
      </c>
    </row>
    <row r="1268" spans="1:27" ht="26.4" x14ac:dyDescent="0.25">
      <c r="A1268" s="1" t="s">
        <v>637</v>
      </c>
      <c r="E1268" s="24" t="s">
        <v>13893</v>
      </c>
    </row>
    <row r="1269" spans="1:27" ht="66" x14ac:dyDescent="0.25">
      <c r="A1269" s="1" t="s">
        <v>638</v>
      </c>
      <c r="E1269" s="29" t="s">
        <v>14239</v>
      </c>
    </row>
    <row r="1270" spans="1:27" x14ac:dyDescent="0.25">
      <c r="A1270" s="1" t="s">
        <v>640</v>
      </c>
      <c r="E1270" s="24" t="s">
        <v>633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C00-000000000000}">
  <sheetPr>
    <pageSetUpPr fitToPage="1"/>
  </sheetPr>
  <dimension ref="A1:AA8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490</v>
      </c>
      <c r="M3" s="17">
        <f>Rekapitulace!C250</f>
        <v>0</v>
      </c>
      <c r="N3" s="4" t="s">
        <v>3</v>
      </c>
      <c r="O3">
        <v>0</v>
      </c>
      <c r="P3">
        <v>2</v>
      </c>
    </row>
    <row r="4" spans="1:27" ht="34.049999999999997" customHeight="1" x14ac:dyDescent="0.25">
      <c r="A4" s="14" t="s">
        <v>609</v>
      </c>
      <c r="B4" s="15"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COUNTIFS(L8:L87,"=0",A8:A87,"P")+COUNTIFS(L8:L87,"",A8:A87,"P")+SUM(Q8:Q87)</f>
        <v>18</v>
      </c>
    </row>
    <row r="8" spans="1:27" ht="26.4" x14ac:dyDescent="0.25">
      <c r="A8" s="1" t="s">
        <v>626</v>
      </c>
      <c r="C8" s="19" t="s">
        <v>14559</v>
      </c>
      <c r="E8" s="20" t="s">
        <v>507</v>
      </c>
      <c r="L8" s="21">
        <f>L9+L26+L51+L56+L65+L82</f>
        <v>0</v>
      </c>
      <c r="M8" s="21">
        <f>M9+M26+M51+M56+M65+M82</f>
        <v>0</v>
      </c>
      <c r="N8" s="22"/>
    </row>
    <row r="9" spans="1:27" x14ac:dyDescent="0.25">
      <c r="A9" s="1" t="s">
        <v>628</v>
      </c>
      <c r="C9" s="19" t="s">
        <v>5341</v>
      </c>
      <c r="E9" s="20" t="s">
        <v>1466</v>
      </c>
      <c r="L9" s="21">
        <f>SUMIFS(L10:L25,A10:A25,"P")</f>
        <v>0</v>
      </c>
      <c r="M9" s="21">
        <f>SUMIFS(M10:M25,A10:A25,"P")</f>
        <v>0</v>
      </c>
      <c r="N9" s="22"/>
    </row>
    <row r="10" spans="1:27" x14ac:dyDescent="0.25">
      <c r="A10" s="1" t="s">
        <v>631</v>
      </c>
      <c r="B10" s="1">
        <v>1</v>
      </c>
      <c r="C10" s="23" t="s">
        <v>1474</v>
      </c>
      <c r="D10" t="s">
        <v>633</v>
      </c>
      <c r="E10" s="24" t="s">
        <v>1475</v>
      </c>
      <c r="F10" s="25" t="s">
        <v>874</v>
      </c>
      <c r="G10" s="26">
        <v>1400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14560</v>
      </c>
    </row>
    <row r="12" spans="1:27" x14ac:dyDescent="0.25">
      <c r="A12" s="1" t="s">
        <v>638</v>
      </c>
      <c r="E12" s="29" t="s">
        <v>14561</v>
      </c>
    </row>
    <row r="13" spans="1:27" x14ac:dyDescent="0.25">
      <c r="A13" s="1" t="s">
        <v>640</v>
      </c>
      <c r="E13" s="24" t="s">
        <v>1380</v>
      </c>
    </row>
    <row r="14" spans="1:27" x14ac:dyDescent="0.25">
      <c r="A14" s="1" t="s">
        <v>631</v>
      </c>
      <c r="B14" s="1">
        <v>2</v>
      </c>
      <c r="C14" s="23" t="s">
        <v>888</v>
      </c>
      <c r="D14" t="s">
        <v>633</v>
      </c>
      <c r="E14" s="24" t="s">
        <v>889</v>
      </c>
      <c r="F14" s="25" t="s">
        <v>874</v>
      </c>
      <c r="G14" s="26">
        <v>547</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14562</v>
      </c>
    </row>
    <row r="16" spans="1:27" x14ac:dyDescent="0.25">
      <c r="A16" s="1" t="s">
        <v>638</v>
      </c>
      <c r="E16" s="29" t="s">
        <v>14563</v>
      </c>
    </row>
    <row r="17" spans="1:27" x14ac:dyDescent="0.25">
      <c r="A17" s="1" t="s">
        <v>640</v>
      </c>
      <c r="E17" s="24" t="s">
        <v>633</v>
      </c>
    </row>
    <row r="18" spans="1:27" x14ac:dyDescent="0.25">
      <c r="A18" s="1" t="s">
        <v>631</v>
      </c>
      <c r="B18" s="1">
        <v>3</v>
      </c>
      <c r="C18" s="23" t="s">
        <v>4718</v>
      </c>
      <c r="D18" t="s">
        <v>633</v>
      </c>
      <c r="E18" s="24" t="s">
        <v>4719</v>
      </c>
      <c r="F18" s="25" t="s">
        <v>870</v>
      </c>
      <c r="G18" s="26">
        <v>322.5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14564</v>
      </c>
    </row>
    <row r="21" spans="1:27" x14ac:dyDescent="0.25">
      <c r="A21" s="1" t="s">
        <v>640</v>
      </c>
      <c r="E21" s="24" t="s">
        <v>1380</v>
      </c>
    </row>
    <row r="22" spans="1:27" x14ac:dyDescent="0.25">
      <c r="A22" s="1" t="s">
        <v>631</v>
      </c>
      <c r="B22" s="1">
        <v>4</v>
      </c>
      <c r="C22" s="23" t="s">
        <v>4722</v>
      </c>
      <c r="D22" t="s">
        <v>633</v>
      </c>
      <c r="E22" s="24" t="s">
        <v>4723</v>
      </c>
      <c r="F22" s="25" t="s">
        <v>870</v>
      </c>
      <c r="G22" s="26">
        <v>322.5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14564</v>
      </c>
    </row>
    <row r="25" spans="1:27" x14ac:dyDescent="0.25">
      <c r="A25" s="1" t="s">
        <v>640</v>
      </c>
      <c r="E25" s="24" t="s">
        <v>1380</v>
      </c>
    </row>
    <row r="26" spans="1:27" x14ac:dyDescent="0.25">
      <c r="A26" s="1" t="s">
        <v>628</v>
      </c>
      <c r="C26" s="19" t="s">
        <v>6000</v>
      </c>
      <c r="E26" s="20" t="s">
        <v>4061</v>
      </c>
      <c r="L26" s="21">
        <f>SUMIFS(L27:L50,A27:A50,"P")</f>
        <v>0</v>
      </c>
      <c r="M26" s="21">
        <f>SUMIFS(M27:M50,A27:A50,"P")</f>
        <v>0</v>
      </c>
      <c r="N26" s="22"/>
    </row>
    <row r="27" spans="1:27" x14ac:dyDescent="0.25">
      <c r="A27" s="1" t="s">
        <v>631</v>
      </c>
      <c r="B27" s="1">
        <v>5</v>
      </c>
      <c r="C27" s="23" t="s">
        <v>6085</v>
      </c>
      <c r="D27" t="s">
        <v>633</v>
      </c>
      <c r="E27" s="24" t="s">
        <v>6086</v>
      </c>
      <c r="F27" s="25" t="s">
        <v>870</v>
      </c>
      <c r="G27" s="26">
        <v>315</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14565</v>
      </c>
    </row>
    <row r="29" spans="1:27" x14ac:dyDescent="0.25">
      <c r="A29" s="1" t="s">
        <v>638</v>
      </c>
      <c r="E29" s="29" t="s">
        <v>14566</v>
      </c>
    </row>
    <row r="30" spans="1:27" x14ac:dyDescent="0.25">
      <c r="A30" s="1" t="s">
        <v>640</v>
      </c>
      <c r="E30" s="24" t="s">
        <v>1380</v>
      </c>
    </row>
    <row r="31" spans="1:27" x14ac:dyDescent="0.25">
      <c r="A31" s="1" t="s">
        <v>631</v>
      </c>
      <c r="B31" s="1">
        <v>6</v>
      </c>
      <c r="C31" s="23" t="s">
        <v>6906</v>
      </c>
      <c r="D31" t="s">
        <v>633</v>
      </c>
      <c r="E31" s="24" t="s">
        <v>6907</v>
      </c>
      <c r="F31" s="25" t="s">
        <v>874</v>
      </c>
      <c r="G31" s="26">
        <v>58</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14567</v>
      </c>
    </row>
    <row r="33" spans="1:27" x14ac:dyDescent="0.25">
      <c r="A33" s="1" t="s">
        <v>638</v>
      </c>
      <c r="E33" s="29" t="s">
        <v>14568</v>
      </c>
    </row>
    <row r="34" spans="1:27" x14ac:dyDescent="0.25">
      <c r="A34" s="1" t="s">
        <v>640</v>
      </c>
      <c r="E34" s="24" t="s">
        <v>1380</v>
      </c>
    </row>
    <row r="35" spans="1:27" x14ac:dyDescent="0.25">
      <c r="A35" s="1" t="s">
        <v>631</v>
      </c>
      <c r="B35" s="1">
        <v>7</v>
      </c>
      <c r="C35" s="23" t="s">
        <v>6012</v>
      </c>
      <c r="D35" t="s">
        <v>633</v>
      </c>
      <c r="E35" s="24" t="s">
        <v>6013</v>
      </c>
      <c r="F35" s="25" t="s">
        <v>874</v>
      </c>
      <c r="G35" s="26">
        <v>2</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14569</v>
      </c>
    </row>
    <row r="37" spans="1:27" x14ac:dyDescent="0.25">
      <c r="A37" s="1" t="s">
        <v>638</v>
      </c>
      <c r="E37" s="29" t="s">
        <v>9198</v>
      </c>
    </row>
    <row r="38" spans="1:27" x14ac:dyDescent="0.25">
      <c r="A38" s="1" t="s">
        <v>640</v>
      </c>
      <c r="E38" s="24" t="s">
        <v>1380</v>
      </c>
    </row>
    <row r="39" spans="1:27" x14ac:dyDescent="0.25">
      <c r="A39" s="1" t="s">
        <v>631</v>
      </c>
      <c r="B39" s="1">
        <v>8</v>
      </c>
      <c r="C39" s="23" t="s">
        <v>5813</v>
      </c>
      <c r="D39" t="s">
        <v>633</v>
      </c>
      <c r="E39" s="24" t="s">
        <v>5814</v>
      </c>
      <c r="F39" s="25" t="s">
        <v>874</v>
      </c>
      <c r="G39" s="26">
        <v>45.6</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14570</v>
      </c>
    </row>
    <row r="41" spans="1:27" x14ac:dyDescent="0.25">
      <c r="A41" s="1" t="s">
        <v>638</v>
      </c>
      <c r="E41" s="29" t="s">
        <v>14571</v>
      </c>
    </row>
    <row r="42" spans="1:27" x14ac:dyDescent="0.25">
      <c r="A42" s="1" t="s">
        <v>640</v>
      </c>
      <c r="E42" s="24" t="s">
        <v>1380</v>
      </c>
    </row>
    <row r="43" spans="1:27" x14ac:dyDescent="0.25">
      <c r="A43" s="1" t="s">
        <v>631</v>
      </c>
      <c r="B43" s="1">
        <v>9</v>
      </c>
      <c r="C43" s="23" t="s">
        <v>5816</v>
      </c>
      <c r="D43" t="s">
        <v>633</v>
      </c>
      <c r="E43" s="24" t="s">
        <v>5817</v>
      </c>
      <c r="F43" s="25" t="s">
        <v>1806</v>
      </c>
      <c r="G43" s="26">
        <v>2.4180000000000001</v>
      </c>
      <c r="H43" s="25">
        <v>0</v>
      </c>
      <c r="I43" s="27">
        <f>ROUND(G43*H43,P4)</f>
        <v>0</v>
      </c>
      <c r="L43" s="27">
        <v>0</v>
      </c>
      <c r="M43" s="21">
        <f>ROUND(G43*L43,P4)</f>
        <v>0</v>
      </c>
      <c r="N43" s="22" t="s">
        <v>636</v>
      </c>
      <c r="O43" s="28">
        <f>M43*AA43</f>
        <v>0</v>
      </c>
      <c r="P43" s="1">
        <v>3</v>
      </c>
      <c r="AA43" s="1">
        <f>IF(P43=1,$O$3,IF(P43=2,$O$4,$O$5))</f>
        <v>0.21</v>
      </c>
    </row>
    <row r="44" spans="1:27" ht="26.4" x14ac:dyDescent="0.25">
      <c r="A44" s="1" t="s">
        <v>637</v>
      </c>
      <c r="E44" s="24" t="s">
        <v>14572</v>
      </c>
    </row>
    <row r="45" spans="1:27" x14ac:dyDescent="0.25">
      <c r="A45" s="1" t="s">
        <v>638</v>
      </c>
      <c r="E45" s="29" t="s">
        <v>14573</v>
      </c>
    </row>
    <row r="46" spans="1:27" x14ac:dyDescent="0.25">
      <c r="A46" s="1" t="s">
        <v>640</v>
      </c>
      <c r="E46" s="24" t="s">
        <v>1380</v>
      </c>
    </row>
    <row r="47" spans="1:27" x14ac:dyDescent="0.25">
      <c r="A47" s="1" t="s">
        <v>631</v>
      </c>
      <c r="B47" s="1">
        <v>10</v>
      </c>
      <c r="C47" s="23" t="s">
        <v>14574</v>
      </c>
      <c r="D47" t="s">
        <v>633</v>
      </c>
      <c r="E47" s="24" t="s">
        <v>14575</v>
      </c>
      <c r="F47" s="25" t="s">
        <v>647</v>
      </c>
      <c r="G47" s="26">
        <v>559</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14576</v>
      </c>
    </row>
    <row r="50" spans="1:27" x14ac:dyDescent="0.25">
      <c r="A50" s="1" t="s">
        <v>640</v>
      </c>
      <c r="E50" s="24" t="s">
        <v>1380</v>
      </c>
    </row>
    <row r="51" spans="1:27" x14ac:dyDescent="0.25">
      <c r="A51" s="1" t="s">
        <v>628</v>
      </c>
      <c r="C51" s="19" t="s">
        <v>6031</v>
      </c>
      <c r="E51" s="20" t="s">
        <v>4807</v>
      </c>
      <c r="L51" s="21">
        <f>SUMIFS(L52:L55,A52:A55,"P")</f>
        <v>0</v>
      </c>
      <c r="M51" s="21">
        <f>SUMIFS(M52:M55,A52:A55,"P")</f>
        <v>0</v>
      </c>
      <c r="N51" s="22"/>
    </row>
    <row r="52" spans="1:27" x14ac:dyDescent="0.25">
      <c r="A52" s="1" t="s">
        <v>631</v>
      </c>
      <c r="B52" s="1">
        <v>11</v>
      </c>
      <c r="C52" s="23" t="s">
        <v>5277</v>
      </c>
      <c r="D52" t="s">
        <v>633</v>
      </c>
      <c r="E52" s="24" t="s">
        <v>5278</v>
      </c>
      <c r="F52" s="25" t="s">
        <v>874</v>
      </c>
      <c r="G52" s="26">
        <v>248</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14577</v>
      </c>
    </row>
    <row r="54" spans="1:27" x14ac:dyDescent="0.25">
      <c r="A54" s="1" t="s">
        <v>638</v>
      </c>
      <c r="E54" s="29" t="s">
        <v>14578</v>
      </c>
    </row>
    <row r="55" spans="1:27" x14ac:dyDescent="0.25">
      <c r="A55" s="1" t="s">
        <v>640</v>
      </c>
      <c r="E55" s="24" t="s">
        <v>1380</v>
      </c>
    </row>
    <row r="56" spans="1:27" x14ac:dyDescent="0.25">
      <c r="A56" s="1" t="s">
        <v>628</v>
      </c>
      <c r="C56" s="19" t="s">
        <v>14579</v>
      </c>
      <c r="E56" s="20" t="s">
        <v>4858</v>
      </c>
      <c r="L56" s="21">
        <f>SUMIFS(L57:L64,A57:A64,"P")</f>
        <v>0</v>
      </c>
      <c r="M56" s="21">
        <f>SUMIFS(M57:M64,A57:A64,"P")</f>
        <v>0</v>
      </c>
      <c r="N56" s="22"/>
    </row>
    <row r="57" spans="1:27" x14ac:dyDescent="0.25">
      <c r="A57" s="1" t="s">
        <v>631</v>
      </c>
      <c r="B57" s="1">
        <v>12</v>
      </c>
      <c r="C57" s="23" t="s">
        <v>7082</v>
      </c>
      <c r="D57" t="s">
        <v>633</v>
      </c>
      <c r="E57" s="24" t="s">
        <v>7083</v>
      </c>
      <c r="F57" s="25" t="s">
        <v>647</v>
      </c>
      <c r="G57" s="26">
        <v>179</v>
      </c>
      <c r="H57" s="25">
        <v>0</v>
      </c>
      <c r="I57" s="27">
        <f>ROUND(G57*H57,P4)</f>
        <v>0</v>
      </c>
      <c r="L57" s="27">
        <v>0</v>
      </c>
      <c r="M57" s="21">
        <f>ROUND(G57*L57,P4)</f>
        <v>0</v>
      </c>
      <c r="N57" s="22" t="s">
        <v>636</v>
      </c>
      <c r="O57" s="28">
        <f>M57*AA57</f>
        <v>0</v>
      </c>
      <c r="P57" s="1">
        <v>3</v>
      </c>
      <c r="AA57" s="1">
        <f>IF(P57=1,$O$3,IF(P57=2,$O$4,$O$5))</f>
        <v>0.21</v>
      </c>
    </row>
    <row r="58" spans="1:27" x14ac:dyDescent="0.25">
      <c r="A58" s="1" t="s">
        <v>637</v>
      </c>
      <c r="E58" s="24" t="s">
        <v>14580</v>
      </c>
    </row>
    <row r="59" spans="1:27" x14ac:dyDescent="0.25">
      <c r="A59" s="1" t="s">
        <v>638</v>
      </c>
      <c r="E59" s="29" t="s">
        <v>14581</v>
      </c>
    </row>
    <row r="60" spans="1:27" x14ac:dyDescent="0.25">
      <c r="A60" s="1" t="s">
        <v>640</v>
      </c>
      <c r="E60" s="24" t="s">
        <v>1380</v>
      </c>
    </row>
    <row r="61" spans="1:27" x14ac:dyDescent="0.25">
      <c r="A61" s="1" t="s">
        <v>631</v>
      </c>
      <c r="B61" s="1">
        <v>13</v>
      </c>
      <c r="C61" s="23" t="s">
        <v>5855</v>
      </c>
      <c r="D61" t="s">
        <v>633</v>
      </c>
      <c r="E61" s="24" t="s">
        <v>5856</v>
      </c>
      <c r="F61" s="25" t="s">
        <v>647</v>
      </c>
      <c r="G61" s="26">
        <v>59</v>
      </c>
      <c r="H61" s="25">
        <v>0</v>
      </c>
      <c r="I61" s="27">
        <f>ROUND(G61*H61,P4)</f>
        <v>0</v>
      </c>
      <c r="L61" s="27">
        <v>0</v>
      </c>
      <c r="M61" s="21">
        <f>ROUND(G61*L61,P4)</f>
        <v>0</v>
      </c>
      <c r="N61" s="22" t="s">
        <v>636</v>
      </c>
      <c r="O61" s="28">
        <f>M61*AA61</f>
        <v>0</v>
      </c>
      <c r="P61" s="1">
        <v>3</v>
      </c>
      <c r="AA61" s="1">
        <f>IF(P61=1,$O$3,IF(P61=2,$O$4,$O$5))</f>
        <v>0.21</v>
      </c>
    </row>
    <row r="62" spans="1:27" x14ac:dyDescent="0.25">
      <c r="A62" s="1" t="s">
        <v>637</v>
      </c>
      <c r="E62" s="24" t="s">
        <v>14582</v>
      </c>
    </row>
    <row r="63" spans="1:27" x14ac:dyDescent="0.25">
      <c r="A63" s="1" t="s">
        <v>638</v>
      </c>
      <c r="E63" s="29" t="s">
        <v>14583</v>
      </c>
    </row>
    <row r="64" spans="1:27" x14ac:dyDescent="0.25">
      <c r="A64" s="1" t="s">
        <v>640</v>
      </c>
      <c r="E64" s="24" t="s">
        <v>1380</v>
      </c>
    </row>
    <row r="65" spans="1:27" x14ac:dyDescent="0.25">
      <c r="A65" s="1" t="s">
        <v>628</v>
      </c>
      <c r="C65" s="19" t="s">
        <v>5344</v>
      </c>
      <c r="E65" s="20" t="s">
        <v>4616</v>
      </c>
      <c r="L65" s="21">
        <f>SUMIFS(L66:L81,A66:A81,"P")</f>
        <v>0</v>
      </c>
      <c r="M65" s="21">
        <f>SUMIFS(M66:M81,A66:A81,"P")</f>
        <v>0</v>
      </c>
      <c r="N65" s="22"/>
    </row>
    <row r="66" spans="1:27" x14ac:dyDescent="0.25">
      <c r="A66" s="1" t="s">
        <v>631</v>
      </c>
      <c r="B66" s="1">
        <v>14</v>
      </c>
      <c r="C66" s="23" t="s">
        <v>5865</v>
      </c>
      <c r="D66" t="s">
        <v>633</v>
      </c>
      <c r="E66" s="24" t="s">
        <v>5866</v>
      </c>
      <c r="F66" s="25" t="s">
        <v>647</v>
      </c>
      <c r="G66" s="26">
        <v>42.25</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14584</v>
      </c>
    </row>
    <row r="68" spans="1:27" x14ac:dyDescent="0.25">
      <c r="A68" s="1" t="s">
        <v>638</v>
      </c>
      <c r="E68" s="29" t="s">
        <v>14585</v>
      </c>
    </row>
    <row r="69" spans="1:27" x14ac:dyDescent="0.25">
      <c r="A69" s="1" t="s">
        <v>640</v>
      </c>
      <c r="E69" s="24" t="s">
        <v>1380</v>
      </c>
    </row>
    <row r="70" spans="1:27" x14ac:dyDescent="0.25">
      <c r="A70" s="1" t="s">
        <v>631</v>
      </c>
      <c r="B70" s="1">
        <v>15</v>
      </c>
      <c r="C70" s="23" t="s">
        <v>5327</v>
      </c>
      <c r="D70" t="s">
        <v>633</v>
      </c>
      <c r="E70" s="24" t="s">
        <v>5328</v>
      </c>
      <c r="F70" s="25" t="s">
        <v>647</v>
      </c>
      <c r="G70" s="26">
        <v>39</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x14ac:dyDescent="0.25">
      <c r="A72" s="1" t="s">
        <v>638</v>
      </c>
      <c r="E72" s="29" t="s">
        <v>14586</v>
      </c>
    </row>
    <row r="73" spans="1:27" x14ac:dyDescent="0.25">
      <c r="A73" s="1" t="s">
        <v>640</v>
      </c>
      <c r="E73" s="24" t="s">
        <v>1380</v>
      </c>
    </row>
    <row r="74" spans="1:27" ht="26.4" x14ac:dyDescent="0.25">
      <c r="A74" s="1" t="s">
        <v>631</v>
      </c>
      <c r="B74" s="1">
        <v>16</v>
      </c>
      <c r="C74" s="23" t="s">
        <v>7105</v>
      </c>
      <c r="D74" t="s">
        <v>633</v>
      </c>
      <c r="E74" s="24" t="s">
        <v>7106</v>
      </c>
      <c r="F74" s="25" t="s">
        <v>870</v>
      </c>
      <c r="G74" s="26">
        <v>11</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x14ac:dyDescent="0.25">
      <c r="A76" s="1" t="s">
        <v>638</v>
      </c>
      <c r="E76" s="29" t="s">
        <v>14587</v>
      </c>
    </row>
    <row r="77" spans="1:27" x14ac:dyDescent="0.25">
      <c r="A77" s="1" t="s">
        <v>640</v>
      </c>
      <c r="E77" s="24" t="s">
        <v>1380</v>
      </c>
    </row>
    <row r="78" spans="1:27" x14ac:dyDescent="0.25">
      <c r="A78" s="1" t="s">
        <v>631</v>
      </c>
      <c r="B78" s="1">
        <v>18</v>
      </c>
      <c r="C78" s="23" t="s">
        <v>14588</v>
      </c>
      <c r="D78" t="s">
        <v>633</v>
      </c>
      <c r="E78" s="24" t="s">
        <v>14589</v>
      </c>
      <c r="F78" s="25" t="s">
        <v>874</v>
      </c>
      <c r="G78" s="26">
        <v>380.5</v>
      </c>
      <c r="H78" s="25">
        <v>0</v>
      </c>
      <c r="I78" s="27">
        <f>ROUND(G78*H78,P4)</f>
        <v>0</v>
      </c>
      <c r="L78" s="27">
        <v>0</v>
      </c>
      <c r="M78" s="21">
        <f>ROUND(G78*L78,P4)</f>
        <v>0</v>
      </c>
      <c r="N78" s="22" t="s">
        <v>633</v>
      </c>
      <c r="O78" s="28">
        <f>M78*AA78</f>
        <v>0</v>
      </c>
      <c r="P78" s="1">
        <v>3</v>
      </c>
      <c r="AA78" s="1">
        <f>IF(P78=1,$O$3,IF(P78=2,$O$4,$O$5))</f>
        <v>0.21</v>
      </c>
    </row>
    <row r="79" spans="1:27" x14ac:dyDescent="0.25">
      <c r="A79" s="1" t="s">
        <v>637</v>
      </c>
      <c r="E79" s="24" t="s">
        <v>14590</v>
      </c>
    </row>
    <row r="80" spans="1:27" x14ac:dyDescent="0.25">
      <c r="A80" s="1" t="s">
        <v>638</v>
      </c>
      <c r="E80" s="29" t="s">
        <v>14591</v>
      </c>
    </row>
    <row r="81" spans="1:27" ht="26.4" x14ac:dyDescent="0.25">
      <c r="A81" s="1" t="s">
        <v>640</v>
      </c>
      <c r="E81" s="24" t="s">
        <v>14592</v>
      </c>
    </row>
    <row r="82" spans="1:27" x14ac:dyDescent="0.25">
      <c r="A82" s="1" t="s">
        <v>628</v>
      </c>
      <c r="C82" s="19" t="s">
        <v>1801</v>
      </c>
      <c r="E82" s="20" t="s">
        <v>12964</v>
      </c>
      <c r="L82" s="21">
        <f>SUMIFS(L83:L86,A83:A86,"P")</f>
        <v>0</v>
      </c>
      <c r="M82" s="21">
        <f>SUMIFS(M83:M86,A83:A86,"P")</f>
        <v>0</v>
      </c>
      <c r="N82" s="22"/>
    </row>
    <row r="83" spans="1:27" ht="26.4" x14ac:dyDescent="0.25">
      <c r="A83" s="1" t="s">
        <v>631</v>
      </c>
      <c r="B83" s="1">
        <v>17</v>
      </c>
      <c r="C83" s="23" t="s">
        <v>1803</v>
      </c>
      <c r="D83" t="s">
        <v>1804</v>
      </c>
      <c r="E83" s="24" t="s">
        <v>6051</v>
      </c>
      <c r="F83" s="25" t="s">
        <v>1806</v>
      </c>
      <c r="G83" s="26">
        <v>853</v>
      </c>
      <c r="H83" s="25">
        <v>0</v>
      </c>
      <c r="I83" s="27">
        <f>ROUND(G83*H83,P4)</f>
        <v>0</v>
      </c>
      <c r="L83" s="27">
        <v>0</v>
      </c>
      <c r="M83" s="21">
        <f>ROUND(G83*L83,P4)</f>
        <v>0</v>
      </c>
      <c r="N83" s="22" t="s">
        <v>1807</v>
      </c>
      <c r="O83" s="28">
        <f>M83*AA83</f>
        <v>0</v>
      </c>
      <c r="P83" s="1">
        <v>3</v>
      </c>
      <c r="AA83" s="1">
        <f>IF(P83=1,$O$3,IF(P83=2,$O$4,$O$5))</f>
        <v>0.21</v>
      </c>
    </row>
    <row r="84" spans="1:27" ht="26.4" x14ac:dyDescent="0.25">
      <c r="A84" s="1" t="s">
        <v>637</v>
      </c>
      <c r="E84" s="24" t="s">
        <v>5354</v>
      </c>
    </row>
    <row r="85" spans="1:27" x14ac:dyDescent="0.25">
      <c r="A85" s="1" t="s">
        <v>638</v>
      </c>
      <c r="E85" s="29" t="s">
        <v>14593</v>
      </c>
    </row>
    <row r="86" spans="1:27" ht="198" x14ac:dyDescent="0.25">
      <c r="A86" s="1" t="s">
        <v>640</v>
      </c>
      <c r="E86"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D00-000000000000}">
  <sheetPr>
    <pageSetUpPr fitToPage="1"/>
  </sheetPr>
  <dimension ref="A1:AA132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490</v>
      </c>
      <c r="M3" s="17">
        <f>Rekapitulace!C250</f>
        <v>0</v>
      </c>
      <c r="N3" s="4" t="s">
        <v>3</v>
      </c>
      <c r="O3">
        <v>0</v>
      </c>
      <c r="P3">
        <v>2</v>
      </c>
    </row>
    <row r="4" spans="1:27" ht="34.049999999999997" customHeight="1" x14ac:dyDescent="0.25">
      <c r="A4" s="14" t="s">
        <v>609</v>
      </c>
      <c r="B4" s="15"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COUNTIFS(L8:L1321,"=0",A8:A1321,"P")+COUNTIFS(L8:L1321,"",A8:A1321,"P")+SUM(Q8:Q1321)</f>
        <v>321</v>
      </c>
    </row>
    <row r="8" spans="1:27" x14ac:dyDescent="0.25">
      <c r="A8" s="1" t="s">
        <v>626</v>
      </c>
      <c r="C8" s="19" t="s">
        <v>14594</v>
      </c>
      <c r="E8" s="20" t="s">
        <v>509</v>
      </c>
      <c r="L8" s="21">
        <f>L9+L46+L115+L176+L193+L230+L251+L296+L349+L410+L471+L492+L505+L530+L595+L612+L753+L798+L807+L844+L873+L886+L899+L936+L1073+L1090+L1283+L1312</f>
        <v>0</v>
      </c>
      <c r="M8" s="21">
        <f>M9+M46+M115+M176+M193+M230+M251+M296+M349+M410+M471+M492+M505+M530+M595+M612+M753+M798+M807+M844+M873+M886+M899+M936+M1073+M1090+M1283+M1312</f>
        <v>0</v>
      </c>
      <c r="N8" s="22"/>
    </row>
    <row r="9" spans="1:27" x14ac:dyDescent="0.25">
      <c r="A9" s="1" t="s">
        <v>628</v>
      </c>
      <c r="C9" s="19" t="s">
        <v>866</v>
      </c>
      <c r="E9" s="20" t="s">
        <v>1466</v>
      </c>
      <c r="L9" s="21">
        <f>SUMIFS(L10:L45,A10:A45,"P")</f>
        <v>0</v>
      </c>
      <c r="M9" s="21">
        <f>SUMIFS(M10:M45,A10:A45,"P")</f>
        <v>0</v>
      </c>
      <c r="N9" s="22"/>
    </row>
    <row r="10" spans="1:27" ht="26.4" x14ac:dyDescent="0.25">
      <c r="A10" s="1" t="s">
        <v>631</v>
      </c>
      <c r="B10" s="1">
        <v>5</v>
      </c>
      <c r="C10" s="23" t="s">
        <v>14595</v>
      </c>
      <c r="D10" t="s">
        <v>633</v>
      </c>
      <c r="E10" s="24" t="s">
        <v>14596</v>
      </c>
      <c r="F10" s="25" t="s">
        <v>870</v>
      </c>
      <c r="G10" s="26">
        <v>673.75</v>
      </c>
      <c r="H10" s="25">
        <v>0</v>
      </c>
      <c r="I10" s="27">
        <f>ROUND(G10*H10,P4)</f>
        <v>0</v>
      </c>
      <c r="L10" s="27">
        <v>0</v>
      </c>
      <c r="M10" s="21">
        <f>ROUND(G10*L10,P4)</f>
        <v>0</v>
      </c>
      <c r="N10" s="22" t="s">
        <v>11651</v>
      </c>
      <c r="O10" s="28">
        <f>M10*AA10</f>
        <v>0</v>
      </c>
      <c r="P10" s="1">
        <v>3</v>
      </c>
      <c r="AA10" s="1">
        <f>IF(P10=1,$O$3,IF(P10=2,$O$4,$O$5))</f>
        <v>0.21</v>
      </c>
    </row>
    <row r="11" spans="1:27" x14ac:dyDescent="0.25">
      <c r="A11" s="1" t="s">
        <v>637</v>
      </c>
      <c r="E11" s="24" t="s">
        <v>633</v>
      </c>
    </row>
    <row r="12" spans="1:27" ht="39.6" x14ac:dyDescent="0.25">
      <c r="A12" s="1" t="s">
        <v>638</v>
      </c>
      <c r="E12" s="29" t="s">
        <v>14597</v>
      </c>
    </row>
    <row r="13" spans="1:27" x14ac:dyDescent="0.25">
      <c r="A13" s="1" t="s">
        <v>640</v>
      </c>
      <c r="E13" s="24" t="s">
        <v>1380</v>
      </c>
    </row>
    <row r="14" spans="1:27" ht="26.4" x14ac:dyDescent="0.25">
      <c r="A14" s="1" t="s">
        <v>631</v>
      </c>
      <c r="B14" s="1">
        <v>6</v>
      </c>
      <c r="C14" s="23" t="s">
        <v>14598</v>
      </c>
      <c r="D14" t="s">
        <v>633</v>
      </c>
      <c r="E14" s="24" t="s">
        <v>14599</v>
      </c>
      <c r="F14" s="25" t="s">
        <v>874</v>
      </c>
      <c r="G14" s="26">
        <v>101.063</v>
      </c>
      <c r="H14" s="25">
        <v>0</v>
      </c>
      <c r="I14" s="27">
        <f>ROUND(G14*H14,P4)</f>
        <v>0</v>
      </c>
      <c r="L14" s="27">
        <v>0</v>
      </c>
      <c r="M14" s="21">
        <f>ROUND(G14*L14,P4)</f>
        <v>0</v>
      </c>
      <c r="N14" s="22" t="s">
        <v>11651</v>
      </c>
      <c r="O14" s="28">
        <f>M14*AA14</f>
        <v>0</v>
      </c>
      <c r="P14" s="1">
        <v>3</v>
      </c>
      <c r="AA14" s="1">
        <f>IF(P14=1,$O$3,IF(P14=2,$O$4,$O$5))</f>
        <v>0.21</v>
      </c>
    </row>
    <row r="15" spans="1:27" x14ac:dyDescent="0.25">
      <c r="A15" s="1" t="s">
        <v>637</v>
      </c>
      <c r="E15" s="24" t="s">
        <v>633</v>
      </c>
    </row>
    <row r="16" spans="1:27" ht="39.6" x14ac:dyDescent="0.25">
      <c r="A16" s="1" t="s">
        <v>638</v>
      </c>
      <c r="E16" s="29" t="s">
        <v>14600</v>
      </c>
    </row>
    <row r="17" spans="1:27" x14ac:dyDescent="0.25">
      <c r="A17" s="1" t="s">
        <v>640</v>
      </c>
      <c r="E17" s="24" t="s">
        <v>1380</v>
      </c>
    </row>
    <row r="18" spans="1:27" ht="26.4" x14ac:dyDescent="0.25">
      <c r="A18" s="1" t="s">
        <v>631</v>
      </c>
      <c r="B18" s="1">
        <v>8</v>
      </c>
      <c r="C18" s="23" t="s">
        <v>14601</v>
      </c>
      <c r="D18" t="s">
        <v>633</v>
      </c>
      <c r="E18" s="24" t="s">
        <v>14602</v>
      </c>
      <c r="F18" s="25" t="s">
        <v>874</v>
      </c>
      <c r="G18" s="26">
        <v>1187.9559999999999</v>
      </c>
      <c r="H18" s="25">
        <v>0</v>
      </c>
      <c r="I18" s="27">
        <f>ROUND(G18*H18,P4)</f>
        <v>0</v>
      </c>
      <c r="L18" s="27">
        <v>0</v>
      </c>
      <c r="M18" s="21">
        <f>ROUND(G18*L18,P4)</f>
        <v>0</v>
      </c>
      <c r="N18" s="22" t="s">
        <v>11651</v>
      </c>
      <c r="O18" s="28">
        <f>M18*AA18</f>
        <v>0</v>
      </c>
      <c r="P18" s="1">
        <v>3</v>
      </c>
      <c r="AA18" s="1">
        <f>IF(P18=1,$O$3,IF(P18=2,$O$4,$O$5))</f>
        <v>0.21</v>
      </c>
    </row>
    <row r="19" spans="1:27" x14ac:dyDescent="0.25">
      <c r="A19" s="1" t="s">
        <v>637</v>
      </c>
      <c r="E19" s="24" t="s">
        <v>633</v>
      </c>
    </row>
    <row r="20" spans="1:27" ht="145.19999999999999" x14ac:dyDescent="0.25">
      <c r="A20" s="1" t="s">
        <v>638</v>
      </c>
      <c r="E20" s="29" t="s">
        <v>14603</v>
      </c>
    </row>
    <row r="21" spans="1:27" x14ac:dyDescent="0.25">
      <c r="A21" s="1" t="s">
        <v>640</v>
      </c>
      <c r="E21" s="24" t="s">
        <v>1380</v>
      </c>
    </row>
    <row r="22" spans="1:27" ht="26.4" x14ac:dyDescent="0.25">
      <c r="A22" s="1" t="s">
        <v>631</v>
      </c>
      <c r="B22" s="1">
        <v>9</v>
      </c>
      <c r="C22" s="23" t="s">
        <v>11656</v>
      </c>
      <c r="D22" t="s">
        <v>633</v>
      </c>
      <c r="E22" s="24" t="s">
        <v>11657</v>
      </c>
      <c r="F22" s="25" t="s">
        <v>874</v>
      </c>
      <c r="G22" s="26">
        <v>21.192</v>
      </c>
      <c r="H22" s="25">
        <v>0</v>
      </c>
      <c r="I22" s="27">
        <f>ROUND(G22*H22,P4)</f>
        <v>0</v>
      </c>
      <c r="L22" s="27">
        <v>0</v>
      </c>
      <c r="M22" s="21">
        <f>ROUND(G22*L22,P4)</f>
        <v>0</v>
      </c>
      <c r="N22" s="22" t="s">
        <v>11651</v>
      </c>
      <c r="O22" s="28">
        <f>M22*AA22</f>
        <v>0</v>
      </c>
      <c r="P22" s="1">
        <v>3</v>
      </c>
      <c r="AA22" s="1">
        <f>IF(P22=1,$O$3,IF(P22=2,$O$4,$O$5))</f>
        <v>0.21</v>
      </c>
    </row>
    <row r="23" spans="1:27" x14ac:dyDescent="0.25">
      <c r="A23" s="1" t="s">
        <v>637</v>
      </c>
      <c r="E23" s="24" t="s">
        <v>633</v>
      </c>
    </row>
    <row r="24" spans="1:27" ht="79.2" x14ac:dyDescent="0.25">
      <c r="A24" s="1" t="s">
        <v>638</v>
      </c>
      <c r="E24" s="29" t="s">
        <v>14604</v>
      </c>
    </row>
    <row r="25" spans="1:27" x14ac:dyDescent="0.25">
      <c r="A25" s="1" t="s">
        <v>640</v>
      </c>
      <c r="E25" s="24" t="s">
        <v>1380</v>
      </c>
    </row>
    <row r="26" spans="1:27" ht="26.4" x14ac:dyDescent="0.25">
      <c r="A26" s="1" t="s">
        <v>631</v>
      </c>
      <c r="B26" s="1">
        <v>10</v>
      </c>
      <c r="C26" s="23" t="s">
        <v>11659</v>
      </c>
      <c r="D26" t="s">
        <v>633</v>
      </c>
      <c r="E26" s="24" t="s">
        <v>14605</v>
      </c>
      <c r="F26" s="25" t="s">
        <v>874</v>
      </c>
      <c r="G26" s="26">
        <v>2089.6239999999998</v>
      </c>
      <c r="H26" s="25">
        <v>0</v>
      </c>
      <c r="I26" s="27">
        <f>ROUND(G26*H26,P4)</f>
        <v>0</v>
      </c>
      <c r="L26" s="27">
        <v>0</v>
      </c>
      <c r="M26" s="21">
        <f>ROUND(G26*L26,P4)</f>
        <v>0</v>
      </c>
      <c r="N26" s="22" t="s">
        <v>11651</v>
      </c>
      <c r="O26" s="28">
        <f>M26*AA26</f>
        <v>0</v>
      </c>
      <c r="P26" s="1">
        <v>3</v>
      </c>
      <c r="AA26" s="1">
        <f>IF(P26=1,$O$3,IF(P26=2,$O$4,$O$5))</f>
        <v>0.21</v>
      </c>
    </row>
    <row r="27" spans="1:27" x14ac:dyDescent="0.25">
      <c r="A27" s="1" t="s">
        <v>637</v>
      </c>
      <c r="E27" s="24" t="s">
        <v>633</v>
      </c>
    </row>
    <row r="28" spans="1:27" ht="66" x14ac:dyDescent="0.25">
      <c r="A28" s="1" t="s">
        <v>638</v>
      </c>
      <c r="E28" s="29" t="s">
        <v>14606</v>
      </c>
    </row>
    <row r="29" spans="1:27" x14ac:dyDescent="0.25">
      <c r="A29" s="1" t="s">
        <v>640</v>
      </c>
      <c r="E29" s="24" t="s">
        <v>1380</v>
      </c>
    </row>
    <row r="30" spans="1:27" ht="26.4" x14ac:dyDescent="0.25">
      <c r="A30" s="1" t="s">
        <v>631</v>
      </c>
      <c r="B30" s="1">
        <v>11</v>
      </c>
      <c r="C30" s="23" t="s">
        <v>11662</v>
      </c>
      <c r="D30" t="s">
        <v>633</v>
      </c>
      <c r="E30" s="24" t="s">
        <v>11663</v>
      </c>
      <c r="F30" s="25" t="s">
        <v>874</v>
      </c>
      <c r="G30" s="26">
        <v>530.798</v>
      </c>
      <c r="H30" s="25">
        <v>0</v>
      </c>
      <c r="I30" s="27">
        <f>ROUND(G30*H30,P4)</f>
        <v>0</v>
      </c>
      <c r="L30" s="27">
        <v>0</v>
      </c>
      <c r="M30" s="21">
        <f>ROUND(G30*L30,P4)</f>
        <v>0</v>
      </c>
      <c r="N30" s="22" t="s">
        <v>11651</v>
      </c>
      <c r="O30" s="28">
        <f>M30*AA30</f>
        <v>0</v>
      </c>
      <c r="P30" s="1">
        <v>3</v>
      </c>
      <c r="AA30" s="1">
        <f>IF(P30=1,$O$3,IF(P30=2,$O$4,$O$5))</f>
        <v>0.21</v>
      </c>
    </row>
    <row r="31" spans="1:27" x14ac:dyDescent="0.25">
      <c r="A31" s="1" t="s">
        <v>637</v>
      </c>
      <c r="E31" s="24" t="s">
        <v>633</v>
      </c>
    </row>
    <row r="32" spans="1:27" ht="66" x14ac:dyDescent="0.25">
      <c r="A32" s="1" t="s">
        <v>638</v>
      </c>
      <c r="E32" s="29" t="s">
        <v>14607</v>
      </c>
    </row>
    <row r="33" spans="1:27" x14ac:dyDescent="0.25">
      <c r="A33" s="1" t="s">
        <v>640</v>
      </c>
      <c r="E33" s="24" t="s">
        <v>1380</v>
      </c>
    </row>
    <row r="34" spans="1:27" ht="26.4" x14ac:dyDescent="0.25">
      <c r="A34" s="1" t="s">
        <v>631</v>
      </c>
      <c r="B34" s="1">
        <v>12</v>
      </c>
      <c r="C34" s="23" t="s">
        <v>11665</v>
      </c>
      <c r="D34" t="s">
        <v>633</v>
      </c>
      <c r="E34" s="24" t="s">
        <v>11666</v>
      </c>
      <c r="F34" s="25" t="s">
        <v>874</v>
      </c>
      <c r="G34" s="26">
        <v>2653.99</v>
      </c>
      <c r="H34" s="25">
        <v>0</v>
      </c>
      <c r="I34" s="27">
        <f>ROUND(G34*H34,P4)</f>
        <v>0</v>
      </c>
      <c r="L34" s="27">
        <v>0</v>
      </c>
      <c r="M34" s="21">
        <f>ROUND(G34*L34,P4)</f>
        <v>0</v>
      </c>
      <c r="N34" s="22" t="s">
        <v>11651</v>
      </c>
      <c r="O34" s="28">
        <f>M34*AA34</f>
        <v>0</v>
      </c>
      <c r="P34" s="1">
        <v>3</v>
      </c>
      <c r="AA34" s="1">
        <f>IF(P34=1,$O$3,IF(P34=2,$O$4,$O$5))</f>
        <v>0.21</v>
      </c>
    </row>
    <row r="35" spans="1:27" x14ac:dyDescent="0.25">
      <c r="A35" s="1" t="s">
        <v>637</v>
      </c>
      <c r="E35" s="24" t="s">
        <v>633</v>
      </c>
    </row>
    <row r="36" spans="1:27" x14ac:dyDescent="0.25">
      <c r="A36" s="1" t="s">
        <v>638</v>
      </c>
      <c r="E36" s="29" t="s">
        <v>14608</v>
      </c>
    </row>
    <row r="37" spans="1:27" x14ac:dyDescent="0.25">
      <c r="A37" s="1" t="s">
        <v>640</v>
      </c>
      <c r="E37" s="24" t="s">
        <v>1380</v>
      </c>
    </row>
    <row r="38" spans="1:27" x14ac:dyDescent="0.25">
      <c r="A38" s="1" t="s">
        <v>631</v>
      </c>
      <c r="B38" s="1">
        <v>13</v>
      </c>
      <c r="C38" s="23" t="s">
        <v>11668</v>
      </c>
      <c r="D38" t="s">
        <v>633</v>
      </c>
      <c r="E38" s="24" t="s">
        <v>11669</v>
      </c>
      <c r="F38" s="25" t="s">
        <v>874</v>
      </c>
      <c r="G38" s="26">
        <v>779.41300000000001</v>
      </c>
      <c r="H38" s="25">
        <v>0</v>
      </c>
      <c r="I38" s="27">
        <f>ROUND(G38*H38,P4)</f>
        <v>0</v>
      </c>
      <c r="L38" s="27">
        <v>0</v>
      </c>
      <c r="M38" s="21">
        <f>ROUND(G38*L38,P4)</f>
        <v>0</v>
      </c>
      <c r="N38" s="22" t="s">
        <v>11651</v>
      </c>
      <c r="O38" s="28">
        <f>M38*AA38</f>
        <v>0</v>
      </c>
      <c r="P38" s="1">
        <v>3</v>
      </c>
      <c r="AA38" s="1">
        <f>IF(P38=1,$O$3,IF(P38=2,$O$4,$O$5))</f>
        <v>0.21</v>
      </c>
    </row>
    <row r="39" spans="1:27" x14ac:dyDescent="0.25">
      <c r="A39" s="1" t="s">
        <v>637</v>
      </c>
      <c r="E39" s="24" t="s">
        <v>633</v>
      </c>
    </row>
    <row r="40" spans="1:27" ht="158.4" x14ac:dyDescent="0.25">
      <c r="A40" s="1" t="s">
        <v>638</v>
      </c>
      <c r="E40" s="29" t="s">
        <v>14609</v>
      </c>
    </row>
    <row r="41" spans="1:27" x14ac:dyDescent="0.25">
      <c r="A41" s="1" t="s">
        <v>640</v>
      </c>
      <c r="E41" s="24" t="s">
        <v>1380</v>
      </c>
    </row>
    <row r="42" spans="1:27" x14ac:dyDescent="0.25">
      <c r="A42" s="1" t="s">
        <v>631</v>
      </c>
      <c r="B42" s="1">
        <v>14</v>
      </c>
      <c r="C42" s="23" t="s">
        <v>11671</v>
      </c>
      <c r="D42" t="s">
        <v>633</v>
      </c>
      <c r="E42" s="24" t="s">
        <v>11672</v>
      </c>
      <c r="F42" s="25" t="s">
        <v>870</v>
      </c>
      <c r="G42" s="26">
        <v>673.75</v>
      </c>
      <c r="H42" s="25">
        <v>0</v>
      </c>
      <c r="I42" s="27">
        <f>ROUND(G42*H42,P4)</f>
        <v>0</v>
      </c>
      <c r="L42" s="27">
        <v>0</v>
      </c>
      <c r="M42" s="21">
        <f>ROUND(G42*L42,P4)</f>
        <v>0</v>
      </c>
      <c r="N42" s="22" t="s">
        <v>11651</v>
      </c>
      <c r="O42" s="28">
        <f>M42*AA42</f>
        <v>0</v>
      </c>
      <c r="P42" s="1">
        <v>3</v>
      </c>
      <c r="AA42" s="1">
        <f>IF(P42=1,$O$3,IF(P42=2,$O$4,$O$5))</f>
        <v>0.21</v>
      </c>
    </row>
    <row r="43" spans="1:27" x14ac:dyDescent="0.25">
      <c r="A43" s="1" t="s">
        <v>637</v>
      </c>
      <c r="E43" s="24" t="s">
        <v>633</v>
      </c>
    </row>
    <row r="44" spans="1:27" ht="26.4" x14ac:dyDescent="0.25">
      <c r="A44" s="1" t="s">
        <v>638</v>
      </c>
      <c r="E44" s="29" t="s">
        <v>14610</v>
      </c>
    </row>
    <row r="45" spans="1:27" x14ac:dyDescent="0.25">
      <c r="A45" s="1" t="s">
        <v>640</v>
      </c>
      <c r="E45" s="24" t="s">
        <v>1380</v>
      </c>
    </row>
    <row r="46" spans="1:27" x14ac:dyDescent="0.25">
      <c r="A46" s="1" t="s">
        <v>628</v>
      </c>
      <c r="C46" s="19" t="s">
        <v>2745</v>
      </c>
      <c r="E46" s="20" t="s">
        <v>11674</v>
      </c>
      <c r="L46" s="21">
        <f>SUMIFS(L47:L114,A47:A114,"P")</f>
        <v>0</v>
      </c>
      <c r="M46" s="21">
        <f>SUMIFS(M47:M114,A47:A114,"P")</f>
        <v>0</v>
      </c>
      <c r="N46" s="22"/>
    </row>
    <row r="47" spans="1:27" ht="26.4" x14ac:dyDescent="0.25">
      <c r="A47" s="1" t="s">
        <v>631</v>
      </c>
      <c r="B47" s="1">
        <v>15</v>
      </c>
      <c r="C47" s="23" t="s">
        <v>14611</v>
      </c>
      <c r="D47" t="s">
        <v>633</v>
      </c>
      <c r="E47" s="24" t="s">
        <v>14612</v>
      </c>
      <c r="F47" s="25" t="s">
        <v>874</v>
      </c>
      <c r="G47" s="26">
        <v>52.941000000000003</v>
      </c>
      <c r="H47" s="25">
        <v>0</v>
      </c>
      <c r="I47" s="27">
        <f>ROUND(G47*H47,P4)</f>
        <v>0</v>
      </c>
      <c r="L47" s="27">
        <v>0</v>
      </c>
      <c r="M47" s="21">
        <f>ROUND(G47*L47,P4)</f>
        <v>0</v>
      </c>
      <c r="N47" s="22" t="s">
        <v>11651</v>
      </c>
      <c r="O47" s="28">
        <f>M47*AA47</f>
        <v>0</v>
      </c>
      <c r="P47" s="1">
        <v>3</v>
      </c>
      <c r="AA47" s="1">
        <f>IF(P47=1,$O$3,IF(P47=2,$O$4,$O$5))</f>
        <v>0.21</v>
      </c>
    </row>
    <row r="48" spans="1:27" x14ac:dyDescent="0.25">
      <c r="A48" s="1" t="s">
        <v>637</v>
      </c>
      <c r="E48" s="24" t="s">
        <v>633</v>
      </c>
    </row>
    <row r="49" spans="1:27" ht="66" x14ac:dyDescent="0.25">
      <c r="A49" s="1" t="s">
        <v>638</v>
      </c>
      <c r="E49" s="29" t="s">
        <v>14613</v>
      </c>
    </row>
    <row r="50" spans="1:27" x14ac:dyDescent="0.25">
      <c r="A50" s="1" t="s">
        <v>640</v>
      </c>
      <c r="E50" s="24" t="s">
        <v>1380</v>
      </c>
    </row>
    <row r="51" spans="1:27" x14ac:dyDescent="0.25">
      <c r="A51" s="1" t="s">
        <v>631</v>
      </c>
      <c r="B51" s="1">
        <v>16</v>
      </c>
      <c r="C51" s="23" t="s">
        <v>11684</v>
      </c>
      <c r="D51" t="s">
        <v>633</v>
      </c>
      <c r="E51" s="24" t="s">
        <v>11685</v>
      </c>
      <c r="F51" s="25" t="s">
        <v>874</v>
      </c>
      <c r="G51" s="26">
        <v>55.996000000000002</v>
      </c>
      <c r="H51" s="25">
        <v>0</v>
      </c>
      <c r="I51" s="27">
        <f>ROUND(G51*H51,P4)</f>
        <v>0</v>
      </c>
      <c r="L51" s="27">
        <v>0</v>
      </c>
      <c r="M51" s="21">
        <f>ROUND(G51*L51,P4)</f>
        <v>0</v>
      </c>
      <c r="N51" s="22" t="s">
        <v>11651</v>
      </c>
      <c r="O51" s="28">
        <f>M51*AA51</f>
        <v>0</v>
      </c>
      <c r="P51" s="1">
        <v>3</v>
      </c>
      <c r="AA51" s="1">
        <f>IF(P51=1,$O$3,IF(P51=2,$O$4,$O$5))</f>
        <v>0.21</v>
      </c>
    </row>
    <row r="52" spans="1:27" x14ac:dyDescent="0.25">
      <c r="A52" s="1" t="s">
        <v>637</v>
      </c>
      <c r="E52" s="24" t="s">
        <v>633</v>
      </c>
    </row>
    <row r="53" spans="1:27" ht="66" x14ac:dyDescent="0.25">
      <c r="A53" s="1" t="s">
        <v>638</v>
      </c>
      <c r="E53" s="29" t="s">
        <v>14614</v>
      </c>
    </row>
    <row r="54" spans="1:27" x14ac:dyDescent="0.25">
      <c r="A54" s="1" t="s">
        <v>640</v>
      </c>
      <c r="E54" s="24" t="s">
        <v>1380</v>
      </c>
    </row>
    <row r="55" spans="1:27" x14ac:dyDescent="0.25">
      <c r="A55" s="1" t="s">
        <v>631</v>
      </c>
      <c r="B55" s="1">
        <v>17</v>
      </c>
      <c r="C55" s="23" t="s">
        <v>14615</v>
      </c>
      <c r="D55" t="s">
        <v>633</v>
      </c>
      <c r="E55" s="24" t="s">
        <v>14616</v>
      </c>
      <c r="F55" s="25" t="s">
        <v>874</v>
      </c>
      <c r="G55" s="26">
        <v>115.321</v>
      </c>
      <c r="H55" s="25">
        <v>0</v>
      </c>
      <c r="I55" s="27">
        <f>ROUND(G55*H55,P4)</f>
        <v>0</v>
      </c>
      <c r="L55" s="27">
        <v>0</v>
      </c>
      <c r="M55" s="21">
        <f>ROUND(G55*L55,P4)</f>
        <v>0</v>
      </c>
      <c r="N55" s="22" t="s">
        <v>11651</v>
      </c>
      <c r="O55" s="28">
        <f>M55*AA55</f>
        <v>0</v>
      </c>
      <c r="P55" s="1">
        <v>3</v>
      </c>
      <c r="AA55" s="1">
        <f>IF(P55=1,$O$3,IF(P55=2,$O$4,$O$5))</f>
        <v>0.21</v>
      </c>
    </row>
    <row r="56" spans="1:27" x14ac:dyDescent="0.25">
      <c r="A56" s="1" t="s">
        <v>637</v>
      </c>
      <c r="E56" s="24" t="s">
        <v>633</v>
      </c>
    </row>
    <row r="57" spans="1:27" ht="132" x14ac:dyDescent="0.25">
      <c r="A57" s="1" t="s">
        <v>638</v>
      </c>
      <c r="E57" s="29" t="s">
        <v>14617</v>
      </c>
    </row>
    <row r="58" spans="1:27" x14ac:dyDescent="0.25">
      <c r="A58" s="1" t="s">
        <v>640</v>
      </c>
      <c r="E58" s="24" t="s">
        <v>1380</v>
      </c>
    </row>
    <row r="59" spans="1:27" x14ac:dyDescent="0.25">
      <c r="A59" s="1" t="s">
        <v>631</v>
      </c>
      <c r="B59" s="1">
        <v>18</v>
      </c>
      <c r="C59" s="23" t="s">
        <v>11687</v>
      </c>
      <c r="D59" t="s">
        <v>633</v>
      </c>
      <c r="E59" s="24" t="s">
        <v>11688</v>
      </c>
      <c r="F59" s="25" t="s">
        <v>870</v>
      </c>
      <c r="G59" s="26">
        <v>129.49799999999999</v>
      </c>
      <c r="H59" s="25">
        <v>0</v>
      </c>
      <c r="I59" s="27">
        <f>ROUND(G59*H59,P4)</f>
        <v>0</v>
      </c>
      <c r="L59" s="27">
        <v>0</v>
      </c>
      <c r="M59" s="21">
        <f>ROUND(G59*L59,P4)</f>
        <v>0</v>
      </c>
      <c r="N59" s="22" t="s">
        <v>11651</v>
      </c>
      <c r="O59" s="28">
        <f>M59*AA59</f>
        <v>0</v>
      </c>
      <c r="P59" s="1">
        <v>3</v>
      </c>
      <c r="AA59" s="1">
        <f>IF(P59=1,$O$3,IF(P59=2,$O$4,$O$5))</f>
        <v>0.21</v>
      </c>
    </row>
    <row r="60" spans="1:27" x14ac:dyDescent="0.25">
      <c r="A60" s="1" t="s">
        <v>637</v>
      </c>
      <c r="E60" s="24" t="s">
        <v>633</v>
      </c>
    </row>
    <row r="61" spans="1:27" ht="184.8" x14ac:dyDescent="0.25">
      <c r="A61" s="1" t="s">
        <v>638</v>
      </c>
      <c r="E61" s="29" t="s">
        <v>14618</v>
      </c>
    </row>
    <row r="62" spans="1:27" x14ac:dyDescent="0.25">
      <c r="A62" s="1" t="s">
        <v>640</v>
      </c>
      <c r="E62" s="24" t="s">
        <v>1380</v>
      </c>
    </row>
    <row r="63" spans="1:27" x14ac:dyDescent="0.25">
      <c r="A63" s="1" t="s">
        <v>631</v>
      </c>
      <c r="B63" s="1">
        <v>19</v>
      </c>
      <c r="C63" s="23" t="s">
        <v>11690</v>
      </c>
      <c r="D63" t="s">
        <v>633</v>
      </c>
      <c r="E63" s="24" t="s">
        <v>11691</v>
      </c>
      <c r="F63" s="25" t="s">
        <v>870</v>
      </c>
      <c r="G63" s="26">
        <v>129.49799999999999</v>
      </c>
      <c r="H63" s="25">
        <v>0</v>
      </c>
      <c r="I63" s="27">
        <f>ROUND(G63*H63,P4)</f>
        <v>0</v>
      </c>
      <c r="L63" s="27">
        <v>0</v>
      </c>
      <c r="M63" s="21">
        <f>ROUND(G63*L63,P4)</f>
        <v>0</v>
      </c>
      <c r="N63" s="22" t="s">
        <v>11651</v>
      </c>
      <c r="O63" s="28">
        <f>M63*AA63</f>
        <v>0</v>
      </c>
      <c r="P63" s="1">
        <v>3</v>
      </c>
      <c r="AA63" s="1">
        <f>IF(P63=1,$O$3,IF(P63=2,$O$4,$O$5))</f>
        <v>0.21</v>
      </c>
    </row>
    <row r="64" spans="1:27" x14ac:dyDescent="0.25">
      <c r="A64" s="1" t="s">
        <v>637</v>
      </c>
      <c r="E64" s="24" t="s">
        <v>633</v>
      </c>
    </row>
    <row r="65" spans="1:27" x14ac:dyDescent="0.25">
      <c r="A65" s="1" t="s">
        <v>638</v>
      </c>
      <c r="E65" s="29" t="s">
        <v>14619</v>
      </c>
    </row>
    <row r="66" spans="1:27" x14ac:dyDescent="0.25">
      <c r="A66" s="1" t="s">
        <v>640</v>
      </c>
      <c r="E66" s="24" t="s">
        <v>1380</v>
      </c>
    </row>
    <row r="67" spans="1:27" ht="26.4" x14ac:dyDescent="0.25">
      <c r="A67" s="1" t="s">
        <v>631</v>
      </c>
      <c r="B67" s="1">
        <v>20</v>
      </c>
      <c r="C67" s="23" t="s">
        <v>14620</v>
      </c>
      <c r="D67" t="s">
        <v>633</v>
      </c>
      <c r="E67" s="24" t="s">
        <v>14621</v>
      </c>
      <c r="F67" s="25" t="s">
        <v>657</v>
      </c>
      <c r="G67" s="26">
        <v>30</v>
      </c>
      <c r="H67" s="25">
        <v>0</v>
      </c>
      <c r="I67" s="27">
        <f>ROUND(G67*H67,P4)</f>
        <v>0</v>
      </c>
      <c r="L67" s="27">
        <v>0</v>
      </c>
      <c r="M67" s="21">
        <f>ROUND(G67*L67,P4)</f>
        <v>0</v>
      </c>
      <c r="N67" s="22" t="s">
        <v>11651</v>
      </c>
      <c r="O67" s="28">
        <f>M67*AA67</f>
        <v>0</v>
      </c>
      <c r="P67" s="1">
        <v>3</v>
      </c>
      <c r="AA67" s="1">
        <f>IF(P67=1,$O$3,IF(P67=2,$O$4,$O$5))</f>
        <v>0.21</v>
      </c>
    </row>
    <row r="68" spans="1:27" x14ac:dyDescent="0.25">
      <c r="A68" s="1" t="s">
        <v>637</v>
      </c>
      <c r="E68" s="24" t="s">
        <v>633</v>
      </c>
    </row>
    <row r="69" spans="1:27" ht="39.6" x14ac:dyDescent="0.25">
      <c r="A69" s="1" t="s">
        <v>638</v>
      </c>
      <c r="E69" s="29" t="s">
        <v>14622</v>
      </c>
    </row>
    <row r="70" spans="1:27" x14ac:dyDescent="0.25">
      <c r="A70" s="1" t="s">
        <v>640</v>
      </c>
      <c r="E70" s="24" t="s">
        <v>1380</v>
      </c>
    </row>
    <row r="71" spans="1:27" x14ac:dyDescent="0.25">
      <c r="A71" s="1" t="s">
        <v>631</v>
      </c>
      <c r="B71" s="1">
        <v>21</v>
      </c>
      <c r="C71" s="23" t="s">
        <v>11693</v>
      </c>
      <c r="D71" t="s">
        <v>633</v>
      </c>
      <c r="E71" s="24" t="s">
        <v>11694</v>
      </c>
      <c r="F71" s="25" t="s">
        <v>1806</v>
      </c>
      <c r="G71" s="26">
        <v>19.605</v>
      </c>
      <c r="H71" s="25">
        <v>0</v>
      </c>
      <c r="I71" s="27">
        <f>ROUND(G71*H71,P4)</f>
        <v>0</v>
      </c>
      <c r="L71" s="27">
        <v>0</v>
      </c>
      <c r="M71" s="21">
        <f>ROUND(G71*L71,P4)</f>
        <v>0</v>
      </c>
      <c r="N71" s="22" t="s">
        <v>11651</v>
      </c>
      <c r="O71" s="28">
        <f>M71*AA71</f>
        <v>0</v>
      </c>
      <c r="P71" s="1">
        <v>3</v>
      </c>
      <c r="AA71" s="1">
        <f>IF(P71=1,$O$3,IF(P71=2,$O$4,$O$5))</f>
        <v>0.21</v>
      </c>
    </row>
    <row r="72" spans="1:27" x14ac:dyDescent="0.25">
      <c r="A72" s="1" t="s">
        <v>637</v>
      </c>
      <c r="E72" s="24" t="s">
        <v>633</v>
      </c>
    </row>
    <row r="73" spans="1:27" ht="39.6" x14ac:dyDescent="0.25">
      <c r="A73" s="1" t="s">
        <v>638</v>
      </c>
      <c r="E73" s="29" t="s">
        <v>14623</v>
      </c>
    </row>
    <row r="74" spans="1:27" x14ac:dyDescent="0.25">
      <c r="A74" s="1" t="s">
        <v>640</v>
      </c>
      <c r="E74" s="24" t="s">
        <v>1380</v>
      </c>
    </row>
    <row r="75" spans="1:27" x14ac:dyDescent="0.25">
      <c r="A75" s="1" t="s">
        <v>631</v>
      </c>
      <c r="B75" s="1">
        <v>22</v>
      </c>
      <c r="C75" s="23" t="s">
        <v>11696</v>
      </c>
      <c r="D75" t="s">
        <v>633</v>
      </c>
      <c r="E75" s="24" t="s">
        <v>11697</v>
      </c>
      <c r="F75" s="25" t="s">
        <v>1806</v>
      </c>
      <c r="G75" s="26">
        <v>1.8240000000000001</v>
      </c>
      <c r="H75" s="25">
        <v>0</v>
      </c>
      <c r="I75" s="27">
        <f>ROUND(G75*H75,P4)</f>
        <v>0</v>
      </c>
      <c r="L75" s="27">
        <v>0</v>
      </c>
      <c r="M75" s="21">
        <f>ROUND(G75*L75,P4)</f>
        <v>0</v>
      </c>
      <c r="N75" s="22" t="s">
        <v>11651</v>
      </c>
      <c r="O75" s="28">
        <f>M75*AA75</f>
        <v>0</v>
      </c>
      <c r="P75" s="1">
        <v>3</v>
      </c>
      <c r="AA75" s="1">
        <f>IF(P75=1,$O$3,IF(P75=2,$O$4,$O$5))</f>
        <v>0.21</v>
      </c>
    </row>
    <row r="76" spans="1:27" x14ac:dyDescent="0.25">
      <c r="A76" s="1" t="s">
        <v>637</v>
      </c>
      <c r="E76" s="24" t="s">
        <v>633</v>
      </c>
    </row>
    <row r="77" spans="1:27" ht="66" x14ac:dyDescent="0.25">
      <c r="A77" s="1" t="s">
        <v>638</v>
      </c>
      <c r="E77" s="29" t="s">
        <v>14624</v>
      </c>
    </row>
    <row r="78" spans="1:27" x14ac:dyDescent="0.25">
      <c r="A78" s="1" t="s">
        <v>640</v>
      </c>
      <c r="E78" s="24" t="s">
        <v>1380</v>
      </c>
    </row>
    <row r="79" spans="1:27" x14ac:dyDescent="0.25">
      <c r="A79" s="1" t="s">
        <v>631</v>
      </c>
      <c r="B79" s="1">
        <v>23</v>
      </c>
      <c r="C79" s="23" t="s">
        <v>11699</v>
      </c>
      <c r="D79" t="s">
        <v>633</v>
      </c>
      <c r="E79" s="24" t="s">
        <v>11700</v>
      </c>
      <c r="F79" s="25" t="s">
        <v>874</v>
      </c>
      <c r="G79" s="26">
        <v>31.399000000000001</v>
      </c>
      <c r="H79" s="25">
        <v>0</v>
      </c>
      <c r="I79" s="27">
        <f>ROUND(G79*H79,P4)</f>
        <v>0</v>
      </c>
      <c r="L79" s="27">
        <v>0</v>
      </c>
      <c r="M79" s="21">
        <f>ROUND(G79*L79,P4)</f>
        <v>0</v>
      </c>
      <c r="N79" s="22" t="s">
        <v>11651</v>
      </c>
      <c r="O79" s="28">
        <f>M79*AA79</f>
        <v>0</v>
      </c>
      <c r="P79" s="1">
        <v>3</v>
      </c>
      <c r="AA79" s="1">
        <f>IF(P79=1,$O$3,IF(P79=2,$O$4,$O$5))</f>
        <v>0.21</v>
      </c>
    </row>
    <row r="80" spans="1:27" x14ac:dyDescent="0.25">
      <c r="A80" s="1" t="s">
        <v>637</v>
      </c>
      <c r="E80" s="24" t="s">
        <v>633</v>
      </c>
    </row>
    <row r="81" spans="1:27" ht="171.6" x14ac:dyDescent="0.25">
      <c r="A81" s="1" t="s">
        <v>638</v>
      </c>
      <c r="E81" s="29" t="s">
        <v>14625</v>
      </c>
    </row>
    <row r="82" spans="1:27" x14ac:dyDescent="0.25">
      <c r="A82" s="1" t="s">
        <v>640</v>
      </c>
      <c r="E82" s="24" t="s">
        <v>1380</v>
      </c>
    </row>
    <row r="83" spans="1:27" x14ac:dyDescent="0.25">
      <c r="A83" s="1" t="s">
        <v>631</v>
      </c>
      <c r="B83" s="1">
        <v>24</v>
      </c>
      <c r="C83" s="23" t="s">
        <v>11702</v>
      </c>
      <c r="D83" t="s">
        <v>633</v>
      </c>
      <c r="E83" s="24" t="s">
        <v>11703</v>
      </c>
      <c r="F83" s="25" t="s">
        <v>870</v>
      </c>
      <c r="G83" s="26">
        <v>104.36499999999999</v>
      </c>
      <c r="H83" s="25">
        <v>0</v>
      </c>
      <c r="I83" s="27">
        <f>ROUND(G83*H83,P4)</f>
        <v>0</v>
      </c>
      <c r="L83" s="27">
        <v>0</v>
      </c>
      <c r="M83" s="21">
        <f>ROUND(G83*L83,P4)</f>
        <v>0</v>
      </c>
      <c r="N83" s="22" t="s">
        <v>11651</v>
      </c>
      <c r="O83" s="28">
        <f>M83*AA83</f>
        <v>0</v>
      </c>
      <c r="P83" s="1">
        <v>3</v>
      </c>
      <c r="AA83" s="1">
        <f>IF(P83=1,$O$3,IF(P83=2,$O$4,$O$5))</f>
        <v>0.21</v>
      </c>
    </row>
    <row r="84" spans="1:27" x14ac:dyDescent="0.25">
      <c r="A84" s="1" t="s">
        <v>637</v>
      </c>
      <c r="E84" s="24" t="s">
        <v>633</v>
      </c>
    </row>
    <row r="85" spans="1:27" ht="171.6" x14ac:dyDescent="0.25">
      <c r="A85" s="1" t="s">
        <v>638</v>
      </c>
      <c r="E85" s="29" t="s">
        <v>14626</v>
      </c>
    </row>
    <row r="86" spans="1:27" x14ac:dyDescent="0.25">
      <c r="A86" s="1" t="s">
        <v>640</v>
      </c>
      <c r="E86" s="24" t="s">
        <v>1380</v>
      </c>
    </row>
    <row r="87" spans="1:27" x14ac:dyDescent="0.25">
      <c r="A87" s="1" t="s">
        <v>631</v>
      </c>
      <c r="B87" s="1">
        <v>25</v>
      </c>
      <c r="C87" s="23" t="s">
        <v>11705</v>
      </c>
      <c r="D87" t="s">
        <v>633</v>
      </c>
      <c r="E87" s="24" t="s">
        <v>11706</v>
      </c>
      <c r="F87" s="25" t="s">
        <v>870</v>
      </c>
      <c r="G87" s="26">
        <v>104.36499999999999</v>
      </c>
      <c r="H87" s="25">
        <v>0</v>
      </c>
      <c r="I87" s="27">
        <f>ROUND(G87*H87,P4)</f>
        <v>0</v>
      </c>
      <c r="L87" s="27">
        <v>0</v>
      </c>
      <c r="M87" s="21">
        <f>ROUND(G87*L87,P4)</f>
        <v>0</v>
      </c>
      <c r="N87" s="22" t="s">
        <v>11651</v>
      </c>
      <c r="O87" s="28">
        <f>M87*AA87</f>
        <v>0</v>
      </c>
      <c r="P87" s="1">
        <v>3</v>
      </c>
      <c r="AA87" s="1">
        <f>IF(P87=1,$O$3,IF(P87=2,$O$4,$O$5))</f>
        <v>0.21</v>
      </c>
    </row>
    <row r="88" spans="1:27" x14ac:dyDescent="0.25">
      <c r="A88" s="1" t="s">
        <v>637</v>
      </c>
      <c r="E88" s="24" t="s">
        <v>633</v>
      </c>
    </row>
    <row r="89" spans="1:27" x14ac:dyDescent="0.25">
      <c r="A89" s="1" t="s">
        <v>638</v>
      </c>
      <c r="E89" s="29" t="s">
        <v>14627</v>
      </c>
    </row>
    <row r="90" spans="1:27" x14ac:dyDescent="0.25">
      <c r="A90" s="1" t="s">
        <v>640</v>
      </c>
      <c r="E90" s="24" t="s">
        <v>1380</v>
      </c>
    </row>
    <row r="91" spans="1:27" ht="26.4" x14ac:dyDescent="0.25">
      <c r="A91" s="1" t="s">
        <v>631</v>
      </c>
      <c r="B91" s="1">
        <v>26</v>
      </c>
      <c r="C91" s="23" t="s">
        <v>14628</v>
      </c>
      <c r="D91" t="s">
        <v>633</v>
      </c>
      <c r="E91" s="24" t="s">
        <v>14629</v>
      </c>
      <c r="F91" s="25" t="s">
        <v>657</v>
      </c>
      <c r="G91" s="26">
        <v>10</v>
      </c>
      <c r="H91" s="25">
        <v>0</v>
      </c>
      <c r="I91" s="27">
        <f>ROUND(G91*H91,P4)</f>
        <v>0</v>
      </c>
      <c r="L91" s="27">
        <v>0</v>
      </c>
      <c r="M91" s="21">
        <f>ROUND(G91*L91,P4)</f>
        <v>0</v>
      </c>
      <c r="N91" s="22" t="s">
        <v>11651</v>
      </c>
      <c r="O91" s="28">
        <f>M91*AA91</f>
        <v>0</v>
      </c>
      <c r="P91" s="1">
        <v>3</v>
      </c>
      <c r="AA91" s="1">
        <f>IF(P91=1,$O$3,IF(P91=2,$O$4,$O$5))</f>
        <v>0.21</v>
      </c>
    </row>
    <row r="92" spans="1:27" x14ac:dyDescent="0.25">
      <c r="A92" s="1" t="s">
        <v>637</v>
      </c>
      <c r="E92" s="24" t="s">
        <v>633</v>
      </c>
    </row>
    <row r="93" spans="1:27" ht="39.6" x14ac:dyDescent="0.25">
      <c r="A93" s="1" t="s">
        <v>638</v>
      </c>
      <c r="E93" s="29" t="s">
        <v>12883</v>
      </c>
    </row>
    <row r="94" spans="1:27" x14ac:dyDescent="0.25">
      <c r="A94" s="1" t="s">
        <v>640</v>
      </c>
      <c r="E94" s="24" t="s">
        <v>1380</v>
      </c>
    </row>
    <row r="95" spans="1:27" ht="26.4" x14ac:dyDescent="0.25">
      <c r="A95" s="1" t="s">
        <v>631</v>
      </c>
      <c r="B95" s="1">
        <v>27</v>
      </c>
      <c r="C95" s="23" t="s">
        <v>14630</v>
      </c>
      <c r="D95" t="s">
        <v>633</v>
      </c>
      <c r="E95" s="24" t="s">
        <v>14631</v>
      </c>
      <c r="F95" s="25" t="s">
        <v>870</v>
      </c>
      <c r="G95" s="26">
        <v>108.70399999999999</v>
      </c>
      <c r="H95" s="25">
        <v>0</v>
      </c>
      <c r="I95" s="27">
        <f>ROUND(G95*H95,P4)</f>
        <v>0</v>
      </c>
      <c r="L95" s="27">
        <v>0</v>
      </c>
      <c r="M95" s="21">
        <f>ROUND(G95*L95,P4)</f>
        <v>0</v>
      </c>
      <c r="N95" s="22" t="s">
        <v>11651</v>
      </c>
      <c r="O95" s="28">
        <f>M95*AA95</f>
        <v>0</v>
      </c>
      <c r="P95" s="1">
        <v>3</v>
      </c>
      <c r="AA95" s="1">
        <f>IF(P95=1,$O$3,IF(P95=2,$O$4,$O$5))</f>
        <v>0.21</v>
      </c>
    </row>
    <row r="96" spans="1:27" x14ac:dyDescent="0.25">
      <c r="A96" s="1" t="s">
        <v>637</v>
      </c>
      <c r="E96" s="24" t="s">
        <v>633</v>
      </c>
    </row>
    <row r="97" spans="1:27" ht="158.4" x14ac:dyDescent="0.25">
      <c r="A97" s="1" t="s">
        <v>638</v>
      </c>
      <c r="E97" s="29" t="s">
        <v>14632</v>
      </c>
    </row>
    <row r="98" spans="1:27" x14ac:dyDescent="0.25">
      <c r="A98" s="1" t="s">
        <v>640</v>
      </c>
      <c r="E98" s="24" t="s">
        <v>1380</v>
      </c>
    </row>
    <row r="99" spans="1:27" x14ac:dyDescent="0.25">
      <c r="A99" s="1" t="s">
        <v>631</v>
      </c>
      <c r="B99" s="1">
        <v>28</v>
      </c>
      <c r="C99" s="23" t="s">
        <v>14633</v>
      </c>
      <c r="D99" t="s">
        <v>633</v>
      </c>
      <c r="E99" s="24" t="s">
        <v>14634</v>
      </c>
      <c r="F99" s="25" t="s">
        <v>874</v>
      </c>
      <c r="G99" s="26">
        <v>49.081000000000003</v>
      </c>
      <c r="H99" s="25">
        <v>0</v>
      </c>
      <c r="I99" s="27">
        <f>ROUND(G99*H99,P4)</f>
        <v>0</v>
      </c>
      <c r="L99" s="27">
        <v>0</v>
      </c>
      <c r="M99" s="21">
        <f>ROUND(G99*L99,P4)</f>
        <v>0</v>
      </c>
      <c r="N99" s="22" t="s">
        <v>11651</v>
      </c>
      <c r="O99" s="28">
        <f>M99*AA99</f>
        <v>0</v>
      </c>
      <c r="P99" s="1">
        <v>3</v>
      </c>
      <c r="AA99" s="1">
        <f>IF(P99=1,$O$3,IF(P99=2,$O$4,$O$5))</f>
        <v>0.21</v>
      </c>
    </row>
    <row r="100" spans="1:27" x14ac:dyDescent="0.25">
      <c r="A100" s="1" t="s">
        <v>637</v>
      </c>
      <c r="E100" s="24" t="s">
        <v>633</v>
      </c>
    </row>
    <row r="101" spans="1:27" ht="118.8" x14ac:dyDescent="0.25">
      <c r="A101" s="1" t="s">
        <v>638</v>
      </c>
      <c r="E101" s="29" t="s">
        <v>14635</v>
      </c>
    </row>
    <row r="102" spans="1:27" x14ac:dyDescent="0.25">
      <c r="A102" s="1" t="s">
        <v>640</v>
      </c>
      <c r="E102" s="24" t="s">
        <v>1380</v>
      </c>
    </row>
    <row r="103" spans="1:27" x14ac:dyDescent="0.25">
      <c r="A103" s="1" t="s">
        <v>631</v>
      </c>
      <c r="B103" s="1">
        <v>29</v>
      </c>
      <c r="C103" s="23" t="s">
        <v>13136</v>
      </c>
      <c r="D103" t="s">
        <v>633</v>
      </c>
      <c r="E103" s="24" t="s">
        <v>14636</v>
      </c>
      <c r="F103" s="25" t="s">
        <v>870</v>
      </c>
      <c r="G103" s="26">
        <v>220.84299999999999</v>
      </c>
      <c r="H103" s="25">
        <v>0</v>
      </c>
      <c r="I103" s="27">
        <f>ROUND(G103*H103,P4)</f>
        <v>0</v>
      </c>
      <c r="L103" s="27">
        <v>0</v>
      </c>
      <c r="M103" s="21">
        <f>ROUND(G103*L103,P4)</f>
        <v>0</v>
      </c>
      <c r="N103" s="22" t="s">
        <v>11651</v>
      </c>
      <c r="O103" s="28">
        <f>M103*AA103</f>
        <v>0</v>
      </c>
      <c r="P103" s="1">
        <v>3</v>
      </c>
      <c r="AA103" s="1">
        <f>IF(P103=1,$O$3,IF(P103=2,$O$4,$O$5))</f>
        <v>0.21</v>
      </c>
    </row>
    <row r="104" spans="1:27" x14ac:dyDescent="0.25">
      <c r="A104" s="1" t="s">
        <v>637</v>
      </c>
      <c r="E104" s="24" t="s">
        <v>633</v>
      </c>
    </row>
    <row r="105" spans="1:27" ht="118.8" x14ac:dyDescent="0.25">
      <c r="A105" s="1" t="s">
        <v>638</v>
      </c>
      <c r="E105" s="29" t="s">
        <v>14637</v>
      </c>
    </row>
    <row r="106" spans="1:27" x14ac:dyDescent="0.25">
      <c r="A106" s="1" t="s">
        <v>640</v>
      </c>
      <c r="E106" s="24" t="s">
        <v>1380</v>
      </c>
    </row>
    <row r="107" spans="1:27" x14ac:dyDescent="0.25">
      <c r="A107" s="1" t="s">
        <v>631</v>
      </c>
      <c r="B107" s="1">
        <v>30</v>
      </c>
      <c r="C107" s="23" t="s">
        <v>13139</v>
      </c>
      <c r="D107" t="s">
        <v>633</v>
      </c>
      <c r="E107" s="24" t="s">
        <v>14638</v>
      </c>
      <c r="F107" s="25" t="s">
        <v>870</v>
      </c>
      <c r="G107" s="26">
        <v>220.84299999999999</v>
      </c>
      <c r="H107" s="25">
        <v>0</v>
      </c>
      <c r="I107" s="27">
        <f>ROUND(G107*H107,P4)</f>
        <v>0</v>
      </c>
      <c r="L107" s="27">
        <v>0</v>
      </c>
      <c r="M107" s="21">
        <f>ROUND(G107*L107,P4)</f>
        <v>0</v>
      </c>
      <c r="N107" s="22" t="s">
        <v>11651</v>
      </c>
      <c r="O107" s="28">
        <f>M107*AA107</f>
        <v>0</v>
      </c>
      <c r="P107" s="1">
        <v>3</v>
      </c>
      <c r="AA107" s="1">
        <f>IF(P107=1,$O$3,IF(P107=2,$O$4,$O$5))</f>
        <v>0.21</v>
      </c>
    </row>
    <row r="108" spans="1:27" x14ac:dyDescent="0.25">
      <c r="A108" s="1" t="s">
        <v>637</v>
      </c>
      <c r="E108" s="24" t="s">
        <v>633</v>
      </c>
    </row>
    <row r="109" spans="1:27" x14ac:dyDescent="0.25">
      <c r="A109" s="1" t="s">
        <v>638</v>
      </c>
      <c r="E109" s="29" t="s">
        <v>14639</v>
      </c>
    </row>
    <row r="110" spans="1:27" x14ac:dyDescent="0.25">
      <c r="A110" s="1" t="s">
        <v>640</v>
      </c>
      <c r="E110" s="24" t="s">
        <v>1380</v>
      </c>
    </row>
    <row r="111" spans="1:27" x14ac:dyDescent="0.25">
      <c r="A111" s="1" t="s">
        <v>631</v>
      </c>
      <c r="B111" s="1">
        <v>31</v>
      </c>
      <c r="C111" s="23" t="s">
        <v>11726</v>
      </c>
      <c r="D111" t="s">
        <v>633</v>
      </c>
      <c r="E111" s="24" t="s">
        <v>11727</v>
      </c>
      <c r="F111" s="25" t="s">
        <v>1806</v>
      </c>
      <c r="G111" s="26">
        <v>10.042999999999999</v>
      </c>
      <c r="H111" s="25">
        <v>0</v>
      </c>
      <c r="I111" s="27">
        <f>ROUND(G111*H111,P4)</f>
        <v>0</v>
      </c>
      <c r="L111" s="27">
        <v>0</v>
      </c>
      <c r="M111" s="21">
        <f>ROUND(G111*L111,P4)</f>
        <v>0</v>
      </c>
      <c r="N111" s="22" t="s">
        <v>11651</v>
      </c>
      <c r="O111" s="28">
        <f>M111*AA111</f>
        <v>0</v>
      </c>
      <c r="P111" s="1">
        <v>3</v>
      </c>
      <c r="AA111" s="1">
        <f>IF(P111=1,$O$3,IF(P111=2,$O$4,$O$5))</f>
        <v>0.21</v>
      </c>
    </row>
    <row r="112" spans="1:27" x14ac:dyDescent="0.25">
      <c r="A112" s="1" t="s">
        <v>637</v>
      </c>
      <c r="E112" s="24" t="s">
        <v>633</v>
      </c>
    </row>
    <row r="113" spans="1:27" ht="66" x14ac:dyDescent="0.25">
      <c r="A113" s="1" t="s">
        <v>638</v>
      </c>
      <c r="E113" s="29" t="s">
        <v>14640</v>
      </c>
    </row>
    <row r="114" spans="1:27" x14ac:dyDescent="0.25">
      <c r="A114" s="1" t="s">
        <v>640</v>
      </c>
      <c r="E114" s="24" t="s">
        <v>1380</v>
      </c>
    </row>
    <row r="115" spans="1:27" x14ac:dyDescent="0.25">
      <c r="A115" s="1" t="s">
        <v>628</v>
      </c>
      <c r="C115" s="19" t="s">
        <v>3224</v>
      </c>
      <c r="E115" s="20" t="s">
        <v>11589</v>
      </c>
      <c r="L115" s="21">
        <f>SUMIFS(L116:L175,A116:A175,"P")</f>
        <v>0</v>
      </c>
      <c r="M115" s="21">
        <f>SUMIFS(M116:M175,A116:A175,"P")</f>
        <v>0</v>
      </c>
      <c r="N115" s="22"/>
    </row>
    <row r="116" spans="1:27" ht="26.4" x14ac:dyDescent="0.25">
      <c r="A116" s="1" t="s">
        <v>631</v>
      </c>
      <c r="B116" s="1">
        <v>37</v>
      </c>
      <c r="C116" s="23" t="s">
        <v>14641</v>
      </c>
      <c r="D116" t="s">
        <v>633</v>
      </c>
      <c r="E116" s="24" t="s">
        <v>14642</v>
      </c>
      <c r="F116" s="25" t="s">
        <v>870</v>
      </c>
      <c r="G116" s="26">
        <v>99.224999999999994</v>
      </c>
      <c r="H116" s="25">
        <v>0</v>
      </c>
      <c r="I116" s="27">
        <f>ROUND(G116*H116,P4)</f>
        <v>0</v>
      </c>
      <c r="L116" s="27">
        <v>0</v>
      </c>
      <c r="M116" s="21">
        <f>ROUND(G116*L116,P4)</f>
        <v>0</v>
      </c>
      <c r="N116" s="22" t="s">
        <v>11651</v>
      </c>
      <c r="O116" s="28">
        <f>M116*AA116</f>
        <v>0</v>
      </c>
      <c r="P116" s="1">
        <v>3</v>
      </c>
      <c r="AA116" s="1">
        <f>IF(P116=1,$O$3,IF(P116=2,$O$4,$O$5))</f>
        <v>0.21</v>
      </c>
    </row>
    <row r="117" spans="1:27" x14ac:dyDescent="0.25">
      <c r="A117" s="1" t="s">
        <v>637</v>
      </c>
      <c r="E117" s="24" t="s">
        <v>633</v>
      </c>
    </row>
    <row r="118" spans="1:27" ht="66" x14ac:dyDescent="0.25">
      <c r="A118" s="1" t="s">
        <v>638</v>
      </c>
      <c r="E118" s="29" t="s">
        <v>14643</v>
      </c>
    </row>
    <row r="119" spans="1:27" x14ac:dyDescent="0.25">
      <c r="A119" s="1" t="s">
        <v>640</v>
      </c>
      <c r="E119" s="24" t="s">
        <v>1380</v>
      </c>
    </row>
    <row r="120" spans="1:27" ht="26.4" x14ac:dyDescent="0.25">
      <c r="A120" s="1" t="s">
        <v>631</v>
      </c>
      <c r="B120" s="1">
        <v>38</v>
      </c>
      <c r="C120" s="23" t="s">
        <v>14644</v>
      </c>
      <c r="D120" t="s">
        <v>633</v>
      </c>
      <c r="E120" s="24" t="s">
        <v>14645</v>
      </c>
      <c r="F120" s="25" t="s">
        <v>870</v>
      </c>
      <c r="G120" s="26">
        <v>561.56700000000001</v>
      </c>
      <c r="H120" s="25">
        <v>0</v>
      </c>
      <c r="I120" s="27">
        <f>ROUND(G120*H120,P4)</f>
        <v>0</v>
      </c>
      <c r="L120" s="27">
        <v>0</v>
      </c>
      <c r="M120" s="21">
        <f>ROUND(G120*L120,P4)</f>
        <v>0</v>
      </c>
      <c r="N120" s="22" t="s">
        <v>11651</v>
      </c>
      <c r="O120" s="28">
        <f>M120*AA120</f>
        <v>0</v>
      </c>
      <c r="P120" s="1">
        <v>3</v>
      </c>
      <c r="AA120" s="1">
        <f>IF(P120=1,$O$3,IF(P120=2,$O$4,$O$5))</f>
        <v>0.21</v>
      </c>
    </row>
    <row r="121" spans="1:27" x14ac:dyDescent="0.25">
      <c r="A121" s="1" t="s">
        <v>637</v>
      </c>
      <c r="E121" s="24" t="s">
        <v>633</v>
      </c>
    </row>
    <row r="122" spans="1:27" ht="132" x14ac:dyDescent="0.25">
      <c r="A122" s="1" t="s">
        <v>638</v>
      </c>
      <c r="E122" s="29" t="s">
        <v>14646</v>
      </c>
    </row>
    <row r="123" spans="1:27" x14ac:dyDescent="0.25">
      <c r="A123" s="1" t="s">
        <v>640</v>
      </c>
      <c r="E123" s="24" t="s">
        <v>1380</v>
      </c>
    </row>
    <row r="124" spans="1:27" x14ac:dyDescent="0.25">
      <c r="A124" s="1" t="s">
        <v>631</v>
      </c>
      <c r="B124" s="1">
        <v>39</v>
      </c>
      <c r="C124" s="23" t="s">
        <v>11761</v>
      </c>
      <c r="D124" t="s">
        <v>633</v>
      </c>
      <c r="E124" s="24" t="s">
        <v>11762</v>
      </c>
      <c r="F124" s="25" t="s">
        <v>657</v>
      </c>
      <c r="G124" s="26">
        <v>52</v>
      </c>
      <c r="H124" s="25">
        <v>0</v>
      </c>
      <c r="I124" s="27">
        <f>ROUND(G124*H124,P4)</f>
        <v>0</v>
      </c>
      <c r="L124" s="27">
        <v>0</v>
      </c>
      <c r="M124" s="21">
        <f>ROUND(G124*L124,P4)</f>
        <v>0</v>
      </c>
      <c r="N124" s="22" t="s">
        <v>11651</v>
      </c>
      <c r="O124" s="28">
        <f>M124*AA124</f>
        <v>0</v>
      </c>
      <c r="P124" s="1">
        <v>3</v>
      </c>
      <c r="AA124" s="1">
        <f>IF(P124=1,$O$3,IF(P124=2,$O$4,$O$5))</f>
        <v>0.21</v>
      </c>
    </row>
    <row r="125" spans="1:27" x14ac:dyDescent="0.25">
      <c r="A125" s="1" t="s">
        <v>637</v>
      </c>
      <c r="E125" s="24" t="s">
        <v>633</v>
      </c>
    </row>
    <row r="126" spans="1:27" ht="39.6" x14ac:dyDescent="0.25">
      <c r="A126" s="1" t="s">
        <v>638</v>
      </c>
      <c r="E126" s="29" t="s">
        <v>14647</v>
      </c>
    </row>
    <row r="127" spans="1:27" x14ac:dyDescent="0.25">
      <c r="A127" s="1" t="s">
        <v>640</v>
      </c>
      <c r="E127" s="24" t="s">
        <v>1380</v>
      </c>
    </row>
    <row r="128" spans="1:27" x14ac:dyDescent="0.25">
      <c r="A128" s="1" t="s">
        <v>631</v>
      </c>
      <c r="B128" s="1">
        <v>40</v>
      </c>
      <c r="C128" s="23" t="s">
        <v>11764</v>
      </c>
      <c r="D128" t="s">
        <v>633</v>
      </c>
      <c r="E128" s="24" t="s">
        <v>11765</v>
      </c>
      <c r="F128" s="25" t="s">
        <v>657</v>
      </c>
      <c r="G128" s="26">
        <v>8</v>
      </c>
      <c r="H128" s="25">
        <v>0</v>
      </c>
      <c r="I128" s="27">
        <f>ROUND(G128*H128,P4)</f>
        <v>0</v>
      </c>
      <c r="L128" s="27">
        <v>0</v>
      </c>
      <c r="M128" s="21">
        <f>ROUND(G128*L128,P4)</f>
        <v>0</v>
      </c>
      <c r="N128" s="22" t="s">
        <v>11651</v>
      </c>
      <c r="O128" s="28">
        <f>M128*AA128</f>
        <v>0</v>
      </c>
      <c r="P128" s="1">
        <v>3</v>
      </c>
      <c r="AA128" s="1">
        <f>IF(P128=1,$O$3,IF(P128=2,$O$4,$O$5))</f>
        <v>0.21</v>
      </c>
    </row>
    <row r="129" spans="1:27" x14ac:dyDescent="0.25">
      <c r="A129" s="1" t="s">
        <v>637</v>
      </c>
      <c r="E129" s="24" t="s">
        <v>633</v>
      </c>
    </row>
    <row r="130" spans="1:27" ht="39.6" x14ac:dyDescent="0.25">
      <c r="A130" s="1" t="s">
        <v>638</v>
      </c>
      <c r="E130" s="29" t="s">
        <v>14648</v>
      </c>
    </row>
    <row r="131" spans="1:27" x14ac:dyDescent="0.25">
      <c r="A131" s="1" t="s">
        <v>640</v>
      </c>
      <c r="E131" s="24" t="s">
        <v>1380</v>
      </c>
    </row>
    <row r="132" spans="1:27" x14ac:dyDescent="0.25">
      <c r="A132" s="1" t="s">
        <v>631</v>
      </c>
      <c r="B132" s="1">
        <v>41</v>
      </c>
      <c r="C132" s="23" t="s">
        <v>14649</v>
      </c>
      <c r="D132" t="s">
        <v>633</v>
      </c>
      <c r="E132" s="24" t="s">
        <v>14650</v>
      </c>
      <c r="F132" s="25" t="s">
        <v>657</v>
      </c>
      <c r="G132" s="26">
        <v>5</v>
      </c>
      <c r="H132" s="25">
        <v>0</v>
      </c>
      <c r="I132" s="27">
        <f>ROUND(G132*H132,P4)</f>
        <v>0</v>
      </c>
      <c r="L132" s="27">
        <v>0</v>
      </c>
      <c r="M132" s="21">
        <f>ROUND(G132*L132,P4)</f>
        <v>0</v>
      </c>
      <c r="N132" s="22" t="s">
        <v>11651</v>
      </c>
      <c r="O132" s="28">
        <f>M132*AA132</f>
        <v>0</v>
      </c>
      <c r="P132" s="1">
        <v>3</v>
      </c>
      <c r="AA132" s="1">
        <f>IF(P132=1,$O$3,IF(P132=2,$O$4,$O$5))</f>
        <v>0.21</v>
      </c>
    </row>
    <row r="133" spans="1:27" x14ac:dyDescent="0.25">
      <c r="A133" s="1" t="s">
        <v>637</v>
      </c>
      <c r="E133" s="24" t="s">
        <v>633</v>
      </c>
    </row>
    <row r="134" spans="1:27" ht="39.6" x14ac:dyDescent="0.25">
      <c r="A134" s="1" t="s">
        <v>638</v>
      </c>
      <c r="E134" s="29" t="s">
        <v>14651</v>
      </c>
    </row>
    <row r="135" spans="1:27" x14ac:dyDescent="0.25">
      <c r="A135" s="1" t="s">
        <v>640</v>
      </c>
      <c r="E135" s="24" t="s">
        <v>1380</v>
      </c>
    </row>
    <row r="136" spans="1:27" x14ac:dyDescent="0.25">
      <c r="A136" s="1" t="s">
        <v>631</v>
      </c>
      <c r="B136" s="1">
        <v>42</v>
      </c>
      <c r="C136" s="23" t="s">
        <v>13184</v>
      </c>
      <c r="D136" t="s">
        <v>633</v>
      </c>
      <c r="E136" s="24" t="s">
        <v>14652</v>
      </c>
      <c r="F136" s="25" t="s">
        <v>657</v>
      </c>
      <c r="G136" s="26">
        <v>5</v>
      </c>
      <c r="H136" s="25">
        <v>0</v>
      </c>
      <c r="I136" s="27">
        <f>ROUND(G136*H136,P4)</f>
        <v>0</v>
      </c>
      <c r="L136" s="27">
        <v>0</v>
      </c>
      <c r="M136" s="21">
        <f>ROUND(G136*L136,P4)</f>
        <v>0</v>
      </c>
      <c r="N136" s="22" t="s">
        <v>11651</v>
      </c>
      <c r="O136" s="28">
        <f>M136*AA136</f>
        <v>0</v>
      </c>
      <c r="P136" s="1">
        <v>3</v>
      </c>
      <c r="AA136" s="1">
        <f>IF(P136=1,$O$3,IF(P136=2,$O$4,$O$5))</f>
        <v>0.21</v>
      </c>
    </row>
    <row r="137" spans="1:27" x14ac:dyDescent="0.25">
      <c r="A137" s="1" t="s">
        <v>637</v>
      </c>
      <c r="E137" s="24" t="s">
        <v>633</v>
      </c>
    </row>
    <row r="138" spans="1:27" ht="39.6" x14ac:dyDescent="0.25">
      <c r="A138" s="1" t="s">
        <v>638</v>
      </c>
      <c r="E138" s="29" t="s">
        <v>14651</v>
      </c>
    </row>
    <row r="139" spans="1:27" x14ac:dyDescent="0.25">
      <c r="A139" s="1" t="s">
        <v>640</v>
      </c>
      <c r="E139" s="24" t="s">
        <v>1380</v>
      </c>
    </row>
    <row r="140" spans="1:27" x14ac:dyDescent="0.25">
      <c r="A140" s="1" t="s">
        <v>631</v>
      </c>
      <c r="B140" s="1">
        <v>43</v>
      </c>
      <c r="C140" s="23" t="s">
        <v>14653</v>
      </c>
      <c r="D140" t="s">
        <v>633</v>
      </c>
      <c r="E140" s="24" t="s">
        <v>14654</v>
      </c>
      <c r="F140" s="25" t="s">
        <v>874</v>
      </c>
      <c r="G140" s="26">
        <v>7.0730000000000004</v>
      </c>
      <c r="H140" s="25">
        <v>0</v>
      </c>
      <c r="I140" s="27">
        <f>ROUND(G140*H140,P4)</f>
        <v>0</v>
      </c>
      <c r="L140" s="27">
        <v>0</v>
      </c>
      <c r="M140" s="21">
        <f>ROUND(G140*L140,P4)</f>
        <v>0</v>
      </c>
      <c r="N140" s="22" t="s">
        <v>11651</v>
      </c>
      <c r="O140" s="28">
        <f>M140*AA140</f>
        <v>0</v>
      </c>
      <c r="P140" s="1">
        <v>3</v>
      </c>
      <c r="AA140" s="1">
        <f>IF(P140=1,$O$3,IF(P140=2,$O$4,$O$5))</f>
        <v>0.21</v>
      </c>
    </row>
    <row r="141" spans="1:27" x14ac:dyDescent="0.25">
      <c r="A141" s="1" t="s">
        <v>637</v>
      </c>
      <c r="E141" s="24" t="s">
        <v>633</v>
      </c>
    </row>
    <row r="142" spans="1:27" ht="79.2" x14ac:dyDescent="0.25">
      <c r="A142" s="1" t="s">
        <v>638</v>
      </c>
      <c r="E142" s="29" t="s">
        <v>14655</v>
      </c>
    </row>
    <row r="143" spans="1:27" x14ac:dyDescent="0.25">
      <c r="A143" s="1" t="s">
        <v>640</v>
      </c>
      <c r="E143" s="24" t="s">
        <v>1380</v>
      </c>
    </row>
    <row r="144" spans="1:27" x14ac:dyDescent="0.25">
      <c r="A144" s="1" t="s">
        <v>631</v>
      </c>
      <c r="B144" s="1">
        <v>44</v>
      </c>
      <c r="C144" s="23" t="s">
        <v>14656</v>
      </c>
      <c r="D144" t="s">
        <v>633</v>
      </c>
      <c r="E144" s="24" t="s">
        <v>14657</v>
      </c>
      <c r="F144" s="25" t="s">
        <v>870</v>
      </c>
      <c r="G144" s="26">
        <v>64.665999999999997</v>
      </c>
      <c r="H144" s="25">
        <v>0</v>
      </c>
      <c r="I144" s="27">
        <f>ROUND(G144*H144,P4)</f>
        <v>0</v>
      </c>
      <c r="L144" s="27">
        <v>0</v>
      </c>
      <c r="M144" s="21">
        <f>ROUND(G144*L144,P4)</f>
        <v>0</v>
      </c>
      <c r="N144" s="22" t="s">
        <v>11651</v>
      </c>
      <c r="O144" s="28">
        <f>M144*AA144</f>
        <v>0</v>
      </c>
      <c r="P144" s="1">
        <v>3</v>
      </c>
      <c r="AA144" s="1">
        <f>IF(P144=1,$O$3,IF(P144=2,$O$4,$O$5))</f>
        <v>0.21</v>
      </c>
    </row>
    <row r="145" spans="1:27" x14ac:dyDescent="0.25">
      <c r="A145" s="1" t="s">
        <v>637</v>
      </c>
      <c r="E145" s="24" t="s">
        <v>633</v>
      </c>
    </row>
    <row r="146" spans="1:27" ht="79.2" x14ac:dyDescent="0.25">
      <c r="A146" s="1" t="s">
        <v>638</v>
      </c>
      <c r="E146" s="29" t="s">
        <v>14658</v>
      </c>
    </row>
    <row r="147" spans="1:27" x14ac:dyDescent="0.25">
      <c r="A147" s="1" t="s">
        <v>640</v>
      </c>
      <c r="E147" s="24" t="s">
        <v>1380</v>
      </c>
    </row>
    <row r="148" spans="1:27" x14ac:dyDescent="0.25">
      <c r="A148" s="1" t="s">
        <v>631</v>
      </c>
      <c r="B148" s="1">
        <v>45</v>
      </c>
      <c r="C148" s="23" t="s">
        <v>14659</v>
      </c>
      <c r="D148" t="s">
        <v>633</v>
      </c>
      <c r="E148" s="24" t="s">
        <v>14660</v>
      </c>
      <c r="F148" s="25" t="s">
        <v>870</v>
      </c>
      <c r="G148" s="26">
        <v>64.665999999999997</v>
      </c>
      <c r="H148" s="25">
        <v>0</v>
      </c>
      <c r="I148" s="27">
        <f>ROUND(G148*H148,P4)</f>
        <v>0</v>
      </c>
      <c r="L148" s="27">
        <v>0</v>
      </c>
      <c r="M148" s="21">
        <f>ROUND(G148*L148,P4)</f>
        <v>0</v>
      </c>
      <c r="N148" s="22" t="s">
        <v>11651</v>
      </c>
      <c r="O148" s="28">
        <f>M148*AA148</f>
        <v>0</v>
      </c>
      <c r="P148" s="1">
        <v>3</v>
      </c>
      <c r="AA148" s="1">
        <f>IF(P148=1,$O$3,IF(P148=2,$O$4,$O$5))</f>
        <v>0.21</v>
      </c>
    </row>
    <row r="149" spans="1:27" x14ac:dyDescent="0.25">
      <c r="A149" s="1" t="s">
        <v>637</v>
      </c>
      <c r="E149" s="24" t="s">
        <v>633</v>
      </c>
    </row>
    <row r="150" spans="1:27" x14ac:dyDescent="0.25">
      <c r="A150" s="1" t="s">
        <v>638</v>
      </c>
      <c r="E150" s="29" t="s">
        <v>14661</v>
      </c>
    </row>
    <row r="151" spans="1:27" x14ac:dyDescent="0.25">
      <c r="A151" s="1" t="s">
        <v>640</v>
      </c>
      <c r="E151" s="24" t="s">
        <v>1380</v>
      </c>
    </row>
    <row r="152" spans="1:27" x14ac:dyDescent="0.25">
      <c r="A152" s="1" t="s">
        <v>631</v>
      </c>
      <c r="B152" s="1">
        <v>46</v>
      </c>
      <c r="C152" s="23" t="s">
        <v>14662</v>
      </c>
      <c r="D152" t="s">
        <v>633</v>
      </c>
      <c r="E152" s="24" t="s">
        <v>14663</v>
      </c>
      <c r="F152" s="25" t="s">
        <v>1806</v>
      </c>
      <c r="G152" s="26">
        <v>1.202</v>
      </c>
      <c r="H152" s="25">
        <v>0</v>
      </c>
      <c r="I152" s="27">
        <f>ROUND(G152*H152,P4)</f>
        <v>0</v>
      </c>
      <c r="L152" s="27">
        <v>0</v>
      </c>
      <c r="M152" s="21">
        <f>ROUND(G152*L152,P4)</f>
        <v>0</v>
      </c>
      <c r="N152" s="22" t="s">
        <v>11651</v>
      </c>
      <c r="O152" s="28">
        <f>M152*AA152</f>
        <v>0</v>
      </c>
      <c r="P152" s="1">
        <v>3</v>
      </c>
      <c r="AA152" s="1">
        <f>IF(P152=1,$O$3,IF(P152=2,$O$4,$O$5))</f>
        <v>0.21</v>
      </c>
    </row>
    <row r="153" spans="1:27" x14ac:dyDescent="0.25">
      <c r="A153" s="1" t="s">
        <v>637</v>
      </c>
      <c r="E153" s="24" t="s">
        <v>633</v>
      </c>
    </row>
    <row r="154" spans="1:27" ht="39.6" x14ac:dyDescent="0.25">
      <c r="A154" s="1" t="s">
        <v>638</v>
      </c>
      <c r="E154" s="29" t="s">
        <v>14664</v>
      </c>
    </row>
    <row r="155" spans="1:27" x14ac:dyDescent="0.25">
      <c r="A155" s="1" t="s">
        <v>640</v>
      </c>
      <c r="E155" s="24" t="s">
        <v>1380</v>
      </c>
    </row>
    <row r="156" spans="1:27" x14ac:dyDescent="0.25">
      <c r="A156" s="1" t="s">
        <v>631</v>
      </c>
      <c r="B156" s="1">
        <v>47</v>
      </c>
      <c r="C156" s="23" t="s">
        <v>11771</v>
      </c>
      <c r="D156" t="s">
        <v>633</v>
      </c>
      <c r="E156" s="24" t="s">
        <v>11772</v>
      </c>
      <c r="F156" s="25" t="s">
        <v>647</v>
      </c>
      <c r="G156" s="26">
        <v>15.5</v>
      </c>
      <c r="H156" s="25">
        <v>0</v>
      </c>
      <c r="I156" s="27">
        <f>ROUND(G156*H156,P4)</f>
        <v>0</v>
      </c>
      <c r="L156" s="27">
        <v>0</v>
      </c>
      <c r="M156" s="21">
        <f>ROUND(G156*L156,P4)</f>
        <v>0</v>
      </c>
      <c r="N156" s="22" t="s">
        <v>11651</v>
      </c>
      <c r="O156" s="28">
        <f>M156*AA156</f>
        <v>0</v>
      </c>
      <c r="P156" s="1">
        <v>3</v>
      </c>
      <c r="AA156" s="1">
        <f>IF(P156=1,$O$3,IF(P156=2,$O$4,$O$5))</f>
        <v>0.21</v>
      </c>
    </row>
    <row r="157" spans="1:27" x14ac:dyDescent="0.25">
      <c r="A157" s="1" t="s">
        <v>637</v>
      </c>
      <c r="E157" s="24" t="s">
        <v>633</v>
      </c>
    </row>
    <row r="158" spans="1:27" ht="39.6" x14ac:dyDescent="0.25">
      <c r="A158" s="1" t="s">
        <v>638</v>
      </c>
      <c r="E158" s="29" t="s">
        <v>14665</v>
      </c>
    </row>
    <row r="159" spans="1:27" x14ac:dyDescent="0.25">
      <c r="A159" s="1" t="s">
        <v>640</v>
      </c>
      <c r="E159" s="24" t="s">
        <v>1380</v>
      </c>
    </row>
    <row r="160" spans="1:27" x14ac:dyDescent="0.25">
      <c r="A160" s="1" t="s">
        <v>631</v>
      </c>
      <c r="B160" s="1">
        <v>48</v>
      </c>
      <c r="C160" s="23" t="s">
        <v>14666</v>
      </c>
      <c r="D160" t="s">
        <v>633</v>
      </c>
      <c r="E160" s="24" t="s">
        <v>14667</v>
      </c>
      <c r="F160" s="25" t="s">
        <v>874</v>
      </c>
      <c r="G160" s="26">
        <v>15.474</v>
      </c>
      <c r="H160" s="25">
        <v>0</v>
      </c>
      <c r="I160" s="27">
        <f>ROUND(G160*H160,P4)</f>
        <v>0</v>
      </c>
      <c r="L160" s="27">
        <v>0</v>
      </c>
      <c r="M160" s="21">
        <f>ROUND(G160*L160,P4)</f>
        <v>0</v>
      </c>
      <c r="N160" s="22" t="s">
        <v>11651</v>
      </c>
      <c r="O160" s="28">
        <f>M160*AA160</f>
        <v>0</v>
      </c>
      <c r="P160" s="1">
        <v>3</v>
      </c>
      <c r="AA160" s="1">
        <f>IF(P160=1,$O$3,IF(P160=2,$O$4,$O$5))</f>
        <v>0.21</v>
      </c>
    </row>
    <row r="161" spans="1:27" x14ac:dyDescent="0.25">
      <c r="A161" s="1" t="s">
        <v>637</v>
      </c>
      <c r="E161" s="24" t="s">
        <v>633</v>
      </c>
    </row>
    <row r="162" spans="1:27" ht="66" x14ac:dyDescent="0.25">
      <c r="A162" s="1" t="s">
        <v>638</v>
      </c>
      <c r="E162" s="29" t="s">
        <v>14668</v>
      </c>
    </row>
    <row r="163" spans="1:27" x14ac:dyDescent="0.25">
      <c r="A163" s="1" t="s">
        <v>640</v>
      </c>
      <c r="E163" s="24" t="s">
        <v>1380</v>
      </c>
    </row>
    <row r="164" spans="1:27" ht="26.4" x14ac:dyDescent="0.25">
      <c r="A164" s="1" t="s">
        <v>631</v>
      </c>
      <c r="B164" s="1">
        <v>49</v>
      </c>
      <c r="C164" s="23" t="s">
        <v>14669</v>
      </c>
      <c r="D164" t="s">
        <v>633</v>
      </c>
      <c r="E164" s="24" t="s">
        <v>14670</v>
      </c>
      <c r="F164" s="25" t="s">
        <v>870</v>
      </c>
      <c r="G164" s="26">
        <v>132.983</v>
      </c>
      <c r="H164" s="25">
        <v>0</v>
      </c>
      <c r="I164" s="27">
        <f>ROUND(G164*H164,P4)</f>
        <v>0</v>
      </c>
      <c r="L164" s="27">
        <v>0</v>
      </c>
      <c r="M164" s="21">
        <f>ROUND(G164*L164,P4)</f>
        <v>0</v>
      </c>
      <c r="N164" s="22" t="s">
        <v>11651</v>
      </c>
      <c r="O164" s="28">
        <f>M164*AA164</f>
        <v>0</v>
      </c>
      <c r="P164" s="1">
        <v>3</v>
      </c>
      <c r="AA164" s="1">
        <f>IF(P164=1,$O$3,IF(P164=2,$O$4,$O$5))</f>
        <v>0.21</v>
      </c>
    </row>
    <row r="165" spans="1:27" x14ac:dyDescent="0.25">
      <c r="A165" s="1" t="s">
        <v>637</v>
      </c>
      <c r="E165" s="24" t="s">
        <v>633</v>
      </c>
    </row>
    <row r="166" spans="1:27" ht="66" x14ac:dyDescent="0.25">
      <c r="A166" s="1" t="s">
        <v>638</v>
      </c>
      <c r="E166" s="29" t="s">
        <v>14671</v>
      </c>
    </row>
    <row r="167" spans="1:27" x14ac:dyDescent="0.25">
      <c r="A167" s="1" t="s">
        <v>640</v>
      </c>
      <c r="E167" s="24" t="s">
        <v>1380</v>
      </c>
    </row>
    <row r="168" spans="1:27" ht="26.4" x14ac:dyDescent="0.25">
      <c r="A168" s="1" t="s">
        <v>631</v>
      </c>
      <c r="B168" s="1">
        <v>50</v>
      </c>
      <c r="C168" s="23" t="s">
        <v>14672</v>
      </c>
      <c r="D168" t="s">
        <v>633</v>
      </c>
      <c r="E168" s="24" t="s">
        <v>14673</v>
      </c>
      <c r="F168" s="25" t="s">
        <v>870</v>
      </c>
      <c r="G168" s="26">
        <v>132.983</v>
      </c>
      <c r="H168" s="25">
        <v>0</v>
      </c>
      <c r="I168" s="27">
        <f>ROUND(G168*H168,P4)</f>
        <v>0</v>
      </c>
      <c r="L168" s="27">
        <v>0</v>
      </c>
      <c r="M168" s="21">
        <f>ROUND(G168*L168,P4)</f>
        <v>0</v>
      </c>
      <c r="N168" s="22" t="s">
        <v>11651</v>
      </c>
      <c r="O168" s="28">
        <f>M168*AA168</f>
        <v>0</v>
      </c>
      <c r="P168" s="1">
        <v>3</v>
      </c>
      <c r="AA168" s="1">
        <f>IF(P168=1,$O$3,IF(P168=2,$O$4,$O$5))</f>
        <v>0.21</v>
      </c>
    </row>
    <row r="169" spans="1:27" x14ac:dyDescent="0.25">
      <c r="A169" s="1" t="s">
        <v>637</v>
      </c>
      <c r="E169" s="24" t="s">
        <v>633</v>
      </c>
    </row>
    <row r="170" spans="1:27" x14ac:dyDescent="0.25">
      <c r="A170" s="1" t="s">
        <v>638</v>
      </c>
      <c r="E170" s="29" t="s">
        <v>14674</v>
      </c>
    </row>
    <row r="171" spans="1:27" x14ac:dyDescent="0.25">
      <c r="A171" s="1" t="s">
        <v>640</v>
      </c>
      <c r="E171" s="24" t="s">
        <v>1380</v>
      </c>
    </row>
    <row r="172" spans="1:27" x14ac:dyDescent="0.25">
      <c r="A172" s="1" t="s">
        <v>631</v>
      </c>
      <c r="B172" s="1">
        <v>51</v>
      </c>
      <c r="C172" s="23" t="s">
        <v>14675</v>
      </c>
      <c r="D172" t="s">
        <v>633</v>
      </c>
      <c r="E172" s="24" t="s">
        <v>14676</v>
      </c>
      <c r="F172" s="25" t="s">
        <v>1806</v>
      </c>
      <c r="G172" s="26">
        <v>2.6309999999999998</v>
      </c>
      <c r="H172" s="25">
        <v>0</v>
      </c>
      <c r="I172" s="27">
        <f>ROUND(G172*H172,P4)</f>
        <v>0</v>
      </c>
      <c r="L172" s="27">
        <v>0</v>
      </c>
      <c r="M172" s="21">
        <f>ROUND(G172*L172,P4)</f>
        <v>0</v>
      </c>
      <c r="N172" s="22" t="s">
        <v>11651</v>
      </c>
      <c r="O172" s="28">
        <f>M172*AA172</f>
        <v>0</v>
      </c>
      <c r="P172" s="1">
        <v>3</v>
      </c>
      <c r="AA172" s="1">
        <f>IF(P172=1,$O$3,IF(P172=2,$O$4,$O$5))</f>
        <v>0.21</v>
      </c>
    </row>
    <row r="173" spans="1:27" x14ac:dyDescent="0.25">
      <c r="A173" s="1" t="s">
        <v>637</v>
      </c>
      <c r="E173" s="24" t="s">
        <v>633</v>
      </c>
    </row>
    <row r="174" spans="1:27" ht="39.6" x14ac:dyDescent="0.25">
      <c r="A174" s="1" t="s">
        <v>638</v>
      </c>
      <c r="E174" s="29" t="s">
        <v>14677</v>
      </c>
    </row>
    <row r="175" spans="1:27" x14ac:dyDescent="0.25">
      <c r="A175" s="1" t="s">
        <v>640</v>
      </c>
      <c r="E175" s="24" t="s">
        <v>1380</v>
      </c>
    </row>
    <row r="176" spans="1:27" x14ac:dyDescent="0.25">
      <c r="A176" s="1" t="s">
        <v>628</v>
      </c>
      <c r="C176" s="19" t="s">
        <v>11789</v>
      </c>
      <c r="E176" s="20" t="s">
        <v>11790</v>
      </c>
      <c r="L176" s="21">
        <f>SUMIFS(L177:L192,A177:A192,"P")</f>
        <v>0</v>
      </c>
      <c r="M176" s="21">
        <f>SUMIFS(M177:M192,A177:A192,"P")</f>
        <v>0</v>
      </c>
      <c r="N176" s="22"/>
    </row>
    <row r="177" spans="1:27" x14ac:dyDescent="0.25">
      <c r="A177" s="1" t="s">
        <v>631</v>
      </c>
      <c r="B177" s="1">
        <v>52</v>
      </c>
      <c r="C177" s="23" t="s">
        <v>11791</v>
      </c>
      <c r="D177" t="s">
        <v>633</v>
      </c>
      <c r="E177" s="24" t="s">
        <v>11792</v>
      </c>
      <c r="F177" s="25" t="s">
        <v>870</v>
      </c>
      <c r="G177" s="26">
        <v>217.215</v>
      </c>
      <c r="H177" s="25">
        <v>0</v>
      </c>
      <c r="I177" s="27">
        <f>ROUND(G177*H177,P4)</f>
        <v>0</v>
      </c>
      <c r="L177" s="27">
        <v>0</v>
      </c>
      <c r="M177" s="21">
        <f>ROUND(G177*L177,P4)</f>
        <v>0</v>
      </c>
      <c r="N177" s="22" t="s">
        <v>11651</v>
      </c>
      <c r="O177" s="28">
        <f>M177*AA177</f>
        <v>0</v>
      </c>
      <c r="P177" s="1">
        <v>3</v>
      </c>
      <c r="AA177" s="1">
        <f>IF(P177=1,$O$3,IF(P177=2,$O$4,$O$5))</f>
        <v>0.21</v>
      </c>
    </row>
    <row r="178" spans="1:27" x14ac:dyDescent="0.25">
      <c r="A178" s="1" t="s">
        <v>637</v>
      </c>
      <c r="E178" s="24" t="s">
        <v>633</v>
      </c>
    </row>
    <row r="179" spans="1:27" ht="52.8" x14ac:dyDescent="0.25">
      <c r="A179" s="1" t="s">
        <v>638</v>
      </c>
      <c r="E179" s="29" t="s">
        <v>14678</v>
      </c>
    </row>
    <row r="180" spans="1:27" x14ac:dyDescent="0.25">
      <c r="A180" s="1" t="s">
        <v>640</v>
      </c>
      <c r="E180" s="24" t="s">
        <v>1380</v>
      </c>
    </row>
    <row r="181" spans="1:27" x14ac:dyDescent="0.25">
      <c r="A181" s="1" t="s">
        <v>631</v>
      </c>
      <c r="B181" s="1">
        <v>53</v>
      </c>
      <c r="C181" s="23" t="s">
        <v>11797</v>
      </c>
      <c r="D181" t="s">
        <v>633</v>
      </c>
      <c r="E181" s="24" t="s">
        <v>11798</v>
      </c>
      <c r="F181" s="25" t="s">
        <v>647</v>
      </c>
      <c r="G181" s="26">
        <v>95</v>
      </c>
      <c r="H181" s="25">
        <v>0</v>
      </c>
      <c r="I181" s="27">
        <f>ROUND(G181*H181,P4)</f>
        <v>0</v>
      </c>
      <c r="L181" s="27">
        <v>0</v>
      </c>
      <c r="M181" s="21">
        <f>ROUND(G181*L181,P4)</f>
        <v>0</v>
      </c>
      <c r="N181" s="22" t="s">
        <v>11651</v>
      </c>
      <c r="O181" s="28">
        <f>M181*AA181</f>
        <v>0</v>
      </c>
      <c r="P181" s="1">
        <v>3</v>
      </c>
      <c r="AA181" s="1">
        <f>IF(P181=1,$O$3,IF(P181=2,$O$4,$O$5))</f>
        <v>0.21</v>
      </c>
    </row>
    <row r="182" spans="1:27" x14ac:dyDescent="0.25">
      <c r="A182" s="1" t="s">
        <v>637</v>
      </c>
      <c r="E182" s="24" t="s">
        <v>633</v>
      </c>
    </row>
    <row r="183" spans="1:27" ht="39.6" x14ac:dyDescent="0.25">
      <c r="A183" s="1" t="s">
        <v>638</v>
      </c>
      <c r="E183" s="29" t="s">
        <v>14679</v>
      </c>
    </row>
    <row r="184" spans="1:27" x14ac:dyDescent="0.25">
      <c r="A184" s="1" t="s">
        <v>640</v>
      </c>
      <c r="E184" s="24" t="s">
        <v>1380</v>
      </c>
    </row>
    <row r="185" spans="1:27" x14ac:dyDescent="0.25">
      <c r="A185" s="1" t="s">
        <v>631</v>
      </c>
      <c r="B185" s="1">
        <v>54</v>
      </c>
      <c r="C185" s="23" t="s">
        <v>14680</v>
      </c>
      <c r="D185" t="s">
        <v>633</v>
      </c>
      <c r="E185" s="24" t="s">
        <v>14681</v>
      </c>
      <c r="F185" s="25" t="s">
        <v>870</v>
      </c>
      <c r="G185" s="26">
        <v>107.73099999999999</v>
      </c>
      <c r="H185" s="25">
        <v>0</v>
      </c>
      <c r="I185" s="27">
        <f>ROUND(G185*H185,P4)</f>
        <v>0</v>
      </c>
      <c r="L185" s="27">
        <v>0</v>
      </c>
      <c r="M185" s="21">
        <f>ROUND(G185*L185,P4)</f>
        <v>0</v>
      </c>
      <c r="N185" s="22" t="s">
        <v>11651</v>
      </c>
      <c r="O185" s="28">
        <f>M185*AA185</f>
        <v>0</v>
      </c>
      <c r="P185" s="1">
        <v>3</v>
      </c>
      <c r="AA185" s="1">
        <f>IF(P185=1,$O$3,IF(P185=2,$O$4,$O$5))</f>
        <v>0.21</v>
      </c>
    </row>
    <row r="186" spans="1:27" x14ac:dyDescent="0.25">
      <c r="A186" s="1" t="s">
        <v>637</v>
      </c>
      <c r="E186" s="24" t="s">
        <v>633</v>
      </c>
    </row>
    <row r="187" spans="1:27" ht="79.2" x14ac:dyDescent="0.25">
      <c r="A187" s="1" t="s">
        <v>638</v>
      </c>
      <c r="E187" s="29" t="s">
        <v>14682</v>
      </c>
    </row>
    <row r="188" spans="1:27" x14ac:dyDescent="0.25">
      <c r="A188" s="1" t="s">
        <v>640</v>
      </c>
      <c r="E188" s="24" t="s">
        <v>1380</v>
      </c>
    </row>
    <row r="189" spans="1:27" x14ac:dyDescent="0.25">
      <c r="A189" s="1" t="s">
        <v>631</v>
      </c>
      <c r="B189" s="1">
        <v>55</v>
      </c>
      <c r="C189" s="23" t="s">
        <v>14683</v>
      </c>
      <c r="D189" t="s">
        <v>633</v>
      </c>
      <c r="E189" s="24" t="s">
        <v>14684</v>
      </c>
      <c r="F189" s="25" t="s">
        <v>870</v>
      </c>
      <c r="G189" s="26">
        <v>107.73099999999999</v>
      </c>
      <c r="H189" s="25">
        <v>0</v>
      </c>
      <c r="I189" s="27">
        <f>ROUND(G189*H189,P4)</f>
        <v>0</v>
      </c>
      <c r="L189" s="27">
        <v>0</v>
      </c>
      <c r="M189" s="21">
        <f>ROUND(G189*L189,P4)</f>
        <v>0</v>
      </c>
      <c r="N189" s="22" t="s">
        <v>11651</v>
      </c>
      <c r="O189" s="28">
        <f>M189*AA189</f>
        <v>0</v>
      </c>
      <c r="P189" s="1">
        <v>3</v>
      </c>
      <c r="AA189" s="1">
        <f>IF(P189=1,$O$3,IF(P189=2,$O$4,$O$5))</f>
        <v>0.21</v>
      </c>
    </row>
    <row r="190" spans="1:27" x14ac:dyDescent="0.25">
      <c r="A190" s="1" t="s">
        <v>637</v>
      </c>
      <c r="E190" s="24" t="s">
        <v>633</v>
      </c>
    </row>
    <row r="191" spans="1:27" x14ac:dyDescent="0.25">
      <c r="A191" s="1" t="s">
        <v>638</v>
      </c>
      <c r="E191" s="29" t="s">
        <v>14685</v>
      </c>
    </row>
    <row r="192" spans="1:27" x14ac:dyDescent="0.25">
      <c r="A192" s="1" t="s">
        <v>640</v>
      </c>
      <c r="E192" s="24" t="s">
        <v>1380</v>
      </c>
    </row>
    <row r="193" spans="1:27" x14ac:dyDescent="0.25">
      <c r="A193" s="1" t="s">
        <v>628</v>
      </c>
      <c r="C193" s="19" t="s">
        <v>3232</v>
      </c>
      <c r="E193" s="20" t="s">
        <v>4807</v>
      </c>
      <c r="L193" s="21">
        <f>SUMIFS(L194:L229,A194:A229,"P")</f>
        <v>0</v>
      </c>
      <c r="M193" s="21">
        <f>SUMIFS(M194:M229,A194:A229,"P")</f>
        <v>0</v>
      </c>
      <c r="N193" s="22"/>
    </row>
    <row r="194" spans="1:27" ht="26.4" x14ac:dyDescent="0.25">
      <c r="A194" s="1" t="s">
        <v>631</v>
      </c>
      <c r="B194" s="1">
        <v>56</v>
      </c>
      <c r="C194" s="23" t="s">
        <v>14686</v>
      </c>
      <c r="D194" t="s">
        <v>633</v>
      </c>
      <c r="E194" s="24" t="s">
        <v>14687</v>
      </c>
      <c r="F194" s="25" t="s">
        <v>647</v>
      </c>
      <c r="G194" s="26">
        <v>29.488</v>
      </c>
      <c r="H194" s="25">
        <v>0</v>
      </c>
      <c r="I194" s="27">
        <f>ROUND(G194*H194,P4)</f>
        <v>0</v>
      </c>
      <c r="L194" s="27">
        <v>0</v>
      </c>
      <c r="M194" s="21">
        <f>ROUND(G194*L194,P4)</f>
        <v>0</v>
      </c>
      <c r="N194" s="22" t="s">
        <v>11651</v>
      </c>
      <c r="O194" s="28">
        <f>M194*AA194</f>
        <v>0</v>
      </c>
      <c r="P194" s="1">
        <v>3</v>
      </c>
      <c r="AA194" s="1">
        <f>IF(P194=1,$O$3,IF(P194=2,$O$4,$O$5))</f>
        <v>0.21</v>
      </c>
    </row>
    <row r="195" spans="1:27" x14ac:dyDescent="0.25">
      <c r="A195" s="1" t="s">
        <v>637</v>
      </c>
      <c r="E195" s="24" t="s">
        <v>633</v>
      </c>
    </row>
    <row r="196" spans="1:27" ht="39.6" x14ac:dyDescent="0.25">
      <c r="A196" s="1" t="s">
        <v>638</v>
      </c>
      <c r="E196" s="29" t="s">
        <v>14688</v>
      </c>
    </row>
    <row r="197" spans="1:27" x14ac:dyDescent="0.25">
      <c r="A197" s="1" t="s">
        <v>640</v>
      </c>
      <c r="E197" s="24" t="s">
        <v>1380</v>
      </c>
    </row>
    <row r="198" spans="1:27" x14ac:dyDescent="0.25">
      <c r="A198" s="1" t="s">
        <v>631</v>
      </c>
      <c r="B198" s="1">
        <v>57</v>
      </c>
      <c r="C198" s="23" t="s">
        <v>11827</v>
      </c>
      <c r="D198" t="s">
        <v>633</v>
      </c>
      <c r="E198" s="24" t="s">
        <v>11828</v>
      </c>
      <c r="F198" s="25" t="s">
        <v>874</v>
      </c>
      <c r="G198" s="26">
        <v>15.816000000000001</v>
      </c>
      <c r="H198" s="25">
        <v>0</v>
      </c>
      <c r="I198" s="27">
        <f>ROUND(G198*H198,P4)</f>
        <v>0</v>
      </c>
      <c r="L198" s="27">
        <v>0</v>
      </c>
      <c r="M198" s="21">
        <f>ROUND(G198*L198,P4)</f>
        <v>0</v>
      </c>
      <c r="N198" s="22" t="s">
        <v>11651</v>
      </c>
      <c r="O198" s="28">
        <f>M198*AA198</f>
        <v>0</v>
      </c>
      <c r="P198" s="1">
        <v>3</v>
      </c>
      <c r="AA198" s="1">
        <f>IF(P198=1,$O$3,IF(P198=2,$O$4,$O$5))</f>
        <v>0.21</v>
      </c>
    </row>
    <row r="199" spans="1:27" x14ac:dyDescent="0.25">
      <c r="A199" s="1" t="s">
        <v>637</v>
      </c>
      <c r="E199" s="24" t="s">
        <v>633</v>
      </c>
    </row>
    <row r="200" spans="1:27" ht="105.6" x14ac:dyDescent="0.25">
      <c r="A200" s="1" t="s">
        <v>638</v>
      </c>
      <c r="E200" s="29" t="s">
        <v>14689</v>
      </c>
    </row>
    <row r="201" spans="1:27" x14ac:dyDescent="0.25">
      <c r="A201" s="1" t="s">
        <v>640</v>
      </c>
      <c r="E201" s="24" t="s">
        <v>1380</v>
      </c>
    </row>
    <row r="202" spans="1:27" x14ac:dyDescent="0.25">
      <c r="A202" s="1" t="s">
        <v>631</v>
      </c>
      <c r="B202" s="1">
        <v>58</v>
      </c>
      <c r="C202" s="23" t="s">
        <v>11830</v>
      </c>
      <c r="D202" t="s">
        <v>633</v>
      </c>
      <c r="E202" s="24" t="s">
        <v>11831</v>
      </c>
      <c r="F202" s="25" t="s">
        <v>870</v>
      </c>
      <c r="G202" s="26">
        <v>96.03</v>
      </c>
      <c r="H202" s="25">
        <v>0</v>
      </c>
      <c r="I202" s="27">
        <f>ROUND(G202*H202,P4)</f>
        <v>0</v>
      </c>
      <c r="L202" s="27">
        <v>0</v>
      </c>
      <c r="M202" s="21">
        <f>ROUND(G202*L202,P4)</f>
        <v>0</v>
      </c>
      <c r="N202" s="22" t="s">
        <v>11651</v>
      </c>
      <c r="O202" s="28">
        <f>M202*AA202</f>
        <v>0</v>
      </c>
      <c r="P202" s="1">
        <v>3</v>
      </c>
      <c r="AA202" s="1">
        <f>IF(P202=1,$O$3,IF(P202=2,$O$4,$O$5))</f>
        <v>0.21</v>
      </c>
    </row>
    <row r="203" spans="1:27" x14ac:dyDescent="0.25">
      <c r="A203" s="1" t="s">
        <v>637</v>
      </c>
      <c r="E203" s="24" t="s">
        <v>633</v>
      </c>
    </row>
    <row r="204" spans="1:27" ht="105.6" x14ac:dyDescent="0.25">
      <c r="A204" s="1" t="s">
        <v>638</v>
      </c>
      <c r="E204" s="29" t="s">
        <v>14690</v>
      </c>
    </row>
    <row r="205" spans="1:27" x14ac:dyDescent="0.25">
      <c r="A205" s="1" t="s">
        <v>640</v>
      </c>
      <c r="E205" s="24" t="s">
        <v>1380</v>
      </c>
    </row>
    <row r="206" spans="1:27" x14ac:dyDescent="0.25">
      <c r="A206" s="1" t="s">
        <v>631</v>
      </c>
      <c r="B206" s="1">
        <v>59</v>
      </c>
      <c r="C206" s="23" t="s">
        <v>11833</v>
      </c>
      <c r="D206" t="s">
        <v>633</v>
      </c>
      <c r="E206" s="24" t="s">
        <v>11834</v>
      </c>
      <c r="F206" s="25" t="s">
        <v>870</v>
      </c>
      <c r="G206" s="26">
        <v>96.03</v>
      </c>
      <c r="H206" s="25">
        <v>0</v>
      </c>
      <c r="I206" s="27">
        <f>ROUND(G206*H206,P4)</f>
        <v>0</v>
      </c>
      <c r="L206" s="27">
        <v>0</v>
      </c>
      <c r="M206" s="21">
        <f>ROUND(G206*L206,P4)</f>
        <v>0</v>
      </c>
      <c r="N206" s="22" t="s">
        <v>11651</v>
      </c>
      <c r="O206" s="28">
        <f>M206*AA206</f>
        <v>0</v>
      </c>
      <c r="P206" s="1">
        <v>3</v>
      </c>
      <c r="AA206" s="1">
        <f>IF(P206=1,$O$3,IF(P206=2,$O$4,$O$5))</f>
        <v>0.21</v>
      </c>
    </row>
    <row r="207" spans="1:27" x14ac:dyDescent="0.25">
      <c r="A207" s="1" t="s">
        <v>637</v>
      </c>
      <c r="E207" s="24" t="s">
        <v>633</v>
      </c>
    </row>
    <row r="208" spans="1:27" x14ac:dyDescent="0.25">
      <c r="A208" s="1" t="s">
        <v>638</v>
      </c>
      <c r="E208" s="29" t="s">
        <v>14691</v>
      </c>
    </row>
    <row r="209" spans="1:27" x14ac:dyDescent="0.25">
      <c r="A209" s="1" t="s">
        <v>640</v>
      </c>
      <c r="E209" s="24" t="s">
        <v>1380</v>
      </c>
    </row>
    <row r="210" spans="1:27" x14ac:dyDescent="0.25">
      <c r="A210" s="1" t="s">
        <v>631</v>
      </c>
      <c r="B210" s="1">
        <v>60</v>
      </c>
      <c r="C210" s="23" t="s">
        <v>11836</v>
      </c>
      <c r="D210" t="s">
        <v>633</v>
      </c>
      <c r="E210" s="24" t="s">
        <v>11837</v>
      </c>
      <c r="F210" s="25" t="s">
        <v>1806</v>
      </c>
      <c r="G210" s="26">
        <v>2.6890000000000001</v>
      </c>
      <c r="H210" s="25">
        <v>0</v>
      </c>
      <c r="I210" s="27">
        <f>ROUND(G210*H210,P4)</f>
        <v>0</v>
      </c>
      <c r="L210" s="27">
        <v>0</v>
      </c>
      <c r="M210" s="21">
        <f>ROUND(G210*L210,P4)</f>
        <v>0</v>
      </c>
      <c r="N210" s="22" t="s">
        <v>11651</v>
      </c>
      <c r="O210" s="28">
        <f>M210*AA210</f>
        <v>0</v>
      </c>
      <c r="P210" s="1">
        <v>3</v>
      </c>
      <c r="AA210" s="1">
        <f>IF(P210=1,$O$3,IF(P210=2,$O$4,$O$5))</f>
        <v>0.21</v>
      </c>
    </row>
    <row r="211" spans="1:27" x14ac:dyDescent="0.25">
      <c r="A211" s="1" t="s">
        <v>637</v>
      </c>
      <c r="E211" s="24" t="s">
        <v>633</v>
      </c>
    </row>
    <row r="212" spans="1:27" ht="39.6" x14ac:dyDescent="0.25">
      <c r="A212" s="1" t="s">
        <v>638</v>
      </c>
      <c r="E212" s="29" t="s">
        <v>14692</v>
      </c>
    </row>
    <row r="213" spans="1:27" x14ac:dyDescent="0.25">
      <c r="A213" s="1" t="s">
        <v>640</v>
      </c>
      <c r="E213" s="24" t="s">
        <v>1380</v>
      </c>
    </row>
    <row r="214" spans="1:27" x14ac:dyDescent="0.25">
      <c r="A214" s="1" t="s">
        <v>631</v>
      </c>
      <c r="B214" s="1">
        <v>67</v>
      </c>
      <c r="C214" s="23" t="s">
        <v>14693</v>
      </c>
      <c r="D214" t="s">
        <v>633</v>
      </c>
      <c r="E214" s="24" t="s">
        <v>14694</v>
      </c>
      <c r="F214" s="25" t="s">
        <v>874</v>
      </c>
      <c r="G214" s="26">
        <v>0.70099999999999996</v>
      </c>
      <c r="H214" s="25">
        <v>0</v>
      </c>
      <c r="I214" s="27">
        <f>ROUND(G214*H214,P4)</f>
        <v>0</v>
      </c>
      <c r="L214" s="27">
        <v>0</v>
      </c>
      <c r="M214" s="21">
        <f>ROUND(G214*L214,P4)</f>
        <v>0</v>
      </c>
      <c r="N214" s="22" t="s">
        <v>11651</v>
      </c>
      <c r="O214" s="28">
        <f>M214*AA214</f>
        <v>0</v>
      </c>
      <c r="P214" s="1">
        <v>3</v>
      </c>
      <c r="AA214" s="1">
        <f>IF(P214=1,$O$3,IF(P214=2,$O$4,$O$5))</f>
        <v>0.21</v>
      </c>
    </row>
    <row r="215" spans="1:27" x14ac:dyDescent="0.25">
      <c r="A215" s="1" t="s">
        <v>637</v>
      </c>
      <c r="E215" s="24" t="s">
        <v>633</v>
      </c>
    </row>
    <row r="216" spans="1:27" ht="39.6" x14ac:dyDescent="0.25">
      <c r="A216" s="1" t="s">
        <v>638</v>
      </c>
      <c r="E216" s="29" t="s">
        <v>14695</v>
      </c>
    </row>
    <row r="217" spans="1:27" x14ac:dyDescent="0.25">
      <c r="A217" s="1" t="s">
        <v>640</v>
      </c>
      <c r="E217" s="24" t="s">
        <v>1380</v>
      </c>
    </row>
    <row r="218" spans="1:27" x14ac:dyDescent="0.25">
      <c r="A218" s="1" t="s">
        <v>631</v>
      </c>
      <c r="B218" s="1">
        <v>68</v>
      </c>
      <c r="C218" s="23" t="s">
        <v>14696</v>
      </c>
      <c r="D218" t="s">
        <v>633</v>
      </c>
      <c r="E218" s="24" t="s">
        <v>14697</v>
      </c>
      <c r="F218" s="25" t="s">
        <v>1806</v>
      </c>
      <c r="G218" s="26">
        <v>0.11899999999999999</v>
      </c>
      <c r="H218" s="25">
        <v>0</v>
      </c>
      <c r="I218" s="27">
        <f>ROUND(G218*H218,P4)</f>
        <v>0</v>
      </c>
      <c r="L218" s="27">
        <v>0</v>
      </c>
      <c r="M218" s="21">
        <f>ROUND(G218*L218,P4)</f>
        <v>0</v>
      </c>
      <c r="N218" s="22" t="s">
        <v>11651</v>
      </c>
      <c r="O218" s="28">
        <f>M218*AA218</f>
        <v>0</v>
      </c>
      <c r="P218" s="1">
        <v>3</v>
      </c>
      <c r="AA218" s="1">
        <f>IF(P218=1,$O$3,IF(P218=2,$O$4,$O$5))</f>
        <v>0.21</v>
      </c>
    </row>
    <row r="219" spans="1:27" x14ac:dyDescent="0.25">
      <c r="A219" s="1" t="s">
        <v>637</v>
      </c>
      <c r="E219" s="24" t="s">
        <v>633</v>
      </c>
    </row>
    <row r="220" spans="1:27" ht="39.6" x14ac:dyDescent="0.25">
      <c r="A220" s="1" t="s">
        <v>638</v>
      </c>
      <c r="E220" s="29" t="s">
        <v>14698</v>
      </c>
    </row>
    <row r="221" spans="1:27" x14ac:dyDescent="0.25">
      <c r="A221" s="1" t="s">
        <v>640</v>
      </c>
      <c r="E221" s="24" t="s">
        <v>1380</v>
      </c>
    </row>
    <row r="222" spans="1:27" x14ac:dyDescent="0.25">
      <c r="A222" s="1" t="s">
        <v>631</v>
      </c>
      <c r="B222" s="1">
        <v>69</v>
      </c>
      <c r="C222" s="23" t="s">
        <v>14699</v>
      </c>
      <c r="D222" t="s">
        <v>633</v>
      </c>
      <c r="E222" s="24" t="s">
        <v>14700</v>
      </c>
      <c r="F222" s="25" t="s">
        <v>870</v>
      </c>
      <c r="G222" s="26">
        <v>0.77900000000000003</v>
      </c>
      <c r="H222" s="25">
        <v>0</v>
      </c>
      <c r="I222" s="27">
        <f>ROUND(G222*H222,P4)</f>
        <v>0</v>
      </c>
      <c r="L222" s="27">
        <v>0</v>
      </c>
      <c r="M222" s="21">
        <f>ROUND(G222*L222,P4)</f>
        <v>0</v>
      </c>
      <c r="N222" s="22" t="s">
        <v>11651</v>
      </c>
      <c r="O222" s="28">
        <f>M222*AA222</f>
        <v>0</v>
      </c>
      <c r="P222" s="1">
        <v>3</v>
      </c>
      <c r="AA222" s="1">
        <f>IF(P222=1,$O$3,IF(P222=2,$O$4,$O$5))</f>
        <v>0.21</v>
      </c>
    </row>
    <row r="223" spans="1:27" x14ac:dyDescent="0.25">
      <c r="A223" s="1" t="s">
        <v>637</v>
      </c>
      <c r="E223" s="24" t="s">
        <v>633</v>
      </c>
    </row>
    <row r="224" spans="1:27" ht="39.6" x14ac:dyDescent="0.25">
      <c r="A224" s="1" t="s">
        <v>638</v>
      </c>
      <c r="E224" s="29" t="s">
        <v>14701</v>
      </c>
    </row>
    <row r="225" spans="1:27" x14ac:dyDescent="0.25">
      <c r="A225" s="1" t="s">
        <v>640</v>
      </c>
      <c r="E225" s="24" t="s">
        <v>1380</v>
      </c>
    </row>
    <row r="226" spans="1:27" x14ac:dyDescent="0.25">
      <c r="A226" s="1" t="s">
        <v>631</v>
      </c>
      <c r="B226" s="1">
        <v>70</v>
      </c>
      <c r="C226" s="23" t="s">
        <v>14702</v>
      </c>
      <c r="D226" t="s">
        <v>633</v>
      </c>
      <c r="E226" s="24" t="s">
        <v>14703</v>
      </c>
      <c r="F226" s="25" t="s">
        <v>870</v>
      </c>
      <c r="G226" s="26">
        <v>0.77900000000000003</v>
      </c>
      <c r="H226" s="25">
        <v>0</v>
      </c>
      <c r="I226" s="27">
        <f>ROUND(G226*H226,P4)</f>
        <v>0</v>
      </c>
      <c r="L226" s="27">
        <v>0</v>
      </c>
      <c r="M226" s="21">
        <f>ROUND(G226*L226,P4)</f>
        <v>0</v>
      </c>
      <c r="N226" s="22" t="s">
        <v>11651</v>
      </c>
      <c r="O226" s="28">
        <f>M226*AA226</f>
        <v>0</v>
      </c>
      <c r="P226" s="1">
        <v>3</v>
      </c>
      <c r="AA226" s="1">
        <f>IF(P226=1,$O$3,IF(P226=2,$O$4,$O$5))</f>
        <v>0.21</v>
      </c>
    </row>
    <row r="227" spans="1:27" x14ac:dyDescent="0.25">
      <c r="A227" s="1" t="s">
        <v>637</v>
      </c>
      <c r="E227" s="24" t="s">
        <v>633</v>
      </c>
    </row>
    <row r="228" spans="1:27" x14ac:dyDescent="0.25">
      <c r="A228" s="1" t="s">
        <v>638</v>
      </c>
      <c r="E228" s="29" t="s">
        <v>14704</v>
      </c>
    </row>
    <row r="229" spans="1:27" x14ac:dyDescent="0.25">
      <c r="A229" s="1" t="s">
        <v>640</v>
      </c>
      <c r="E229" s="24" t="s">
        <v>1380</v>
      </c>
    </row>
    <row r="230" spans="1:27" x14ac:dyDescent="0.25">
      <c r="A230" s="1" t="s">
        <v>628</v>
      </c>
      <c r="C230" s="19" t="s">
        <v>11849</v>
      </c>
      <c r="E230" s="20" t="s">
        <v>11850</v>
      </c>
      <c r="L230" s="21">
        <f>SUMIFS(L231:L250,A231:A250,"P")</f>
        <v>0</v>
      </c>
      <c r="M230" s="21">
        <f>SUMIFS(M231:M250,A231:A250,"P")</f>
        <v>0</v>
      </c>
      <c r="N230" s="22"/>
    </row>
    <row r="231" spans="1:27" x14ac:dyDescent="0.25">
      <c r="A231" s="1" t="s">
        <v>631</v>
      </c>
      <c r="B231" s="1">
        <v>75</v>
      </c>
      <c r="C231" s="23" t="s">
        <v>11860</v>
      </c>
      <c r="D231" t="s">
        <v>633</v>
      </c>
      <c r="E231" s="24" t="s">
        <v>11861</v>
      </c>
      <c r="F231" s="25" t="s">
        <v>870</v>
      </c>
      <c r="G231" s="26">
        <v>1129.8779999999999</v>
      </c>
      <c r="H231" s="25">
        <v>0</v>
      </c>
      <c r="I231" s="27">
        <f>ROUND(G231*H231,P4)</f>
        <v>0</v>
      </c>
      <c r="L231" s="27">
        <v>0</v>
      </c>
      <c r="M231" s="21">
        <f>ROUND(G231*L231,P4)</f>
        <v>0</v>
      </c>
      <c r="N231" s="22" t="s">
        <v>11651</v>
      </c>
      <c r="O231" s="28">
        <f>M231*AA231</f>
        <v>0</v>
      </c>
      <c r="P231" s="1">
        <v>3</v>
      </c>
      <c r="AA231" s="1">
        <f>IF(P231=1,$O$3,IF(P231=2,$O$4,$O$5))</f>
        <v>0.21</v>
      </c>
    </row>
    <row r="232" spans="1:27" x14ac:dyDescent="0.25">
      <c r="A232" s="1" t="s">
        <v>637</v>
      </c>
      <c r="E232" s="24" t="s">
        <v>633</v>
      </c>
    </row>
    <row r="233" spans="1:27" x14ac:dyDescent="0.25">
      <c r="A233" s="1" t="s">
        <v>638</v>
      </c>
      <c r="E233" s="29" t="s">
        <v>14705</v>
      </c>
    </row>
    <row r="234" spans="1:27" x14ac:dyDescent="0.25">
      <c r="A234" s="1" t="s">
        <v>640</v>
      </c>
      <c r="E234" s="24" t="s">
        <v>1380</v>
      </c>
    </row>
    <row r="235" spans="1:27" x14ac:dyDescent="0.25">
      <c r="A235" s="1" t="s">
        <v>631</v>
      </c>
      <c r="B235" s="1">
        <v>76</v>
      </c>
      <c r="C235" s="23" t="s">
        <v>11863</v>
      </c>
      <c r="D235" t="s">
        <v>633</v>
      </c>
      <c r="E235" s="24" t="s">
        <v>11864</v>
      </c>
      <c r="F235" s="25" t="s">
        <v>870</v>
      </c>
      <c r="G235" s="26">
        <v>282.47000000000003</v>
      </c>
      <c r="H235" s="25">
        <v>0</v>
      </c>
      <c r="I235" s="27">
        <f>ROUND(G235*H235,P4)</f>
        <v>0</v>
      </c>
      <c r="L235" s="27">
        <v>0</v>
      </c>
      <c r="M235" s="21">
        <f>ROUND(G235*L235,P4)</f>
        <v>0</v>
      </c>
      <c r="N235" s="22" t="s">
        <v>11651</v>
      </c>
      <c r="O235" s="28">
        <f>M235*AA235</f>
        <v>0</v>
      </c>
      <c r="P235" s="1">
        <v>3</v>
      </c>
      <c r="AA235" s="1">
        <f>IF(P235=1,$O$3,IF(P235=2,$O$4,$O$5))</f>
        <v>0.21</v>
      </c>
    </row>
    <row r="236" spans="1:27" x14ac:dyDescent="0.25">
      <c r="A236" s="1" t="s">
        <v>637</v>
      </c>
      <c r="E236" s="24" t="s">
        <v>633</v>
      </c>
    </row>
    <row r="237" spans="1:27" ht="39.6" x14ac:dyDescent="0.25">
      <c r="A237" s="1" t="s">
        <v>638</v>
      </c>
      <c r="E237" s="29" t="s">
        <v>14706</v>
      </c>
    </row>
    <row r="238" spans="1:27" x14ac:dyDescent="0.25">
      <c r="A238" s="1" t="s">
        <v>640</v>
      </c>
      <c r="E238" s="24" t="s">
        <v>1380</v>
      </c>
    </row>
    <row r="239" spans="1:27" x14ac:dyDescent="0.25">
      <c r="A239" s="1" t="s">
        <v>631</v>
      </c>
      <c r="B239" s="1">
        <v>77</v>
      </c>
      <c r="C239" s="23" t="s">
        <v>13259</v>
      </c>
      <c r="D239" t="s">
        <v>633</v>
      </c>
      <c r="E239" s="24" t="s">
        <v>14707</v>
      </c>
      <c r="F239" s="25" t="s">
        <v>870</v>
      </c>
      <c r="G239" s="26">
        <v>1129.8779999999999</v>
      </c>
      <c r="H239" s="25">
        <v>0</v>
      </c>
      <c r="I239" s="27">
        <f>ROUND(G239*H239,P4)</f>
        <v>0</v>
      </c>
      <c r="L239" s="27">
        <v>0</v>
      </c>
      <c r="M239" s="21">
        <f>ROUND(G239*L239,P4)</f>
        <v>0</v>
      </c>
      <c r="N239" s="22" t="s">
        <v>11651</v>
      </c>
      <c r="O239" s="28">
        <f>M239*AA239</f>
        <v>0</v>
      </c>
      <c r="P239" s="1">
        <v>3</v>
      </c>
      <c r="AA239" s="1">
        <f>IF(P239=1,$O$3,IF(P239=2,$O$4,$O$5))</f>
        <v>0.21</v>
      </c>
    </row>
    <row r="240" spans="1:27" x14ac:dyDescent="0.25">
      <c r="A240" s="1" t="s">
        <v>637</v>
      </c>
      <c r="E240" s="24" t="s">
        <v>633</v>
      </c>
    </row>
    <row r="241" spans="1:27" ht="145.19999999999999" x14ac:dyDescent="0.25">
      <c r="A241" s="1" t="s">
        <v>638</v>
      </c>
      <c r="E241" s="29" t="s">
        <v>14708</v>
      </c>
    </row>
    <row r="242" spans="1:27" x14ac:dyDescent="0.25">
      <c r="A242" s="1" t="s">
        <v>640</v>
      </c>
      <c r="E242" s="24" t="s">
        <v>1380</v>
      </c>
    </row>
    <row r="243" spans="1:27" x14ac:dyDescent="0.25">
      <c r="A243" s="1" t="s">
        <v>631</v>
      </c>
      <c r="B243" s="1">
        <v>78</v>
      </c>
      <c r="C243" s="23" t="s">
        <v>11872</v>
      </c>
      <c r="D243" t="s">
        <v>633</v>
      </c>
      <c r="E243" s="24" t="s">
        <v>11873</v>
      </c>
      <c r="F243" s="25" t="s">
        <v>870</v>
      </c>
      <c r="G243" s="26">
        <v>96.08</v>
      </c>
      <c r="H243" s="25">
        <v>0</v>
      </c>
      <c r="I243" s="27">
        <f>ROUND(G243*H243,P4)</f>
        <v>0</v>
      </c>
      <c r="L243" s="27">
        <v>0</v>
      </c>
      <c r="M243" s="21">
        <f>ROUND(G243*L243,P4)</f>
        <v>0</v>
      </c>
      <c r="N243" s="22" t="s">
        <v>11651</v>
      </c>
      <c r="O243" s="28">
        <f>M243*AA243</f>
        <v>0</v>
      </c>
      <c r="P243" s="1">
        <v>3</v>
      </c>
      <c r="AA243" s="1">
        <f>IF(P243=1,$O$3,IF(P243=2,$O$4,$O$5))</f>
        <v>0.21</v>
      </c>
    </row>
    <row r="244" spans="1:27" x14ac:dyDescent="0.25">
      <c r="A244" s="1" t="s">
        <v>637</v>
      </c>
      <c r="E244" s="24" t="s">
        <v>633</v>
      </c>
    </row>
    <row r="245" spans="1:27" ht="26.4" x14ac:dyDescent="0.25">
      <c r="A245" s="1" t="s">
        <v>638</v>
      </c>
      <c r="E245" s="29" t="s">
        <v>14709</v>
      </c>
    </row>
    <row r="246" spans="1:27" x14ac:dyDescent="0.25">
      <c r="A246" s="1" t="s">
        <v>640</v>
      </c>
      <c r="E246" s="24" t="s">
        <v>1380</v>
      </c>
    </row>
    <row r="247" spans="1:27" x14ac:dyDescent="0.25">
      <c r="A247" s="1" t="s">
        <v>631</v>
      </c>
      <c r="B247" s="1">
        <v>259</v>
      </c>
      <c r="C247" s="23" t="s">
        <v>11884</v>
      </c>
      <c r="D247" t="s">
        <v>633</v>
      </c>
      <c r="E247" s="24" t="s">
        <v>11885</v>
      </c>
      <c r="F247" s="25" t="s">
        <v>870</v>
      </c>
      <c r="G247" s="26">
        <v>1129.8779999999999</v>
      </c>
      <c r="H247" s="25">
        <v>0</v>
      </c>
      <c r="I247" s="27">
        <f>ROUND(G247*H247,P4)</f>
        <v>0</v>
      </c>
      <c r="L247" s="27">
        <v>0</v>
      </c>
      <c r="M247" s="21">
        <f>ROUND(G247*L247,P4)</f>
        <v>0</v>
      </c>
      <c r="N247" s="22" t="s">
        <v>633</v>
      </c>
      <c r="O247" s="28">
        <f>M247*AA247</f>
        <v>0</v>
      </c>
      <c r="P247" s="1">
        <v>3</v>
      </c>
      <c r="AA247" s="1">
        <f>IF(P247=1,$O$3,IF(P247=2,$O$4,$O$5))</f>
        <v>0.21</v>
      </c>
    </row>
    <row r="248" spans="1:27" x14ac:dyDescent="0.25">
      <c r="A248" s="1" t="s">
        <v>637</v>
      </c>
      <c r="E248" s="24" t="s">
        <v>633</v>
      </c>
    </row>
    <row r="249" spans="1:27" x14ac:dyDescent="0.25">
      <c r="A249" s="1" t="s">
        <v>638</v>
      </c>
      <c r="E249" s="29" t="s">
        <v>14705</v>
      </c>
    </row>
    <row r="250" spans="1:27" x14ac:dyDescent="0.25">
      <c r="A250" s="1" t="s">
        <v>640</v>
      </c>
      <c r="E250" s="24" t="s">
        <v>1380</v>
      </c>
    </row>
    <row r="251" spans="1:27" x14ac:dyDescent="0.25">
      <c r="A251" s="1" t="s">
        <v>628</v>
      </c>
      <c r="C251" s="19" t="s">
        <v>11887</v>
      </c>
      <c r="E251" s="20" t="s">
        <v>11888</v>
      </c>
      <c r="L251" s="21">
        <f>SUMIFS(L252:L295,A252:A295,"P")</f>
        <v>0</v>
      </c>
      <c r="M251" s="21">
        <f>SUMIFS(M252:M295,A252:A295,"P")</f>
        <v>0</v>
      </c>
      <c r="N251" s="22"/>
    </row>
    <row r="252" spans="1:27" x14ac:dyDescent="0.25">
      <c r="A252" s="1" t="s">
        <v>631</v>
      </c>
      <c r="B252" s="1">
        <v>34</v>
      </c>
      <c r="C252" s="23" t="s">
        <v>14710</v>
      </c>
      <c r="D252" t="s">
        <v>633</v>
      </c>
      <c r="E252" s="24" t="s">
        <v>14711</v>
      </c>
      <c r="F252" s="25" t="s">
        <v>870</v>
      </c>
      <c r="G252" s="26">
        <v>136.71299999999999</v>
      </c>
      <c r="H252" s="25">
        <v>0</v>
      </c>
      <c r="I252" s="27">
        <f>ROUND(G252*H252,P4)</f>
        <v>0</v>
      </c>
      <c r="L252" s="27">
        <v>0</v>
      </c>
      <c r="M252" s="21">
        <f>ROUND(G252*L252,P4)</f>
        <v>0</v>
      </c>
      <c r="N252" s="22" t="s">
        <v>11651</v>
      </c>
      <c r="O252" s="28">
        <f>M252*AA252</f>
        <v>0</v>
      </c>
      <c r="P252" s="1">
        <v>3</v>
      </c>
      <c r="AA252" s="1">
        <f>IF(P252=1,$O$3,IF(P252=2,$O$4,$O$5))</f>
        <v>0.21</v>
      </c>
    </row>
    <row r="253" spans="1:27" x14ac:dyDescent="0.25">
      <c r="A253" s="1" t="s">
        <v>637</v>
      </c>
      <c r="E253" s="24" t="s">
        <v>633</v>
      </c>
    </row>
    <row r="254" spans="1:27" ht="66" x14ac:dyDescent="0.25">
      <c r="A254" s="1" t="s">
        <v>638</v>
      </c>
      <c r="E254" s="29" t="s">
        <v>14712</v>
      </c>
    </row>
    <row r="255" spans="1:27" x14ac:dyDescent="0.25">
      <c r="A255" s="1" t="s">
        <v>640</v>
      </c>
      <c r="E255" s="24" t="s">
        <v>1380</v>
      </c>
    </row>
    <row r="256" spans="1:27" x14ac:dyDescent="0.25">
      <c r="A256" s="1" t="s">
        <v>631</v>
      </c>
      <c r="B256" s="1">
        <v>35</v>
      </c>
      <c r="C256" s="23" t="s">
        <v>14713</v>
      </c>
      <c r="D256" t="s">
        <v>633</v>
      </c>
      <c r="E256" s="24" t="s">
        <v>14714</v>
      </c>
      <c r="F256" s="25" t="s">
        <v>870</v>
      </c>
      <c r="G256" s="26">
        <v>97.167000000000002</v>
      </c>
      <c r="H256" s="25">
        <v>0</v>
      </c>
      <c r="I256" s="27">
        <f>ROUND(G256*H256,P4)</f>
        <v>0</v>
      </c>
      <c r="L256" s="27">
        <v>0</v>
      </c>
      <c r="M256" s="21">
        <f>ROUND(G256*L256,P4)</f>
        <v>0</v>
      </c>
      <c r="N256" s="22" t="s">
        <v>11651</v>
      </c>
      <c r="O256" s="28">
        <f>M256*AA256</f>
        <v>0</v>
      </c>
      <c r="P256" s="1">
        <v>3</v>
      </c>
      <c r="AA256" s="1">
        <f>IF(P256=1,$O$3,IF(P256=2,$O$4,$O$5))</f>
        <v>0.21</v>
      </c>
    </row>
    <row r="257" spans="1:27" x14ac:dyDescent="0.25">
      <c r="A257" s="1" t="s">
        <v>637</v>
      </c>
      <c r="E257" s="24" t="s">
        <v>633</v>
      </c>
    </row>
    <row r="258" spans="1:27" ht="39.6" x14ac:dyDescent="0.25">
      <c r="A258" s="1" t="s">
        <v>638</v>
      </c>
      <c r="E258" s="29" t="s">
        <v>14715</v>
      </c>
    </row>
    <row r="259" spans="1:27" x14ac:dyDescent="0.25">
      <c r="A259" s="1" t="s">
        <v>640</v>
      </c>
      <c r="E259" s="24" t="s">
        <v>1380</v>
      </c>
    </row>
    <row r="260" spans="1:27" x14ac:dyDescent="0.25">
      <c r="A260" s="1" t="s">
        <v>631</v>
      </c>
      <c r="B260" s="1">
        <v>79</v>
      </c>
      <c r="C260" s="23" t="s">
        <v>11892</v>
      </c>
      <c r="D260" t="s">
        <v>633</v>
      </c>
      <c r="E260" s="24" t="s">
        <v>11893</v>
      </c>
      <c r="F260" s="25" t="s">
        <v>870</v>
      </c>
      <c r="G260" s="26">
        <v>28.574000000000002</v>
      </c>
      <c r="H260" s="25">
        <v>0</v>
      </c>
      <c r="I260" s="27">
        <f>ROUND(G260*H260,P4)</f>
        <v>0</v>
      </c>
      <c r="L260" s="27">
        <v>0</v>
      </c>
      <c r="M260" s="21">
        <f>ROUND(G260*L260,P4)</f>
        <v>0</v>
      </c>
      <c r="N260" s="22" t="s">
        <v>11651</v>
      </c>
      <c r="O260" s="28">
        <f>M260*AA260</f>
        <v>0</v>
      </c>
      <c r="P260" s="1">
        <v>3</v>
      </c>
      <c r="AA260" s="1">
        <f>IF(P260=1,$O$3,IF(P260=2,$O$4,$O$5))</f>
        <v>0.21</v>
      </c>
    </row>
    <row r="261" spans="1:27" x14ac:dyDescent="0.25">
      <c r="A261" s="1" t="s">
        <v>637</v>
      </c>
      <c r="E261" s="24" t="s">
        <v>633</v>
      </c>
    </row>
    <row r="262" spans="1:27" x14ac:dyDescent="0.25">
      <c r="A262" s="1" t="s">
        <v>638</v>
      </c>
      <c r="E262" s="29" t="s">
        <v>14716</v>
      </c>
    </row>
    <row r="263" spans="1:27" x14ac:dyDescent="0.25">
      <c r="A263" s="1" t="s">
        <v>640</v>
      </c>
      <c r="E263" s="24" t="s">
        <v>1380</v>
      </c>
    </row>
    <row r="264" spans="1:27" ht="26.4" x14ac:dyDescent="0.25">
      <c r="A264" s="1" t="s">
        <v>631</v>
      </c>
      <c r="B264" s="1">
        <v>80</v>
      </c>
      <c r="C264" s="23" t="s">
        <v>13265</v>
      </c>
      <c r="D264" t="s">
        <v>633</v>
      </c>
      <c r="E264" s="24" t="s">
        <v>14717</v>
      </c>
      <c r="F264" s="25" t="s">
        <v>870</v>
      </c>
      <c r="G264" s="26">
        <v>222.74299999999999</v>
      </c>
      <c r="H264" s="25">
        <v>0</v>
      </c>
      <c r="I264" s="27">
        <f>ROUND(G264*H264,P4)</f>
        <v>0</v>
      </c>
      <c r="L264" s="27">
        <v>0</v>
      </c>
      <c r="M264" s="21">
        <f>ROUND(G264*L264,P4)</f>
        <v>0</v>
      </c>
      <c r="N264" s="22" t="s">
        <v>11651</v>
      </c>
      <c r="O264" s="28">
        <f>M264*AA264</f>
        <v>0</v>
      </c>
      <c r="P264" s="1">
        <v>3</v>
      </c>
      <c r="AA264" s="1">
        <f>IF(P264=1,$O$3,IF(P264=2,$O$4,$O$5))</f>
        <v>0.21</v>
      </c>
    </row>
    <row r="265" spans="1:27" x14ac:dyDescent="0.25">
      <c r="A265" s="1" t="s">
        <v>637</v>
      </c>
      <c r="E265" s="24" t="s">
        <v>633</v>
      </c>
    </row>
    <row r="266" spans="1:27" ht="92.4" x14ac:dyDescent="0.25">
      <c r="A266" s="1" t="s">
        <v>638</v>
      </c>
      <c r="E266" s="29" t="s">
        <v>14718</v>
      </c>
    </row>
    <row r="267" spans="1:27" x14ac:dyDescent="0.25">
      <c r="A267" s="1" t="s">
        <v>640</v>
      </c>
      <c r="E267" s="24" t="s">
        <v>1380</v>
      </c>
    </row>
    <row r="268" spans="1:27" x14ac:dyDescent="0.25">
      <c r="A268" s="1" t="s">
        <v>631</v>
      </c>
      <c r="B268" s="1">
        <v>81</v>
      </c>
      <c r="C268" s="23" t="s">
        <v>14719</v>
      </c>
      <c r="D268" t="s">
        <v>633</v>
      </c>
      <c r="E268" s="24" t="s">
        <v>14720</v>
      </c>
      <c r="F268" s="25" t="s">
        <v>870</v>
      </c>
      <c r="G268" s="26">
        <v>10.46</v>
      </c>
      <c r="H268" s="25">
        <v>0</v>
      </c>
      <c r="I268" s="27">
        <f>ROUND(G268*H268,P4)</f>
        <v>0</v>
      </c>
      <c r="L268" s="27">
        <v>0</v>
      </c>
      <c r="M268" s="21">
        <f>ROUND(G268*L268,P4)</f>
        <v>0</v>
      </c>
      <c r="N268" s="22" t="s">
        <v>11651</v>
      </c>
      <c r="O268" s="28">
        <f>M268*AA268</f>
        <v>0</v>
      </c>
      <c r="P268" s="1">
        <v>3</v>
      </c>
      <c r="AA268" s="1">
        <f>IF(P268=1,$O$3,IF(P268=2,$O$4,$O$5))</f>
        <v>0.21</v>
      </c>
    </row>
    <row r="269" spans="1:27" x14ac:dyDescent="0.25">
      <c r="A269" s="1" t="s">
        <v>637</v>
      </c>
      <c r="E269" s="24" t="s">
        <v>633</v>
      </c>
    </row>
    <row r="270" spans="1:27" ht="66" x14ac:dyDescent="0.25">
      <c r="A270" s="1" t="s">
        <v>638</v>
      </c>
      <c r="E270" s="29" t="s">
        <v>14721</v>
      </c>
    </row>
    <row r="271" spans="1:27" x14ac:dyDescent="0.25">
      <c r="A271" s="1" t="s">
        <v>640</v>
      </c>
      <c r="E271" s="24" t="s">
        <v>1380</v>
      </c>
    </row>
    <row r="272" spans="1:27" x14ac:dyDescent="0.25">
      <c r="A272" s="1" t="s">
        <v>631</v>
      </c>
      <c r="B272" s="1">
        <v>82</v>
      </c>
      <c r="C272" s="23" t="s">
        <v>11901</v>
      </c>
      <c r="D272" t="s">
        <v>633</v>
      </c>
      <c r="E272" s="24" t="s">
        <v>11902</v>
      </c>
      <c r="F272" s="25" t="s">
        <v>870</v>
      </c>
      <c r="G272" s="26">
        <v>18.114000000000001</v>
      </c>
      <c r="H272" s="25">
        <v>0</v>
      </c>
      <c r="I272" s="27">
        <f>ROUND(G272*H272,P4)</f>
        <v>0</v>
      </c>
      <c r="L272" s="27">
        <v>0</v>
      </c>
      <c r="M272" s="21">
        <f>ROUND(G272*L272,P4)</f>
        <v>0</v>
      </c>
      <c r="N272" s="22" t="s">
        <v>11651</v>
      </c>
      <c r="O272" s="28">
        <f>M272*AA272</f>
        <v>0</v>
      </c>
      <c r="P272" s="1">
        <v>3</v>
      </c>
      <c r="AA272" s="1">
        <f>IF(P272=1,$O$3,IF(P272=2,$O$4,$O$5))</f>
        <v>0.21</v>
      </c>
    </row>
    <row r="273" spans="1:27" x14ac:dyDescent="0.25">
      <c r="A273" s="1" t="s">
        <v>637</v>
      </c>
      <c r="E273" s="24" t="s">
        <v>633</v>
      </c>
    </row>
    <row r="274" spans="1:27" ht="39.6" x14ac:dyDescent="0.25">
      <c r="A274" s="1" t="s">
        <v>638</v>
      </c>
      <c r="E274" s="29" t="s">
        <v>14722</v>
      </c>
    </row>
    <row r="275" spans="1:27" x14ac:dyDescent="0.25">
      <c r="A275" s="1" t="s">
        <v>640</v>
      </c>
      <c r="E275" s="24" t="s">
        <v>1380</v>
      </c>
    </row>
    <row r="276" spans="1:27" x14ac:dyDescent="0.25">
      <c r="A276" s="1" t="s">
        <v>631</v>
      </c>
      <c r="B276" s="1">
        <v>83</v>
      </c>
      <c r="C276" s="23" t="s">
        <v>11904</v>
      </c>
      <c r="D276" t="s">
        <v>633</v>
      </c>
      <c r="E276" s="24" t="s">
        <v>11905</v>
      </c>
      <c r="F276" s="25" t="s">
        <v>870</v>
      </c>
      <c r="G276" s="26">
        <v>10.46</v>
      </c>
      <c r="H276" s="25">
        <v>0</v>
      </c>
      <c r="I276" s="27">
        <f>ROUND(G276*H276,P4)</f>
        <v>0</v>
      </c>
      <c r="L276" s="27">
        <v>0</v>
      </c>
      <c r="M276" s="21">
        <f>ROUND(G276*L276,P4)</f>
        <v>0</v>
      </c>
      <c r="N276" s="22" t="s">
        <v>11651</v>
      </c>
      <c r="O276" s="28">
        <f>M276*AA276</f>
        <v>0</v>
      </c>
      <c r="P276" s="1">
        <v>3</v>
      </c>
      <c r="AA276" s="1">
        <f>IF(P276=1,$O$3,IF(P276=2,$O$4,$O$5))</f>
        <v>0.21</v>
      </c>
    </row>
    <row r="277" spans="1:27" x14ac:dyDescent="0.25">
      <c r="A277" s="1" t="s">
        <v>637</v>
      </c>
      <c r="E277" s="24" t="s">
        <v>633</v>
      </c>
    </row>
    <row r="278" spans="1:27" ht="66" x14ac:dyDescent="0.25">
      <c r="A278" s="1" t="s">
        <v>638</v>
      </c>
      <c r="E278" s="29" t="s">
        <v>14721</v>
      </c>
    </row>
    <row r="279" spans="1:27" x14ac:dyDescent="0.25">
      <c r="A279" s="1" t="s">
        <v>640</v>
      </c>
      <c r="E279" s="24" t="s">
        <v>1380</v>
      </c>
    </row>
    <row r="280" spans="1:27" x14ac:dyDescent="0.25">
      <c r="A280" s="1" t="s">
        <v>631</v>
      </c>
      <c r="B280" s="1">
        <v>89</v>
      </c>
      <c r="C280" s="23" t="s">
        <v>11910</v>
      </c>
      <c r="D280" t="s">
        <v>633</v>
      </c>
      <c r="E280" s="24" t="s">
        <v>11911</v>
      </c>
      <c r="F280" s="25" t="s">
        <v>870</v>
      </c>
      <c r="G280" s="26">
        <v>96.08</v>
      </c>
      <c r="H280" s="25">
        <v>0</v>
      </c>
      <c r="I280" s="27">
        <f>ROUND(G280*H280,P4)</f>
        <v>0</v>
      </c>
      <c r="L280" s="27">
        <v>0</v>
      </c>
      <c r="M280" s="21">
        <f>ROUND(G280*L280,P4)</f>
        <v>0</v>
      </c>
      <c r="N280" s="22" t="s">
        <v>11651</v>
      </c>
      <c r="O280" s="28">
        <f>M280*AA280</f>
        <v>0</v>
      </c>
      <c r="P280" s="1">
        <v>3</v>
      </c>
      <c r="AA280" s="1">
        <f>IF(P280=1,$O$3,IF(P280=2,$O$4,$O$5))</f>
        <v>0.21</v>
      </c>
    </row>
    <row r="281" spans="1:27" x14ac:dyDescent="0.25">
      <c r="A281" s="1" t="s">
        <v>637</v>
      </c>
      <c r="E281" s="24" t="s">
        <v>633</v>
      </c>
    </row>
    <row r="282" spans="1:27" x14ac:dyDescent="0.25">
      <c r="A282" s="1" t="s">
        <v>638</v>
      </c>
      <c r="E282" s="29" t="s">
        <v>14723</v>
      </c>
    </row>
    <row r="283" spans="1:27" x14ac:dyDescent="0.25">
      <c r="A283" s="1" t="s">
        <v>640</v>
      </c>
      <c r="E283" s="24" t="s">
        <v>1380</v>
      </c>
    </row>
    <row r="284" spans="1:27" x14ac:dyDescent="0.25">
      <c r="A284" s="1" t="s">
        <v>631</v>
      </c>
      <c r="B284" s="1">
        <v>216</v>
      </c>
      <c r="C284" s="23" t="s">
        <v>14724</v>
      </c>
      <c r="D284" t="s">
        <v>633</v>
      </c>
      <c r="E284" s="24" t="s">
        <v>11914</v>
      </c>
      <c r="F284" s="25" t="s">
        <v>870</v>
      </c>
      <c r="G284" s="26">
        <v>28.574000000000002</v>
      </c>
      <c r="H284" s="25">
        <v>0</v>
      </c>
      <c r="I284" s="27">
        <f>ROUND(G284*H284,P4)</f>
        <v>0</v>
      </c>
      <c r="L284" s="27">
        <v>0</v>
      </c>
      <c r="M284" s="21">
        <f>ROUND(G284*L284,P4)</f>
        <v>0</v>
      </c>
      <c r="N284" s="22" t="s">
        <v>633</v>
      </c>
      <c r="O284" s="28">
        <f>M284*AA284</f>
        <v>0</v>
      </c>
      <c r="P284" s="1">
        <v>3</v>
      </c>
      <c r="AA284" s="1">
        <f>IF(P284=1,$O$3,IF(P284=2,$O$4,$O$5))</f>
        <v>0.21</v>
      </c>
    </row>
    <row r="285" spans="1:27" x14ac:dyDescent="0.25">
      <c r="A285" s="1" t="s">
        <v>637</v>
      </c>
      <c r="E285" s="24" t="s">
        <v>633</v>
      </c>
    </row>
    <row r="286" spans="1:27" ht="26.4" x14ac:dyDescent="0.25">
      <c r="A286" s="1" t="s">
        <v>638</v>
      </c>
      <c r="E286" s="29" t="s">
        <v>14725</v>
      </c>
    </row>
    <row r="287" spans="1:27" x14ac:dyDescent="0.25">
      <c r="A287" s="1" t="s">
        <v>640</v>
      </c>
      <c r="E287" s="24" t="s">
        <v>1380</v>
      </c>
    </row>
    <row r="288" spans="1:27" x14ac:dyDescent="0.25">
      <c r="A288" s="1" t="s">
        <v>631</v>
      </c>
      <c r="B288" s="1">
        <v>217</v>
      </c>
      <c r="C288" s="23" t="s">
        <v>14726</v>
      </c>
      <c r="D288" t="s">
        <v>633</v>
      </c>
      <c r="E288" s="24" t="s">
        <v>14727</v>
      </c>
      <c r="F288" s="25" t="s">
        <v>870</v>
      </c>
      <c r="G288" s="26">
        <v>434.27100000000002</v>
      </c>
      <c r="H288" s="25">
        <v>0</v>
      </c>
      <c r="I288" s="27">
        <f>ROUND(G288*H288,P4)</f>
        <v>0</v>
      </c>
      <c r="L288" s="27">
        <v>0</v>
      </c>
      <c r="M288" s="21">
        <f>ROUND(G288*L288,P4)</f>
        <v>0</v>
      </c>
      <c r="N288" s="22" t="s">
        <v>633</v>
      </c>
      <c r="O288" s="28">
        <f>M288*AA288</f>
        <v>0</v>
      </c>
      <c r="P288" s="1">
        <v>3</v>
      </c>
      <c r="AA288" s="1">
        <f>IF(P288=1,$O$3,IF(P288=2,$O$4,$O$5))</f>
        <v>0.21</v>
      </c>
    </row>
    <row r="289" spans="1:27" x14ac:dyDescent="0.25">
      <c r="A289" s="1" t="s">
        <v>637</v>
      </c>
      <c r="E289" s="24" t="s">
        <v>633</v>
      </c>
    </row>
    <row r="290" spans="1:27" ht="132" x14ac:dyDescent="0.25">
      <c r="A290" s="1" t="s">
        <v>638</v>
      </c>
      <c r="E290" s="29" t="s">
        <v>14728</v>
      </c>
    </row>
    <row r="291" spans="1:27" x14ac:dyDescent="0.25">
      <c r="A291" s="1" t="s">
        <v>640</v>
      </c>
      <c r="E291" s="24" t="s">
        <v>1380</v>
      </c>
    </row>
    <row r="292" spans="1:27" x14ac:dyDescent="0.25">
      <c r="A292" s="1" t="s">
        <v>631</v>
      </c>
      <c r="B292" s="1">
        <v>222</v>
      </c>
      <c r="C292" s="23" t="s">
        <v>14729</v>
      </c>
      <c r="D292" t="s">
        <v>633</v>
      </c>
      <c r="E292" s="24" t="s">
        <v>14730</v>
      </c>
      <c r="F292" s="25" t="s">
        <v>870</v>
      </c>
      <c r="G292" s="26">
        <v>81.668000000000006</v>
      </c>
      <c r="H292" s="25">
        <v>0</v>
      </c>
      <c r="I292" s="27">
        <f>ROUND(G292*H292,P4)</f>
        <v>0</v>
      </c>
      <c r="L292" s="27">
        <v>0</v>
      </c>
      <c r="M292" s="21">
        <f>ROUND(G292*L292,P4)</f>
        <v>0</v>
      </c>
      <c r="N292" s="22" t="s">
        <v>633</v>
      </c>
      <c r="O292" s="28">
        <f>M292*AA292</f>
        <v>0</v>
      </c>
      <c r="P292" s="1">
        <v>3</v>
      </c>
      <c r="AA292" s="1">
        <f>IF(P292=1,$O$3,IF(P292=2,$O$4,$O$5))</f>
        <v>0.21</v>
      </c>
    </row>
    <row r="293" spans="1:27" x14ac:dyDescent="0.25">
      <c r="A293" s="1" t="s">
        <v>637</v>
      </c>
      <c r="E293" s="24" t="s">
        <v>633</v>
      </c>
    </row>
    <row r="294" spans="1:27" ht="105.6" x14ac:dyDescent="0.25">
      <c r="A294" s="1" t="s">
        <v>638</v>
      </c>
      <c r="E294" s="29" t="s">
        <v>14731</v>
      </c>
    </row>
    <row r="295" spans="1:27" x14ac:dyDescent="0.25">
      <c r="A295" s="1" t="s">
        <v>640</v>
      </c>
      <c r="E295" s="24" t="s">
        <v>1380</v>
      </c>
    </row>
    <row r="296" spans="1:27" x14ac:dyDescent="0.25">
      <c r="A296" s="1" t="s">
        <v>628</v>
      </c>
      <c r="C296" s="19" t="s">
        <v>11918</v>
      </c>
      <c r="E296" s="20" t="s">
        <v>11919</v>
      </c>
      <c r="L296" s="21">
        <f>SUMIFS(L297:L348,A297:A348,"P")</f>
        <v>0</v>
      </c>
      <c r="M296" s="21">
        <f>SUMIFS(M297:M348,A297:A348,"P")</f>
        <v>0</v>
      </c>
      <c r="N296" s="22"/>
    </row>
    <row r="297" spans="1:27" ht="26.4" x14ac:dyDescent="0.25">
      <c r="A297" s="1" t="s">
        <v>631</v>
      </c>
      <c r="B297" s="1">
        <v>90</v>
      </c>
      <c r="C297" s="23" t="s">
        <v>14732</v>
      </c>
      <c r="D297" t="s">
        <v>633</v>
      </c>
      <c r="E297" s="24" t="s">
        <v>14733</v>
      </c>
      <c r="F297" s="25" t="s">
        <v>874</v>
      </c>
      <c r="G297" s="26">
        <v>0.72399999999999998</v>
      </c>
      <c r="H297" s="25">
        <v>0</v>
      </c>
      <c r="I297" s="27">
        <f>ROUND(G297*H297,P4)</f>
        <v>0</v>
      </c>
      <c r="L297" s="27">
        <v>0</v>
      </c>
      <c r="M297" s="21">
        <f>ROUND(G297*L297,P4)</f>
        <v>0</v>
      </c>
      <c r="N297" s="22" t="s">
        <v>11651</v>
      </c>
      <c r="O297" s="28">
        <f>M297*AA297</f>
        <v>0</v>
      </c>
      <c r="P297" s="1">
        <v>3</v>
      </c>
      <c r="AA297" s="1">
        <f>IF(P297=1,$O$3,IF(P297=2,$O$4,$O$5))</f>
        <v>0.21</v>
      </c>
    </row>
    <row r="298" spans="1:27" x14ac:dyDescent="0.25">
      <c r="A298" s="1" t="s">
        <v>637</v>
      </c>
      <c r="E298" s="24" t="s">
        <v>633</v>
      </c>
    </row>
    <row r="299" spans="1:27" ht="39.6" x14ac:dyDescent="0.25">
      <c r="A299" s="1" t="s">
        <v>638</v>
      </c>
      <c r="E299" s="29" t="s">
        <v>14734</v>
      </c>
    </row>
    <row r="300" spans="1:27" x14ac:dyDescent="0.25">
      <c r="A300" s="1" t="s">
        <v>640</v>
      </c>
      <c r="E300" s="24" t="s">
        <v>1380</v>
      </c>
    </row>
    <row r="301" spans="1:27" ht="26.4" x14ac:dyDescent="0.25">
      <c r="A301" s="1" t="s">
        <v>631</v>
      </c>
      <c r="B301" s="1">
        <v>91</v>
      </c>
      <c r="C301" s="23" t="s">
        <v>14735</v>
      </c>
      <c r="D301" t="s">
        <v>633</v>
      </c>
      <c r="E301" s="24" t="s">
        <v>14736</v>
      </c>
      <c r="F301" s="25" t="s">
        <v>874</v>
      </c>
      <c r="G301" s="26">
        <v>42.22</v>
      </c>
      <c r="H301" s="25">
        <v>0</v>
      </c>
      <c r="I301" s="27">
        <f>ROUND(G301*H301,P4)</f>
        <v>0</v>
      </c>
      <c r="L301" s="27">
        <v>0</v>
      </c>
      <c r="M301" s="21">
        <f>ROUND(G301*L301,P4)</f>
        <v>0</v>
      </c>
      <c r="N301" s="22" t="s">
        <v>11651</v>
      </c>
      <c r="O301" s="28">
        <f>M301*AA301</f>
        <v>0</v>
      </c>
      <c r="P301" s="1">
        <v>3</v>
      </c>
      <c r="AA301" s="1">
        <f>IF(P301=1,$O$3,IF(P301=2,$O$4,$O$5))</f>
        <v>0.21</v>
      </c>
    </row>
    <row r="302" spans="1:27" x14ac:dyDescent="0.25">
      <c r="A302" s="1" t="s">
        <v>637</v>
      </c>
      <c r="E302" s="24" t="s">
        <v>633</v>
      </c>
    </row>
    <row r="303" spans="1:27" ht="92.4" x14ac:dyDescent="0.25">
      <c r="A303" s="1" t="s">
        <v>638</v>
      </c>
      <c r="E303" s="29" t="s">
        <v>14737</v>
      </c>
    </row>
    <row r="304" spans="1:27" x14ac:dyDescent="0.25">
      <c r="A304" s="1" t="s">
        <v>640</v>
      </c>
      <c r="E304" s="24" t="s">
        <v>1380</v>
      </c>
    </row>
    <row r="305" spans="1:27" x14ac:dyDescent="0.25">
      <c r="A305" s="1" t="s">
        <v>631</v>
      </c>
      <c r="B305" s="1">
        <v>92</v>
      </c>
      <c r="C305" s="23" t="s">
        <v>11923</v>
      </c>
      <c r="D305" t="s">
        <v>633</v>
      </c>
      <c r="E305" s="24" t="s">
        <v>11924</v>
      </c>
      <c r="F305" s="25" t="s">
        <v>874</v>
      </c>
      <c r="G305" s="26">
        <v>0.72399999999999998</v>
      </c>
      <c r="H305" s="25">
        <v>0</v>
      </c>
      <c r="I305" s="27">
        <f>ROUND(G305*H305,P4)</f>
        <v>0</v>
      </c>
      <c r="L305" s="27">
        <v>0</v>
      </c>
      <c r="M305" s="21">
        <f>ROUND(G305*L305,P4)</f>
        <v>0</v>
      </c>
      <c r="N305" s="22" t="s">
        <v>11651</v>
      </c>
      <c r="O305" s="28">
        <f>M305*AA305</f>
        <v>0</v>
      </c>
      <c r="P305" s="1">
        <v>3</v>
      </c>
      <c r="AA305" s="1">
        <f>IF(P305=1,$O$3,IF(P305=2,$O$4,$O$5))</f>
        <v>0.21</v>
      </c>
    </row>
    <row r="306" spans="1:27" x14ac:dyDescent="0.25">
      <c r="A306" s="1" t="s">
        <v>637</v>
      </c>
      <c r="E306" s="24" t="s">
        <v>633</v>
      </c>
    </row>
    <row r="307" spans="1:27" x14ac:dyDescent="0.25">
      <c r="A307" s="1" t="s">
        <v>638</v>
      </c>
      <c r="E307" s="29" t="s">
        <v>14738</v>
      </c>
    </row>
    <row r="308" spans="1:27" x14ac:dyDescent="0.25">
      <c r="A308" s="1" t="s">
        <v>640</v>
      </c>
      <c r="E308" s="24" t="s">
        <v>1380</v>
      </c>
    </row>
    <row r="309" spans="1:27" x14ac:dyDescent="0.25">
      <c r="A309" s="1" t="s">
        <v>631</v>
      </c>
      <c r="B309" s="1">
        <v>93</v>
      </c>
      <c r="C309" s="23" t="s">
        <v>13292</v>
      </c>
      <c r="D309" t="s">
        <v>633</v>
      </c>
      <c r="E309" s="24" t="s">
        <v>14739</v>
      </c>
      <c r="F309" s="25" t="s">
        <v>874</v>
      </c>
      <c r="G309" s="26">
        <v>42.22</v>
      </c>
      <c r="H309" s="25">
        <v>0</v>
      </c>
      <c r="I309" s="27">
        <f>ROUND(G309*H309,P4)</f>
        <v>0</v>
      </c>
      <c r="L309" s="27">
        <v>0</v>
      </c>
      <c r="M309" s="21">
        <f>ROUND(G309*L309,P4)</f>
        <v>0</v>
      </c>
      <c r="N309" s="22" t="s">
        <v>11651</v>
      </c>
      <c r="O309" s="28">
        <f>M309*AA309</f>
        <v>0</v>
      </c>
      <c r="P309" s="1">
        <v>3</v>
      </c>
      <c r="AA309" s="1">
        <f>IF(P309=1,$O$3,IF(P309=2,$O$4,$O$5))</f>
        <v>0.21</v>
      </c>
    </row>
    <row r="310" spans="1:27" x14ac:dyDescent="0.25">
      <c r="A310" s="1" t="s">
        <v>637</v>
      </c>
      <c r="E310" s="24" t="s">
        <v>633</v>
      </c>
    </row>
    <row r="311" spans="1:27" x14ac:dyDescent="0.25">
      <c r="A311" s="1" t="s">
        <v>638</v>
      </c>
      <c r="E311" s="29" t="s">
        <v>14740</v>
      </c>
    </row>
    <row r="312" spans="1:27" x14ac:dyDescent="0.25">
      <c r="A312" s="1" t="s">
        <v>640</v>
      </c>
      <c r="E312" s="24" t="s">
        <v>1380</v>
      </c>
    </row>
    <row r="313" spans="1:27" x14ac:dyDescent="0.25">
      <c r="A313" s="1" t="s">
        <v>631</v>
      </c>
      <c r="B313" s="1">
        <v>94</v>
      </c>
      <c r="C313" s="23" t="s">
        <v>14741</v>
      </c>
      <c r="D313" t="s">
        <v>633</v>
      </c>
      <c r="E313" s="24" t="s">
        <v>14742</v>
      </c>
      <c r="F313" s="25" t="s">
        <v>874</v>
      </c>
      <c r="G313" s="26">
        <v>0.72399999999999998</v>
      </c>
      <c r="H313" s="25">
        <v>0</v>
      </c>
      <c r="I313" s="27">
        <f>ROUND(G313*H313,P4)</f>
        <v>0</v>
      </c>
      <c r="L313" s="27">
        <v>0</v>
      </c>
      <c r="M313" s="21">
        <f>ROUND(G313*L313,P4)</f>
        <v>0</v>
      </c>
      <c r="N313" s="22" t="s">
        <v>11651</v>
      </c>
      <c r="O313" s="28">
        <f>M313*AA313</f>
        <v>0</v>
      </c>
      <c r="P313" s="1">
        <v>3</v>
      </c>
      <c r="AA313" s="1">
        <f>IF(P313=1,$O$3,IF(P313=2,$O$4,$O$5))</f>
        <v>0.21</v>
      </c>
    </row>
    <row r="314" spans="1:27" x14ac:dyDescent="0.25">
      <c r="A314" s="1" t="s">
        <v>637</v>
      </c>
      <c r="E314" s="24" t="s">
        <v>633</v>
      </c>
    </row>
    <row r="315" spans="1:27" x14ac:dyDescent="0.25">
      <c r="A315" s="1" t="s">
        <v>638</v>
      </c>
      <c r="E315" s="29" t="s">
        <v>14738</v>
      </c>
    </row>
    <row r="316" spans="1:27" x14ac:dyDescent="0.25">
      <c r="A316" s="1" t="s">
        <v>640</v>
      </c>
      <c r="E316" s="24" t="s">
        <v>1380</v>
      </c>
    </row>
    <row r="317" spans="1:27" x14ac:dyDescent="0.25">
      <c r="A317" s="1" t="s">
        <v>631</v>
      </c>
      <c r="B317" s="1">
        <v>95</v>
      </c>
      <c r="C317" s="23" t="s">
        <v>14743</v>
      </c>
      <c r="D317" t="s">
        <v>633</v>
      </c>
      <c r="E317" s="24" t="s">
        <v>14744</v>
      </c>
      <c r="F317" s="25" t="s">
        <v>874</v>
      </c>
      <c r="G317" s="26">
        <v>12.199</v>
      </c>
      <c r="H317" s="25">
        <v>0</v>
      </c>
      <c r="I317" s="27">
        <f>ROUND(G317*H317,P4)</f>
        <v>0</v>
      </c>
      <c r="L317" s="27">
        <v>0</v>
      </c>
      <c r="M317" s="21">
        <f>ROUND(G317*L317,P4)</f>
        <v>0</v>
      </c>
      <c r="N317" s="22" t="s">
        <v>11651</v>
      </c>
      <c r="O317" s="28">
        <f>M317*AA317</f>
        <v>0</v>
      </c>
      <c r="P317" s="1">
        <v>3</v>
      </c>
      <c r="AA317" s="1">
        <f>IF(P317=1,$O$3,IF(P317=2,$O$4,$O$5))</f>
        <v>0.21</v>
      </c>
    </row>
    <row r="318" spans="1:27" x14ac:dyDescent="0.25">
      <c r="A318" s="1" t="s">
        <v>637</v>
      </c>
      <c r="E318" s="24" t="s">
        <v>633</v>
      </c>
    </row>
    <row r="319" spans="1:27" ht="66" x14ac:dyDescent="0.25">
      <c r="A319" s="1" t="s">
        <v>638</v>
      </c>
      <c r="E319" s="29" t="s">
        <v>14745</v>
      </c>
    </row>
    <row r="320" spans="1:27" x14ac:dyDescent="0.25">
      <c r="A320" s="1" t="s">
        <v>640</v>
      </c>
      <c r="E320" s="24" t="s">
        <v>1380</v>
      </c>
    </row>
    <row r="321" spans="1:27" ht="26.4" x14ac:dyDescent="0.25">
      <c r="A321" s="1" t="s">
        <v>631</v>
      </c>
      <c r="B321" s="1">
        <v>96</v>
      </c>
      <c r="C321" s="23" t="s">
        <v>14746</v>
      </c>
      <c r="D321" t="s">
        <v>633</v>
      </c>
      <c r="E321" s="24" t="s">
        <v>14747</v>
      </c>
      <c r="F321" s="25" t="s">
        <v>874</v>
      </c>
      <c r="G321" s="26">
        <v>29.321000000000002</v>
      </c>
      <c r="H321" s="25">
        <v>0</v>
      </c>
      <c r="I321" s="27">
        <f>ROUND(G321*H321,P4)</f>
        <v>0</v>
      </c>
      <c r="L321" s="27">
        <v>0</v>
      </c>
      <c r="M321" s="21">
        <f>ROUND(G321*L321,P4)</f>
        <v>0</v>
      </c>
      <c r="N321" s="22" t="s">
        <v>11651</v>
      </c>
      <c r="O321" s="28">
        <f>M321*AA321</f>
        <v>0</v>
      </c>
      <c r="P321" s="1">
        <v>3</v>
      </c>
      <c r="AA321" s="1">
        <f>IF(P321=1,$O$3,IF(P321=2,$O$4,$O$5))</f>
        <v>0.21</v>
      </c>
    </row>
    <row r="322" spans="1:27" x14ac:dyDescent="0.25">
      <c r="A322" s="1" t="s">
        <v>637</v>
      </c>
      <c r="E322" s="24" t="s">
        <v>633</v>
      </c>
    </row>
    <row r="323" spans="1:27" x14ac:dyDescent="0.25">
      <c r="A323" s="1" t="s">
        <v>638</v>
      </c>
      <c r="E323" s="29" t="s">
        <v>14748</v>
      </c>
    </row>
    <row r="324" spans="1:27" x14ac:dyDescent="0.25">
      <c r="A324" s="1" t="s">
        <v>640</v>
      </c>
      <c r="E324" s="24" t="s">
        <v>1380</v>
      </c>
    </row>
    <row r="325" spans="1:27" x14ac:dyDescent="0.25">
      <c r="A325" s="1" t="s">
        <v>631</v>
      </c>
      <c r="B325" s="1">
        <v>97</v>
      </c>
      <c r="C325" s="23" t="s">
        <v>13306</v>
      </c>
      <c r="D325" t="s">
        <v>633</v>
      </c>
      <c r="E325" s="24" t="s">
        <v>14749</v>
      </c>
      <c r="F325" s="25" t="s">
        <v>870</v>
      </c>
      <c r="G325" s="26">
        <v>11.366</v>
      </c>
      <c r="H325" s="25">
        <v>0</v>
      </c>
      <c r="I325" s="27">
        <f>ROUND(G325*H325,P4)</f>
        <v>0</v>
      </c>
      <c r="L325" s="27">
        <v>0</v>
      </c>
      <c r="M325" s="21">
        <f>ROUND(G325*L325,P4)</f>
        <v>0</v>
      </c>
      <c r="N325" s="22" t="s">
        <v>11651</v>
      </c>
      <c r="O325" s="28">
        <f>M325*AA325</f>
        <v>0</v>
      </c>
      <c r="P325" s="1">
        <v>3</v>
      </c>
      <c r="AA325" s="1">
        <f>IF(P325=1,$O$3,IF(P325=2,$O$4,$O$5))</f>
        <v>0.21</v>
      </c>
    </row>
    <row r="326" spans="1:27" x14ac:dyDescent="0.25">
      <c r="A326" s="1" t="s">
        <v>637</v>
      </c>
      <c r="E326" s="24" t="s">
        <v>633</v>
      </c>
    </row>
    <row r="327" spans="1:27" ht="52.8" x14ac:dyDescent="0.25">
      <c r="A327" s="1" t="s">
        <v>638</v>
      </c>
      <c r="E327" s="29" t="s">
        <v>14750</v>
      </c>
    </row>
    <row r="328" spans="1:27" x14ac:dyDescent="0.25">
      <c r="A328" s="1" t="s">
        <v>640</v>
      </c>
      <c r="E328" s="24" t="s">
        <v>1380</v>
      </c>
    </row>
    <row r="329" spans="1:27" x14ac:dyDescent="0.25">
      <c r="A329" s="1" t="s">
        <v>631</v>
      </c>
      <c r="B329" s="1">
        <v>98</v>
      </c>
      <c r="C329" s="23" t="s">
        <v>13309</v>
      </c>
      <c r="D329" t="s">
        <v>633</v>
      </c>
      <c r="E329" s="24" t="s">
        <v>14751</v>
      </c>
      <c r="F329" s="25" t="s">
        <v>870</v>
      </c>
      <c r="G329" s="26">
        <v>11.366</v>
      </c>
      <c r="H329" s="25">
        <v>0</v>
      </c>
      <c r="I329" s="27">
        <f>ROUND(G329*H329,P4)</f>
        <v>0</v>
      </c>
      <c r="L329" s="27">
        <v>0</v>
      </c>
      <c r="M329" s="21">
        <f>ROUND(G329*L329,P4)</f>
        <v>0</v>
      </c>
      <c r="N329" s="22" t="s">
        <v>11651</v>
      </c>
      <c r="O329" s="28">
        <f>M329*AA329</f>
        <v>0</v>
      </c>
      <c r="P329" s="1">
        <v>3</v>
      </c>
      <c r="AA329" s="1">
        <f>IF(P329=1,$O$3,IF(P329=2,$O$4,$O$5))</f>
        <v>0.21</v>
      </c>
    </row>
    <row r="330" spans="1:27" x14ac:dyDescent="0.25">
      <c r="A330" s="1" t="s">
        <v>637</v>
      </c>
      <c r="E330" s="24" t="s">
        <v>633</v>
      </c>
    </row>
    <row r="331" spans="1:27" x14ac:dyDescent="0.25">
      <c r="A331" s="1" t="s">
        <v>638</v>
      </c>
      <c r="E331" s="29" t="s">
        <v>14752</v>
      </c>
    </row>
    <row r="332" spans="1:27" x14ac:dyDescent="0.25">
      <c r="A332" s="1" t="s">
        <v>640</v>
      </c>
      <c r="E332" s="24" t="s">
        <v>1380</v>
      </c>
    </row>
    <row r="333" spans="1:27" x14ac:dyDescent="0.25">
      <c r="A333" s="1" t="s">
        <v>631</v>
      </c>
      <c r="B333" s="1">
        <v>101</v>
      </c>
      <c r="C333" s="23" t="s">
        <v>13319</v>
      </c>
      <c r="D333" t="s">
        <v>633</v>
      </c>
      <c r="E333" s="24" t="s">
        <v>14753</v>
      </c>
      <c r="F333" s="25" t="s">
        <v>870</v>
      </c>
      <c r="G333" s="26">
        <v>194.96799999999999</v>
      </c>
      <c r="H333" s="25">
        <v>0</v>
      </c>
      <c r="I333" s="27">
        <f>ROUND(G333*H333,P4)</f>
        <v>0</v>
      </c>
      <c r="L333" s="27">
        <v>0</v>
      </c>
      <c r="M333" s="21">
        <f>ROUND(G333*L333,P4)</f>
        <v>0</v>
      </c>
      <c r="N333" s="22" t="s">
        <v>11651</v>
      </c>
      <c r="O333" s="28">
        <f>M333*AA333</f>
        <v>0</v>
      </c>
      <c r="P333" s="1">
        <v>3</v>
      </c>
      <c r="AA333" s="1">
        <f>IF(P333=1,$O$3,IF(P333=2,$O$4,$O$5))</f>
        <v>0.21</v>
      </c>
    </row>
    <row r="334" spans="1:27" x14ac:dyDescent="0.25">
      <c r="A334" s="1" t="s">
        <v>637</v>
      </c>
      <c r="E334" s="24" t="s">
        <v>633</v>
      </c>
    </row>
    <row r="335" spans="1:27" x14ac:dyDescent="0.25">
      <c r="A335" s="1" t="s">
        <v>638</v>
      </c>
      <c r="E335" s="29" t="s">
        <v>14754</v>
      </c>
    </row>
    <row r="336" spans="1:27" x14ac:dyDescent="0.25">
      <c r="A336" s="1" t="s">
        <v>640</v>
      </c>
      <c r="E336" s="24" t="s">
        <v>1380</v>
      </c>
    </row>
    <row r="337" spans="1:27" x14ac:dyDescent="0.25">
      <c r="A337" s="1" t="s">
        <v>631</v>
      </c>
      <c r="B337" s="1">
        <v>102</v>
      </c>
      <c r="C337" s="23" t="s">
        <v>11937</v>
      </c>
      <c r="D337" t="s">
        <v>633</v>
      </c>
      <c r="E337" s="24" t="s">
        <v>11938</v>
      </c>
      <c r="F337" s="25" t="s">
        <v>870</v>
      </c>
      <c r="G337" s="26">
        <v>194.96799999999999</v>
      </c>
      <c r="H337" s="25">
        <v>0</v>
      </c>
      <c r="I337" s="27">
        <f>ROUND(G337*H337,P4)</f>
        <v>0</v>
      </c>
      <c r="L337" s="27">
        <v>0</v>
      </c>
      <c r="M337" s="21">
        <f>ROUND(G337*L337,P4)</f>
        <v>0</v>
      </c>
      <c r="N337" s="22" t="s">
        <v>11651</v>
      </c>
      <c r="O337" s="28">
        <f>M337*AA337</f>
        <v>0</v>
      </c>
      <c r="P337" s="1">
        <v>3</v>
      </c>
      <c r="AA337" s="1">
        <f>IF(P337=1,$O$3,IF(P337=2,$O$4,$O$5))</f>
        <v>0.21</v>
      </c>
    </row>
    <row r="338" spans="1:27" x14ac:dyDescent="0.25">
      <c r="A338" s="1" t="s">
        <v>637</v>
      </c>
      <c r="E338" s="24" t="s">
        <v>633</v>
      </c>
    </row>
    <row r="339" spans="1:27" ht="66" x14ac:dyDescent="0.25">
      <c r="A339" s="1" t="s">
        <v>638</v>
      </c>
      <c r="E339" s="29" t="s">
        <v>14755</v>
      </c>
    </row>
    <row r="340" spans="1:27" x14ac:dyDescent="0.25">
      <c r="A340" s="1" t="s">
        <v>640</v>
      </c>
      <c r="E340" s="24" t="s">
        <v>1380</v>
      </c>
    </row>
    <row r="341" spans="1:27" ht="26.4" x14ac:dyDescent="0.25">
      <c r="A341" s="1" t="s">
        <v>631</v>
      </c>
      <c r="B341" s="1">
        <v>103</v>
      </c>
      <c r="C341" s="23" t="s">
        <v>11940</v>
      </c>
      <c r="D341" t="s">
        <v>633</v>
      </c>
      <c r="E341" s="24" t="s">
        <v>11941</v>
      </c>
      <c r="F341" s="25" t="s">
        <v>647</v>
      </c>
      <c r="G341" s="26">
        <v>243.66800000000001</v>
      </c>
      <c r="H341" s="25">
        <v>0</v>
      </c>
      <c r="I341" s="27">
        <f>ROUND(G341*H341,P4)</f>
        <v>0</v>
      </c>
      <c r="L341" s="27">
        <v>0</v>
      </c>
      <c r="M341" s="21">
        <f>ROUND(G341*L341,P4)</f>
        <v>0</v>
      </c>
      <c r="N341" s="22" t="s">
        <v>11651</v>
      </c>
      <c r="O341" s="28">
        <f>M341*AA341</f>
        <v>0</v>
      </c>
      <c r="P341" s="1">
        <v>3</v>
      </c>
      <c r="AA341" s="1">
        <f>IF(P341=1,$O$3,IF(P341=2,$O$4,$O$5))</f>
        <v>0.21</v>
      </c>
    </row>
    <row r="342" spans="1:27" x14ac:dyDescent="0.25">
      <c r="A342" s="1" t="s">
        <v>637</v>
      </c>
      <c r="E342" s="24" t="s">
        <v>633</v>
      </c>
    </row>
    <row r="343" spans="1:27" ht="66" x14ac:dyDescent="0.25">
      <c r="A343" s="1" t="s">
        <v>638</v>
      </c>
      <c r="E343" s="29" t="s">
        <v>14756</v>
      </c>
    </row>
    <row r="344" spans="1:27" x14ac:dyDescent="0.25">
      <c r="A344" s="1" t="s">
        <v>640</v>
      </c>
      <c r="E344" s="24" t="s">
        <v>1380</v>
      </c>
    </row>
    <row r="345" spans="1:27" x14ac:dyDescent="0.25">
      <c r="A345" s="1" t="s">
        <v>631</v>
      </c>
      <c r="B345" s="1">
        <v>104</v>
      </c>
      <c r="C345" s="23" t="s">
        <v>14757</v>
      </c>
      <c r="D345" t="s">
        <v>633</v>
      </c>
      <c r="E345" s="24" t="s">
        <v>14758</v>
      </c>
      <c r="F345" s="25" t="s">
        <v>870</v>
      </c>
      <c r="G345" s="26">
        <v>20.844999999999999</v>
      </c>
      <c r="H345" s="25">
        <v>0</v>
      </c>
      <c r="I345" s="27">
        <f>ROUND(G345*H345,P4)</f>
        <v>0</v>
      </c>
      <c r="L345" s="27">
        <v>0</v>
      </c>
      <c r="M345" s="21">
        <f>ROUND(G345*L345,P4)</f>
        <v>0</v>
      </c>
      <c r="N345" s="22" t="s">
        <v>11651</v>
      </c>
      <c r="O345" s="28">
        <f>M345*AA345</f>
        <v>0</v>
      </c>
      <c r="P345" s="1">
        <v>3</v>
      </c>
      <c r="AA345" s="1">
        <f>IF(P345=1,$O$3,IF(P345=2,$O$4,$O$5))</f>
        <v>0.21</v>
      </c>
    </row>
    <row r="346" spans="1:27" x14ac:dyDescent="0.25">
      <c r="A346" s="1" t="s">
        <v>637</v>
      </c>
      <c r="E346" s="24" t="s">
        <v>633</v>
      </c>
    </row>
    <row r="347" spans="1:27" ht="39.6" x14ac:dyDescent="0.25">
      <c r="A347" s="1" t="s">
        <v>638</v>
      </c>
      <c r="E347" s="29" t="s">
        <v>14759</v>
      </c>
    </row>
    <row r="348" spans="1:27" x14ac:dyDescent="0.25">
      <c r="A348" s="1" t="s">
        <v>640</v>
      </c>
      <c r="E348" s="24" t="s">
        <v>1380</v>
      </c>
    </row>
    <row r="349" spans="1:27" x14ac:dyDescent="0.25">
      <c r="A349" s="1" t="s">
        <v>628</v>
      </c>
      <c r="C349" s="19" t="s">
        <v>5592</v>
      </c>
      <c r="E349" s="20" t="s">
        <v>11605</v>
      </c>
      <c r="L349" s="21">
        <f>SUMIFS(L350:L409,A350:A409,"P")</f>
        <v>0</v>
      </c>
      <c r="M349" s="21">
        <f>SUMIFS(M350:M409,A350:A409,"P")</f>
        <v>0</v>
      </c>
      <c r="N349" s="22"/>
    </row>
    <row r="350" spans="1:27" x14ac:dyDescent="0.25">
      <c r="A350" s="1" t="s">
        <v>631</v>
      </c>
      <c r="B350" s="1">
        <v>3</v>
      </c>
      <c r="C350" s="23" t="s">
        <v>11946</v>
      </c>
      <c r="D350" t="s">
        <v>633</v>
      </c>
      <c r="E350" s="24" t="s">
        <v>11947</v>
      </c>
      <c r="F350" s="25" t="s">
        <v>1806</v>
      </c>
      <c r="G350" s="26">
        <v>0.13300000000000001</v>
      </c>
      <c r="H350" s="25">
        <v>0</v>
      </c>
      <c r="I350" s="27">
        <f>ROUND(G350*H350,P4)</f>
        <v>0</v>
      </c>
      <c r="L350" s="27">
        <v>0</v>
      </c>
      <c r="M350" s="21">
        <f>ROUND(G350*L350,P4)</f>
        <v>0</v>
      </c>
      <c r="N350" s="22" t="s">
        <v>11651</v>
      </c>
      <c r="O350" s="28">
        <f>M350*AA350</f>
        <v>0</v>
      </c>
      <c r="P350" s="1">
        <v>3</v>
      </c>
      <c r="AA350" s="1">
        <f>IF(P350=1,$O$3,IF(P350=2,$O$4,$O$5))</f>
        <v>0.21</v>
      </c>
    </row>
    <row r="351" spans="1:27" x14ac:dyDescent="0.25">
      <c r="A351" s="1" t="s">
        <v>637</v>
      </c>
      <c r="E351" s="24" t="s">
        <v>633</v>
      </c>
    </row>
    <row r="352" spans="1:27" x14ac:dyDescent="0.25">
      <c r="A352" s="1" t="s">
        <v>638</v>
      </c>
      <c r="E352" s="29" t="s">
        <v>14760</v>
      </c>
    </row>
    <row r="353" spans="1:27" x14ac:dyDescent="0.25">
      <c r="A353" s="1" t="s">
        <v>640</v>
      </c>
      <c r="E353" s="24" t="s">
        <v>1380</v>
      </c>
    </row>
    <row r="354" spans="1:27" x14ac:dyDescent="0.25">
      <c r="A354" s="1" t="s">
        <v>631</v>
      </c>
      <c r="B354" s="1">
        <v>4</v>
      </c>
      <c r="C354" s="23" t="s">
        <v>11946</v>
      </c>
      <c r="D354" t="s">
        <v>866</v>
      </c>
      <c r="E354" s="24" t="s">
        <v>11947</v>
      </c>
      <c r="F354" s="25" t="s">
        <v>1806</v>
      </c>
      <c r="G354" s="26">
        <v>6.6000000000000003E-2</v>
      </c>
      <c r="H354" s="25">
        <v>0</v>
      </c>
      <c r="I354" s="27">
        <f>ROUND(G354*H354,P4)</f>
        <v>0</v>
      </c>
      <c r="L354" s="27">
        <v>0</v>
      </c>
      <c r="M354" s="21">
        <f>ROUND(G354*L354,P4)</f>
        <v>0</v>
      </c>
      <c r="N354" s="22" t="s">
        <v>11651</v>
      </c>
      <c r="O354" s="28">
        <f>M354*AA354</f>
        <v>0</v>
      </c>
      <c r="P354" s="1">
        <v>3</v>
      </c>
      <c r="AA354" s="1">
        <f>IF(P354=1,$O$3,IF(P354=2,$O$4,$O$5))</f>
        <v>0.21</v>
      </c>
    </row>
    <row r="355" spans="1:27" x14ac:dyDescent="0.25">
      <c r="A355" s="1" t="s">
        <v>637</v>
      </c>
      <c r="E355" s="24" t="s">
        <v>633</v>
      </c>
    </row>
    <row r="356" spans="1:27" x14ac:dyDescent="0.25">
      <c r="A356" s="1" t="s">
        <v>638</v>
      </c>
      <c r="E356" s="29" t="s">
        <v>14761</v>
      </c>
    </row>
    <row r="357" spans="1:27" x14ac:dyDescent="0.25">
      <c r="A357" s="1" t="s">
        <v>640</v>
      </c>
      <c r="E357" s="24" t="s">
        <v>1380</v>
      </c>
    </row>
    <row r="358" spans="1:27" ht="26.4" x14ac:dyDescent="0.25">
      <c r="A358" s="1" t="s">
        <v>631</v>
      </c>
      <c r="B358" s="1">
        <v>84</v>
      </c>
      <c r="C358" s="23" t="s">
        <v>11949</v>
      </c>
      <c r="D358" t="s">
        <v>633</v>
      </c>
      <c r="E358" s="24" t="s">
        <v>11950</v>
      </c>
      <c r="F358" s="25" t="s">
        <v>870</v>
      </c>
      <c r="G358" s="26">
        <v>929.78</v>
      </c>
      <c r="H358" s="25">
        <v>0</v>
      </c>
      <c r="I358" s="27">
        <f>ROUND(G358*H358,P4)</f>
        <v>0</v>
      </c>
      <c r="L358" s="27">
        <v>0</v>
      </c>
      <c r="M358" s="21">
        <f>ROUND(G358*L358,P4)</f>
        <v>0</v>
      </c>
      <c r="N358" s="22" t="s">
        <v>11651</v>
      </c>
      <c r="O358" s="28">
        <f>M358*AA358</f>
        <v>0</v>
      </c>
      <c r="P358" s="1">
        <v>3</v>
      </c>
      <c r="AA358" s="1">
        <f>IF(P358=1,$O$3,IF(P358=2,$O$4,$O$5))</f>
        <v>0.21</v>
      </c>
    </row>
    <row r="359" spans="1:27" x14ac:dyDescent="0.25">
      <c r="A359" s="1" t="s">
        <v>637</v>
      </c>
      <c r="E359" s="24" t="s">
        <v>633</v>
      </c>
    </row>
    <row r="360" spans="1:27" x14ac:dyDescent="0.25">
      <c r="A360" s="1" t="s">
        <v>638</v>
      </c>
      <c r="E360" s="29" t="s">
        <v>14762</v>
      </c>
    </row>
    <row r="361" spans="1:27" x14ac:dyDescent="0.25">
      <c r="A361" s="1" t="s">
        <v>640</v>
      </c>
      <c r="E361" s="24" t="s">
        <v>1380</v>
      </c>
    </row>
    <row r="362" spans="1:27" ht="26.4" x14ac:dyDescent="0.25">
      <c r="A362" s="1" t="s">
        <v>631</v>
      </c>
      <c r="B362" s="1">
        <v>85</v>
      </c>
      <c r="C362" s="23" t="s">
        <v>11949</v>
      </c>
      <c r="D362" t="s">
        <v>866</v>
      </c>
      <c r="E362" s="24" t="s">
        <v>11950</v>
      </c>
      <c r="F362" s="25" t="s">
        <v>870</v>
      </c>
      <c r="G362" s="26">
        <v>480.65</v>
      </c>
      <c r="H362" s="25">
        <v>0</v>
      </c>
      <c r="I362" s="27">
        <f>ROUND(G362*H362,P4)</f>
        <v>0</v>
      </c>
      <c r="L362" s="27">
        <v>0</v>
      </c>
      <c r="M362" s="21">
        <f>ROUND(G362*L362,P4)</f>
        <v>0</v>
      </c>
      <c r="N362" s="22" t="s">
        <v>11651</v>
      </c>
      <c r="O362" s="28">
        <f>M362*AA362</f>
        <v>0</v>
      </c>
      <c r="P362" s="1">
        <v>3</v>
      </c>
      <c r="AA362" s="1">
        <f>IF(P362=1,$O$3,IF(P362=2,$O$4,$O$5))</f>
        <v>0.21</v>
      </c>
    </row>
    <row r="363" spans="1:27" x14ac:dyDescent="0.25">
      <c r="A363" s="1" t="s">
        <v>637</v>
      </c>
      <c r="E363" s="24" t="s">
        <v>633</v>
      </c>
    </row>
    <row r="364" spans="1:27" x14ac:dyDescent="0.25">
      <c r="A364" s="1" t="s">
        <v>638</v>
      </c>
      <c r="E364" s="29" t="s">
        <v>14763</v>
      </c>
    </row>
    <row r="365" spans="1:27" x14ac:dyDescent="0.25">
      <c r="A365" s="1" t="s">
        <v>640</v>
      </c>
      <c r="E365" s="24" t="s">
        <v>1380</v>
      </c>
    </row>
    <row r="366" spans="1:27" x14ac:dyDescent="0.25">
      <c r="A366" s="1" t="s">
        <v>631</v>
      </c>
      <c r="B366" s="1">
        <v>105</v>
      </c>
      <c r="C366" s="23" t="s">
        <v>11952</v>
      </c>
      <c r="D366" t="s">
        <v>633</v>
      </c>
      <c r="E366" s="24" t="s">
        <v>11953</v>
      </c>
      <c r="F366" s="25" t="s">
        <v>870</v>
      </c>
      <c r="G366" s="26">
        <v>464.89</v>
      </c>
      <c r="H366" s="25">
        <v>0</v>
      </c>
      <c r="I366" s="27">
        <f>ROUND(G366*H366,P4)</f>
        <v>0</v>
      </c>
      <c r="L366" s="27">
        <v>0</v>
      </c>
      <c r="M366" s="21">
        <f>ROUND(G366*L366,P4)</f>
        <v>0</v>
      </c>
      <c r="N366" s="22" t="s">
        <v>11651</v>
      </c>
      <c r="O366" s="28">
        <f>M366*AA366</f>
        <v>0</v>
      </c>
      <c r="P366" s="1">
        <v>3</v>
      </c>
      <c r="AA366" s="1">
        <f>IF(P366=1,$O$3,IF(P366=2,$O$4,$O$5))</f>
        <v>0.21</v>
      </c>
    </row>
    <row r="367" spans="1:27" x14ac:dyDescent="0.25">
      <c r="A367" s="1" t="s">
        <v>637</v>
      </c>
      <c r="E367" s="24" t="s">
        <v>633</v>
      </c>
    </row>
    <row r="368" spans="1:27" x14ac:dyDescent="0.25">
      <c r="A368" s="1" t="s">
        <v>638</v>
      </c>
      <c r="E368" s="29" t="s">
        <v>14764</v>
      </c>
    </row>
    <row r="369" spans="1:27" x14ac:dyDescent="0.25">
      <c r="A369" s="1" t="s">
        <v>640</v>
      </c>
      <c r="E369" s="24" t="s">
        <v>1380</v>
      </c>
    </row>
    <row r="370" spans="1:27" x14ac:dyDescent="0.25">
      <c r="A370" s="1" t="s">
        <v>631</v>
      </c>
      <c r="B370" s="1">
        <v>106</v>
      </c>
      <c r="C370" s="23" t="s">
        <v>11952</v>
      </c>
      <c r="D370" t="s">
        <v>866</v>
      </c>
      <c r="E370" s="24" t="s">
        <v>11953</v>
      </c>
      <c r="F370" s="25" t="s">
        <v>870</v>
      </c>
      <c r="G370" s="26">
        <v>240.32499999999999</v>
      </c>
      <c r="H370" s="25">
        <v>0</v>
      </c>
      <c r="I370" s="27">
        <f>ROUND(G370*H370,P4)</f>
        <v>0</v>
      </c>
      <c r="L370" s="27">
        <v>0</v>
      </c>
      <c r="M370" s="21">
        <f>ROUND(G370*L370,P4)</f>
        <v>0</v>
      </c>
      <c r="N370" s="22" t="s">
        <v>11651</v>
      </c>
      <c r="O370" s="28">
        <f>M370*AA370</f>
        <v>0</v>
      </c>
      <c r="P370" s="1">
        <v>3</v>
      </c>
      <c r="AA370" s="1">
        <f>IF(P370=1,$O$3,IF(P370=2,$O$4,$O$5))</f>
        <v>0.21</v>
      </c>
    </row>
    <row r="371" spans="1:27" x14ac:dyDescent="0.25">
      <c r="A371" s="1" t="s">
        <v>637</v>
      </c>
      <c r="E371" s="24" t="s">
        <v>633</v>
      </c>
    </row>
    <row r="372" spans="1:27" x14ac:dyDescent="0.25">
      <c r="A372" s="1" t="s">
        <v>638</v>
      </c>
      <c r="E372" s="29" t="s">
        <v>14765</v>
      </c>
    </row>
    <row r="373" spans="1:27" x14ac:dyDescent="0.25">
      <c r="A373" s="1" t="s">
        <v>640</v>
      </c>
      <c r="E373" s="24" t="s">
        <v>1380</v>
      </c>
    </row>
    <row r="374" spans="1:27" x14ac:dyDescent="0.25">
      <c r="A374" s="1" t="s">
        <v>631</v>
      </c>
      <c r="B374" s="1">
        <v>109</v>
      </c>
      <c r="C374" s="23" t="s">
        <v>11954</v>
      </c>
      <c r="D374" t="s">
        <v>633</v>
      </c>
      <c r="E374" s="24" t="s">
        <v>11955</v>
      </c>
      <c r="F374" s="25" t="s">
        <v>870</v>
      </c>
      <c r="G374" s="26">
        <v>404.25200000000001</v>
      </c>
      <c r="H374" s="25">
        <v>0</v>
      </c>
      <c r="I374" s="27">
        <f>ROUND(G374*H374,P4)</f>
        <v>0</v>
      </c>
      <c r="L374" s="27">
        <v>0</v>
      </c>
      <c r="M374" s="21">
        <f>ROUND(G374*L374,P4)</f>
        <v>0</v>
      </c>
      <c r="N374" s="22" t="s">
        <v>11651</v>
      </c>
      <c r="O374" s="28">
        <f>M374*AA374</f>
        <v>0</v>
      </c>
      <c r="P374" s="1">
        <v>3</v>
      </c>
      <c r="AA374" s="1">
        <f>IF(P374=1,$O$3,IF(P374=2,$O$4,$O$5))</f>
        <v>0.21</v>
      </c>
    </row>
    <row r="375" spans="1:27" x14ac:dyDescent="0.25">
      <c r="A375" s="1" t="s">
        <v>637</v>
      </c>
      <c r="E375" s="24" t="s">
        <v>633</v>
      </c>
    </row>
    <row r="376" spans="1:27" ht="39.6" x14ac:dyDescent="0.25">
      <c r="A376" s="1" t="s">
        <v>638</v>
      </c>
      <c r="E376" s="29" t="s">
        <v>14766</v>
      </c>
    </row>
    <row r="377" spans="1:27" x14ac:dyDescent="0.25">
      <c r="A377" s="1" t="s">
        <v>640</v>
      </c>
      <c r="E377" s="24" t="s">
        <v>1380</v>
      </c>
    </row>
    <row r="378" spans="1:27" x14ac:dyDescent="0.25">
      <c r="A378" s="1" t="s">
        <v>631</v>
      </c>
      <c r="B378" s="1">
        <v>110</v>
      </c>
      <c r="C378" s="23" t="s">
        <v>11956</v>
      </c>
      <c r="D378" t="s">
        <v>633</v>
      </c>
      <c r="E378" s="24" t="s">
        <v>11957</v>
      </c>
      <c r="F378" s="25" t="s">
        <v>870</v>
      </c>
      <c r="G378" s="26">
        <v>200.27099999999999</v>
      </c>
      <c r="H378" s="25">
        <v>0</v>
      </c>
      <c r="I378" s="27">
        <f>ROUND(G378*H378,P4)</f>
        <v>0</v>
      </c>
      <c r="L378" s="27">
        <v>0</v>
      </c>
      <c r="M378" s="21">
        <f>ROUND(G378*L378,P4)</f>
        <v>0</v>
      </c>
      <c r="N378" s="22" t="s">
        <v>11651</v>
      </c>
      <c r="O378" s="28">
        <f>M378*AA378</f>
        <v>0</v>
      </c>
      <c r="P378" s="1">
        <v>3</v>
      </c>
      <c r="AA378" s="1">
        <f>IF(P378=1,$O$3,IF(P378=2,$O$4,$O$5))</f>
        <v>0.21</v>
      </c>
    </row>
    <row r="379" spans="1:27" x14ac:dyDescent="0.25">
      <c r="A379" s="1" t="s">
        <v>637</v>
      </c>
      <c r="E379" s="24" t="s">
        <v>633</v>
      </c>
    </row>
    <row r="380" spans="1:27" ht="105.6" x14ac:dyDescent="0.25">
      <c r="A380" s="1" t="s">
        <v>638</v>
      </c>
      <c r="E380" s="29" t="s">
        <v>14767</v>
      </c>
    </row>
    <row r="381" spans="1:27" x14ac:dyDescent="0.25">
      <c r="A381" s="1" t="s">
        <v>640</v>
      </c>
      <c r="E381" s="24" t="s">
        <v>1380</v>
      </c>
    </row>
    <row r="382" spans="1:27" x14ac:dyDescent="0.25">
      <c r="A382" s="1" t="s">
        <v>631</v>
      </c>
      <c r="B382" s="1">
        <v>111</v>
      </c>
      <c r="C382" s="23" t="s">
        <v>11959</v>
      </c>
      <c r="D382" t="s">
        <v>633</v>
      </c>
      <c r="E382" s="24" t="s">
        <v>11960</v>
      </c>
      <c r="F382" s="25" t="s">
        <v>870</v>
      </c>
      <c r="G382" s="26">
        <v>808.50400000000002</v>
      </c>
      <c r="H382" s="25">
        <v>0</v>
      </c>
      <c r="I382" s="27">
        <f>ROUND(G382*H382,P4)</f>
        <v>0</v>
      </c>
      <c r="L382" s="27">
        <v>0</v>
      </c>
      <c r="M382" s="21">
        <f>ROUND(G382*L382,P4)</f>
        <v>0</v>
      </c>
      <c r="N382" s="22" t="s">
        <v>11651</v>
      </c>
      <c r="O382" s="28">
        <f>M382*AA382</f>
        <v>0</v>
      </c>
      <c r="P382" s="1">
        <v>3</v>
      </c>
      <c r="AA382" s="1">
        <f>IF(P382=1,$O$3,IF(P382=2,$O$4,$O$5))</f>
        <v>0.21</v>
      </c>
    </row>
    <row r="383" spans="1:27" x14ac:dyDescent="0.25">
      <c r="A383" s="1" t="s">
        <v>637</v>
      </c>
      <c r="E383" s="24" t="s">
        <v>633</v>
      </c>
    </row>
    <row r="384" spans="1:27" x14ac:dyDescent="0.25">
      <c r="A384" s="1" t="s">
        <v>638</v>
      </c>
      <c r="E384" s="29" t="s">
        <v>14768</v>
      </c>
    </row>
    <row r="385" spans="1:27" x14ac:dyDescent="0.25">
      <c r="A385" s="1" t="s">
        <v>640</v>
      </c>
      <c r="E385" s="24" t="s">
        <v>1380</v>
      </c>
    </row>
    <row r="386" spans="1:27" x14ac:dyDescent="0.25">
      <c r="A386" s="1" t="s">
        <v>631</v>
      </c>
      <c r="B386" s="1">
        <v>112</v>
      </c>
      <c r="C386" s="23" t="s">
        <v>11962</v>
      </c>
      <c r="D386" t="s">
        <v>633</v>
      </c>
      <c r="E386" s="24" t="s">
        <v>11963</v>
      </c>
      <c r="F386" s="25" t="s">
        <v>870</v>
      </c>
      <c r="G386" s="26">
        <v>400.54199999999997</v>
      </c>
      <c r="H386" s="25">
        <v>0</v>
      </c>
      <c r="I386" s="27">
        <f>ROUND(G386*H386,P4)</f>
        <v>0</v>
      </c>
      <c r="L386" s="27">
        <v>0</v>
      </c>
      <c r="M386" s="21">
        <f>ROUND(G386*L386,P4)</f>
        <v>0</v>
      </c>
      <c r="N386" s="22" t="s">
        <v>11651</v>
      </c>
      <c r="O386" s="28">
        <f>M386*AA386</f>
        <v>0</v>
      </c>
      <c r="P386" s="1">
        <v>3</v>
      </c>
      <c r="AA386" s="1">
        <f>IF(P386=1,$O$3,IF(P386=2,$O$4,$O$5))</f>
        <v>0.21</v>
      </c>
    </row>
    <row r="387" spans="1:27" x14ac:dyDescent="0.25">
      <c r="A387" s="1" t="s">
        <v>637</v>
      </c>
      <c r="E387" s="24" t="s">
        <v>633</v>
      </c>
    </row>
    <row r="388" spans="1:27" x14ac:dyDescent="0.25">
      <c r="A388" s="1" t="s">
        <v>638</v>
      </c>
      <c r="E388" s="29" t="s">
        <v>14769</v>
      </c>
    </row>
    <row r="389" spans="1:27" x14ac:dyDescent="0.25">
      <c r="A389" s="1" t="s">
        <v>640</v>
      </c>
      <c r="E389" s="24" t="s">
        <v>1380</v>
      </c>
    </row>
    <row r="390" spans="1:27" ht="26.4" x14ac:dyDescent="0.25">
      <c r="A390" s="1" t="s">
        <v>631</v>
      </c>
      <c r="B390" s="1">
        <v>113</v>
      </c>
      <c r="C390" s="23" t="s">
        <v>11965</v>
      </c>
      <c r="D390" t="s">
        <v>633</v>
      </c>
      <c r="E390" s="24" t="s">
        <v>11966</v>
      </c>
      <c r="F390" s="25" t="s">
        <v>870</v>
      </c>
      <c r="G390" s="26">
        <v>92.54</v>
      </c>
      <c r="H390" s="25">
        <v>0</v>
      </c>
      <c r="I390" s="27">
        <f>ROUND(G390*H390,P4)</f>
        <v>0</v>
      </c>
      <c r="L390" s="27">
        <v>0</v>
      </c>
      <c r="M390" s="21">
        <f>ROUND(G390*L390,P4)</f>
        <v>0</v>
      </c>
      <c r="N390" s="22" t="s">
        <v>11651</v>
      </c>
      <c r="O390" s="28">
        <f>M390*AA390</f>
        <v>0</v>
      </c>
      <c r="P390" s="1">
        <v>3</v>
      </c>
      <c r="AA390" s="1">
        <f>IF(P390=1,$O$3,IF(P390=2,$O$4,$O$5))</f>
        <v>0.21</v>
      </c>
    </row>
    <row r="391" spans="1:27" x14ac:dyDescent="0.25">
      <c r="A391" s="1" t="s">
        <v>637</v>
      </c>
      <c r="E391" s="24" t="s">
        <v>633</v>
      </c>
    </row>
    <row r="392" spans="1:27" ht="39.6" x14ac:dyDescent="0.25">
      <c r="A392" s="1" t="s">
        <v>638</v>
      </c>
      <c r="E392" s="29" t="s">
        <v>14770</v>
      </c>
    </row>
    <row r="393" spans="1:27" x14ac:dyDescent="0.25">
      <c r="A393" s="1" t="s">
        <v>640</v>
      </c>
      <c r="E393" s="24" t="s">
        <v>1380</v>
      </c>
    </row>
    <row r="394" spans="1:27" x14ac:dyDescent="0.25">
      <c r="A394" s="1" t="s">
        <v>631</v>
      </c>
      <c r="B394" s="1">
        <v>114</v>
      </c>
      <c r="C394" s="23" t="s">
        <v>11971</v>
      </c>
      <c r="D394" t="s">
        <v>633</v>
      </c>
      <c r="E394" s="24" t="s">
        <v>11972</v>
      </c>
      <c r="F394" s="25" t="s">
        <v>870</v>
      </c>
      <c r="G394" s="26">
        <v>404.25200000000001</v>
      </c>
      <c r="H394" s="25">
        <v>0</v>
      </c>
      <c r="I394" s="27">
        <f>ROUND(G394*H394,P4)</f>
        <v>0</v>
      </c>
      <c r="L394" s="27">
        <v>0</v>
      </c>
      <c r="M394" s="21">
        <f>ROUND(G394*L394,P4)</f>
        <v>0</v>
      </c>
      <c r="N394" s="22" t="s">
        <v>11651</v>
      </c>
      <c r="O394" s="28">
        <f>M394*AA394</f>
        <v>0</v>
      </c>
      <c r="P394" s="1">
        <v>3</v>
      </c>
      <c r="AA394" s="1">
        <f>IF(P394=1,$O$3,IF(P394=2,$O$4,$O$5))</f>
        <v>0.21</v>
      </c>
    </row>
    <row r="395" spans="1:27" x14ac:dyDescent="0.25">
      <c r="A395" s="1" t="s">
        <v>637</v>
      </c>
      <c r="E395" s="24" t="s">
        <v>633</v>
      </c>
    </row>
    <row r="396" spans="1:27" x14ac:dyDescent="0.25">
      <c r="A396" s="1" t="s">
        <v>638</v>
      </c>
      <c r="E396" s="29" t="s">
        <v>14771</v>
      </c>
    </row>
    <row r="397" spans="1:27" x14ac:dyDescent="0.25">
      <c r="A397" s="1" t="s">
        <v>640</v>
      </c>
      <c r="E397" s="24" t="s">
        <v>1380</v>
      </c>
    </row>
    <row r="398" spans="1:27" x14ac:dyDescent="0.25">
      <c r="A398" s="1" t="s">
        <v>631</v>
      </c>
      <c r="B398" s="1">
        <v>115</v>
      </c>
      <c r="C398" s="23" t="s">
        <v>13418</v>
      </c>
      <c r="D398" t="s">
        <v>633</v>
      </c>
      <c r="E398" s="24" t="s">
        <v>14772</v>
      </c>
      <c r="F398" s="25" t="s">
        <v>870</v>
      </c>
      <c r="G398" s="26">
        <v>200.27099999999999</v>
      </c>
      <c r="H398" s="25">
        <v>0</v>
      </c>
      <c r="I398" s="27">
        <f>ROUND(G398*H398,P4)</f>
        <v>0</v>
      </c>
      <c r="L398" s="27">
        <v>0</v>
      </c>
      <c r="M398" s="21">
        <f>ROUND(G398*L398,P4)</f>
        <v>0</v>
      </c>
      <c r="N398" s="22" t="s">
        <v>11651</v>
      </c>
      <c r="O398" s="28">
        <f>M398*AA398</f>
        <v>0</v>
      </c>
      <c r="P398" s="1">
        <v>3</v>
      </c>
      <c r="AA398" s="1">
        <f>IF(P398=1,$O$3,IF(P398=2,$O$4,$O$5))</f>
        <v>0.21</v>
      </c>
    </row>
    <row r="399" spans="1:27" x14ac:dyDescent="0.25">
      <c r="A399" s="1" t="s">
        <v>637</v>
      </c>
      <c r="E399" s="24" t="s">
        <v>633</v>
      </c>
    </row>
    <row r="400" spans="1:27" x14ac:dyDescent="0.25">
      <c r="A400" s="1" t="s">
        <v>638</v>
      </c>
      <c r="E400" s="29" t="s">
        <v>14773</v>
      </c>
    </row>
    <row r="401" spans="1:27" x14ac:dyDescent="0.25">
      <c r="A401" s="1" t="s">
        <v>640</v>
      </c>
      <c r="E401" s="24" t="s">
        <v>1380</v>
      </c>
    </row>
    <row r="402" spans="1:27" ht="26.4" x14ac:dyDescent="0.25">
      <c r="A402" s="1" t="s">
        <v>631</v>
      </c>
      <c r="B402" s="1">
        <v>116</v>
      </c>
      <c r="C402" s="23" t="s">
        <v>11974</v>
      </c>
      <c r="D402" t="s">
        <v>633</v>
      </c>
      <c r="E402" s="24" t="s">
        <v>11975</v>
      </c>
      <c r="F402" s="25" t="s">
        <v>657</v>
      </c>
      <c r="G402" s="26">
        <v>30</v>
      </c>
      <c r="H402" s="25">
        <v>0</v>
      </c>
      <c r="I402" s="27">
        <f>ROUND(G402*H402,P4)</f>
        <v>0</v>
      </c>
      <c r="L402" s="27">
        <v>0</v>
      </c>
      <c r="M402" s="21">
        <f>ROUND(G402*L402,P4)</f>
        <v>0</v>
      </c>
      <c r="N402" s="22" t="s">
        <v>11651</v>
      </c>
      <c r="O402" s="28">
        <f>M402*AA402</f>
        <v>0</v>
      </c>
      <c r="P402" s="1">
        <v>3</v>
      </c>
      <c r="AA402" s="1">
        <f>IF(P402=1,$O$3,IF(P402=2,$O$4,$O$5))</f>
        <v>0.21</v>
      </c>
    </row>
    <row r="403" spans="1:27" x14ac:dyDescent="0.25">
      <c r="A403" s="1" t="s">
        <v>637</v>
      </c>
      <c r="E403" s="24" t="s">
        <v>633</v>
      </c>
    </row>
    <row r="404" spans="1:27" ht="39.6" x14ac:dyDescent="0.25">
      <c r="A404" s="1" t="s">
        <v>638</v>
      </c>
      <c r="E404" s="29" t="s">
        <v>14774</v>
      </c>
    </row>
    <row r="405" spans="1:27" x14ac:dyDescent="0.25">
      <c r="A405" s="1" t="s">
        <v>640</v>
      </c>
      <c r="E405" s="24" t="s">
        <v>1380</v>
      </c>
    </row>
    <row r="406" spans="1:27" x14ac:dyDescent="0.25">
      <c r="A406" s="1" t="s">
        <v>631</v>
      </c>
      <c r="B406" s="1">
        <v>218</v>
      </c>
      <c r="C406" s="23" t="s">
        <v>14775</v>
      </c>
      <c r="D406" t="s">
        <v>633</v>
      </c>
      <c r="E406" s="24" t="s">
        <v>14776</v>
      </c>
      <c r="F406" s="25" t="s">
        <v>657</v>
      </c>
      <c r="G406" s="26">
        <v>30</v>
      </c>
      <c r="H406" s="25">
        <v>0</v>
      </c>
      <c r="I406" s="27">
        <f>ROUND(G406*H406,P4)</f>
        <v>0</v>
      </c>
      <c r="L406" s="27">
        <v>0</v>
      </c>
      <c r="M406" s="21">
        <f>ROUND(G406*L406,P4)</f>
        <v>0</v>
      </c>
      <c r="N406" s="22" t="s">
        <v>633</v>
      </c>
      <c r="O406" s="28">
        <f>M406*AA406</f>
        <v>0</v>
      </c>
      <c r="P406" s="1">
        <v>3</v>
      </c>
      <c r="AA406" s="1">
        <f>IF(P406=1,$O$3,IF(P406=2,$O$4,$O$5))</f>
        <v>0.21</v>
      </c>
    </row>
    <row r="407" spans="1:27" x14ac:dyDescent="0.25">
      <c r="A407" s="1" t="s">
        <v>637</v>
      </c>
      <c r="E407" s="24" t="s">
        <v>633</v>
      </c>
    </row>
    <row r="408" spans="1:27" x14ac:dyDescent="0.25">
      <c r="A408" s="1" t="s">
        <v>638</v>
      </c>
      <c r="E408" s="29" t="s">
        <v>9357</v>
      </c>
    </row>
    <row r="409" spans="1:27" x14ac:dyDescent="0.25">
      <c r="A409" s="1" t="s">
        <v>640</v>
      </c>
      <c r="E409" s="24" t="s">
        <v>1380</v>
      </c>
    </row>
    <row r="410" spans="1:27" x14ac:dyDescent="0.25">
      <c r="A410" s="1" t="s">
        <v>628</v>
      </c>
      <c r="C410" s="19" t="s">
        <v>11982</v>
      </c>
      <c r="E410" s="20" t="s">
        <v>11983</v>
      </c>
      <c r="L410" s="21">
        <f>SUMIFS(L411:L470,A411:A470,"P")</f>
        <v>0</v>
      </c>
      <c r="M410" s="21">
        <f>SUMIFS(M411:M470,A411:A470,"P")</f>
        <v>0</v>
      </c>
      <c r="N410" s="22"/>
    </row>
    <row r="411" spans="1:27" x14ac:dyDescent="0.25">
      <c r="A411" s="1" t="s">
        <v>631</v>
      </c>
      <c r="B411" s="1">
        <v>1</v>
      </c>
      <c r="C411" s="23" t="s">
        <v>14777</v>
      </c>
      <c r="D411" t="s">
        <v>633</v>
      </c>
      <c r="E411" s="24" t="s">
        <v>14778</v>
      </c>
      <c r="F411" s="25" t="s">
        <v>657</v>
      </c>
      <c r="G411" s="26">
        <v>9110.1</v>
      </c>
      <c r="H411" s="25">
        <v>0</v>
      </c>
      <c r="I411" s="27">
        <f>ROUND(G411*H411,P4)</f>
        <v>0</v>
      </c>
      <c r="L411" s="27">
        <v>0</v>
      </c>
      <c r="M411" s="21">
        <f>ROUND(G411*L411,P4)</f>
        <v>0</v>
      </c>
      <c r="N411" s="22" t="s">
        <v>633</v>
      </c>
      <c r="O411" s="28">
        <f>M411*AA411</f>
        <v>0</v>
      </c>
      <c r="P411" s="1">
        <v>3</v>
      </c>
      <c r="AA411" s="1">
        <f>IF(P411=1,$O$3,IF(P411=2,$O$4,$O$5))</f>
        <v>0.21</v>
      </c>
    </row>
    <row r="412" spans="1:27" x14ac:dyDescent="0.25">
      <c r="A412" s="1" t="s">
        <v>637</v>
      </c>
      <c r="E412" s="24" t="s">
        <v>633</v>
      </c>
    </row>
    <row r="413" spans="1:27" x14ac:dyDescent="0.25">
      <c r="A413" s="1" t="s">
        <v>638</v>
      </c>
      <c r="E413" s="29" t="s">
        <v>14779</v>
      </c>
    </row>
    <row r="414" spans="1:27" x14ac:dyDescent="0.25">
      <c r="A414" s="1" t="s">
        <v>640</v>
      </c>
      <c r="E414" s="24" t="s">
        <v>1380</v>
      </c>
    </row>
    <row r="415" spans="1:27" x14ac:dyDescent="0.25">
      <c r="A415" s="1" t="s">
        <v>631</v>
      </c>
      <c r="B415" s="1">
        <v>2</v>
      </c>
      <c r="C415" s="23" t="s">
        <v>14780</v>
      </c>
      <c r="D415" t="s">
        <v>633</v>
      </c>
      <c r="E415" s="24" t="s">
        <v>14781</v>
      </c>
      <c r="F415" s="25" t="s">
        <v>874</v>
      </c>
      <c r="G415" s="26">
        <v>59.216000000000001</v>
      </c>
      <c r="H415" s="25">
        <v>0</v>
      </c>
      <c r="I415" s="27">
        <f>ROUND(G415*H415,P4)</f>
        <v>0</v>
      </c>
      <c r="L415" s="27">
        <v>0</v>
      </c>
      <c r="M415" s="21">
        <f>ROUND(G415*L415,P4)</f>
        <v>0</v>
      </c>
      <c r="N415" s="22" t="s">
        <v>11651</v>
      </c>
      <c r="O415" s="28">
        <f>M415*AA415</f>
        <v>0</v>
      </c>
      <c r="P415" s="1">
        <v>3</v>
      </c>
      <c r="AA415" s="1">
        <f>IF(P415=1,$O$3,IF(P415=2,$O$4,$O$5))</f>
        <v>0.21</v>
      </c>
    </row>
    <row r="416" spans="1:27" x14ac:dyDescent="0.25">
      <c r="A416" s="1" t="s">
        <v>637</v>
      </c>
      <c r="E416" s="24" t="s">
        <v>633</v>
      </c>
    </row>
    <row r="417" spans="1:27" x14ac:dyDescent="0.25">
      <c r="A417" s="1" t="s">
        <v>638</v>
      </c>
      <c r="E417" s="29" t="s">
        <v>14782</v>
      </c>
    </row>
    <row r="418" spans="1:27" x14ac:dyDescent="0.25">
      <c r="A418" s="1" t="s">
        <v>640</v>
      </c>
      <c r="E418" s="24" t="s">
        <v>1380</v>
      </c>
    </row>
    <row r="419" spans="1:27" x14ac:dyDescent="0.25">
      <c r="A419" s="1" t="s">
        <v>631</v>
      </c>
      <c r="B419" s="1">
        <v>71</v>
      </c>
      <c r="C419" s="23" t="s">
        <v>14783</v>
      </c>
      <c r="D419" t="s">
        <v>633</v>
      </c>
      <c r="E419" s="24" t="s">
        <v>14784</v>
      </c>
      <c r="F419" s="25" t="s">
        <v>1806</v>
      </c>
      <c r="G419" s="26">
        <v>5.6589999999999998</v>
      </c>
      <c r="H419" s="25">
        <v>0</v>
      </c>
      <c r="I419" s="27">
        <f>ROUND(G419*H419,P4)</f>
        <v>0</v>
      </c>
      <c r="L419" s="27">
        <v>0</v>
      </c>
      <c r="M419" s="21">
        <f>ROUND(G419*L419,P4)</f>
        <v>0</v>
      </c>
      <c r="N419" s="22" t="s">
        <v>11651</v>
      </c>
      <c r="O419" s="28">
        <f>M419*AA419</f>
        <v>0</v>
      </c>
      <c r="P419" s="1">
        <v>3</v>
      </c>
      <c r="AA419" s="1">
        <f>IF(P419=1,$O$3,IF(P419=2,$O$4,$O$5))</f>
        <v>0.21</v>
      </c>
    </row>
    <row r="420" spans="1:27" x14ac:dyDescent="0.25">
      <c r="A420" s="1" t="s">
        <v>637</v>
      </c>
      <c r="E420" s="24" t="s">
        <v>633</v>
      </c>
    </row>
    <row r="421" spans="1:27" x14ac:dyDescent="0.25">
      <c r="A421" s="1" t="s">
        <v>638</v>
      </c>
      <c r="E421" s="29" t="s">
        <v>14785</v>
      </c>
    </row>
    <row r="422" spans="1:27" x14ac:dyDescent="0.25">
      <c r="A422" s="1" t="s">
        <v>640</v>
      </c>
      <c r="E422" s="24" t="s">
        <v>1380</v>
      </c>
    </row>
    <row r="423" spans="1:27" ht="26.4" x14ac:dyDescent="0.25">
      <c r="A423" s="1" t="s">
        <v>631</v>
      </c>
      <c r="B423" s="1">
        <v>86</v>
      </c>
      <c r="C423" s="23" t="s">
        <v>13401</v>
      </c>
      <c r="D423" t="s">
        <v>633</v>
      </c>
      <c r="E423" s="24" t="s">
        <v>14786</v>
      </c>
      <c r="F423" s="25" t="s">
        <v>870</v>
      </c>
      <c r="G423" s="26">
        <v>556.65599999999995</v>
      </c>
      <c r="H423" s="25">
        <v>0</v>
      </c>
      <c r="I423" s="27">
        <f>ROUND(G423*H423,P4)</f>
        <v>0</v>
      </c>
      <c r="L423" s="27">
        <v>0</v>
      </c>
      <c r="M423" s="21">
        <f>ROUND(G423*L423,P4)</f>
        <v>0</v>
      </c>
      <c r="N423" s="22" t="s">
        <v>11651</v>
      </c>
      <c r="O423" s="28">
        <f>M423*AA423</f>
        <v>0</v>
      </c>
      <c r="P423" s="1">
        <v>3</v>
      </c>
      <c r="AA423" s="1">
        <f>IF(P423=1,$O$3,IF(P423=2,$O$4,$O$5))</f>
        <v>0.21</v>
      </c>
    </row>
    <row r="424" spans="1:27" x14ac:dyDescent="0.25">
      <c r="A424" s="1" t="s">
        <v>637</v>
      </c>
      <c r="E424" s="24" t="s">
        <v>633</v>
      </c>
    </row>
    <row r="425" spans="1:27" x14ac:dyDescent="0.25">
      <c r="A425" s="1" t="s">
        <v>638</v>
      </c>
      <c r="E425" s="29" t="s">
        <v>14787</v>
      </c>
    </row>
    <row r="426" spans="1:27" x14ac:dyDescent="0.25">
      <c r="A426" s="1" t="s">
        <v>640</v>
      </c>
      <c r="E426" s="24" t="s">
        <v>1380</v>
      </c>
    </row>
    <row r="427" spans="1:27" ht="26.4" x14ac:dyDescent="0.25">
      <c r="A427" s="1" t="s">
        <v>631</v>
      </c>
      <c r="B427" s="1">
        <v>87</v>
      </c>
      <c r="C427" s="23" t="s">
        <v>14788</v>
      </c>
      <c r="D427" t="s">
        <v>633</v>
      </c>
      <c r="E427" s="24" t="s">
        <v>14789</v>
      </c>
      <c r="F427" s="25" t="s">
        <v>870</v>
      </c>
      <c r="G427" s="26">
        <v>556.65599999999995</v>
      </c>
      <c r="H427" s="25">
        <v>0</v>
      </c>
      <c r="I427" s="27">
        <f>ROUND(G427*H427,P4)</f>
        <v>0</v>
      </c>
      <c r="L427" s="27">
        <v>0</v>
      </c>
      <c r="M427" s="21">
        <f>ROUND(G427*L427,P4)</f>
        <v>0</v>
      </c>
      <c r="N427" s="22" t="s">
        <v>11651</v>
      </c>
      <c r="O427" s="28">
        <f>M427*AA427</f>
        <v>0</v>
      </c>
      <c r="P427" s="1">
        <v>3</v>
      </c>
      <c r="AA427" s="1">
        <f>IF(P427=1,$O$3,IF(P427=2,$O$4,$O$5))</f>
        <v>0.21</v>
      </c>
    </row>
    <row r="428" spans="1:27" x14ac:dyDescent="0.25">
      <c r="A428" s="1" t="s">
        <v>637</v>
      </c>
      <c r="E428" s="24" t="s">
        <v>633</v>
      </c>
    </row>
    <row r="429" spans="1:27" x14ac:dyDescent="0.25">
      <c r="A429" s="1" t="s">
        <v>638</v>
      </c>
      <c r="E429" s="29" t="s">
        <v>14787</v>
      </c>
    </row>
    <row r="430" spans="1:27" x14ac:dyDescent="0.25">
      <c r="A430" s="1" t="s">
        <v>640</v>
      </c>
      <c r="E430" s="24" t="s">
        <v>1380</v>
      </c>
    </row>
    <row r="431" spans="1:27" ht="26.4" x14ac:dyDescent="0.25">
      <c r="A431" s="1" t="s">
        <v>631</v>
      </c>
      <c r="B431" s="1">
        <v>88</v>
      </c>
      <c r="C431" s="23" t="s">
        <v>14790</v>
      </c>
      <c r="D431" t="s">
        <v>633</v>
      </c>
      <c r="E431" s="24" t="s">
        <v>14791</v>
      </c>
      <c r="F431" s="25" t="s">
        <v>870</v>
      </c>
      <c r="G431" s="26">
        <v>1113.3130000000001</v>
      </c>
      <c r="H431" s="25">
        <v>0</v>
      </c>
      <c r="I431" s="27">
        <f>ROUND(G431*H431,P4)</f>
        <v>0</v>
      </c>
      <c r="L431" s="27">
        <v>0</v>
      </c>
      <c r="M431" s="21">
        <f>ROUND(G431*L431,P4)</f>
        <v>0</v>
      </c>
      <c r="N431" s="22" t="s">
        <v>11651</v>
      </c>
      <c r="O431" s="28">
        <f>M431*AA431</f>
        <v>0</v>
      </c>
      <c r="P431" s="1">
        <v>3</v>
      </c>
      <c r="AA431" s="1">
        <f>IF(P431=1,$O$3,IF(P431=2,$O$4,$O$5))</f>
        <v>0.21</v>
      </c>
    </row>
    <row r="432" spans="1:27" x14ac:dyDescent="0.25">
      <c r="A432" s="1" t="s">
        <v>637</v>
      </c>
      <c r="E432" s="24" t="s">
        <v>633</v>
      </c>
    </row>
    <row r="433" spans="1:27" x14ac:dyDescent="0.25">
      <c r="A433" s="1" t="s">
        <v>638</v>
      </c>
      <c r="E433" s="29" t="s">
        <v>14792</v>
      </c>
    </row>
    <row r="434" spans="1:27" x14ac:dyDescent="0.25">
      <c r="A434" s="1" t="s">
        <v>640</v>
      </c>
      <c r="E434" s="24" t="s">
        <v>1380</v>
      </c>
    </row>
    <row r="435" spans="1:27" x14ac:dyDescent="0.25">
      <c r="A435" s="1" t="s">
        <v>631</v>
      </c>
      <c r="B435" s="1">
        <v>107</v>
      </c>
      <c r="C435" s="23" t="s">
        <v>14793</v>
      </c>
      <c r="D435" t="s">
        <v>633</v>
      </c>
      <c r="E435" s="24" t="s">
        <v>14794</v>
      </c>
      <c r="F435" s="25" t="s">
        <v>870</v>
      </c>
      <c r="G435" s="26">
        <v>508.25099999999998</v>
      </c>
      <c r="H435" s="25">
        <v>0</v>
      </c>
      <c r="I435" s="27">
        <f>ROUND(G435*H435,P4)</f>
        <v>0</v>
      </c>
      <c r="L435" s="27">
        <v>0</v>
      </c>
      <c r="M435" s="21">
        <f>ROUND(G435*L435,P4)</f>
        <v>0</v>
      </c>
      <c r="N435" s="22" t="s">
        <v>11651</v>
      </c>
      <c r="O435" s="28">
        <f>M435*AA435</f>
        <v>0</v>
      </c>
      <c r="P435" s="1">
        <v>3</v>
      </c>
      <c r="AA435" s="1">
        <f>IF(P435=1,$O$3,IF(P435=2,$O$4,$O$5))</f>
        <v>0.21</v>
      </c>
    </row>
    <row r="436" spans="1:27" x14ac:dyDescent="0.25">
      <c r="A436" s="1" t="s">
        <v>637</v>
      </c>
      <c r="E436" s="24" t="s">
        <v>633</v>
      </c>
    </row>
    <row r="437" spans="1:27" x14ac:dyDescent="0.25">
      <c r="A437" s="1" t="s">
        <v>638</v>
      </c>
      <c r="E437" s="29" t="s">
        <v>14795</v>
      </c>
    </row>
    <row r="438" spans="1:27" x14ac:dyDescent="0.25">
      <c r="A438" s="1" t="s">
        <v>640</v>
      </c>
      <c r="E438" s="24" t="s">
        <v>1380</v>
      </c>
    </row>
    <row r="439" spans="1:27" x14ac:dyDescent="0.25">
      <c r="A439" s="1" t="s">
        <v>631</v>
      </c>
      <c r="B439" s="1">
        <v>108</v>
      </c>
      <c r="C439" s="23" t="s">
        <v>14796</v>
      </c>
      <c r="D439" t="s">
        <v>866</v>
      </c>
      <c r="E439" s="24" t="s">
        <v>14797</v>
      </c>
      <c r="F439" s="25" t="s">
        <v>870</v>
      </c>
      <c r="G439" s="26">
        <v>501.05599999999998</v>
      </c>
      <c r="H439" s="25">
        <v>0</v>
      </c>
      <c r="I439" s="27">
        <f>ROUND(G439*H439,P4)</f>
        <v>0</v>
      </c>
      <c r="L439" s="27">
        <v>0</v>
      </c>
      <c r="M439" s="21">
        <f>ROUND(G439*L439,P4)</f>
        <v>0</v>
      </c>
      <c r="N439" s="22" t="s">
        <v>11651</v>
      </c>
      <c r="O439" s="28">
        <f>M439*AA439</f>
        <v>0</v>
      </c>
      <c r="P439" s="1">
        <v>3</v>
      </c>
      <c r="AA439" s="1">
        <f>IF(P439=1,$O$3,IF(P439=2,$O$4,$O$5))</f>
        <v>0.21</v>
      </c>
    </row>
    <row r="440" spans="1:27" x14ac:dyDescent="0.25">
      <c r="A440" s="1" t="s">
        <v>637</v>
      </c>
      <c r="E440" s="24" t="s">
        <v>633</v>
      </c>
    </row>
    <row r="441" spans="1:27" x14ac:dyDescent="0.25">
      <c r="A441" s="1" t="s">
        <v>638</v>
      </c>
      <c r="E441" s="29" t="s">
        <v>14798</v>
      </c>
    </row>
    <row r="442" spans="1:27" x14ac:dyDescent="0.25">
      <c r="A442" s="1" t="s">
        <v>640</v>
      </c>
      <c r="E442" s="24" t="s">
        <v>1380</v>
      </c>
    </row>
    <row r="443" spans="1:27" ht="26.4" x14ac:dyDescent="0.25">
      <c r="A443" s="1" t="s">
        <v>631</v>
      </c>
      <c r="B443" s="1">
        <v>117</v>
      </c>
      <c r="C443" s="23" t="s">
        <v>14799</v>
      </c>
      <c r="D443" t="s">
        <v>633</v>
      </c>
      <c r="E443" s="24" t="s">
        <v>14800</v>
      </c>
      <c r="F443" s="25" t="s">
        <v>870</v>
      </c>
      <c r="G443" s="26">
        <v>968.09799999999996</v>
      </c>
      <c r="H443" s="25">
        <v>0</v>
      </c>
      <c r="I443" s="27">
        <f>ROUND(G443*H443,P4)</f>
        <v>0</v>
      </c>
      <c r="L443" s="27">
        <v>0</v>
      </c>
      <c r="M443" s="21">
        <f>ROUND(G443*L443,P4)</f>
        <v>0</v>
      </c>
      <c r="N443" s="22" t="s">
        <v>11651</v>
      </c>
      <c r="O443" s="28">
        <f>M443*AA443</f>
        <v>0</v>
      </c>
      <c r="P443" s="1">
        <v>3</v>
      </c>
      <c r="AA443" s="1">
        <f>IF(P443=1,$O$3,IF(P443=2,$O$4,$O$5))</f>
        <v>0.21</v>
      </c>
    </row>
    <row r="444" spans="1:27" x14ac:dyDescent="0.25">
      <c r="A444" s="1" t="s">
        <v>637</v>
      </c>
      <c r="E444" s="24" t="s">
        <v>633</v>
      </c>
    </row>
    <row r="445" spans="1:27" ht="39.6" x14ac:dyDescent="0.25">
      <c r="A445" s="1" t="s">
        <v>638</v>
      </c>
      <c r="E445" s="29" t="s">
        <v>14801</v>
      </c>
    </row>
    <row r="446" spans="1:27" x14ac:dyDescent="0.25">
      <c r="A446" s="1" t="s">
        <v>640</v>
      </c>
      <c r="E446" s="24" t="s">
        <v>1380</v>
      </c>
    </row>
    <row r="447" spans="1:27" ht="26.4" x14ac:dyDescent="0.25">
      <c r="A447" s="1" t="s">
        <v>631</v>
      </c>
      <c r="B447" s="1">
        <v>118</v>
      </c>
      <c r="C447" s="23" t="s">
        <v>14802</v>
      </c>
      <c r="D447" t="s">
        <v>633</v>
      </c>
      <c r="E447" s="24" t="s">
        <v>14803</v>
      </c>
      <c r="F447" s="25" t="s">
        <v>870</v>
      </c>
      <c r="G447" s="26">
        <v>968.09799999999996</v>
      </c>
      <c r="H447" s="25">
        <v>0</v>
      </c>
      <c r="I447" s="27">
        <f>ROUND(G447*H447,P4)</f>
        <v>0</v>
      </c>
      <c r="L447" s="27">
        <v>0</v>
      </c>
      <c r="M447" s="21">
        <f>ROUND(G447*L447,P4)</f>
        <v>0</v>
      </c>
      <c r="N447" s="22" t="s">
        <v>11651</v>
      </c>
      <c r="O447" s="28">
        <f>M447*AA447</f>
        <v>0</v>
      </c>
      <c r="P447" s="1">
        <v>3</v>
      </c>
      <c r="AA447" s="1">
        <f>IF(P447=1,$O$3,IF(P447=2,$O$4,$O$5))</f>
        <v>0.21</v>
      </c>
    </row>
    <row r="448" spans="1:27" x14ac:dyDescent="0.25">
      <c r="A448" s="1" t="s">
        <v>637</v>
      </c>
      <c r="E448" s="24" t="s">
        <v>633</v>
      </c>
    </row>
    <row r="449" spans="1:27" x14ac:dyDescent="0.25">
      <c r="A449" s="1" t="s">
        <v>638</v>
      </c>
      <c r="E449" s="29" t="s">
        <v>14804</v>
      </c>
    </row>
    <row r="450" spans="1:27" x14ac:dyDescent="0.25">
      <c r="A450" s="1" t="s">
        <v>640</v>
      </c>
      <c r="E450" s="24" t="s">
        <v>1380</v>
      </c>
    </row>
    <row r="451" spans="1:27" ht="26.4" x14ac:dyDescent="0.25">
      <c r="A451" s="1" t="s">
        <v>631</v>
      </c>
      <c r="B451" s="1">
        <v>119</v>
      </c>
      <c r="C451" s="23" t="s">
        <v>14805</v>
      </c>
      <c r="D451" t="s">
        <v>633</v>
      </c>
      <c r="E451" s="24" t="s">
        <v>14806</v>
      </c>
      <c r="F451" s="25" t="s">
        <v>870</v>
      </c>
      <c r="G451" s="26">
        <v>484.04899999999998</v>
      </c>
      <c r="H451" s="25">
        <v>0</v>
      </c>
      <c r="I451" s="27">
        <f>ROUND(G451*H451,P4)</f>
        <v>0</v>
      </c>
      <c r="L451" s="27">
        <v>0</v>
      </c>
      <c r="M451" s="21">
        <f>ROUND(G451*L451,P4)</f>
        <v>0</v>
      </c>
      <c r="N451" s="22" t="s">
        <v>11651</v>
      </c>
      <c r="O451" s="28">
        <f>M451*AA451</f>
        <v>0</v>
      </c>
      <c r="P451" s="1">
        <v>3</v>
      </c>
      <c r="AA451" s="1">
        <f>IF(P451=1,$O$3,IF(P451=2,$O$4,$O$5))</f>
        <v>0.21</v>
      </c>
    </row>
    <row r="452" spans="1:27" x14ac:dyDescent="0.25">
      <c r="A452" s="1" t="s">
        <v>637</v>
      </c>
      <c r="E452" s="24" t="s">
        <v>633</v>
      </c>
    </row>
    <row r="453" spans="1:27" ht="39.6" x14ac:dyDescent="0.25">
      <c r="A453" s="1" t="s">
        <v>638</v>
      </c>
      <c r="E453" s="29" t="s">
        <v>14807</v>
      </c>
    </row>
    <row r="454" spans="1:27" x14ac:dyDescent="0.25">
      <c r="A454" s="1" t="s">
        <v>640</v>
      </c>
      <c r="E454" s="24" t="s">
        <v>1380</v>
      </c>
    </row>
    <row r="455" spans="1:27" ht="26.4" x14ac:dyDescent="0.25">
      <c r="A455" s="1" t="s">
        <v>631</v>
      </c>
      <c r="B455" s="1">
        <v>120</v>
      </c>
      <c r="C455" s="23" t="s">
        <v>14808</v>
      </c>
      <c r="D455" t="s">
        <v>633</v>
      </c>
      <c r="E455" s="24" t="s">
        <v>14809</v>
      </c>
      <c r="F455" s="25" t="s">
        <v>870</v>
      </c>
      <c r="G455" s="26">
        <v>455.505</v>
      </c>
      <c r="H455" s="25">
        <v>0</v>
      </c>
      <c r="I455" s="27">
        <f>ROUND(G455*H455,P4)</f>
        <v>0</v>
      </c>
      <c r="L455" s="27">
        <v>0</v>
      </c>
      <c r="M455" s="21">
        <f>ROUND(G455*L455,P4)</f>
        <v>0</v>
      </c>
      <c r="N455" s="22" t="s">
        <v>11651</v>
      </c>
      <c r="O455" s="28">
        <f>M455*AA455</f>
        <v>0</v>
      </c>
      <c r="P455" s="1">
        <v>3</v>
      </c>
      <c r="AA455" s="1">
        <f>IF(P455=1,$O$3,IF(P455=2,$O$4,$O$5))</f>
        <v>0.21</v>
      </c>
    </row>
    <row r="456" spans="1:27" x14ac:dyDescent="0.25">
      <c r="A456" s="1" t="s">
        <v>637</v>
      </c>
      <c r="E456" s="24" t="s">
        <v>633</v>
      </c>
    </row>
    <row r="457" spans="1:27" ht="66" x14ac:dyDescent="0.25">
      <c r="A457" s="1" t="s">
        <v>638</v>
      </c>
      <c r="E457" s="29" t="s">
        <v>14810</v>
      </c>
    </row>
    <row r="458" spans="1:27" x14ac:dyDescent="0.25">
      <c r="A458" s="1" t="s">
        <v>640</v>
      </c>
      <c r="E458" s="24" t="s">
        <v>1380</v>
      </c>
    </row>
    <row r="459" spans="1:27" ht="26.4" x14ac:dyDescent="0.25">
      <c r="A459" s="1" t="s">
        <v>631</v>
      </c>
      <c r="B459" s="1">
        <v>121</v>
      </c>
      <c r="C459" s="23" t="s">
        <v>14811</v>
      </c>
      <c r="D459" t="s">
        <v>633</v>
      </c>
      <c r="E459" s="24" t="s">
        <v>14812</v>
      </c>
      <c r="F459" s="25" t="s">
        <v>870</v>
      </c>
      <c r="G459" s="26">
        <v>455.505</v>
      </c>
      <c r="H459" s="25">
        <v>0</v>
      </c>
      <c r="I459" s="27">
        <f>ROUND(G459*H459,P4)</f>
        <v>0</v>
      </c>
      <c r="L459" s="27">
        <v>0</v>
      </c>
      <c r="M459" s="21">
        <f>ROUND(G459*L459,P4)</f>
        <v>0</v>
      </c>
      <c r="N459" s="22" t="s">
        <v>11651</v>
      </c>
      <c r="O459" s="28">
        <f>M459*AA459</f>
        <v>0</v>
      </c>
      <c r="P459" s="1">
        <v>3</v>
      </c>
      <c r="AA459" s="1">
        <f>IF(P459=1,$O$3,IF(P459=2,$O$4,$O$5))</f>
        <v>0.21</v>
      </c>
    </row>
    <row r="460" spans="1:27" x14ac:dyDescent="0.25">
      <c r="A460" s="1" t="s">
        <v>637</v>
      </c>
      <c r="E460" s="24" t="s">
        <v>633</v>
      </c>
    </row>
    <row r="461" spans="1:27" x14ac:dyDescent="0.25">
      <c r="A461" s="1" t="s">
        <v>638</v>
      </c>
      <c r="E461" s="29" t="s">
        <v>14813</v>
      </c>
    </row>
    <row r="462" spans="1:27" x14ac:dyDescent="0.25">
      <c r="A462" s="1" t="s">
        <v>640</v>
      </c>
      <c r="E462" s="24" t="s">
        <v>1380</v>
      </c>
    </row>
    <row r="463" spans="1:27" ht="26.4" x14ac:dyDescent="0.25">
      <c r="A463" s="1" t="s">
        <v>631</v>
      </c>
      <c r="B463" s="1">
        <v>122</v>
      </c>
      <c r="C463" s="23" t="s">
        <v>14814</v>
      </c>
      <c r="D463" t="s">
        <v>633</v>
      </c>
      <c r="E463" s="24" t="s">
        <v>14815</v>
      </c>
      <c r="F463" s="25" t="s">
        <v>870</v>
      </c>
      <c r="G463" s="26">
        <v>455.505</v>
      </c>
      <c r="H463" s="25">
        <v>0</v>
      </c>
      <c r="I463" s="27">
        <f>ROUND(G463*H463,P4)</f>
        <v>0</v>
      </c>
      <c r="L463" s="27">
        <v>0</v>
      </c>
      <c r="M463" s="21">
        <f>ROUND(G463*L463,P4)</f>
        <v>0</v>
      </c>
      <c r="N463" s="22" t="s">
        <v>11651</v>
      </c>
      <c r="O463" s="28">
        <f>M463*AA463</f>
        <v>0</v>
      </c>
      <c r="P463" s="1">
        <v>3</v>
      </c>
      <c r="AA463" s="1">
        <f>IF(P463=1,$O$3,IF(P463=2,$O$4,$O$5))</f>
        <v>0.21</v>
      </c>
    </row>
    <row r="464" spans="1:27" x14ac:dyDescent="0.25">
      <c r="A464" s="1" t="s">
        <v>637</v>
      </c>
      <c r="E464" s="24" t="s">
        <v>633</v>
      </c>
    </row>
    <row r="465" spans="1:27" x14ac:dyDescent="0.25">
      <c r="A465" s="1" t="s">
        <v>638</v>
      </c>
      <c r="E465" s="29" t="s">
        <v>14813</v>
      </c>
    </row>
    <row r="466" spans="1:27" x14ac:dyDescent="0.25">
      <c r="A466" s="1" t="s">
        <v>640</v>
      </c>
      <c r="E466" s="24" t="s">
        <v>1380</v>
      </c>
    </row>
    <row r="467" spans="1:27" x14ac:dyDescent="0.25">
      <c r="A467" s="1" t="s">
        <v>631</v>
      </c>
      <c r="B467" s="1">
        <v>123</v>
      </c>
      <c r="C467" s="23" t="s">
        <v>14816</v>
      </c>
      <c r="D467" t="s">
        <v>633</v>
      </c>
      <c r="E467" s="24" t="s">
        <v>14817</v>
      </c>
      <c r="F467" s="25" t="s">
        <v>874</v>
      </c>
      <c r="G467" s="26">
        <v>3.4249999999999998</v>
      </c>
      <c r="H467" s="25">
        <v>0</v>
      </c>
      <c r="I467" s="27">
        <f>ROUND(G467*H467,P4)</f>
        <v>0</v>
      </c>
      <c r="L467" s="27">
        <v>0</v>
      </c>
      <c r="M467" s="21">
        <f>ROUND(G467*L467,P4)</f>
        <v>0</v>
      </c>
      <c r="N467" s="22" t="s">
        <v>11651</v>
      </c>
      <c r="O467" s="28">
        <f>M467*AA467</f>
        <v>0</v>
      </c>
      <c r="P467" s="1">
        <v>3</v>
      </c>
      <c r="AA467" s="1">
        <f>IF(P467=1,$O$3,IF(P467=2,$O$4,$O$5))</f>
        <v>0.21</v>
      </c>
    </row>
    <row r="468" spans="1:27" x14ac:dyDescent="0.25">
      <c r="A468" s="1" t="s">
        <v>637</v>
      </c>
      <c r="E468" s="24" t="s">
        <v>633</v>
      </c>
    </row>
    <row r="469" spans="1:27" ht="39.6" x14ac:dyDescent="0.25">
      <c r="A469" s="1" t="s">
        <v>638</v>
      </c>
      <c r="E469" s="29" t="s">
        <v>14818</v>
      </c>
    </row>
    <row r="470" spans="1:27" x14ac:dyDescent="0.25">
      <c r="A470" s="1" t="s">
        <v>640</v>
      </c>
      <c r="E470" s="24" t="s">
        <v>1380</v>
      </c>
    </row>
    <row r="471" spans="1:27" x14ac:dyDescent="0.25">
      <c r="A471" s="1" t="s">
        <v>628</v>
      </c>
      <c r="C471" s="19" t="s">
        <v>12000</v>
      </c>
      <c r="E471" s="20" t="s">
        <v>12001</v>
      </c>
      <c r="L471" s="21">
        <f>SUMIFS(L472:L491,A472:A491,"P")</f>
        <v>0</v>
      </c>
      <c r="M471" s="21">
        <f>SUMIFS(M472:M491,A472:A491,"P")</f>
        <v>0</v>
      </c>
      <c r="N471" s="22"/>
    </row>
    <row r="472" spans="1:27" x14ac:dyDescent="0.25">
      <c r="A472" s="1" t="s">
        <v>631</v>
      </c>
      <c r="B472" s="1">
        <v>33</v>
      </c>
      <c r="C472" s="23" t="s">
        <v>14819</v>
      </c>
      <c r="D472" t="s">
        <v>633</v>
      </c>
      <c r="E472" s="24" t="s">
        <v>14820</v>
      </c>
      <c r="F472" s="25" t="s">
        <v>870</v>
      </c>
      <c r="G472" s="26">
        <v>204.71600000000001</v>
      </c>
      <c r="H472" s="25">
        <v>0</v>
      </c>
      <c r="I472" s="27">
        <f>ROUND(G472*H472,P4)</f>
        <v>0</v>
      </c>
      <c r="L472" s="27">
        <v>0</v>
      </c>
      <c r="M472" s="21">
        <f>ROUND(G472*L472,P4)</f>
        <v>0</v>
      </c>
      <c r="N472" s="22" t="s">
        <v>11651</v>
      </c>
      <c r="O472" s="28">
        <f>M472*AA472</f>
        <v>0</v>
      </c>
      <c r="P472" s="1">
        <v>3</v>
      </c>
      <c r="AA472" s="1">
        <f>IF(P472=1,$O$3,IF(P472=2,$O$4,$O$5))</f>
        <v>0.21</v>
      </c>
    </row>
    <row r="473" spans="1:27" x14ac:dyDescent="0.25">
      <c r="A473" s="1" t="s">
        <v>637</v>
      </c>
      <c r="E473" s="24" t="s">
        <v>633</v>
      </c>
    </row>
    <row r="474" spans="1:27" x14ac:dyDescent="0.25">
      <c r="A474" s="1" t="s">
        <v>638</v>
      </c>
      <c r="E474" s="29" t="s">
        <v>14821</v>
      </c>
    </row>
    <row r="475" spans="1:27" x14ac:dyDescent="0.25">
      <c r="A475" s="1" t="s">
        <v>640</v>
      </c>
      <c r="E475" s="24" t="s">
        <v>1380</v>
      </c>
    </row>
    <row r="476" spans="1:27" x14ac:dyDescent="0.25">
      <c r="A476" s="1" t="s">
        <v>631</v>
      </c>
      <c r="B476" s="1">
        <v>36</v>
      </c>
      <c r="C476" s="23" t="s">
        <v>14822</v>
      </c>
      <c r="D476" t="s">
        <v>633</v>
      </c>
      <c r="E476" s="24" t="s">
        <v>14823</v>
      </c>
      <c r="F476" s="25" t="s">
        <v>870</v>
      </c>
      <c r="G476" s="26">
        <v>508.25099999999998</v>
      </c>
      <c r="H476" s="25">
        <v>0</v>
      </c>
      <c r="I476" s="27">
        <f>ROUND(G476*H476,P4)</f>
        <v>0</v>
      </c>
      <c r="L476" s="27">
        <v>0</v>
      </c>
      <c r="M476" s="21">
        <f>ROUND(G476*L476,P4)</f>
        <v>0</v>
      </c>
      <c r="N476" s="22" t="s">
        <v>11651</v>
      </c>
      <c r="O476" s="28">
        <f>M476*AA476</f>
        <v>0</v>
      </c>
      <c r="P476" s="1">
        <v>3</v>
      </c>
      <c r="AA476" s="1">
        <f>IF(P476=1,$O$3,IF(P476=2,$O$4,$O$5))</f>
        <v>0.21</v>
      </c>
    </row>
    <row r="477" spans="1:27" x14ac:dyDescent="0.25">
      <c r="A477" s="1" t="s">
        <v>637</v>
      </c>
      <c r="E477" s="24" t="s">
        <v>633</v>
      </c>
    </row>
    <row r="478" spans="1:27" x14ac:dyDescent="0.25">
      <c r="A478" s="1" t="s">
        <v>638</v>
      </c>
      <c r="E478" s="29" t="s">
        <v>14795</v>
      </c>
    </row>
    <row r="479" spans="1:27" x14ac:dyDescent="0.25">
      <c r="A479" s="1" t="s">
        <v>640</v>
      </c>
      <c r="E479" s="24" t="s">
        <v>1380</v>
      </c>
    </row>
    <row r="480" spans="1:27" ht="26.4" x14ac:dyDescent="0.25">
      <c r="A480" s="1" t="s">
        <v>631</v>
      </c>
      <c r="B480" s="1">
        <v>99</v>
      </c>
      <c r="C480" s="23" t="s">
        <v>14824</v>
      </c>
      <c r="D480" t="s">
        <v>633</v>
      </c>
      <c r="E480" s="24" t="s">
        <v>14825</v>
      </c>
      <c r="F480" s="25" t="s">
        <v>870</v>
      </c>
      <c r="G480" s="26">
        <v>1016.503</v>
      </c>
      <c r="H480" s="25">
        <v>0</v>
      </c>
      <c r="I480" s="27">
        <f>ROUND(G480*H480,P4)</f>
        <v>0</v>
      </c>
      <c r="L480" s="27">
        <v>0</v>
      </c>
      <c r="M480" s="21">
        <f>ROUND(G480*L480,P4)</f>
        <v>0</v>
      </c>
      <c r="N480" s="22" t="s">
        <v>11651</v>
      </c>
      <c r="O480" s="28">
        <f>M480*AA480</f>
        <v>0</v>
      </c>
      <c r="P480" s="1">
        <v>3</v>
      </c>
      <c r="AA480" s="1">
        <f>IF(P480=1,$O$3,IF(P480=2,$O$4,$O$5))</f>
        <v>0.21</v>
      </c>
    </row>
    <row r="481" spans="1:27" x14ac:dyDescent="0.25">
      <c r="A481" s="1" t="s">
        <v>637</v>
      </c>
      <c r="E481" s="24" t="s">
        <v>633</v>
      </c>
    </row>
    <row r="482" spans="1:27" ht="39.6" x14ac:dyDescent="0.25">
      <c r="A482" s="1" t="s">
        <v>638</v>
      </c>
      <c r="E482" s="29" t="s">
        <v>14826</v>
      </c>
    </row>
    <row r="483" spans="1:27" x14ac:dyDescent="0.25">
      <c r="A483" s="1" t="s">
        <v>640</v>
      </c>
      <c r="E483" s="24" t="s">
        <v>1380</v>
      </c>
    </row>
    <row r="484" spans="1:27" ht="26.4" x14ac:dyDescent="0.25">
      <c r="A484" s="1" t="s">
        <v>631</v>
      </c>
      <c r="B484" s="1">
        <v>124</v>
      </c>
      <c r="C484" s="23" t="s">
        <v>14827</v>
      </c>
      <c r="D484" t="s">
        <v>633</v>
      </c>
      <c r="E484" s="24" t="s">
        <v>14828</v>
      </c>
      <c r="F484" s="25" t="s">
        <v>870</v>
      </c>
      <c r="G484" s="26">
        <v>194.96799999999999</v>
      </c>
      <c r="H484" s="25">
        <v>0</v>
      </c>
      <c r="I484" s="27">
        <f>ROUND(G484*H484,P4)</f>
        <v>0</v>
      </c>
      <c r="L484" s="27">
        <v>0</v>
      </c>
      <c r="M484" s="21">
        <f>ROUND(G484*L484,P4)</f>
        <v>0</v>
      </c>
      <c r="N484" s="22" t="s">
        <v>11651</v>
      </c>
      <c r="O484" s="28">
        <f>M484*AA484</f>
        <v>0</v>
      </c>
      <c r="P484" s="1">
        <v>3</v>
      </c>
      <c r="AA484" s="1">
        <f>IF(P484=1,$O$3,IF(P484=2,$O$4,$O$5))</f>
        <v>0.21</v>
      </c>
    </row>
    <row r="485" spans="1:27" x14ac:dyDescent="0.25">
      <c r="A485" s="1" t="s">
        <v>637</v>
      </c>
      <c r="E485" s="24" t="s">
        <v>633</v>
      </c>
    </row>
    <row r="486" spans="1:27" ht="66" x14ac:dyDescent="0.25">
      <c r="A486" s="1" t="s">
        <v>638</v>
      </c>
      <c r="E486" s="29" t="s">
        <v>14755</v>
      </c>
    </row>
    <row r="487" spans="1:27" x14ac:dyDescent="0.25">
      <c r="A487" s="1" t="s">
        <v>640</v>
      </c>
      <c r="E487" s="24" t="s">
        <v>1380</v>
      </c>
    </row>
    <row r="488" spans="1:27" ht="26.4" x14ac:dyDescent="0.25">
      <c r="A488" s="1" t="s">
        <v>631</v>
      </c>
      <c r="B488" s="1">
        <v>125</v>
      </c>
      <c r="C488" s="23" t="s">
        <v>13447</v>
      </c>
      <c r="D488" t="s">
        <v>633</v>
      </c>
      <c r="E488" s="24" t="s">
        <v>14829</v>
      </c>
      <c r="F488" s="25" t="s">
        <v>870</v>
      </c>
      <c r="G488" s="26">
        <v>1452.1469999999999</v>
      </c>
      <c r="H488" s="25">
        <v>0</v>
      </c>
      <c r="I488" s="27">
        <f>ROUND(G488*H488,P4)</f>
        <v>0</v>
      </c>
      <c r="L488" s="27">
        <v>0</v>
      </c>
      <c r="M488" s="21">
        <f>ROUND(G488*L488,P4)</f>
        <v>0</v>
      </c>
      <c r="N488" s="22" t="s">
        <v>11651</v>
      </c>
      <c r="O488" s="28">
        <f>M488*AA488</f>
        <v>0</v>
      </c>
      <c r="P488" s="1">
        <v>3</v>
      </c>
      <c r="AA488" s="1">
        <f>IF(P488=1,$O$3,IF(P488=2,$O$4,$O$5))</f>
        <v>0.21</v>
      </c>
    </row>
    <row r="489" spans="1:27" x14ac:dyDescent="0.25">
      <c r="A489" s="1" t="s">
        <v>637</v>
      </c>
      <c r="E489" s="24" t="s">
        <v>633</v>
      </c>
    </row>
    <row r="490" spans="1:27" ht="39.6" x14ac:dyDescent="0.25">
      <c r="A490" s="1" t="s">
        <v>638</v>
      </c>
      <c r="E490" s="29" t="s">
        <v>14830</v>
      </c>
    </row>
    <row r="491" spans="1:27" x14ac:dyDescent="0.25">
      <c r="A491" s="1" t="s">
        <v>640</v>
      </c>
      <c r="E491" s="24" t="s">
        <v>1380</v>
      </c>
    </row>
    <row r="492" spans="1:27" x14ac:dyDescent="0.25">
      <c r="A492" s="1" t="s">
        <v>628</v>
      </c>
      <c r="C492" s="19" t="s">
        <v>12021</v>
      </c>
      <c r="E492" s="20" t="s">
        <v>12022</v>
      </c>
      <c r="L492" s="21">
        <f>SUMIFS(L493:L504,A493:A504,"P")</f>
        <v>0</v>
      </c>
      <c r="M492" s="21">
        <f>SUMIFS(M493:M504,A493:A504,"P")</f>
        <v>0</v>
      </c>
      <c r="N492" s="22"/>
    </row>
    <row r="493" spans="1:27" x14ac:dyDescent="0.25">
      <c r="A493" s="1" t="s">
        <v>631</v>
      </c>
      <c r="B493" s="1">
        <v>219</v>
      </c>
      <c r="C493" s="23" t="s">
        <v>14831</v>
      </c>
      <c r="D493" t="s">
        <v>633</v>
      </c>
      <c r="E493" s="24" t="s">
        <v>14832</v>
      </c>
      <c r="F493" s="25" t="s">
        <v>647</v>
      </c>
      <c r="G493" s="26">
        <v>32.83</v>
      </c>
      <c r="H493" s="25">
        <v>0</v>
      </c>
      <c r="I493" s="27">
        <f>ROUND(G493*H493,P4)</f>
        <v>0</v>
      </c>
      <c r="L493" s="27">
        <v>0</v>
      </c>
      <c r="M493" s="21">
        <f>ROUND(G493*L493,P4)</f>
        <v>0</v>
      </c>
      <c r="N493" s="22" t="s">
        <v>633</v>
      </c>
      <c r="O493" s="28">
        <f>M493*AA493</f>
        <v>0</v>
      </c>
      <c r="P493" s="1">
        <v>3</v>
      </c>
      <c r="AA493" s="1">
        <f>IF(P493=1,$O$3,IF(P493=2,$O$4,$O$5))</f>
        <v>0.21</v>
      </c>
    </row>
    <row r="494" spans="1:27" x14ac:dyDescent="0.25">
      <c r="A494" s="1" t="s">
        <v>637</v>
      </c>
      <c r="E494" s="24" t="s">
        <v>633</v>
      </c>
    </row>
    <row r="495" spans="1:27" x14ac:dyDescent="0.25">
      <c r="A495" s="1" t="s">
        <v>638</v>
      </c>
      <c r="E495" s="29" t="s">
        <v>14833</v>
      </c>
    </row>
    <row r="496" spans="1:27" x14ac:dyDescent="0.25">
      <c r="A496" s="1" t="s">
        <v>640</v>
      </c>
      <c r="E496" s="24" t="s">
        <v>1380</v>
      </c>
    </row>
    <row r="497" spans="1:27" x14ac:dyDescent="0.25">
      <c r="A497" s="1" t="s">
        <v>631</v>
      </c>
      <c r="B497" s="1">
        <v>220</v>
      </c>
      <c r="C497" s="23" t="s">
        <v>14834</v>
      </c>
      <c r="D497" t="s">
        <v>633</v>
      </c>
      <c r="E497" s="24" t="s">
        <v>14835</v>
      </c>
      <c r="F497" s="25" t="s">
        <v>647</v>
      </c>
      <c r="G497" s="26">
        <v>32.83</v>
      </c>
      <c r="H497" s="25">
        <v>0</v>
      </c>
      <c r="I497" s="27">
        <f>ROUND(G497*H497,P4)</f>
        <v>0</v>
      </c>
      <c r="L497" s="27">
        <v>0</v>
      </c>
      <c r="M497" s="21">
        <f>ROUND(G497*L497,P4)</f>
        <v>0</v>
      </c>
      <c r="N497" s="22" t="s">
        <v>633</v>
      </c>
      <c r="O497" s="28">
        <f>M497*AA497</f>
        <v>0</v>
      </c>
      <c r="P497" s="1">
        <v>3</v>
      </c>
      <c r="AA497" s="1">
        <f>IF(P497=1,$O$3,IF(P497=2,$O$4,$O$5))</f>
        <v>0.21</v>
      </c>
    </row>
    <row r="498" spans="1:27" x14ac:dyDescent="0.25">
      <c r="A498" s="1" t="s">
        <v>637</v>
      </c>
      <c r="E498" s="24" t="s">
        <v>633</v>
      </c>
    </row>
    <row r="499" spans="1:27" x14ac:dyDescent="0.25">
      <c r="A499" s="1" t="s">
        <v>638</v>
      </c>
      <c r="E499" s="29" t="s">
        <v>14833</v>
      </c>
    </row>
    <row r="500" spans="1:27" x14ac:dyDescent="0.25">
      <c r="A500" s="1" t="s">
        <v>640</v>
      </c>
      <c r="E500" s="24" t="s">
        <v>1380</v>
      </c>
    </row>
    <row r="501" spans="1:27" x14ac:dyDescent="0.25">
      <c r="A501" s="1" t="s">
        <v>631</v>
      </c>
      <c r="B501" s="1">
        <v>221</v>
      </c>
      <c r="C501" s="23" t="s">
        <v>14836</v>
      </c>
      <c r="D501" t="s">
        <v>633</v>
      </c>
      <c r="E501" s="24" t="s">
        <v>14837</v>
      </c>
      <c r="F501" s="25" t="s">
        <v>647</v>
      </c>
      <c r="G501" s="26">
        <v>29.488</v>
      </c>
      <c r="H501" s="25">
        <v>0</v>
      </c>
      <c r="I501" s="27">
        <f>ROUND(G501*H501,P4)</f>
        <v>0</v>
      </c>
      <c r="L501" s="27">
        <v>0</v>
      </c>
      <c r="M501" s="21">
        <f>ROUND(G501*L501,P4)</f>
        <v>0</v>
      </c>
      <c r="N501" s="22" t="s">
        <v>633</v>
      </c>
      <c r="O501" s="28">
        <f>M501*AA501</f>
        <v>0</v>
      </c>
      <c r="P501" s="1">
        <v>3</v>
      </c>
      <c r="AA501" s="1">
        <f>IF(P501=1,$O$3,IF(P501=2,$O$4,$O$5))</f>
        <v>0.21</v>
      </c>
    </row>
    <row r="502" spans="1:27" x14ac:dyDescent="0.25">
      <c r="A502" s="1" t="s">
        <v>637</v>
      </c>
      <c r="E502" s="24" t="s">
        <v>633</v>
      </c>
    </row>
    <row r="503" spans="1:27" ht="26.4" x14ac:dyDescent="0.25">
      <c r="A503" s="1" t="s">
        <v>638</v>
      </c>
      <c r="E503" s="29" t="s">
        <v>14838</v>
      </c>
    </row>
    <row r="504" spans="1:27" x14ac:dyDescent="0.25">
      <c r="A504" s="1" t="s">
        <v>640</v>
      </c>
      <c r="E504" s="24" t="s">
        <v>1380</v>
      </c>
    </row>
    <row r="505" spans="1:27" x14ac:dyDescent="0.25">
      <c r="A505" s="1" t="s">
        <v>628</v>
      </c>
      <c r="C505" s="19" t="s">
        <v>13651</v>
      </c>
      <c r="E505" s="20" t="s">
        <v>13652</v>
      </c>
      <c r="L505" s="21">
        <f>SUMIFS(L506:L529,A506:A529,"P")</f>
        <v>0</v>
      </c>
      <c r="M505" s="21">
        <f>SUMIFS(M506:M529,A506:A529,"P")</f>
        <v>0</v>
      </c>
      <c r="N505" s="22"/>
    </row>
    <row r="506" spans="1:27" x14ac:dyDescent="0.25">
      <c r="A506" s="1" t="s">
        <v>631</v>
      </c>
      <c r="B506" s="1">
        <v>32</v>
      </c>
      <c r="C506" s="23" t="s">
        <v>14839</v>
      </c>
      <c r="D506" t="s">
        <v>633</v>
      </c>
      <c r="E506" s="24" t="s">
        <v>14840</v>
      </c>
      <c r="F506" s="25" t="s">
        <v>870</v>
      </c>
      <c r="G506" s="26">
        <v>193.2</v>
      </c>
      <c r="H506" s="25">
        <v>0</v>
      </c>
      <c r="I506" s="27">
        <f>ROUND(G506*H506,P4)</f>
        <v>0</v>
      </c>
      <c r="L506" s="27">
        <v>0</v>
      </c>
      <c r="M506" s="21">
        <f>ROUND(G506*L506,P4)</f>
        <v>0</v>
      </c>
      <c r="N506" s="22" t="s">
        <v>11651</v>
      </c>
      <c r="O506" s="28">
        <f>M506*AA506</f>
        <v>0</v>
      </c>
      <c r="P506" s="1">
        <v>3</v>
      </c>
      <c r="AA506" s="1">
        <f>IF(P506=1,$O$3,IF(P506=2,$O$4,$O$5))</f>
        <v>0.21</v>
      </c>
    </row>
    <row r="507" spans="1:27" x14ac:dyDescent="0.25">
      <c r="A507" s="1" t="s">
        <v>637</v>
      </c>
      <c r="E507" s="24" t="s">
        <v>633</v>
      </c>
    </row>
    <row r="508" spans="1:27" x14ac:dyDescent="0.25">
      <c r="A508" s="1" t="s">
        <v>638</v>
      </c>
      <c r="E508" s="29" t="s">
        <v>14841</v>
      </c>
    </row>
    <row r="509" spans="1:27" x14ac:dyDescent="0.25">
      <c r="A509" s="1" t="s">
        <v>640</v>
      </c>
      <c r="E509" s="24" t="s">
        <v>1380</v>
      </c>
    </row>
    <row r="510" spans="1:27" x14ac:dyDescent="0.25">
      <c r="A510" s="1" t="s">
        <v>631</v>
      </c>
      <c r="B510" s="1">
        <v>100</v>
      </c>
      <c r="C510" s="23" t="s">
        <v>12008</v>
      </c>
      <c r="D510" t="s">
        <v>633</v>
      </c>
      <c r="E510" s="24" t="s">
        <v>12009</v>
      </c>
      <c r="F510" s="25" t="s">
        <v>870</v>
      </c>
      <c r="G510" s="26">
        <v>176.4</v>
      </c>
      <c r="H510" s="25">
        <v>0</v>
      </c>
      <c r="I510" s="27">
        <f>ROUND(G510*H510,P4)</f>
        <v>0</v>
      </c>
      <c r="L510" s="27">
        <v>0</v>
      </c>
      <c r="M510" s="21">
        <f>ROUND(G510*L510,P4)</f>
        <v>0</v>
      </c>
      <c r="N510" s="22" t="s">
        <v>11651</v>
      </c>
      <c r="O510" s="28">
        <f>M510*AA510</f>
        <v>0</v>
      </c>
      <c r="P510" s="1">
        <v>3</v>
      </c>
      <c r="AA510" s="1">
        <f>IF(P510=1,$O$3,IF(P510=2,$O$4,$O$5))</f>
        <v>0.21</v>
      </c>
    </row>
    <row r="511" spans="1:27" x14ac:dyDescent="0.25">
      <c r="A511" s="1" t="s">
        <v>637</v>
      </c>
      <c r="E511" s="24" t="s">
        <v>633</v>
      </c>
    </row>
    <row r="512" spans="1:27" x14ac:dyDescent="0.25">
      <c r="A512" s="1" t="s">
        <v>638</v>
      </c>
      <c r="E512" s="29" t="s">
        <v>14842</v>
      </c>
    </row>
    <row r="513" spans="1:27" x14ac:dyDescent="0.25">
      <c r="A513" s="1" t="s">
        <v>640</v>
      </c>
      <c r="E513" s="24" t="s">
        <v>1380</v>
      </c>
    </row>
    <row r="514" spans="1:27" ht="26.4" x14ac:dyDescent="0.25">
      <c r="A514" s="1" t="s">
        <v>631</v>
      </c>
      <c r="B514" s="1">
        <v>148</v>
      </c>
      <c r="C514" s="23" t="s">
        <v>14843</v>
      </c>
      <c r="D514" t="s">
        <v>633</v>
      </c>
      <c r="E514" s="24" t="s">
        <v>14844</v>
      </c>
      <c r="F514" s="25" t="s">
        <v>870</v>
      </c>
      <c r="G514" s="26">
        <v>168</v>
      </c>
      <c r="H514" s="25">
        <v>0</v>
      </c>
      <c r="I514" s="27">
        <f>ROUND(G514*H514,P4)</f>
        <v>0</v>
      </c>
      <c r="L514" s="27">
        <v>0</v>
      </c>
      <c r="M514" s="21">
        <f>ROUND(G514*L514,P4)</f>
        <v>0</v>
      </c>
      <c r="N514" s="22" t="s">
        <v>11651</v>
      </c>
      <c r="O514" s="28">
        <f>M514*AA514</f>
        <v>0</v>
      </c>
      <c r="P514" s="1">
        <v>3</v>
      </c>
      <c r="AA514" s="1">
        <f>IF(P514=1,$O$3,IF(P514=2,$O$4,$O$5))</f>
        <v>0.21</v>
      </c>
    </row>
    <row r="515" spans="1:27" x14ac:dyDescent="0.25">
      <c r="A515" s="1" t="s">
        <v>637</v>
      </c>
      <c r="E515" s="24" t="s">
        <v>633</v>
      </c>
    </row>
    <row r="516" spans="1:27" ht="39.6" x14ac:dyDescent="0.25">
      <c r="A516" s="1" t="s">
        <v>638</v>
      </c>
      <c r="E516" s="29" t="s">
        <v>14845</v>
      </c>
    </row>
    <row r="517" spans="1:27" x14ac:dyDescent="0.25">
      <c r="A517" s="1" t="s">
        <v>640</v>
      </c>
      <c r="E517" s="24" t="s">
        <v>1380</v>
      </c>
    </row>
    <row r="518" spans="1:27" x14ac:dyDescent="0.25">
      <c r="A518" s="1" t="s">
        <v>631</v>
      </c>
      <c r="B518" s="1">
        <v>149</v>
      </c>
      <c r="C518" s="23" t="s">
        <v>14846</v>
      </c>
      <c r="D518" t="s">
        <v>633</v>
      </c>
      <c r="E518" s="24" t="s">
        <v>14847</v>
      </c>
      <c r="F518" s="25" t="s">
        <v>870</v>
      </c>
      <c r="G518" s="26">
        <v>168</v>
      </c>
      <c r="H518" s="25">
        <v>0</v>
      </c>
      <c r="I518" s="27">
        <f>ROUND(G518*H518,P4)</f>
        <v>0</v>
      </c>
      <c r="L518" s="27">
        <v>0</v>
      </c>
      <c r="M518" s="21">
        <f>ROUND(G518*L518,P4)</f>
        <v>0</v>
      </c>
      <c r="N518" s="22" t="s">
        <v>11651</v>
      </c>
      <c r="O518" s="28">
        <f>M518*AA518</f>
        <v>0</v>
      </c>
      <c r="P518" s="1">
        <v>3</v>
      </c>
      <c r="AA518" s="1">
        <f>IF(P518=1,$O$3,IF(P518=2,$O$4,$O$5))</f>
        <v>0.21</v>
      </c>
    </row>
    <row r="519" spans="1:27" x14ac:dyDescent="0.25">
      <c r="A519" s="1" t="s">
        <v>637</v>
      </c>
      <c r="E519" s="24" t="s">
        <v>633</v>
      </c>
    </row>
    <row r="520" spans="1:27" x14ac:dyDescent="0.25">
      <c r="A520" s="1" t="s">
        <v>638</v>
      </c>
      <c r="E520" s="29" t="s">
        <v>14848</v>
      </c>
    </row>
    <row r="521" spans="1:27" x14ac:dyDescent="0.25">
      <c r="A521" s="1" t="s">
        <v>640</v>
      </c>
      <c r="E521" s="24" t="s">
        <v>1380</v>
      </c>
    </row>
    <row r="522" spans="1:27" x14ac:dyDescent="0.25">
      <c r="A522" s="1" t="s">
        <v>631</v>
      </c>
      <c r="B522" s="1">
        <v>150</v>
      </c>
      <c r="C522" s="23" t="s">
        <v>14849</v>
      </c>
      <c r="D522" t="s">
        <v>633</v>
      </c>
      <c r="E522" s="24" t="s">
        <v>14850</v>
      </c>
      <c r="F522" s="25" t="s">
        <v>870</v>
      </c>
      <c r="G522" s="26">
        <v>168</v>
      </c>
      <c r="H522" s="25">
        <v>0</v>
      </c>
      <c r="I522" s="27">
        <f>ROUND(G522*H522,P4)</f>
        <v>0</v>
      </c>
      <c r="L522" s="27">
        <v>0</v>
      </c>
      <c r="M522" s="21">
        <f>ROUND(G522*L522,P4)</f>
        <v>0</v>
      </c>
      <c r="N522" s="22" t="s">
        <v>11651</v>
      </c>
      <c r="O522" s="28">
        <f>M522*AA522</f>
        <v>0</v>
      </c>
      <c r="P522" s="1">
        <v>3</v>
      </c>
      <c r="AA522" s="1">
        <f>IF(P522=1,$O$3,IF(P522=2,$O$4,$O$5))</f>
        <v>0.21</v>
      </c>
    </row>
    <row r="523" spans="1:27" x14ac:dyDescent="0.25">
      <c r="A523" s="1" t="s">
        <v>637</v>
      </c>
      <c r="E523" s="24" t="s">
        <v>633</v>
      </c>
    </row>
    <row r="524" spans="1:27" x14ac:dyDescent="0.25">
      <c r="A524" s="1" t="s">
        <v>638</v>
      </c>
      <c r="E524" s="29" t="s">
        <v>14848</v>
      </c>
    </row>
    <row r="525" spans="1:27" x14ac:dyDescent="0.25">
      <c r="A525" s="1" t="s">
        <v>640</v>
      </c>
      <c r="E525" s="24" t="s">
        <v>1380</v>
      </c>
    </row>
    <row r="526" spans="1:27" x14ac:dyDescent="0.25">
      <c r="A526" s="1" t="s">
        <v>631</v>
      </c>
      <c r="B526" s="1">
        <v>303</v>
      </c>
      <c r="C526" s="23" t="s">
        <v>14851</v>
      </c>
      <c r="D526" t="s">
        <v>633</v>
      </c>
      <c r="E526" s="24" t="s">
        <v>14852</v>
      </c>
      <c r="F526" s="25" t="s">
        <v>870</v>
      </c>
      <c r="G526" s="26">
        <v>168</v>
      </c>
      <c r="H526" s="25">
        <v>0</v>
      </c>
      <c r="I526" s="27">
        <f>ROUND(G526*H526,P4)</f>
        <v>0</v>
      </c>
      <c r="L526" s="27">
        <v>0</v>
      </c>
      <c r="M526" s="21">
        <f>ROUND(G526*L526,P4)</f>
        <v>0</v>
      </c>
      <c r="N526" s="22" t="s">
        <v>633</v>
      </c>
      <c r="O526" s="28">
        <f>M526*AA526</f>
        <v>0</v>
      </c>
      <c r="P526" s="1">
        <v>3</v>
      </c>
      <c r="AA526" s="1">
        <f>IF(P526=1,$O$3,IF(P526=2,$O$4,$O$5))</f>
        <v>0.21</v>
      </c>
    </row>
    <row r="527" spans="1:27" x14ac:dyDescent="0.25">
      <c r="A527" s="1" t="s">
        <v>637</v>
      </c>
      <c r="E527" s="24" t="s">
        <v>633</v>
      </c>
    </row>
    <row r="528" spans="1:27" x14ac:dyDescent="0.25">
      <c r="A528" s="1" t="s">
        <v>638</v>
      </c>
      <c r="E528" s="29" t="s">
        <v>14848</v>
      </c>
    </row>
    <row r="529" spans="1:27" x14ac:dyDescent="0.25">
      <c r="A529" s="1" t="s">
        <v>640</v>
      </c>
      <c r="E529" s="24" t="s">
        <v>1380</v>
      </c>
    </row>
    <row r="530" spans="1:27" x14ac:dyDescent="0.25">
      <c r="A530" s="1" t="s">
        <v>628</v>
      </c>
      <c r="C530" s="19" t="s">
        <v>12063</v>
      </c>
      <c r="E530" s="20" t="s">
        <v>12064</v>
      </c>
      <c r="L530" s="21">
        <f>SUMIFS(L531:L594,A531:A594,"P")</f>
        <v>0</v>
      </c>
      <c r="M530" s="21">
        <f>SUMIFS(M531:M594,A531:A594,"P")</f>
        <v>0</v>
      </c>
      <c r="N530" s="22"/>
    </row>
    <row r="531" spans="1:27" x14ac:dyDescent="0.25">
      <c r="A531" s="1" t="s">
        <v>631</v>
      </c>
      <c r="B531" s="1">
        <v>151</v>
      </c>
      <c r="C531" s="23" t="s">
        <v>14853</v>
      </c>
      <c r="D531" t="s">
        <v>633</v>
      </c>
      <c r="E531" s="24" t="s">
        <v>14854</v>
      </c>
      <c r="F531" s="25" t="s">
        <v>647</v>
      </c>
      <c r="G531" s="26">
        <v>42</v>
      </c>
      <c r="H531" s="25">
        <v>0</v>
      </c>
      <c r="I531" s="27">
        <f>ROUND(G531*H531,P4)</f>
        <v>0</v>
      </c>
      <c r="L531" s="27">
        <v>0</v>
      </c>
      <c r="M531" s="21">
        <f>ROUND(G531*L531,P4)</f>
        <v>0</v>
      </c>
      <c r="N531" s="22" t="s">
        <v>11651</v>
      </c>
      <c r="O531" s="28">
        <f>M531*AA531</f>
        <v>0</v>
      </c>
      <c r="P531" s="1">
        <v>3</v>
      </c>
      <c r="AA531" s="1">
        <f>IF(P531=1,$O$3,IF(P531=2,$O$4,$O$5))</f>
        <v>0.21</v>
      </c>
    </row>
    <row r="532" spans="1:27" x14ac:dyDescent="0.25">
      <c r="A532" s="1" t="s">
        <v>637</v>
      </c>
      <c r="E532" s="24" t="s">
        <v>633</v>
      </c>
    </row>
    <row r="533" spans="1:27" ht="39.6" x14ac:dyDescent="0.25">
      <c r="A533" s="1" t="s">
        <v>638</v>
      </c>
      <c r="E533" s="29" t="s">
        <v>14855</v>
      </c>
    </row>
    <row r="534" spans="1:27" x14ac:dyDescent="0.25">
      <c r="A534" s="1" t="s">
        <v>640</v>
      </c>
      <c r="E534" s="24" t="s">
        <v>1380</v>
      </c>
    </row>
    <row r="535" spans="1:27" x14ac:dyDescent="0.25">
      <c r="A535" s="1" t="s">
        <v>631</v>
      </c>
      <c r="B535" s="1">
        <v>152</v>
      </c>
      <c r="C535" s="23" t="s">
        <v>14856</v>
      </c>
      <c r="D535" t="s">
        <v>633</v>
      </c>
      <c r="E535" s="24" t="s">
        <v>14857</v>
      </c>
      <c r="F535" s="25" t="s">
        <v>647</v>
      </c>
      <c r="G535" s="26">
        <v>42</v>
      </c>
      <c r="H535" s="25">
        <v>0</v>
      </c>
      <c r="I535" s="27">
        <f>ROUND(G535*H535,P4)</f>
        <v>0</v>
      </c>
      <c r="L535" s="27">
        <v>0</v>
      </c>
      <c r="M535" s="21">
        <f>ROUND(G535*L535,P4)</f>
        <v>0</v>
      </c>
      <c r="N535" s="22" t="s">
        <v>11651</v>
      </c>
      <c r="O535" s="28">
        <f>M535*AA535</f>
        <v>0</v>
      </c>
      <c r="P535" s="1">
        <v>3</v>
      </c>
      <c r="AA535" s="1">
        <f>IF(P535=1,$O$3,IF(P535=2,$O$4,$O$5))</f>
        <v>0.21</v>
      </c>
    </row>
    <row r="536" spans="1:27" x14ac:dyDescent="0.25">
      <c r="A536" s="1" t="s">
        <v>637</v>
      </c>
      <c r="E536" s="24" t="s">
        <v>633</v>
      </c>
    </row>
    <row r="537" spans="1:27" ht="39.6" x14ac:dyDescent="0.25">
      <c r="A537" s="1" t="s">
        <v>638</v>
      </c>
      <c r="E537" s="29" t="s">
        <v>14858</v>
      </c>
    </row>
    <row r="538" spans="1:27" x14ac:dyDescent="0.25">
      <c r="A538" s="1" t="s">
        <v>640</v>
      </c>
      <c r="E538" s="24" t="s">
        <v>1380</v>
      </c>
    </row>
    <row r="539" spans="1:27" x14ac:dyDescent="0.25">
      <c r="A539" s="1" t="s">
        <v>631</v>
      </c>
      <c r="B539" s="1">
        <v>153</v>
      </c>
      <c r="C539" s="23" t="s">
        <v>14859</v>
      </c>
      <c r="D539" t="s">
        <v>633</v>
      </c>
      <c r="E539" s="24" t="s">
        <v>14860</v>
      </c>
      <c r="F539" s="25" t="s">
        <v>647</v>
      </c>
      <c r="G539" s="26">
        <v>62.8</v>
      </c>
      <c r="H539" s="25">
        <v>0</v>
      </c>
      <c r="I539" s="27">
        <f>ROUND(G539*H539,P4)</f>
        <v>0</v>
      </c>
      <c r="L539" s="27">
        <v>0</v>
      </c>
      <c r="M539" s="21">
        <f>ROUND(G539*L539,P4)</f>
        <v>0</v>
      </c>
      <c r="N539" s="22" t="s">
        <v>11651</v>
      </c>
      <c r="O539" s="28">
        <f>M539*AA539</f>
        <v>0</v>
      </c>
      <c r="P539" s="1">
        <v>3</v>
      </c>
      <c r="AA539" s="1">
        <f>IF(P539=1,$O$3,IF(P539=2,$O$4,$O$5))</f>
        <v>0.21</v>
      </c>
    </row>
    <row r="540" spans="1:27" x14ac:dyDescent="0.25">
      <c r="A540" s="1" t="s">
        <v>637</v>
      </c>
      <c r="E540" s="24" t="s">
        <v>633</v>
      </c>
    </row>
    <row r="541" spans="1:27" ht="39.6" x14ac:dyDescent="0.25">
      <c r="A541" s="1" t="s">
        <v>638</v>
      </c>
      <c r="E541" s="29" t="s">
        <v>14861</v>
      </c>
    </row>
    <row r="542" spans="1:27" x14ac:dyDescent="0.25">
      <c r="A542" s="1" t="s">
        <v>640</v>
      </c>
      <c r="E542" s="24" t="s">
        <v>1380</v>
      </c>
    </row>
    <row r="543" spans="1:27" x14ac:dyDescent="0.25">
      <c r="A543" s="1" t="s">
        <v>631</v>
      </c>
      <c r="B543" s="1">
        <v>154</v>
      </c>
      <c r="C543" s="23" t="s">
        <v>14862</v>
      </c>
      <c r="D543" t="s">
        <v>633</v>
      </c>
      <c r="E543" s="24" t="s">
        <v>14863</v>
      </c>
      <c r="F543" s="25" t="s">
        <v>647</v>
      </c>
      <c r="G543" s="26">
        <v>62.8</v>
      </c>
      <c r="H543" s="25">
        <v>0</v>
      </c>
      <c r="I543" s="27">
        <f>ROUND(G543*H543,P4)</f>
        <v>0</v>
      </c>
      <c r="L543" s="27">
        <v>0</v>
      </c>
      <c r="M543" s="21">
        <f>ROUND(G543*L543,P4)</f>
        <v>0</v>
      </c>
      <c r="N543" s="22" t="s">
        <v>11651</v>
      </c>
      <c r="O543" s="28">
        <f>M543*AA543</f>
        <v>0</v>
      </c>
      <c r="P543" s="1">
        <v>3</v>
      </c>
      <c r="AA543" s="1">
        <f>IF(P543=1,$O$3,IF(P543=2,$O$4,$O$5))</f>
        <v>0.21</v>
      </c>
    </row>
    <row r="544" spans="1:27" x14ac:dyDescent="0.25">
      <c r="A544" s="1" t="s">
        <v>637</v>
      </c>
      <c r="E544" s="24" t="s">
        <v>633</v>
      </c>
    </row>
    <row r="545" spans="1:27" ht="39.6" x14ac:dyDescent="0.25">
      <c r="A545" s="1" t="s">
        <v>638</v>
      </c>
      <c r="E545" s="29" t="s">
        <v>14864</v>
      </c>
    </row>
    <row r="546" spans="1:27" x14ac:dyDescent="0.25">
      <c r="A546" s="1" t="s">
        <v>640</v>
      </c>
      <c r="E546" s="24" t="s">
        <v>1380</v>
      </c>
    </row>
    <row r="547" spans="1:27" x14ac:dyDescent="0.25">
      <c r="A547" s="1" t="s">
        <v>631</v>
      </c>
      <c r="B547" s="1">
        <v>155</v>
      </c>
      <c r="C547" s="23" t="s">
        <v>14865</v>
      </c>
      <c r="D547" t="s">
        <v>633</v>
      </c>
      <c r="E547" s="24" t="s">
        <v>14866</v>
      </c>
      <c r="F547" s="25" t="s">
        <v>647</v>
      </c>
      <c r="G547" s="26">
        <v>32.799999999999997</v>
      </c>
      <c r="H547" s="25">
        <v>0</v>
      </c>
      <c r="I547" s="27">
        <f>ROUND(G547*H547,P4)</f>
        <v>0</v>
      </c>
      <c r="L547" s="27">
        <v>0</v>
      </c>
      <c r="M547" s="21">
        <f>ROUND(G547*L547,P4)</f>
        <v>0</v>
      </c>
      <c r="N547" s="22" t="s">
        <v>11651</v>
      </c>
      <c r="O547" s="28">
        <f>M547*AA547</f>
        <v>0</v>
      </c>
      <c r="P547" s="1">
        <v>3</v>
      </c>
      <c r="AA547" s="1">
        <f>IF(P547=1,$O$3,IF(P547=2,$O$4,$O$5))</f>
        <v>0.21</v>
      </c>
    </row>
    <row r="548" spans="1:27" x14ac:dyDescent="0.25">
      <c r="A548" s="1" t="s">
        <v>637</v>
      </c>
      <c r="E548" s="24" t="s">
        <v>633</v>
      </c>
    </row>
    <row r="549" spans="1:27" ht="39.6" x14ac:dyDescent="0.25">
      <c r="A549" s="1" t="s">
        <v>638</v>
      </c>
      <c r="E549" s="29" t="s">
        <v>14867</v>
      </c>
    </row>
    <row r="550" spans="1:27" x14ac:dyDescent="0.25">
      <c r="A550" s="1" t="s">
        <v>640</v>
      </c>
      <c r="E550" s="24" t="s">
        <v>1380</v>
      </c>
    </row>
    <row r="551" spans="1:27" x14ac:dyDescent="0.25">
      <c r="A551" s="1" t="s">
        <v>631</v>
      </c>
      <c r="B551" s="1">
        <v>156</v>
      </c>
      <c r="C551" s="23" t="s">
        <v>14868</v>
      </c>
      <c r="D551" t="s">
        <v>633</v>
      </c>
      <c r="E551" s="24" t="s">
        <v>14869</v>
      </c>
      <c r="F551" s="25" t="s">
        <v>647</v>
      </c>
      <c r="G551" s="26">
        <v>65.599999999999994</v>
      </c>
      <c r="H551" s="25">
        <v>0</v>
      </c>
      <c r="I551" s="27">
        <f>ROUND(G551*H551,P4)</f>
        <v>0</v>
      </c>
      <c r="L551" s="27">
        <v>0</v>
      </c>
      <c r="M551" s="21">
        <f>ROUND(G551*L551,P4)</f>
        <v>0</v>
      </c>
      <c r="N551" s="22" t="s">
        <v>11651</v>
      </c>
      <c r="O551" s="28">
        <f>M551*AA551</f>
        <v>0</v>
      </c>
      <c r="P551" s="1">
        <v>3</v>
      </c>
      <c r="AA551" s="1">
        <f>IF(P551=1,$O$3,IF(P551=2,$O$4,$O$5))</f>
        <v>0.21</v>
      </c>
    </row>
    <row r="552" spans="1:27" x14ac:dyDescent="0.25">
      <c r="A552" s="1" t="s">
        <v>637</v>
      </c>
      <c r="E552" s="24" t="s">
        <v>633</v>
      </c>
    </row>
    <row r="553" spans="1:27" ht="39.6" x14ac:dyDescent="0.25">
      <c r="A553" s="1" t="s">
        <v>638</v>
      </c>
      <c r="E553" s="29" t="s">
        <v>14870</v>
      </c>
    </row>
    <row r="554" spans="1:27" x14ac:dyDescent="0.25">
      <c r="A554" s="1" t="s">
        <v>640</v>
      </c>
      <c r="E554" s="24" t="s">
        <v>1380</v>
      </c>
    </row>
    <row r="555" spans="1:27" ht="26.4" x14ac:dyDescent="0.25">
      <c r="A555" s="1" t="s">
        <v>631</v>
      </c>
      <c r="B555" s="1">
        <v>157</v>
      </c>
      <c r="C555" s="23" t="s">
        <v>14871</v>
      </c>
      <c r="D555" t="s">
        <v>633</v>
      </c>
      <c r="E555" s="24" t="s">
        <v>14872</v>
      </c>
      <c r="F555" s="25" t="s">
        <v>647</v>
      </c>
      <c r="G555" s="26">
        <v>24.8</v>
      </c>
      <c r="H555" s="25">
        <v>0</v>
      </c>
      <c r="I555" s="27">
        <f>ROUND(G555*H555,P4)</f>
        <v>0</v>
      </c>
      <c r="L555" s="27">
        <v>0</v>
      </c>
      <c r="M555" s="21">
        <f>ROUND(G555*L555,P4)</f>
        <v>0</v>
      </c>
      <c r="N555" s="22" t="s">
        <v>11651</v>
      </c>
      <c r="O555" s="28">
        <f>M555*AA555</f>
        <v>0</v>
      </c>
      <c r="P555" s="1">
        <v>3</v>
      </c>
      <c r="AA555" s="1">
        <f>IF(P555=1,$O$3,IF(P555=2,$O$4,$O$5))</f>
        <v>0.21</v>
      </c>
    </row>
    <row r="556" spans="1:27" x14ac:dyDescent="0.25">
      <c r="A556" s="1" t="s">
        <v>637</v>
      </c>
      <c r="E556" s="24" t="s">
        <v>633</v>
      </c>
    </row>
    <row r="557" spans="1:27" ht="39.6" x14ac:dyDescent="0.25">
      <c r="A557" s="1" t="s">
        <v>638</v>
      </c>
      <c r="E557" s="29" t="s">
        <v>14873</v>
      </c>
    </row>
    <row r="558" spans="1:27" x14ac:dyDescent="0.25">
      <c r="A558" s="1" t="s">
        <v>640</v>
      </c>
      <c r="E558" s="24" t="s">
        <v>1380</v>
      </c>
    </row>
    <row r="559" spans="1:27" ht="26.4" x14ac:dyDescent="0.25">
      <c r="A559" s="1" t="s">
        <v>631</v>
      </c>
      <c r="B559" s="1">
        <v>158</v>
      </c>
      <c r="C559" s="23" t="s">
        <v>12076</v>
      </c>
      <c r="D559" t="s">
        <v>633</v>
      </c>
      <c r="E559" s="24" t="s">
        <v>12077</v>
      </c>
      <c r="F559" s="25" t="s">
        <v>647</v>
      </c>
      <c r="G559" s="26">
        <v>75</v>
      </c>
      <c r="H559" s="25">
        <v>0</v>
      </c>
      <c r="I559" s="27">
        <f>ROUND(G559*H559,P4)</f>
        <v>0</v>
      </c>
      <c r="L559" s="27">
        <v>0</v>
      </c>
      <c r="M559" s="21">
        <f>ROUND(G559*L559,P4)</f>
        <v>0</v>
      </c>
      <c r="N559" s="22" t="s">
        <v>11651</v>
      </c>
      <c r="O559" s="28">
        <f>M559*AA559</f>
        <v>0</v>
      </c>
      <c r="P559" s="1">
        <v>3</v>
      </c>
      <c r="AA559" s="1">
        <f>IF(P559=1,$O$3,IF(P559=2,$O$4,$O$5))</f>
        <v>0.21</v>
      </c>
    </row>
    <row r="560" spans="1:27" x14ac:dyDescent="0.25">
      <c r="A560" s="1" t="s">
        <v>637</v>
      </c>
      <c r="E560" s="24" t="s">
        <v>633</v>
      </c>
    </row>
    <row r="561" spans="1:27" ht="39.6" x14ac:dyDescent="0.25">
      <c r="A561" s="1" t="s">
        <v>638</v>
      </c>
      <c r="E561" s="29" t="s">
        <v>14874</v>
      </c>
    </row>
    <row r="562" spans="1:27" x14ac:dyDescent="0.25">
      <c r="A562" s="1" t="s">
        <v>640</v>
      </c>
      <c r="E562" s="24" t="s">
        <v>1380</v>
      </c>
    </row>
    <row r="563" spans="1:27" ht="26.4" x14ac:dyDescent="0.25">
      <c r="A563" s="1" t="s">
        <v>631</v>
      </c>
      <c r="B563" s="1">
        <v>159</v>
      </c>
      <c r="C563" s="23" t="s">
        <v>12079</v>
      </c>
      <c r="D563" t="s">
        <v>633</v>
      </c>
      <c r="E563" s="24" t="s">
        <v>12080</v>
      </c>
      <c r="F563" s="25" t="s">
        <v>657</v>
      </c>
      <c r="G563" s="26">
        <v>14</v>
      </c>
      <c r="H563" s="25">
        <v>0</v>
      </c>
      <c r="I563" s="27">
        <f>ROUND(G563*H563,P4)</f>
        <v>0</v>
      </c>
      <c r="L563" s="27">
        <v>0</v>
      </c>
      <c r="M563" s="21">
        <f>ROUND(G563*L563,P4)</f>
        <v>0</v>
      </c>
      <c r="N563" s="22" t="s">
        <v>11651</v>
      </c>
      <c r="O563" s="28">
        <f>M563*AA563</f>
        <v>0</v>
      </c>
      <c r="P563" s="1">
        <v>3</v>
      </c>
      <c r="AA563" s="1">
        <f>IF(P563=1,$O$3,IF(P563=2,$O$4,$O$5))</f>
        <v>0.21</v>
      </c>
    </row>
    <row r="564" spans="1:27" x14ac:dyDescent="0.25">
      <c r="A564" s="1" t="s">
        <v>637</v>
      </c>
      <c r="E564" s="24" t="s">
        <v>633</v>
      </c>
    </row>
    <row r="565" spans="1:27" ht="39.6" x14ac:dyDescent="0.25">
      <c r="A565" s="1" t="s">
        <v>638</v>
      </c>
      <c r="E565" s="29" t="s">
        <v>14875</v>
      </c>
    </row>
    <row r="566" spans="1:27" x14ac:dyDescent="0.25">
      <c r="A566" s="1" t="s">
        <v>640</v>
      </c>
      <c r="E566" s="24" t="s">
        <v>1380</v>
      </c>
    </row>
    <row r="567" spans="1:27" x14ac:dyDescent="0.25">
      <c r="A567" s="1" t="s">
        <v>631</v>
      </c>
      <c r="B567" s="1">
        <v>160</v>
      </c>
      <c r="C567" s="23" t="s">
        <v>14876</v>
      </c>
      <c r="D567" t="s">
        <v>633</v>
      </c>
      <c r="E567" s="24" t="s">
        <v>14877</v>
      </c>
      <c r="F567" s="25" t="s">
        <v>647</v>
      </c>
      <c r="G567" s="26">
        <v>149.19999999999999</v>
      </c>
      <c r="H567" s="25">
        <v>0</v>
      </c>
      <c r="I567" s="27">
        <f>ROUND(G567*H567,P4)</f>
        <v>0</v>
      </c>
      <c r="L567" s="27">
        <v>0</v>
      </c>
      <c r="M567" s="21">
        <f>ROUND(G567*L567,P4)</f>
        <v>0</v>
      </c>
      <c r="N567" s="22" t="s">
        <v>11651</v>
      </c>
      <c r="O567" s="28">
        <f>M567*AA567</f>
        <v>0</v>
      </c>
      <c r="P567" s="1">
        <v>3</v>
      </c>
      <c r="AA567" s="1">
        <f>IF(P567=1,$O$3,IF(P567=2,$O$4,$O$5))</f>
        <v>0.21</v>
      </c>
    </row>
    <row r="568" spans="1:27" x14ac:dyDescent="0.25">
      <c r="A568" s="1" t="s">
        <v>637</v>
      </c>
      <c r="E568" s="24" t="s">
        <v>633</v>
      </c>
    </row>
    <row r="569" spans="1:27" ht="39.6" x14ac:dyDescent="0.25">
      <c r="A569" s="1" t="s">
        <v>638</v>
      </c>
      <c r="E569" s="29" t="s">
        <v>14878</v>
      </c>
    </row>
    <row r="570" spans="1:27" x14ac:dyDescent="0.25">
      <c r="A570" s="1" t="s">
        <v>640</v>
      </c>
      <c r="E570" s="24" t="s">
        <v>1380</v>
      </c>
    </row>
    <row r="571" spans="1:27" x14ac:dyDescent="0.25">
      <c r="A571" s="1" t="s">
        <v>631</v>
      </c>
      <c r="B571" s="1">
        <v>161</v>
      </c>
      <c r="C571" s="23" t="s">
        <v>12088</v>
      </c>
      <c r="D571" t="s">
        <v>633</v>
      </c>
      <c r="E571" s="24" t="s">
        <v>12089</v>
      </c>
      <c r="F571" s="25" t="s">
        <v>657</v>
      </c>
      <c r="G571" s="26">
        <v>2</v>
      </c>
      <c r="H571" s="25">
        <v>0</v>
      </c>
      <c r="I571" s="27">
        <f>ROUND(G571*H571,P4)</f>
        <v>0</v>
      </c>
      <c r="L571" s="27">
        <v>0</v>
      </c>
      <c r="M571" s="21">
        <f>ROUND(G571*L571,P4)</f>
        <v>0</v>
      </c>
      <c r="N571" s="22" t="s">
        <v>11651</v>
      </c>
      <c r="O571" s="28">
        <f>M571*AA571</f>
        <v>0</v>
      </c>
      <c r="P571" s="1">
        <v>3</v>
      </c>
      <c r="AA571" s="1">
        <f>IF(P571=1,$O$3,IF(P571=2,$O$4,$O$5))</f>
        <v>0.21</v>
      </c>
    </row>
    <row r="572" spans="1:27" x14ac:dyDescent="0.25">
      <c r="A572" s="1" t="s">
        <v>637</v>
      </c>
      <c r="E572" s="24" t="s">
        <v>633</v>
      </c>
    </row>
    <row r="573" spans="1:27" ht="39.6" x14ac:dyDescent="0.25">
      <c r="A573" s="1" t="s">
        <v>638</v>
      </c>
      <c r="E573" s="29" t="s">
        <v>14879</v>
      </c>
    </row>
    <row r="574" spans="1:27" x14ac:dyDescent="0.25">
      <c r="A574" s="1" t="s">
        <v>640</v>
      </c>
      <c r="E574" s="24" t="s">
        <v>1380</v>
      </c>
    </row>
    <row r="575" spans="1:27" x14ac:dyDescent="0.25">
      <c r="A575" s="1" t="s">
        <v>631</v>
      </c>
      <c r="B575" s="1">
        <v>162</v>
      </c>
      <c r="C575" s="23" t="s">
        <v>12091</v>
      </c>
      <c r="D575" t="s">
        <v>633</v>
      </c>
      <c r="E575" s="24" t="s">
        <v>12092</v>
      </c>
      <c r="F575" s="25" t="s">
        <v>647</v>
      </c>
      <c r="G575" s="26">
        <v>10.8</v>
      </c>
      <c r="H575" s="25">
        <v>0</v>
      </c>
      <c r="I575" s="27">
        <f>ROUND(G575*H575,P4)</f>
        <v>0</v>
      </c>
      <c r="L575" s="27">
        <v>0</v>
      </c>
      <c r="M575" s="21">
        <f>ROUND(G575*L575,P4)</f>
        <v>0</v>
      </c>
      <c r="N575" s="22" t="s">
        <v>11651</v>
      </c>
      <c r="O575" s="28">
        <f>M575*AA575</f>
        <v>0</v>
      </c>
      <c r="P575" s="1">
        <v>3</v>
      </c>
      <c r="AA575" s="1">
        <f>IF(P575=1,$O$3,IF(P575=2,$O$4,$O$5))</f>
        <v>0.21</v>
      </c>
    </row>
    <row r="576" spans="1:27" x14ac:dyDescent="0.25">
      <c r="A576" s="1" t="s">
        <v>637</v>
      </c>
      <c r="E576" s="24" t="s">
        <v>633</v>
      </c>
    </row>
    <row r="577" spans="1:27" ht="39.6" x14ac:dyDescent="0.25">
      <c r="A577" s="1" t="s">
        <v>638</v>
      </c>
      <c r="E577" s="29" t="s">
        <v>14880</v>
      </c>
    </row>
    <row r="578" spans="1:27" x14ac:dyDescent="0.25">
      <c r="A578" s="1" t="s">
        <v>640</v>
      </c>
      <c r="E578" s="24" t="s">
        <v>1380</v>
      </c>
    </row>
    <row r="579" spans="1:27" x14ac:dyDescent="0.25">
      <c r="A579" s="1" t="s">
        <v>631</v>
      </c>
      <c r="B579" s="1">
        <v>255</v>
      </c>
      <c r="C579" s="23" t="s">
        <v>14881</v>
      </c>
      <c r="D579" t="s">
        <v>633</v>
      </c>
      <c r="E579" s="24" t="s">
        <v>14882</v>
      </c>
      <c r="F579" s="25" t="s">
        <v>657</v>
      </c>
      <c r="G579" s="26">
        <v>12</v>
      </c>
      <c r="H579" s="25">
        <v>0</v>
      </c>
      <c r="I579" s="27">
        <f>ROUND(G579*H579,P4)</f>
        <v>0</v>
      </c>
      <c r="L579" s="27">
        <v>0</v>
      </c>
      <c r="M579" s="21">
        <f>ROUND(G579*L579,P4)</f>
        <v>0</v>
      </c>
      <c r="N579" s="22" t="s">
        <v>633</v>
      </c>
      <c r="O579" s="28">
        <f>M579*AA579</f>
        <v>0</v>
      </c>
      <c r="P579" s="1">
        <v>3</v>
      </c>
      <c r="AA579" s="1">
        <f>IF(P579=1,$O$3,IF(P579=2,$O$4,$O$5))</f>
        <v>0.21</v>
      </c>
    </row>
    <row r="580" spans="1:27" x14ac:dyDescent="0.25">
      <c r="A580" s="1" t="s">
        <v>637</v>
      </c>
      <c r="E580" s="24" t="s">
        <v>633</v>
      </c>
    </row>
    <row r="581" spans="1:27" x14ac:dyDescent="0.25">
      <c r="A581" s="1" t="s">
        <v>638</v>
      </c>
      <c r="E581" s="29" t="s">
        <v>9215</v>
      </c>
    </row>
    <row r="582" spans="1:27" x14ac:dyDescent="0.25">
      <c r="A582" s="1" t="s">
        <v>640</v>
      </c>
      <c r="E582" s="24" t="s">
        <v>1380</v>
      </c>
    </row>
    <row r="583" spans="1:27" x14ac:dyDescent="0.25">
      <c r="A583" s="1" t="s">
        <v>631</v>
      </c>
      <c r="B583" s="1">
        <v>256</v>
      </c>
      <c r="C583" s="23" t="s">
        <v>14883</v>
      </c>
      <c r="D583" t="s">
        <v>633</v>
      </c>
      <c r="E583" s="24" t="s">
        <v>14884</v>
      </c>
      <c r="F583" s="25" t="s">
        <v>647</v>
      </c>
      <c r="G583" s="26">
        <v>75</v>
      </c>
      <c r="H583" s="25">
        <v>0</v>
      </c>
      <c r="I583" s="27">
        <f>ROUND(G583*H583,P4)</f>
        <v>0</v>
      </c>
      <c r="L583" s="27">
        <v>0</v>
      </c>
      <c r="M583" s="21">
        <f>ROUND(G583*L583,P4)</f>
        <v>0</v>
      </c>
      <c r="N583" s="22" t="s">
        <v>633</v>
      </c>
      <c r="O583" s="28">
        <f>M583*AA583</f>
        <v>0</v>
      </c>
      <c r="P583" s="1">
        <v>3</v>
      </c>
      <c r="AA583" s="1">
        <f>IF(P583=1,$O$3,IF(P583=2,$O$4,$O$5))</f>
        <v>0.21</v>
      </c>
    </row>
    <row r="584" spans="1:27" x14ac:dyDescent="0.25">
      <c r="A584" s="1" t="s">
        <v>637</v>
      </c>
      <c r="E584" s="24" t="s">
        <v>633</v>
      </c>
    </row>
    <row r="585" spans="1:27" x14ac:dyDescent="0.25">
      <c r="A585" s="1" t="s">
        <v>638</v>
      </c>
      <c r="E585" s="29" t="s">
        <v>6076</v>
      </c>
    </row>
    <row r="586" spans="1:27" x14ac:dyDescent="0.25">
      <c r="A586" s="1" t="s">
        <v>640</v>
      </c>
      <c r="E586" s="24" t="s">
        <v>1380</v>
      </c>
    </row>
    <row r="587" spans="1:27" x14ac:dyDescent="0.25">
      <c r="A587" s="1" t="s">
        <v>631</v>
      </c>
      <c r="B587" s="1">
        <v>257</v>
      </c>
      <c r="C587" s="23" t="s">
        <v>14885</v>
      </c>
      <c r="D587" t="s">
        <v>633</v>
      </c>
      <c r="E587" s="24" t="s">
        <v>14886</v>
      </c>
      <c r="F587" s="25" t="s">
        <v>657</v>
      </c>
      <c r="G587" s="26">
        <v>1</v>
      </c>
      <c r="H587" s="25">
        <v>0</v>
      </c>
      <c r="I587" s="27">
        <f>ROUND(G587*H587,P4)</f>
        <v>0</v>
      </c>
      <c r="L587" s="27">
        <v>0</v>
      </c>
      <c r="M587" s="21">
        <f>ROUND(G587*L587,P4)</f>
        <v>0</v>
      </c>
      <c r="N587" s="22" t="s">
        <v>633</v>
      </c>
      <c r="O587" s="28">
        <f>M587*AA587</f>
        <v>0</v>
      </c>
      <c r="P587" s="1">
        <v>3</v>
      </c>
      <c r="AA587" s="1">
        <f>IF(P587=1,$O$3,IF(P587=2,$O$4,$O$5))</f>
        <v>0.21</v>
      </c>
    </row>
    <row r="588" spans="1:27" x14ac:dyDescent="0.25">
      <c r="A588" s="1" t="s">
        <v>637</v>
      </c>
      <c r="E588" s="24" t="s">
        <v>633</v>
      </c>
    </row>
    <row r="589" spans="1:27" x14ac:dyDescent="0.25">
      <c r="A589" s="1" t="s">
        <v>638</v>
      </c>
      <c r="E589" s="29" t="s">
        <v>5446</v>
      </c>
    </row>
    <row r="590" spans="1:27" x14ac:dyDescent="0.25">
      <c r="A590" s="1" t="s">
        <v>640</v>
      </c>
      <c r="E590" s="24" t="s">
        <v>1380</v>
      </c>
    </row>
    <row r="591" spans="1:27" x14ac:dyDescent="0.25">
      <c r="A591" s="1" t="s">
        <v>631</v>
      </c>
      <c r="B591" s="1">
        <v>258</v>
      </c>
      <c r="C591" s="23" t="s">
        <v>14887</v>
      </c>
      <c r="D591" t="s">
        <v>633</v>
      </c>
      <c r="E591" s="24" t="s">
        <v>14884</v>
      </c>
      <c r="F591" s="25" t="s">
        <v>647</v>
      </c>
      <c r="G591" s="26">
        <v>96</v>
      </c>
      <c r="H591" s="25">
        <v>0</v>
      </c>
      <c r="I591" s="27">
        <f>ROUND(G591*H591,P4)</f>
        <v>0</v>
      </c>
      <c r="L591" s="27">
        <v>0</v>
      </c>
      <c r="M591" s="21">
        <f>ROUND(G591*L591,P4)</f>
        <v>0</v>
      </c>
      <c r="N591" s="22" t="s">
        <v>633</v>
      </c>
      <c r="O591" s="28">
        <f>M591*AA591</f>
        <v>0</v>
      </c>
      <c r="P591" s="1">
        <v>3</v>
      </c>
      <c r="AA591" s="1">
        <f>IF(P591=1,$O$3,IF(P591=2,$O$4,$O$5))</f>
        <v>0.21</v>
      </c>
    </row>
    <row r="592" spans="1:27" x14ac:dyDescent="0.25">
      <c r="A592" s="1" t="s">
        <v>637</v>
      </c>
      <c r="E592" s="24" t="s">
        <v>633</v>
      </c>
    </row>
    <row r="593" spans="1:27" x14ac:dyDescent="0.25">
      <c r="A593" s="1" t="s">
        <v>638</v>
      </c>
      <c r="E593" s="29" t="s">
        <v>13914</v>
      </c>
    </row>
    <row r="594" spans="1:27" x14ac:dyDescent="0.25">
      <c r="A594" s="1" t="s">
        <v>640</v>
      </c>
      <c r="E594" s="24" t="s">
        <v>1380</v>
      </c>
    </row>
    <row r="595" spans="1:27" x14ac:dyDescent="0.25">
      <c r="A595" s="1" t="s">
        <v>628</v>
      </c>
      <c r="C595" s="19" t="s">
        <v>12106</v>
      </c>
      <c r="E595" s="20" t="s">
        <v>12107</v>
      </c>
      <c r="L595" s="21">
        <f>SUMIFS(L596:L611,A596:A611,"P")</f>
        <v>0</v>
      </c>
      <c r="M595" s="21">
        <f>SUMIFS(M596:M611,A596:A611,"P")</f>
        <v>0</v>
      </c>
      <c r="N595" s="22"/>
    </row>
    <row r="596" spans="1:27" x14ac:dyDescent="0.25">
      <c r="A596" s="1" t="s">
        <v>631</v>
      </c>
      <c r="B596" s="1">
        <v>73</v>
      </c>
      <c r="C596" s="23" t="s">
        <v>12111</v>
      </c>
      <c r="D596" t="s">
        <v>633</v>
      </c>
      <c r="E596" s="24" t="s">
        <v>12112</v>
      </c>
      <c r="F596" s="25" t="s">
        <v>657</v>
      </c>
      <c r="G596" s="26">
        <v>7</v>
      </c>
      <c r="H596" s="25">
        <v>0</v>
      </c>
      <c r="I596" s="27">
        <f>ROUND(G596*H596,P4)</f>
        <v>0</v>
      </c>
      <c r="L596" s="27">
        <v>0</v>
      </c>
      <c r="M596" s="21">
        <f>ROUND(G596*L596,P4)</f>
        <v>0</v>
      </c>
      <c r="N596" s="22" t="s">
        <v>11651</v>
      </c>
      <c r="O596" s="28">
        <f>M596*AA596</f>
        <v>0</v>
      </c>
      <c r="P596" s="1">
        <v>3</v>
      </c>
      <c r="AA596" s="1">
        <f>IF(P596=1,$O$3,IF(P596=2,$O$4,$O$5))</f>
        <v>0.21</v>
      </c>
    </row>
    <row r="597" spans="1:27" x14ac:dyDescent="0.25">
      <c r="A597" s="1" t="s">
        <v>637</v>
      </c>
      <c r="E597" s="24" t="s">
        <v>633</v>
      </c>
    </row>
    <row r="598" spans="1:27" ht="26.4" x14ac:dyDescent="0.25">
      <c r="A598" s="1" t="s">
        <v>638</v>
      </c>
      <c r="E598" s="29" t="s">
        <v>14888</v>
      </c>
    </row>
    <row r="599" spans="1:27" x14ac:dyDescent="0.25">
      <c r="A599" s="1" t="s">
        <v>640</v>
      </c>
      <c r="E599" s="24" t="s">
        <v>1380</v>
      </c>
    </row>
    <row r="600" spans="1:27" x14ac:dyDescent="0.25">
      <c r="A600" s="1" t="s">
        <v>631</v>
      </c>
      <c r="B600" s="1">
        <v>74</v>
      </c>
      <c r="C600" s="23" t="s">
        <v>14889</v>
      </c>
      <c r="D600" t="s">
        <v>633</v>
      </c>
      <c r="E600" s="24" t="s">
        <v>14890</v>
      </c>
      <c r="F600" s="25" t="s">
        <v>647</v>
      </c>
      <c r="G600" s="26">
        <v>26.04</v>
      </c>
      <c r="H600" s="25">
        <v>0</v>
      </c>
      <c r="I600" s="27">
        <f>ROUND(G600*H600,P4)</f>
        <v>0</v>
      </c>
      <c r="L600" s="27">
        <v>0</v>
      </c>
      <c r="M600" s="21">
        <f>ROUND(G600*L600,P4)</f>
        <v>0</v>
      </c>
      <c r="N600" s="22" t="s">
        <v>11651</v>
      </c>
      <c r="O600" s="28">
        <f>M600*AA600</f>
        <v>0</v>
      </c>
      <c r="P600" s="1">
        <v>3</v>
      </c>
      <c r="AA600" s="1">
        <f>IF(P600=1,$O$3,IF(P600=2,$O$4,$O$5))</f>
        <v>0.21</v>
      </c>
    </row>
    <row r="601" spans="1:27" x14ac:dyDescent="0.25">
      <c r="A601" s="1" t="s">
        <v>637</v>
      </c>
      <c r="E601" s="24" t="s">
        <v>633</v>
      </c>
    </row>
    <row r="602" spans="1:27" ht="39.6" x14ac:dyDescent="0.25">
      <c r="A602" s="1" t="s">
        <v>638</v>
      </c>
      <c r="E602" s="29" t="s">
        <v>14891</v>
      </c>
    </row>
    <row r="603" spans="1:27" x14ac:dyDescent="0.25">
      <c r="A603" s="1" t="s">
        <v>640</v>
      </c>
      <c r="E603" s="24" t="s">
        <v>1380</v>
      </c>
    </row>
    <row r="604" spans="1:27" x14ac:dyDescent="0.25">
      <c r="A604" s="1" t="s">
        <v>631</v>
      </c>
      <c r="B604" s="1">
        <v>163</v>
      </c>
      <c r="C604" s="23" t="s">
        <v>12113</v>
      </c>
      <c r="D604" t="s">
        <v>633</v>
      </c>
      <c r="E604" s="24" t="s">
        <v>12114</v>
      </c>
      <c r="F604" s="25" t="s">
        <v>657</v>
      </c>
      <c r="G604" s="26">
        <v>2.8</v>
      </c>
      <c r="H604" s="25">
        <v>0</v>
      </c>
      <c r="I604" s="27">
        <f>ROUND(G604*H604,P4)</f>
        <v>0</v>
      </c>
      <c r="L604" s="27">
        <v>0</v>
      </c>
      <c r="M604" s="21">
        <f>ROUND(G604*L604,P4)</f>
        <v>0</v>
      </c>
      <c r="N604" s="22" t="s">
        <v>11651</v>
      </c>
      <c r="O604" s="28">
        <f>M604*AA604</f>
        <v>0</v>
      </c>
      <c r="P604" s="1">
        <v>3</v>
      </c>
      <c r="AA604" s="1">
        <f>IF(P604=1,$O$3,IF(P604=2,$O$4,$O$5))</f>
        <v>0.21</v>
      </c>
    </row>
    <row r="605" spans="1:27" x14ac:dyDescent="0.25">
      <c r="A605" s="1" t="s">
        <v>637</v>
      </c>
      <c r="E605" s="24" t="s">
        <v>633</v>
      </c>
    </row>
    <row r="606" spans="1:27" ht="39.6" x14ac:dyDescent="0.25">
      <c r="A606" s="1" t="s">
        <v>638</v>
      </c>
      <c r="E606" s="29" t="s">
        <v>14892</v>
      </c>
    </row>
    <row r="607" spans="1:27" x14ac:dyDescent="0.25">
      <c r="A607" s="1" t="s">
        <v>640</v>
      </c>
      <c r="E607" s="24" t="s">
        <v>1380</v>
      </c>
    </row>
    <row r="608" spans="1:27" x14ac:dyDescent="0.25">
      <c r="A608" s="1" t="s">
        <v>631</v>
      </c>
      <c r="B608" s="1">
        <v>164</v>
      </c>
      <c r="C608" s="23" t="s">
        <v>14893</v>
      </c>
      <c r="D608" t="s">
        <v>633</v>
      </c>
      <c r="E608" s="24" t="s">
        <v>14894</v>
      </c>
      <c r="F608" s="25" t="s">
        <v>657</v>
      </c>
      <c r="G608" s="26">
        <v>22</v>
      </c>
      <c r="H608" s="25">
        <v>0</v>
      </c>
      <c r="I608" s="27">
        <f>ROUND(G608*H608,P4)</f>
        <v>0</v>
      </c>
      <c r="L608" s="27">
        <v>0</v>
      </c>
      <c r="M608" s="21">
        <f>ROUND(G608*L608,P4)</f>
        <v>0</v>
      </c>
      <c r="N608" s="22" t="s">
        <v>11651</v>
      </c>
      <c r="O608" s="28">
        <f>M608*AA608</f>
        <v>0</v>
      </c>
      <c r="P608" s="1">
        <v>3</v>
      </c>
      <c r="AA608" s="1">
        <f>IF(P608=1,$O$3,IF(P608=2,$O$4,$O$5))</f>
        <v>0.21</v>
      </c>
    </row>
    <row r="609" spans="1:27" x14ac:dyDescent="0.25">
      <c r="A609" s="1" t="s">
        <v>637</v>
      </c>
      <c r="E609" s="24" t="s">
        <v>633</v>
      </c>
    </row>
    <row r="610" spans="1:27" ht="39.6" x14ac:dyDescent="0.25">
      <c r="A610" s="1" t="s">
        <v>638</v>
      </c>
      <c r="E610" s="29" t="s">
        <v>14895</v>
      </c>
    </row>
    <row r="611" spans="1:27" x14ac:dyDescent="0.25">
      <c r="A611" s="1" t="s">
        <v>640</v>
      </c>
      <c r="E611" s="24" t="s">
        <v>1380</v>
      </c>
    </row>
    <row r="612" spans="1:27" x14ac:dyDescent="0.25">
      <c r="A612" s="1" t="s">
        <v>628</v>
      </c>
      <c r="C612" s="19" t="s">
        <v>12121</v>
      </c>
      <c r="E612" s="20" t="s">
        <v>12122</v>
      </c>
      <c r="L612" s="21">
        <f>SUMIFS(L613:L752,A613:A752,"P")</f>
        <v>0</v>
      </c>
      <c r="M612" s="21">
        <f>SUMIFS(M613:M752,A613:A752,"P")</f>
        <v>0</v>
      </c>
      <c r="N612" s="22"/>
    </row>
    <row r="613" spans="1:27" ht="26.4" x14ac:dyDescent="0.25">
      <c r="A613" s="1" t="s">
        <v>631</v>
      </c>
      <c r="B613" s="1">
        <v>235</v>
      </c>
      <c r="C613" s="23" t="s">
        <v>14896</v>
      </c>
      <c r="D613" t="s">
        <v>633</v>
      </c>
      <c r="E613" s="24" t="s">
        <v>14897</v>
      </c>
      <c r="F613" s="25" t="s">
        <v>647</v>
      </c>
      <c r="G613" s="26">
        <v>65.599999999999994</v>
      </c>
      <c r="H613" s="25">
        <v>0</v>
      </c>
      <c r="I613" s="27">
        <f>ROUND(G613*H613,P4)</f>
        <v>0</v>
      </c>
      <c r="L613" s="27">
        <v>0</v>
      </c>
      <c r="M613" s="21">
        <f>ROUND(G613*L613,P4)</f>
        <v>0</v>
      </c>
      <c r="N613" s="22" t="s">
        <v>633</v>
      </c>
      <c r="O613" s="28">
        <f>M613*AA613</f>
        <v>0</v>
      </c>
      <c r="P613" s="1">
        <v>3</v>
      </c>
      <c r="AA613" s="1">
        <f>IF(P613=1,$O$3,IF(P613=2,$O$4,$O$5))</f>
        <v>0.21</v>
      </c>
    </row>
    <row r="614" spans="1:27" x14ac:dyDescent="0.25">
      <c r="A614" s="1" t="s">
        <v>637</v>
      </c>
      <c r="E614" s="24" t="s">
        <v>633</v>
      </c>
    </row>
    <row r="615" spans="1:27" ht="39.6" x14ac:dyDescent="0.25">
      <c r="A615" s="1" t="s">
        <v>638</v>
      </c>
      <c r="E615" s="29" t="s">
        <v>14898</v>
      </c>
    </row>
    <row r="616" spans="1:27" x14ac:dyDescent="0.25">
      <c r="A616" s="1" t="s">
        <v>640</v>
      </c>
      <c r="E616" s="24" t="s">
        <v>1380</v>
      </c>
    </row>
    <row r="617" spans="1:27" ht="26.4" x14ac:dyDescent="0.25">
      <c r="A617" s="1" t="s">
        <v>631</v>
      </c>
      <c r="B617" s="1">
        <v>236</v>
      </c>
      <c r="C617" s="23" t="s">
        <v>14899</v>
      </c>
      <c r="D617" t="s">
        <v>633</v>
      </c>
      <c r="E617" s="24" t="s">
        <v>14900</v>
      </c>
      <c r="F617" s="25" t="s">
        <v>657</v>
      </c>
      <c r="G617" s="26">
        <v>3</v>
      </c>
      <c r="H617" s="25">
        <v>0</v>
      </c>
      <c r="I617" s="27">
        <f>ROUND(G617*H617,P4)</f>
        <v>0</v>
      </c>
      <c r="L617" s="27">
        <v>0</v>
      </c>
      <c r="M617" s="21">
        <f>ROUND(G617*L617,P4)</f>
        <v>0</v>
      </c>
      <c r="N617" s="22" t="s">
        <v>633</v>
      </c>
      <c r="O617" s="28">
        <f>M617*AA617</f>
        <v>0</v>
      </c>
      <c r="P617" s="1">
        <v>3</v>
      </c>
      <c r="AA617" s="1">
        <f>IF(P617=1,$O$3,IF(P617=2,$O$4,$O$5))</f>
        <v>0.21</v>
      </c>
    </row>
    <row r="618" spans="1:27" x14ac:dyDescent="0.25">
      <c r="A618" s="1" t="s">
        <v>637</v>
      </c>
      <c r="E618" s="24" t="s">
        <v>633</v>
      </c>
    </row>
    <row r="619" spans="1:27" x14ac:dyDescent="0.25">
      <c r="A619" s="1" t="s">
        <v>638</v>
      </c>
      <c r="E619" s="29" t="s">
        <v>9192</v>
      </c>
    </row>
    <row r="620" spans="1:27" x14ac:dyDescent="0.25">
      <c r="A620" s="1" t="s">
        <v>640</v>
      </c>
      <c r="E620" s="24" t="s">
        <v>1380</v>
      </c>
    </row>
    <row r="621" spans="1:27" x14ac:dyDescent="0.25">
      <c r="A621" s="1" t="s">
        <v>631</v>
      </c>
      <c r="B621" s="1">
        <v>237</v>
      </c>
      <c r="C621" s="23" t="s">
        <v>14901</v>
      </c>
      <c r="D621" t="s">
        <v>633</v>
      </c>
      <c r="E621" s="24" t="s">
        <v>14902</v>
      </c>
      <c r="F621" s="25" t="s">
        <v>647</v>
      </c>
      <c r="G621" s="26">
        <v>32.799999999999997</v>
      </c>
      <c r="H621" s="25">
        <v>0</v>
      </c>
      <c r="I621" s="27">
        <f>ROUND(G621*H621,P4)</f>
        <v>0</v>
      </c>
      <c r="L621" s="27">
        <v>0</v>
      </c>
      <c r="M621" s="21">
        <f>ROUND(G621*L621,P4)</f>
        <v>0</v>
      </c>
      <c r="N621" s="22" t="s">
        <v>633</v>
      </c>
      <c r="O621" s="28">
        <f>M621*AA621</f>
        <v>0</v>
      </c>
      <c r="P621" s="1">
        <v>3</v>
      </c>
      <c r="AA621" s="1">
        <f>IF(P621=1,$O$3,IF(P621=2,$O$4,$O$5))</f>
        <v>0.21</v>
      </c>
    </row>
    <row r="622" spans="1:27" x14ac:dyDescent="0.25">
      <c r="A622" s="1" t="s">
        <v>637</v>
      </c>
      <c r="E622" s="24" t="s">
        <v>633</v>
      </c>
    </row>
    <row r="623" spans="1:27" x14ac:dyDescent="0.25">
      <c r="A623" s="1" t="s">
        <v>638</v>
      </c>
      <c r="E623" s="29" t="s">
        <v>14903</v>
      </c>
    </row>
    <row r="624" spans="1:27" x14ac:dyDescent="0.25">
      <c r="A624" s="1" t="s">
        <v>640</v>
      </c>
      <c r="E624" s="24" t="s">
        <v>1380</v>
      </c>
    </row>
    <row r="625" spans="1:27" x14ac:dyDescent="0.25">
      <c r="A625" s="1" t="s">
        <v>631</v>
      </c>
      <c r="B625" s="1">
        <v>238</v>
      </c>
      <c r="C625" s="23" t="s">
        <v>14904</v>
      </c>
      <c r="D625" t="s">
        <v>633</v>
      </c>
      <c r="E625" s="24" t="s">
        <v>14905</v>
      </c>
      <c r="F625" s="25" t="s">
        <v>657</v>
      </c>
      <c r="G625" s="26">
        <v>48</v>
      </c>
      <c r="H625" s="25">
        <v>0</v>
      </c>
      <c r="I625" s="27">
        <f>ROUND(G625*H625,P4)</f>
        <v>0</v>
      </c>
      <c r="L625" s="27">
        <v>0</v>
      </c>
      <c r="M625" s="21">
        <f>ROUND(G625*L625,P4)</f>
        <v>0</v>
      </c>
      <c r="N625" s="22" t="s">
        <v>633</v>
      </c>
      <c r="O625" s="28">
        <f>M625*AA625</f>
        <v>0</v>
      </c>
      <c r="P625" s="1">
        <v>3</v>
      </c>
      <c r="AA625" s="1">
        <f>IF(P625=1,$O$3,IF(P625=2,$O$4,$O$5))</f>
        <v>0.21</v>
      </c>
    </row>
    <row r="626" spans="1:27" x14ac:dyDescent="0.25">
      <c r="A626" s="1" t="s">
        <v>637</v>
      </c>
      <c r="E626" s="24" t="s">
        <v>633</v>
      </c>
    </row>
    <row r="627" spans="1:27" x14ac:dyDescent="0.25">
      <c r="A627" s="1" t="s">
        <v>638</v>
      </c>
      <c r="E627" s="29" t="s">
        <v>9757</v>
      </c>
    </row>
    <row r="628" spans="1:27" x14ac:dyDescent="0.25">
      <c r="A628" s="1" t="s">
        <v>640</v>
      </c>
      <c r="E628" s="24" t="s">
        <v>1380</v>
      </c>
    </row>
    <row r="629" spans="1:27" ht="26.4" x14ac:dyDescent="0.25">
      <c r="A629" s="1" t="s">
        <v>631</v>
      </c>
      <c r="B629" s="1">
        <v>239</v>
      </c>
      <c r="C629" s="23" t="s">
        <v>14906</v>
      </c>
      <c r="D629" t="s">
        <v>633</v>
      </c>
      <c r="E629" s="24" t="s">
        <v>14907</v>
      </c>
      <c r="F629" s="25" t="s">
        <v>657</v>
      </c>
      <c r="G629" s="26">
        <v>1</v>
      </c>
      <c r="H629" s="25">
        <v>0</v>
      </c>
      <c r="I629" s="27">
        <f>ROUND(G629*H629,P4)</f>
        <v>0</v>
      </c>
      <c r="L629" s="27">
        <v>0</v>
      </c>
      <c r="M629" s="21">
        <f>ROUND(G629*L629,P4)</f>
        <v>0</v>
      </c>
      <c r="N629" s="22" t="s">
        <v>633</v>
      </c>
      <c r="O629" s="28">
        <f>M629*AA629</f>
        <v>0</v>
      </c>
      <c r="P629" s="1">
        <v>3</v>
      </c>
      <c r="AA629" s="1">
        <f>IF(P629=1,$O$3,IF(P629=2,$O$4,$O$5))</f>
        <v>0.21</v>
      </c>
    </row>
    <row r="630" spans="1:27" x14ac:dyDescent="0.25">
      <c r="A630" s="1" t="s">
        <v>637</v>
      </c>
      <c r="E630" s="24" t="s">
        <v>633</v>
      </c>
    </row>
    <row r="631" spans="1:27" x14ac:dyDescent="0.25">
      <c r="A631" s="1" t="s">
        <v>638</v>
      </c>
      <c r="E631" s="29" t="s">
        <v>5446</v>
      </c>
    </row>
    <row r="632" spans="1:27" x14ac:dyDescent="0.25">
      <c r="A632" s="1" t="s">
        <v>640</v>
      </c>
      <c r="E632" s="24" t="s">
        <v>1380</v>
      </c>
    </row>
    <row r="633" spans="1:27" ht="26.4" x14ac:dyDescent="0.25">
      <c r="A633" s="1" t="s">
        <v>631</v>
      </c>
      <c r="B633" s="1">
        <v>240</v>
      </c>
      <c r="C633" s="23" t="s">
        <v>14908</v>
      </c>
      <c r="D633" t="s">
        <v>633</v>
      </c>
      <c r="E633" s="24" t="s">
        <v>14909</v>
      </c>
      <c r="F633" s="25" t="s">
        <v>657</v>
      </c>
      <c r="G633" s="26">
        <v>1</v>
      </c>
      <c r="H633" s="25">
        <v>0</v>
      </c>
      <c r="I633" s="27">
        <f>ROUND(G633*H633,P4)</f>
        <v>0</v>
      </c>
      <c r="L633" s="27">
        <v>0</v>
      </c>
      <c r="M633" s="21">
        <f>ROUND(G633*L633,P4)</f>
        <v>0</v>
      </c>
      <c r="N633" s="22" t="s">
        <v>633</v>
      </c>
      <c r="O633" s="28">
        <f>M633*AA633</f>
        <v>0</v>
      </c>
      <c r="P633" s="1">
        <v>3</v>
      </c>
      <c r="AA633" s="1">
        <f>IF(P633=1,$O$3,IF(P633=2,$O$4,$O$5))</f>
        <v>0.21</v>
      </c>
    </row>
    <row r="634" spans="1:27" x14ac:dyDescent="0.25">
      <c r="A634" s="1" t="s">
        <v>637</v>
      </c>
      <c r="E634" s="24" t="s">
        <v>633</v>
      </c>
    </row>
    <row r="635" spans="1:27" x14ac:dyDescent="0.25">
      <c r="A635" s="1" t="s">
        <v>638</v>
      </c>
      <c r="E635" s="29" t="s">
        <v>5446</v>
      </c>
    </row>
    <row r="636" spans="1:27" x14ac:dyDescent="0.25">
      <c r="A636" s="1" t="s">
        <v>640</v>
      </c>
      <c r="E636" s="24" t="s">
        <v>1380</v>
      </c>
    </row>
    <row r="637" spans="1:27" ht="26.4" x14ac:dyDescent="0.25">
      <c r="A637" s="1" t="s">
        <v>631</v>
      </c>
      <c r="B637" s="1">
        <v>241</v>
      </c>
      <c r="C637" s="23" t="s">
        <v>14910</v>
      </c>
      <c r="D637" t="s">
        <v>633</v>
      </c>
      <c r="E637" s="24" t="s">
        <v>14911</v>
      </c>
      <c r="F637" s="25" t="s">
        <v>657</v>
      </c>
      <c r="G637" s="26">
        <v>1</v>
      </c>
      <c r="H637" s="25">
        <v>0</v>
      </c>
      <c r="I637" s="27">
        <f>ROUND(G637*H637,P4)</f>
        <v>0</v>
      </c>
      <c r="L637" s="27">
        <v>0</v>
      </c>
      <c r="M637" s="21">
        <f>ROUND(G637*L637,P4)</f>
        <v>0</v>
      </c>
      <c r="N637" s="22" t="s">
        <v>633</v>
      </c>
      <c r="O637" s="28">
        <f>M637*AA637</f>
        <v>0</v>
      </c>
      <c r="P637" s="1">
        <v>3</v>
      </c>
      <c r="AA637" s="1">
        <f>IF(P637=1,$O$3,IF(P637=2,$O$4,$O$5))</f>
        <v>0.21</v>
      </c>
    </row>
    <row r="638" spans="1:27" x14ac:dyDescent="0.25">
      <c r="A638" s="1" t="s">
        <v>637</v>
      </c>
      <c r="E638" s="24" t="s">
        <v>633</v>
      </c>
    </row>
    <row r="639" spans="1:27" x14ac:dyDescent="0.25">
      <c r="A639" s="1" t="s">
        <v>638</v>
      </c>
      <c r="E639" s="29" t="s">
        <v>5446</v>
      </c>
    </row>
    <row r="640" spans="1:27" x14ac:dyDescent="0.25">
      <c r="A640" s="1" t="s">
        <v>640</v>
      </c>
      <c r="E640" s="24" t="s">
        <v>1380</v>
      </c>
    </row>
    <row r="641" spans="1:27" ht="26.4" x14ac:dyDescent="0.25">
      <c r="A641" s="1" t="s">
        <v>631</v>
      </c>
      <c r="B641" s="1">
        <v>242</v>
      </c>
      <c r="C641" s="23" t="s">
        <v>14912</v>
      </c>
      <c r="D641" t="s">
        <v>633</v>
      </c>
      <c r="E641" s="24" t="s">
        <v>14911</v>
      </c>
      <c r="F641" s="25" t="s">
        <v>657</v>
      </c>
      <c r="G641" s="26">
        <v>1</v>
      </c>
      <c r="H641" s="25">
        <v>0</v>
      </c>
      <c r="I641" s="27">
        <f>ROUND(G641*H641,P4)</f>
        <v>0</v>
      </c>
      <c r="L641" s="27">
        <v>0</v>
      </c>
      <c r="M641" s="21">
        <f>ROUND(G641*L641,P4)</f>
        <v>0</v>
      </c>
      <c r="N641" s="22" t="s">
        <v>633</v>
      </c>
      <c r="O641" s="28">
        <f>M641*AA641</f>
        <v>0</v>
      </c>
      <c r="P641" s="1">
        <v>3</v>
      </c>
      <c r="AA641" s="1">
        <f>IF(P641=1,$O$3,IF(P641=2,$O$4,$O$5))</f>
        <v>0.21</v>
      </c>
    </row>
    <row r="642" spans="1:27" x14ac:dyDescent="0.25">
      <c r="A642" s="1" t="s">
        <v>637</v>
      </c>
      <c r="E642" s="24" t="s">
        <v>633</v>
      </c>
    </row>
    <row r="643" spans="1:27" x14ac:dyDescent="0.25">
      <c r="A643" s="1" t="s">
        <v>638</v>
      </c>
      <c r="E643" s="29" t="s">
        <v>5446</v>
      </c>
    </row>
    <row r="644" spans="1:27" x14ac:dyDescent="0.25">
      <c r="A644" s="1" t="s">
        <v>640</v>
      </c>
      <c r="E644" s="24" t="s">
        <v>1380</v>
      </c>
    </row>
    <row r="645" spans="1:27" ht="26.4" x14ac:dyDescent="0.25">
      <c r="A645" s="1" t="s">
        <v>631</v>
      </c>
      <c r="B645" s="1">
        <v>243</v>
      </c>
      <c r="C645" s="23" t="s">
        <v>14913</v>
      </c>
      <c r="D645" t="s">
        <v>633</v>
      </c>
      <c r="E645" s="24" t="s">
        <v>14911</v>
      </c>
      <c r="F645" s="25" t="s">
        <v>657</v>
      </c>
      <c r="G645" s="26">
        <v>1</v>
      </c>
      <c r="H645" s="25">
        <v>0</v>
      </c>
      <c r="I645" s="27">
        <f>ROUND(G645*H645,P4)</f>
        <v>0</v>
      </c>
      <c r="L645" s="27">
        <v>0</v>
      </c>
      <c r="M645" s="21">
        <f>ROUND(G645*L645,P4)</f>
        <v>0</v>
      </c>
      <c r="N645" s="22" t="s">
        <v>633</v>
      </c>
      <c r="O645" s="28">
        <f>M645*AA645</f>
        <v>0</v>
      </c>
      <c r="P645" s="1">
        <v>3</v>
      </c>
      <c r="AA645" s="1">
        <f>IF(P645=1,$O$3,IF(P645=2,$O$4,$O$5))</f>
        <v>0.21</v>
      </c>
    </row>
    <row r="646" spans="1:27" x14ac:dyDescent="0.25">
      <c r="A646" s="1" t="s">
        <v>637</v>
      </c>
      <c r="E646" s="24" t="s">
        <v>633</v>
      </c>
    </row>
    <row r="647" spans="1:27" x14ac:dyDescent="0.25">
      <c r="A647" s="1" t="s">
        <v>638</v>
      </c>
      <c r="E647" s="29" t="s">
        <v>5446</v>
      </c>
    </row>
    <row r="648" spans="1:27" x14ac:dyDescent="0.25">
      <c r="A648" s="1" t="s">
        <v>640</v>
      </c>
      <c r="E648" s="24" t="s">
        <v>1380</v>
      </c>
    </row>
    <row r="649" spans="1:27" ht="26.4" x14ac:dyDescent="0.25">
      <c r="A649" s="1" t="s">
        <v>631</v>
      </c>
      <c r="B649" s="1">
        <v>244</v>
      </c>
      <c r="C649" s="23" t="s">
        <v>14914</v>
      </c>
      <c r="D649" t="s">
        <v>633</v>
      </c>
      <c r="E649" s="24" t="s">
        <v>14915</v>
      </c>
      <c r="F649" s="25" t="s">
        <v>657</v>
      </c>
      <c r="G649" s="26">
        <v>1</v>
      </c>
      <c r="H649" s="25">
        <v>0</v>
      </c>
      <c r="I649" s="27">
        <f>ROUND(G649*H649,P4)</f>
        <v>0</v>
      </c>
      <c r="L649" s="27">
        <v>0</v>
      </c>
      <c r="M649" s="21">
        <f>ROUND(G649*L649,P4)</f>
        <v>0</v>
      </c>
      <c r="N649" s="22" t="s">
        <v>633</v>
      </c>
      <c r="O649" s="28">
        <f>M649*AA649</f>
        <v>0</v>
      </c>
      <c r="P649" s="1">
        <v>3</v>
      </c>
      <c r="AA649" s="1">
        <f>IF(P649=1,$O$3,IF(P649=2,$O$4,$O$5))</f>
        <v>0.21</v>
      </c>
    </row>
    <row r="650" spans="1:27" x14ac:dyDescent="0.25">
      <c r="A650" s="1" t="s">
        <v>637</v>
      </c>
      <c r="E650" s="24" t="s">
        <v>633</v>
      </c>
    </row>
    <row r="651" spans="1:27" x14ac:dyDescent="0.25">
      <c r="A651" s="1" t="s">
        <v>638</v>
      </c>
      <c r="E651" s="29" t="s">
        <v>5446</v>
      </c>
    </row>
    <row r="652" spans="1:27" x14ac:dyDescent="0.25">
      <c r="A652" s="1" t="s">
        <v>640</v>
      </c>
      <c r="E652" s="24" t="s">
        <v>1380</v>
      </c>
    </row>
    <row r="653" spans="1:27" x14ac:dyDescent="0.25">
      <c r="A653" s="1" t="s">
        <v>631</v>
      </c>
      <c r="B653" s="1">
        <v>245</v>
      </c>
      <c r="C653" s="23" t="s">
        <v>14916</v>
      </c>
      <c r="D653" t="s">
        <v>633</v>
      </c>
      <c r="E653" s="24" t="s">
        <v>14917</v>
      </c>
      <c r="F653" s="25" t="s">
        <v>657</v>
      </c>
      <c r="G653" s="26">
        <v>1</v>
      </c>
      <c r="H653" s="25">
        <v>0</v>
      </c>
      <c r="I653" s="27">
        <f>ROUND(G653*H653,P4)</f>
        <v>0</v>
      </c>
      <c r="L653" s="27">
        <v>0</v>
      </c>
      <c r="M653" s="21">
        <f>ROUND(G653*L653,P4)</f>
        <v>0</v>
      </c>
      <c r="N653" s="22" t="s">
        <v>633</v>
      </c>
      <c r="O653" s="28">
        <f>M653*AA653</f>
        <v>0</v>
      </c>
      <c r="P653" s="1">
        <v>3</v>
      </c>
      <c r="AA653" s="1">
        <f>IF(P653=1,$O$3,IF(P653=2,$O$4,$O$5))</f>
        <v>0.21</v>
      </c>
    </row>
    <row r="654" spans="1:27" x14ac:dyDescent="0.25">
      <c r="A654" s="1" t="s">
        <v>637</v>
      </c>
      <c r="E654" s="24" t="s">
        <v>633</v>
      </c>
    </row>
    <row r="655" spans="1:27" x14ac:dyDescent="0.25">
      <c r="A655" s="1" t="s">
        <v>638</v>
      </c>
      <c r="E655" s="29" t="s">
        <v>5446</v>
      </c>
    </row>
    <row r="656" spans="1:27" x14ac:dyDescent="0.25">
      <c r="A656" s="1" t="s">
        <v>640</v>
      </c>
      <c r="E656" s="24" t="s">
        <v>1380</v>
      </c>
    </row>
    <row r="657" spans="1:27" x14ac:dyDescent="0.25">
      <c r="A657" s="1" t="s">
        <v>631</v>
      </c>
      <c r="B657" s="1">
        <v>246</v>
      </c>
      <c r="C657" s="23" t="s">
        <v>14918</v>
      </c>
      <c r="D657" t="s">
        <v>633</v>
      </c>
      <c r="E657" s="24" t="s">
        <v>14919</v>
      </c>
      <c r="F657" s="25" t="s">
        <v>2636</v>
      </c>
      <c r="G657" s="26">
        <v>9527.1059999999998</v>
      </c>
      <c r="H657" s="25">
        <v>0</v>
      </c>
      <c r="I657" s="27">
        <f>ROUND(G657*H657,P4)</f>
        <v>0</v>
      </c>
      <c r="L657" s="27">
        <v>0</v>
      </c>
      <c r="M657" s="21">
        <f>ROUND(G657*L657,P4)</f>
        <v>0</v>
      </c>
      <c r="N657" s="22" t="s">
        <v>633</v>
      </c>
      <c r="O657" s="28">
        <f>M657*AA657</f>
        <v>0</v>
      </c>
      <c r="P657" s="1">
        <v>3</v>
      </c>
      <c r="AA657" s="1">
        <f>IF(P657=1,$O$3,IF(P657=2,$O$4,$O$5))</f>
        <v>0.21</v>
      </c>
    </row>
    <row r="658" spans="1:27" x14ac:dyDescent="0.25">
      <c r="A658" s="1" t="s">
        <v>637</v>
      </c>
      <c r="E658" s="24" t="s">
        <v>633</v>
      </c>
    </row>
    <row r="659" spans="1:27" ht="92.4" x14ac:dyDescent="0.25">
      <c r="A659" s="1" t="s">
        <v>638</v>
      </c>
      <c r="E659" s="29" t="s">
        <v>14920</v>
      </c>
    </row>
    <row r="660" spans="1:27" x14ac:dyDescent="0.25">
      <c r="A660" s="1" t="s">
        <v>640</v>
      </c>
      <c r="E660" s="24" t="s">
        <v>1380</v>
      </c>
    </row>
    <row r="661" spans="1:27" ht="26.4" x14ac:dyDescent="0.25">
      <c r="A661" s="1" t="s">
        <v>631</v>
      </c>
      <c r="B661" s="1">
        <v>247</v>
      </c>
      <c r="C661" s="23" t="s">
        <v>14921</v>
      </c>
      <c r="D661" t="s">
        <v>633</v>
      </c>
      <c r="E661" s="24" t="s">
        <v>14922</v>
      </c>
      <c r="F661" s="25" t="s">
        <v>870</v>
      </c>
      <c r="G661" s="26">
        <v>484.04899999999998</v>
      </c>
      <c r="H661" s="25">
        <v>0</v>
      </c>
      <c r="I661" s="27">
        <f>ROUND(G661*H661,P4)</f>
        <v>0</v>
      </c>
      <c r="L661" s="27">
        <v>0</v>
      </c>
      <c r="M661" s="21">
        <f>ROUND(G661*L661,P4)</f>
        <v>0</v>
      </c>
      <c r="N661" s="22" t="s">
        <v>633</v>
      </c>
      <c r="O661" s="28">
        <f>M661*AA661</f>
        <v>0</v>
      </c>
      <c r="P661" s="1">
        <v>3</v>
      </c>
      <c r="AA661" s="1">
        <f>IF(P661=1,$O$3,IF(P661=2,$O$4,$O$5))</f>
        <v>0.21</v>
      </c>
    </row>
    <row r="662" spans="1:27" x14ac:dyDescent="0.25">
      <c r="A662" s="1" t="s">
        <v>637</v>
      </c>
      <c r="E662" s="24" t="s">
        <v>633</v>
      </c>
    </row>
    <row r="663" spans="1:27" ht="39.6" x14ac:dyDescent="0.25">
      <c r="A663" s="1" t="s">
        <v>638</v>
      </c>
      <c r="E663" s="29" t="s">
        <v>14807</v>
      </c>
    </row>
    <row r="664" spans="1:27" x14ac:dyDescent="0.25">
      <c r="A664" s="1" t="s">
        <v>640</v>
      </c>
      <c r="E664" s="24" t="s">
        <v>1380</v>
      </c>
    </row>
    <row r="665" spans="1:27" ht="26.4" x14ac:dyDescent="0.25">
      <c r="A665" s="1" t="s">
        <v>631</v>
      </c>
      <c r="B665" s="1">
        <v>248</v>
      </c>
      <c r="C665" s="23" t="s">
        <v>14923</v>
      </c>
      <c r="D665" t="s">
        <v>633</v>
      </c>
      <c r="E665" s="24" t="s">
        <v>14924</v>
      </c>
      <c r="F665" s="25" t="s">
        <v>657</v>
      </c>
      <c r="G665" s="26">
        <v>1</v>
      </c>
      <c r="H665" s="25">
        <v>0</v>
      </c>
      <c r="I665" s="27">
        <f>ROUND(G665*H665,P4)</f>
        <v>0</v>
      </c>
      <c r="L665" s="27">
        <v>0</v>
      </c>
      <c r="M665" s="21">
        <f>ROUND(G665*L665,P4)</f>
        <v>0</v>
      </c>
      <c r="N665" s="22" t="s">
        <v>633</v>
      </c>
      <c r="O665" s="28">
        <f>M665*AA665</f>
        <v>0</v>
      </c>
      <c r="P665" s="1">
        <v>3</v>
      </c>
      <c r="AA665" s="1">
        <f>IF(P665=1,$O$3,IF(P665=2,$O$4,$O$5))</f>
        <v>0.21</v>
      </c>
    </row>
    <row r="666" spans="1:27" x14ac:dyDescent="0.25">
      <c r="A666" s="1" t="s">
        <v>637</v>
      </c>
      <c r="E666" s="24" t="s">
        <v>633</v>
      </c>
    </row>
    <row r="667" spans="1:27" x14ac:dyDescent="0.25">
      <c r="A667" s="1" t="s">
        <v>638</v>
      </c>
      <c r="E667" s="29" t="s">
        <v>5446</v>
      </c>
    </row>
    <row r="668" spans="1:27" x14ac:dyDescent="0.25">
      <c r="A668" s="1" t="s">
        <v>640</v>
      </c>
      <c r="E668" s="24" t="s">
        <v>1380</v>
      </c>
    </row>
    <row r="669" spans="1:27" ht="26.4" x14ac:dyDescent="0.25">
      <c r="A669" s="1" t="s">
        <v>631</v>
      </c>
      <c r="B669" s="1">
        <v>249</v>
      </c>
      <c r="C669" s="23" t="s">
        <v>14925</v>
      </c>
      <c r="D669" t="s">
        <v>633</v>
      </c>
      <c r="E669" s="24" t="s">
        <v>14926</v>
      </c>
      <c r="F669" s="25" t="s">
        <v>657</v>
      </c>
      <c r="G669" s="26">
        <v>1</v>
      </c>
      <c r="H669" s="25">
        <v>0</v>
      </c>
      <c r="I669" s="27">
        <f>ROUND(G669*H669,P4)</f>
        <v>0</v>
      </c>
      <c r="L669" s="27">
        <v>0</v>
      </c>
      <c r="M669" s="21">
        <f>ROUND(G669*L669,P4)</f>
        <v>0</v>
      </c>
      <c r="N669" s="22" t="s">
        <v>633</v>
      </c>
      <c r="O669" s="28">
        <f>M669*AA669</f>
        <v>0</v>
      </c>
      <c r="P669" s="1">
        <v>3</v>
      </c>
      <c r="AA669" s="1">
        <f>IF(P669=1,$O$3,IF(P669=2,$O$4,$O$5))</f>
        <v>0.21</v>
      </c>
    </row>
    <row r="670" spans="1:27" x14ac:dyDescent="0.25">
      <c r="A670" s="1" t="s">
        <v>637</v>
      </c>
      <c r="E670" s="24" t="s">
        <v>633</v>
      </c>
    </row>
    <row r="671" spans="1:27" x14ac:dyDescent="0.25">
      <c r="A671" s="1" t="s">
        <v>638</v>
      </c>
      <c r="E671" s="29" t="s">
        <v>5446</v>
      </c>
    </row>
    <row r="672" spans="1:27" x14ac:dyDescent="0.25">
      <c r="A672" s="1" t="s">
        <v>640</v>
      </c>
      <c r="E672" s="24" t="s">
        <v>1380</v>
      </c>
    </row>
    <row r="673" spans="1:27" ht="26.4" x14ac:dyDescent="0.25">
      <c r="A673" s="1" t="s">
        <v>631</v>
      </c>
      <c r="B673" s="1">
        <v>250</v>
      </c>
      <c r="C673" s="23" t="s">
        <v>14927</v>
      </c>
      <c r="D673" t="s">
        <v>633</v>
      </c>
      <c r="E673" s="24" t="s">
        <v>14928</v>
      </c>
      <c r="F673" s="25" t="s">
        <v>657</v>
      </c>
      <c r="G673" s="26">
        <v>1</v>
      </c>
      <c r="H673" s="25">
        <v>0</v>
      </c>
      <c r="I673" s="27">
        <f>ROUND(G673*H673,P4)</f>
        <v>0</v>
      </c>
      <c r="L673" s="27">
        <v>0</v>
      </c>
      <c r="M673" s="21">
        <f>ROUND(G673*L673,P4)</f>
        <v>0</v>
      </c>
      <c r="N673" s="22" t="s">
        <v>633</v>
      </c>
      <c r="O673" s="28">
        <f>M673*AA673</f>
        <v>0</v>
      </c>
      <c r="P673" s="1">
        <v>3</v>
      </c>
      <c r="AA673" s="1">
        <f>IF(P673=1,$O$3,IF(P673=2,$O$4,$O$5))</f>
        <v>0.21</v>
      </c>
    </row>
    <row r="674" spans="1:27" x14ac:dyDescent="0.25">
      <c r="A674" s="1" t="s">
        <v>637</v>
      </c>
      <c r="E674" s="24" t="s">
        <v>633</v>
      </c>
    </row>
    <row r="675" spans="1:27" x14ac:dyDescent="0.25">
      <c r="A675" s="1" t="s">
        <v>638</v>
      </c>
      <c r="E675" s="29" t="s">
        <v>5446</v>
      </c>
    </row>
    <row r="676" spans="1:27" x14ac:dyDescent="0.25">
      <c r="A676" s="1" t="s">
        <v>640</v>
      </c>
      <c r="E676" s="24" t="s">
        <v>1380</v>
      </c>
    </row>
    <row r="677" spans="1:27" ht="26.4" x14ac:dyDescent="0.25">
      <c r="A677" s="1" t="s">
        <v>631</v>
      </c>
      <c r="B677" s="1">
        <v>251</v>
      </c>
      <c r="C677" s="23" t="s">
        <v>14929</v>
      </c>
      <c r="D677" t="s">
        <v>633</v>
      </c>
      <c r="E677" s="24" t="s">
        <v>14930</v>
      </c>
      <c r="F677" s="25" t="s">
        <v>657</v>
      </c>
      <c r="G677" s="26">
        <v>1</v>
      </c>
      <c r="H677" s="25">
        <v>0</v>
      </c>
      <c r="I677" s="27">
        <f>ROUND(G677*H677,P4)</f>
        <v>0</v>
      </c>
      <c r="L677" s="27">
        <v>0</v>
      </c>
      <c r="M677" s="21">
        <f>ROUND(G677*L677,P4)</f>
        <v>0</v>
      </c>
      <c r="N677" s="22" t="s">
        <v>633</v>
      </c>
      <c r="O677" s="28">
        <f>M677*AA677</f>
        <v>0</v>
      </c>
      <c r="P677" s="1">
        <v>3</v>
      </c>
      <c r="AA677" s="1">
        <f>IF(P677=1,$O$3,IF(P677=2,$O$4,$O$5))</f>
        <v>0.21</v>
      </c>
    </row>
    <row r="678" spans="1:27" x14ac:dyDescent="0.25">
      <c r="A678" s="1" t="s">
        <v>637</v>
      </c>
      <c r="E678" s="24" t="s">
        <v>633</v>
      </c>
    </row>
    <row r="679" spans="1:27" x14ac:dyDescent="0.25">
      <c r="A679" s="1" t="s">
        <v>638</v>
      </c>
      <c r="E679" s="29" t="s">
        <v>5446</v>
      </c>
    </row>
    <row r="680" spans="1:27" x14ac:dyDescent="0.25">
      <c r="A680" s="1" t="s">
        <v>640</v>
      </c>
      <c r="E680" s="24" t="s">
        <v>1380</v>
      </c>
    </row>
    <row r="681" spans="1:27" ht="26.4" x14ac:dyDescent="0.25">
      <c r="A681" s="1" t="s">
        <v>631</v>
      </c>
      <c r="B681" s="1">
        <v>252</v>
      </c>
      <c r="C681" s="23" t="s">
        <v>14931</v>
      </c>
      <c r="D681" t="s">
        <v>633</v>
      </c>
      <c r="E681" s="24" t="s">
        <v>14932</v>
      </c>
      <c r="F681" s="25" t="s">
        <v>657</v>
      </c>
      <c r="G681" s="26">
        <v>2</v>
      </c>
      <c r="H681" s="25">
        <v>0</v>
      </c>
      <c r="I681" s="27">
        <f>ROUND(G681*H681,P4)</f>
        <v>0</v>
      </c>
      <c r="L681" s="27">
        <v>0</v>
      </c>
      <c r="M681" s="21">
        <f>ROUND(G681*L681,P4)</f>
        <v>0</v>
      </c>
      <c r="N681" s="22" t="s">
        <v>633</v>
      </c>
      <c r="O681" s="28">
        <f>M681*AA681</f>
        <v>0</v>
      </c>
      <c r="P681" s="1">
        <v>3</v>
      </c>
      <c r="AA681" s="1">
        <f>IF(P681=1,$O$3,IF(P681=2,$O$4,$O$5))</f>
        <v>0.21</v>
      </c>
    </row>
    <row r="682" spans="1:27" x14ac:dyDescent="0.25">
      <c r="A682" s="1" t="s">
        <v>637</v>
      </c>
      <c r="E682" s="24" t="s">
        <v>633</v>
      </c>
    </row>
    <row r="683" spans="1:27" x14ac:dyDescent="0.25">
      <c r="A683" s="1" t="s">
        <v>638</v>
      </c>
      <c r="E683" s="29" t="s">
        <v>9198</v>
      </c>
    </row>
    <row r="684" spans="1:27" x14ac:dyDescent="0.25">
      <c r="A684" s="1" t="s">
        <v>640</v>
      </c>
      <c r="E684" s="24" t="s">
        <v>1380</v>
      </c>
    </row>
    <row r="685" spans="1:27" ht="26.4" x14ac:dyDescent="0.25">
      <c r="A685" s="1" t="s">
        <v>631</v>
      </c>
      <c r="B685" s="1">
        <v>253</v>
      </c>
      <c r="C685" s="23" t="s">
        <v>14933</v>
      </c>
      <c r="D685" t="s">
        <v>633</v>
      </c>
      <c r="E685" s="24" t="s">
        <v>14934</v>
      </c>
      <c r="F685" s="25" t="s">
        <v>657</v>
      </c>
      <c r="G685" s="26">
        <v>5</v>
      </c>
      <c r="H685" s="25">
        <v>0</v>
      </c>
      <c r="I685" s="27">
        <f>ROUND(G685*H685,P4)</f>
        <v>0</v>
      </c>
      <c r="L685" s="27">
        <v>0</v>
      </c>
      <c r="M685" s="21">
        <f>ROUND(G685*L685,P4)</f>
        <v>0</v>
      </c>
      <c r="N685" s="22" t="s">
        <v>633</v>
      </c>
      <c r="O685" s="28">
        <f>M685*AA685</f>
        <v>0</v>
      </c>
      <c r="P685" s="1">
        <v>3</v>
      </c>
      <c r="AA685" s="1">
        <f>IF(P685=1,$O$3,IF(P685=2,$O$4,$O$5))</f>
        <v>0.21</v>
      </c>
    </row>
    <row r="686" spans="1:27" x14ac:dyDescent="0.25">
      <c r="A686" s="1" t="s">
        <v>637</v>
      </c>
      <c r="E686" s="24" t="s">
        <v>633</v>
      </c>
    </row>
    <row r="687" spans="1:27" x14ac:dyDescent="0.25">
      <c r="A687" s="1" t="s">
        <v>638</v>
      </c>
      <c r="E687" s="29" t="s">
        <v>9219</v>
      </c>
    </row>
    <row r="688" spans="1:27" x14ac:dyDescent="0.25">
      <c r="A688" s="1" t="s">
        <v>640</v>
      </c>
      <c r="E688" s="24" t="s">
        <v>1380</v>
      </c>
    </row>
    <row r="689" spans="1:27" ht="26.4" x14ac:dyDescent="0.25">
      <c r="A689" s="1" t="s">
        <v>631</v>
      </c>
      <c r="B689" s="1">
        <v>254</v>
      </c>
      <c r="C689" s="23" t="s">
        <v>14935</v>
      </c>
      <c r="D689" t="s">
        <v>633</v>
      </c>
      <c r="E689" s="24" t="s">
        <v>14936</v>
      </c>
      <c r="F689" s="25" t="s">
        <v>657</v>
      </c>
      <c r="G689" s="26">
        <v>1</v>
      </c>
      <c r="H689" s="25">
        <v>0</v>
      </c>
      <c r="I689" s="27">
        <f>ROUND(G689*H689,P4)</f>
        <v>0</v>
      </c>
      <c r="L689" s="27">
        <v>0</v>
      </c>
      <c r="M689" s="21">
        <f>ROUND(G689*L689,P4)</f>
        <v>0</v>
      </c>
      <c r="N689" s="22" t="s">
        <v>633</v>
      </c>
      <c r="O689" s="28">
        <f>M689*AA689</f>
        <v>0</v>
      </c>
      <c r="P689" s="1">
        <v>3</v>
      </c>
      <c r="AA689" s="1">
        <f>IF(P689=1,$O$3,IF(P689=2,$O$4,$O$5))</f>
        <v>0.21</v>
      </c>
    </row>
    <row r="690" spans="1:27" x14ac:dyDescent="0.25">
      <c r="A690" s="1" t="s">
        <v>637</v>
      </c>
      <c r="E690" s="24" t="s">
        <v>633</v>
      </c>
    </row>
    <row r="691" spans="1:27" x14ac:dyDescent="0.25">
      <c r="A691" s="1" t="s">
        <v>638</v>
      </c>
      <c r="E691" s="29" t="s">
        <v>5446</v>
      </c>
    </row>
    <row r="692" spans="1:27" x14ac:dyDescent="0.25">
      <c r="A692" s="1" t="s">
        <v>640</v>
      </c>
      <c r="E692" s="24" t="s">
        <v>1380</v>
      </c>
    </row>
    <row r="693" spans="1:27" ht="26.4" x14ac:dyDescent="0.25">
      <c r="A693" s="1" t="s">
        <v>631</v>
      </c>
      <c r="B693" s="1">
        <v>318</v>
      </c>
      <c r="C693" s="23" t="s">
        <v>14937</v>
      </c>
      <c r="D693" t="s">
        <v>633</v>
      </c>
      <c r="E693" s="24" t="s">
        <v>14938</v>
      </c>
      <c r="F693" s="25" t="s">
        <v>657</v>
      </c>
      <c r="G693" s="26">
        <v>4</v>
      </c>
      <c r="H693" s="25">
        <v>0</v>
      </c>
      <c r="I693" s="27">
        <f>ROUND(G693*H693,P4)</f>
        <v>0</v>
      </c>
      <c r="L693" s="27">
        <v>0</v>
      </c>
      <c r="M693" s="21">
        <f>ROUND(G693*L693,P4)</f>
        <v>0</v>
      </c>
      <c r="N693" s="22" t="s">
        <v>633</v>
      </c>
      <c r="O693" s="28">
        <f>M693*AA693</f>
        <v>0</v>
      </c>
      <c r="P693" s="1">
        <v>3</v>
      </c>
      <c r="AA693" s="1">
        <f>IF(P693=1,$O$3,IF(P693=2,$O$4,$O$5))</f>
        <v>0.21</v>
      </c>
    </row>
    <row r="694" spans="1:27" x14ac:dyDescent="0.25">
      <c r="A694" s="1" t="s">
        <v>637</v>
      </c>
      <c r="E694" s="24" t="s">
        <v>633</v>
      </c>
    </row>
    <row r="695" spans="1:27" x14ac:dyDescent="0.25">
      <c r="A695" s="1" t="s">
        <v>638</v>
      </c>
      <c r="E695" s="29" t="s">
        <v>9191</v>
      </c>
    </row>
    <row r="696" spans="1:27" x14ac:dyDescent="0.25">
      <c r="A696" s="1" t="s">
        <v>640</v>
      </c>
      <c r="E696" s="24" t="s">
        <v>1380</v>
      </c>
    </row>
    <row r="697" spans="1:27" x14ac:dyDescent="0.25">
      <c r="A697" s="1" t="s">
        <v>631</v>
      </c>
      <c r="B697" s="1">
        <v>319</v>
      </c>
      <c r="C697" s="23" t="s">
        <v>14939</v>
      </c>
      <c r="D697" t="s">
        <v>633</v>
      </c>
      <c r="E697" s="24" t="s">
        <v>14917</v>
      </c>
      <c r="F697" s="25" t="s">
        <v>657</v>
      </c>
      <c r="G697" s="26">
        <v>1</v>
      </c>
      <c r="H697" s="25">
        <v>0</v>
      </c>
      <c r="I697" s="27">
        <f>ROUND(G697*H697,P4)</f>
        <v>0</v>
      </c>
      <c r="L697" s="27">
        <v>0</v>
      </c>
      <c r="M697" s="21">
        <f>ROUND(G697*L697,P4)</f>
        <v>0</v>
      </c>
      <c r="N697" s="22" t="s">
        <v>633</v>
      </c>
      <c r="O697" s="28">
        <f>M697*AA697</f>
        <v>0</v>
      </c>
      <c r="P697" s="1">
        <v>3</v>
      </c>
      <c r="AA697" s="1">
        <f>IF(P697=1,$O$3,IF(P697=2,$O$4,$O$5))</f>
        <v>0.21</v>
      </c>
    </row>
    <row r="698" spans="1:27" x14ac:dyDescent="0.25">
      <c r="A698" s="1" t="s">
        <v>637</v>
      </c>
      <c r="E698" s="24" t="s">
        <v>633</v>
      </c>
    </row>
    <row r="699" spans="1:27" x14ac:dyDescent="0.25">
      <c r="A699" s="1" t="s">
        <v>638</v>
      </c>
      <c r="E699" s="29" t="s">
        <v>5446</v>
      </c>
    </row>
    <row r="700" spans="1:27" x14ac:dyDescent="0.25">
      <c r="A700" s="1" t="s">
        <v>640</v>
      </c>
      <c r="E700" s="24" t="s">
        <v>1380</v>
      </c>
    </row>
    <row r="701" spans="1:27" x14ac:dyDescent="0.25">
      <c r="A701" s="1" t="s">
        <v>631</v>
      </c>
      <c r="B701" s="1">
        <v>320</v>
      </c>
      <c r="C701" s="23" t="s">
        <v>14940</v>
      </c>
      <c r="D701" t="s">
        <v>633</v>
      </c>
      <c r="E701" s="24" t="s">
        <v>14917</v>
      </c>
      <c r="F701" s="25" t="s">
        <v>657</v>
      </c>
      <c r="G701" s="26">
        <v>1</v>
      </c>
      <c r="H701" s="25">
        <v>0</v>
      </c>
      <c r="I701" s="27">
        <f>ROUND(G701*H701,P4)</f>
        <v>0</v>
      </c>
      <c r="L701" s="27">
        <v>0</v>
      </c>
      <c r="M701" s="21">
        <f>ROUND(G701*L701,P4)</f>
        <v>0</v>
      </c>
      <c r="N701" s="22" t="s">
        <v>633</v>
      </c>
      <c r="O701" s="28">
        <f>M701*AA701</f>
        <v>0</v>
      </c>
      <c r="P701" s="1">
        <v>3</v>
      </c>
      <c r="AA701" s="1">
        <f>IF(P701=1,$O$3,IF(P701=2,$O$4,$O$5))</f>
        <v>0.21</v>
      </c>
    </row>
    <row r="702" spans="1:27" x14ac:dyDescent="0.25">
      <c r="A702" s="1" t="s">
        <v>637</v>
      </c>
      <c r="E702" s="24" t="s">
        <v>633</v>
      </c>
    </row>
    <row r="703" spans="1:27" x14ac:dyDescent="0.25">
      <c r="A703" s="1" t="s">
        <v>638</v>
      </c>
      <c r="E703" s="29" t="s">
        <v>5446</v>
      </c>
    </row>
    <row r="704" spans="1:27" x14ac:dyDescent="0.25">
      <c r="A704" s="1" t="s">
        <v>640</v>
      </c>
      <c r="E704" s="24" t="s">
        <v>1380</v>
      </c>
    </row>
    <row r="705" spans="1:27" x14ac:dyDescent="0.25">
      <c r="A705" s="1" t="s">
        <v>631</v>
      </c>
      <c r="B705" s="1">
        <v>321</v>
      </c>
      <c r="C705" s="23" t="s">
        <v>14941</v>
      </c>
      <c r="D705" t="s">
        <v>633</v>
      </c>
      <c r="E705" s="24" t="s">
        <v>14917</v>
      </c>
      <c r="F705" s="25" t="s">
        <v>657</v>
      </c>
      <c r="G705" s="26">
        <v>1</v>
      </c>
      <c r="H705" s="25">
        <v>0</v>
      </c>
      <c r="I705" s="27">
        <f>ROUND(G705*H705,P4)</f>
        <v>0</v>
      </c>
      <c r="L705" s="27">
        <v>0</v>
      </c>
      <c r="M705" s="21">
        <f>ROUND(G705*L705,P4)</f>
        <v>0</v>
      </c>
      <c r="N705" s="22" t="s">
        <v>633</v>
      </c>
      <c r="O705" s="28">
        <f>M705*AA705</f>
        <v>0</v>
      </c>
      <c r="P705" s="1">
        <v>3</v>
      </c>
      <c r="AA705" s="1">
        <f>IF(P705=1,$O$3,IF(P705=2,$O$4,$O$5))</f>
        <v>0.21</v>
      </c>
    </row>
    <row r="706" spans="1:27" x14ac:dyDescent="0.25">
      <c r="A706" s="1" t="s">
        <v>637</v>
      </c>
      <c r="E706" s="24" t="s">
        <v>633</v>
      </c>
    </row>
    <row r="707" spans="1:27" x14ac:dyDescent="0.25">
      <c r="A707" s="1" t="s">
        <v>638</v>
      </c>
      <c r="E707" s="29" t="s">
        <v>5446</v>
      </c>
    </row>
    <row r="708" spans="1:27" x14ac:dyDescent="0.25">
      <c r="A708" s="1" t="s">
        <v>640</v>
      </c>
      <c r="E708" s="24" t="s">
        <v>1380</v>
      </c>
    </row>
    <row r="709" spans="1:27" x14ac:dyDescent="0.25">
      <c r="A709" s="1" t="s">
        <v>631</v>
      </c>
      <c r="B709" s="1">
        <v>322</v>
      </c>
      <c r="C709" s="23" t="s">
        <v>14942</v>
      </c>
      <c r="D709" t="s">
        <v>633</v>
      </c>
      <c r="E709" s="24" t="s">
        <v>14917</v>
      </c>
      <c r="F709" s="25" t="s">
        <v>657</v>
      </c>
      <c r="G709" s="26">
        <v>1</v>
      </c>
      <c r="H709" s="25">
        <v>0</v>
      </c>
      <c r="I709" s="27">
        <f>ROUND(G709*H709,P4)</f>
        <v>0</v>
      </c>
      <c r="L709" s="27">
        <v>0</v>
      </c>
      <c r="M709" s="21">
        <f>ROUND(G709*L709,P4)</f>
        <v>0</v>
      </c>
      <c r="N709" s="22" t="s">
        <v>633</v>
      </c>
      <c r="O709" s="28">
        <f>M709*AA709</f>
        <v>0</v>
      </c>
      <c r="P709" s="1">
        <v>3</v>
      </c>
      <c r="AA709" s="1">
        <f>IF(P709=1,$O$3,IF(P709=2,$O$4,$O$5))</f>
        <v>0.21</v>
      </c>
    </row>
    <row r="710" spans="1:27" x14ac:dyDescent="0.25">
      <c r="A710" s="1" t="s">
        <v>637</v>
      </c>
      <c r="E710" s="24" t="s">
        <v>633</v>
      </c>
    </row>
    <row r="711" spans="1:27" x14ac:dyDescent="0.25">
      <c r="A711" s="1" t="s">
        <v>638</v>
      </c>
      <c r="E711" s="29" t="s">
        <v>5446</v>
      </c>
    </row>
    <row r="712" spans="1:27" x14ac:dyDescent="0.25">
      <c r="A712" s="1" t="s">
        <v>640</v>
      </c>
      <c r="E712" s="24" t="s">
        <v>1380</v>
      </c>
    </row>
    <row r="713" spans="1:27" x14ac:dyDescent="0.25">
      <c r="A713" s="1" t="s">
        <v>631</v>
      </c>
      <c r="B713" s="1">
        <v>323</v>
      </c>
      <c r="C713" s="23" t="s">
        <v>14943</v>
      </c>
      <c r="D713" t="s">
        <v>633</v>
      </c>
      <c r="E713" s="24" t="s">
        <v>14917</v>
      </c>
      <c r="F713" s="25" t="s">
        <v>657</v>
      </c>
      <c r="G713" s="26">
        <v>1</v>
      </c>
      <c r="H713" s="25">
        <v>0</v>
      </c>
      <c r="I713" s="27">
        <f>ROUND(G713*H713,P4)</f>
        <v>0</v>
      </c>
      <c r="L713" s="27">
        <v>0</v>
      </c>
      <c r="M713" s="21">
        <f>ROUND(G713*L713,P4)</f>
        <v>0</v>
      </c>
      <c r="N713" s="22" t="s">
        <v>633</v>
      </c>
      <c r="O713" s="28">
        <f>M713*AA713</f>
        <v>0</v>
      </c>
      <c r="P713" s="1">
        <v>3</v>
      </c>
      <c r="AA713" s="1">
        <f>IF(P713=1,$O$3,IF(P713=2,$O$4,$O$5))</f>
        <v>0.21</v>
      </c>
    </row>
    <row r="714" spans="1:27" x14ac:dyDescent="0.25">
      <c r="A714" s="1" t="s">
        <v>637</v>
      </c>
      <c r="E714" s="24" t="s">
        <v>633</v>
      </c>
    </row>
    <row r="715" spans="1:27" x14ac:dyDescent="0.25">
      <c r="A715" s="1" t="s">
        <v>638</v>
      </c>
      <c r="E715" s="29" t="s">
        <v>5446</v>
      </c>
    </row>
    <row r="716" spans="1:27" x14ac:dyDescent="0.25">
      <c r="A716" s="1" t="s">
        <v>640</v>
      </c>
      <c r="E716" s="24" t="s">
        <v>1380</v>
      </c>
    </row>
    <row r="717" spans="1:27" x14ac:dyDescent="0.25">
      <c r="A717" s="1" t="s">
        <v>631</v>
      </c>
      <c r="B717" s="1">
        <v>324</v>
      </c>
      <c r="C717" s="23" t="s">
        <v>14944</v>
      </c>
      <c r="D717" t="s">
        <v>633</v>
      </c>
      <c r="E717" s="24" t="s">
        <v>14917</v>
      </c>
      <c r="F717" s="25" t="s">
        <v>657</v>
      </c>
      <c r="G717" s="26">
        <v>1</v>
      </c>
      <c r="H717" s="25">
        <v>0</v>
      </c>
      <c r="I717" s="27">
        <f>ROUND(G717*H717,P4)</f>
        <v>0</v>
      </c>
      <c r="L717" s="27">
        <v>0</v>
      </c>
      <c r="M717" s="21">
        <f>ROUND(G717*L717,P4)</f>
        <v>0</v>
      </c>
      <c r="N717" s="22" t="s">
        <v>633</v>
      </c>
      <c r="O717" s="28">
        <f>M717*AA717</f>
        <v>0</v>
      </c>
      <c r="P717" s="1">
        <v>3</v>
      </c>
      <c r="AA717" s="1">
        <f>IF(P717=1,$O$3,IF(P717=2,$O$4,$O$5))</f>
        <v>0.21</v>
      </c>
    </row>
    <row r="718" spans="1:27" x14ac:dyDescent="0.25">
      <c r="A718" s="1" t="s">
        <v>637</v>
      </c>
      <c r="E718" s="24" t="s">
        <v>633</v>
      </c>
    </row>
    <row r="719" spans="1:27" x14ac:dyDescent="0.25">
      <c r="A719" s="1" t="s">
        <v>638</v>
      </c>
      <c r="E719" s="29" t="s">
        <v>5446</v>
      </c>
    </row>
    <row r="720" spans="1:27" x14ac:dyDescent="0.25">
      <c r="A720" s="1" t="s">
        <v>640</v>
      </c>
      <c r="E720" s="24" t="s">
        <v>1380</v>
      </c>
    </row>
    <row r="721" spans="1:27" ht="26.4" x14ac:dyDescent="0.25">
      <c r="A721" s="1" t="s">
        <v>631</v>
      </c>
      <c r="B721" s="1">
        <v>325</v>
      </c>
      <c r="C721" s="23" t="s">
        <v>14945</v>
      </c>
      <c r="D721" t="s">
        <v>633</v>
      </c>
      <c r="E721" s="24" t="s">
        <v>14938</v>
      </c>
      <c r="F721" s="25" t="s">
        <v>657</v>
      </c>
      <c r="G721" s="26">
        <v>1</v>
      </c>
      <c r="H721" s="25">
        <v>0</v>
      </c>
      <c r="I721" s="27">
        <f>ROUND(G721*H721,P4)</f>
        <v>0</v>
      </c>
      <c r="L721" s="27">
        <v>0</v>
      </c>
      <c r="M721" s="21">
        <f>ROUND(G721*L721,P4)</f>
        <v>0</v>
      </c>
      <c r="N721" s="22" t="s">
        <v>633</v>
      </c>
      <c r="O721" s="28">
        <f>M721*AA721</f>
        <v>0</v>
      </c>
      <c r="P721" s="1">
        <v>3</v>
      </c>
      <c r="AA721" s="1">
        <f>IF(P721=1,$O$3,IF(P721=2,$O$4,$O$5))</f>
        <v>0.21</v>
      </c>
    </row>
    <row r="722" spans="1:27" x14ac:dyDescent="0.25">
      <c r="A722" s="1" t="s">
        <v>637</v>
      </c>
      <c r="E722" s="24" t="s">
        <v>633</v>
      </c>
    </row>
    <row r="723" spans="1:27" x14ac:dyDescent="0.25">
      <c r="A723" s="1" t="s">
        <v>638</v>
      </c>
      <c r="E723" s="29" t="s">
        <v>5446</v>
      </c>
    </row>
    <row r="724" spans="1:27" x14ac:dyDescent="0.25">
      <c r="A724" s="1" t="s">
        <v>640</v>
      </c>
      <c r="E724" s="24" t="s">
        <v>1380</v>
      </c>
    </row>
    <row r="725" spans="1:27" ht="26.4" x14ac:dyDescent="0.25">
      <c r="A725" s="1" t="s">
        <v>631</v>
      </c>
      <c r="B725" s="1">
        <v>326</v>
      </c>
      <c r="C725" s="23" t="s">
        <v>14946</v>
      </c>
      <c r="D725" t="s">
        <v>633</v>
      </c>
      <c r="E725" s="24" t="s">
        <v>14947</v>
      </c>
      <c r="F725" s="25" t="s">
        <v>657</v>
      </c>
      <c r="G725" s="26">
        <v>2</v>
      </c>
      <c r="H725" s="25">
        <v>0</v>
      </c>
      <c r="I725" s="27">
        <f>ROUND(G725*H725,P4)</f>
        <v>0</v>
      </c>
      <c r="L725" s="27">
        <v>0</v>
      </c>
      <c r="M725" s="21">
        <f>ROUND(G725*L725,P4)</f>
        <v>0</v>
      </c>
      <c r="N725" s="22" t="s">
        <v>633</v>
      </c>
      <c r="O725" s="28">
        <f>M725*AA725</f>
        <v>0</v>
      </c>
      <c r="P725" s="1">
        <v>3</v>
      </c>
      <c r="AA725" s="1">
        <f>IF(P725=1,$O$3,IF(P725=2,$O$4,$O$5))</f>
        <v>0.21</v>
      </c>
    </row>
    <row r="726" spans="1:27" x14ac:dyDescent="0.25">
      <c r="A726" s="1" t="s">
        <v>637</v>
      </c>
      <c r="E726" s="24" t="s">
        <v>633</v>
      </c>
    </row>
    <row r="727" spans="1:27" x14ac:dyDescent="0.25">
      <c r="A727" s="1" t="s">
        <v>638</v>
      </c>
      <c r="E727" s="29" t="s">
        <v>9198</v>
      </c>
    </row>
    <row r="728" spans="1:27" x14ac:dyDescent="0.25">
      <c r="A728" s="1" t="s">
        <v>640</v>
      </c>
      <c r="E728" s="24" t="s">
        <v>1380</v>
      </c>
    </row>
    <row r="729" spans="1:27" ht="26.4" x14ac:dyDescent="0.25">
      <c r="A729" s="1" t="s">
        <v>631</v>
      </c>
      <c r="B729" s="1">
        <v>327</v>
      </c>
      <c r="C729" s="23" t="s">
        <v>14948</v>
      </c>
      <c r="D729" t="s">
        <v>633</v>
      </c>
      <c r="E729" s="24" t="s">
        <v>14949</v>
      </c>
      <c r="F729" s="25" t="s">
        <v>657</v>
      </c>
      <c r="G729" s="26">
        <v>1</v>
      </c>
      <c r="H729" s="25">
        <v>0</v>
      </c>
      <c r="I729" s="27">
        <f>ROUND(G729*H729,P4)</f>
        <v>0</v>
      </c>
      <c r="L729" s="27">
        <v>0</v>
      </c>
      <c r="M729" s="21">
        <f>ROUND(G729*L729,P4)</f>
        <v>0</v>
      </c>
      <c r="N729" s="22" t="s">
        <v>633</v>
      </c>
      <c r="O729" s="28">
        <f>M729*AA729</f>
        <v>0</v>
      </c>
      <c r="P729" s="1">
        <v>3</v>
      </c>
      <c r="AA729" s="1">
        <f>IF(P729=1,$O$3,IF(P729=2,$O$4,$O$5))</f>
        <v>0.21</v>
      </c>
    </row>
    <row r="730" spans="1:27" x14ac:dyDescent="0.25">
      <c r="A730" s="1" t="s">
        <v>637</v>
      </c>
      <c r="E730" s="24" t="s">
        <v>633</v>
      </c>
    </row>
    <row r="731" spans="1:27" x14ac:dyDescent="0.25">
      <c r="A731" s="1" t="s">
        <v>638</v>
      </c>
      <c r="E731" s="29" t="s">
        <v>5446</v>
      </c>
    </row>
    <row r="732" spans="1:27" x14ac:dyDescent="0.25">
      <c r="A732" s="1" t="s">
        <v>640</v>
      </c>
      <c r="E732" s="24" t="s">
        <v>1380</v>
      </c>
    </row>
    <row r="733" spans="1:27" ht="26.4" x14ac:dyDescent="0.25">
      <c r="A733" s="1" t="s">
        <v>631</v>
      </c>
      <c r="B733" s="1">
        <v>328</v>
      </c>
      <c r="C733" s="23" t="s">
        <v>14950</v>
      </c>
      <c r="D733" t="s">
        <v>633</v>
      </c>
      <c r="E733" s="24" t="s">
        <v>14951</v>
      </c>
      <c r="F733" s="25" t="s">
        <v>657</v>
      </c>
      <c r="G733" s="26">
        <v>1</v>
      </c>
      <c r="H733" s="25">
        <v>0</v>
      </c>
      <c r="I733" s="27">
        <f>ROUND(G733*H733,P4)</f>
        <v>0</v>
      </c>
      <c r="L733" s="27">
        <v>0</v>
      </c>
      <c r="M733" s="21">
        <f>ROUND(G733*L733,P4)</f>
        <v>0</v>
      </c>
      <c r="N733" s="22" t="s">
        <v>633</v>
      </c>
      <c r="O733" s="28">
        <f>M733*AA733</f>
        <v>0</v>
      </c>
      <c r="P733" s="1">
        <v>3</v>
      </c>
      <c r="AA733" s="1">
        <f>IF(P733=1,$O$3,IF(P733=2,$O$4,$O$5))</f>
        <v>0.21</v>
      </c>
    </row>
    <row r="734" spans="1:27" x14ac:dyDescent="0.25">
      <c r="A734" s="1" t="s">
        <v>637</v>
      </c>
      <c r="E734" s="24" t="s">
        <v>633</v>
      </c>
    </row>
    <row r="735" spans="1:27" x14ac:dyDescent="0.25">
      <c r="A735" s="1" t="s">
        <v>638</v>
      </c>
      <c r="E735" s="29" t="s">
        <v>5446</v>
      </c>
    </row>
    <row r="736" spans="1:27" x14ac:dyDescent="0.25">
      <c r="A736" s="1" t="s">
        <v>640</v>
      </c>
      <c r="E736" s="24" t="s">
        <v>1380</v>
      </c>
    </row>
    <row r="737" spans="1:27" ht="26.4" x14ac:dyDescent="0.25">
      <c r="A737" s="1" t="s">
        <v>631</v>
      </c>
      <c r="B737" s="1">
        <v>329</v>
      </c>
      <c r="C737" s="23" t="s">
        <v>14952</v>
      </c>
      <c r="D737" t="s">
        <v>633</v>
      </c>
      <c r="E737" s="24" t="s">
        <v>14951</v>
      </c>
      <c r="F737" s="25" t="s">
        <v>657</v>
      </c>
      <c r="G737" s="26">
        <v>1</v>
      </c>
      <c r="H737" s="25">
        <v>0</v>
      </c>
      <c r="I737" s="27">
        <f>ROUND(G737*H737,P4)</f>
        <v>0</v>
      </c>
      <c r="L737" s="27">
        <v>0</v>
      </c>
      <c r="M737" s="21">
        <f>ROUND(G737*L737,P4)</f>
        <v>0</v>
      </c>
      <c r="N737" s="22" t="s">
        <v>633</v>
      </c>
      <c r="O737" s="28">
        <f>M737*AA737</f>
        <v>0</v>
      </c>
      <c r="P737" s="1">
        <v>3</v>
      </c>
      <c r="AA737" s="1">
        <f>IF(P737=1,$O$3,IF(P737=2,$O$4,$O$5))</f>
        <v>0.21</v>
      </c>
    </row>
    <row r="738" spans="1:27" x14ac:dyDescent="0.25">
      <c r="A738" s="1" t="s">
        <v>637</v>
      </c>
      <c r="E738" s="24" t="s">
        <v>633</v>
      </c>
    </row>
    <row r="739" spans="1:27" x14ac:dyDescent="0.25">
      <c r="A739" s="1" t="s">
        <v>638</v>
      </c>
      <c r="E739" s="29" t="s">
        <v>5446</v>
      </c>
    </row>
    <row r="740" spans="1:27" x14ac:dyDescent="0.25">
      <c r="A740" s="1" t="s">
        <v>640</v>
      </c>
      <c r="E740" s="24" t="s">
        <v>1380</v>
      </c>
    </row>
    <row r="741" spans="1:27" x14ac:dyDescent="0.25">
      <c r="A741" s="1" t="s">
        <v>631</v>
      </c>
      <c r="B741" s="1">
        <v>330</v>
      </c>
      <c r="C741" s="23" t="s">
        <v>14953</v>
      </c>
      <c r="D741" t="s">
        <v>633</v>
      </c>
      <c r="E741" s="24" t="s">
        <v>12151</v>
      </c>
      <c r="F741" s="25" t="s">
        <v>9060</v>
      </c>
      <c r="G741" s="26">
        <v>1</v>
      </c>
      <c r="H741" s="25">
        <v>0</v>
      </c>
      <c r="I741" s="27">
        <f>ROUND(G741*H741,P4)</f>
        <v>0</v>
      </c>
      <c r="L741" s="27">
        <v>0</v>
      </c>
      <c r="M741" s="21">
        <f>ROUND(G741*L741,P4)</f>
        <v>0</v>
      </c>
      <c r="N741" s="22" t="s">
        <v>633</v>
      </c>
      <c r="O741" s="28">
        <f>M741*AA741</f>
        <v>0</v>
      </c>
      <c r="P741" s="1">
        <v>3</v>
      </c>
      <c r="AA741" s="1">
        <f>IF(P741=1,$O$3,IF(P741=2,$O$4,$O$5))</f>
        <v>0.21</v>
      </c>
    </row>
    <row r="742" spans="1:27" x14ac:dyDescent="0.25">
      <c r="A742" s="1" t="s">
        <v>637</v>
      </c>
      <c r="E742" s="24" t="s">
        <v>633</v>
      </c>
    </row>
    <row r="743" spans="1:27" x14ac:dyDescent="0.25">
      <c r="A743" s="1" t="s">
        <v>638</v>
      </c>
      <c r="E743" s="29" t="s">
        <v>5446</v>
      </c>
    </row>
    <row r="744" spans="1:27" x14ac:dyDescent="0.25">
      <c r="A744" s="1" t="s">
        <v>640</v>
      </c>
      <c r="E744" s="24" t="s">
        <v>1380</v>
      </c>
    </row>
    <row r="745" spans="1:27" x14ac:dyDescent="0.25">
      <c r="A745" s="1" t="s">
        <v>631</v>
      </c>
      <c r="B745" s="1">
        <v>331</v>
      </c>
      <c r="C745" s="23" t="s">
        <v>14954</v>
      </c>
      <c r="D745" t="s">
        <v>633</v>
      </c>
      <c r="E745" s="24" t="s">
        <v>12136</v>
      </c>
      <c r="F745" s="25" t="s">
        <v>9060</v>
      </c>
      <c r="G745" s="26">
        <v>1</v>
      </c>
      <c r="H745" s="25">
        <v>0</v>
      </c>
      <c r="I745" s="27">
        <f>ROUND(G745*H745,P4)</f>
        <v>0</v>
      </c>
      <c r="L745" s="27">
        <v>0</v>
      </c>
      <c r="M745" s="21">
        <f>ROUND(G745*L745,P4)</f>
        <v>0</v>
      </c>
      <c r="N745" s="22" t="s">
        <v>633</v>
      </c>
      <c r="O745" s="28">
        <f>M745*AA745</f>
        <v>0</v>
      </c>
      <c r="P745" s="1">
        <v>3</v>
      </c>
      <c r="AA745" s="1">
        <f>IF(P745=1,$O$3,IF(P745=2,$O$4,$O$5))</f>
        <v>0.21</v>
      </c>
    </row>
    <row r="746" spans="1:27" x14ac:dyDescent="0.25">
      <c r="A746" s="1" t="s">
        <v>637</v>
      </c>
      <c r="E746" s="24" t="s">
        <v>633</v>
      </c>
    </row>
    <row r="747" spans="1:27" x14ac:dyDescent="0.25">
      <c r="A747" s="1" t="s">
        <v>638</v>
      </c>
      <c r="E747" s="29" t="s">
        <v>5446</v>
      </c>
    </row>
    <row r="748" spans="1:27" x14ac:dyDescent="0.25">
      <c r="A748" s="1" t="s">
        <v>640</v>
      </c>
      <c r="E748" s="24" t="s">
        <v>1380</v>
      </c>
    </row>
    <row r="749" spans="1:27" ht="26.4" x14ac:dyDescent="0.25">
      <c r="A749" s="1" t="s">
        <v>631</v>
      </c>
      <c r="B749" s="1">
        <v>332</v>
      </c>
      <c r="C749" s="23" t="s">
        <v>14955</v>
      </c>
      <c r="D749" t="s">
        <v>633</v>
      </c>
      <c r="E749" s="24" t="s">
        <v>14951</v>
      </c>
      <c r="F749" s="25" t="s">
        <v>657</v>
      </c>
      <c r="G749" s="26">
        <v>1</v>
      </c>
      <c r="H749" s="25">
        <v>0</v>
      </c>
      <c r="I749" s="27">
        <f>ROUND(G749*H749,P4)</f>
        <v>0</v>
      </c>
      <c r="L749" s="27">
        <v>0</v>
      </c>
      <c r="M749" s="21">
        <f>ROUND(G749*L749,P4)</f>
        <v>0</v>
      </c>
      <c r="N749" s="22" t="s">
        <v>633</v>
      </c>
      <c r="O749" s="28">
        <f>M749*AA749</f>
        <v>0</v>
      </c>
      <c r="P749" s="1">
        <v>3</v>
      </c>
      <c r="AA749" s="1">
        <f>IF(P749=1,$O$3,IF(P749=2,$O$4,$O$5))</f>
        <v>0.21</v>
      </c>
    </row>
    <row r="750" spans="1:27" x14ac:dyDescent="0.25">
      <c r="A750" s="1" t="s">
        <v>637</v>
      </c>
      <c r="E750" s="24" t="s">
        <v>633</v>
      </c>
    </row>
    <row r="751" spans="1:27" x14ac:dyDescent="0.25">
      <c r="A751" s="1" t="s">
        <v>638</v>
      </c>
      <c r="E751" s="29" t="s">
        <v>5446</v>
      </c>
    </row>
    <row r="752" spans="1:27" x14ac:dyDescent="0.25">
      <c r="A752" s="1" t="s">
        <v>640</v>
      </c>
      <c r="E752" s="24" t="s">
        <v>1380</v>
      </c>
    </row>
    <row r="753" spans="1:27" x14ac:dyDescent="0.25">
      <c r="A753" s="1" t="s">
        <v>628</v>
      </c>
      <c r="C753" s="19" t="s">
        <v>12925</v>
      </c>
      <c r="E753" s="20" t="s">
        <v>12926</v>
      </c>
      <c r="L753" s="21">
        <f>SUMIFS(L754:L797,A754:A797,"P")</f>
        <v>0</v>
      </c>
      <c r="M753" s="21">
        <f>SUMIFS(M754:M797,A754:A797,"P")</f>
        <v>0</v>
      </c>
      <c r="N753" s="22"/>
    </row>
    <row r="754" spans="1:27" x14ac:dyDescent="0.25">
      <c r="A754" s="1" t="s">
        <v>631</v>
      </c>
      <c r="B754" s="1">
        <v>165</v>
      </c>
      <c r="C754" s="23" t="s">
        <v>12927</v>
      </c>
      <c r="D754" t="s">
        <v>633</v>
      </c>
      <c r="E754" s="24" t="s">
        <v>12928</v>
      </c>
      <c r="F754" s="25" t="s">
        <v>870</v>
      </c>
      <c r="G754" s="26">
        <v>567.58600000000001</v>
      </c>
      <c r="H754" s="25">
        <v>0</v>
      </c>
      <c r="I754" s="27">
        <f>ROUND(G754*H754,P4)</f>
        <v>0</v>
      </c>
      <c r="L754" s="27">
        <v>0</v>
      </c>
      <c r="M754" s="21">
        <f>ROUND(G754*L754,P4)</f>
        <v>0</v>
      </c>
      <c r="N754" s="22" t="s">
        <v>11651</v>
      </c>
      <c r="O754" s="28">
        <f>M754*AA754</f>
        <v>0</v>
      </c>
      <c r="P754" s="1">
        <v>3</v>
      </c>
      <c r="AA754" s="1">
        <f>IF(P754=1,$O$3,IF(P754=2,$O$4,$O$5))</f>
        <v>0.21</v>
      </c>
    </row>
    <row r="755" spans="1:27" x14ac:dyDescent="0.25">
      <c r="A755" s="1" t="s">
        <v>637</v>
      </c>
      <c r="E755" s="24" t="s">
        <v>633</v>
      </c>
    </row>
    <row r="756" spans="1:27" ht="184.8" x14ac:dyDescent="0.25">
      <c r="A756" s="1" t="s">
        <v>638</v>
      </c>
      <c r="E756" s="29" t="s">
        <v>14956</v>
      </c>
    </row>
    <row r="757" spans="1:27" x14ac:dyDescent="0.25">
      <c r="A757" s="1" t="s">
        <v>640</v>
      </c>
      <c r="E757" s="24" t="s">
        <v>1380</v>
      </c>
    </row>
    <row r="758" spans="1:27" x14ac:dyDescent="0.25">
      <c r="A758" s="1" t="s">
        <v>631</v>
      </c>
      <c r="B758" s="1">
        <v>166</v>
      </c>
      <c r="C758" s="23" t="s">
        <v>14957</v>
      </c>
      <c r="D758" t="s">
        <v>633</v>
      </c>
      <c r="E758" s="24" t="s">
        <v>14958</v>
      </c>
      <c r="F758" s="25" t="s">
        <v>870</v>
      </c>
      <c r="G758" s="26">
        <v>567.58600000000001</v>
      </c>
      <c r="H758" s="25">
        <v>0</v>
      </c>
      <c r="I758" s="27">
        <f>ROUND(G758*H758,P4)</f>
        <v>0</v>
      </c>
      <c r="L758" s="27">
        <v>0</v>
      </c>
      <c r="M758" s="21">
        <f>ROUND(G758*L758,P4)</f>
        <v>0</v>
      </c>
      <c r="N758" s="22" t="s">
        <v>11651</v>
      </c>
      <c r="O758" s="28">
        <f>M758*AA758</f>
        <v>0</v>
      </c>
      <c r="P758" s="1">
        <v>3</v>
      </c>
      <c r="AA758" s="1">
        <f>IF(P758=1,$O$3,IF(P758=2,$O$4,$O$5))</f>
        <v>0.21</v>
      </c>
    </row>
    <row r="759" spans="1:27" x14ac:dyDescent="0.25">
      <c r="A759" s="1" t="s">
        <v>637</v>
      </c>
      <c r="E759" s="24" t="s">
        <v>633</v>
      </c>
    </row>
    <row r="760" spans="1:27" x14ac:dyDescent="0.25">
      <c r="A760" s="1" t="s">
        <v>638</v>
      </c>
      <c r="E760" s="29" t="s">
        <v>14959</v>
      </c>
    </row>
    <row r="761" spans="1:27" x14ac:dyDescent="0.25">
      <c r="A761" s="1" t="s">
        <v>640</v>
      </c>
      <c r="E761" s="24" t="s">
        <v>1380</v>
      </c>
    </row>
    <row r="762" spans="1:27" x14ac:dyDescent="0.25">
      <c r="A762" s="1" t="s">
        <v>631</v>
      </c>
      <c r="B762" s="1">
        <v>167</v>
      </c>
      <c r="C762" s="23" t="s">
        <v>14960</v>
      </c>
      <c r="D762" t="s">
        <v>633</v>
      </c>
      <c r="E762" s="24" t="s">
        <v>14961</v>
      </c>
      <c r="F762" s="25" t="s">
        <v>870</v>
      </c>
      <c r="G762" s="26">
        <v>567.58600000000001</v>
      </c>
      <c r="H762" s="25">
        <v>0</v>
      </c>
      <c r="I762" s="27">
        <f>ROUND(G762*H762,P4)</f>
        <v>0</v>
      </c>
      <c r="L762" s="27">
        <v>0</v>
      </c>
      <c r="M762" s="21">
        <f>ROUND(G762*L762,P4)</f>
        <v>0</v>
      </c>
      <c r="N762" s="22" t="s">
        <v>11651</v>
      </c>
      <c r="O762" s="28">
        <f>M762*AA762</f>
        <v>0</v>
      </c>
      <c r="P762" s="1">
        <v>3</v>
      </c>
      <c r="AA762" s="1">
        <f>IF(P762=1,$O$3,IF(P762=2,$O$4,$O$5))</f>
        <v>0.21</v>
      </c>
    </row>
    <row r="763" spans="1:27" x14ac:dyDescent="0.25">
      <c r="A763" s="1" t="s">
        <v>637</v>
      </c>
      <c r="E763" s="24" t="s">
        <v>633</v>
      </c>
    </row>
    <row r="764" spans="1:27" x14ac:dyDescent="0.25">
      <c r="A764" s="1" t="s">
        <v>638</v>
      </c>
      <c r="E764" s="29" t="s">
        <v>14959</v>
      </c>
    </row>
    <row r="765" spans="1:27" x14ac:dyDescent="0.25">
      <c r="A765" s="1" t="s">
        <v>640</v>
      </c>
      <c r="E765" s="24" t="s">
        <v>1380</v>
      </c>
    </row>
    <row r="766" spans="1:27" ht="26.4" x14ac:dyDescent="0.25">
      <c r="A766" s="1" t="s">
        <v>631</v>
      </c>
      <c r="B766" s="1">
        <v>168</v>
      </c>
      <c r="C766" s="23" t="s">
        <v>14962</v>
      </c>
      <c r="D766" t="s">
        <v>633</v>
      </c>
      <c r="E766" s="24" t="s">
        <v>14963</v>
      </c>
      <c r="F766" s="25" t="s">
        <v>870</v>
      </c>
      <c r="G766" s="26">
        <v>203.886</v>
      </c>
      <c r="H766" s="25">
        <v>0</v>
      </c>
      <c r="I766" s="27">
        <f>ROUND(G766*H766,P4)</f>
        <v>0</v>
      </c>
      <c r="L766" s="27">
        <v>0</v>
      </c>
      <c r="M766" s="21">
        <f>ROUND(G766*L766,P4)</f>
        <v>0</v>
      </c>
      <c r="N766" s="22" t="s">
        <v>11651</v>
      </c>
      <c r="O766" s="28">
        <f>M766*AA766</f>
        <v>0</v>
      </c>
      <c r="P766" s="1">
        <v>3</v>
      </c>
      <c r="AA766" s="1">
        <f>IF(P766=1,$O$3,IF(P766=2,$O$4,$O$5))</f>
        <v>0.21</v>
      </c>
    </row>
    <row r="767" spans="1:27" x14ac:dyDescent="0.25">
      <c r="A767" s="1" t="s">
        <v>637</v>
      </c>
      <c r="E767" s="24" t="s">
        <v>633</v>
      </c>
    </row>
    <row r="768" spans="1:27" ht="158.4" x14ac:dyDescent="0.25">
      <c r="A768" s="1" t="s">
        <v>638</v>
      </c>
      <c r="E768" s="29" t="s">
        <v>14964</v>
      </c>
    </row>
    <row r="769" spans="1:27" x14ac:dyDescent="0.25">
      <c r="A769" s="1" t="s">
        <v>640</v>
      </c>
      <c r="E769" s="24" t="s">
        <v>1380</v>
      </c>
    </row>
    <row r="770" spans="1:27" x14ac:dyDescent="0.25">
      <c r="A770" s="1" t="s">
        <v>631</v>
      </c>
      <c r="B770" s="1">
        <v>169</v>
      </c>
      <c r="C770" s="23" t="s">
        <v>14965</v>
      </c>
      <c r="D770" t="s">
        <v>633</v>
      </c>
      <c r="E770" s="24" t="s">
        <v>14966</v>
      </c>
      <c r="F770" s="25" t="s">
        <v>870</v>
      </c>
      <c r="G770" s="26">
        <v>567.58600000000001</v>
      </c>
      <c r="H770" s="25">
        <v>0</v>
      </c>
      <c r="I770" s="27">
        <f>ROUND(G770*H770,P4)</f>
        <v>0</v>
      </c>
      <c r="L770" s="27">
        <v>0</v>
      </c>
      <c r="M770" s="21">
        <f>ROUND(G770*L770,P4)</f>
        <v>0</v>
      </c>
      <c r="N770" s="22" t="s">
        <v>11651</v>
      </c>
      <c r="O770" s="28">
        <f>M770*AA770</f>
        <v>0</v>
      </c>
      <c r="P770" s="1">
        <v>3</v>
      </c>
      <c r="AA770" s="1">
        <f>IF(P770=1,$O$3,IF(P770=2,$O$4,$O$5))</f>
        <v>0.21</v>
      </c>
    </row>
    <row r="771" spans="1:27" x14ac:dyDescent="0.25">
      <c r="A771" s="1" t="s">
        <v>637</v>
      </c>
      <c r="E771" s="24" t="s">
        <v>633</v>
      </c>
    </row>
    <row r="772" spans="1:27" x14ac:dyDescent="0.25">
      <c r="A772" s="1" t="s">
        <v>638</v>
      </c>
      <c r="E772" s="29" t="s">
        <v>14959</v>
      </c>
    </row>
    <row r="773" spans="1:27" x14ac:dyDescent="0.25">
      <c r="A773" s="1" t="s">
        <v>640</v>
      </c>
      <c r="E773" s="24" t="s">
        <v>1380</v>
      </c>
    </row>
    <row r="774" spans="1:27" x14ac:dyDescent="0.25">
      <c r="A774" s="1" t="s">
        <v>631</v>
      </c>
      <c r="B774" s="1">
        <v>170</v>
      </c>
      <c r="C774" s="23" t="s">
        <v>14967</v>
      </c>
      <c r="D774" t="s">
        <v>633</v>
      </c>
      <c r="E774" s="24" t="s">
        <v>14968</v>
      </c>
      <c r="F774" s="25" t="s">
        <v>870</v>
      </c>
      <c r="G774" s="26">
        <v>203.886</v>
      </c>
      <c r="H774" s="25">
        <v>0</v>
      </c>
      <c r="I774" s="27">
        <f>ROUND(G774*H774,P4)</f>
        <v>0</v>
      </c>
      <c r="L774" s="27">
        <v>0</v>
      </c>
      <c r="M774" s="21">
        <f>ROUND(G774*L774,P4)</f>
        <v>0</v>
      </c>
      <c r="N774" s="22" t="s">
        <v>11651</v>
      </c>
      <c r="O774" s="28">
        <f>M774*AA774</f>
        <v>0</v>
      </c>
      <c r="P774" s="1">
        <v>3</v>
      </c>
      <c r="AA774" s="1">
        <f>IF(P774=1,$O$3,IF(P774=2,$O$4,$O$5))</f>
        <v>0.21</v>
      </c>
    </row>
    <row r="775" spans="1:27" x14ac:dyDescent="0.25">
      <c r="A775" s="1" t="s">
        <v>637</v>
      </c>
      <c r="E775" s="24" t="s">
        <v>633</v>
      </c>
    </row>
    <row r="776" spans="1:27" x14ac:dyDescent="0.25">
      <c r="A776" s="1" t="s">
        <v>638</v>
      </c>
      <c r="E776" s="29" t="s">
        <v>14969</v>
      </c>
    </row>
    <row r="777" spans="1:27" x14ac:dyDescent="0.25">
      <c r="A777" s="1" t="s">
        <v>640</v>
      </c>
      <c r="E777" s="24" t="s">
        <v>1380</v>
      </c>
    </row>
    <row r="778" spans="1:27" x14ac:dyDescent="0.25">
      <c r="A778" s="1" t="s">
        <v>631</v>
      </c>
      <c r="B778" s="1">
        <v>171</v>
      </c>
      <c r="C778" s="23" t="s">
        <v>14970</v>
      </c>
      <c r="D778" t="s">
        <v>633</v>
      </c>
      <c r="E778" s="24" t="s">
        <v>14971</v>
      </c>
      <c r="F778" s="25" t="s">
        <v>870</v>
      </c>
      <c r="G778" s="26">
        <v>567.58600000000001</v>
      </c>
      <c r="H778" s="25">
        <v>0</v>
      </c>
      <c r="I778" s="27">
        <f>ROUND(G778*H778,P4)</f>
        <v>0</v>
      </c>
      <c r="L778" s="27">
        <v>0</v>
      </c>
      <c r="M778" s="21">
        <f>ROUND(G778*L778,P4)</f>
        <v>0</v>
      </c>
      <c r="N778" s="22" t="s">
        <v>11651</v>
      </c>
      <c r="O778" s="28">
        <f>M778*AA778</f>
        <v>0</v>
      </c>
      <c r="P778" s="1">
        <v>3</v>
      </c>
      <c r="AA778" s="1">
        <f>IF(P778=1,$O$3,IF(P778=2,$O$4,$O$5))</f>
        <v>0.21</v>
      </c>
    </row>
    <row r="779" spans="1:27" x14ac:dyDescent="0.25">
      <c r="A779" s="1" t="s">
        <v>637</v>
      </c>
      <c r="E779" s="24" t="s">
        <v>633</v>
      </c>
    </row>
    <row r="780" spans="1:27" x14ac:dyDescent="0.25">
      <c r="A780" s="1" t="s">
        <v>638</v>
      </c>
      <c r="E780" s="29" t="s">
        <v>14959</v>
      </c>
    </row>
    <row r="781" spans="1:27" x14ac:dyDescent="0.25">
      <c r="A781" s="1" t="s">
        <v>640</v>
      </c>
      <c r="E781" s="24" t="s">
        <v>1380</v>
      </c>
    </row>
    <row r="782" spans="1:27" ht="26.4" x14ac:dyDescent="0.25">
      <c r="A782" s="1" t="s">
        <v>631</v>
      </c>
      <c r="B782" s="1">
        <v>172</v>
      </c>
      <c r="C782" s="23" t="s">
        <v>14972</v>
      </c>
      <c r="D782" t="s">
        <v>633</v>
      </c>
      <c r="E782" s="24" t="s">
        <v>14973</v>
      </c>
      <c r="F782" s="25" t="s">
        <v>870</v>
      </c>
      <c r="G782" s="26">
        <v>203.886</v>
      </c>
      <c r="H782" s="25">
        <v>0</v>
      </c>
      <c r="I782" s="27">
        <f>ROUND(G782*H782,P4)</f>
        <v>0</v>
      </c>
      <c r="L782" s="27">
        <v>0</v>
      </c>
      <c r="M782" s="21">
        <f>ROUND(G782*L782,P4)</f>
        <v>0</v>
      </c>
      <c r="N782" s="22" t="s">
        <v>11651</v>
      </c>
      <c r="O782" s="28">
        <f>M782*AA782</f>
        <v>0</v>
      </c>
      <c r="P782" s="1">
        <v>3</v>
      </c>
      <c r="AA782" s="1">
        <f>IF(P782=1,$O$3,IF(P782=2,$O$4,$O$5))</f>
        <v>0.21</v>
      </c>
    </row>
    <row r="783" spans="1:27" x14ac:dyDescent="0.25">
      <c r="A783" s="1" t="s">
        <v>637</v>
      </c>
      <c r="E783" s="24" t="s">
        <v>633</v>
      </c>
    </row>
    <row r="784" spans="1:27" x14ac:dyDescent="0.25">
      <c r="A784" s="1" t="s">
        <v>638</v>
      </c>
      <c r="E784" s="29" t="s">
        <v>14969</v>
      </c>
    </row>
    <row r="785" spans="1:27" x14ac:dyDescent="0.25">
      <c r="A785" s="1" t="s">
        <v>640</v>
      </c>
      <c r="E785" s="24" t="s">
        <v>1380</v>
      </c>
    </row>
    <row r="786" spans="1:27" x14ac:dyDescent="0.25">
      <c r="A786" s="1" t="s">
        <v>631</v>
      </c>
      <c r="B786" s="1">
        <v>173</v>
      </c>
      <c r="C786" s="23" t="s">
        <v>14974</v>
      </c>
      <c r="D786" t="s">
        <v>633</v>
      </c>
      <c r="E786" s="24" t="s">
        <v>14975</v>
      </c>
      <c r="F786" s="25" t="s">
        <v>870</v>
      </c>
      <c r="G786" s="26">
        <v>567.58600000000001</v>
      </c>
      <c r="H786" s="25">
        <v>0</v>
      </c>
      <c r="I786" s="27">
        <f>ROUND(G786*H786,P4)</f>
        <v>0</v>
      </c>
      <c r="L786" s="27">
        <v>0</v>
      </c>
      <c r="M786" s="21">
        <f>ROUND(G786*L786,P4)</f>
        <v>0</v>
      </c>
      <c r="N786" s="22" t="s">
        <v>11651</v>
      </c>
      <c r="O786" s="28">
        <f>M786*AA786</f>
        <v>0</v>
      </c>
      <c r="P786" s="1">
        <v>3</v>
      </c>
      <c r="AA786" s="1">
        <f>IF(P786=1,$O$3,IF(P786=2,$O$4,$O$5))</f>
        <v>0.21</v>
      </c>
    </row>
    <row r="787" spans="1:27" x14ac:dyDescent="0.25">
      <c r="A787" s="1" t="s">
        <v>637</v>
      </c>
      <c r="E787" s="24" t="s">
        <v>633</v>
      </c>
    </row>
    <row r="788" spans="1:27" x14ac:dyDescent="0.25">
      <c r="A788" s="1" t="s">
        <v>638</v>
      </c>
      <c r="E788" s="29" t="s">
        <v>14959</v>
      </c>
    </row>
    <row r="789" spans="1:27" x14ac:dyDescent="0.25">
      <c r="A789" s="1" t="s">
        <v>640</v>
      </c>
      <c r="E789" s="24" t="s">
        <v>1380</v>
      </c>
    </row>
    <row r="790" spans="1:27" ht="26.4" x14ac:dyDescent="0.25">
      <c r="A790" s="1" t="s">
        <v>631</v>
      </c>
      <c r="B790" s="1">
        <v>174</v>
      </c>
      <c r="C790" s="23" t="s">
        <v>14976</v>
      </c>
      <c r="D790" t="s">
        <v>633</v>
      </c>
      <c r="E790" s="24" t="s">
        <v>14977</v>
      </c>
      <c r="F790" s="25" t="s">
        <v>870</v>
      </c>
      <c r="G790" s="26">
        <v>203.886</v>
      </c>
      <c r="H790" s="25">
        <v>0</v>
      </c>
      <c r="I790" s="27">
        <f>ROUND(G790*H790,P4)</f>
        <v>0</v>
      </c>
      <c r="L790" s="27">
        <v>0</v>
      </c>
      <c r="M790" s="21">
        <f>ROUND(G790*L790,P4)</f>
        <v>0</v>
      </c>
      <c r="N790" s="22" t="s">
        <v>11651</v>
      </c>
      <c r="O790" s="28">
        <f>M790*AA790</f>
        <v>0</v>
      </c>
      <c r="P790" s="1">
        <v>3</v>
      </c>
      <c r="AA790" s="1">
        <f>IF(P790=1,$O$3,IF(P790=2,$O$4,$O$5))</f>
        <v>0.21</v>
      </c>
    </row>
    <row r="791" spans="1:27" x14ac:dyDescent="0.25">
      <c r="A791" s="1" t="s">
        <v>637</v>
      </c>
      <c r="E791" s="24" t="s">
        <v>633</v>
      </c>
    </row>
    <row r="792" spans="1:27" x14ac:dyDescent="0.25">
      <c r="A792" s="1" t="s">
        <v>638</v>
      </c>
      <c r="E792" s="29" t="s">
        <v>14969</v>
      </c>
    </row>
    <row r="793" spans="1:27" x14ac:dyDescent="0.25">
      <c r="A793" s="1" t="s">
        <v>640</v>
      </c>
      <c r="E793" s="24" t="s">
        <v>1380</v>
      </c>
    </row>
    <row r="794" spans="1:27" x14ac:dyDescent="0.25">
      <c r="A794" s="1" t="s">
        <v>631</v>
      </c>
      <c r="B794" s="1">
        <v>175</v>
      </c>
      <c r="C794" s="23" t="s">
        <v>14978</v>
      </c>
      <c r="D794" t="s">
        <v>633</v>
      </c>
      <c r="E794" s="24" t="s">
        <v>14979</v>
      </c>
      <c r="F794" s="25" t="s">
        <v>647</v>
      </c>
      <c r="G794" s="26">
        <v>390.96300000000002</v>
      </c>
      <c r="H794" s="25">
        <v>0</v>
      </c>
      <c r="I794" s="27">
        <f>ROUND(G794*H794,P4)</f>
        <v>0</v>
      </c>
      <c r="L794" s="27">
        <v>0</v>
      </c>
      <c r="M794" s="21">
        <f>ROUND(G794*L794,P4)</f>
        <v>0</v>
      </c>
      <c r="N794" s="22" t="s">
        <v>11651</v>
      </c>
      <c r="O794" s="28">
        <f>M794*AA794</f>
        <v>0</v>
      </c>
      <c r="P794" s="1">
        <v>3</v>
      </c>
      <c r="AA794" s="1">
        <f>IF(P794=1,$O$3,IF(P794=2,$O$4,$O$5))</f>
        <v>0.21</v>
      </c>
    </row>
    <row r="795" spans="1:27" x14ac:dyDescent="0.25">
      <c r="A795" s="1" t="s">
        <v>637</v>
      </c>
      <c r="E795" s="24" t="s">
        <v>633</v>
      </c>
    </row>
    <row r="796" spans="1:27" ht="158.4" x14ac:dyDescent="0.25">
      <c r="A796" s="1" t="s">
        <v>638</v>
      </c>
      <c r="E796" s="29" t="s">
        <v>14980</v>
      </c>
    </row>
    <row r="797" spans="1:27" x14ac:dyDescent="0.25">
      <c r="A797" s="1" t="s">
        <v>640</v>
      </c>
      <c r="E797" s="24" t="s">
        <v>1380</v>
      </c>
    </row>
    <row r="798" spans="1:27" x14ac:dyDescent="0.25">
      <c r="A798" s="1" t="s">
        <v>628</v>
      </c>
      <c r="C798" s="19" t="s">
        <v>12242</v>
      </c>
      <c r="E798" s="20" t="s">
        <v>12243</v>
      </c>
      <c r="L798" s="21">
        <f>SUMIFS(L799:L806,A799:A806,"P")</f>
        <v>0</v>
      </c>
      <c r="M798" s="21">
        <f>SUMIFS(M799:M806,A799:A806,"P")</f>
        <v>0</v>
      </c>
      <c r="N798" s="22"/>
    </row>
    <row r="799" spans="1:27" x14ac:dyDescent="0.25">
      <c r="A799" s="1" t="s">
        <v>631</v>
      </c>
      <c r="B799" s="1">
        <v>176</v>
      </c>
      <c r="C799" s="23" t="s">
        <v>12244</v>
      </c>
      <c r="D799" t="s">
        <v>633</v>
      </c>
      <c r="E799" s="24" t="s">
        <v>12245</v>
      </c>
      <c r="F799" s="25" t="s">
        <v>870</v>
      </c>
      <c r="G799" s="26">
        <v>1297.8779999999999</v>
      </c>
      <c r="H799" s="25">
        <v>0</v>
      </c>
      <c r="I799" s="27">
        <f>ROUND(G799*H799,P4)</f>
        <v>0</v>
      </c>
      <c r="L799" s="27">
        <v>0</v>
      </c>
      <c r="M799" s="21">
        <f>ROUND(G799*L799,P4)</f>
        <v>0</v>
      </c>
      <c r="N799" s="22" t="s">
        <v>11651</v>
      </c>
      <c r="O799" s="28">
        <f>M799*AA799</f>
        <v>0</v>
      </c>
      <c r="P799" s="1">
        <v>3</v>
      </c>
      <c r="AA799" s="1">
        <f>IF(P799=1,$O$3,IF(P799=2,$O$4,$O$5))</f>
        <v>0.21</v>
      </c>
    </row>
    <row r="800" spans="1:27" x14ac:dyDescent="0.25">
      <c r="A800" s="1" t="s">
        <v>637</v>
      </c>
      <c r="E800" s="24" t="s">
        <v>633</v>
      </c>
    </row>
    <row r="801" spans="1:27" ht="66" x14ac:dyDescent="0.25">
      <c r="A801" s="1" t="s">
        <v>638</v>
      </c>
      <c r="E801" s="29" t="s">
        <v>14981</v>
      </c>
    </row>
    <row r="802" spans="1:27" x14ac:dyDescent="0.25">
      <c r="A802" s="1" t="s">
        <v>640</v>
      </c>
      <c r="E802" s="24" t="s">
        <v>1380</v>
      </c>
    </row>
    <row r="803" spans="1:27" ht="26.4" x14ac:dyDescent="0.25">
      <c r="A803" s="1" t="s">
        <v>631</v>
      </c>
      <c r="B803" s="1">
        <v>177</v>
      </c>
      <c r="C803" s="23" t="s">
        <v>12247</v>
      </c>
      <c r="D803" t="s">
        <v>633</v>
      </c>
      <c r="E803" s="24" t="s">
        <v>12248</v>
      </c>
      <c r="F803" s="25" t="s">
        <v>870</v>
      </c>
      <c r="G803" s="26">
        <v>1297.8779999999999</v>
      </c>
      <c r="H803" s="25">
        <v>0</v>
      </c>
      <c r="I803" s="27">
        <f>ROUND(G803*H803,P4)</f>
        <v>0</v>
      </c>
      <c r="L803" s="27">
        <v>0</v>
      </c>
      <c r="M803" s="21">
        <f>ROUND(G803*L803,P4)</f>
        <v>0</v>
      </c>
      <c r="N803" s="22" t="s">
        <v>11651</v>
      </c>
      <c r="O803" s="28">
        <f>M803*AA803</f>
        <v>0</v>
      </c>
      <c r="P803" s="1">
        <v>3</v>
      </c>
      <c r="AA803" s="1">
        <f>IF(P803=1,$O$3,IF(P803=2,$O$4,$O$5))</f>
        <v>0.21</v>
      </c>
    </row>
    <row r="804" spans="1:27" x14ac:dyDescent="0.25">
      <c r="A804" s="1" t="s">
        <v>637</v>
      </c>
      <c r="E804" s="24" t="s">
        <v>633</v>
      </c>
    </row>
    <row r="805" spans="1:27" x14ac:dyDescent="0.25">
      <c r="A805" s="1" t="s">
        <v>638</v>
      </c>
      <c r="E805" s="29" t="s">
        <v>14982</v>
      </c>
    </row>
    <row r="806" spans="1:27" x14ac:dyDescent="0.25">
      <c r="A806" s="1" t="s">
        <v>640</v>
      </c>
      <c r="E806" s="24" t="s">
        <v>1380</v>
      </c>
    </row>
    <row r="807" spans="1:27" x14ac:dyDescent="0.25">
      <c r="A807" s="1" t="s">
        <v>628</v>
      </c>
      <c r="C807" s="19" t="s">
        <v>12250</v>
      </c>
      <c r="E807" s="20" t="s">
        <v>12251</v>
      </c>
      <c r="L807" s="21">
        <f>SUMIFS(L808:L843,A808:A843,"P")</f>
        <v>0</v>
      </c>
      <c r="M807" s="21">
        <f>SUMIFS(M808:M843,A808:A843,"P")</f>
        <v>0</v>
      </c>
      <c r="N807" s="22"/>
    </row>
    <row r="808" spans="1:27" ht="26.4" x14ac:dyDescent="0.25">
      <c r="A808" s="1" t="s">
        <v>631</v>
      </c>
      <c r="B808" s="1">
        <v>205</v>
      </c>
      <c r="C808" s="23" t="s">
        <v>14983</v>
      </c>
      <c r="D808" t="s">
        <v>633</v>
      </c>
      <c r="E808" s="24" t="s">
        <v>14984</v>
      </c>
      <c r="F808" s="25" t="s">
        <v>657</v>
      </c>
      <c r="G808" s="26">
        <v>3</v>
      </c>
      <c r="H808" s="25">
        <v>0</v>
      </c>
      <c r="I808" s="27">
        <f>ROUND(G808*H808,P4)</f>
        <v>0</v>
      </c>
      <c r="L808" s="27">
        <v>0</v>
      </c>
      <c r="M808" s="21">
        <f>ROUND(G808*L808,P4)</f>
        <v>0</v>
      </c>
      <c r="N808" s="22" t="s">
        <v>633</v>
      </c>
      <c r="O808" s="28">
        <f>M808*AA808</f>
        <v>0</v>
      </c>
      <c r="P808" s="1">
        <v>3</v>
      </c>
      <c r="AA808" s="1">
        <f>IF(P808=1,$O$3,IF(P808=2,$O$4,$O$5))</f>
        <v>0.21</v>
      </c>
    </row>
    <row r="809" spans="1:27" x14ac:dyDescent="0.25">
      <c r="A809" s="1" t="s">
        <v>637</v>
      </c>
      <c r="E809" s="24" t="s">
        <v>633</v>
      </c>
    </row>
    <row r="810" spans="1:27" x14ac:dyDescent="0.25">
      <c r="A810" s="1" t="s">
        <v>638</v>
      </c>
      <c r="E810" s="29" t="s">
        <v>9192</v>
      </c>
    </row>
    <row r="811" spans="1:27" x14ac:dyDescent="0.25">
      <c r="A811" s="1" t="s">
        <v>640</v>
      </c>
      <c r="E811" s="24" t="s">
        <v>1380</v>
      </c>
    </row>
    <row r="812" spans="1:27" x14ac:dyDescent="0.25">
      <c r="A812" s="1" t="s">
        <v>631</v>
      </c>
      <c r="B812" s="1">
        <v>206</v>
      </c>
      <c r="C812" s="23" t="s">
        <v>14985</v>
      </c>
      <c r="D812" t="s">
        <v>633</v>
      </c>
      <c r="E812" s="24" t="s">
        <v>14986</v>
      </c>
      <c r="F812" s="25" t="s">
        <v>9060</v>
      </c>
      <c r="G812" s="26">
        <v>1</v>
      </c>
      <c r="H812" s="25">
        <v>0</v>
      </c>
      <c r="I812" s="27">
        <f>ROUND(G812*H812,P4)</f>
        <v>0</v>
      </c>
      <c r="L812" s="27">
        <v>0</v>
      </c>
      <c r="M812" s="21">
        <f>ROUND(G812*L812,P4)</f>
        <v>0</v>
      </c>
      <c r="N812" s="22" t="s">
        <v>633</v>
      </c>
      <c r="O812" s="28">
        <f>M812*AA812</f>
        <v>0</v>
      </c>
      <c r="P812" s="1">
        <v>3</v>
      </c>
      <c r="AA812" s="1">
        <f>IF(P812=1,$O$3,IF(P812=2,$O$4,$O$5))</f>
        <v>0.21</v>
      </c>
    </row>
    <row r="813" spans="1:27" x14ac:dyDescent="0.25">
      <c r="A813" s="1" t="s">
        <v>637</v>
      </c>
      <c r="E813" s="24" t="s">
        <v>633</v>
      </c>
    </row>
    <row r="814" spans="1:27" x14ac:dyDescent="0.25">
      <c r="A814" s="1" t="s">
        <v>638</v>
      </c>
      <c r="E814" s="29" t="s">
        <v>5446</v>
      </c>
    </row>
    <row r="815" spans="1:27" x14ac:dyDescent="0.25">
      <c r="A815" s="1" t="s">
        <v>640</v>
      </c>
      <c r="E815" s="24" t="s">
        <v>1380</v>
      </c>
    </row>
    <row r="816" spans="1:27" x14ac:dyDescent="0.25">
      <c r="A816" s="1" t="s">
        <v>631</v>
      </c>
      <c r="B816" s="1">
        <v>207</v>
      </c>
      <c r="C816" s="23" t="s">
        <v>14987</v>
      </c>
      <c r="D816" t="s">
        <v>633</v>
      </c>
      <c r="E816" s="24" t="s">
        <v>14988</v>
      </c>
      <c r="F816" s="25" t="s">
        <v>9060</v>
      </c>
      <c r="G816" s="26">
        <v>1</v>
      </c>
      <c r="H816" s="25">
        <v>0</v>
      </c>
      <c r="I816" s="27">
        <f>ROUND(G816*H816,P4)</f>
        <v>0</v>
      </c>
      <c r="L816" s="27">
        <v>0</v>
      </c>
      <c r="M816" s="21">
        <f>ROUND(G816*L816,P4)</f>
        <v>0</v>
      </c>
      <c r="N816" s="22" t="s">
        <v>633</v>
      </c>
      <c r="O816" s="28">
        <f>M816*AA816</f>
        <v>0</v>
      </c>
      <c r="P816" s="1">
        <v>3</v>
      </c>
      <c r="AA816" s="1">
        <f>IF(P816=1,$O$3,IF(P816=2,$O$4,$O$5))</f>
        <v>0.21</v>
      </c>
    </row>
    <row r="817" spans="1:27" x14ac:dyDescent="0.25">
      <c r="A817" s="1" t="s">
        <v>637</v>
      </c>
      <c r="E817" s="24" t="s">
        <v>633</v>
      </c>
    </row>
    <row r="818" spans="1:27" x14ac:dyDescent="0.25">
      <c r="A818" s="1" t="s">
        <v>638</v>
      </c>
      <c r="E818" s="29" t="s">
        <v>5446</v>
      </c>
    </row>
    <row r="819" spans="1:27" x14ac:dyDescent="0.25">
      <c r="A819" s="1" t="s">
        <v>640</v>
      </c>
      <c r="E819" s="24" t="s">
        <v>1380</v>
      </c>
    </row>
    <row r="820" spans="1:27" x14ac:dyDescent="0.25">
      <c r="A820" s="1" t="s">
        <v>631</v>
      </c>
      <c r="B820" s="1">
        <v>208</v>
      </c>
      <c r="C820" s="23" t="s">
        <v>14989</v>
      </c>
      <c r="D820" t="s">
        <v>633</v>
      </c>
      <c r="E820" s="24" t="s">
        <v>14990</v>
      </c>
      <c r="F820" s="25" t="s">
        <v>9060</v>
      </c>
      <c r="G820" s="26">
        <v>1</v>
      </c>
      <c r="H820" s="25">
        <v>0</v>
      </c>
      <c r="I820" s="27">
        <f>ROUND(G820*H820,P4)</f>
        <v>0</v>
      </c>
      <c r="L820" s="27">
        <v>0</v>
      </c>
      <c r="M820" s="21">
        <f>ROUND(G820*L820,P4)</f>
        <v>0</v>
      </c>
      <c r="N820" s="22" t="s">
        <v>633</v>
      </c>
      <c r="O820" s="28">
        <f>M820*AA820</f>
        <v>0</v>
      </c>
      <c r="P820" s="1">
        <v>3</v>
      </c>
      <c r="AA820" s="1">
        <f>IF(P820=1,$O$3,IF(P820=2,$O$4,$O$5))</f>
        <v>0.21</v>
      </c>
    </row>
    <row r="821" spans="1:27" x14ac:dyDescent="0.25">
      <c r="A821" s="1" t="s">
        <v>637</v>
      </c>
      <c r="E821" s="24" t="s">
        <v>633</v>
      </c>
    </row>
    <row r="822" spans="1:27" x14ac:dyDescent="0.25">
      <c r="A822" s="1" t="s">
        <v>638</v>
      </c>
      <c r="E822" s="29" t="s">
        <v>5446</v>
      </c>
    </row>
    <row r="823" spans="1:27" x14ac:dyDescent="0.25">
      <c r="A823" s="1" t="s">
        <v>640</v>
      </c>
      <c r="E823" s="24" t="s">
        <v>1380</v>
      </c>
    </row>
    <row r="824" spans="1:27" x14ac:dyDescent="0.25">
      <c r="A824" s="1" t="s">
        <v>631</v>
      </c>
      <c r="B824" s="1">
        <v>209</v>
      </c>
      <c r="C824" s="23" t="s">
        <v>14991</v>
      </c>
      <c r="D824" t="s">
        <v>633</v>
      </c>
      <c r="E824" s="24" t="s">
        <v>14992</v>
      </c>
      <c r="F824" s="25" t="s">
        <v>9060</v>
      </c>
      <c r="G824" s="26">
        <v>4</v>
      </c>
      <c r="H824" s="25">
        <v>0</v>
      </c>
      <c r="I824" s="27">
        <f>ROUND(G824*H824,P4)</f>
        <v>0</v>
      </c>
      <c r="L824" s="27">
        <v>0</v>
      </c>
      <c r="M824" s="21">
        <f>ROUND(G824*L824,P4)</f>
        <v>0</v>
      </c>
      <c r="N824" s="22" t="s">
        <v>633</v>
      </c>
      <c r="O824" s="28">
        <f>M824*AA824</f>
        <v>0</v>
      </c>
      <c r="P824" s="1">
        <v>3</v>
      </c>
      <c r="AA824" s="1">
        <f>IF(P824=1,$O$3,IF(P824=2,$O$4,$O$5))</f>
        <v>0.21</v>
      </c>
    </row>
    <row r="825" spans="1:27" x14ac:dyDescent="0.25">
      <c r="A825" s="1" t="s">
        <v>637</v>
      </c>
      <c r="E825" s="24" t="s">
        <v>633</v>
      </c>
    </row>
    <row r="826" spans="1:27" x14ac:dyDescent="0.25">
      <c r="A826" s="1" t="s">
        <v>638</v>
      </c>
      <c r="E826" s="29" t="s">
        <v>9191</v>
      </c>
    </row>
    <row r="827" spans="1:27" x14ac:dyDescent="0.25">
      <c r="A827" s="1" t="s">
        <v>640</v>
      </c>
      <c r="E827" s="24" t="s">
        <v>1380</v>
      </c>
    </row>
    <row r="828" spans="1:27" ht="26.4" x14ac:dyDescent="0.25">
      <c r="A828" s="1" t="s">
        <v>631</v>
      </c>
      <c r="B828" s="1">
        <v>210</v>
      </c>
      <c r="C828" s="23" t="s">
        <v>14993</v>
      </c>
      <c r="D828" t="s">
        <v>633</v>
      </c>
      <c r="E828" s="24" t="s">
        <v>14994</v>
      </c>
      <c r="F828" s="25" t="s">
        <v>657</v>
      </c>
      <c r="G828" s="26">
        <v>2</v>
      </c>
      <c r="H828" s="25">
        <v>0</v>
      </c>
      <c r="I828" s="27">
        <f>ROUND(G828*H828,P4)</f>
        <v>0</v>
      </c>
      <c r="L828" s="27">
        <v>0</v>
      </c>
      <c r="M828" s="21">
        <f>ROUND(G828*L828,P4)</f>
        <v>0</v>
      </c>
      <c r="N828" s="22" t="s">
        <v>633</v>
      </c>
      <c r="O828" s="28">
        <f>M828*AA828</f>
        <v>0</v>
      </c>
      <c r="P828" s="1">
        <v>3</v>
      </c>
      <c r="AA828" s="1">
        <f>IF(P828=1,$O$3,IF(P828=2,$O$4,$O$5))</f>
        <v>0.21</v>
      </c>
    </row>
    <row r="829" spans="1:27" x14ac:dyDescent="0.25">
      <c r="A829" s="1" t="s">
        <v>637</v>
      </c>
      <c r="E829" s="24" t="s">
        <v>633</v>
      </c>
    </row>
    <row r="830" spans="1:27" x14ac:dyDescent="0.25">
      <c r="A830" s="1" t="s">
        <v>638</v>
      </c>
      <c r="E830" s="29" t="s">
        <v>9198</v>
      </c>
    </row>
    <row r="831" spans="1:27" x14ac:dyDescent="0.25">
      <c r="A831" s="1" t="s">
        <v>640</v>
      </c>
      <c r="E831" s="24" t="s">
        <v>1380</v>
      </c>
    </row>
    <row r="832" spans="1:27" x14ac:dyDescent="0.25">
      <c r="A832" s="1" t="s">
        <v>631</v>
      </c>
      <c r="B832" s="1">
        <v>211</v>
      </c>
      <c r="C832" s="23" t="s">
        <v>14995</v>
      </c>
      <c r="D832" t="s">
        <v>633</v>
      </c>
      <c r="E832" s="24" t="s">
        <v>14996</v>
      </c>
      <c r="F832" s="25" t="s">
        <v>647</v>
      </c>
      <c r="G832" s="26">
        <v>32.799999999999997</v>
      </c>
      <c r="H832" s="25">
        <v>0</v>
      </c>
      <c r="I832" s="27">
        <f>ROUND(G832*H832,P4)</f>
        <v>0</v>
      </c>
      <c r="L832" s="27">
        <v>0</v>
      </c>
      <c r="M832" s="21">
        <f>ROUND(G832*L832,P4)</f>
        <v>0</v>
      </c>
      <c r="N832" s="22" t="s">
        <v>633</v>
      </c>
      <c r="O832" s="28">
        <f>M832*AA832</f>
        <v>0</v>
      </c>
      <c r="P832" s="1">
        <v>3</v>
      </c>
      <c r="AA832" s="1">
        <f>IF(P832=1,$O$3,IF(P832=2,$O$4,$O$5))</f>
        <v>0.21</v>
      </c>
    </row>
    <row r="833" spans="1:27" x14ac:dyDescent="0.25">
      <c r="A833" s="1" t="s">
        <v>637</v>
      </c>
      <c r="E833" s="24" t="s">
        <v>633</v>
      </c>
    </row>
    <row r="834" spans="1:27" x14ac:dyDescent="0.25">
      <c r="A834" s="1" t="s">
        <v>638</v>
      </c>
      <c r="E834" s="29" t="s">
        <v>14903</v>
      </c>
    </row>
    <row r="835" spans="1:27" x14ac:dyDescent="0.25">
      <c r="A835" s="1" t="s">
        <v>640</v>
      </c>
      <c r="E835" s="24" t="s">
        <v>1380</v>
      </c>
    </row>
    <row r="836" spans="1:27" ht="26.4" x14ac:dyDescent="0.25">
      <c r="A836" s="1" t="s">
        <v>631</v>
      </c>
      <c r="B836" s="1">
        <v>212</v>
      </c>
      <c r="C836" s="23" t="s">
        <v>14997</v>
      </c>
      <c r="D836" t="s">
        <v>633</v>
      </c>
      <c r="E836" s="24" t="s">
        <v>14998</v>
      </c>
      <c r="F836" s="25" t="s">
        <v>657</v>
      </c>
      <c r="G836" s="26">
        <v>2</v>
      </c>
      <c r="H836" s="25">
        <v>0</v>
      </c>
      <c r="I836" s="27">
        <f>ROUND(G836*H836,P4)</f>
        <v>0</v>
      </c>
      <c r="L836" s="27">
        <v>0</v>
      </c>
      <c r="M836" s="21">
        <f>ROUND(G836*L836,P4)</f>
        <v>0</v>
      </c>
      <c r="N836" s="22" t="s">
        <v>633</v>
      </c>
      <c r="O836" s="28">
        <f>M836*AA836</f>
        <v>0</v>
      </c>
      <c r="P836" s="1">
        <v>3</v>
      </c>
      <c r="AA836" s="1">
        <f>IF(P836=1,$O$3,IF(P836=2,$O$4,$O$5))</f>
        <v>0.21</v>
      </c>
    </row>
    <row r="837" spans="1:27" x14ac:dyDescent="0.25">
      <c r="A837" s="1" t="s">
        <v>637</v>
      </c>
      <c r="E837" s="24" t="s">
        <v>633</v>
      </c>
    </row>
    <row r="838" spans="1:27" x14ac:dyDescent="0.25">
      <c r="A838" s="1" t="s">
        <v>638</v>
      </c>
      <c r="E838" s="29" t="s">
        <v>9198</v>
      </c>
    </row>
    <row r="839" spans="1:27" x14ac:dyDescent="0.25">
      <c r="A839" s="1" t="s">
        <v>640</v>
      </c>
      <c r="E839" s="24" t="s">
        <v>1380</v>
      </c>
    </row>
    <row r="840" spans="1:27" ht="26.4" x14ac:dyDescent="0.25">
      <c r="A840" s="1" t="s">
        <v>631</v>
      </c>
      <c r="B840" s="1">
        <v>213</v>
      </c>
      <c r="C840" s="23" t="s">
        <v>14999</v>
      </c>
      <c r="D840" t="s">
        <v>633</v>
      </c>
      <c r="E840" s="24" t="s">
        <v>15000</v>
      </c>
      <c r="F840" s="25" t="s">
        <v>647</v>
      </c>
      <c r="G840" s="26">
        <v>10</v>
      </c>
      <c r="H840" s="25">
        <v>0</v>
      </c>
      <c r="I840" s="27">
        <f>ROUND(G840*H840,P4)</f>
        <v>0</v>
      </c>
      <c r="L840" s="27">
        <v>0</v>
      </c>
      <c r="M840" s="21">
        <f>ROUND(G840*L840,P4)</f>
        <v>0</v>
      </c>
      <c r="N840" s="22" t="s">
        <v>633</v>
      </c>
      <c r="O840" s="28">
        <f>M840*AA840</f>
        <v>0</v>
      </c>
      <c r="P840" s="1">
        <v>3</v>
      </c>
      <c r="AA840" s="1">
        <f>IF(P840=1,$O$3,IF(P840=2,$O$4,$O$5))</f>
        <v>0.21</v>
      </c>
    </row>
    <row r="841" spans="1:27" x14ac:dyDescent="0.25">
      <c r="A841" s="1" t="s">
        <v>637</v>
      </c>
      <c r="E841" s="24" t="s">
        <v>633</v>
      </c>
    </row>
    <row r="842" spans="1:27" ht="26.4" x14ac:dyDescent="0.25">
      <c r="A842" s="1" t="s">
        <v>638</v>
      </c>
      <c r="E842" s="29" t="s">
        <v>15001</v>
      </c>
    </row>
    <row r="843" spans="1:27" x14ac:dyDescent="0.25">
      <c r="A843" s="1" t="s">
        <v>640</v>
      </c>
      <c r="E843" s="24" t="s">
        <v>1380</v>
      </c>
    </row>
    <row r="844" spans="1:27" x14ac:dyDescent="0.25">
      <c r="A844" s="1" t="s">
        <v>628</v>
      </c>
      <c r="C844" s="19" t="s">
        <v>1966</v>
      </c>
      <c r="E844" s="20" t="s">
        <v>12816</v>
      </c>
      <c r="L844" s="21">
        <f>SUMIFS(L845:L872,A845:A872,"P")</f>
        <v>0</v>
      </c>
      <c r="M844" s="21">
        <f>SUMIFS(M845:M872,A845:A872,"P")</f>
        <v>0</v>
      </c>
      <c r="N844" s="22"/>
    </row>
    <row r="845" spans="1:27" x14ac:dyDescent="0.25">
      <c r="A845" s="1" t="s">
        <v>631</v>
      </c>
      <c r="B845" s="1">
        <v>72</v>
      </c>
      <c r="C845" s="23" t="s">
        <v>15002</v>
      </c>
      <c r="D845" t="s">
        <v>633</v>
      </c>
      <c r="E845" s="24" t="s">
        <v>15003</v>
      </c>
      <c r="F845" s="25" t="s">
        <v>647</v>
      </c>
      <c r="G845" s="26">
        <v>201.3</v>
      </c>
      <c r="H845" s="25">
        <v>0</v>
      </c>
      <c r="I845" s="27">
        <f>ROUND(G845*H845,P4)</f>
        <v>0</v>
      </c>
      <c r="L845" s="27">
        <v>0</v>
      </c>
      <c r="M845" s="21">
        <f>ROUND(G845*L845,P4)</f>
        <v>0</v>
      </c>
      <c r="N845" s="22" t="s">
        <v>11651</v>
      </c>
      <c r="O845" s="28">
        <f>M845*AA845</f>
        <v>0</v>
      </c>
      <c r="P845" s="1">
        <v>3</v>
      </c>
      <c r="AA845" s="1">
        <f>IF(P845=1,$O$3,IF(P845=2,$O$4,$O$5))</f>
        <v>0.21</v>
      </c>
    </row>
    <row r="846" spans="1:27" x14ac:dyDescent="0.25">
      <c r="A846" s="1" t="s">
        <v>637</v>
      </c>
      <c r="E846" s="24" t="s">
        <v>633</v>
      </c>
    </row>
    <row r="847" spans="1:27" x14ac:dyDescent="0.25">
      <c r="A847" s="1" t="s">
        <v>638</v>
      </c>
      <c r="E847" s="29" t="s">
        <v>15004</v>
      </c>
    </row>
    <row r="848" spans="1:27" x14ac:dyDescent="0.25">
      <c r="A848" s="1" t="s">
        <v>640</v>
      </c>
      <c r="E848" s="24" t="s">
        <v>1380</v>
      </c>
    </row>
    <row r="849" spans="1:27" ht="26.4" x14ac:dyDescent="0.25">
      <c r="A849" s="1" t="s">
        <v>631</v>
      </c>
      <c r="B849" s="1">
        <v>178</v>
      </c>
      <c r="C849" s="23" t="s">
        <v>13360</v>
      </c>
      <c r="D849" t="s">
        <v>633</v>
      </c>
      <c r="E849" s="24" t="s">
        <v>15005</v>
      </c>
      <c r="F849" s="25" t="s">
        <v>647</v>
      </c>
      <c r="G849" s="26">
        <v>98.194999999999993</v>
      </c>
      <c r="H849" s="25">
        <v>0</v>
      </c>
      <c r="I849" s="27">
        <f>ROUND(G849*H849,P4)</f>
        <v>0</v>
      </c>
      <c r="L849" s="27">
        <v>0</v>
      </c>
      <c r="M849" s="21">
        <f>ROUND(G849*L849,P4)</f>
        <v>0</v>
      </c>
      <c r="N849" s="22" t="s">
        <v>11651</v>
      </c>
      <c r="O849" s="28">
        <f>M849*AA849</f>
        <v>0</v>
      </c>
      <c r="P849" s="1">
        <v>3</v>
      </c>
      <c r="AA849" s="1">
        <f>IF(P849=1,$O$3,IF(P849=2,$O$4,$O$5))</f>
        <v>0.21</v>
      </c>
    </row>
    <row r="850" spans="1:27" x14ac:dyDescent="0.25">
      <c r="A850" s="1" t="s">
        <v>637</v>
      </c>
      <c r="E850" s="24" t="s">
        <v>633</v>
      </c>
    </row>
    <row r="851" spans="1:27" ht="66" x14ac:dyDescent="0.25">
      <c r="A851" s="1" t="s">
        <v>638</v>
      </c>
      <c r="E851" s="29" t="s">
        <v>15006</v>
      </c>
    </row>
    <row r="852" spans="1:27" x14ac:dyDescent="0.25">
      <c r="A852" s="1" t="s">
        <v>640</v>
      </c>
      <c r="E852" s="24" t="s">
        <v>1380</v>
      </c>
    </row>
    <row r="853" spans="1:27" ht="26.4" x14ac:dyDescent="0.25">
      <c r="A853" s="1" t="s">
        <v>631</v>
      </c>
      <c r="B853" s="1">
        <v>179</v>
      </c>
      <c r="C853" s="23" t="s">
        <v>12272</v>
      </c>
      <c r="D853" t="s">
        <v>633</v>
      </c>
      <c r="E853" s="24" t="s">
        <v>12273</v>
      </c>
      <c r="F853" s="25" t="s">
        <v>870</v>
      </c>
      <c r="G853" s="26">
        <v>592.79999999999995</v>
      </c>
      <c r="H853" s="25">
        <v>0</v>
      </c>
      <c r="I853" s="27">
        <f>ROUND(G853*H853,P4)</f>
        <v>0</v>
      </c>
      <c r="L853" s="27">
        <v>0</v>
      </c>
      <c r="M853" s="21">
        <f>ROUND(G853*L853,P4)</f>
        <v>0</v>
      </c>
      <c r="N853" s="22" t="s">
        <v>11651</v>
      </c>
      <c r="O853" s="28">
        <f>M853*AA853</f>
        <v>0</v>
      </c>
      <c r="P853" s="1">
        <v>3</v>
      </c>
      <c r="AA853" s="1">
        <f>IF(P853=1,$O$3,IF(P853=2,$O$4,$O$5))</f>
        <v>0.21</v>
      </c>
    </row>
    <row r="854" spans="1:27" x14ac:dyDescent="0.25">
      <c r="A854" s="1" t="s">
        <v>637</v>
      </c>
      <c r="E854" s="24" t="s">
        <v>633</v>
      </c>
    </row>
    <row r="855" spans="1:27" ht="66" x14ac:dyDescent="0.25">
      <c r="A855" s="1" t="s">
        <v>638</v>
      </c>
      <c r="E855" s="29" t="s">
        <v>15007</v>
      </c>
    </row>
    <row r="856" spans="1:27" x14ac:dyDescent="0.25">
      <c r="A856" s="1" t="s">
        <v>640</v>
      </c>
      <c r="E856" s="24" t="s">
        <v>1380</v>
      </c>
    </row>
    <row r="857" spans="1:27" ht="26.4" x14ac:dyDescent="0.25">
      <c r="A857" s="1" t="s">
        <v>631</v>
      </c>
      <c r="B857" s="1">
        <v>180</v>
      </c>
      <c r="C857" s="23" t="s">
        <v>12275</v>
      </c>
      <c r="D857" t="s">
        <v>633</v>
      </c>
      <c r="E857" s="24" t="s">
        <v>12276</v>
      </c>
      <c r="F857" s="25" t="s">
        <v>870</v>
      </c>
      <c r="G857" s="26">
        <v>35568</v>
      </c>
      <c r="H857" s="25">
        <v>0</v>
      </c>
      <c r="I857" s="27">
        <f>ROUND(G857*H857,P4)</f>
        <v>0</v>
      </c>
      <c r="L857" s="27">
        <v>0</v>
      </c>
      <c r="M857" s="21">
        <f>ROUND(G857*L857,P4)</f>
        <v>0</v>
      </c>
      <c r="N857" s="22" t="s">
        <v>11651</v>
      </c>
      <c r="O857" s="28">
        <f>M857*AA857</f>
        <v>0</v>
      </c>
      <c r="P857" s="1">
        <v>3</v>
      </c>
      <c r="AA857" s="1">
        <f>IF(P857=1,$O$3,IF(P857=2,$O$4,$O$5))</f>
        <v>0.21</v>
      </c>
    </row>
    <row r="858" spans="1:27" x14ac:dyDescent="0.25">
      <c r="A858" s="1" t="s">
        <v>637</v>
      </c>
      <c r="E858" s="24" t="s">
        <v>633</v>
      </c>
    </row>
    <row r="859" spans="1:27" x14ac:dyDescent="0.25">
      <c r="A859" s="1" t="s">
        <v>638</v>
      </c>
      <c r="E859" s="29" t="s">
        <v>15008</v>
      </c>
    </row>
    <row r="860" spans="1:27" x14ac:dyDescent="0.25">
      <c r="A860" s="1" t="s">
        <v>640</v>
      </c>
      <c r="E860" s="24" t="s">
        <v>1380</v>
      </c>
    </row>
    <row r="861" spans="1:27" ht="26.4" x14ac:dyDescent="0.25">
      <c r="A861" s="1" t="s">
        <v>631</v>
      </c>
      <c r="B861" s="1">
        <v>181</v>
      </c>
      <c r="C861" s="23" t="s">
        <v>12278</v>
      </c>
      <c r="D861" t="s">
        <v>633</v>
      </c>
      <c r="E861" s="24" t="s">
        <v>12279</v>
      </c>
      <c r="F861" s="25" t="s">
        <v>870</v>
      </c>
      <c r="G861" s="26">
        <v>592.79999999999995</v>
      </c>
      <c r="H861" s="25">
        <v>0</v>
      </c>
      <c r="I861" s="27">
        <f>ROUND(G861*H861,P4)</f>
        <v>0</v>
      </c>
      <c r="L861" s="27">
        <v>0</v>
      </c>
      <c r="M861" s="21">
        <f>ROUND(G861*L861,P4)</f>
        <v>0</v>
      </c>
      <c r="N861" s="22" t="s">
        <v>11651</v>
      </c>
      <c r="O861" s="28">
        <f>M861*AA861</f>
        <v>0</v>
      </c>
      <c r="P861" s="1">
        <v>3</v>
      </c>
      <c r="AA861" s="1">
        <f>IF(P861=1,$O$3,IF(P861=2,$O$4,$O$5))</f>
        <v>0.21</v>
      </c>
    </row>
    <row r="862" spans="1:27" x14ac:dyDescent="0.25">
      <c r="A862" s="1" t="s">
        <v>637</v>
      </c>
      <c r="E862" s="24" t="s">
        <v>633</v>
      </c>
    </row>
    <row r="863" spans="1:27" x14ac:dyDescent="0.25">
      <c r="A863" s="1" t="s">
        <v>638</v>
      </c>
      <c r="E863" s="29" t="s">
        <v>15009</v>
      </c>
    </row>
    <row r="864" spans="1:27" x14ac:dyDescent="0.25">
      <c r="A864" s="1" t="s">
        <v>640</v>
      </c>
      <c r="E864" s="24" t="s">
        <v>1380</v>
      </c>
    </row>
    <row r="865" spans="1:27" ht="26.4" x14ac:dyDescent="0.25">
      <c r="A865" s="1" t="s">
        <v>631</v>
      </c>
      <c r="B865" s="1">
        <v>182</v>
      </c>
      <c r="C865" s="23" t="s">
        <v>12281</v>
      </c>
      <c r="D865" t="s">
        <v>633</v>
      </c>
      <c r="E865" s="24" t="s">
        <v>12282</v>
      </c>
      <c r="F865" s="25" t="s">
        <v>870</v>
      </c>
      <c r="G865" s="26">
        <v>416.22800000000001</v>
      </c>
      <c r="H865" s="25">
        <v>0</v>
      </c>
      <c r="I865" s="27">
        <f>ROUND(G865*H865,P4)</f>
        <v>0</v>
      </c>
      <c r="L865" s="27">
        <v>0</v>
      </c>
      <c r="M865" s="21">
        <f>ROUND(G865*L865,P4)</f>
        <v>0</v>
      </c>
      <c r="N865" s="22" t="s">
        <v>11651</v>
      </c>
      <c r="O865" s="28">
        <f>M865*AA865</f>
        <v>0</v>
      </c>
      <c r="P865" s="1">
        <v>3</v>
      </c>
      <c r="AA865" s="1">
        <f>IF(P865=1,$O$3,IF(P865=2,$O$4,$O$5))</f>
        <v>0.21</v>
      </c>
    </row>
    <row r="866" spans="1:27" x14ac:dyDescent="0.25">
      <c r="A866" s="1" t="s">
        <v>637</v>
      </c>
      <c r="E866" s="24" t="s">
        <v>633</v>
      </c>
    </row>
    <row r="867" spans="1:27" ht="66" x14ac:dyDescent="0.25">
      <c r="A867" s="1" t="s">
        <v>638</v>
      </c>
      <c r="E867" s="29" t="s">
        <v>15010</v>
      </c>
    </row>
    <row r="868" spans="1:27" x14ac:dyDescent="0.25">
      <c r="A868" s="1" t="s">
        <v>640</v>
      </c>
      <c r="E868" s="24" t="s">
        <v>1380</v>
      </c>
    </row>
    <row r="869" spans="1:27" x14ac:dyDescent="0.25">
      <c r="A869" s="1" t="s">
        <v>631</v>
      </c>
      <c r="B869" s="1">
        <v>183</v>
      </c>
      <c r="C869" s="23" t="s">
        <v>12283</v>
      </c>
      <c r="D869" t="s">
        <v>633</v>
      </c>
      <c r="E869" s="24" t="s">
        <v>12284</v>
      </c>
      <c r="F869" s="25" t="s">
        <v>870</v>
      </c>
      <c r="G869" s="26">
        <v>363.7</v>
      </c>
      <c r="H869" s="25">
        <v>0</v>
      </c>
      <c r="I869" s="27">
        <f>ROUND(G869*H869,P4)</f>
        <v>0</v>
      </c>
      <c r="L869" s="27">
        <v>0</v>
      </c>
      <c r="M869" s="21">
        <f>ROUND(G869*L869,P4)</f>
        <v>0</v>
      </c>
      <c r="N869" s="22" t="s">
        <v>11651</v>
      </c>
      <c r="O869" s="28">
        <f>M869*AA869</f>
        <v>0</v>
      </c>
      <c r="P869" s="1">
        <v>3</v>
      </c>
      <c r="AA869" s="1">
        <f>IF(P869=1,$O$3,IF(P869=2,$O$4,$O$5))</f>
        <v>0.21</v>
      </c>
    </row>
    <row r="870" spans="1:27" x14ac:dyDescent="0.25">
      <c r="A870" s="1" t="s">
        <v>637</v>
      </c>
      <c r="E870" s="24" t="s">
        <v>633</v>
      </c>
    </row>
    <row r="871" spans="1:27" x14ac:dyDescent="0.25">
      <c r="A871" s="1" t="s">
        <v>638</v>
      </c>
      <c r="E871" s="29" t="s">
        <v>15011</v>
      </c>
    </row>
    <row r="872" spans="1:27" x14ac:dyDescent="0.25">
      <c r="A872" s="1" t="s">
        <v>640</v>
      </c>
      <c r="E872" s="24" t="s">
        <v>1380</v>
      </c>
    </row>
    <row r="873" spans="1:27" x14ac:dyDescent="0.25">
      <c r="A873" s="1" t="s">
        <v>628</v>
      </c>
      <c r="C873" s="19" t="s">
        <v>4615</v>
      </c>
      <c r="E873" s="20" t="s">
        <v>4933</v>
      </c>
      <c r="L873" s="21">
        <f>SUMIFS(L874:L885,A874:A885,"P")</f>
        <v>0</v>
      </c>
      <c r="M873" s="21">
        <f>SUMIFS(M874:M885,A874:A885,"P")</f>
        <v>0</v>
      </c>
      <c r="N873" s="22"/>
    </row>
    <row r="874" spans="1:27" ht="26.4" x14ac:dyDescent="0.25">
      <c r="A874" s="1" t="s">
        <v>631</v>
      </c>
      <c r="B874" s="1">
        <v>184</v>
      </c>
      <c r="C874" s="23" t="s">
        <v>15012</v>
      </c>
      <c r="D874" t="s">
        <v>633</v>
      </c>
      <c r="E874" s="24" t="s">
        <v>15013</v>
      </c>
      <c r="F874" s="25" t="s">
        <v>647</v>
      </c>
      <c r="G874" s="26">
        <v>5</v>
      </c>
      <c r="H874" s="25">
        <v>0</v>
      </c>
      <c r="I874" s="27">
        <f>ROUND(G874*H874,P4)</f>
        <v>0</v>
      </c>
      <c r="L874" s="27">
        <v>0</v>
      </c>
      <c r="M874" s="21">
        <f>ROUND(G874*L874,P4)</f>
        <v>0</v>
      </c>
      <c r="N874" s="22" t="s">
        <v>11651</v>
      </c>
      <c r="O874" s="28">
        <f>M874*AA874</f>
        <v>0</v>
      </c>
      <c r="P874" s="1">
        <v>3</v>
      </c>
      <c r="AA874" s="1">
        <f>IF(P874=1,$O$3,IF(P874=2,$O$4,$O$5))</f>
        <v>0.21</v>
      </c>
    </row>
    <row r="875" spans="1:27" x14ac:dyDescent="0.25">
      <c r="A875" s="1" t="s">
        <v>637</v>
      </c>
      <c r="E875" s="24" t="s">
        <v>633</v>
      </c>
    </row>
    <row r="876" spans="1:27" ht="39.6" x14ac:dyDescent="0.25">
      <c r="A876" s="1" t="s">
        <v>638</v>
      </c>
      <c r="E876" s="29" t="s">
        <v>15014</v>
      </c>
    </row>
    <row r="877" spans="1:27" x14ac:dyDescent="0.25">
      <c r="A877" s="1" t="s">
        <v>640</v>
      </c>
      <c r="E877" s="24" t="s">
        <v>1380</v>
      </c>
    </row>
    <row r="878" spans="1:27" ht="26.4" x14ac:dyDescent="0.25">
      <c r="A878" s="1" t="s">
        <v>631</v>
      </c>
      <c r="B878" s="1">
        <v>185</v>
      </c>
      <c r="C878" s="23" t="s">
        <v>12293</v>
      </c>
      <c r="D878" t="s">
        <v>633</v>
      </c>
      <c r="E878" s="24" t="s">
        <v>12294</v>
      </c>
      <c r="F878" s="25" t="s">
        <v>647</v>
      </c>
      <c r="G878" s="26">
        <v>5</v>
      </c>
      <c r="H878" s="25">
        <v>0</v>
      </c>
      <c r="I878" s="27">
        <f>ROUND(G878*H878,P4)</f>
        <v>0</v>
      </c>
      <c r="L878" s="27">
        <v>0</v>
      </c>
      <c r="M878" s="21">
        <f>ROUND(G878*L878,P4)</f>
        <v>0</v>
      </c>
      <c r="N878" s="22" t="s">
        <v>11651</v>
      </c>
      <c r="O878" s="28">
        <f>M878*AA878</f>
        <v>0</v>
      </c>
      <c r="P878" s="1">
        <v>3</v>
      </c>
      <c r="AA878" s="1">
        <f>IF(P878=1,$O$3,IF(P878=2,$O$4,$O$5))</f>
        <v>0.21</v>
      </c>
    </row>
    <row r="879" spans="1:27" x14ac:dyDescent="0.25">
      <c r="A879" s="1" t="s">
        <v>637</v>
      </c>
      <c r="E879" s="24" t="s">
        <v>633</v>
      </c>
    </row>
    <row r="880" spans="1:27" ht="39.6" x14ac:dyDescent="0.25">
      <c r="A880" s="1" t="s">
        <v>638</v>
      </c>
      <c r="E880" s="29" t="s">
        <v>15014</v>
      </c>
    </row>
    <row r="881" spans="1:27" x14ac:dyDescent="0.25">
      <c r="A881" s="1" t="s">
        <v>640</v>
      </c>
      <c r="E881" s="24" t="s">
        <v>1380</v>
      </c>
    </row>
    <row r="882" spans="1:27" ht="26.4" x14ac:dyDescent="0.25">
      <c r="A882" s="1" t="s">
        <v>631</v>
      </c>
      <c r="B882" s="1">
        <v>186</v>
      </c>
      <c r="C882" s="23" t="s">
        <v>15015</v>
      </c>
      <c r="D882" t="s">
        <v>633</v>
      </c>
      <c r="E882" s="24" t="s">
        <v>15016</v>
      </c>
      <c r="F882" s="25" t="s">
        <v>647</v>
      </c>
      <c r="G882" s="26">
        <v>5</v>
      </c>
      <c r="H882" s="25">
        <v>0</v>
      </c>
      <c r="I882" s="27">
        <f>ROUND(G882*H882,P4)</f>
        <v>0</v>
      </c>
      <c r="L882" s="27">
        <v>0</v>
      </c>
      <c r="M882" s="21">
        <f>ROUND(G882*L882,P4)</f>
        <v>0</v>
      </c>
      <c r="N882" s="22" t="s">
        <v>11651</v>
      </c>
      <c r="O882" s="28">
        <f>M882*AA882</f>
        <v>0</v>
      </c>
      <c r="P882" s="1">
        <v>3</v>
      </c>
      <c r="AA882" s="1">
        <f>IF(P882=1,$O$3,IF(P882=2,$O$4,$O$5))</f>
        <v>0.21</v>
      </c>
    </row>
    <row r="883" spans="1:27" x14ac:dyDescent="0.25">
      <c r="A883" s="1" t="s">
        <v>637</v>
      </c>
      <c r="E883" s="24" t="s">
        <v>633</v>
      </c>
    </row>
    <row r="884" spans="1:27" ht="39.6" x14ac:dyDescent="0.25">
      <c r="A884" s="1" t="s">
        <v>638</v>
      </c>
      <c r="E884" s="29" t="s">
        <v>15014</v>
      </c>
    </row>
    <row r="885" spans="1:27" x14ac:dyDescent="0.25">
      <c r="A885" s="1" t="s">
        <v>640</v>
      </c>
      <c r="E885" s="24" t="s">
        <v>1380</v>
      </c>
    </row>
    <row r="886" spans="1:27" x14ac:dyDescent="0.25">
      <c r="A886" s="1" t="s">
        <v>628</v>
      </c>
      <c r="C886" s="19" t="s">
        <v>10209</v>
      </c>
      <c r="E886" s="20" t="s">
        <v>12300</v>
      </c>
      <c r="L886" s="21">
        <f>SUMIFS(L887:L898,A887:A898,"P")</f>
        <v>0</v>
      </c>
      <c r="M886" s="21">
        <f>SUMIFS(M887:M898,A887:A898,"P")</f>
        <v>0</v>
      </c>
      <c r="N886" s="22"/>
    </row>
    <row r="887" spans="1:27" ht="26.4" x14ac:dyDescent="0.25">
      <c r="A887" s="1" t="s">
        <v>631</v>
      </c>
      <c r="B887" s="1">
        <v>187</v>
      </c>
      <c r="C887" s="23" t="s">
        <v>12301</v>
      </c>
      <c r="D887" t="s">
        <v>633</v>
      </c>
      <c r="E887" s="24" t="s">
        <v>12302</v>
      </c>
      <c r="F887" s="25" t="s">
        <v>1806</v>
      </c>
      <c r="G887" s="26">
        <v>287.18400000000003</v>
      </c>
      <c r="H887" s="25">
        <v>0</v>
      </c>
      <c r="I887" s="27">
        <f>ROUND(G887*H887,P4)</f>
        <v>0</v>
      </c>
      <c r="L887" s="27">
        <v>0</v>
      </c>
      <c r="M887" s="21">
        <f>ROUND(G887*L887,P4)</f>
        <v>0</v>
      </c>
      <c r="N887" s="22" t="s">
        <v>11651</v>
      </c>
      <c r="O887" s="28">
        <f>M887*AA887</f>
        <v>0</v>
      </c>
      <c r="P887" s="1">
        <v>3</v>
      </c>
      <c r="AA887" s="1">
        <f>IF(P887=1,$O$3,IF(P887=2,$O$4,$O$5))</f>
        <v>0.21</v>
      </c>
    </row>
    <row r="888" spans="1:27" x14ac:dyDescent="0.25">
      <c r="A888" s="1" t="s">
        <v>637</v>
      </c>
      <c r="E888" s="24" t="s">
        <v>633</v>
      </c>
    </row>
    <row r="889" spans="1:27" x14ac:dyDescent="0.25">
      <c r="A889" s="1" t="s">
        <v>638</v>
      </c>
      <c r="E889" s="29" t="s">
        <v>15017</v>
      </c>
    </row>
    <row r="890" spans="1:27" x14ac:dyDescent="0.25">
      <c r="A890" s="1" t="s">
        <v>640</v>
      </c>
      <c r="E890" s="24" t="s">
        <v>1380</v>
      </c>
    </row>
    <row r="891" spans="1:27" x14ac:dyDescent="0.25">
      <c r="A891" s="1" t="s">
        <v>631</v>
      </c>
      <c r="B891" s="1">
        <v>188</v>
      </c>
      <c r="C891" s="23" t="s">
        <v>12304</v>
      </c>
      <c r="D891" t="s">
        <v>633</v>
      </c>
      <c r="E891" s="24" t="s">
        <v>12305</v>
      </c>
      <c r="F891" s="25" t="s">
        <v>1806</v>
      </c>
      <c r="G891" s="26">
        <v>287.18400000000003</v>
      </c>
      <c r="H891" s="25">
        <v>0</v>
      </c>
      <c r="I891" s="27">
        <f>ROUND(G891*H891,P4)</f>
        <v>0</v>
      </c>
      <c r="L891" s="27">
        <v>0</v>
      </c>
      <c r="M891" s="21">
        <f>ROUND(G891*L891,P4)</f>
        <v>0</v>
      </c>
      <c r="N891" s="22" t="s">
        <v>11651</v>
      </c>
      <c r="O891" s="28">
        <f>M891*AA891</f>
        <v>0</v>
      </c>
      <c r="P891" s="1">
        <v>3</v>
      </c>
      <c r="AA891" s="1">
        <f>IF(P891=1,$O$3,IF(P891=2,$O$4,$O$5))</f>
        <v>0.21</v>
      </c>
    </row>
    <row r="892" spans="1:27" x14ac:dyDescent="0.25">
      <c r="A892" s="1" t="s">
        <v>637</v>
      </c>
      <c r="E892" s="24" t="s">
        <v>633</v>
      </c>
    </row>
    <row r="893" spans="1:27" x14ac:dyDescent="0.25">
      <c r="A893" s="1" t="s">
        <v>638</v>
      </c>
      <c r="E893" s="29" t="s">
        <v>15017</v>
      </c>
    </row>
    <row r="894" spans="1:27" x14ac:dyDescent="0.25">
      <c r="A894" s="1" t="s">
        <v>640</v>
      </c>
      <c r="E894" s="24" t="s">
        <v>1380</v>
      </c>
    </row>
    <row r="895" spans="1:27" x14ac:dyDescent="0.25">
      <c r="A895" s="1" t="s">
        <v>631</v>
      </c>
      <c r="B895" s="1">
        <v>189</v>
      </c>
      <c r="C895" s="23" t="s">
        <v>12306</v>
      </c>
      <c r="D895" t="s">
        <v>633</v>
      </c>
      <c r="E895" s="24" t="s">
        <v>12307</v>
      </c>
      <c r="F895" s="25" t="s">
        <v>1806</v>
      </c>
      <c r="G895" s="26">
        <v>4020.576</v>
      </c>
      <c r="H895" s="25">
        <v>0</v>
      </c>
      <c r="I895" s="27">
        <f>ROUND(G895*H895,P4)</f>
        <v>0</v>
      </c>
      <c r="L895" s="27">
        <v>0</v>
      </c>
      <c r="M895" s="21">
        <f>ROUND(G895*L895,P4)</f>
        <v>0</v>
      </c>
      <c r="N895" s="22" t="s">
        <v>11651</v>
      </c>
      <c r="O895" s="28">
        <f>M895*AA895</f>
        <v>0</v>
      </c>
      <c r="P895" s="1">
        <v>3</v>
      </c>
      <c r="AA895" s="1">
        <f>IF(P895=1,$O$3,IF(P895=2,$O$4,$O$5))</f>
        <v>0.21</v>
      </c>
    </row>
    <row r="896" spans="1:27" x14ac:dyDescent="0.25">
      <c r="A896" s="1" t="s">
        <v>637</v>
      </c>
      <c r="E896" s="24" t="s">
        <v>633</v>
      </c>
    </row>
    <row r="897" spans="1:27" x14ac:dyDescent="0.25">
      <c r="A897" s="1" t="s">
        <v>638</v>
      </c>
      <c r="E897" s="29" t="s">
        <v>15018</v>
      </c>
    </row>
    <row r="898" spans="1:27" x14ac:dyDescent="0.25">
      <c r="A898" s="1" t="s">
        <v>640</v>
      </c>
      <c r="E898" s="24" t="s">
        <v>1380</v>
      </c>
    </row>
    <row r="899" spans="1:27" x14ac:dyDescent="0.25">
      <c r="A899" s="1" t="s">
        <v>628</v>
      </c>
      <c r="C899" s="19" t="s">
        <v>15019</v>
      </c>
      <c r="E899" s="20" t="s">
        <v>15020</v>
      </c>
      <c r="L899" s="21">
        <f>SUMIFS(L900:L935,A900:A935,"P")</f>
        <v>0</v>
      </c>
      <c r="M899" s="21">
        <f>SUMIFS(M900:M935,A900:A935,"P")</f>
        <v>0</v>
      </c>
      <c r="N899" s="22"/>
    </row>
    <row r="900" spans="1:27" x14ac:dyDescent="0.25">
      <c r="A900" s="1" t="s">
        <v>631</v>
      </c>
      <c r="B900" s="1">
        <v>126</v>
      </c>
      <c r="C900" s="23" t="s">
        <v>12616</v>
      </c>
      <c r="D900" t="s">
        <v>633</v>
      </c>
      <c r="E900" s="24" t="s">
        <v>12617</v>
      </c>
      <c r="F900" s="25" t="s">
        <v>9498</v>
      </c>
      <c r="G900" s="26">
        <v>15</v>
      </c>
      <c r="H900" s="25">
        <v>0</v>
      </c>
      <c r="I900" s="27">
        <f>ROUND(G900*H900,P4)</f>
        <v>0</v>
      </c>
      <c r="L900" s="27">
        <v>0</v>
      </c>
      <c r="M900" s="21">
        <f>ROUND(G900*L900,P4)</f>
        <v>0</v>
      </c>
      <c r="N900" s="22" t="s">
        <v>11651</v>
      </c>
      <c r="O900" s="28">
        <f>M900*AA900</f>
        <v>0</v>
      </c>
      <c r="P900" s="1">
        <v>3</v>
      </c>
      <c r="AA900" s="1">
        <f>IF(P900=1,$O$3,IF(P900=2,$O$4,$O$5))</f>
        <v>0.21</v>
      </c>
    </row>
    <row r="901" spans="1:27" x14ac:dyDescent="0.25">
      <c r="A901" s="1" t="s">
        <v>637</v>
      </c>
      <c r="E901" s="24" t="s">
        <v>633</v>
      </c>
    </row>
    <row r="902" spans="1:27" x14ac:dyDescent="0.25">
      <c r="A902" s="1" t="s">
        <v>638</v>
      </c>
      <c r="E902" s="29" t="s">
        <v>15021</v>
      </c>
    </row>
    <row r="903" spans="1:27" x14ac:dyDescent="0.25">
      <c r="A903" s="1" t="s">
        <v>640</v>
      </c>
      <c r="E903" s="24" t="s">
        <v>1380</v>
      </c>
    </row>
    <row r="904" spans="1:27" x14ac:dyDescent="0.25">
      <c r="A904" s="1" t="s">
        <v>631</v>
      </c>
      <c r="B904" s="1">
        <v>127</v>
      </c>
      <c r="C904" s="23" t="s">
        <v>15022</v>
      </c>
      <c r="D904" t="s">
        <v>633</v>
      </c>
      <c r="E904" s="24" t="s">
        <v>15023</v>
      </c>
      <c r="F904" s="25" t="s">
        <v>9498</v>
      </c>
      <c r="G904" s="26">
        <v>2</v>
      </c>
      <c r="H904" s="25">
        <v>0</v>
      </c>
      <c r="I904" s="27">
        <f>ROUND(G904*H904,P4)</f>
        <v>0</v>
      </c>
      <c r="L904" s="27">
        <v>0</v>
      </c>
      <c r="M904" s="21">
        <f>ROUND(G904*L904,P4)</f>
        <v>0</v>
      </c>
      <c r="N904" s="22" t="s">
        <v>11651</v>
      </c>
      <c r="O904" s="28">
        <f>M904*AA904</f>
        <v>0</v>
      </c>
      <c r="P904" s="1">
        <v>3</v>
      </c>
      <c r="AA904" s="1">
        <f>IF(P904=1,$O$3,IF(P904=2,$O$4,$O$5))</f>
        <v>0.21</v>
      </c>
    </row>
    <row r="905" spans="1:27" x14ac:dyDescent="0.25">
      <c r="A905" s="1" t="s">
        <v>637</v>
      </c>
      <c r="E905" s="24" t="s">
        <v>633</v>
      </c>
    </row>
    <row r="906" spans="1:27" x14ac:dyDescent="0.25">
      <c r="A906" s="1" t="s">
        <v>638</v>
      </c>
      <c r="E906" s="29" t="s">
        <v>9198</v>
      </c>
    </row>
    <row r="907" spans="1:27" x14ac:dyDescent="0.25">
      <c r="A907" s="1" t="s">
        <v>640</v>
      </c>
      <c r="E907" s="24" t="s">
        <v>1380</v>
      </c>
    </row>
    <row r="908" spans="1:27" x14ac:dyDescent="0.25">
      <c r="A908" s="1" t="s">
        <v>631</v>
      </c>
      <c r="B908" s="1">
        <v>128</v>
      </c>
      <c r="C908" s="23" t="s">
        <v>15024</v>
      </c>
      <c r="D908" t="s">
        <v>633</v>
      </c>
      <c r="E908" s="24" t="s">
        <v>15025</v>
      </c>
      <c r="F908" s="25" t="s">
        <v>657</v>
      </c>
      <c r="G908" s="26">
        <v>2</v>
      </c>
      <c r="H908" s="25">
        <v>0</v>
      </c>
      <c r="I908" s="27">
        <f>ROUND(G908*H908,P4)</f>
        <v>0</v>
      </c>
      <c r="L908" s="27">
        <v>0</v>
      </c>
      <c r="M908" s="21">
        <f>ROUND(G908*L908,P4)</f>
        <v>0</v>
      </c>
      <c r="N908" s="22" t="s">
        <v>11651</v>
      </c>
      <c r="O908" s="28">
        <f>M908*AA908</f>
        <v>0</v>
      </c>
      <c r="P908" s="1">
        <v>3</v>
      </c>
      <c r="AA908" s="1">
        <f>IF(P908=1,$O$3,IF(P908=2,$O$4,$O$5))</f>
        <v>0.21</v>
      </c>
    </row>
    <row r="909" spans="1:27" x14ac:dyDescent="0.25">
      <c r="A909" s="1" t="s">
        <v>637</v>
      </c>
      <c r="E909" s="24" t="s">
        <v>633</v>
      </c>
    </row>
    <row r="910" spans="1:27" x14ac:dyDescent="0.25">
      <c r="A910" s="1" t="s">
        <v>638</v>
      </c>
      <c r="E910" s="29" t="s">
        <v>9198</v>
      </c>
    </row>
    <row r="911" spans="1:27" x14ac:dyDescent="0.25">
      <c r="A911" s="1" t="s">
        <v>640</v>
      </c>
      <c r="E911" s="24" t="s">
        <v>1380</v>
      </c>
    </row>
    <row r="912" spans="1:27" ht="26.4" x14ac:dyDescent="0.25">
      <c r="A912" s="1" t="s">
        <v>631</v>
      </c>
      <c r="B912" s="1">
        <v>304</v>
      </c>
      <c r="C912" s="23" t="s">
        <v>12401</v>
      </c>
      <c r="D912" t="s">
        <v>633</v>
      </c>
      <c r="E912" s="24" t="s">
        <v>12620</v>
      </c>
      <c r="F912" s="25" t="s">
        <v>657</v>
      </c>
      <c r="G912" s="26">
        <v>2</v>
      </c>
      <c r="H912" s="25">
        <v>0</v>
      </c>
      <c r="I912" s="27">
        <f>ROUND(G912*H912,P4)</f>
        <v>0</v>
      </c>
      <c r="L912" s="27">
        <v>0</v>
      </c>
      <c r="M912" s="21">
        <f>ROUND(G912*L912,P4)</f>
        <v>0</v>
      </c>
      <c r="N912" s="22" t="s">
        <v>633</v>
      </c>
      <c r="O912" s="28">
        <f>M912*AA912</f>
        <v>0</v>
      </c>
      <c r="P912" s="1">
        <v>3</v>
      </c>
      <c r="AA912" s="1">
        <f>IF(P912=1,$O$3,IF(P912=2,$O$4,$O$5))</f>
        <v>0.21</v>
      </c>
    </row>
    <row r="913" spans="1:27" x14ac:dyDescent="0.25">
      <c r="A913" s="1" t="s">
        <v>637</v>
      </c>
      <c r="E913" s="24" t="s">
        <v>633</v>
      </c>
    </row>
    <row r="914" spans="1:27" x14ac:dyDescent="0.25">
      <c r="A914" s="1" t="s">
        <v>638</v>
      </c>
      <c r="E914" s="29" t="s">
        <v>9198</v>
      </c>
    </row>
    <row r="915" spans="1:27" x14ac:dyDescent="0.25">
      <c r="A915" s="1" t="s">
        <v>640</v>
      </c>
      <c r="E915" s="24" t="s">
        <v>633</v>
      </c>
    </row>
    <row r="916" spans="1:27" ht="26.4" x14ac:dyDescent="0.25">
      <c r="A916" s="1" t="s">
        <v>631</v>
      </c>
      <c r="B916" s="1">
        <v>305</v>
      </c>
      <c r="C916" s="23" t="s">
        <v>12403</v>
      </c>
      <c r="D916" t="s">
        <v>633</v>
      </c>
      <c r="E916" s="24" t="s">
        <v>12623</v>
      </c>
      <c r="F916" s="25" t="s">
        <v>657</v>
      </c>
      <c r="G916" s="26">
        <v>3</v>
      </c>
      <c r="H916" s="25">
        <v>0</v>
      </c>
      <c r="I916" s="27">
        <f>ROUND(G916*H916,P4)</f>
        <v>0</v>
      </c>
      <c r="L916" s="27">
        <v>0</v>
      </c>
      <c r="M916" s="21">
        <f>ROUND(G916*L916,P4)</f>
        <v>0</v>
      </c>
      <c r="N916" s="22" t="s">
        <v>633</v>
      </c>
      <c r="O916" s="28">
        <f>M916*AA916</f>
        <v>0</v>
      </c>
      <c r="P916" s="1">
        <v>3</v>
      </c>
      <c r="AA916" s="1">
        <f>IF(P916=1,$O$3,IF(P916=2,$O$4,$O$5))</f>
        <v>0.21</v>
      </c>
    </row>
    <row r="917" spans="1:27" x14ac:dyDescent="0.25">
      <c r="A917" s="1" t="s">
        <v>637</v>
      </c>
      <c r="E917" s="24" t="s">
        <v>633</v>
      </c>
    </row>
    <row r="918" spans="1:27" x14ac:dyDescent="0.25">
      <c r="A918" s="1" t="s">
        <v>638</v>
      </c>
      <c r="E918" s="29" t="s">
        <v>9192</v>
      </c>
    </row>
    <row r="919" spans="1:27" x14ac:dyDescent="0.25">
      <c r="A919" s="1" t="s">
        <v>640</v>
      </c>
      <c r="E919" s="24" t="s">
        <v>633</v>
      </c>
    </row>
    <row r="920" spans="1:27" ht="26.4" x14ac:dyDescent="0.25">
      <c r="A920" s="1" t="s">
        <v>631</v>
      </c>
      <c r="B920" s="1">
        <v>306</v>
      </c>
      <c r="C920" s="23" t="s">
        <v>12625</v>
      </c>
      <c r="D920" t="s">
        <v>633</v>
      </c>
      <c r="E920" s="24" t="s">
        <v>15026</v>
      </c>
      <c r="F920" s="25" t="s">
        <v>657</v>
      </c>
      <c r="G920" s="26">
        <v>2</v>
      </c>
      <c r="H920" s="25">
        <v>0</v>
      </c>
      <c r="I920" s="27">
        <f>ROUND(G920*H920,P4)</f>
        <v>0</v>
      </c>
      <c r="L920" s="27">
        <v>0</v>
      </c>
      <c r="M920" s="21">
        <f>ROUND(G920*L920,P4)</f>
        <v>0</v>
      </c>
      <c r="N920" s="22" t="s">
        <v>633</v>
      </c>
      <c r="O920" s="28">
        <f>M920*AA920</f>
        <v>0</v>
      </c>
      <c r="P920" s="1">
        <v>3</v>
      </c>
      <c r="AA920" s="1">
        <f>IF(P920=1,$O$3,IF(P920=2,$O$4,$O$5))</f>
        <v>0.21</v>
      </c>
    </row>
    <row r="921" spans="1:27" x14ac:dyDescent="0.25">
      <c r="A921" s="1" t="s">
        <v>637</v>
      </c>
      <c r="E921" s="24" t="s">
        <v>633</v>
      </c>
    </row>
    <row r="922" spans="1:27" x14ac:dyDescent="0.25">
      <c r="A922" s="1" t="s">
        <v>638</v>
      </c>
      <c r="E922" s="29" t="s">
        <v>9198</v>
      </c>
    </row>
    <row r="923" spans="1:27" x14ac:dyDescent="0.25">
      <c r="A923" s="1" t="s">
        <v>640</v>
      </c>
      <c r="E923" s="24" t="s">
        <v>633</v>
      </c>
    </row>
    <row r="924" spans="1:27" ht="26.4" x14ac:dyDescent="0.25">
      <c r="A924" s="1" t="s">
        <v>631</v>
      </c>
      <c r="B924" s="1">
        <v>307</v>
      </c>
      <c r="C924" s="23" t="s">
        <v>15027</v>
      </c>
      <c r="D924" t="s">
        <v>633</v>
      </c>
      <c r="E924" s="24" t="s">
        <v>15028</v>
      </c>
      <c r="F924" s="25" t="s">
        <v>657</v>
      </c>
      <c r="G924" s="26">
        <v>2</v>
      </c>
      <c r="H924" s="25">
        <v>0</v>
      </c>
      <c r="I924" s="27">
        <f>ROUND(G924*H924,P4)</f>
        <v>0</v>
      </c>
      <c r="L924" s="27">
        <v>0</v>
      </c>
      <c r="M924" s="21">
        <f>ROUND(G924*L924,P4)</f>
        <v>0</v>
      </c>
      <c r="N924" s="22" t="s">
        <v>633</v>
      </c>
      <c r="O924" s="28">
        <f>M924*AA924</f>
        <v>0</v>
      </c>
      <c r="P924" s="1">
        <v>3</v>
      </c>
      <c r="AA924" s="1">
        <f>IF(P924=1,$O$3,IF(P924=2,$O$4,$O$5))</f>
        <v>0.21</v>
      </c>
    </row>
    <row r="925" spans="1:27" x14ac:dyDescent="0.25">
      <c r="A925" s="1" t="s">
        <v>637</v>
      </c>
      <c r="E925" s="24" t="s">
        <v>633</v>
      </c>
    </row>
    <row r="926" spans="1:27" x14ac:dyDescent="0.25">
      <c r="A926" s="1" t="s">
        <v>638</v>
      </c>
      <c r="E926" s="29" t="s">
        <v>9198</v>
      </c>
    </row>
    <row r="927" spans="1:27" x14ac:dyDescent="0.25">
      <c r="A927" s="1" t="s">
        <v>640</v>
      </c>
      <c r="E927" s="24" t="s">
        <v>633</v>
      </c>
    </row>
    <row r="928" spans="1:27" ht="26.4" x14ac:dyDescent="0.25">
      <c r="A928" s="1" t="s">
        <v>631</v>
      </c>
      <c r="B928" s="1">
        <v>308</v>
      </c>
      <c r="C928" s="23" t="s">
        <v>15029</v>
      </c>
      <c r="D928" t="s">
        <v>633</v>
      </c>
      <c r="E928" s="24" t="s">
        <v>15030</v>
      </c>
      <c r="F928" s="25" t="s">
        <v>657</v>
      </c>
      <c r="G928" s="26">
        <v>6</v>
      </c>
      <c r="H928" s="25">
        <v>0</v>
      </c>
      <c r="I928" s="27">
        <f>ROUND(G928*H928,P4)</f>
        <v>0</v>
      </c>
      <c r="L928" s="27">
        <v>0</v>
      </c>
      <c r="M928" s="21">
        <f>ROUND(G928*L928,P4)</f>
        <v>0</v>
      </c>
      <c r="N928" s="22" t="s">
        <v>633</v>
      </c>
      <c r="O928" s="28">
        <f>M928*AA928</f>
        <v>0</v>
      </c>
      <c r="P928" s="1">
        <v>3</v>
      </c>
      <c r="AA928" s="1">
        <f>IF(P928=1,$O$3,IF(P928=2,$O$4,$O$5))</f>
        <v>0.21</v>
      </c>
    </row>
    <row r="929" spans="1:27" x14ac:dyDescent="0.25">
      <c r="A929" s="1" t="s">
        <v>637</v>
      </c>
      <c r="E929" s="24" t="s">
        <v>633</v>
      </c>
    </row>
    <row r="930" spans="1:27" x14ac:dyDescent="0.25">
      <c r="A930" s="1" t="s">
        <v>638</v>
      </c>
      <c r="E930" s="29" t="s">
        <v>9333</v>
      </c>
    </row>
    <row r="931" spans="1:27" x14ac:dyDescent="0.25">
      <c r="A931" s="1" t="s">
        <v>640</v>
      </c>
      <c r="E931" s="24" t="s">
        <v>633</v>
      </c>
    </row>
    <row r="932" spans="1:27" x14ac:dyDescent="0.25">
      <c r="A932" s="1" t="s">
        <v>631</v>
      </c>
      <c r="B932" s="1">
        <v>317</v>
      </c>
      <c r="C932" s="23" t="s">
        <v>15031</v>
      </c>
      <c r="D932" t="s">
        <v>633</v>
      </c>
      <c r="E932" s="24" t="s">
        <v>15032</v>
      </c>
      <c r="F932" s="25" t="s">
        <v>657</v>
      </c>
      <c r="G932" s="26">
        <v>2</v>
      </c>
      <c r="H932" s="25">
        <v>0</v>
      </c>
      <c r="I932" s="27">
        <f>ROUND(G932*H932,P4)</f>
        <v>0</v>
      </c>
      <c r="L932" s="27">
        <v>0</v>
      </c>
      <c r="M932" s="21">
        <f>ROUND(G932*L932,P4)</f>
        <v>0</v>
      </c>
      <c r="N932" s="22" t="s">
        <v>633</v>
      </c>
      <c r="O932" s="28">
        <f>M932*AA932</f>
        <v>0</v>
      </c>
      <c r="P932" s="1">
        <v>3</v>
      </c>
      <c r="AA932" s="1">
        <f>IF(P932=1,$O$3,IF(P932=2,$O$4,$O$5))</f>
        <v>0.21</v>
      </c>
    </row>
    <row r="933" spans="1:27" x14ac:dyDescent="0.25">
      <c r="A933" s="1" t="s">
        <v>637</v>
      </c>
      <c r="E933" s="24" t="s">
        <v>633</v>
      </c>
    </row>
    <row r="934" spans="1:27" x14ac:dyDescent="0.25">
      <c r="A934" s="1" t="s">
        <v>638</v>
      </c>
      <c r="E934" s="29" t="s">
        <v>9198</v>
      </c>
    </row>
    <row r="935" spans="1:27" x14ac:dyDescent="0.25">
      <c r="A935" s="1" t="s">
        <v>640</v>
      </c>
      <c r="E935" s="24" t="s">
        <v>633</v>
      </c>
    </row>
    <row r="936" spans="1:27" x14ac:dyDescent="0.25">
      <c r="A936" s="1" t="s">
        <v>628</v>
      </c>
      <c r="C936" s="19" t="s">
        <v>4687</v>
      </c>
      <c r="E936" s="20" t="s">
        <v>12310</v>
      </c>
      <c r="L936" s="21">
        <f>SUMIFS(L937:L1072,A937:A1072,"P")</f>
        <v>0</v>
      </c>
      <c r="M936" s="21">
        <f>SUMIFS(M937:M1072,A937:A1072,"P")</f>
        <v>0</v>
      </c>
      <c r="N936" s="22"/>
    </row>
    <row r="937" spans="1:27" x14ac:dyDescent="0.25">
      <c r="A937" s="1" t="s">
        <v>631</v>
      </c>
      <c r="B937" s="1">
        <v>7</v>
      </c>
      <c r="C937" s="23" t="s">
        <v>15033</v>
      </c>
      <c r="D937" t="s">
        <v>633</v>
      </c>
      <c r="E937" s="24" t="s">
        <v>15034</v>
      </c>
      <c r="F937" s="25" t="s">
        <v>657</v>
      </c>
      <c r="G937" s="26">
        <v>1</v>
      </c>
      <c r="H937" s="25">
        <v>0</v>
      </c>
      <c r="I937" s="27">
        <f>ROUND(G937*H937,P4)</f>
        <v>0</v>
      </c>
      <c r="L937" s="27">
        <v>0</v>
      </c>
      <c r="M937" s="21">
        <f>ROUND(G937*L937,P4)</f>
        <v>0</v>
      </c>
      <c r="N937" s="22" t="s">
        <v>11651</v>
      </c>
      <c r="O937" s="28">
        <f>M937*AA937</f>
        <v>0</v>
      </c>
      <c r="P937" s="1">
        <v>3</v>
      </c>
      <c r="AA937" s="1">
        <f>IF(P937=1,$O$3,IF(P937=2,$O$4,$O$5))</f>
        <v>0.21</v>
      </c>
    </row>
    <row r="938" spans="1:27" x14ac:dyDescent="0.25">
      <c r="A938" s="1" t="s">
        <v>637</v>
      </c>
      <c r="E938" s="24" t="s">
        <v>633</v>
      </c>
    </row>
    <row r="939" spans="1:27" x14ac:dyDescent="0.25">
      <c r="A939" s="1" t="s">
        <v>638</v>
      </c>
      <c r="E939" s="29" t="s">
        <v>5446</v>
      </c>
    </row>
    <row r="940" spans="1:27" x14ac:dyDescent="0.25">
      <c r="A940" s="1" t="s">
        <v>640</v>
      </c>
      <c r="E940" s="24" t="s">
        <v>1380</v>
      </c>
    </row>
    <row r="941" spans="1:27" x14ac:dyDescent="0.25">
      <c r="A941" s="1" t="s">
        <v>631</v>
      </c>
      <c r="B941" s="1">
        <v>61</v>
      </c>
      <c r="C941" s="23" t="s">
        <v>15035</v>
      </c>
      <c r="D941" t="s">
        <v>633</v>
      </c>
      <c r="E941" s="24" t="s">
        <v>15036</v>
      </c>
      <c r="F941" s="25" t="s">
        <v>657</v>
      </c>
      <c r="G941" s="26">
        <v>1</v>
      </c>
      <c r="H941" s="25">
        <v>0</v>
      </c>
      <c r="I941" s="27">
        <f>ROUND(G941*H941,P4)</f>
        <v>0</v>
      </c>
      <c r="L941" s="27">
        <v>0</v>
      </c>
      <c r="M941" s="21">
        <f>ROUND(G941*L941,P4)</f>
        <v>0</v>
      </c>
      <c r="N941" s="22" t="s">
        <v>11651</v>
      </c>
      <c r="O941" s="28">
        <f>M941*AA941</f>
        <v>0</v>
      </c>
      <c r="P941" s="1">
        <v>3</v>
      </c>
      <c r="AA941" s="1">
        <f>IF(P941=1,$O$3,IF(P941=2,$O$4,$O$5))</f>
        <v>0.21</v>
      </c>
    </row>
    <row r="942" spans="1:27" x14ac:dyDescent="0.25">
      <c r="A942" s="1" t="s">
        <v>637</v>
      </c>
      <c r="E942" s="24" t="s">
        <v>633</v>
      </c>
    </row>
    <row r="943" spans="1:27" x14ac:dyDescent="0.25">
      <c r="A943" s="1" t="s">
        <v>638</v>
      </c>
      <c r="E943" s="29" t="s">
        <v>5446</v>
      </c>
    </row>
    <row r="944" spans="1:27" x14ac:dyDescent="0.25">
      <c r="A944" s="1" t="s">
        <v>640</v>
      </c>
      <c r="E944" s="24" t="s">
        <v>1380</v>
      </c>
    </row>
    <row r="945" spans="1:27" x14ac:dyDescent="0.25">
      <c r="A945" s="1" t="s">
        <v>631</v>
      </c>
      <c r="B945" s="1">
        <v>62</v>
      </c>
      <c r="C945" s="23" t="s">
        <v>15037</v>
      </c>
      <c r="D945" t="s">
        <v>633</v>
      </c>
      <c r="E945" s="24" t="s">
        <v>15038</v>
      </c>
      <c r="F945" s="25" t="s">
        <v>657</v>
      </c>
      <c r="G945" s="26">
        <v>1</v>
      </c>
      <c r="H945" s="25">
        <v>0</v>
      </c>
      <c r="I945" s="27">
        <f>ROUND(G945*H945,P4)</f>
        <v>0</v>
      </c>
      <c r="L945" s="27">
        <v>0</v>
      </c>
      <c r="M945" s="21">
        <f>ROUND(G945*L945,P4)</f>
        <v>0</v>
      </c>
      <c r="N945" s="22" t="s">
        <v>11651</v>
      </c>
      <c r="O945" s="28">
        <f>M945*AA945</f>
        <v>0</v>
      </c>
      <c r="P945" s="1">
        <v>3</v>
      </c>
      <c r="AA945" s="1">
        <f>IF(P945=1,$O$3,IF(P945=2,$O$4,$O$5))</f>
        <v>0.21</v>
      </c>
    </row>
    <row r="946" spans="1:27" x14ac:dyDescent="0.25">
      <c r="A946" s="1" t="s">
        <v>637</v>
      </c>
      <c r="E946" s="24" t="s">
        <v>633</v>
      </c>
    </row>
    <row r="947" spans="1:27" x14ac:dyDescent="0.25">
      <c r="A947" s="1" t="s">
        <v>638</v>
      </c>
      <c r="E947" s="29" t="s">
        <v>5446</v>
      </c>
    </row>
    <row r="948" spans="1:27" x14ac:dyDescent="0.25">
      <c r="A948" s="1" t="s">
        <v>640</v>
      </c>
      <c r="E948" s="24" t="s">
        <v>1380</v>
      </c>
    </row>
    <row r="949" spans="1:27" x14ac:dyDescent="0.25">
      <c r="A949" s="1" t="s">
        <v>631</v>
      </c>
      <c r="B949" s="1">
        <v>63</v>
      </c>
      <c r="C949" s="23" t="s">
        <v>15039</v>
      </c>
      <c r="D949" t="s">
        <v>633</v>
      </c>
      <c r="E949" s="24" t="s">
        <v>15040</v>
      </c>
      <c r="F949" s="25" t="s">
        <v>657</v>
      </c>
      <c r="G949" s="26">
        <v>1</v>
      </c>
      <c r="H949" s="25">
        <v>0</v>
      </c>
      <c r="I949" s="27">
        <f>ROUND(G949*H949,P4)</f>
        <v>0</v>
      </c>
      <c r="L949" s="27">
        <v>0</v>
      </c>
      <c r="M949" s="21">
        <f>ROUND(G949*L949,P4)</f>
        <v>0</v>
      </c>
      <c r="N949" s="22" t="s">
        <v>11651</v>
      </c>
      <c r="O949" s="28">
        <f>M949*AA949</f>
        <v>0</v>
      </c>
      <c r="P949" s="1">
        <v>3</v>
      </c>
      <c r="AA949" s="1">
        <f>IF(P949=1,$O$3,IF(P949=2,$O$4,$O$5))</f>
        <v>0.21</v>
      </c>
    </row>
    <row r="950" spans="1:27" x14ac:dyDescent="0.25">
      <c r="A950" s="1" t="s">
        <v>637</v>
      </c>
      <c r="E950" s="24" t="s">
        <v>633</v>
      </c>
    </row>
    <row r="951" spans="1:27" x14ac:dyDescent="0.25">
      <c r="A951" s="1" t="s">
        <v>638</v>
      </c>
      <c r="E951" s="29" t="s">
        <v>5446</v>
      </c>
    </row>
    <row r="952" spans="1:27" x14ac:dyDescent="0.25">
      <c r="A952" s="1" t="s">
        <v>640</v>
      </c>
      <c r="E952" s="24" t="s">
        <v>1380</v>
      </c>
    </row>
    <row r="953" spans="1:27" x14ac:dyDescent="0.25">
      <c r="A953" s="1" t="s">
        <v>631</v>
      </c>
      <c r="B953" s="1">
        <v>64</v>
      </c>
      <c r="C953" s="23" t="s">
        <v>15041</v>
      </c>
      <c r="D953" t="s">
        <v>633</v>
      </c>
      <c r="E953" s="24" t="s">
        <v>15042</v>
      </c>
      <c r="F953" s="25" t="s">
        <v>657</v>
      </c>
      <c r="G953" s="26">
        <v>3</v>
      </c>
      <c r="H953" s="25">
        <v>0</v>
      </c>
      <c r="I953" s="27">
        <f>ROUND(G953*H953,P4)</f>
        <v>0</v>
      </c>
      <c r="L953" s="27">
        <v>0</v>
      </c>
      <c r="M953" s="21">
        <f>ROUND(G953*L953,P4)</f>
        <v>0</v>
      </c>
      <c r="N953" s="22" t="s">
        <v>11651</v>
      </c>
      <c r="O953" s="28">
        <f>M953*AA953</f>
        <v>0</v>
      </c>
      <c r="P953" s="1">
        <v>3</v>
      </c>
      <c r="AA953" s="1">
        <f>IF(P953=1,$O$3,IF(P953=2,$O$4,$O$5))</f>
        <v>0.21</v>
      </c>
    </row>
    <row r="954" spans="1:27" x14ac:dyDescent="0.25">
      <c r="A954" s="1" t="s">
        <v>637</v>
      </c>
      <c r="E954" s="24" t="s">
        <v>633</v>
      </c>
    </row>
    <row r="955" spans="1:27" x14ac:dyDescent="0.25">
      <c r="A955" s="1" t="s">
        <v>638</v>
      </c>
      <c r="E955" s="29" t="s">
        <v>9192</v>
      </c>
    </row>
    <row r="956" spans="1:27" x14ac:dyDescent="0.25">
      <c r="A956" s="1" t="s">
        <v>640</v>
      </c>
      <c r="E956" s="24" t="s">
        <v>1380</v>
      </c>
    </row>
    <row r="957" spans="1:27" x14ac:dyDescent="0.25">
      <c r="A957" s="1" t="s">
        <v>631</v>
      </c>
      <c r="B957" s="1">
        <v>65</v>
      </c>
      <c r="C957" s="23" t="s">
        <v>15043</v>
      </c>
      <c r="D957" t="s">
        <v>633</v>
      </c>
      <c r="E957" s="24" t="s">
        <v>15044</v>
      </c>
      <c r="F957" s="25" t="s">
        <v>657</v>
      </c>
      <c r="G957" s="26">
        <v>7</v>
      </c>
      <c r="H957" s="25">
        <v>0</v>
      </c>
      <c r="I957" s="27">
        <f>ROUND(G957*H957,P4)</f>
        <v>0</v>
      </c>
      <c r="L957" s="27">
        <v>0</v>
      </c>
      <c r="M957" s="21">
        <f>ROUND(G957*L957,P4)</f>
        <v>0</v>
      </c>
      <c r="N957" s="22" t="s">
        <v>11651</v>
      </c>
      <c r="O957" s="28">
        <f>M957*AA957</f>
        <v>0</v>
      </c>
      <c r="P957" s="1">
        <v>3</v>
      </c>
      <c r="AA957" s="1">
        <f>IF(P957=1,$O$3,IF(P957=2,$O$4,$O$5))</f>
        <v>0.21</v>
      </c>
    </row>
    <row r="958" spans="1:27" x14ac:dyDescent="0.25">
      <c r="A958" s="1" t="s">
        <v>637</v>
      </c>
      <c r="E958" s="24" t="s">
        <v>633</v>
      </c>
    </row>
    <row r="959" spans="1:27" x14ac:dyDescent="0.25">
      <c r="A959" s="1" t="s">
        <v>638</v>
      </c>
      <c r="E959" s="29" t="s">
        <v>9201</v>
      </c>
    </row>
    <row r="960" spans="1:27" x14ac:dyDescent="0.25">
      <c r="A960" s="1" t="s">
        <v>640</v>
      </c>
      <c r="E960" s="24" t="s">
        <v>1380</v>
      </c>
    </row>
    <row r="961" spans="1:27" x14ac:dyDescent="0.25">
      <c r="A961" s="1" t="s">
        <v>631</v>
      </c>
      <c r="B961" s="1">
        <v>66</v>
      </c>
      <c r="C961" s="23" t="s">
        <v>15045</v>
      </c>
      <c r="D961" t="s">
        <v>633</v>
      </c>
      <c r="E961" s="24" t="s">
        <v>15046</v>
      </c>
      <c r="F961" s="25" t="s">
        <v>657</v>
      </c>
      <c r="G961" s="26">
        <v>1</v>
      </c>
      <c r="H961" s="25">
        <v>0</v>
      </c>
      <c r="I961" s="27">
        <f>ROUND(G961*H961,P4)</f>
        <v>0</v>
      </c>
      <c r="L961" s="27">
        <v>0</v>
      </c>
      <c r="M961" s="21">
        <f>ROUND(G961*L961,P4)</f>
        <v>0</v>
      </c>
      <c r="N961" s="22" t="s">
        <v>11651</v>
      </c>
      <c r="O961" s="28">
        <f>M961*AA961</f>
        <v>0</v>
      </c>
      <c r="P961" s="1">
        <v>3</v>
      </c>
      <c r="AA961" s="1">
        <f>IF(P961=1,$O$3,IF(P961=2,$O$4,$O$5))</f>
        <v>0.21</v>
      </c>
    </row>
    <row r="962" spans="1:27" x14ac:dyDescent="0.25">
      <c r="A962" s="1" t="s">
        <v>637</v>
      </c>
      <c r="E962" s="24" t="s">
        <v>633</v>
      </c>
    </row>
    <row r="963" spans="1:27" x14ac:dyDescent="0.25">
      <c r="A963" s="1" t="s">
        <v>638</v>
      </c>
      <c r="E963" s="29" t="s">
        <v>5446</v>
      </c>
    </row>
    <row r="964" spans="1:27" x14ac:dyDescent="0.25">
      <c r="A964" s="1" t="s">
        <v>640</v>
      </c>
      <c r="E964" s="24" t="s">
        <v>1380</v>
      </c>
    </row>
    <row r="965" spans="1:27" ht="26.4" x14ac:dyDescent="0.25">
      <c r="A965" s="1" t="s">
        <v>631</v>
      </c>
      <c r="B965" s="1">
        <v>129</v>
      </c>
      <c r="C965" s="23" t="s">
        <v>12352</v>
      </c>
      <c r="D965" t="s">
        <v>633</v>
      </c>
      <c r="E965" s="24" t="s">
        <v>12353</v>
      </c>
      <c r="F965" s="25" t="s">
        <v>657</v>
      </c>
      <c r="G965" s="26">
        <v>1</v>
      </c>
      <c r="H965" s="25">
        <v>0</v>
      </c>
      <c r="I965" s="27">
        <f>ROUND(G965*H965,P4)</f>
        <v>0</v>
      </c>
      <c r="L965" s="27">
        <v>0</v>
      </c>
      <c r="M965" s="21">
        <f>ROUND(G965*L965,P4)</f>
        <v>0</v>
      </c>
      <c r="N965" s="22" t="s">
        <v>11651</v>
      </c>
      <c r="O965" s="28">
        <f>M965*AA965</f>
        <v>0</v>
      </c>
      <c r="P965" s="1">
        <v>3</v>
      </c>
      <c r="AA965" s="1">
        <f>IF(P965=1,$O$3,IF(P965=2,$O$4,$O$5))</f>
        <v>0.21</v>
      </c>
    </row>
    <row r="966" spans="1:27" x14ac:dyDescent="0.25">
      <c r="A966" s="1" t="s">
        <v>637</v>
      </c>
      <c r="E966" s="24" t="s">
        <v>633</v>
      </c>
    </row>
    <row r="967" spans="1:27" x14ac:dyDescent="0.25">
      <c r="A967" s="1" t="s">
        <v>638</v>
      </c>
      <c r="E967" s="29" t="s">
        <v>5446</v>
      </c>
    </row>
    <row r="968" spans="1:27" x14ac:dyDescent="0.25">
      <c r="A968" s="1" t="s">
        <v>640</v>
      </c>
      <c r="E968" s="24" t="s">
        <v>1380</v>
      </c>
    </row>
    <row r="969" spans="1:27" ht="26.4" x14ac:dyDescent="0.25">
      <c r="A969" s="1" t="s">
        <v>631</v>
      </c>
      <c r="B969" s="1">
        <v>130</v>
      </c>
      <c r="C969" s="23" t="s">
        <v>15047</v>
      </c>
      <c r="D969" t="s">
        <v>633</v>
      </c>
      <c r="E969" s="24" t="s">
        <v>15048</v>
      </c>
      <c r="F969" s="25" t="s">
        <v>657</v>
      </c>
      <c r="G969" s="26">
        <v>1</v>
      </c>
      <c r="H969" s="25">
        <v>0</v>
      </c>
      <c r="I969" s="27">
        <f>ROUND(G969*H969,P4)</f>
        <v>0</v>
      </c>
      <c r="L969" s="27">
        <v>0</v>
      </c>
      <c r="M969" s="21">
        <f>ROUND(G969*L969,P4)</f>
        <v>0</v>
      </c>
      <c r="N969" s="22" t="s">
        <v>11651</v>
      </c>
      <c r="O969" s="28">
        <f>M969*AA969</f>
        <v>0</v>
      </c>
      <c r="P969" s="1">
        <v>3</v>
      </c>
      <c r="AA969" s="1">
        <f>IF(P969=1,$O$3,IF(P969=2,$O$4,$O$5))</f>
        <v>0.21</v>
      </c>
    </row>
    <row r="970" spans="1:27" x14ac:dyDescent="0.25">
      <c r="A970" s="1" t="s">
        <v>637</v>
      </c>
      <c r="E970" s="24" t="s">
        <v>633</v>
      </c>
    </row>
    <row r="971" spans="1:27" x14ac:dyDescent="0.25">
      <c r="A971" s="1" t="s">
        <v>638</v>
      </c>
      <c r="E971" s="29" t="s">
        <v>5446</v>
      </c>
    </row>
    <row r="972" spans="1:27" x14ac:dyDescent="0.25">
      <c r="A972" s="1" t="s">
        <v>640</v>
      </c>
      <c r="E972" s="24" t="s">
        <v>1380</v>
      </c>
    </row>
    <row r="973" spans="1:27" ht="26.4" x14ac:dyDescent="0.25">
      <c r="A973" s="1" t="s">
        <v>631</v>
      </c>
      <c r="B973" s="1">
        <v>131</v>
      </c>
      <c r="C973" s="23" t="s">
        <v>15049</v>
      </c>
      <c r="D973" t="s">
        <v>633</v>
      </c>
      <c r="E973" s="24" t="s">
        <v>15050</v>
      </c>
      <c r="F973" s="25" t="s">
        <v>657</v>
      </c>
      <c r="G973" s="26">
        <v>1</v>
      </c>
      <c r="H973" s="25">
        <v>0</v>
      </c>
      <c r="I973" s="27">
        <f>ROUND(G973*H973,P4)</f>
        <v>0</v>
      </c>
      <c r="L973" s="27">
        <v>0</v>
      </c>
      <c r="M973" s="21">
        <f>ROUND(G973*L973,P4)</f>
        <v>0</v>
      </c>
      <c r="N973" s="22" t="s">
        <v>11651</v>
      </c>
      <c r="O973" s="28">
        <f>M973*AA973</f>
        <v>0</v>
      </c>
      <c r="P973" s="1">
        <v>3</v>
      </c>
      <c r="AA973" s="1">
        <f>IF(P973=1,$O$3,IF(P973=2,$O$4,$O$5))</f>
        <v>0.21</v>
      </c>
    </row>
    <row r="974" spans="1:27" x14ac:dyDescent="0.25">
      <c r="A974" s="1" t="s">
        <v>637</v>
      </c>
      <c r="E974" s="24" t="s">
        <v>633</v>
      </c>
    </row>
    <row r="975" spans="1:27" x14ac:dyDescent="0.25">
      <c r="A975" s="1" t="s">
        <v>638</v>
      </c>
      <c r="E975" s="29" t="s">
        <v>5446</v>
      </c>
    </row>
    <row r="976" spans="1:27" x14ac:dyDescent="0.25">
      <c r="A976" s="1" t="s">
        <v>640</v>
      </c>
      <c r="E976" s="24" t="s">
        <v>1380</v>
      </c>
    </row>
    <row r="977" spans="1:27" x14ac:dyDescent="0.25">
      <c r="A977" s="1" t="s">
        <v>631</v>
      </c>
      <c r="B977" s="1">
        <v>132</v>
      </c>
      <c r="C977" s="23" t="s">
        <v>15051</v>
      </c>
      <c r="D977" t="s">
        <v>633</v>
      </c>
      <c r="E977" s="24" t="s">
        <v>15052</v>
      </c>
      <c r="F977" s="25" t="s">
        <v>657</v>
      </c>
      <c r="G977" s="26">
        <v>5</v>
      </c>
      <c r="H977" s="25">
        <v>0</v>
      </c>
      <c r="I977" s="27">
        <f>ROUND(G977*H977,P4)</f>
        <v>0</v>
      </c>
      <c r="L977" s="27">
        <v>0</v>
      </c>
      <c r="M977" s="21">
        <f>ROUND(G977*L977,P4)</f>
        <v>0</v>
      </c>
      <c r="N977" s="22" t="s">
        <v>11651</v>
      </c>
      <c r="O977" s="28">
        <f>M977*AA977</f>
        <v>0</v>
      </c>
      <c r="P977" s="1">
        <v>3</v>
      </c>
      <c r="AA977" s="1">
        <f>IF(P977=1,$O$3,IF(P977=2,$O$4,$O$5))</f>
        <v>0.21</v>
      </c>
    </row>
    <row r="978" spans="1:27" x14ac:dyDescent="0.25">
      <c r="A978" s="1" t="s">
        <v>637</v>
      </c>
      <c r="E978" s="24" t="s">
        <v>633</v>
      </c>
    </row>
    <row r="979" spans="1:27" x14ac:dyDescent="0.25">
      <c r="A979" s="1" t="s">
        <v>638</v>
      </c>
      <c r="E979" s="29" t="s">
        <v>9219</v>
      </c>
    </row>
    <row r="980" spans="1:27" x14ac:dyDescent="0.25">
      <c r="A980" s="1" t="s">
        <v>640</v>
      </c>
      <c r="E980" s="24" t="s">
        <v>1380</v>
      </c>
    </row>
    <row r="981" spans="1:27" x14ac:dyDescent="0.25">
      <c r="A981" s="1" t="s">
        <v>631</v>
      </c>
      <c r="B981" s="1">
        <v>133</v>
      </c>
      <c r="C981" s="23" t="s">
        <v>15053</v>
      </c>
      <c r="D981" t="s">
        <v>633</v>
      </c>
      <c r="E981" s="24" t="s">
        <v>15054</v>
      </c>
      <c r="F981" s="25" t="s">
        <v>657</v>
      </c>
      <c r="G981" s="26">
        <v>2</v>
      </c>
      <c r="H981" s="25">
        <v>0</v>
      </c>
      <c r="I981" s="27">
        <f>ROUND(G981*H981,P4)</f>
        <v>0</v>
      </c>
      <c r="L981" s="27">
        <v>0</v>
      </c>
      <c r="M981" s="21">
        <f>ROUND(G981*L981,P4)</f>
        <v>0</v>
      </c>
      <c r="N981" s="22" t="s">
        <v>11651</v>
      </c>
      <c r="O981" s="28">
        <f>M981*AA981</f>
        <v>0</v>
      </c>
      <c r="P981" s="1">
        <v>3</v>
      </c>
      <c r="AA981" s="1">
        <f>IF(P981=1,$O$3,IF(P981=2,$O$4,$O$5))</f>
        <v>0.21</v>
      </c>
    </row>
    <row r="982" spans="1:27" x14ac:dyDescent="0.25">
      <c r="A982" s="1" t="s">
        <v>637</v>
      </c>
      <c r="E982" s="24" t="s">
        <v>633</v>
      </c>
    </row>
    <row r="983" spans="1:27" x14ac:dyDescent="0.25">
      <c r="A983" s="1" t="s">
        <v>638</v>
      </c>
      <c r="E983" s="29" t="s">
        <v>9198</v>
      </c>
    </row>
    <row r="984" spans="1:27" x14ac:dyDescent="0.25">
      <c r="A984" s="1" t="s">
        <v>640</v>
      </c>
      <c r="E984" s="24" t="s">
        <v>1380</v>
      </c>
    </row>
    <row r="985" spans="1:27" x14ac:dyDescent="0.25">
      <c r="A985" s="1" t="s">
        <v>631</v>
      </c>
      <c r="B985" s="1">
        <v>134</v>
      </c>
      <c r="C985" s="23" t="s">
        <v>12358</v>
      </c>
      <c r="D985" t="s">
        <v>633</v>
      </c>
      <c r="E985" s="24" t="s">
        <v>12359</v>
      </c>
      <c r="F985" s="25" t="s">
        <v>657</v>
      </c>
      <c r="G985" s="26">
        <v>7</v>
      </c>
      <c r="H985" s="25">
        <v>0</v>
      </c>
      <c r="I985" s="27">
        <f>ROUND(G985*H985,P4)</f>
        <v>0</v>
      </c>
      <c r="L985" s="27">
        <v>0</v>
      </c>
      <c r="M985" s="21">
        <f>ROUND(G985*L985,P4)</f>
        <v>0</v>
      </c>
      <c r="N985" s="22" t="s">
        <v>11651</v>
      </c>
      <c r="O985" s="28">
        <f>M985*AA985</f>
        <v>0</v>
      </c>
      <c r="P985" s="1">
        <v>3</v>
      </c>
      <c r="AA985" s="1">
        <f>IF(P985=1,$O$3,IF(P985=2,$O$4,$O$5))</f>
        <v>0.21</v>
      </c>
    </row>
    <row r="986" spans="1:27" x14ac:dyDescent="0.25">
      <c r="A986" s="1" t="s">
        <v>637</v>
      </c>
      <c r="E986" s="24" t="s">
        <v>633</v>
      </c>
    </row>
    <row r="987" spans="1:27" x14ac:dyDescent="0.25">
      <c r="A987" s="1" t="s">
        <v>638</v>
      </c>
      <c r="E987" s="29" t="s">
        <v>9201</v>
      </c>
    </row>
    <row r="988" spans="1:27" x14ac:dyDescent="0.25">
      <c r="A988" s="1" t="s">
        <v>640</v>
      </c>
      <c r="E988" s="24" t="s">
        <v>1380</v>
      </c>
    </row>
    <row r="989" spans="1:27" x14ac:dyDescent="0.25">
      <c r="A989" s="1" t="s">
        <v>631</v>
      </c>
      <c r="B989" s="1">
        <v>135</v>
      </c>
      <c r="C989" s="23" t="s">
        <v>15055</v>
      </c>
      <c r="D989" t="s">
        <v>633</v>
      </c>
      <c r="E989" s="24" t="s">
        <v>15056</v>
      </c>
      <c r="F989" s="25" t="s">
        <v>657</v>
      </c>
      <c r="G989" s="26">
        <v>3</v>
      </c>
      <c r="H989" s="25">
        <v>0</v>
      </c>
      <c r="I989" s="27">
        <f>ROUND(G989*H989,P4)</f>
        <v>0</v>
      </c>
      <c r="L989" s="27">
        <v>0</v>
      </c>
      <c r="M989" s="21">
        <f>ROUND(G989*L989,P4)</f>
        <v>0</v>
      </c>
      <c r="N989" s="22" t="s">
        <v>11651</v>
      </c>
      <c r="O989" s="28">
        <f>M989*AA989</f>
        <v>0</v>
      </c>
      <c r="P989" s="1">
        <v>3</v>
      </c>
      <c r="AA989" s="1">
        <f>IF(P989=1,$O$3,IF(P989=2,$O$4,$O$5))</f>
        <v>0.21</v>
      </c>
    </row>
    <row r="990" spans="1:27" x14ac:dyDescent="0.25">
      <c r="A990" s="1" t="s">
        <v>637</v>
      </c>
      <c r="E990" s="24" t="s">
        <v>633</v>
      </c>
    </row>
    <row r="991" spans="1:27" x14ac:dyDescent="0.25">
      <c r="A991" s="1" t="s">
        <v>638</v>
      </c>
      <c r="E991" s="29" t="s">
        <v>9192</v>
      </c>
    </row>
    <row r="992" spans="1:27" x14ac:dyDescent="0.25">
      <c r="A992" s="1" t="s">
        <v>640</v>
      </c>
      <c r="E992" s="24" t="s">
        <v>1380</v>
      </c>
    </row>
    <row r="993" spans="1:27" x14ac:dyDescent="0.25">
      <c r="A993" s="1" t="s">
        <v>631</v>
      </c>
      <c r="B993" s="1">
        <v>136</v>
      </c>
      <c r="C993" s="23" t="s">
        <v>15057</v>
      </c>
      <c r="D993" t="s">
        <v>633</v>
      </c>
      <c r="E993" s="24" t="s">
        <v>15058</v>
      </c>
      <c r="F993" s="25" t="s">
        <v>657</v>
      </c>
      <c r="G993" s="26">
        <v>1</v>
      </c>
      <c r="H993" s="25">
        <v>0</v>
      </c>
      <c r="I993" s="27">
        <f>ROUND(G993*H993,P4)</f>
        <v>0</v>
      </c>
      <c r="L993" s="27">
        <v>0</v>
      </c>
      <c r="M993" s="21">
        <f>ROUND(G993*L993,P4)</f>
        <v>0</v>
      </c>
      <c r="N993" s="22" t="s">
        <v>11651</v>
      </c>
      <c r="O993" s="28">
        <f>M993*AA993</f>
        <v>0</v>
      </c>
      <c r="P993" s="1">
        <v>3</v>
      </c>
      <c r="AA993" s="1">
        <f>IF(P993=1,$O$3,IF(P993=2,$O$4,$O$5))</f>
        <v>0.21</v>
      </c>
    </row>
    <row r="994" spans="1:27" x14ac:dyDescent="0.25">
      <c r="A994" s="1" t="s">
        <v>637</v>
      </c>
      <c r="E994" s="24" t="s">
        <v>633</v>
      </c>
    </row>
    <row r="995" spans="1:27" x14ac:dyDescent="0.25">
      <c r="A995" s="1" t="s">
        <v>638</v>
      </c>
      <c r="E995" s="29" t="s">
        <v>5446</v>
      </c>
    </row>
    <row r="996" spans="1:27" x14ac:dyDescent="0.25">
      <c r="A996" s="1" t="s">
        <v>640</v>
      </c>
      <c r="E996" s="24" t="s">
        <v>1380</v>
      </c>
    </row>
    <row r="997" spans="1:27" x14ac:dyDescent="0.25">
      <c r="A997" s="1" t="s">
        <v>631</v>
      </c>
      <c r="B997" s="1">
        <v>137</v>
      </c>
      <c r="C997" s="23" t="s">
        <v>15059</v>
      </c>
      <c r="D997" t="s">
        <v>633</v>
      </c>
      <c r="E997" s="24" t="s">
        <v>15060</v>
      </c>
      <c r="F997" s="25" t="s">
        <v>657</v>
      </c>
      <c r="G997" s="26">
        <v>1</v>
      </c>
      <c r="H997" s="25">
        <v>0</v>
      </c>
      <c r="I997" s="27">
        <f>ROUND(G997*H997,P4)</f>
        <v>0</v>
      </c>
      <c r="L997" s="27">
        <v>0</v>
      </c>
      <c r="M997" s="21">
        <f>ROUND(G997*L997,P4)</f>
        <v>0</v>
      </c>
      <c r="N997" s="22" t="s">
        <v>11651</v>
      </c>
      <c r="O997" s="28">
        <f>M997*AA997</f>
        <v>0</v>
      </c>
      <c r="P997" s="1">
        <v>3</v>
      </c>
      <c r="AA997" s="1">
        <f>IF(P997=1,$O$3,IF(P997=2,$O$4,$O$5))</f>
        <v>0.21</v>
      </c>
    </row>
    <row r="998" spans="1:27" x14ac:dyDescent="0.25">
      <c r="A998" s="1" t="s">
        <v>637</v>
      </c>
      <c r="E998" s="24" t="s">
        <v>633</v>
      </c>
    </row>
    <row r="999" spans="1:27" x14ac:dyDescent="0.25">
      <c r="A999" s="1" t="s">
        <v>638</v>
      </c>
      <c r="E999" s="29" t="s">
        <v>5446</v>
      </c>
    </row>
    <row r="1000" spans="1:27" x14ac:dyDescent="0.25">
      <c r="A1000" s="1" t="s">
        <v>640</v>
      </c>
      <c r="E1000" s="24" t="s">
        <v>1380</v>
      </c>
    </row>
    <row r="1001" spans="1:27" ht="26.4" x14ac:dyDescent="0.25">
      <c r="A1001" s="1" t="s">
        <v>631</v>
      </c>
      <c r="B1001" s="1">
        <v>138</v>
      </c>
      <c r="C1001" s="23" t="s">
        <v>15061</v>
      </c>
      <c r="D1001" t="s">
        <v>633</v>
      </c>
      <c r="E1001" s="24" t="s">
        <v>15062</v>
      </c>
      <c r="F1001" s="25" t="s">
        <v>647</v>
      </c>
      <c r="G1001" s="26">
        <v>5</v>
      </c>
      <c r="H1001" s="25">
        <v>0</v>
      </c>
      <c r="I1001" s="27">
        <f>ROUND(G1001*H1001,P4)</f>
        <v>0</v>
      </c>
      <c r="L1001" s="27">
        <v>0</v>
      </c>
      <c r="M1001" s="21">
        <f>ROUND(G1001*L1001,P4)</f>
        <v>0</v>
      </c>
      <c r="N1001" s="22" t="s">
        <v>11651</v>
      </c>
      <c r="O1001" s="28">
        <f>M1001*AA1001</f>
        <v>0</v>
      </c>
      <c r="P1001" s="1">
        <v>3</v>
      </c>
      <c r="AA1001" s="1">
        <f>IF(P1001=1,$O$3,IF(P1001=2,$O$4,$O$5))</f>
        <v>0.21</v>
      </c>
    </row>
    <row r="1002" spans="1:27" x14ac:dyDescent="0.25">
      <c r="A1002" s="1" t="s">
        <v>637</v>
      </c>
      <c r="E1002" s="24" t="s">
        <v>633</v>
      </c>
    </row>
    <row r="1003" spans="1:27" x14ac:dyDescent="0.25">
      <c r="A1003" s="1" t="s">
        <v>638</v>
      </c>
      <c r="E1003" s="29" t="s">
        <v>9219</v>
      </c>
    </row>
    <row r="1004" spans="1:27" x14ac:dyDescent="0.25">
      <c r="A1004" s="1" t="s">
        <v>640</v>
      </c>
      <c r="E1004" s="24" t="s">
        <v>1380</v>
      </c>
    </row>
    <row r="1005" spans="1:27" ht="26.4" x14ac:dyDescent="0.25">
      <c r="A1005" s="1" t="s">
        <v>631</v>
      </c>
      <c r="B1005" s="1">
        <v>139</v>
      </c>
      <c r="C1005" s="23" t="s">
        <v>15063</v>
      </c>
      <c r="D1005" t="s">
        <v>633</v>
      </c>
      <c r="E1005" s="24" t="s">
        <v>15064</v>
      </c>
      <c r="F1005" s="25" t="s">
        <v>647</v>
      </c>
      <c r="G1005" s="26">
        <v>6</v>
      </c>
      <c r="H1005" s="25">
        <v>0</v>
      </c>
      <c r="I1005" s="27">
        <f>ROUND(G1005*H1005,P4)</f>
        <v>0</v>
      </c>
      <c r="L1005" s="27">
        <v>0</v>
      </c>
      <c r="M1005" s="21">
        <f>ROUND(G1005*L1005,P4)</f>
        <v>0</v>
      </c>
      <c r="N1005" s="22" t="s">
        <v>11651</v>
      </c>
      <c r="O1005" s="28">
        <f>M1005*AA1005</f>
        <v>0</v>
      </c>
      <c r="P1005" s="1">
        <v>3</v>
      </c>
      <c r="AA1005" s="1">
        <f>IF(P1005=1,$O$3,IF(P1005=2,$O$4,$O$5))</f>
        <v>0.21</v>
      </c>
    </row>
    <row r="1006" spans="1:27" x14ac:dyDescent="0.25">
      <c r="A1006" s="1" t="s">
        <v>637</v>
      </c>
      <c r="E1006" s="24" t="s">
        <v>633</v>
      </c>
    </row>
    <row r="1007" spans="1:27" x14ac:dyDescent="0.25">
      <c r="A1007" s="1" t="s">
        <v>638</v>
      </c>
      <c r="E1007" s="29" t="s">
        <v>9333</v>
      </c>
    </row>
    <row r="1008" spans="1:27" x14ac:dyDescent="0.25">
      <c r="A1008" s="1" t="s">
        <v>640</v>
      </c>
      <c r="E1008" s="24" t="s">
        <v>1380</v>
      </c>
    </row>
    <row r="1009" spans="1:27" ht="26.4" x14ac:dyDescent="0.25">
      <c r="A1009" s="1" t="s">
        <v>631</v>
      </c>
      <c r="B1009" s="1">
        <v>140</v>
      </c>
      <c r="C1009" s="23" t="s">
        <v>12372</v>
      </c>
      <c r="D1009" t="s">
        <v>633</v>
      </c>
      <c r="E1009" s="24" t="s">
        <v>12373</v>
      </c>
      <c r="F1009" s="25" t="s">
        <v>647</v>
      </c>
      <c r="G1009" s="26">
        <v>50</v>
      </c>
      <c r="H1009" s="25">
        <v>0</v>
      </c>
      <c r="I1009" s="27">
        <f>ROUND(G1009*H1009,P4)</f>
        <v>0</v>
      </c>
      <c r="L1009" s="27">
        <v>0</v>
      </c>
      <c r="M1009" s="21">
        <f>ROUND(G1009*L1009,P4)</f>
        <v>0</v>
      </c>
      <c r="N1009" s="22" t="s">
        <v>11651</v>
      </c>
      <c r="O1009" s="28">
        <f>M1009*AA1009</f>
        <v>0</v>
      </c>
      <c r="P1009" s="1">
        <v>3</v>
      </c>
      <c r="AA1009" s="1">
        <f>IF(P1009=1,$O$3,IF(P1009=2,$O$4,$O$5))</f>
        <v>0.21</v>
      </c>
    </row>
    <row r="1010" spans="1:27" x14ac:dyDescent="0.25">
      <c r="A1010" s="1" t="s">
        <v>637</v>
      </c>
      <c r="E1010" s="24" t="s">
        <v>633</v>
      </c>
    </row>
    <row r="1011" spans="1:27" x14ac:dyDescent="0.25">
      <c r="A1011" s="1" t="s">
        <v>638</v>
      </c>
      <c r="E1011" s="29" t="s">
        <v>5474</v>
      </c>
    </row>
    <row r="1012" spans="1:27" x14ac:dyDescent="0.25">
      <c r="A1012" s="1" t="s">
        <v>640</v>
      </c>
      <c r="E1012" s="24" t="s">
        <v>1380</v>
      </c>
    </row>
    <row r="1013" spans="1:27" ht="26.4" x14ac:dyDescent="0.25">
      <c r="A1013" s="1" t="s">
        <v>631</v>
      </c>
      <c r="B1013" s="1">
        <v>141</v>
      </c>
      <c r="C1013" s="23" t="s">
        <v>15065</v>
      </c>
      <c r="D1013" t="s">
        <v>633</v>
      </c>
      <c r="E1013" s="24" t="s">
        <v>15066</v>
      </c>
      <c r="F1013" s="25" t="s">
        <v>647</v>
      </c>
      <c r="G1013" s="26">
        <v>5</v>
      </c>
      <c r="H1013" s="25">
        <v>0</v>
      </c>
      <c r="I1013" s="27">
        <f>ROUND(G1013*H1013,P4)</f>
        <v>0</v>
      </c>
      <c r="L1013" s="27">
        <v>0</v>
      </c>
      <c r="M1013" s="21">
        <f>ROUND(G1013*L1013,P4)</f>
        <v>0</v>
      </c>
      <c r="N1013" s="22" t="s">
        <v>11651</v>
      </c>
      <c r="O1013" s="28">
        <f>M1013*AA1013</f>
        <v>0</v>
      </c>
      <c r="P1013" s="1">
        <v>3</v>
      </c>
      <c r="AA1013" s="1">
        <f>IF(P1013=1,$O$3,IF(P1013=2,$O$4,$O$5))</f>
        <v>0.21</v>
      </c>
    </row>
    <row r="1014" spans="1:27" x14ac:dyDescent="0.25">
      <c r="A1014" s="1" t="s">
        <v>637</v>
      </c>
      <c r="E1014" s="24" t="s">
        <v>633</v>
      </c>
    </row>
    <row r="1015" spans="1:27" x14ac:dyDescent="0.25">
      <c r="A1015" s="1" t="s">
        <v>638</v>
      </c>
      <c r="E1015" s="29" t="s">
        <v>9219</v>
      </c>
    </row>
    <row r="1016" spans="1:27" x14ac:dyDescent="0.25">
      <c r="A1016" s="1" t="s">
        <v>640</v>
      </c>
      <c r="E1016" s="24" t="s">
        <v>1380</v>
      </c>
    </row>
    <row r="1017" spans="1:27" ht="26.4" x14ac:dyDescent="0.25">
      <c r="A1017" s="1" t="s">
        <v>631</v>
      </c>
      <c r="B1017" s="1">
        <v>142</v>
      </c>
      <c r="C1017" s="23" t="s">
        <v>15067</v>
      </c>
      <c r="D1017" t="s">
        <v>633</v>
      </c>
      <c r="E1017" s="24" t="s">
        <v>15068</v>
      </c>
      <c r="F1017" s="25" t="s">
        <v>657</v>
      </c>
      <c r="G1017" s="26">
        <v>1</v>
      </c>
      <c r="H1017" s="25">
        <v>0</v>
      </c>
      <c r="I1017" s="27">
        <f>ROUND(G1017*H1017,P4)</f>
        <v>0</v>
      </c>
      <c r="L1017" s="27">
        <v>0</v>
      </c>
      <c r="M1017" s="21">
        <f>ROUND(G1017*L1017,P4)</f>
        <v>0</v>
      </c>
      <c r="N1017" s="22" t="s">
        <v>11651</v>
      </c>
      <c r="O1017" s="28">
        <f>M1017*AA1017</f>
        <v>0</v>
      </c>
      <c r="P1017" s="1">
        <v>3</v>
      </c>
      <c r="AA1017" s="1">
        <f>IF(P1017=1,$O$3,IF(P1017=2,$O$4,$O$5))</f>
        <v>0.21</v>
      </c>
    </row>
    <row r="1018" spans="1:27" x14ac:dyDescent="0.25">
      <c r="A1018" s="1" t="s">
        <v>637</v>
      </c>
      <c r="E1018" s="24" t="s">
        <v>633</v>
      </c>
    </row>
    <row r="1019" spans="1:27" x14ac:dyDescent="0.25">
      <c r="A1019" s="1" t="s">
        <v>638</v>
      </c>
      <c r="E1019" s="29" t="s">
        <v>5446</v>
      </c>
    </row>
    <row r="1020" spans="1:27" x14ac:dyDescent="0.25">
      <c r="A1020" s="1" t="s">
        <v>640</v>
      </c>
      <c r="E1020" s="24" t="s">
        <v>1380</v>
      </c>
    </row>
    <row r="1021" spans="1:27" ht="26.4" x14ac:dyDescent="0.25">
      <c r="A1021" s="1" t="s">
        <v>631</v>
      </c>
      <c r="B1021" s="1">
        <v>143</v>
      </c>
      <c r="C1021" s="23" t="s">
        <v>15069</v>
      </c>
      <c r="D1021" t="s">
        <v>633</v>
      </c>
      <c r="E1021" s="24" t="s">
        <v>15070</v>
      </c>
      <c r="F1021" s="25" t="s">
        <v>657</v>
      </c>
      <c r="G1021" s="26">
        <v>1</v>
      </c>
      <c r="H1021" s="25">
        <v>0</v>
      </c>
      <c r="I1021" s="27">
        <f>ROUND(G1021*H1021,P4)</f>
        <v>0</v>
      </c>
      <c r="L1021" s="27">
        <v>0</v>
      </c>
      <c r="M1021" s="21">
        <f>ROUND(G1021*L1021,P4)</f>
        <v>0</v>
      </c>
      <c r="N1021" s="22" t="s">
        <v>11651</v>
      </c>
      <c r="O1021" s="28">
        <f>M1021*AA1021</f>
        <v>0</v>
      </c>
      <c r="P1021" s="1">
        <v>3</v>
      </c>
      <c r="AA1021" s="1">
        <f>IF(P1021=1,$O$3,IF(P1021=2,$O$4,$O$5))</f>
        <v>0.21</v>
      </c>
    </row>
    <row r="1022" spans="1:27" x14ac:dyDescent="0.25">
      <c r="A1022" s="1" t="s">
        <v>637</v>
      </c>
      <c r="E1022" s="24" t="s">
        <v>633</v>
      </c>
    </row>
    <row r="1023" spans="1:27" x14ac:dyDescent="0.25">
      <c r="A1023" s="1" t="s">
        <v>638</v>
      </c>
      <c r="E1023" s="29" t="s">
        <v>5446</v>
      </c>
    </row>
    <row r="1024" spans="1:27" x14ac:dyDescent="0.25">
      <c r="A1024" s="1" t="s">
        <v>640</v>
      </c>
      <c r="E1024" s="24" t="s">
        <v>1380</v>
      </c>
    </row>
    <row r="1025" spans="1:27" x14ac:dyDescent="0.25">
      <c r="A1025" s="1" t="s">
        <v>631</v>
      </c>
      <c r="B1025" s="1">
        <v>144</v>
      </c>
      <c r="C1025" s="23" t="s">
        <v>15071</v>
      </c>
      <c r="D1025" t="s">
        <v>633</v>
      </c>
      <c r="E1025" s="24" t="s">
        <v>15072</v>
      </c>
      <c r="F1025" s="25" t="s">
        <v>657</v>
      </c>
      <c r="G1025" s="26">
        <v>6</v>
      </c>
      <c r="H1025" s="25">
        <v>0</v>
      </c>
      <c r="I1025" s="27">
        <f>ROUND(G1025*H1025,P4)</f>
        <v>0</v>
      </c>
      <c r="L1025" s="27">
        <v>0</v>
      </c>
      <c r="M1025" s="21">
        <f>ROUND(G1025*L1025,P4)</f>
        <v>0</v>
      </c>
      <c r="N1025" s="22" t="s">
        <v>11651</v>
      </c>
      <c r="O1025" s="28">
        <f>M1025*AA1025</f>
        <v>0</v>
      </c>
      <c r="P1025" s="1">
        <v>3</v>
      </c>
      <c r="AA1025" s="1">
        <f>IF(P1025=1,$O$3,IF(P1025=2,$O$4,$O$5))</f>
        <v>0.21</v>
      </c>
    </row>
    <row r="1026" spans="1:27" x14ac:dyDescent="0.25">
      <c r="A1026" s="1" t="s">
        <v>637</v>
      </c>
      <c r="E1026" s="24" t="s">
        <v>633</v>
      </c>
    </row>
    <row r="1027" spans="1:27" x14ac:dyDescent="0.25">
      <c r="A1027" s="1" t="s">
        <v>638</v>
      </c>
      <c r="E1027" s="29" t="s">
        <v>9333</v>
      </c>
    </row>
    <row r="1028" spans="1:27" x14ac:dyDescent="0.25">
      <c r="A1028" s="1" t="s">
        <v>640</v>
      </c>
      <c r="E1028" s="24" t="s">
        <v>1380</v>
      </c>
    </row>
    <row r="1029" spans="1:27" x14ac:dyDescent="0.25">
      <c r="A1029" s="1" t="s">
        <v>631</v>
      </c>
      <c r="B1029" s="1">
        <v>145</v>
      </c>
      <c r="C1029" s="23" t="s">
        <v>15073</v>
      </c>
      <c r="D1029" t="s">
        <v>633</v>
      </c>
      <c r="E1029" s="24" t="s">
        <v>15074</v>
      </c>
      <c r="F1029" s="25" t="s">
        <v>657</v>
      </c>
      <c r="G1029" s="26">
        <v>1</v>
      </c>
      <c r="H1029" s="25">
        <v>0</v>
      </c>
      <c r="I1029" s="27">
        <f>ROUND(G1029*H1029,P4)</f>
        <v>0</v>
      </c>
      <c r="L1029" s="27">
        <v>0</v>
      </c>
      <c r="M1029" s="21">
        <f>ROUND(G1029*L1029,P4)</f>
        <v>0</v>
      </c>
      <c r="N1029" s="22" t="s">
        <v>633</v>
      </c>
      <c r="O1029" s="28">
        <f>M1029*AA1029</f>
        <v>0</v>
      </c>
      <c r="P1029" s="1">
        <v>3</v>
      </c>
      <c r="AA1029" s="1">
        <f>IF(P1029=1,$O$3,IF(P1029=2,$O$4,$O$5))</f>
        <v>0.21</v>
      </c>
    </row>
    <row r="1030" spans="1:27" x14ac:dyDescent="0.25">
      <c r="A1030" s="1" t="s">
        <v>637</v>
      </c>
      <c r="E1030" s="24" t="s">
        <v>633</v>
      </c>
    </row>
    <row r="1031" spans="1:27" x14ac:dyDescent="0.25">
      <c r="A1031" s="1" t="s">
        <v>638</v>
      </c>
      <c r="E1031" s="29" t="s">
        <v>5446</v>
      </c>
    </row>
    <row r="1032" spans="1:27" x14ac:dyDescent="0.25">
      <c r="A1032" s="1" t="s">
        <v>640</v>
      </c>
      <c r="E1032" s="24" t="s">
        <v>1380</v>
      </c>
    </row>
    <row r="1033" spans="1:27" x14ac:dyDescent="0.25">
      <c r="A1033" s="1" t="s">
        <v>631</v>
      </c>
      <c r="B1033" s="1">
        <v>146</v>
      </c>
      <c r="C1033" s="23" t="s">
        <v>15075</v>
      </c>
      <c r="D1033" t="s">
        <v>633</v>
      </c>
      <c r="E1033" s="24" t="s">
        <v>15076</v>
      </c>
      <c r="F1033" s="25" t="s">
        <v>657</v>
      </c>
      <c r="G1033" s="26">
        <v>1</v>
      </c>
      <c r="H1033" s="25">
        <v>0</v>
      </c>
      <c r="I1033" s="27">
        <f>ROUND(G1033*H1033,P4)</f>
        <v>0</v>
      </c>
      <c r="L1033" s="27">
        <v>0</v>
      </c>
      <c r="M1033" s="21">
        <f>ROUND(G1033*L1033,P4)</f>
        <v>0</v>
      </c>
      <c r="N1033" s="22" t="s">
        <v>633</v>
      </c>
      <c r="O1033" s="28">
        <f>M1033*AA1033</f>
        <v>0</v>
      </c>
      <c r="P1033" s="1">
        <v>3</v>
      </c>
      <c r="AA1033" s="1">
        <f>IF(P1033=1,$O$3,IF(P1033=2,$O$4,$O$5))</f>
        <v>0.21</v>
      </c>
    </row>
    <row r="1034" spans="1:27" x14ac:dyDescent="0.25">
      <c r="A1034" s="1" t="s">
        <v>637</v>
      </c>
      <c r="E1034" s="24" t="s">
        <v>633</v>
      </c>
    </row>
    <row r="1035" spans="1:27" x14ac:dyDescent="0.25">
      <c r="A1035" s="1" t="s">
        <v>638</v>
      </c>
      <c r="E1035" s="29" t="s">
        <v>5446</v>
      </c>
    </row>
    <row r="1036" spans="1:27" x14ac:dyDescent="0.25">
      <c r="A1036" s="1" t="s">
        <v>640</v>
      </c>
      <c r="E1036" s="24" t="s">
        <v>1380</v>
      </c>
    </row>
    <row r="1037" spans="1:27" x14ac:dyDescent="0.25">
      <c r="A1037" s="1" t="s">
        <v>631</v>
      </c>
      <c r="B1037" s="1">
        <v>147</v>
      </c>
      <c r="C1037" s="23" t="s">
        <v>15077</v>
      </c>
      <c r="D1037" t="s">
        <v>633</v>
      </c>
      <c r="E1037" s="24" t="s">
        <v>15078</v>
      </c>
      <c r="F1037" s="25" t="s">
        <v>657</v>
      </c>
      <c r="G1037" s="26">
        <v>1</v>
      </c>
      <c r="H1037" s="25">
        <v>0</v>
      </c>
      <c r="I1037" s="27">
        <f>ROUND(G1037*H1037,P4)</f>
        <v>0</v>
      </c>
      <c r="L1037" s="27">
        <v>0</v>
      </c>
      <c r="M1037" s="21">
        <f>ROUND(G1037*L1037,P4)</f>
        <v>0</v>
      </c>
      <c r="N1037" s="22" t="s">
        <v>11651</v>
      </c>
      <c r="O1037" s="28">
        <f>M1037*AA1037</f>
        <v>0</v>
      </c>
      <c r="P1037" s="1">
        <v>3</v>
      </c>
      <c r="AA1037" s="1">
        <f>IF(P1037=1,$O$3,IF(P1037=2,$O$4,$O$5))</f>
        <v>0.21</v>
      </c>
    </row>
    <row r="1038" spans="1:27" x14ac:dyDescent="0.25">
      <c r="A1038" s="1" t="s">
        <v>637</v>
      </c>
      <c r="E1038" s="24" t="s">
        <v>633</v>
      </c>
    </row>
    <row r="1039" spans="1:27" x14ac:dyDescent="0.25">
      <c r="A1039" s="1" t="s">
        <v>638</v>
      </c>
      <c r="E1039" s="29" t="s">
        <v>5446</v>
      </c>
    </row>
    <row r="1040" spans="1:27" x14ac:dyDescent="0.25">
      <c r="A1040" s="1" t="s">
        <v>640</v>
      </c>
      <c r="E1040" s="24" t="s">
        <v>1380</v>
      </c>
    </row>
    <row r="1041" spans="1:27" ht="26.4" x14ac:dyDescent="0.25">
      <c r="A1041" s="1" t="s">
        <v>631</v>
      </c>
      <c r="B1041" s="1">
        <v>309</v>
      </c>
      <c r="C1041" s="23" t="s">
        <v>15079</v>
      </c>
      <c r="D1041" t="s">
        <v>633</v>
      </c>
      <c r="E1041" s="24" t="s">
        <v>15080</v>
      </c>
      <c r="F1041" s="25" t="s">
        <v>657</v>
      </c>
      <c r="G1041" s="26">
        <v>1</v>
      </c>
      <c r="H1041" s="25">
        <v>0</v>
      </c>
      <c r="I1041" s="27">
        <f>ROUND(G1041*H1041,P4)</f>
        <v>0</v>
      </c>
      <c r="L1041" s="27">
        <v>0</v>
      </c>
      <c r="M1041" s="21">
        <f>ROUND(G1041*L1041,P4)</f>
        <v>0</v>
      </c>
      <c r="N1041" s="22" t="s">
        <v>633</v>
      </c>
      <c r="O1041" s="28">
        <f>M1041*AA1041</f>
        <v>0</v>
      </c>
      <c r="P1041" s="1">
        <v>3</v>
      </c>
      <c r="AA1041" s="1">
        <f>IF(P1041=1,$O$3,IF(P1041=2,$O$4,$O$5))</f>
        <v>0.21</v>
      </c>
    </row>
    <row r="1042" spans="1:27" x14ac:dyDescent="0.25">
      <c r="A1042" s="1" t="s">
        <v>637</v>
      </c>
      <c r="E1042" s="24" t="s">
        <v>633</v>
      </c>
    </row>
    <row r="1043" spans="1:27" x14ac:dyDescent="0.25">
      <c r="A1043" s="1" t="s">
        <v>638</v>
      </c>
      <c r="E1043" s="29" t="s">
        <v>5446</v>
      </c>
    </row>
    <row r="1044" spans="1:27" x14ac:dyDescent="0.25">
      <c r="A1044" s="1" t="s">
        <v>640</v>
      </c>
      <c r="E1044" s="24" t="s">
        <v>633</v>
      </c>
    </row>
    <row r="1045" spans="1:27" x14ac:dyDescent="0.25">
      <c r="A1045" s="1" t="s">
        <v>631</v>
      </c>
      <c r="B1045" s="1">
        <v>310</v>
      </c>
      <c r="C1045" s="23" t="s">
        <v>15081</v>
      </c>
      <c r="D1045" t="s">
        <v>633</v>
      </c>
      <c r="E1045" s="24" t="s">
        <v>15082</v>
      </c>
      <c r="F1045" s="25" t="s">
        <v>657</v>
      </c>
      <c r="G1045" s="26">
        <v>1</v>
      </c>
      <c r="H1045" s="25">
        <v>0</v>
      </c>
      <c r="I1045" s="27">
        <f>ROUND(G1045*H1045,P4)</f>
        <v>0</v>
      </c>
      <c r="L1045" s="27">
        <v>0</v>
      </c>
      <c r="M1045" s="21">
        <f>ROUND(G1045*L1045,P4)</f>
        <v>0</v>
      </c>
      <c r="N1045" s="22" t="s">
        <v>633</v>
      </c>
      <c r="O1045" s="28">
        <f>M1045*AA1045</f>
        <v>0</v>
      </c>
      <c r="P1045" s="1">
        <v>3</v>
      </c>
      <c r="AA1045" s="1">
        <f>IF(P1045=1,$O$3,IF(P1045=2,$O$4,$O$5))</f>
        <v>0.21</v>
      </c>
    </row>
    <row r="1046" spans="1:27" x14ac:dyDescent="0.25">
      <c r="A1046" s="1" t="s">
        <v>637</v>
      </c>
      <c r="E1046" s="24" t="s">
        <v>633</v>
      </c>
    </row>
    <row r="1047" spans="1:27" x14ac:dyDescent="0.25">
      <c r="A1047" s="1" t="s">
        <v>638</v>
      </c>
      <c r="E1047" s="29" t="s">
        <v>5446</v>
      </c>
    </row>
    <row r="1048" spans="1:27" x14ac:dyDescent="0.25">
      <c r="A1048" s="1" t="s">
        <v>640</v>
      </c>
      <c r="E1048" s="24" t="s">
        <v>633</v>
      </c>
    </row>
    <row r="1049" spans="1:27" ht="26.4" x14ac:dyDescent="0.25">
      <c r="A1049" s="1" t="s">
        <v>631</v>
      </c>
      <c r="B1049" s="1">
        <v>311</v>
      </c>
      <c r="C1049" s="23" t="s">
        <v>15083</v>
      </c>
      <c r="D1049" t="s">
        <v>633</v>
      </c>
      <c r="E1049" s="24" t="s">
        <v>15084</v>
      </c>
      <c r="F1049" s="25" t="s">
        <v>657</v>
      </c>
      <c r="G1049" s="26">
        <v>6</v>
      </c>
      <c r="H1049" s="25">
        <v>0</v>
      </c>
      <c r="I1049" s="27">
        <f>ROUND(G1049*H1049,P4)</f>
        <v>0</v>
      </c>
      <c r="L1049" s="27">
        <v>0</v>
      </c>
      <c r="M1049" s="21">
        <f>ROUND(G1049*L1049,P4)</f>
        <v>0</v>
      </c>
      <c r="N1049" s="22" t="s">
        <v>633</v>
      </c>
      <c r="O1049" s="28">
        <f>M1049*AA1049</f>
        <v>0</v>
      </c>
      <c r="P1049" s="1">
        <v>3</v>
      </c>
      <c r="AA1049" s="1">
        <f>IF(P1049=1,$O$3,IF(P1049=2,$O$4,$O$5))</f>
        <v>0.21</v>
      </c>
    </row>
    <row r="1050" spans="1:27" x14ac:dyDescent="0.25">
      <c r="A1050" s="1" t="s">
        <v>637</v>
      </c>
      <c r="E1050" s="24" t="s">
        <v>633</v>
      </c>
    </row>
    <row r="1051" spans="1:27" x14ac:dyDescent="0.25">
      <c r="A1051" s="1" t="s">
        <v>638</v>
      </c>
      <c r="E1051" s="29" t="s">
        <v>9333</v>
      </c>
    </row>
    <row r="1052" spans="1:27" x14ac:dyDescent="0.25">
      <c r="A1052" s="1" t="s">
        <v>640</v>
      </c>
      <c r="E1052" s="24" t="s">
        <v>633</v>
      </c>
    </row>
    <row r="1053" spans="1:27" x14ac:dyDescent="0.25">
      <c r="A1053" s="1" t="s">
        <v>631</v>
      </c>
      <c r="B1053" s="1">
        <v>312</v>
      </c>
      <c r="C1053" s="23" t="s">
        <v>15085</v>
      </c>
      <c r="D1053" t="s">
        <v>633</v>
      </c>
      <c r="E1053" s="24" t="s">
        <v>15086</v>
      </c>
      <c r="F1053" s="25" t="s">
        <v>657</v>
      </c>
      <c r="G1053" s="26">
        <v>1</v>
      </c>
      <c r="H1053" s="25">
        <v>0</v>
      </c>
      <c r="I1053" s="27">
        <f>ROUND(G1053*H1053,P4)</f>
        <v>0</v>
      </c>
      <c r="L1053" s="27">
        <v>0</v>
      </c>
      <c r="M1053" s="21">
        <f>ROUND(G1053*L1053,P4)</f>
        <v>0</v>
      </c>
      <c r="N1053" s="22" t="s">
        <v>633</v>
      </c>
      <c r="O1053" s="28">
        <f>M1053*AA1053</f>
        <v>0</v>
      </c>
      <c r="P1053" s="1">
        <v>3</v>
      </c>
      <c r="AA1053" s="1">
        <f>IF(P1053=1,$O$3,IF(P1053=2,$O$4,$O$5))</f>
        <v>0.21</v>
      </c>
    </row>
    <row r="1054" spans="1:27" x14ac:dyDescent="0.25">
      <c r="A1054" s="1" t="s">
        <v>637</v>
      </c>
      <c r="E1054" s="24" t="s">
        <v>633</v>
      </c>
    </row>
    <row r="1055" spans="1:27" x14ac:dyDescent="0.25">
      <c r="A1055" s="1" t="s">
        <v>638</v>
      </c>
      <c r="E1055" s="29" t="s">
        <v>5446</v>
      </c>
    </row>
    <row r="1056" spans="1:27" x14ac:dyDescent="0.25">
      <c r="A1056" s="1" t="s">
        <v>640</v>
      </c>
      <c r="E1056" s="24" t="s">
        <v>633</v>
      </c>
    </row>
    <row r="1057" spans="1:27" ht="26.4" x14ac:dyDescent="0.25">
      <c r="A1057" s="1" t="s">
        <v>631</v>
      </c>
      <c r="B1057" s="1">
        <v>313</v>
      </c>
      <c r="C1057" s="23" t="s">
        <v>15087</v>
      </c>
      <c r="D1057" t="s">
        <v>633</v>
      </c>
      <c r="E1057" s="24" t="s">
        <v>15088</v>
      </c>
      <c r="F1057" s="25" t="s">
        <v>657</v>
      </c>
      <c r="G1057" s="26">
        <v>1</v>
      </c>
      <c r="H1057" s="25">
        <v>0</v>
      </c>
      <c r="I1057" s="27">
        <f>ROUND(G1057*H1057,P4)</f>
        <v>0</v>
      </c>
      <c r="L1057" s="27">
        <v>0</v>
      </c>
      <c r="M1057" s="21">
        <f>ROUND(G1057*L1057,P4)</f>
        <v>0</v>
      </c>
      <c r="N1057" s="22" t="s">
        <v>633</v>
      </c>
      <c r="O1057" s="28">
        <f>M1057*AA1057</f>
        <v>0</v>
      </c>
      <c r="P1057" s="1">
        <v>3</v>
      </c>
      <c r="AA1057" s="1">
        <f>IF(P1057=1,$O$3,IF(P1057=2,$O$4,$O$5))</f>
        <v>0.21</v>
      </c>
    </row>
    <row r="1058" spans="1:27" x14ac:dyDescent="0.25">
      <c r="A1058" s="1" t="s">
        <v>637</v>
      </c>
      <c r="E1058" s="24" t="s">
        <v>633</v>
      </c>
    </row>
    <row r="1059" spans="1:27" x14ac:dyDescent="0.25">
      <c r="A1059" s="1" t="s">
        <v>638</v>
      </c>
      <c r="E1059" s="29" t="s">
        <v>5446</v>
      </c>
    </row>
    <row r="1060" spans="1:27" x14ac:dyDescent="0.25">
      <c r="A1060" s="1" t="s">
        <v>640</v>
      </c>
      <c r="E1060" s="24" t="s">
        <v>633</v>
      </c>
    </row>
    <row r="1061" spans="1:27" x14ac:dyDescent="0.25">
      <c r="A1061" s="1" t="s">
        <v>631</v>
      </c>
      <c r="B1061" s="1">
        <v>314</v>
      </c>
      <c r="C1061" s="23" t="s">
        <v>15089</v>
      </c>
      <c r="D1061" t="s">
        <v>633</v>
      </c>
      <c r="E1061" s="24" t="s">
        <v>15090</v>
      </c>
      <c r="F1061" s="25" t="s">
        <v>773</v>
      </c>
      <c r="G1061" s="26">
        <v>1</v>
      </c>
      <c r="H1061" s="25">
        <v>0</v>
      </c>
      <c r="I1061" s="27">
        <f>ROUND(G1061*H1061,P4)</f>
        <v>0</v>
      </c>
      <c r="L1061" s="27">
        <v>0</v>
      </c>
      <c r="M1061" s="21">
        <f>ROUND(G1061*L1061,P4)</f>
        <v>0</v>
      </c>
      <c r="N1061" s="22" t="s">
        <v>633</v>
      </c>
      <c r="O1061" s="28">
        <f>M1061*AA1061</f>
        <v>0</v>
      </c>
      <c r="P1061" s="1">
        <v>3</v>
      </c>
      <c r="AA1061" s="1">
        <f>IF(P1061=1,$O$3,IF(P1061=2,$O$4,$O$5))</f>
        <v>0.21</v>
      </c>
    </row>
    <row r="1062" spans="1:27" x14ac:dyDescent="0.25">
      <c r="A1062" s="1" t="s">
        <v>637</v>
      </c>
      <c r="E1062" s="24" t="s">
        <v>633</v>
      </c>
    </row>
    <row r="1063" spans="1:27" x14ac:dyDescent="0.25">
      <c r="A1063" s="1" t="s">
        <v>638</v>
      </c>
      <c r="E1063" s="29" t="s">
        <v>5446</v>
      </c>
    </row>
    <row r="1064" spans="1:27" x14ac:dyDescent="0.25">
      <c r="A1064" s="1" t="s">
        <v>640</v>
      </c>
      <c r="E1064" s="24" t="s">
        <v>633</v>
      </c>
    </row>
    <row r="1065" spans="1:27" x14ac:dyDescent="0.25">
      <c r="A1065" s="1" t="s">
        <v>631</v>
      </c>
      <c r="B1065" s="1">
        <v>315</v>
      </c>
      <c r="C1065" s="23" t="s">
        <v>15091</v>
      </c>
      <c r="D1065" t="s">
        <v>633</v>
      </c>
      <c r="E1065" s="24" t="s">
        <v>15092</v>
      </c>
      <c r="F1065" s="25" t="s">
        <v>657</v>
      </c>
      <c r="G1065" s="26">
        <v>1</v>
      </c>
      <c r="H1065" s="25">
        <v>0</v>
      </c>
      <c r="I1065" s="27">
        <f>ROUND(G1065*H1065,P4)</f>
        <v>0</v>
      </c>
      <c r="L1065" s="27">
        <v>0</v>
      </c>
      <c r="M1065" s="21">
        <f>ROUND(G1065*L1065,P4)</f>
        <v>0</v>
      </c>
      <c r="N1065" s="22" t="s">
        <v>633</v>
      </c>
      <c r="O1065" s="28">
        <f>M1065*AA1065</f>
        <v>0</v>
      </c>
      <c r="P1065" s="1">
        <v>3</v>
      </c>
      <c r="AA1065" s="1">
        <f>IF(P1065=1,$O$3,IF(P1065=2,$O$4,$O$5))</f>
        <v>0.21</v>
      </c>
    </row>
    <row r="1066" spans="1:27" x14ac:dyDescent="0.25">
      <c r="A1066" s="1" t="s">
        <v>637</v>
      </c>
      <c r="E1066" s="24" t="s">
        <v>633</v>
      </c>
    </row>
    <row r="1067" spans="1:27" x14ac:dyDescent="0.25">
      <c r="A1067" s="1" t="s">
        <v>638</v>
      </c>
      <c r="E1067" s="29" t="s">
        <v>5446</v>
      </c>
    </row>
    <row r="1068" spans="1:27" x14ac:dyDescent="0.25">
      <c r="A1068" s="1" t="s">
        <v>640</v>
      </c>
      <c r="E1068" s="24" t="s">
        <v>633</v>
      </c>
    </row>
    <row r="1069" spans="1:27" x14ac:dyDescent="0.25">
      <c r="A1069" s="1" t="s">
        <v>631</v>
      </c>
      <c r="B1069" s="1">
        <v>316</v>
      </c>
      <c r="C1069" s="23" t="s">
        <v>15093</v>
      </c>
      <c r="D1069" t="s">
        <v>633</v>
      </c>
      <c r="E1069" s="24" t="s">
        <v>15094</v>
      </c>
      <c r="F1069" s="25" t="s">
        <v>657</v>
      </c>
      <c r="G1069" s="26">
        <v>4</v>
      </c>
      <c r="H1069" s="25">
        <v>0</v>
      </c>
      <c r="I1069" s="27">
        <f>ROUND(G1069*H1069,P4)</f>
        <v>0</v>
      </c>
      <c r="L1069" s="27">
        <v>0</v>
      </c>
      <c r="M1069" s="21">
        <f>ROUND(G1069*L1069,P4)</f>
        <v>0</v>
      </c>
      <c r="N1069" s="22" t="s">
        <v>633</v>
      </c>
      <c r="O1069" s="28">
        <f>M1069*AA1069</f>
        <v>0</v>
      </c>
      <c r="P1069" s="1">
        <v>3</v>
      </c>
      <c r="AA1069" s="1">
        <f>IF(P1069=1,$O$3,IF(P1069=2,$O$4,$O$5))</f>
        <v>0.21</v>
      </c>
    </row>
    <row r="1070" spans="1:27" x14ac:dyDescent="0.25">
      <c r="A1070" s="1" t="s">
        <v>637</v>
      </c>
      <c r="E1070" s="24" t="s">
        <v>633</v>
      </c>
    </row>
    <row r="1071" spans="1:27" x14ac:dyDescent="0.25">
      <c r="A1071" s="1" t="s">
        <v>638</v>
      </c>
      <c r="E1071" s="29" t="s">
        <v>9191</v>
      </c>
    </row>
    <row r="1072" spans="1:27" x14ac:dyDescent="0.25">
      <c r="A1072" s="1" t="s">
        <v>640</v>
      </c>
      <c r="E1072" s="24" t="s">
        <v>633</v>
      </c>
    </row>
    <row r="1073" spans="1:27" x14ac:dyDescent="0.25">
      <c r="A1073" s="1" t="s">
        <v>628</v>
      </c>
      <c r="C1073" s="19" t="s">
        <v>15095</v>
      </c>
      <c r="E1073" s="20" t="s">
        <v>15096</v>
      </c>
      <c r="L1073" s="21">
        <f>SUMIFS(L1074:L1089,A1074:A1089,"P")</f>
        <v>0</v>
      </c>
      <c r="M1073" s="21">
        <f>SUMIFS(M1074:M1089,A1074:A1089,"P")</f>
        <v>0</v>
      </c>
      <c r="N1073" s="22"/>
    </row>
    <row r="1074" spans="1:27" x14ac:dyDescent="0.25">
      <c r="A1074" s="1" t="s">
        <v>631</v>
      </c>
      <c r="B1074" s="1">
        <v>201</v>
      </c>
      <c r="C1074" s="23" t="s">
        <v>15097</v>
      </c>
      <c r="D1074" t="s">
        <v>633</v>
      </c>
      <c r="E1074" s="24" t="s">
        <v>15098</v>
      </c>
      <c r="F1074" s="25" t="s">
        <v>814</v>
      </c>
      <c r="G1074" s="26">
        <v>40</v>
      </c>
      <c r="H1074" s="25">
        <v>0</v>
      </c>
      <c r="I1074" s="27">
        <f>ROUND(G1074*H1074,P4)</f>
        <v>0</v>
      </c>
      <c r="L1074" s="27">
        <v>0</v>
      </c>
      <c r="M1074" s="21">
        <f>ROUND(G1074*L1074,P4)</f>
        <v>0</v>
      </c>
      <c r="N1074" s="22" t="s">
        <v>11651</v>
      </c>
      <c r="O1074" s="28">
        <f>M1074*AA1074</f>
        <v>0</v>
      </c>
      <c r="P1074" s="1">
        <v>3</v>
      </c>
      <c r="AA1074" s="1">
        <f>IF(P1074=1,$O$3,IF(P1074=2,$O$4,$O$5))</f>
        <v>0.21</v>
      </c>
    </row>
    <row r="1075" spans="1:27" x14ac:dyDescent="0.25">
      <c r="A1075" s="1" t="s">
        <v>637</v>
      </c>
      <c r="E1075" s="24" t="s">
        <v>633</v>
      </c>
    </row>
    <row r="1076" spans="1:27" x14ac:dyDescent="0.25">
      <c r="A1076" s="1" t="s">
        <v>638</v>
      </c>
      <c r="E1076" s="29" t="s">
        <v>9359</v>
      </c>
    </row>
    <row r="1077" spans="1:27" x14ac:dyDescent="0.25">
      <c r="A1077" s="1" t="s">
        <v>640</v>
      </c>
      <c r="E1077" s="24" t="s">
        <v>1380</v>
      </c>
    </row>
    <row r="1078" spans="1:27" x14ac:dyDescent="0.25">
      <c r="A1078" s="1" t="s">
        <v>631</v>
      </c>
      <c r="B1078" s="1">
        <v>202</v>
      </c>
      <c r="C1078" s="23" t="s">
        <v>15099</v>
      </c>
      <c r="D1078" t="s">
        <v>633</v>
      </c>
      <c r="E1078" s="24" t="s">
        <v>15100</v>
      </c>
      <c r="F1078" s="25" t="s">
        <v>814</v>
      </c>
      <c r="G1078" s="26">
        <v>40</v>
      </c>
      <c r="H1078" s="25">
        <v>0</v>
      </c>
      <c r="I1078" s="27">
        <f>ROUND(G1078*H1078,P4)</f>
        <v>0</v>
      </c>
      <c r="L1078" s="27">
        <v>0</v>
      </c>
      <c r="M1078" s="21">
        <f>ROUND(G1078*L1078,P4)</f>
        <v>0</v>
      </c>
      <c r="N1078" s="22" t="s">
        <v>11651</v>
      </c>
      <c r="O1078" s="28">
        <f>M1078*AA1078</f>
        <v>0</v>
      </c>
      <c r="P1078" s="1">
        <v>3</v>
      </c>
      <c r="AA1078" s="1">
        <f>IF(P1078=1,$O$3,IF(P1078=2,$O$4,$O$5))</f>
        <v>0.21</v>
      </c>
    </row>
    <row r="1079" spans="1:27" x14ac:dyDescent="0.25">
      <c r="A1079" s="1" t="s">
        <v>637</v>
      </c>
      <c r="E1079" s="24" t="s">
        <v>633</v>
      </c>
    </row>
    <row r="1080" spans="1:27" x14ac:dyDescent="0.25">
      <c r="A1080" s="1" t="s">
        <v>638</v>
      </c>
      <c r="E1080" s="29" t="s">
        <v>9359</v>
      </c>
    </row>
    <row r="1081" spans="1:27" x14ac:dyDescent="0.25">
      <c r="A1081" s="1" t="s">
        <v>640</v>
      </c>
      <c r="E1081" s="24" t="s">
        <v>1380</v>
      </c>
    </row>
    <row r="1082" spans="1:27" x14ac:dyDescent="0.25">
      <c r="A1082" s="1" t="s">
        <v>631</v>
      </c>
      <c r="B1082" s="1">
        <v>203</v>
      </c>
      <c r="C1082" s="23" t="s">
        <v>12397</v>
      </c>
      <c r="D1082" t="s">
        <v>633</v>
      </c>
      <c r="E1082" s="24" t="s">
        <v>12398</v>
      </c>
      <c r="F1082" s="25" t="s">
        <v>814</v>
      </c>
      <c r="G1082" s="26">
        <v>40</v>
      </c>
      <c r="H1082" s="25">
        <v>0</v>
      </c>
      <c r="I1082" s="27">
        <f>ROUND(G1082*H1082,P4)</f>
        <v>0</v>
      </c>
      <c r="L1082" s="27">
        <v>0</v>
      </c>
      <c r="M1082" s="21">
        <f>ROUND(G1082*L1082,P4)</f>
        <v>0</v>
      </c>
      <c r="N1082" s="22" t="s">
        <v>11651</v>
      </c>
      <c r="O1082" s="28">
        <f>M1082*AA1082</f>
        <v>0</v>
      </c>
      <c r="P1082" s="1">
        <v>3</v>
      </c>
      <c r="AA1082" s="1">
        <f>IF(P1082=1,$O$3,IF(P1082=2,$O$4,$O$5))</f>
        <v>0.21</v>
      </c>
    </row>
    <row r="1083" spans="1:27" x14ac:dyDescent="0.25">
      <c r="A1083" s="1" t="s">
        <v>637</v>
      </c>
      <c r="E1083" s="24" t="s">
        <v>633</v>
      </c>
    </row>
    <row r="1084" spans="1:27" x14ac:dyDescent="0.25">
      <c r="A1084" s="1" t="s">
        <v>638</v>
      </c>
      <c r="E1084" s="29" t="s">
        <v>9359</v>
      </c>
    </row>
    <row r="1085" spans="1:27" x14ac:dyDescent="0.25">
      <c r="A1085" s="1" t="s">
        <v>640</v>
      </c>
      <c r="E1085" s="24" t="s">
        <v>1380</v>
      </c>
    </row>
    <row r="1086" spans="1:27" x14ac:dyDescent="0.25">
      <c r="A1086" s="1" t="s">
        <v>631</v>
      </c>
      <c r="B1086" s="1">
        <v>204</v>
      </c>
      <c r="C1086" s="23" t="s">
        <v>15101</v>
      </c>
      <c r="D1086" t="s">
        <v>633</v>
      </c>
      <c r="E1086" s="24" t="s">
        <v>15102</v>
      </c>
      <c r="F1086" s="25" t="s">
        <v>814</v>
      </c>
      <c r="G1086" s="26">
        <v>20</v>
      </c>
      <c r="H1086" s="25">
        <v>0</v>
      </c>
      <c r="I1086" s="27">
        <f>ROUND(G1086*H1086,P4)</f>
        <v>0</v>
      </c>
      <c r="L1086" s="27">
        <v>0</v>
      </c>
      <c r="M1086" s="21">
        <f>ROUND(G1086*L1086,P4)</f>
        <v>0</v>
      </c>
      <c r="N1086" s="22" t="s">
        <v>11651</v>
      </c>
      <c r="O1086" s="28">
        <f>M1086*AA1086</f>
        <v>0</v>
      </c>
      <c r="P1086" s="1">
        <v>3</v>
      </c>
      <c r="AA1086" s="1">
        <f>IF(P1086=1,$O$3,IF(P1086=2,$O$4,$O$5))</f>
        <v>0.21</v>
      </c>
    </row>
    <row r="1087" spans="1:27" x14ac:dyDescent="0.25">
      <c r="A1087" s="1" t="s">
        <v>637</v>
      </c>
      <c r="E1087" s="24" t="s">
        <v>633</v>
      </c>
    </row>
    <row r="1088" spans="1:27" x14ac:dyDescent="0.25">
      <c r="A1088" s="1" t="s">
        <v>638</v>
      </c>
      <c r="E1088" s="29" t="s">
        <v>5483</v>
      </c>
    </row>
    <row r="1089" spans="1:27" x14ac:dyDescent="0.25">
      <c r="A1089" s="1" t="s">
        <v>640</v>
      </c>
      <c r="E1089" s="24" t="s">
        <v>1380</v>
      </c>
    </row>
    <row r="1090" spans="1:27" x14ac:dyDescent="0.25">
      <c r="A1090" s="1" t="s">
        <v>628</v>
      </c>
      <c r="C1090" s="19" t="s">
        <v>15103</v>
      </c>
      <c r="E1090" s="20" t="s">
        <v>933</v>
      </c>
      <c r="L1090" s="21">
        <f>SUMIFS(L1091:L1282,A1091:A1282,"P")</f>
        <v>0</v>
      </c>
      <c r="M1090" s="21">
        <f>SUMIFS(M1091:M1282,A1091:A1282,"P")</f>
        <v>0</v>
      </c>
      <c r="N1090" s="22"/>
    </row>
    <row r="1091" spans="1:27" ht="26.4" x14ac:dyDescent="0.25">
      <c r="A1091" s="1" t="s">
        <v>631</v>
      </c>
      <c r="B1091" s="1">
        <v>223</v>
      </c>
      <c r="C1091" s="23" t="s">
        <v>15104</v>
      </c>
      <c r="D1091" t="s">
        <v>633</v>
      </c>
      <c r="E1091" s="24" t="s">
        <v>12546</v>
      </c>
      <c r="F1091" s="25" t="s">
        <v>657</v>
      </c>
      <c r="G1091" s="26">
        <v>6</v>
      </c>
      <c r="H1091" s="25">
        <v>0</v>
      </c>
      <c r="I1091" s="27">
        <f>ROUND(G1091*H1091,P4)</f>
        <v>0</v>
      </c>
      <c r="L1091" s="27">
        <v>0</v>
      </c>
      <c r="M1091" s="21">
        <f>ROUND(G1091*L1091,P4)</f>
        <v>0</v>
      </c>
      <c r="N1091" s="22" t="s">
        <v>633</v>
      </c>
      <c r="O1091" s="28">
        <f>M1091*AA1091</f>
        <v>0</v>
      </c>
      <c r="P1091" s="1">
        <v>3</v>
      </c>
      <c r="AA1091" s="1">
        <f>IF(P1091=1,$O$3,IF(P1091=2,$O$4,$O$5))</f>
        <v>0.21</v>
      </c>
    </row>
    <row r="1092" spans="1:27" x14ac:dyDescent="0.25">
      <c r="A1092" s="1" t="s">
        <v>637</v>
      </c>
      <c r="E1092" s="24" t="s">
        <v>633</v>
      </c>
    </row>
    <row r="1093" spans="1:27" ht="52.8" x14ac:dyDescent="0.25">
      <c r="A1093" s="1" t="s">
        <v>638</v>
      </c>
      <c r="E1093" s="29" t="s">
        <v>15105</v>
      </c>
    </row>
    <row r="1094" spans="1:27" x14ac:dyDescent="0.25">
      <c r="A1094" s="1" t="s">
        <v>640</v>
      </c>
      <c r="E1094" s="24" t="s">
        <v>1380</v>
      </c>
    </row>
    <row r="1095" spans="1:27" x14ac:dyDescent="0.25">
      <c r="A1095" s="1" t="s">
        <v>631</v>
      </c>
      <c r="B1095" s="1">
        <v>224</v>
      </c>
      <c r="C1095" s="23" t="s">
        <v>15106</v>
      </c>
      <c r="D1095" t="s">
        <v>633</v>
      </c>
      <c r="E1095" s="24" t="s">
        <v>15107</v>
      </c>
      <c r="F1095" s="25" t="s">
        <v>657</v>
      </c>
      <c r="G1095" s="26">
        <v>41</v>
      </c>
      <c r="H1095" s="25">
        <v>0</v>
      </c>
      <c r="I1095" s="27">
        <f>ROUND(G1095*H1095,P4)</f>
        <v>0</v>
      </c>
      <c r="L1095" s="27">
        <v>0</v>
      </c>
      <c r="M1095" s="21">
        <f>ROUND(G1095*L1095,P4)</f>
        <v>0</v>
      </c>
      <c r="N1095" s="22" t="s">
        <v>633</v>
      </c>
      <c r="O1095" s="28">
        <f>M1095*AA1095</f>
        <v>0</v>
      </c>
      <c r="P1095" s="1">
        <v>3</v>
      </c>
      <c r="AA1095" s="1">
        <f>IF(P1095=1,$O$3,IF(P1095=2,$O$4,$O$5))</f>
        <v>0.21</v>
      </c>
    </row>
    <row r="1096" spans="1:27" x14ac:dyDescent="0.25">
      <c r="A1096" s="1" t="s">
        <v>637</v>
      </c>
      <c r="E1096" s="24" t="s">
        <v>633</v>
      </c>
    </row>
    <row r="1097" spans="1:27" ht="92.4" x14ac:dyDescent="0.25">
      <c r="A1097" s="1" t="s">
        <v>638</v>
      </c>
      <c r="E1097" s="29" t="s">
        <v>15108</v>
      </c>
    </row>
    <row r="1098" spans="1:27" x14ac:dyDescent="0.25">
      <c r="A1098" s="1" t="s">
        <v>640</v>
      </c>
      <c r="E1098" s="24" t="s">
        <v>633</v>
      </c>
    </row>
    <row r="1099" spans="1:27" ht="39.6" x14ac:dyDescent="0.25">
      <c r="A1099" s="1" t="s">
        <v>631</v>
      </c>
      <c r="B1099" s="1">
        <v>225</v>
      </c>
      <c r="C1099" s="23" t="s">
        <v>15109</v>
      </c>
      <c r="D1099" t="s">
        <v>633</v>
      </c>
      <c r="E1099" s="24" t="s">
        <v>15110</v>
      </c>
      <c r="F1099" s="25" t="s">
        <v>657</v>
      </c>
      <c r="G1099" s="26">
        <v>1</v>
      </c>
      <c r="H1099" s="25">
        <v>0</v>
      </c>
      <c r="I1099" s="27">
        <f>ROUND(G1099*H1099,P4)</f>
        <v>0</v>
      </c>
      <c r="L1099" s="27">
        <v>0</v>
      </c>
      <c r="M1099" s="21">
        <f>ROUND(G1099*L1099,P4)</f>
        <v>0</v>
      </c>
      <c r="N1099" s="22" t="s">
        <v>633</v>
      </c>
      <c r="O1099" s="28">
        <f>M1099*AA1099</f>
        <v>0</v>
      </c>
      <c r="P1099" s="1">
        <v>3</v>
      </c>
      <c r="AA1099" s="1">
        <f>IF(P1099=1,$O$3,IF(P1099=2,$O$4,$O$5))</f>
        <v>0.21</v>
      </c>
    </row>
    <row r="1100" spans="1:27" x14ac:dyDescent="0.25">
      <c r="A1100" s="1" t="s">
        <v>637</v>
      </c>
      <c r="E1100" s="24" t="s">
        <v>633</v>
      </c>
    </row>
    <row r="1101" spans="1:27" ht="105.6" x14ac:dyDescent="0.25">
      <c r="A1101" s="1" t="s">
        <v>638</v>
      </c>
      <c r="E1101" s="29" t="s">
        <v>15111</v>
      </c>
    </row>
    <row r="1102" spans="1:27" x14ac:dyDescent="0.25">
      <c r="A1102" s="1" t="s">
        <v>640</v>
      </c>
      <c r="E1102" s="24" t="s">
        <v>633</v>
      </c>
    </row>
    <row r="1103" spans="1:27" x14ac:dyDescent="0.25">
      <c r="A1103" s="1" t="s">
        <v>631</v>
      </c>
      <c r="B1103" s="1">
        <v>226</v>
      </c>
      <c r="C1103" s="23" t="s">
        <v>15112</v>
      </c>
      <c r="D1103" t="s">
        <v>633</v>
      </c>
      <c r="E1103" s="24" t="s">
        <v>12506</v>
      </c>
      <c r="F1103" s="25" t="s">
        <v>773</v>
      </c>
      <c r="G1103" s="26">
        <v>1</v>
      </c>
      <c r="H1103" s="25">
        <v>0</v>
      </c>
      <c r="I1103" s="27">
        <f>ROUND(G1103*H1103,P4)</f>
        <v>0</v>
      </c>
      <c r="L1103" s="27">
        <v>0</v>
      </c>
      <c r="M1103" s="21">
        <f>ROUND(G1103*L1103,P4)</f>
        <v>0</v>
      </c>
      <c r="N1103" s="22" t="s">
        <v>633</v>
      </c>
      <c r="O1103" s="28">
        <f>M1103*AA1103</f>
        <v>0</v>
      </c>
      <c r="P1103" s="1">
        <v>3</v>
      </c>
      <c r="AA1103" s="1">
        <f>IF(P1103=1,$O$3,IF(P1103=2,$O$4,$O$5))</f>
        <v>0.21</v>
      </c>
    </row>
    <row r="1104" spans="1:27" x14ac:dyDescent="0.25">
      <c r="A1104" s="1" t="s">
        <v>637</v>
      </c>
      <c r="E1104" s="24" t="s">
        <v>633</v>
      </c>
    </row>
    <row r="1105" spans="1:27" ht="52.8" x14ac:dyDescent="0.25">
      <c r="A1105" s="1" t="s">
        <v>638</v>
      </c>
      <c r="E1105" s="29" t="s">
        <v>15113</v>
      </c>
    </row>
    <row r="1106" spans="1:27" x14ac:dyDescent="0.25">
      <c r="A1106" s="1" t="s">
        <v>640</v>
      </c>
      <c r="E1106" s="24" t="s">
        <v>633</v>
      </c>
    </row>
    <row r="1107" spans="1:27" x14ac:dyDescent="0.25">
      <c r="A1107" s="1" t="s">
        <v>631</v>
      </c>
      <c r="B1107" s="1">
        <v>227</v>
      </c>
      <c r="C1107" s="23" t="s">
        <v>15114</v>
      </c>
      <c r="D1107" t="s">
        <v>633</v>
      </c>
      <c r="E1107" s="24" t="s">
        <v>12512</v>
      </c>
      <c r="F1107" s="25" t="s">
        <v>657</v>
      </c>
      <c r="G1107" s="26">
        <v>15</v>
      </c>
      <c r="H1107" s="25">
        <v>0</v>
      </c>
      <c r="I1107" s="27">
        <f>ROUND(G1107*H1107,P4)</f>
        <v>0</v>
      </c>
      <c r="L1107" s="27">
        <v>0</v>
      </c>
      <c r="M1107" s="21">
        <f>ROUND(G1107*L1107,P4)</f>
        <v>0</v>
      </c>
      <c r="N1107" s="22" t="s">
        <v>633</v>
      </c>
      <c r="O1107" s="28">
        <f>M1107*AA1107</f>
        <v>0</v>
      </c>
      <c r="P1107" s="1">
        <v>3</v>
      </c>
      <c r="AA1107" s="1">
        <f>IF(P1107=1,$O$3,IF(P1107=2,$O$4,$O$5))</f>
        <v>0.21</v>
      </c>
    </row>
    <row r="1108" spans="1:27" x14ac:dyDescent="0.25">
      <c r="A1108" s="1" t="s">
        <v>637</v>
      </c>
      <c r="E1108" s="24" t="s">
        <v>633</v>
      </c>
    </row>
    <row r="1109" spans="1:27" ht="92.4" x14ac:dyDescent="0.25">
      <c r="A1109" s="1" t="s">
        <v>638</v>
      </c>
      <c r="E1109" s="29" t="s">
        <v>15115</v>
      </c>
    </row>
    <row r="1110" spans="1:27" x14ac:dyDescent="0.25">
      <c r="A1110" s="1" t="s">
        <v>640</v>
      </c>
      <c r="E1110" s="24" t="s">
        <v>633</v>
      </c>
    </row>
    <row r="1111" spans="1:27" x14ac:dyDescent="0.25">
      <c r="A1111" s="1" t="s">
        <v>631</v>
      </c>
      <c r="B1111" s="1">
        <v>228</v>
      </c>
      <c r="C1111" s="23" t="s">
        <v>15116</v>
      </c>
      <c r="D1111" t="s">
        <v>633</v>
      </c>
      <c r="E1111" s="24" t="s">
        <v>15117</v>
      </c>
      <c r="F1111" s="25" t="s">
        <v>657</v>
      </c>
      <c r="G1111" s="26">
        <v>1</v>
      </c>
      <c r="H1111" s="25">
        <v>0</v>
      </c>
      <c r="I1111" s="27">
        <f>ROUND(G1111*H1111,P4)</f>
        <v>0</v>
      </c>
      <c r="L1111" s="27">
        <v>0</v>
      </c>
      <c r="M1111" s="21">
        <f>ROUND(G1111*L1111,P4)</f>
        <v>0</v>
      </c>
      <c r="N1111" s="22" t="s">
        <v>633</v>
      </c>
      <c r="O1111" s="28">
        <f>M1111*AA1111</f>
        <v>0</v>
      </c>
      <c r="P1111" s="1">
        <v>3</v>
      </c>
      <c r="AA1111" s="1">
        <f>IF(P1111=1,$O$3,IF(P1111=2,$O$4,$O$5))</f>
        <v>0.21</v>
      </c>
    </row>
    <row r="1112" spans="1:27" x14ac:dyDescent="0.25">
      <c r="A1112" s="1" t="s">
        <v>637</v>
      </c>
      <c r="E1112" s="24" t="s">
        <v>633</v>
      </c>
    </row>
    <row r="1113" spans="1:27" ht="79.2" x14ac:dyDescent="0.25">
      <c r="A1113" s="1" t="s">
        <v>638</v>
      </c>
      <c r="E1113" s="29" t="s">
        <v>15118</v>
      </c>
    </row>
    <row r="1114" spans="1:27" x14ac:dyDescent="0.25">
      <c r="A1114" s="1" t="s">
        <v>640</v>
      </c>
      <c r="E1114" s="24" t="s">
        <v>633</v>
      </c>
    </row>
    <row r="1115" spans="1:27" ht="26.4" x14ac:dyDescent="0.25">
      <c r="A1115" s="1" t="s">
        <v>631</v>
      </c>
      <c r="B1115" s="1">
        <v>229</v>
      </c>
      <c r="C1115" s="23" t="s">
        <v>15119</v>
      </c>
      <c r="D1115" t="s">
        <v>633</v>
      </c>
      <c r="E1115" s="24" t="s">
        <v>15120</v>
      </c>
      <c r="F1115" s="25" t="s">
        <v>657</v>
      </c>
      <c r="G1115" s="26">
        <v>2</v>
      </c>
      <c r="H1115" s="25">
        <v>0</v>
      </c>
      <c r="I1115" s="27">
        <f>ROUND(G1115*H1115,P4)</f>
        <v>0</v>
      </c>
      <c r="L1115" s="27">
        <v>0</v>
      </c>
      <c r="M1115" s="21">
        <f>ROUND(G1115*L1115,P4)</f>
        <v>0</v>
      </c>
      <c r="N1115" s="22" t="s">
        <v>633</v>
      </c>
      <c r="O1115" s="28">
        <f>M1115*AA1115</f>
        <v>0</v>
      </c>
      <c r="P1115" s="1">
        <v>3</v>
      </c>
      <c r="AA1115" s="1">
        <f>IF(P1115=1,$O$3,IF(P1115=2,$O$4,$O$5))</f>
        <v>0.21</v>
      </c>
    </row>
    <row r="1116" spans="1:27" x14ac:dyDescent="0.25">
      <c r="A1116" s="1" t="s">
        <v>637</v>
      </c>
      <c r="E1116" s="24" t="s">
        <v>633</v>
      </c>
    </row>
    <row r="1117" spans="1:27" ht="92.4" x14ac:dyDescent="0.25">
      <c r="A1117" s="1" t="s">
        <v>638</v>
      </c>
      <c r="E1117" s="29" t="s">
        <v>15121</v>
      </c>
    </row>
    <row r="1118" spans="1:27" x14ac:dyDescent="0.25">
      <c r="A1118" s="1" t="s">
        <v>640</v>
      </c>
      <c r="E1118" s="24" t="s">
        <v>633</v>
      </c>
    </row>
    <row r="1119" spans="1:27" x14ac:dyDescent="0.25">
      <c r="A1119" s="1" t="s">
        <v>631</v>
      </c>
      <c r="B1119" s="1">
        <v>230</v>
      </c>
      <c r="C1119" s="23" t="s">
        <v>15122</v>
      </c>
      <c r="D1119" t="s">
        <v>633</v>
      </c>
      <c r="E1119" s="24" t="s">
        <v>15123</v>
      </c>
      <c r="F1119" s="25" t="s">
        <v>657</v>
      </c>
      <c r="G1119" s="26">
        <v>12</v>
      </c>
      <c r="H1119" s="25">
        <v>0</v>
      </c>
      <c r="I1119" s="27">
        <f>ROUND(G1119*H1119,P4)</f>
        <v>0</v>
      </c>
      <c r="L1119" s="27">
        <v>0</v>
      </c>
      <c r="M1119" s="21">
        <f>ROUND(G1119*L1119,P4)</f>
        <v>0</v>
      </c>
      <c r="N1119" s="22" t="s">
        <v>633</v>
      </c>
      <c r="O1119" s="28">
        <f>M1119*AA1119</f>
        <v>0</v>
      </c>
      <c r="P1119" s="1">
        <v>3</v>
      </c>
      <c r="AA1119" s="1">
        <f>IF(P1119=1,$O$3,IF(P1119=2,$O$4,$O$5))</f>
        <v>0.21</v>
      </c>
    </row>
    <row r="1120" spans="1:27" x14ac:dyDescent="0.25">
      <c r="A1120" s="1" t="s">
        <v>637</v>
      </c>
      <c r="E1120" s="24" t="s">
        <v>633</v>
      </c>
    </row>
    <row r="1121" spans="1:27" ht="105.6" x14ac:dyDescent="0.25">
      <c r="A1121" s="1" t="s">
        <v>638</v>
      </c>
      <c r="E1121" s="29" t="s">
        <v>15124</v>
      </c>
    </row>
    <row r="1122" spans="1:27" x14ac:dyDescent="0.25">
      <c r="A1122" s="1" t="s">
        <v>640</v>
      </c>
      <c r="E1122" s="24" t="s">
        <v>633</v>
      </c>
    </row>
    <row r="1123" spans="1:27" x14ac:dyDescent="0.25">
      <c r="A1123" s="1" t="s">
        <v>631</v>
      </c>
      <c r="B1123" s="1">
        <v>231</v>
      </c>
      <c r="C1123" s="23" t="s">
        <v>15125</v>
      </c>
      <c r="D1123" t="s">
        <v>633</v>
      </c>
      <c r="E1123" s="24" t="s">
        <v>15126</v>
      </c>
      <c r="F1123" s="25" t="s">
        <v>657</v>
      </c>
      <c r="G1123" s="26">
        <v>2</v>
      </c>
      <c r="H1123" s="25">
        <v>0</v>
      </c>
      <c r="I1123" s="27">
        <f>ROUND(G1123*H1123,P4)</f>
        <v>0</v>
      </c>
      <c r="L1123" s="27">
        <v>0</v>
      </c>
      <c r="M1123" s="21">
        <f>ROUND(G1123*L1123,P4)</f>
        <v>0</v>
      </c>
      <c r="N1123" s="22" t="s">
        <v>633</v>
      </c>
      <c r="O1123" s="28">
        <f>M1123*AA1123</f>
        <v>0</v>
      </c>
      <c r="P1123" s="1">
        <v>3</v>
      </c>
      <c r="AA1123" s="1">
        <f>IF(P1123=1,$O$3,IF(P1123=2,$O$4,$O$5))</f>
        <v>0.21</v>
      </c>
    </row>
    <row r="1124" spans="1:27" x14ac:dyDescent="0.25">
      <c r="A1124" s="1" t="s">
        <v>637</v>
      </c>
      <c r="E1124" s="24" t="s">
        <v>633</v>
      </c>
    </row>
    <row r="1125" spans="1:27" ht="105.6" x14ac:dyDescent="0.25">
      <c r="A1125" s="1" t="s">
        <v>638</v>
      </c>
      <c r="E1125" s="29" t="s">
        <v>15127</v>
      </c>
    </row>
    <row r="1126" spans="1:27" x14ac:dyDescent="0.25">
      <c r="A1126" s="1" t="s">
        <v>640</v>
      </c>
      <c r="E1126" s="24" t="s">
        <v>633</v>
      </c>
    </row>
    <row r="1127" spans="1:27" x14ac:dyDescent="0.25">
      <c r="A1127" s="1" t="s">
        <v>631</v>
      </c>
      <c r="B1127" s="1">
        <v>232</v>
      </c>
      <c r="C1127" s="23" t="s">
        <v>15128</v>
      </c>
      <c r="D1127" t="s">
        <v>633</v>
      </c>
      <c r="E1127" s="24" t="s">
        <v>15129</v>
      </c>
      <c r="F1127" s="25" t="s">
        <v>657</v>
      </c>
      <c r="G1127" s="26">
        <v>1</v>
      </c>
      <c r="H1127" s="25">
        <v>0</v>
      </c>
      <c r="I1127" s="27">
        <f>ROUND(G1127*H1127,P4)</f>
        <v>0</v>
      </c>
      <c r="L1127" s="27">
        <v>0</v>
      </c>
      <c r="M1127" s="21">
        <f>ROUND(G1127*L1127,P4)</f>
        <v>0</v>
      </c>
      <c r="N1127" s="22" t="s">
        <v>633</v>
      </c>
      <c r="O1127" s="28">
        <f>M1127*AA1127</f>
        <v>0</v>
      </c>
      <c r="P1127" s="1">
        <v>3</v>
      </c>
      <c r="AA1127" s="1">
        <f>IF(P1127=1,$O$3,IF(P1127=2,$O$4,$O$5))</f>
        <v>0.21</v>
      </c>
    </row>
    <row r="1128" spans="1:27" x14ac:dyDescent="0.25">
      <c r="A1128" s="1" t="s">
        <v>637</v>
      </c>
      <c r="E1128" s="24" t="s">
        <v>633</v>
      </c>
    </row>
    <row r="1129" spans="1:27" ht="52.8" x14ac:dyDescent="0.25">
      <c r="A1129" s="1" t="s">
        <v>638</v>
      </c>
      <c r="E1129" s="29" t="s">
        <v>15130</v>
      </c>
    </row>
    <row r="1130" spans="1:27" x14ac:dyDescent="0.25">
      <c r="A1130" s="1" t="s">
        <v>640</v>
      </c>
      <c r="E1130" s="24" t="s">
        <v>633</v>
      </c>
    </row>
    <row r="1131" spans="1:27" x14ac:dyDescent="0.25">
      <c r="A1131" s="1" t="s">
        <v>631</v>
      </c>
      <c r="B1131" s="1">
        <v>233</v>
      </c>
      <c r="C1131" s="23" t="s">
        <v>15131</v>
      </c>
      <c r="D1131" t="s">
        <v>633</v>
      </c>
      <c r="E1131" s="24" t="s">
        <v>15132</v>
      </c>
      <c r="F1131" s="25" t="s">
        <v>657</v>
      </c>
      <c r="G1131" s="26">
        <v>2</v>
      </c>
      <c r="H1131" s="25">
        <v>0</v>
      </c>
      <c r="I1131" s="27">
        <f>ROUND(G1131*H1131,P4)</f>
        <v>0</v>
      </c>
      <c r="L1131" s="27">
        <v>0</v>
      </c>
      <c r="M1131" s="21">
        <f>ROUND(G1131*L1131,P4)</f>
        <v>0</v>
      </c>
      <c r="N1131" s="22" t="s">
        <v>633</v>
      </c>
      <c r="O1131" s="28">
        <f>M1131*AA1131</f>
        <v>0</v>
      </c>
      <c r="P1131" s="1">
        <v>3</v>
      </c>
      <c r="AA1131" s="1">
        <f>IF(P1131=1,$O$3,IF(P1131=2,$O$4,$O$5))</f>
        <v>0.21</v>
      </c>
    </row>
    <row r="1132" spans="1:27" x14ac:dyDescent="0.25">
      <c r="A1132" s="1" t="s">
        <v>637</v>
      </c>
      <c r="E1132" s="24" t="s">
        <v>633</v>
      </c>
    </row>
    <row r="1133" spans="1:27" ht="52.8" x14ac:dyDescent="0.25">
      <c r="A1133" s="1" t="s">
        <v>638</v>
      </c>
      <c r="E1133" s="29" t="s">
        <v>15133</v>
      </c>
    </row>
    <row r="1134" spans="1:27" x14ac:dyDescent="0.25">
      <c r="A1134" s="1" t="s">
        <v>640</v>
      </c>
      <c r="E1134" s="24" t="s">
        <v>633</v>
      </c>
    </row>
    <row r="1135" spans="1:27" ht="39.6" x14ac:dyDescent="0.25">
      <c r="A1135" s="1" t="s">
        <v>631</v>
      </c>
      <c r="B1135" s="1">
        <v>234</v>
      </c>
      <c r="C1135" s="23" t="s">
        <v>15134</v>
      </c>
      <c r="D1135" t="s">
        <v>633</v>
      </c>
      <c r="E1135" s="24" t="s">
        <v>15135</v>
      </c>
      <c r="F1135" s="25" t="s">
        <v>657</v>
      </c>
      <c r="G1135" s="26">
        <v>1</v>
      </c>
      <c r="H1135" s="25">
        <v>0</v>
      </c>
      <c r="I1135" s="27">
        <f>ROUND(G1135*H1135,P4)</f>
        <v>0</v>
      </c>
      <c r="L1135" s="27">
        <v>0</v>
      </c>
      <c r="M1135" s="21">
        <f>ROUND(G1135*L1135,P4)</f>
        <v>0</v>
      </c>
      <c r="N1135" s="22" t="s">
        <v>633</v>
      </c>
      <c r="O1135" s="28">
        <f>M1135*AA1135</f>
        <v>0</v>
      </c>
      <c r="P1135" s="1">
        <v>3</v>
      </c>
      <c r="AA1135" s="1">
        <f>IF(P1135=1,$O$3,IF(P1135=2,$O$4,$O$5))</f>
        <v>0.21</v>
      </c>
    </row>
    <row r="1136" spans="1:27" x14ac:dyDescent="0.25">
      <c r="A1136" s="1" t="s">
        <v>637</v>
      </c>
      <c r="E1136" s="24" t="s">
        <v>633</v>
      </c>
    </row>
    <row r="1137" spans="1:27" ht="105.6" x14ac:dyDescent="0.25">
      <c r="A1137" s="1" t="s">
        <v>638</v>
      </c>
      <c r="E1137" s="29" t="s">
        <v>15111</v>
      </c>
    </row>
    <row r="1138" spans="1:27" x14ac:dyDescent="0.25">
      <c r="A1138" s="1" t="s">
        <v>640</v>
      </c>
      <c r="E1138" s="24" t="s">
        <v>633</v>
      </c>
    </row>
    <row r="1139" spans="1:27" ht="26.4" x14ac:dyDescent="0.25">
      <c r="A1139" s="1" t="s">
        <v>631</v>
      </c>
      <c r="B1139" s="1">
        <v>267</v>
      </c>
      <c r="C1139" s="23" t="s">
        <v>12548</v>
      </c>
      <c r="D1139" t="s">
        <v>633</v>
      </c>
      <c r="E1139" s="24" t="s">
        <v>12549</v>
      </c>
      <c r="F1139" s="25" t="s">
        <v>657</v>
      </c>
      <c r="G1139" s="26">
        <v>102</v>
      </c>
      <c r="H1139" s="25">
        <v>0</v>
      </c>
      <c r="I1139" s="27">
        <f>ROUND(G1139*H1139,P4)</f>
        <v>0</v>
      </c>
      <c r="L1139" s="27">
        <v>0</v>
      </c>
      <c r="M1139" s="21">
        <f>ROUND(G1139*L1139,P4)</f>
        <v>0</v>
      </c>
      <c r="N1139" s="22" t="s">
        <v>633</v>
      </c>
      <c r="O1139" s="28">
        <f>M1139*AA1139</f>
        <v>0</v>
      </c>
      <c r="P1139" s="1">
        <v>3</v>
      </c>
      <c r="AA1139" s="1">
        <f>IF(P1139=1,$O$3,IF(P1139=2,$O$4,$O$5))</f>
        <v>0.21</v>
      </c>
    </row>
    <row r="1140" spans="1:27" x14ac:dyDescent="0.25">
      <c r="A1140" s="1" t="s">
        <v>637</v>
      </c>
      <c r="E1140" s="24" t="s">
        <v>633</v>
      </c>
    </row>
    <row r="1141" spans="1:27" ht="39.6" x14ac:dyDescent="0.25">
      <c r="A1141" s="1" t="s">
        <v>638</v>
      </c>
      <c r="E1141" s="29" t="s">
        <v>15136</v>
      </c>
    </row>
    <row r="1142" spans="1:27" x14ac:dyDescent="0.25">
      <c r="A1142" s="1" t="s">
        <v>640</v>
      </c>
      <c r="E1142" s="24" t="s">
        <v>1380</v>
      </c>
    </row>
    <row r="1143" spans="1:27" x14ac:dyDescent="0.25">
      <c r="A1143" s="1" t="s">
        <v>631</v>
      </c>
      <c r="B1143" s="1">
        <v>268</v>
      </c>
      <c r="C1143" s="23" t="s">
        <v>12551</v>
      </c>
      <c r="D1143" t="s">
        <v>633</v>
      </c>
      <c r="E1143" s="24" t="s">
        <v>12552</v>
      </c>
      <c r="F1143" s="25" t="s">
        <v>657</v>
      </c>
      <c r="G1143" s="26">
        <v>32</v>
      </c>
      <c r="H1143" s="25">
        <v>0</v>
      </c>
      <c r="I1143" s="27">
        <f>ROUND(G1143*H1143,P4)</f>
        <v>0</v>
      </c>
      <c r="L1143" s="27">
        <v>0</v>
      </c>
      <c r="M1143" s="21">
        <f>ROUND(G1143*L1143,P4)</f>
        <v>0</v>
      </c>
      <c r="N1143" s="22" t="s">
        <v>633</v>
      </c>
      <c r="O1143" s="28">
        <f>M1143*AA1143</f>
        <v>0</v>
      </c>
      <c r="P1143" s="1">
        <v>3</v>
      </c>
      <c r="AA1143" s="1">
        <f>IF(P1143=1,$O$3,IF(P1143=2,$O$4,$O$5))</f>
        <v>0.21</v>
      </c>
    </row>
    <row r="1144" spans="1:27" x14ac:dyDescent="0.25">
      <c r="A1144" s="1" t="s">
        <v>637</v>
      </c>
      <c r="E1144" s="24" t="s">
        <v>633</v>
      </c>
    </row>
    <row r="1145" spans="1:27" ht="39.6" x14ac:dyDescent="0.25">
      <c r="A1145" s="1" t="s">
        <v>638</v>
      </c>
      <c r="E1145" s="29" t="s">
        <v>15137</v>
      </c>
    </row>
    <row r="1146" spans="1:27" x14ac:dyDescent="0.25">
      <c r="A1146" s="1" t="s">
        <v>640</v>
      </c>
      <c r="E1146" s="24" t="s">
        <v>1380</v>
      </c>
    </row>
    <row r="1147" spans="1:27" ht="26.4" x14ac:dyDescent="0.25">
      <c r="A1147" s="1" t="s">
        <v>631</v>
      </c>
      <c r="B1147" s="1">
        <v>269</v>
      </c>
      <c r="C1147" s="23" t="s">
        <v>12554</v>
      </c>
      <c r="D1147" t="s">
        <v>633</v>
      </c>
      <c r="E1147" s="24" t="s">
        <v>12555</v>
      </c>
      <c r="F1147" s="25" t="s">
        <v>657</v>
      </c>
      <c r="G1147" s="26">
        <v>60</v>
      </c>
      <c r="H1147" s="25">
        <v>0</v>
      </c>
      <c r="I1147" s="27">
        <f>ROUND(G1147*H1147,P4)</f>
        <v>0</v>
      </c>
      <c r="L1147" s="27">
        <v>0</v>
      </c>
      <c r="M1147" s="21">
        <f>ROUND(G1147*L1147,P4)</f>
        <v>0</v>
      </c>
      <c r="N1147" s="22" t="s">
        <v>633</v>
      </c>
      <c r="O1147" s="28">
        <f>M1147*AA1147</f>
        <v>0</v>
      </c>
      <c r="P1147" s="1">
        <v>3</v>
      </c>
      <c r="AA1147" s="1">
        <f>IF(P1147=1,$O$3,IF(P1147=2,$O$4,$O$5))</f>
        <v>0.21</v>
      </c>
    </row>
    <row r="1148" spans="1:27" x14ac:dyDescent="0.25">
      <c r="A1148" s="1" t="s">
        <v>637</v>
      </c>
      <c r="E1148" s="24" t="s">
        <v>633</v>
      </c>
    </row>
    <row r="1149" spans="1:27" ht="39.6" x14ac:dyDescent="0.25">
      <c r="A1149" s="1" t="s">
        <v>638</v>
      </c>
      <c r="E1149" s="29" t="s">
        <v>15138</v>
      </c>
    </row>
    <row r="1150" spans="1:27" x14ac:dyDescent="0.25">
      <c r="A1150" s="1" t="s">
        <v>640</v>
      </c>
      <c r="E1150" s="24" t="s">
        <v>1380</v>
      </c>
    </row>
    <row r="1151" spans="1:27" x14ac:dyDescent="0.25">
      <c r="A1151" s="1" t="s">
        <v>631</v>
      </c>
      <c r="B1151" s="1">
        <v>270</v>
      </c>
      <c r="C1151" s="23" t="s">
        <v>12560</v>
      </c>
      <c r="D1151" t="s">
        <v>633</v>
      </c>
      <c r="E1151" s="24" t="s">
        <v>12561</v>
      </c>
      <c r="F1151" s="25" t="s">
        <v>657</v>
      </c>
      <c r="G1151" s="26">
        <v>12</v>
      </c>
      <c r="H1151" s="25">
        <v>0</v>
      </c>
      <c r="I1151" s="27">
        <f>ROUND(G1151*H1151,P4)</f>
        <v>0</v>
      </c>
      <c r="L1151" s="27">
        <v>0</v>
      </c>
      <c r="M1151" s="21">
        <f>ROUND(G1151*L1151,P4)</f>
        <v>0</v>
      </c>
      <c r="N1151" s="22" t="s">
        <v>633</v>
      </c>
      <c r="O1151" s="28">
        <f>M1151*AA1151</f>
        <v>0</v>
      </c>
      <c r="P1151" s="1">
        <v>3</v>
      </c>
      <c r="AA1151" s="1">
        <f>IF(P1151=1,$O$3,IF(P1151=2,$O$4,$O$5))</f>
        <v>0.21</v>
      </c>
    </row>
    <row r="1152" spans="1:27" x14ac:dyDescent="0.25">
      <c r="A1152" s="1" t="s">
        <v>637</v>
      </c>
      <c r="E1152" s="24" t="s">
        <v>633</v>
      </c>
    </row>
    <row r="1153" spans="1:27" ht="39.6" x14ac:dyDescent="0.25">
      <c r="A1153" s="1" t="s">
        <v>638</v>
      </c>
      <c r="E1153" s="29" t="s">
        <v>15139</v>
      </c>
    </row>
    <row r="1154" spans="1:27" x14ac:dyDescent="0.25">
      <c r="A1154" s="1" t="s">
        <v>640</v>
      </c>
      <c r="E1154" s="24" t="s">
        <v>1380</v>
      </c>
    </row>
    <row r="1155" spans="1:27" x14ac:dyDescent="0.25">
      <c r="A1155" s="1" t="s">
        <v>631</v>
      </c>
      <c r="B1155" s="1">
        <v>271</v>
      </c>
      <c r="C1155" s="23" t="s">
        <v>12563</v>
      </c>
      <c r="D1155" t="s">
        <v>633</v>
      </c>
      <c r="E1155" s="24" t="s">
        <v>12564</v>
      </c>
      <c r="F1155" s="25" t="s">
        <v>657</v>
      </c>
      <c r="G1155" s="26">
        <v>8</v>
      </c>
      <c r="H1155" s="25">
        <v>0</v>
      </c>
      <c r="I1155" s="27">
        <f>ROUND(G1155*H1155,P4)</f>
        <v>0</v>
      </c>
      <c r="L1155" s="27">
        <v>0</v>
      </c>
      <c r="M1155" s="21">
        <f>ROUND(G1155*L1155,P4)</f>
        <v>0</v>
      </c>
      <c r="N1155" s="22" t="s">
        <v>633</v>
      </c>
      <c r="O1155" s="28">
        <f>M1155*AA1155</f>
        <v>0</v>
      </c>
      <c r="P1155" s="1">
        <v>3</v>
      </c>
      <c r="AA1155" s="1">
        <f>IF(P1155=1,$O$3,IF(P1155=2,$O$4,$O$5))</f>
        <v>0.21</v>
      </c>
    </row>
    <row r="1156" spans="1:27" x14ac:dyDescent="0.25">
      <c r="A1156" s="1" t="s">
        <v>637</v>
      </c>
      <c r="E1156" s="24" t="s">
        <v>633</v>
      </c>
    </row>
    <row r="1157" spans="1:27" ht="39.6" x14ac:dyDescent="0.25">
      <c r="A1157" s="1" t="s">
        <v>638</v>
      </c>
      <c r="E1157" s="29" t="s">
        <v>15140</v>
      </c>
    </row>
    <row r="1158" spans="1:27" x14ac:dyDescent="0.25">
      <c r="A1158" s="1" t="s">
        <v>640</v>
      </c>
      <c r="E1158" s="24" t="s">
        <v>1380</v>
      </c>
    </row>
    <row r="1159" spans="1:27" x14ac:dyDescent="0.25">
      <c r="A1159" s="1" t="s">
        <v>631</v>
      </c>
      <c r="B1159" s="1">
        <v>272</v>
      </c>
      <c r="C1159" s="23" t="s">
        <v>15141</v>
      </c>
      <c r="D1159" t="s">
        <v>633</v>
      </c>
      <c r="E1159" s="24" t="s">
        <v>12981</v>
      </c>
      <c r="F1159" s="25" t="s">
        <v>657</v>
      </c>
      <c r="G1159" s="26">
        <v>8</v>
      </c>
      <c r="H1159" s="25">
        <v>0</v>
      </c>
      <c r="I1159" s="27">
        <f>ROUND(G1159*H1159,P4)</f>
        <v>0</v>
      </c>
      <c r="L1159" s="27">
        <v>0</v>
      </c>
      <c r="M1159" s="21">
        <f>ROUND(G1159*L1159,P4)</f>
        <v>0</v>
      </c>
      <c r="N1159" s="22" t="s">
        <v>633</v>
      </c>
      <c r="O1159" s="28">
        <f>M1159*AA1159</f>
        <v>0</v>
      </c>
      <c r="P1159" s="1">
        <v>3</v>
      </c>
      <c r="AA1159" s="1">
        <f>IF(P1159=1,$O$3,IF(P1159=2,$O$4,$O$5))</f>
        <v>0.21</v>
      </c>
    </row>
    <row r="1160" spans="1:27" x14ac:dyDescent="0.25">
      <c r="A1160" s="1" t="s">
        <v>637</v>
      </c>
      <c r="E1160" s="24" t="s">
        <v>633</v>
      </c>
    </row>
    <row r="1161" spans="1:27" ht="39.6" x14ac:dyDescent="0.25">
      <c r="A1161" s="1" t="s">
        <v>638</v>
      </c>
      <c r="E1161" s="29" t="s">
        <v>15140</v>
      </c>
    </row>
    <row r="1162" spans="1:27" x14ac:dyDescent="0.25">
      <c r="A1162" s="1" t="s">
        <v>640</v>
      </c>
      <c r="E1162" s="24" t="s">
        <v>1380</v>
      </c>
    </row>
    <row r="1163" spans="1:27" x14ac:dyDescent="0.25">
      <c r="A1163" s="1" t="s">
        <v>631</v>
      </c>
      <c r="B1163" s="1">
        <v>273</v>
      </c>
      <c r="C1163" s="23" t="s">
        <v>15142</v>
      </c>
      <c r="D1163" t="s">
        <v>633</v>
      </c>
      <c r="E1163" s="24" t="s">
        <v>15143</v>
      </c>
      <c r="F1163" s="25" t="s">
        <v>657</v>
      </c>
      <c r="G1163" s="26">
        <v>1</v>
      </c>
      <c r="H1163" s="25">
        <v>0</v>
      </c>
      <c r="I1163" s="27">
        <f>ROUND(G1163*H1163,P4)</f>
        <v>0</v>
      </c>
      <c r="L1163" s="27">
        <v>0</v>
      </c>
      <c r="M1163" s="21">
        <f>ROUND(G1163*L1163,P4)</f>
        <v>0</v>
      </c>
      <c r="N1163" s="22" t="s">
        <v>633</v>
      </c>
      <c r="O1163" s="28">
        <f>M1163*AA1163</f>
        <v>0</v>
      </c>
      <c r="P1163" s="1">
        <v>3</v>
      </c>
      <c r="AA1163" s="1">
        <f>IF(P1163=1,$O$3,IF(P1163=2,$O$4,$O$5))</f>
        <v>0.21</v>
      </c>
    </row>
    <row r="1164" spans="1:27" x14ac:dyDescent="0.25">
      <c r="A1164" s="1" t="s">
        <v>637</v>
      </c>
      <c r="E1164" s="24" t="s">
        <v>633</v>
      </c>
    </row>
    <row r="1165" spans="1:27" ht="39.6" x14ac:dyDescent="0.25">
      <c r="A1165" s="1" t="s">
        <v>638</v>
      </c>
      <c r="E1165" s="29" t="s">
        <v>15144</v>
      </c>
    </row>
    <row r="1166" spans="1:27" x14ac:dyDescent="0.25">
      <c r="A1166" s="1" t="s">
        <v>640</v>
      </c>
      <c r="E1166" s="24" t="s">
        <v>1380</v>
      </c>
    </row>
    <row r="1167" spans="1:27" x14ac:dyDescent="0.25">
      <c r="A1167" s="1" t="s">
        <v>631</v>
      </c>
      <c r="B1167" s="1">
        <v>274</v>
      </c>
      <c r="C1167" s="23" t="s">
        <v>12566</v>
      </c>
      <c r="D1167" t="s">
        <v>633</v>
      </c>
      <c r="E1167" s="24" t="s">
        <v>12567</v>
      </c>
      <c r="F1167" s="25" t="s">
        <v>647</v>
      </c>
      <c r="G1167" s="26">
        <v>230</v>
      </c>
      <c r="H1167" s="25">
        <v>0</v>
      </c>
      <c r="I1167" s="27">
        <f>ROUND(G1167*H1167,P4)</f>
        <v>0</v>
      </c>
      <c r="L1167" s="27">
        <v>0</v>
      </c>
      <c r="M1167" s="21">
        <f>ROUND(G1167*L1167,P4)</f>
        <v>0</v>
      </c>
      <c r="N1167" s="22" t="s">
        <v>633</v>
      </c>
      <c r="O1167" s="28">
        <f>M1167*AA1167</f>
        <v>0</v>
      </c>
      <c r="P1167" s="1">
        <v>3</v>
      </c>
      <c r="AA1167" s="1">
        <f>IF(P1167=1,$O$3,IF(P1167=2,$O$4,$O$5))</f>
        <v>0.21</v>
      </c>
    </row>
    <row r="1168" spans="1:27" x14ac:dyDescent="0.25">
      <c r="A1168" s="1" t="s">
        <v>637</v>
      </c>
      <c r="E1168" s="24" t="s">
        <v>633</v>
      </c>
    </row>
    <row r="1169" spans="1:27" ht="39.6" x14ac:dyDescent="0.25">
      <c r="A1169" s="1" t="s">
        <v>638</v>
      </c>
      <c r="E1169" s="29" t="s">
        <v>15145</v>
      </c>
    </row>
    <row r="1170" spans="1:27" x14ac:dyDescent="0.25">
      <c r="A1170" s="1" t="s">
        <v>640</v>
      </c>
      <c r="E1170" s="24" t="s">
        <v>1380</v>
      </c>
    </row>
    <row r="1171" spans="1:27" x14ac:dyDescent="0.25">
      <c r="A1171" s="1" t="s">
        <v>631</v>
      </c>
      <c r="B1171" s="1">
        <v>275</v>
      </c>
      <c r="C1171" s="23" t="s">
        <v>12569</v>
      </c>
      <c r="D1171" t="s">
        <v>633</v>
      </c>
      <c r="E1171" s="24" t="s">
        <v>4106</v>
      </c>
      <c r="F1171" s="25" t="s">
        <v>657</v>
      </c>
      <c r="G1171" s="26">
        <v>4</v>
      </c>
      <c r="H1171" s="25">
        <v>0</v>
      </c>
      <c r="I1171" s="27">
        <f>ROUND(G1171*H1171,P4)</f>
        <v>0</v>
      </c>
      <c r="L1171" s="27">
        <v>0</v>
      </c>
      <c r="M1171" s="21">
        <f>ROUND(G1171*L1171,P4)</f>
        <v>0</v>
      </c>
      <c r="N1171" s="22" t="s">
        <v>633</v>
      </c>
      <c r="O1171" s="28">
        <f>M1171*AA1171</f>
        <v>0</v>
      </c>
      <c r="P1171" s="1">
        <v>3</v>
      </c>
      <c r="AA1171" s="1">
        <f>IF(P1171=1,$O$3,IF(P1171=2,$O$4,$O$5))</f>
        <v>0.21</v>
      </c>
    </row>
    <row r="1172" spans="1:27" x14ac:dyDescent="0.25">
      <c r="A1172" s="1" t="s">
        <v>637</v>
      </c>
      <c r="E1172" s="24" t="s">
        <v>633</v>
      </c>
    </row>
    <row r="1173" spans="1:27" ht="39.6" x14ac:dyDescent="0.25">
      <c r="A1173" s="1" t="s">
        <v>638</v>
      </c>
      <c r="E1173" s="29" t="s">
        <v>15146</v>
      </c>
    </row>
    <row r="1174" spans="1:27" x14ac:dyDescent="0.25">
      <c r="A1174" s="1" t="s">
        <v>640</v>
      </c>
      <c r="E1174" s="24" t="s">
        <v>1380</v>
      </c>
    </row>
    <row r="1175" spans="1:27" x14ac:dyDescent="0.25">
      <c r="A1175" s="1" t="s">
        <v>631</v>
      </c>
      <c r="B1175" s="1">
        <v>276</v>
      </c>
      <c r="C1175" s="23" t="s">
        <v>12571</v>
      </c>
      <c r="D1175" t="s">
        <v>633</v>
      </c>
      <c r="E1175" s="24" t="s">
        <v>1681</v>
      </c>
      <c r="F1175" s="25" t="s">
        <v>657</v>
      </c>
      <c r="G1175" s="26">
        <v>5</v>
      </c>
      <c r="H1175" s="25">
        <v>0</v>
      </c>
      <c r="I1175" s="27">
        <f>ROUND(G1175*H1175,P4)</f>
        <v>0</v>
      </c>
      <c r="L1175" s="27">
        <v>0</v>
      </c>
      <c r="M1175" s="21">
        <f>ROUND(G1175*L1175,P4)</f>
        <v>0</v>
      </c>
      <c r="N1175" s="22" t="s">
        <v>633</v>
      </c>
      <c r="O1175" s="28">
        <f>M1175*AA1175</f>
        <v>0</v>
      </c>
      <c r="P1175" s="1">
        <v>3</v>
      </c>
      <c r="AA1175" s="1">
        <f>IF(P1175=1,$O$3,IF(P1175=2,$O$4,$O$5))</f>
        <v>0.21</v>
      </c>
    </row>
    <row r="1176" spans="1:27" x14ac:dyDescent="0.25">
      <c r="A1176" s="1" t="s">
        <v>637</v>
      </c>
      <c r="E1176" s="24" t="s">
        <v>633</v>
      </c>
    </row>
    <row r="1177" spans="1:27" ht="39.6" x14ac:dyDescent="0.25">
      <c r="A1177" s="1" t="s">
        <v>638</v>
      </c>
      <c r="E1177" s="29" t="s">
        <v>15147</v>
      </c>
    </row>
    <row r="1178" spans="1:27" x14ac:dyDescent="0.25">
      <c r="A1178" s="1" t="s">
        <v>640</v>
      </c>
      <c r="E1178" s="24" t="s">
        <v>1380</v>
      </c>
    </row>
    <row r="1179" spans="1:27" x14ac:dyDescent="0.25">
      <c r="A1179" s="1" t="s">
        <v>631</v>
      </c>
      <c r="B1179" s="1">
        <v>277</v>
      </c>
      <c r="C1179" s="23" t="s">
        <v>12573</v>
      </c>
      <c r="D1179" t="s">
        <v>633</v>
      </c>
      <c r="E1179" s="24" t="s">
        <v>4104</v>
      </c>
      <c r="F1179" s="25" t="s">
        <v>657</v>
      </c>
      <c r="G1179" s="26">
        <v>30</v>
      </c>
      <c r="H1179" s="25">
        <v>0</v>
      </c>
      <c r="I1179" s="27">
        <f>ROUND(G1179*H1179,P4)</f>
        <v>0</v>
      </c>
      <c r="L1179" s="27">
        <v>0</v>
      </c>
      <c r="M1179" s="21">
        <f>ROUND(G1179*L1179,P4)</f>
        <v>0</v>
      </c>
      <c r="N1179" s="22" t="s">
        <v>633</v>
      </c>
      <c r="O1179" s="28">
        <f>M1179*AA1179</f>
        <v>0</v>
      </c>
      <c r="P1179" s="1">
        <v>3</v>
      </c>
      <c r="AA1179" s="1">
        <f>IF(P1179=1,$O$3,IF(P1179=2,$O$4,$O$5))</f>
        <v>0.21</v>
      </c>
    </row>
    <row r="1180" spans="1:27" x14ac:dyDescent="0.25">
      <c r="A1180" s="1" t="s">
        <v>637</v>
      </c>
      <c r="E1180" s="24" t="s">
        <v>633</v>
      </c>
    </row>
    <row r="1181" spans="1:27" ht="39.6" x14ac:dyDescent="0.25">
      <c r="A1181" s="1" t="s">
        <v>638</v>
      </c>
      <c r="E1181" s="29" t="s">
        <v>15148</v>
      </c>
    </row>
    <row r="1182" spans="1:27" x14ac:dyDescent="0.25">
      <c r="A1182" s="1" t="s">
        <v>640</v>
      </c>
      <c r="E1182" s="24" t="s">
        <v>1380</v>
      </c>
    </row>
    <row r="1183" spans="1:27" x14ac:dyDescent="0.25">
      <c r="A1183" s="1" t="s">
        <v>631</v>
      </c>
      <c r="B1183" s="1">
        <v>278</v>
      </c>
      <c r="C1183" s="23" t="s">
        <v>12575</v>
      </c>
      <c r="D1183" t="s">
        <v>633</v>
      </c>
      <c r="E1183" s="24" t="s">
        <v>12576</v>
      </c>
      <c r="F1183" s="25" t="s">
        <v>647</v>
      </c>
      <c r="G1183" s="26">
        <v>240</v>
      </c>
      <c r="H1183" s="25">
        <v>0</v>
      </c>
      <c r="I1183" s="27">
        <f>ROUND(G1183*H1183,P4)</f>
        <v>0</v>
      </c>
      <c r="L1183" s="27">
        <v>0</v>
      </c>
      <c r="M1183" s="21">
        <f>ROUND(G1183*L1183,P4)</f>
        <v>0</v>
      </c>
      <c r="N1183" s="22" t="s">
        <v>633</v>
      </c>
      <c r="O1183" s="28">
        <f>M1183*AA1183</f>
        <v>0</v>
      </c>
      <c r="P1183" s="1">
        <v>3</v>
      </c>
      <c r="AA1183" s="1">
        <f>IF(P1183=1,$O$3,IF(P1183=2,$O$4,$O$5))</f>
        <v>0.21</v>
      </c>
    </row>
    <row r="1184" spans="1:27" x14ac:dyDescent="0.25">
      <c r="A1184" s="1" t="s">
        <v>637</v>
      </c>
      <c r="E1184" s="24" t="s">
        <v>633</v>
      </c>
    </row>
    <row r="1185" spans="1:27" ht="52.8" x14ac:dyDescent="0.25">
      <c r="A1185" s="1" t="s">
        <v>638</v>
      </c>
      <c r="E1185" s="29" t="s">
        <v>15149</v>
      </c>
    </row>
    <row r="1186" spans="1:27" x14ac:dyDescent="0.25">
      <c r="A1186" s="1" t="s">
        <v>640</v>
      </c>
      <c r="E1186" s="24" t="s">
        <v>1380</v>
      </c>
    </row>
    <row r="1187" spans="1:27" x14ac:dyDescent="0.25">
      <c r="A1187" s="1" t="s">
        <v>631</v>
      </c>
      <c r="B1187" s="1">
        <v>279</v>
      </c>
      <c r="C1187" s="23" t="s">
        <v>12578</v>
      </c>
      <c r="D1187" t="s">
        <v>633</v>
      </c>
      <c r="E1187" s="24" t="s">
        <v>12579</v>
      </c>
      <c r="F1187" s="25" t="s">
        <v>657</v>
      </c>
      <c r="G1187" s="26">
        <v>50</v>
      </c>
      <c r="H1187" s="25">
        <v>0</v>
      </c>
      <c r="I1187" s="27">
        <f>ROUND(G1187*H1187,P4)</f>
        <v>0</v>
      </c>
      <c r="L1187" s="27">
        <v>0</v>
      </c>
      <c r="M1187" s="21">
        <f>ROUND(G1187*L1187,P4)</f>
        <v>0</v>
      </c>
      <c r="N1187" s="22" t="s">
        <v>633</v>
      </c>
      <c r="O1187" s="28">
        <f>M1187*AA1187</f>
        <v>0</v>
      </c>
      <c r="P1187" s="1">
        <v>3</v>
      </c>
      <c r="AA1187" s="1">
        <f>IF(P1187=1,$O$3,IF(P1187=2,$O$4,$O$5))</f>
        <v>0.21</v>
      </c>
    </row>
    <row r="1188" spans="1:27" x14ac:dyDescent="0.25">
      <c r="A1188" s="1" t="s">
        <v>637</v>
      </c>
      <c r="E1188" s="24" t="s">
        <v>633</v>
      </c>
    </row>
    <row r="1189" spans="1:27" ht="39.6" x14ac:dyDescent="0.25">
      <c r="A1189" s="1" t="s">
        <v>638</v>
      </c>
      <c r="E1189" s="29" t="s">
        <v>15150</v>
      </c>
    </row>
    <row r="1190" spans="1:27" x14ac:dyDescent="0.25">
      <c r="A1190" s="1" t="s">
        <v>640</v>
      </c>
      <c r="E1190" s="24" t="s">
        <v>1380</v>
      </c>
    </row>
    <row r="1191" spans="1:27" x14ac:dyDescent="0.25">
      <c r="A1191" s="1" t="s">
        <v>631</v>
      </c>
      <c r="B1191" s="1">
        <v>280</v>
      </c>
      <c r="C1191" s="23" t="s">
        <v>12581</v>
      </c>
      <c r="D1191" t="s">
        <v>633</v>
      </c>
      <c r="E1191" s="24" t="s">
        <v>12582</v>
      </c>
      <c r="F1191" s="25" t="s">
        <v>657</v>
      </c>
      <c r="G1191" s="26">
        <v>6</v>
      </c>
      <c r="H1191" s="25">
        <v>0</v>
      </c>
      <c r="I1191" s="27">
        <f>ROUND(G1191*H1191,P4)</f>
        <v>0</v>
      </c>
      <c r="L1191" s="27">
        <v>0</v>
      </c>
      <c r="M1191" s="21">
        <f>ROUND(G1191*L1191,P4)</f>
        <v>0</v>
      </c>
      <c r="N1191" s="22" t="s">
        <v>633</v>
      </c>
      <c r="O1191" s="28">
        <f>M1191*AA1191</f>
        <v>0</v>
      </c>
      <c r="P1191" s="1">
        <v>3</v>
      </c>
      <c r="AA1191" s="1">
        <f>IF(P1191=1,$O$3,IF(P1191=2,$O$4,$O$5))</f>
        <v>0.21</v>
      </c>
    </row>
    <row r="1192" spans="1:27" x14ac:dyDescent="0.25">
      <c r="A1192" s="1" t="s">
        <v>637</v>
      </c>
      <c r="E1192" s="24" t="s">
        <v>633</v>
      </c>
    </row>
    <row r="1193" spans="1:27" ht="39.6" x14ac:dyDescent="0.25">
      <c r="A1193" s="1" t="s">
        <v>638</v>
      </c>
      <c r="E1193" s="29" t="s">
        <v>15151</v>
      </c>
    </row>
    <row r="1194" spans="1:27" x14ac:dyDescent="0.25">
      <c r="A1194" s="1" t="s">
        <v>640</v>
      </c>
      <c r="E1194" s="24" t="s">
        <v>1380</v>
      </c>
    </row>
    <row r="1195" spans="1:27" ht="26.4" x14ac:dyDescent="0.25">
      <c r="A1195" s="1" t="s">
        <v>631</v>
      </c>
      <c r="B1195" s="1">
        <v>281</v>
      </c>
      <c r="C1195" s="23" t="s">
        <v>12583</v>
      </c>
      <c r="D1195" t="s">
        <v>633</v>
      </c>
      <c r="E1195" s="24" t="s">
        <v>1687</v>
      </c>
      <c r="F1195" s="25" t="s">
        <v>647</v>
      </c>
      <c r="G1195" s="26">
        <v>495</v>
      </c>
      <c r="H1195" s="25">
        <v>0</v>
      </c>
      <c r="I1195" s="27">
        <f>ROUND(G1195*H1195,P4)</f>
        <v>0</v>
      </c>
      <c r="L1195" s="27">
        <v>0</v>
      </c>
      <c r="M1195" s="21">
        <f>ROUND(G1195*L1195,P4)</f>
        <v>0</v>
      </c>
      <c r="N1195" s="22" t="s">
        <v>633</v>
      </c>
      <c r="O1195" s="28">
        <f>M1195*AA1195</f>
        <v>0</v>
      </c>
      <c r="P1195" s="1">
        <v>3</v>
      </c>
      <c r="AA1195" s="1">
        <f>IF(P1195=1,$O$3,IF(P1195=2,$O$4,$O$5))</f>
        <v>0.21</v>
      </c>
    </row>
    <row r="1196" spans="1:27" x14ac:dyDescent="0.25">
      <c r="A1196" s="1" t="s">
        <v>637</v>
      </c>
      <c r="E1196" s="24" t="s">
        <v>633</v>
      </c>
    </row>
    <row r="1197" spans="1:27" ht="39.6" x14ac:dyDescent="0.25">
      <c r="A1197" s="1" t="s">
        <v>638</v>
      </c>
      <c r="E1197" s="29" t="s">
        <v>15152</v>
      </c>
    </row>
    <row r="1198" spans="1:27" x14ac:dyDescent="0.25">
      <c r="A1198" s="1" t="s">
        <v>640</v>
      </c>
      <c r="E1198" s="24" t="s">
        <v>1380</v>
      </c>
    </row>
    <row r="1199" spans="1:27" ht="26.4" x14ac:dyDescent="0.25">
      <c r="A1199" s="1" t="s">
        <v>631</v>
      </c>
      <c r="B1199" s="1">
        <v>282</v>
      </c>
      <c r="C1199" s="23" t="s">
        <v>15153</v>
      </c>
      <c r="D1199" t="s">
        <v>633</v>
      </c>
      <c r="E1199" s="24" t="s">
        <v>15154</v>
      </c>
      <c r="F1199" s="25" t="s">
        <v>647</v>
      </c>
      <c r="G1199" s="26">
        <v>60</v>
      </c>
      <c r="H1199" s="25">
        <v>0</v>
      </c>
      <c r="I1199" s="27">
        <f>ROUND(G1199*H1199,P4)</f>
        <v>0</v>
      </c>
      <c r="L1199" s="27">
        <v>0</v>
      </c>
      <c r="M1199" s="21">
        <f>ROUND(G1199*L1199,P4)</f>
        <v>0</v>
      </c>
      <c r="N1199" s="22" t="s">
        <v>633</v>
      </c>
      <c r="O1199" s="28">
        <f>M1199*AA1199</f>
        <v>0</v>
      </c>
      <c r="P1199" s="1">
        <v>3</v>
      </c>
      <c r="AA1199" s="1">
        <f>IF(P1199=1,$O$3,IF(P1199=2,$O$4,$O$5))</f>
        <v>0.21</v>
      </c>
    </row>
    <row r="1200" spans="1:27" x14ac:dyDescent="0.25">
      <c r="A1200" s="1" t="s">
        <v>637</v>
      </c>
      <c r="E1200" s="24" t="s">
        <v>633</v>
      </c>
    </row>
    <row r="1201" spans="1:27" ht="39.6" x14ac:dyDescent="0.25">
      <c r="A1201" s="1" t="s">
        <v>638</v>
      </c>
      <c r="E1201" s="29" t="s">
        <v>15138</v>
      </c>
    </row>
    <row r="1202" spans="1:27" x14ac:dyDescent="0.25">
      <c r="A1202" s="1" t="s">
        <v>640</v>
      </c>
      <c r="E1202" s="24" t="s">
        <v>1380</v>
      </c>
    </row>
    <row r="1203" spans="1:27" x14ac:dyDescent="0.25">
      <c r="A1203" s="1" t="s">
        <v>631</v>
      </c>
      <c r="B1203" s="1">
        <v>283</v>
      </c>
      <c r="C1203" s="23" t="s">
        <v>12585</v>
      </c>
      <c r="D1203" t="s">
        <v>633</v>
      </c>
      <c r="E1203" s="24" t="s">
        <v>2526</v>
      </c>
      <c r="F1203" s="25" t="s">
        <v>647</v>
      </c>
      <c r="G1203" s="26">
        <v>2540</v>
      </c>
      <c r="H1203" s="25">
        <v>0</v>
      </c>
      <c r="I1203" s="27">
        <f>ROUND(G1203*H1203,P4)</f>
        <v>0</v>
      </c>
      <c r="L1203" s="27">
        <v>0</v>
      </c>
      <c r="M1203" s="21">
        <f>ROUND(G1203*L1203,P4)</f>
        <v>0</v>
      </c>
      <c r="N1203" s="22" t="s">
        <v>633</v>
      </c>
      <c r="O1203" s="28">
        <f>M1203*AA1203</f>
        <v>0</v>
      </c>
      <c r="P1203" s="1">
        <v>3</v>
      </c>
      <c r="AA1203" s="1">
        <f>IF(P1203=1,$O$3,IF(P1203=2,$O$4,$O$5))</f>
        <v>0.21</v>
      </c>
    </row>
    <row r="1204" spans="1:27" x14ac:dyDescent="0.25">
      <c r="A1204" s="1" t="s">
        <v>637</v>
      </c>
      <c r="E1204" s="24" t="s">
        <v>633</v>
      </c>
    </row>
    <row r="1205" spans="1:27" ht="39.6" x14ac:dyDescent="0.25">
      <c r="A1205" s="1" t="s">
        <v>638</v>
      </c>
      <c r="E1205" s="29" t="s">
        <v>15155</v>
      </c>
    </row>
    <row r="1206" spans="1:27" x14ac:dyDescent="0.25">
      <c r="A1206" s="1" t="s">
        <v>640</v>
      </c>
      <c r="E1206" s="24" t="s">
        <v>1380</v>
      </c>
    </row>
    <row r="1207" spans="1:27" x14ac:dyDescent="0.25">
      <c r="A1207" s="1" t="s">
        <v>631</v>
      </c>
      <c r="B1207" s="1">
        <v>284</v>
      </c>
      <c r="C1207" s="23" t="s">
        <v>12587</v>
      </c>
      <c r="D1207" t="s">
        <v>633</v>
      </c>
      <c r="E1207" s="24" t="s">
        <v>2812</v>
      </c>
      <c r="F1207" s="25" t="s">
        <v>647</v>
      </c>
      <c r="G1207" s="26">
        <v>30</v>
      </c>
      <c r="H1207" s="25">
        <v>0</v>
      </c>
      <c r="I1207" s="27">
        <f>ROUND(G1207*H1207,P4)</f>
        <v>0</v>
      </c>
      <c r="L1207" s="27">
        <v>0</v>
      </c>
      <c r="M1207" s="21">
        <f>ROUND(G1207*L1207,P4)</f>
        <v>0</v>
      </c>
      <c r="N1207" s="22" t="s">
        <v>633</v>
      </c>
      <c r="O1207" s="28">
        <f>M1207*AA1207</f>
        <v>0</v>
      </c>
      <c r="P1207" s="1">
        <v>3</v>
      </c>
      <c r="AA1207" s="1">
        <f>IF(P1207=1,$O$3,IF(P1207=2,$O$4,$O$5))</f>
        <v>0.21</v>
      </c>
    </row>
    <row r="1208" spans="1:27" x14ac:dyDescent="0.25">
      <c r="A1208" s="1" t="s">
        <v>637</v>
      </c>
      <c r="E1208" s="24" t="s">
        <v>633</v>
      </c>
    </row>
    <row r="1209" spans="1:27" ht="39.6" x14ac:dyDescent="0.25">
      <c r="A1209" s="1" t="s">
        <v>638</v>
      </c>
      <c r="E1209" s="29" t="s">
        <v>15148</v>
      </c>
    </row>
    <row r="1210" spans="1:27" x14ac:dyDescent="0.25">
      <c r="A1210" s="1" t="s">
        <v>640</v>
      </c>
      <c r="E1210" s="24" t="s">
        <v>1380</v>
      </c>
    </row>
    <row r="1211" spans="1:27" x14ac:dyDescent="0.25">
      <c r="A1211" s="1" t="s">
        <v>631</v>
      </c>
      <c r="B1211" s="1">
        <v>285</v>
      </c>
      <c r="C1211" s="23" t="s">
        <v>12589</v>
      </c>
      <c r="D1211" t="s">
        <v>633</v>
      </c>
      <c r="E1211" s="24" t="s">
        <v>12590</v>
      </c>
      <c r="F1211" s="25" t="s">
        <v>647</v>
      </c>
      <c r="G1211" s="26">
        <v>470</v>
      </c>
      <c r="H1211" s="25">
        <v>0</v>
      </c>
      <c r="I1211" s="27">
        <f>ROUND(G1211*H1211,P4)</f>
        <v>0</v>
      </c>
      <c r="L1211" s="27">
        <v>0</v>
      </c>
      <c r="M1211" s="21">
        <f>ROUND(G1211*L1211,P4)</f>
        <v>0</v>
      </c>
      <c r="N1211" s="22" t="s">
        <v>633</v>
      </c>
      <c r="O1211" s="28">
        <f>M1211*AA1211</f>
        <v>0</v>
      </c>
      <c r="P1211" s="1">
        <v>3</v>
      </c>
      <c r="AA1211" s="1">
        <f>IF(P1211=1,$O$3,IF(P1211=2,$O$4,$O$5))</f>
        <v>0.21</v>
      </c>
    </row>
    <row r="1212" spans="1:27" x14ac:dyDescent="0.25">
      <c r="A1212" s="1" t="s">
        <v>637</v>
      </c>
      <c r="E1212" s="24" t="s">
        <v>633</v>
      </c>
    </row>
    <row r="1213" spans="1:27" ht="39.6" x14ac:dyDescent="0.25">
      <c r="A1213" s="1" t="s">
        <v>638</v>
      </c>
      <c r="E1213" s="29" t="s">
        <v>15156</v>
      </c>
    </row>
    <row r="1214" spans="1:27" x14ac:dyDescent="0.25">
      <c r="A1214" s="1" t="s">
        <v>640</v>
      </c>
      <c r="E1214" s="24" t="s">
        <v>1380</v>
      </c>
    </row>
    <row r="1215" spans="1:27" x14ac:dyDescent="0.25">
      <c r="A1215" s="1" t="s">
        <v>631</v>
      </c>
      <c r="B1215" s="1">
        <v>286</v>
      </c>
      <c r="C1215" s="23" t="s">
        <v>12592</v>
      </c>
      <c r="D1215" t="s">
        <v>633</v>
      </c>
      <c r="E1215" s="24" t="s">
        <v>8970</v>
      </c>
      <c r="F1215" s="25" t="s">
        <v>647</v>
      </c>
      <c r="G1215" s="26">
        <v>20</v>
      </c>
      <c r="H1215" s="25">
        <v>0</v>
      </c>
      <c r="I1215" s="27">
        <f>ROUND(G1215*H1215,P4)</f>
        <v>0</v>
      </c>
      <c r="L1215" s="27">
        <v>0</v>
      </c>
      <c r="M1215" s="21">
        <f>ROUND(G1215*L1215,P4)</f>
        <v>0</v>
      </c>
      <c r="N1215" s="22" t="s">
        <v>633</v>
      </c>
      <c r="O1215" s="28">
        <f>M1215*AA1215</f>
        <v>0</v>
      </c>
      <c r="P1215" s="1">
        <v>3</v>
      </c>
      <c r="AA1215" s="1">
        <f>IF(P1215=1,$O$3,IF(P1215=2,$O$4,$O$5))</f>
        <v>0.21</v>
      </c>
    </row>
    <row r="1216" spans="1:27" x14ac:dyDescent="0.25">
      <c r="A1216" s="1" t="s">
        <v>637</v>
      </c>
      <c r="E1216" s="24" t="s">
        <v>633</v>
      </c>
    </row>
    <row r="1217" spans="1:27" ht="39.6" x14ac:dyDescent="0.25">
      <c r="A1217" s="1" t="s">
        <v>638</v>
      </c>
      <c r="E1217" s="29" t="s">
        <v>15157</v>
      </c>
    </row>
    <row r="1218" spans="1:27" x14ac:dyDescent="0.25">
      <c r="A1218" s="1" t="s">
        <v>640</v>
      </c>
      <c r="E1218" s="24" t="s">
        <v>1380</v>
      </c>
    </row>
    <row r="1219" spans="1:27" x14ac:dyDescent="0.25">
      <c r="A1219" s="1" t="s">
        <v>631</v>
      </c>
      <c r="B1219" s="1">
        <v>287</v>
      </c>
      <c r="C1219" s="23" t="s">
        <v>15158</v>
      </c>
      <c r="D1219" t="s">
        <v>633</v>
      </c>
      <c r="E1219" s="24" t="s">
        <v>941</v>
      </c>
      <c r="F1219" s="25" t="s">
        <v>647</v>
      </c>
      <c r="G1219" s="26">
        <v>30</v>
      </c>
      <c r="H1219" s="25">
        <v>0</v>
      </c>
      <c r="I1219" s="27">
        <f>ROUND(G1219*H1219,P4)</f>
        <v>0</v>
      </c>
      <c r="L1219" s="27">
        <v>0</v>
      </c>
      <c r="M1219" s="21">
        <f>ROUND(G1219*L1219,P4)</f>
        <v>0</v>
      </c>
      <c r="N1219" s="22" t="s">
        <v>633</v>
      </c>
      <c r="O1219" s="28">
        <f>M1219*AA1219</f>
        <v>0</v>
      </c>
      <c r="P1219" s="1">
        <v>3</v>
      </c>
      <c r="AA1219" s="1">
        <f>IF(P1219=1,$O$3,IF(P1219=2,$O$4,$O$5))</f>
        <v>0.21</v>
      </c>
    </row>
    <row r="1220" spans="1:27" x14ac:dyDescent="0.25">
      <c r="A1220" s="1" t="s">
        <v>637</v>
      </c>
      <c r="E1220" s="24" t="s">
        <v>633</v>
      </c>
    </row>
    <row r="1221" spans="1:27" ht="39.6" x14ac:dyDescent="0.25">
      <c r="A1221" s="1" t="s">
        <v>638</v>
      </c>
      <c r="E1221" s="29" t="s">
        <v>15148</v>
      </c>
    </row>
    <row r="1222" spans="1:27" x14ac:dyDescent="0.25">
      <c r="A1222" s="1" t="s">
        <v>640</v>
      </c>
      <c r="E1222" s="24" t="s">
        <v>1380</v>
      </c>
    </row>
    <row r="1223" spans="1:27" ht="26.4" x14ac:dyDescent="0.25">
      <c r="A1223" s="1" t="s">
        <v>631</v>
      </c>
      <c r="B1223" s="1">
        <v>288</v>
      </c>
      <c r="C1223" s="23" t="s">
        <v>12594</v>
      </c>
      <c r="D1223" t="s">
        <v>633</v>
      </c>
      <c r="E1223" s="24" t="s">
        <v>1690</v>
      </c>
      <c r="F1223" s="25" t="s">
        <v>657</v>
      </c>
      <c r="G1223" s="26">
        <v>256</v>
      </c>
      <c r="H1223" s="25">
        <v>0</v>
      </c>
      <c r="I1223" s="27">
        <f>ROUND(G1223*H1223,P4)</f>
        <v>0</v>
      </c>
      <c r="L1223" s="27">
        <v>0</v>
      </c>
      <c r="M1223" s="21">
        <f>ROUND(G1223*L1223,P4)</f>
        <v>0</v>
      </c>
      <c r="N1223" s="22" t="s">
        <v>633</v>
      </c>
      <c r="O1223" s="28">
        <f>M1223*AA1223</f>
        <v>0</v>
      </c>
      <c r="P1223" s="1">
        <v>3</v>
      </c>
      <c r="AA1223" s="1">
        <f>IF(P1223=1,$O$3,IF(P1223=2,$O$4,$O$5))</f>
        <v>0.21</v>
      </c>
    </row>
    <row r="1224" spans="1:27" x14ac:dyDescent="0.25">
      <c r="A1224" s="1" t="s">
        <v>637</v>
      </c>
      <c r="E1224" s="24" t="s">
        <v>633</v>
      </c>
    </row>
    <row r="1225" spans="1:27" ht="39.6" x14ac:dyDescent="0.25">
      <c r="A1225" s="1" t="s">
        <v>638</v>
      </c>
      <c r="E1225" s="29" t="s">
        <v>15159</v>
      </c>
    </row>
    <row r="1226" spans="1:27" x14ac:dyDescent="0.25">
      <c r="A1226" s="1" t="s">
        <v>640</v>
      </c>
      <c r="E1226" s="24" t="s">
        <v>1380</v>
      </c>
    </row>
    <row r="1227" spans="1:27" ht="26.4" x14ac:dyDescent="0.25">
      <c r="A1227" s="1" t="s">
        <v>631</v>
      </c>
      <c r="B1227" s="1">
        <v>289</v>
      </c>
      <c r="C1227" s="23" t="s">
        <v>15160</v>
      </c>
      <c r="D1227" t="s">
        <v>633</v>
      </c>
      <c r="E1227" s="24" t="s">
        <v>15161</v>
      </c>
      <c r="F1227" s="25" t="s">
        <v>657</v>
      </c>
      <c r="G1227" s="26">
        <v>10</v>
      </c>
      <c r="H1227" s="25">
        <v>0</v>
      </c>
      <c r="I1227" s="27">
        <f>ROUND(G1227*H1227,P4)</f>
        <v>0</v>
      </c>
      <c r="L1227" s="27">
        <v>0</v>
      </c>
      <c r="M1227" s="21">
        <f>ROUND(G1227*L1227,P4)</f>
        <v>0</v>
      </c>
      <c r="N1227" s="22" t="s">
        <v>633</v>
      </c>
      <c r="O1227" s="28">
        <f>M1227*AA1227</f>
        <v>0</v>
      </c>
      <c r="P1227" s="1">
        <v>3</v>
      </c>
      <c r="AA1227" s="1">
        <f>IF(P1227=1,$O$3,IF(P1227=2,$O$4,$O$5))</f>
        <v>0.21</v>
      </c>
    </row>
    <row r="1228" spans="1:27" x14ac:dyDescent="0.25">
      <c r="A1228" s="1" t="s">
        <v>637</v>
      </c>
      <c r="E1228" s="24" t="s">
        <v>633</v>
      </c>
    </row>
    <row r="1229" spans="1:27" ht="39.6" x14ac:dyDescent="0.25">
      <c r="A1229" s="1" t="s">
        <v>638</v>
      </c>
      <c r="E1229" s="29" t="s">
        <v>15162</v>
      </c>
    </row>
    <row r="1230" spans="1:27" x14ac:dyDescent="0.25">
      <c r="A1230" s="1" t="s">
        <v>640</v>
      </c>
      <c r="E1230" s="24" t="s">
        <v>1380</v>
      </c>
    </row>
    <row r="1231" spans="1:27" ht="26.4" x14ac:dyDescent="0.25">
      <c r="A1231" s="1" t="s">
        <v>631</v>
      </c>
      <c r="B1231" s="1">
        <v>290</v>
      </c>
      <c r="C1231" s="23" t="s">
        <v>12596</v>
      </c>
      <c r="D1231" t="s">
        <v>633</v>
      </c>
      <c r="E1231" s="24" t="s">
        <v>2528</v>
      </c>
      <c r="F1231" s="25" t="s">
        <v>657</v>
      </c>
      <c r="G1231" s="26">
        <v>986</v>
      </c>
      <c r="H1231" s="25">
        <v>0</v>
      </c>
      <c r="I1231" s="27">
        <f>ROUND(G1231*H1231,P4)</f>
        <v>0</v>
      </c>
      <c r="L1231" s="27">
        <v>0</v>
      </c>
      <c r="M1231" s="21">
        <f>ROUND(G1231*L1231,P4)</f>
        <v>0</v>
      </c>
      <c r="N1231" s="22" t="s">
        <v>633</v>
      </c>
      <c r="O1231" s="28">
        <f>M1231*AA1231</f>
        <v>0</v>
      </c>
      <c r="P1231" s="1">
        <v>3</v>
      </c>
      <c r="AA1231" s="1">
        <f>IF(P1231=1,$O$3,IF(P1231=2,$O$4,$O$5))</f>
        <v>0.21</v>
      </c>
    </row>
    <row r="1232" spans="1:27" x14ac:dyDescent="0.25">
      <c r="A1232" s="1" t="s">
        <v>637</v>
      </c>
      <c r="E1232" s="24" t="s">
        <v>633</v>
      </c>
    </row>
    <row r="1233" spans="1:27" ht="39.6" x14ac:dyDescent="0.25">
      <c r="A1233" s="1" t="s">
        <v>638</v>
      </c>
      <c r="E1233" s="29" t="s">
        <v>15163</v>
      </c>
    </row>
    <row r="1234" spans="1:27" x14ac:dyDescent="0.25">
      <c r="A1234" s="1" t="s">
        <v>640</v>
      </c>
      <c r="E1234" s="24" t="s">
        <v>1380</v>
      </c>
    </row>
    <row r="1235" spans="1:27" ht="26.4" x14ac:dyDescent="0.25">
      <c r="A1235" s="1" t="s">
        <v>631</v>
      </c>
      <c r="B1235" s="1">
        <v>291</v>
      </c>
      <c r="C1235" s="23" t="s">
        <v>12598</v>
      </c>
      <c r="D1235" t="s">
        <v>633</v>
      </c>
      <c r="E1235" s="24" t="s">
        <v>2826</v>
      </c>
      <c r="F1235" s="25" t="s">
        <v>657</v>
      </c>
      <c r="G1235" s="26">
        <v>32</v>
      </c>
      <c r="H1235" s="25">
        <v>0</v>
      </c>
      <c r="I1235" s="27">
        <f>ROUND(G1235*H1235,P4)</f>
        <v>0</v>
      </c>
      <c r="L1235" s="27">
        <v>0</v>
      </c>
      <c r="M1235" s="21">
        <f>ROUND(G1235*L1235,P4)</f>
        <v>0</v>
      </c>
      <c r="N1235" s="22" t="s">
        <v>633</v>
      </c>
      <c r="O1235" s="28">
        <f>M1235*AA1235</f>
        <v>0</v>
      </c>
      <c r="P1235" s="1">
        <v>3</v>
      </c>
      <c r="AA1235" s="1">
        <f>IF(P1235=1,$O$3,IF(P1235=2,$O$4,$O$5))</f>
        <v>0.21</v>
      </c>
    </row>
    <row r="1236" spans="1:27" x14ac:dyDescent="0.25">
      <c r="A1236" s="1" t="s">
        <v>637</v>
      </c>
      <c r="E1236" s="24" t="s">
        <v>633</v>
      </c>
    </row>
    <row r="1237" spans="1:27" ht="39.6" x14ac:dyDescent="0.25">
      <c r="A1237" s="1" t="s">
        <v>638</v>
      </c>
      <c r="E1237" s="29" t="s">
        <v>15137</v>
      </c>
    </row>
    <row r="1238" spans="1:27" x14ac:dyDescent="0.25">
      <c r="A1238" s="1" t="s">
        <v>640</v>
      </c>
      <c r="E1238" s="24" t="s">
        <v>1380</v>
      </c>
    </row>
    <row r="1239" spans="1:27" ht="26.4" x14ac:dyDescent="0.25">
      <c r="A1239" s="1" t="s">
        <v>631</v>
      </c>
      <c r="B1239" s="1">
        <v>292</v>
      </c>
      <c r="C1239" s="23" t="s">
        <v>15164</v>
      </c>
      <c r="D1239" t="s">
        <v>633</v>
      </c>
      <c r="E1239" s="24" t="s">
        <v>947</v>
      </c>
      <c r="F1239" s="25" t="s">
        <v>657</v>
      </c>
      <c r="G1239" s="26">
        <v>2</v>
      </c>
      <c r="H1239" s="25">
        <v>0</v>
      </c>
      <c r="I1239" s="27">
        <f>ROUND(G1239*H1239,P4)</f>
        <v>0</v>
      </c>
      <c r="L1239" s="27">
        <v>0</v>
      </c>
      <c r="M1239" s="21">
        <f>ROUND(G1239*L1239,P4)</f>
        <v>0</v>
      </c>
      <c r="N1239" s="22" t="s">
        <v>633</v>
      </c>
      <c r="O1239" s="28">
        <f>M1239*AA1239</f>
        <v>0</v>
      </c>
      <c r="P1239" s="1">
        <v>3</v>
      </c>
      <c r="AA1239" s="1">
        <f>IF(P1239=1,$O$3,IF(P1239=2,$O$4,$O$5))</f>
        <v>0.21</v>
      </c>
    </row>
    <row r="1240" spans="1:27" x14ac:dyDescent="0.25">
      <c r="A1240" s="1" t="s">
        <v>637</v>
      </c>
      <c r="E1240" s="24" t="s">
        <v>633</v>
      </c>
    </row>
    <row r="1241" spans="1:27" ht="39.6" x14ac:dyDescent="0.25">
      <c r="A1241" s="1" t="s">
        <v>638</v>
      </c>
      <c r="E1241" s="29" t="s">
        <v>15165</v>
      </c>
    </row>
    <row r="1242" spans="1:27" x14ac:dyDescent="0.25">
      <c r="A1242" s="1" t="s">
        <v>640</v>
      </c>
      <c r="E1242" s="24" t="s">
        <v>1380</v>
      </c>
    </row>
    <row r="1243" spans="1:27" ht="26.4" x14ac:dyDescent="0.25">
      <c r="A1243" s="1" t="s">
        <v>631</v>
      </c>
      <c r="B1243" s="1">
        <v>293</v>
      </c>
      <c r="C1243" s="23" t="s">
        <v>15166</v>
      </c>
      <c r="D1243" t="s">
        <v>633</v>
      </c>
      <c r="E1243" s="24" t="s">
        <v>15167</v>
      </c>
      <c r="F1243" s="25" t="s">
        <v>657</v>
      </c>
      <c r="G1243" s="26">
        <v>1</v>
      </c>
      <c r="H1243" s="25">
        <v>0</v>
      </c>
      <c r="I1243" s="27">
        <f>ROUND(G1243*H1243,P4)</f>
        <v>0</v>
      </c>
      <c r="L1243" s="27">
        <v>0</v>
      </c>
      <c r="M1243" s="21">
        <f>ROUND(G1243*L1243,P4)</f>
        <v>0</v>
      </c>
      <c r="N1243" s="22" t="s">
        <v>633</v>
      </c>
      <c r="O1243" s="28">
        <f>M1243*AA1243</f>
        <v>0</v>
      </c>
      <c r="P1243" s="1">
        <v>3</v>
      </c>
      <c r="AA1243" s="1">
        <f>IF(P1243=1,$O$3,IF(P1243=2,$O$4,$O$5))</f>
        <v>0.21</v>
      </c>
    </row>
    <row r="1244" spans="1:27" x14ac:dyDescent="0.25">
      <c r="A1244" s="1" t="s">
        <v>637</v>
      </c>
      <c r="E1244" s="24" t="s">
        <v>633</v>
      </c>
    </row>
    <row r="1245" spans="1:27" ht="39.6" x14ac:dyDescent="0.25">
      <c r="A1245" s="1" t="s">
        <v>638</v>
      </c>
      <c r="E1245" s="29" t="s">
        <v>15144</v>
      </c>
    </row>
    <row r="1246" spans="1:27" x14ac:dyDescent="0.25">
      <c r="A1246" s="1" t="s">
        <v>640</v>
      </c>
      <c r="E1246" s="24" t="s">
        <v>1380</v>
      </c>
    </row>
    <row r="1247" spans="1:27" ht="26.4" x14ac:dyDescent="0.25">
      <c r="A1247" s="1" t="s">
        <v>631</v>
      </c>
      <c r="B1247" s="1">
        <v>294</v>
      </c>
      <c r="C1247" s="23" t="s">
        <v>12600</v>
      </c>
      <c r="D1247" t="s">
        <v>633</v>
      </c>
      <c r="E1247" s="24" t="s">
        <v>12601</v>
      </c>
      <c r="F1247" s="25" t="s">
        <v>657</v>
      </c>
      <c r="G1247" s="26">
        <v>1</v>
      </c>
      <c r="H1247" s="25">
        <v>0</v>
      </c>
      <c r="I1247" s="27">
        <f>ROUND(G1247*H1247,P4)</f>
        <v>0</v>
      </c>
      <c r="L1247" s="27">
        <v>0</v>
      </c>
      <c r="M1247" s="21">
        <f>ROUND(G1247*L1247,P4)</f>
        <v>0</v>
      </c>
      <c r="N1247" s="22" t="s">
        <v>633</v>
      </c>
      <c r="O1247" s="28">
        <f>M1247*AA1247</f>
        <v>0</v>
      </c>
      <c r="P1247" s="1">
        <v>3</v>
      </c>
      <c r="AA1247" s="1">
        <f>IF(P1247=1,$O$3,IF(P1247=2,$O$4,$O$5))</f>
        <v>0.21</v>
      </c>
    </row>
    <row r="1248" spans="1:27" x14ac:dyDescent="0.25">
      <c r="A1248" s="1" t="s">
        <v>637</v>
      </c>
      <c r="E1248" s="24" t="s">
        <v>633</v>
      </c>
    </row>
    <row r="1249" spans="1:27" ht="39.6" x14ac:dyDescent="0.25">
      <c r="A1249" s="1" t="s">
        <v>638</v>
      </c>
      <c r="E1249" s="29" t="s">
        <v>15144</v>
      </c>
    </row>
    <row r="1250" spans="1:27" x14ac:dyDescent="0.25">
      <c r="A1250" s="1" t="s">
        <v>640</v>
      </c>
      <c r="E1250" s="24" t="s">
        <v>1380</v>
      </c>
    </row>
    <row r="1251" spans="1:27" ht="39.6" x14ac:dyDescent="0.25">
      <c r="A1251" s="1" t="s">
        <v>631</v>
      </c>
      <c r="B1251" s="1">
        <v>295</v>
      </c>
      <c r="C1251" s="23" t="s">
        <v>12603</v>
      </c>
      <c r="D1251" t="s">
        <v>633</v>
      </c>
      <c r="E1251" s="24" t="s">
        <v>12604</v>
      </c>
      <c r="F1251" s="25" t="s">
        <v>657</v>
      </c>
      <c r="G1251" s="26">
        <v>5</v>
      </c>
      <c r="H1251" s="25">
        <v>0</v>
      </c>
      <c r="I1251" s="27">
        <f>ROUND(G1251*H1251,P4)</f>
        <v>0</v>
      </c>
      <c r="L1251" s="27">
        <v>0</v>
      </c>
      <c r="M1251" s="21">
        <f>ROUND(G1251*L1251,P4)</f>
        <v>0</v>
      </c>
      <c r="N1251" s="22" t="s">
        <v>633</v>
      </c>
      <c r="O1251" s="28">
        <f>M1251*AA1251</f>
        <v>0</v>
      </c>
      <c r="P1251" s="1">
        <v>3</v>
      </c>
      <c r="AA1251" s="1">
        <f>IF(P1251=1,$O$3,IF(P1251=2,$O$4,$O$5))</f>
        <v>0.21</v>
      </c>
    </row>
    <row r="1252" spans="1:27" x14ac:dyDescent="0.25">
      <c r="A1252" s="1" t="s">
        <v>637</v>
      </c>
      <c r="E1252" s="24" t="s">
        <v>633</v>
      </c>
    </row>
    <row r="1253" spans="1:27" ht="39.6" x14ac:dyDescent="0.25">
      <c r="A1253" s="1" t="s">
        <v>638</v>
      </c>
      <c r="E1253" s="29" t="s">
        <v>15147</v>
      </c>
    </row>
    <row r="1254" spans="1:27" x14ac:dyDescent="0.25">
      <c r="A1254" s="1" t="s">
        <v>640</v>
      </c>
      <c r="E1254" s="24" t="s">
        <v>1380</v>
      </c>
    </row>
    <row r="1255" spans="1:27" ht="26.4" x14ac:dyDescent="0.25">
      <c r="A1255" s="1" t="s">
        <v>631</v>
      </c>
      <c r="B1255" s="1">
        <v>296</v>
      </c>
      <c r="C1255" s="23" t="s">
        <v>12605</v>
      </c>
      <c r="D1255" t="s">
        <v>633</v>
      </c>
      <c r="E1255" s="24" t="s">
        <v>3664</v>
      </c>
      <c r="F1255" s="25" t="s">
        <v>657</v>
      </c>
      <c r="G1255" s="26">
        <v>1</v>
      </c>
      <c r="H1255" s="25">
        <v>0</v>
      </c>
      <c r="I1255" s="27">
        <f>ROUND(G1255*H1255,P4)</f>
        <v>0</v>
      </c>
      <c r="L1255" s="27">
        <v>0</v>
      </c>
      <c r="M1255" s="21">
        <f>ROUND(G1255*L1255,P4)</f>
        <v>0</v>
      </c>
      <c r="N1255" s="22" t="s">
        <v>633</v>
      </c>
      <c r="O1255" s="28">
        <f>M1255*AA1255</f>
        <v>0</v>
      </c>
      <c r="P1255" s="1">
        <v>3</v>
      </c>
      <c r="AA1255" s="1">
        <f>IF(P1255=1,$O$3,IF(P1255=2,$O$4,$O$5))</f>
        <v>0.21</v>
      </c>
    </row>
    <row r="1256" spans="1:27" x14ac:dyDescent="0.25">
      <c r="A1256" s="1" t="s">
        <v>637</v>
      </c>
      <c r="E1256" s="24" t="s">
        <v>633</v>
      </c>
    </row>
    <row r="1257" spans="1:27" ht="39.6" x14ac:dyDescent="0.25">
      <c r="A1257" s="1" t="s">
        <v>638</v>
      </c>
      <c r="E1257" s="29" t="s">
        <v>15144</v>
      </c>
    </row>
    <row r="1258" spans="1:27" x14ac:dyDescent="0.25">
      <c r="A1258" s="1" t="s">
        <v>640</v>
      </c>
      <c r="E1258" s="24" t="s">
        <v>1380</v>
      </c>
    </row>
    <row r="1259" spans="1:27" x14ac:dyDescent="0.25">
      <c r="A1259" s="1" t="s">
        <v>631</v>
      </c>
      <c r="B1259" s="1">
        <v>297</v>
      </c>
      <c r="C1259" s="23" t="s">
        <v>12606</v>
      </c>
      <c r="D1259" t="s">
        <v>633</v>
      </c>
      <c r="E1259" s="24" t="s">
        <v>12607</v>
      </c>
      <c r="F1259" s="25" t="s">
        <v>657</v>
      </c>
      <c r="G1259" s="26">
        <v>1</v>
      </c>
      <c r="H1259" s="25">
        <v>0</v>
      </c>
      <c r="I1259" s="27">
        <f>ROUND(G1259*H1259,P4)</f>
        <v>0</v>
      </c>
      <c r="L1259" s="27">
        <v>0</v>
      </c>
      <c r="M1259" s="21">
        <f>ROUND(G1259*L1259,P4)</f>
        <v>0</v>
      </c>
      <c r="N1259" s="22" t="s">
        <v>633</v>
      </c>
      <c r="O1259" s="28">
        <f>M1259*AA1259</f>
        <v>0</v>
      </c>
      <c r="P1259" s="1">
        <v>3</v>
      </c>
      <c r="AA1259" s="1">
        <f>IF(P1259=1,$O$3,IF(P1259=2,$O$4,$O$5))</f>
        <v>0.21</v>
      </c>
    </row>
    <row r="1260" spans="1:27" x14ac:dyDescent="0.25">
      <c r="A1260" s="1" t="s">
        <v>637</v>
      </c>
      <c r="E1260" s="24" t="s">
        <v>633</v>
      </c>
    </row>
    <row r="1261" spans="1:27" ht="39.6" x14ac:dyDescent="0.25">
      <c r="A1261" s="1" t="s">
        <v>638</v>
      </c>
      <c r="E1261" s="29" t="s">
        <v>15144</v>
      </c>
    </row>
    <row r="1262" spans="1:27" x14ac:dyDescent="0.25">
      <c r="A1262" s="1" t="s">
        <v>640</v>
      </c>
      <c r="E1262" s="24" t="s">
        <v>1380</v>
      </c>
    </row>
    <row r="1263" spans="1:27" x14ac:dyDescent="0.25">
      <c r="A1263" s="1" t="s">
        <v>631</v>
      </c>
      <c r="B1263" s="1">
        <v>298</v>
      </c>
      <c r="C1263" s="23" t="s">
        <v>12608</v>
      </c>
      <c r="D1263" t="s">
        <v>633</v>
      </c>
      <c r="E1263" s="24" t="s">
        <v>9027</v>
      </c>
      <c r="F1263" s="25" t="s">
        <v>657</v>
      </c>
      <c r="G1263" s="26">
        <v>1</v>
      </c>
      <c r="H1263" s="25">
        <v>0</v>
      </c>
      <c r="I1263" s="27">
        <f>ROUND(G1263*H1263,P4)</f>
        <v>0</v>
      </c>
      <c r="L1263" s="27">
        <v>0</v>
      </c>
      <c r="M1263" s="21">
        <f>ROUND(G1263*L1263,P4)</f>
        <v>0</v>
      </c>
      <c r="N1263" s="22" t="s">
        <v>633</v>
      </c>
      <c r="O1263" s="28">
        <f>M1263*AA1263</f>
        <v>0</v>
      </c>
      <c r="P1263" s="1">
        <v>3</v>
      </c>
      <c r="AA1263" s="1">
        <f>IF(P1263=1,$O$3,IF(P1263=2,$O$4,$O$5))</f>
        <v>0.21</v>
      </c>
    </row>
    <row r="1264" spans="1:27" x14ac:dyDescent="0.25">
      <c r="A1264" s="1" t="s">
        <v>637</v>
      </c>
      <c r="E1264" s="24" t="s">
        <v>633</v>
      </c>
    </row>
    <row r="1265" spans="1:27" ht="39.6" x14ac:dyDescent="0.25">
      <c r="A1265" s="1" t="s">
        <v>638</v>
      </c>
      <c r="E1265" s="29" t="s">
        <v>15144</v>
      </c>
    </row>
    <row r="1266" spans="1:27" x14ac:dyDescent="0.25">
      <c r="A1266" s="1" t="s">
        <v>640</v>
      </c>
      <c r="E1266" s="24" t="s">
        <v>1380</v>
      </c>
    </row>
    <row r="1267" spans="1:27" x14ac:dyDescent="0.25">
      <c r="A1267" s="1" t="s">
        <v>631</v>
      </c>
      <c r="B1267" s="1">
        <v>299</v>
      </c>
      <c r="C1267" s="23" t="s">
        <v>12609</v>
      </c>
      <c r="D1267" t="s">
        <v>633</v>
      </c>
      <c r="E1267" s="24" t="s">
        <v>3678</v>
      </c>
      <c r="F1267" s="25" t="s">
        <v>814</v>
      </c>
      <c r="G1267" s="26">
        <v>80</v>
      </c>
      <c r="H1267" s="25">
        <v>0</v>
      </c>
      <c r="I1267" s="27">
        <f>ROUND(G1267*H1267,P4)</f>
        <v>0</v>
      </c>
      <c r="L1267" s="27">
        <v>0</v>
      </c>
      <c r="M1267" s="21">
        <f>ROUND(G1267*L1267,P4)</f>
        <v>0</v>
      </c>
      <c r="N1267" s="22" t="s">
        <v>633</v>
      </c>
      <c r="O1267" s="28">
        <f>M1267*AA1267</f>
        <v>0</v>
      </c>
      <c r="P1267" s="1">
        <v>3</v>
      </c>
      <c r="AA1267" s="1">
        <f>IF(P1267=1,$O$3,IF(P1267=2,$O$4,$O$5))</f>
        <v>0.21</v>
      </c>
    </row>
    <row r="1268" spans="1:27" x14ac:dyDescent="0.25">
      <c r="A1268" s="1" t="s">
        <v>637</v>
      </c>
      <c r="E1268" s="24" t="s">
        <v>633</v>
      </c>
    </row>
    <row r="1269" spans="1:27" ht="39.6" x14ac:dyDescent="0.25">
      <c r="A1269" s="1" t="s">
        <v>638</v>
      </c>
      <c r="E1269" s="29" t="s">
        <v>15168</v>
      </c>
    </row>
    <row r="1270" spans="1:27" x14ac:dyDescent="0.25">
      <c r="A1270" s="1" t="s">
        <v>640</v>
      </c>
      <c r="E1270" s="24" t="s">
        <v>1380</v>
      </c>
    </row>
    <row r="1271" spans="1:27" x14ac:dyDescent="0.25">
      <c r="A1271" s="1" t="s">
        <v>631</v>
      </c>
      <c r="B1271" s="1">
        <v>300</v>
      </c>
      <c r="C1271" s="23" t="s">
        <v>12611</v>
      </c>
      <c r="D1271" t="s">
        <v>633</v>
      </c>
      <c r="E1271" s="24" t="s">
        <v>3681</v>
      </c>
      <c r="F1271" s="25" t="s">
        <v>814</v>
      </c>
      <c r="G1271" s="26">
        <v>40</v>
      </c>
      <c r="H1271" s="25">
        <v>0</v>
      </c>
      <c r="I1271" s="27">
        <f>ROUND(G1271*H1271,P4)</f>
        <v>0</v>
      </c>
      <c r="L1271" s="27">
        <v>0</v>
      </c>
      <c r="M1271" s="21">
        <f>ROUND(G1271*L1271,P4)</f>
        <v>0</v>
      </c>
      <c r="N1271" s="22" t="s">
        <v>633</v>
      </c>
      <c r="O1271" s="28">
        <f>M1271*AA1271</f>
        <v>0</v>
      </c>
      <c r="P1271" s="1">
        <v>3</v>
      </c>
      <c r="AA1271" s="1">
        <f>IF(P1271=1,$O$3,IF(P1271=2,$O$4,$O$5))</f>
        <v>0.21</v>
      </c>
    </row>
    <row r="1272" spans="1:27" x14ac:dyDescent="0.25">
      <c r="A1272" s="1" t="s">
        <v>637</v>
      </c>
      <c r="E1272" s="24" t="s">
        <v>633</v>
      </c>
    </row>
    <row r="1273" spans="1:27" ht="39.6" x14ac:dyDescent="0.25">
      <c r="A1273" s="1" t="s">
        <v>638</v>
      </c>
      <c r="E1273" s="29" t="s">
        <v>15169</v>
      </c>
    </row>
    <row r="1274" spans="1:27" x14ac:dyDescent="0.25">
      <c r="A1274" s="1" t="s">
        <v>640</v>
      </c>
      <c r="E1274" s="24" t="s">
        <v>1380</v>
      </c>
    </row>
    <row r="1275" spans="1:27" x14ac:dyDescent="0.25">
      <c r="A1275" s="1" t="s">
        <v>631</v>
      </c>
      <c r="B1275" s="1">
        <v>301</v>
      </c>
      <c r="C1275" s="23" t="s">
        <v>12612</v>
      </c>
      <c r="D1275" t="s">
        <v>633</v>
      </c>
      <c r="E1275" s="24" t="s">
        <v>3683</v>
      </c>
      <c r="F1275" s="25" t="s">
        <v>814</v>
      </c>
      <c r="G1275" s="26">
        <v>16</v>
      </c>
      <c r="H1275" s="25">
        <v>0</v>
      </c>
      <c r="I1275" s="27">
        <f>ROUND(G1275*H1275,P4)</f>
        <v>0</v>
      </c>
      <c r="L1275" s="27">
        <v>0</v>
      </c>
      <c r="M1275" s="21">
        <f>ROUND(G1275*L1275,P4)</f>
        <v>0</v>
      </c>
      <c r="N1275" s="22" t="s">
        <v>633</v>
      </c>
      <c r="O1275" s="28">
        <f>M1275*AA1275</f>
        <v>0</v>
      </c>
      <c r="P1275" s="1">
        <v>3</v>
      </c>
      <c r="AA1275" s="1">
        <f>IF(P1275=1,$O$3,IF(P1275=2,$O$4,$O$5))</f>
        <v>0.21</v>
      </c>
    </row>
    <row r="1276" spans="1:27" x14ac:dyDescent="0.25">
      <c r="A1276" s="1" t="s">
        <v>637</v>
      </c>
      <c r="E1276" s="24" t="s">
        <v>633</v>
      </c>
    </row>
    <row r="1277" spans="1:27" ht="39.6" x14ac:dyDescent="0.25">
      <c r="A1277" s="1" t="s">
        <v>638</v>
      </c>
      <c r="E1277" s="29" t="s">
        <v>15170</v>
      </c>
    </row>
    <row r="1278" spans="1:27" x14ac:dyDescent="0.25">
      <c r="A1278" s="1" t="s">
        <v>640</v>
      </c>
      <c r="E1278" s="24" t="s">
        <v>1380</v>
      </c>
    </row>
    <row r="1279" spans="1:27" x14ac:dyDescent="0.25">
      <c r="A1279" s="1" t="s">
        <v>631</v>
      </c>
      <c r="B1279" s="1">
        <v>302</v>
      </c>
      <c r="C1279" s="23" t="s">
        <v>12613</v>
      </c>
      <c r="D1279" t="s">
        <v>633</v>
      </c>
      <c r="E1279" s="24" t="s">
        <v>3686</v>
      </c>
      <c r="F1279" s="25" t="s">
        <v>814</v>
      </c>
      <c r="G1279" s="26">
        <v>16</v>
      </c>
      <c r="H1279" s="25">
        <v>0</v>
      </c>
      <c r="I1279" s="27">
        <f>ROUND(G1279*H1279,P4)</f>
        <v>0</v>
      </c>
      <c r="L1279" s="27">
        <v>0</v>
      </c>
      <c r="M1279" s="21">
        <f>ROUND(G1279*L1279,P4)</f>
        <v>0</v>
      </c>
      <c r="N1279" s="22" t="s">
        <v>633</v>
      </c>
      <c r="O1279" s="28">
        <f>M1279*AA1279</f>
        <v>0</v>
      </c>
      <c r="P1279" s="1">
        <v>3</v>
      </c>
      <c r="AA1279" s="1">
        <f>IF(P1279=1,$O$3,IF(P1279=2,$O$4,$O$5))</f>
        <v>0.21</v>
      </c>
    </row>
    <row r="1280" spans="1:27" x14ac:dyDescent="0.25">
      <c r="A1280" s="1" t="s">
        <v>637</v>
      </c>
      <c r="E1280" s="24" t="s">
        <v>633</v>
      </c>
    </row>
    <row r="1281" spans="1:27" ht="39.6" x14ac:dyDescent="0.25">
      <c r="A1281" s="1" t="s">
        <v>638</v>
      </c>
      <c r="E1281" s="29" t="s">
        <v>15170</v>
      </c>
    </row>
    <row r="1282" spans="1:27" x14ac:dyDescent="0.25">
      <c r="A1282" s="1" t="s">
        <v>640</v>
      </c>
      <c r="E1282" s="24" t="s">
        <v>1380</v>
      </c>
    </row>
    <row r="1283" spans="1:27" x14ac:dyDescent="0.25">
      <c r="A1283" s="1" t="s">
        <v>628</v>
      </c>
      <c r="C1283" s="19" t="s">
        <v>15171</v>
      </c>
      <c r="E1283" s="20" t="s">
        <v>4064</v>
      </c>
      <c r="L1283" s="21">
        <f>SUMIFS(L1284:L1311,A1284:A1311,"P")</f>
        <v>0</v>
      </c>
      <c r="M1283" s="21">
        <f>SUMIFS(M1284:M1311,A1284:A1311,"P")</f>
        <v>0</v>
      </c>
      <c r="N1283" s="22"/>
    </row>
    <row r="1284" spans="1:27" ht="26.4" x14ac:dyDescent="0.25">
      <c r="A1284" s="1" t="s">
        <v>631</v>
      </c>
      <c r="B1284" s="1">
        <v>260</v>
      </c>
      <c r="C1284" s="23" t="s">
        <v>12530</v>
      </c>
      <c r="D1284" t="s">
        <v>633</v>
      </c>
      <c r="E1284" s="24" t="s">
        <v>1524</v>
      </c>
      <c r="F1284" s="25" t="s">
        <v>657</v>
      </c>
      <c r="G1284" s="26">
        <v>1286</v>
      </c>
      <c r="H1284" s="25">
        <v>0</v>
      </c>
      <c r="I1284" s="27">
        <f>ROUND(G1284*H1284,P4)</f>
        <v>0</v>
      </c>
      <c r="L1284" s="27">
        <v>0</v>
      </c>
      <c r="M1284" s="21">
        <f>ROUND(G1284*L1284,P4)</f>
        <v>0</v>
      </c>
      <c r="N1284" s="22" t="s">
        <v>633</v>
      </c>
      <c r="O1284" s="28">
        <f>M1284*AA1284</f>
        <v>0</v>
      </c>
      <c r="P1284" s="1">
        <v>3</v>
      </c>
      <c r="AA1284" s="1">
        <f>IF(P1284=1,$O$3,IF(P1284=2,$O$4,$O$5))</f>
        <v>0.21</v>
      </c>
    </row>
    <row r="1285" spans="1:27" x14ac:dyDescent="0.25">
      <c r="A1285" s="1" t="s">
        <v>637</v>
      </c>
      <c r="E1285" s="24" t="s">
        <v>633</v>
      </c>
    </row>
    <row r="1286" spans="1:27" ht="39.6" x14ac:dyDescent="0.25">
      <c r="A1286" s="1" t="s">
        <v>638</v>
      </c>
      <c r="E1286" s="29" t="s">
        <v>15172</v>
      </c>
    </row>
    <row r="1287" spans="1:27" x14ac:dyDescent="0.25">
      <c r="A1287" s="1" t="s">
        <v>640</v>
      </c>
      <c r="E1287" s="24" t="s">
        <v>1380</v>
      </c>
    </row>
    <row r="1288" spans="1:27" x14ac:dyDescent="0.25">
      <c r="A1288" s="1" t="s">
        <v>631</v>
      </c>
      <c r="B1288" s="1">
        <v>261</v>
      </c>
      <c r="C1288" s="23" t="s">
        <v>12532</v>
      </c>
      <c r="D1288" t="s">
        <v>633</v>
      </c>
      <c r="E1288" s="24" t="s">
        <v>2036</v>
      </c>
      <c r="F1288" s="25" t="s">
        <v>657</v>
      </c>
      <c r="G1288" s="26">
        <v>30</v>
      </c>
      <c r="H1288" s="25">
        <v>0</v>
      </c>
      <c r="I1288" s="27">
        <f>ROUND(G1288*H1288,P4)</f>
        <v>0</v>
      </c>
      <c r="L1288" s="27">
        <v>0</v>
      </c>
      <c r="M1288" s="21">
        <f>ROUND(G1288*L1288,P4)</f>
        <v>0</v>
      </c>
      <c r="N1288" s="22" t="s">
        <v>633</v>
      </c>
      <c r="O1288" s="28">
        <f>M1288*AA1288</f>
        <v>0</v>
      </c>
      <c r="P1288" s="1">
        <v>3</v>
      </c>
      <c r="AA1288" s="1">
        <f>IF(P1288=1,$O$3,IF(P1288=2,$O$4,$O$5))</f>
        <v>0.21</v>
      </c>
    </row>
    <row r="1289" spans="1:27" x14ac:dyDescent="0.25">
      <c r="A1289" s="1" t="s">
        <v>637</v>
      </c>
      <c r="E1289" s="24" t="s">
        <v>633</v>
      </c>
    </row>
    <row r="1290" spans="1:27" ht="39.6" x14ac:dyDescent="0.25">
      <c r="A1290" s="1" t="s">
        <v>638</v>
      </c>
      <c r="E1290" s="29" t="s">
        <v>15148</v>
      </c>
    </row>
    <row r="1291" spans="1:27" x14ac:dyDescent="0.25">
      <c r="A1291" s="1" t="s">
        <v>640</v>
      </c>
      <c r="E1291" s="24" t="s">
        <v>1380</v>
      </c>
    </row>
    <row r="1292" spans="1:27" ht="26.4" x14ac:dyDescent="0.25">
      <c r="A1292" s="1" t="s">
        <v>631</v>
      </c>
      <c r="B1292" s="1">
        <v>262</v>
      </c>
      <c r="C1292" s="23" t="s">
        <v>15173</v>
      </c>
      <c r="D1292" t="s">
        <v>633</v>
      </c>
      <c r="E1292" s="24" t="s">
        <v>15174</v>
      </c>
      <c r="F1292" s="25" t="s">
        <v>647</v>
      </c>
      <c r="G1292" s="26">
        <v>75</v>
      </c>
      <c r="H1292" s="25">
        <v>0</v>
      </c>
      <c r="I1292" s="27">
        <f>ROUND(G1292*H1292,P4)</f>
        <v>0</v>
      </c>
      <c r="L1292" s="27">
        <v>0</v>
      </c>
      <c r="M1292" s="21">
        <f>ROUND(G1292*L1292,P4)</f>
        <v>0</v>
      </c>
      <c r="N1292" s="22" t="s">
        <v>633</v>
      </c>
      <c r="O1292" s="28">
        <f>M1292*AA1292</f>
        <v>0</v>
      </c>
      <c r="P1292" s="1">
        <v>3</v>
      </c>
      <c r="AA1292" s="1">
        <f>IF(P1292=1,$O$3,IF(P1292=2,$O$4,$O$5))</f>
        <v>0.21</v>
      </c>
    </row>
    <row r="1293" spans="1:27" x14ac:dyDescent="0.25">
      <c r="A1293" s="1" t="s">
        <v>637</v>
      </c>
      <c r="E1293" s="24" t="s">
        <v>633</v>
      </c>
    </row>
    <row r="1294" spans="1:27" ht="39.6" x14ac:dyDescent="0.25">
      <c r="A1294" s="1" t="s">
        <v>638</v>
      </c>
      <c r="E1294" s="29" t="s">
        <v>15175</v>
      </c>
    </row>
    <row r="1295" spans="1:27" x14ac:dyDescent="0.25">
      <c r="A1295" s="1" t="s">
        <v>640</v>
      </c>
      <c r="E1295" s="24" t="s">
        <v>1380</v>
      </c>
    </row>
    <row r="1296" spans="1:27" ht="26.4" x14ac:dyDescent="0.25">
      <c r="A1296" s="1" t="s">
        <v>631</v>
      </c>
      <c r="B1296" s="1">
        <v>263</v>
      </c>
      <c r="C1296" s="23" t="s">
        <v>12534</v>
      </c>
      <c r="D1296" t="s">
        <v>633</v>
      </c>
      <c r="E1296" s="24" t="s">
        <v>12535</v>
      </c>
      <c r="F1296" s="25" t="s">
        <v>647</v>
      </c>
      <c r="G1296" s="26">
        <v>250</v>
      </c>
      <c r="H1296" s="25">
        <v>0</v>
      </c>
      <c r="I1296" s="27">
        <f>ROUND(G1296*H1296,P4)</f>
        <v>0</v>
      </c>
      <c r="L1296" s="27">
        <v>0</v>
      </c>
      <c r="M1296" s="21">
        <f>ROUND(G1296*L1296,P4)</f>
        <v>0</v>
      </c>
      <c r="N1296" s="22" t="s">
        <v>633</v>
      </c>
      <c r="O1296" s="28">
        <f>M1296*AA1296</f>
        <v>0</v>
      </c>
      <c r="P1296" s="1">
        <v>3</v>
      </c>
      <c r="AA1296" s="1">
        <f>IF(P1296=1,$O$3,IF(P1296=2,$O$4,$O$5))</f>
        <v>0.21</v>
      </c>
    </row>
    <row r="1297" spans="1:27" x14ac:dyDescent="0.25">
      <c r="A1297" s="1" t="s">
        <v>637</v>
      </c>
      <c r="E1297" s="24" t="s">
        <v>633</v>
      </c>
    </row>
    <row r="1298" spans="1:27" ht="39.6" x14ac:dyDescent="0.25">
      <c r="A1298" s="1" t="s">
        <v>638</v>
      </c>
      <c r="E1298" s="29" t="s">
        <v>15176</v>
      </c>
    </row>
    <row r="1299" spans="1:27" x14ac:dyDescent="0.25">
      <c r="A1299" s="1" t="s">
        <v>640</v>
      </c>
      <c r="E1299" s="24" t="s">
        <v>1380</v>
      </c>
    </row>
    <row r="1300" spans="1:27" ht="26.4" x14ac:dyDescent="0.25">
      <c r="A1300" s="1" t="s">
        <v>631</v>
      </c>
      <c r="B1300" s="1">
        <v>264</v>
      </c>
      <c r="C1300" s="23" t="s">
        <v>12537</v>
      </c>
      <c r="D1300" t="s">
        <v>633</v>
      </c>
      <c r="E1300" s="24" t="s">
        <v>12538</v>
      </c>
      <c r="F1300" s="25" t="s">
        <v>647</v>
      </c>
      <c r="G1300" s="26">
        <v>746</v>
      </c>
      <c r="H1300" s="25">
        <v>0</v>
      </c>
      <c r="I1300" s="27">
        <f>ROUND(G1300*H1300,P4)</f>
        <v>0</v>
      </c>
      <c r="L1300" s="27">
        <v>0</v>
      </c>
      <c r="M1300" s="21">
        <f>ROUND(G1300*L1300,P4)</f>
        <v>0</v>
      </c>
      <c r="N1300" s="22" t="s">
        <v>633</v>
      </c>
      <c r="O1300" s="28">
        <f>M1300*AA1300</f>
        <v>0</v>
      </c>
      <c r="P1300" s="1">
        <v>3</v>
      </c>
      <c r="AA1300" s="1">
        <f>IF(P1300=1,$O$3,IF(P1300=2,$O$4,$O$5))</f>
        <v>0.21</v>
      </c>
    </row>
    <row r="1301" spans="1:27" x14ac:dyDescent="0.25">
      <c r="A1301" s="1" t="s">
        <v>637</v>
      </c>
      <c r="E1301" s="24" t="s">
        <v>633</v>
      </c>
    </row>
    <row r="1302" spans="1:27" ht="52.8" x14ac:dyDescent="0.25">
      <c r="A1302" s="1" t="s">
        <v>638</v>
      </c>
      <c r="E1302" s="29" t="s">
        <v>15177</v>
      </c>
    </row>
    <row r="1303" spans="1:27" x14ac:dyDescent="0.25">
      <c r="A1303" s="1" t="s">
        <v>640</v>
      </c>
      <c r="E1303" s="24" t="s">
        <v>1380</v>
      </c>
    </row>
    <row r="1304" spans="1:27" ht="26.4" x14ac:dyDescent="0.25">
      <c r="A1304" s="1" t="s">
        <v>631</v>
      </c>
      <c r="B1304" s="1">
        <v>265</v>
      </c>
      <c r="C1304" s="23" t="s">
        <v>12540</v>
      </c>
      <c r="D1304" t="s">
        <v>633</v>
      </c>
      <c r="E1304" s="24" t="s">
        <v>12541</v>
      </c>
      <c r="F1304" s="25" t="s">
        <v>647</v>
      </c>
      <c r="G1304" s="26">
        <v>150</v>
      </c>
      <c r="H1304" s="25">
        <v>0</v>
      </c>
      <c r="I1304" s="27">
        <f>ROUND(G1304*H1304,P4)</f>
        <v>0</v>
      </c>
      <c r="L1304" s="27">
        <v>0</v>
      </c>
      <c r="M1304" s="21">
        <f>ROUND(G1304*L1304,P4)</f>
        <v>0</v>
      </c>
      <c r="N1304" s="22" t="s">
        <v>633</v>
      </c>
      <c r="O1304" s="28">
        <f>M1304*AA1304</f>
        <v>0</v>
      </c>
      <c r="P1304" s="1">
        <v>3</v>
      </c>
      <c r="AA1304" s="1">
        <f>IF(P1304=1,$O$3,IF(P1304=2,$O$4,$O$5))</f>
        <v>0.21</v>
      </c>
    </row>
    <row r="1305" spans="1:27" x14ac:dyDescent="0.25">
      <c r="A1305" s="1" t="s">
        <v>637</v>
      </c>
      <c r="E1305" s="24" t="s">
        <v>633</v>
      </c>
    </row>
    <row r="1306" spans="1:27" ht="52.8" x14ac:dyDescent="0.25">
      <c r="A1306" s="1" t="s">
        <v>638</v>
      </c>
      <c r="E1306" s="29" t="s">
        <v>15178</v>
      </c>
    </row>
    <row r="1307" spans="1:27" x14ac:dyDescent="0.25">
      <c r="A1307" s="1" t="s">
        <v>640</v>
      </c>
      <c r="E1307" s="24" t="s">
        <v>1380</v>
      </c>
    </row>
    <row r="1308" spans="1:27" x14ac:dyDescent="0.25">
      <c r="A1308" s="1" t="s">
        <v>631</v>
      </c>
      <c r="B1308" s="1">
        <v>266</v>
      </c>
      <c r="C1308" s="23" t="s">
        <v>12543</v>
      </c>
      <c r="D1308" t="s">
        <v>633</v>
      </c>
      <c r="E1308" s="24" t="s">
        <v>914</v>
      </c>
      <c r="F1308" s="25" t="s">
        <v>870</v>
      </c>
      <c r="G1308" s="26">
        <v>1.2</v>
      </c>
      <c r="H1308" s="25">
        <v>0</v>
      </c>
      <c r="I1308" s="27">
        <f>ROUND(G1308*H1308,P4)</f>
        <v>0</v>
      </c>
      <c r="L1308" s="27">
        <v>0</v>
      </c>
      <c r="M1308" s="21">
        <f>ROUND(G1308*L1308,P4)</f>
        <v>0</v>
      </c>
      <c r="N1308" s="22" t="s">
        <v>633</v>
      </c>
      <c r="O1308" s="28">
        <f>M1308*AA1308</f>
        <v>0</v>
      </c>
      <c r="P1308" s="1">
        <v>3</v>
      </c>
      <c r="AA1308" s="1">
        <f>IF(P1308=1,$O$3,IF(P1308=2,$O$4,$O$5))</f>
        <v>0.21</v>
      </c>
    </row>
    <row r="1309" spans="1:27" x14ac:dyDescent="0.25">
      <c r="A1309" s="1" t="s">
        <v>637</v>
      </c>
      <c r="E1309" s="24" t="s">
        <v>633</v>
      </c>
    </row>
    <row r="1310" spans="1:27" ht="39.6" x14ac:dyDescent="0.25">
      <c r="A1310" s="1" t="s">
        <v>638</v>
      </c>
      <c r="E1310" s="29" t="s">
        <v>15179</v>
      </c>
    </row>
    <row r="1311" spans="1:27" x14ac:dyDescent="0.25">
      <c r="A1311" s="1" t="s">
        <v>640</v>
      </c>
      <c r="E1311" s="24" t="s">
        <v>1380</v>
      </c>
    </row>
    <row r="1312" spans="1:27" x14ac:dyDescent="0.25">
      <c r="A1312" s="1" t="s">
        <v>628</v>
      </c>
      <c r="C1312" s="19" t="s">
        <v>1801</v>
      </c>
      <c r="E1312" s="20" t="s">
        <v>12964</v>
      </c>
      <c r="L1312" s="21">
        <f>SUMIFS(L1313:L1320,A1313:A1320,"P")</f>
        <v>0</v>
      </c>
      <c r="M1312" s="21">
        <f>SUMIFS(M1313:M1320,A1313:A1320,"P")</f>
        <v>0</v>
      </c>
      <c r="N1312" s="22"/>
    </row>
    <row r="1313" spans="1:27" ht="26.4" x14ac:dyDescent="0.25">
      <c r="A1313" s="1" t="s">
        <v>631</v>
      </c>
      <c r="B1313" s="1">
        <v>214</v>
      </c>
      <c r="C1313" s="23" t="s">
        <v>1803</v>
      </c>
      <c r="D1313" t="s">
        <v>1804</v>
      </c>
      <c r="E1313" s="24" t="s">
        <v>6051</v>
      </c>
      <c r="F1313" s="25" t="s">
        <v>1806</v>
      </c>
      <c r="G1313" s="26">
        <v>955.43600000000004</v>
      </c>
      <c r="H1313" s="25">
        <v>0</v>
      </c>
      <c r="I1313" s="27">
        <f>ROUND(G1313*H1313,P4)</f>
        <v>0</v>
      </c>
      <c r="L1313" s="27">
        <v>0</v>
      </c>
      <c r="M1313" s="21">
        <f>ROUND(G1313*L1313,P4)</f>
        <v>0</v>
      </c>
      <c r="N1313" s="22" t="s">
        <v>1807</v>
      </c>
      <c r="O1313" s="28">
        <f>M1313*AA1313</f>
        <v>0</v>
      </c>
      <c r="P1313" s="1">
        <v>3</v>
      </c>
      <c r="AA1313" s="1">
        <f>IF(P1313=1,$O$3,IF(P1313=2,$O$4,$O$5))</f>
        <v>0.21</v>
      </c>
    </row>
    <row r="1314" spans="1:27" ht="26.4" x14ac:dyDescent="0.25">
      <c r="A1314" s="1" t="s">
        <v>637</v>
      </c>
      <c r="E1314" s="24" t="s">
        <v>5354</v>
      </c>
    </row>
    <row r="1315" spans="1:27" x14ac:dyDescent="0.25">
      <c r="A1315" s="1" t="s">
        <v>638</v>
      </c>
      <c r="E1315" s="29" t="s">
        <v>15180</v>
      </c>
    </row>
    <row r="1316" spans="1:27" ht="198" x14ac:dyDescent="0.25">
      <c r="A1316" s="1" t="s">
        <v>640</v>
      </c>
      <c r="E1316" s="24" t="s">
        <v>1982</v>
      </c>
    </row>
    <row r="1317" spans="1:27" ht="26.4" x14ac:dyDescent="0.25">
      <c r="A1317" s="1" t="s">
        <v>631</v>
      </c>
      <c r="B1317" s="1">
        <v>215</v>
      </c>
      <c r="C1317" s="23" t="s">
        <v>1815</v>
      </c>
      <c r="D1317" t="s">
        <v>1816</v>
      </c>
      <c r="E1317" s="24" t="s">
        <v>1817</v>
      </c>
      <c r="F1317" s="25" t="s">
        <v>1806</v>
      </c>
      <c r="G1317" s="26">
        <v>287.18400000000003</v>
      </c>
      <c r="H1317" s="25">
        <v>0</v>
      </c>
      <c r="I1317" s="27">
        <f>ROUND(G1317*H1317,P4)</f>
        <v>0</v>
      </c>
      <c r="L1317" s="27">
        <v>0</v>
      </c>
      <c r="M1317" s="21">
        <f>ROUND(G1317*L1317,P4)</f>
        <v>0</v>
      </c>
      <c r="N1317" s="22" t="s">
        <v>1807</v>
      </c>
      <c r="O1317" s="28">
        <f>M1317*AA1317</f>
        <v>0</v>
      </c>
      <c r="P1317" s="1">
        <v>3</v>
      </c>
      <c r="AA1317" s="1">
        <f>IF(P1317=1,$O$3,IF(P1317=2,$O$4,$O$5))</f>
        <v>0.21</v>
      </c>
    </row>
    <row r="1318" spans="1:27" ht="26.4" x14ac:dyDescent="0.25">
      <c r="A1318" s="1" t="s">
        <v>637</v>
      </c>
      <c r="E1318" s="24" t="s">
        <v>5354</v>
      </c>
    </row>
    <row r="1319" spans="1:27" ht="26.4" x14ac:dyDescent="0.25">
      <c r="A1319" s="1" t="s">
        <v>638</v>
      </c>
      <c r="E1319" s="29" t="s">
        <v>15181</v>
      </c>
    </row>
    <row r="1320" spans="1:27" ht="198" x14ac:dyDescent="0.25">
      <c r="A1320" s="1" t="s">
        <v>640</v>
      </c>
      <c r="E1320"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E00-000000000000}">
  <sheetPr>
    <pageSetUpPr fitToPage="1"/>
  </sheetPr>
  <dimension ref="A1:AA30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510</v>
      </c>
      <c r="M3" s="17">
        <f>Rekapitulace!C260</f>
        <v>0</v>
      </c>
      <c r="N3" s="4" t="s">
        <v>3</v>
      </c>
      <c r="O3">
        <v>0</v>
      </c>
      <c r="P3">
        <v>2</v>
      </c>
    </row>
    <row r="4" spans="1:27" ht="34.049999999999997" customHeight="1" x14ac:dyDescent="0.25">
      <c r="A4" s="14" t="s">
        <v>609</v>
      </c>
      <c r="B4" s="15" t="s">
        <v>610</v>
      </c>
      <c r="C4" s="34" t="s">
        <v>510</v>
      </c>
      <c r="D4" s="30"/>
      <c r="E4" s="35" t="s">
        <v>511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COUNTIFS(L8:L308,"=0",A8:A308,"P")+COUNTIFS(L8:L308,"",A8:A308,"P")+SUM(Q8:Q308)</f>
        <v>72</v>
      </c>
    </row>
    <row r="8" spans="1:27" x14ac:dyDescent="0.25">
      <c r="A8" s="1" t="s">
        <v>626</v>
      </c>
      <c r="C8" s="19" t="s">
        <v>15182</v>
      </c>
      <c r="E8" s="20" t="s">
        <v>513</v>
      </c>
      <c r="L8" s="21">
        <f>L9+L58+L75+L80+L109+L138+L155+L164+L201+L222+L303</f>
        <v>0</v>
      </c>
      <c r="M8" s="21">
        <f>M9+M58+M75+M80+M109+M138+M155+M164+M201+M222+M303</f>
        <v>0</v>
      </c>
      <c r="N8" s="22"/>
    </row>
    <row r="9" spans="1:27" x14ac:dyDescent="0.25">
      <c r="A9" s="1" t="s">
        <v>628</v>
      </c>
      <c r="C9" s="19" t="s">
        <v>866</v>
      </c>
      <c r="E9" s="20" t="s">
        <v>1466</v>
      </c>
      <c r="L9" s="21">
        <f>SUMIFS(L10:L57,A10:A57,"P")</f>
        <v>0</v>
      </c>
      <c r="M9" s="21">
        <f>SUMIFS(M10:M57,A10:A57,"P")</f>
        <v>0</v>
      </c>
      <c r="N9" s="22"/>
    </row>
    <row r="10" spans="1:27" ht="26.4" x14ac:dyDescent="0.25">
      <c r="A10" s="1" t="s">
        <v>631</v>
      </c>
      <c r="B10" s="1">
        <v>1</v>
      </c>
      <c r="C10" s="23" t="s">
        <v>15183</v>
      </c>
      <c r="D10" t="s">
        <v>633</v>
      </c>
      <c r="E10" s="24" t="s">
        <v>15184</v>
      </c>
      <c r="F10" s="25" t="s">
        <v>874</v>
      </c>
      <c r="G10" s="26">
        <v>135.268</v>
      </c>
      <c r="H10" s="25">
        <v>0</v>
      </c>
      <c r="I10" s="27">
        <f>ROUND(G10*H10,P4)</f>
        <v>0</v>
      </c>
      <c r="L10" s="27">
        <v>0</v>
      </c>
      <c r="M10" s="21">
        <f>ROUND(G10*L10,P4)</f>
        <v>0</v>
      </c>
      <c r="N10" s="22" t="s">
        <v>11651</v>
      </c>
      <c r="O10" s="28">
        <f>M10*AA10</f>
        <v>0</v>
      </c>
      <c r="P10" s="1">
        <v>3</v>
      </c>
      <c r="AA10" s="1">
        <f>IF(P10=1,$O$3,IF(P10=2,$O$4,$O$5))</f>
        <v>0.21</v>
      </c>
    </row>
    <row r="11" spans="1:27" x14ac:dyDescent="0.25">
      <c r="A11" s="1" t="s">
        <v>637</v>
      </c>
      <c r="E11" s="24" t="s">
        <v>633</v>
      </c>
    </row>
    <row r="12" spans="1:27" ht="79.2" x14ac:dyDescent="0.25">
      <c r="A12" s="1" t="s">
        <v>638</v>
      </c>
      <c r="E12" s="29" t="s">
        <v>15185</v>
      </c>
    </row>
    <row r="13" spans="1:27" x14ac:dyDescent="0.25">
      <c r="A13" s="1" t="s">
        <v>640</v>
      </c>
      <c r="E13" s="24" t="s">
        <v>1380</v>
      </c>
    </row>
    <row r="14" spans="1:27" x14ac:dyDescent="0.25">
      <c r="A14" s="1" t="s">
        <v>631</v>
      </c>
      <c r="B14" s="1">
        <v>2</v>
      </c>
      <c r="C14" s="23" t="s">
        <v>15186</v>
      </c>
      <c r="D14" t="s">
        <v>633</v>
      </c>
      <c r="E14" s="24" t="s">
        <v>15187</v>
      </c>
      <c r="F14" s="25" t="s">
        <v>870</v>
      </c>
      <c r="G14" s="26">
        <v>220.49299999999999</v>
      </c>
      <c r="H14" s="25">
        <v>0</v>
      </c>
      <c r="I14" s="27">
        <f>ROUND(G14*H14,P4)</f>
        <v>0</v>
      </c>
      <c r="L14" s="27">
        <v>0</v>
      </c>
      <c r="M14" s="21">
        <f>ROUND(G14*L14,P4)</f>
        <v>0</v>
      </c>
      <c r="N14" s="22" t="s">
        <v>11651</v>
      </c>
      <c r="O14" s="28">
        <f>M14*AA14</f>
        <v>0</v>
      </c>
      <c r="P14" s="1">
        <v>3</v>
      </c>
      <c r="AA14" s="1">
        <f>IF(P14=1,$O$3,IF(P14=2,$O$4,$O$5))</f>
        <v>0.21</v>
      </c>
    </row>
    <row r="15" spans="1:27" x14ac:dyDescent="0.25">
      <c r="A15" s="1" t="s">
        <v>637</v>
      </c>
      <c r="E15" s="24" t="s">
        <v>633</v>
      </c>
    </row>
    <row r="16" spans="1:27" ht="79.2" x14ac:dyDescent="0.25">
      <c r="A16" s="1" t="s">
        <v>638</v>
      </c>
      <c r="E16" s="29" t="s">
        <v>15188</v>
      </c>
    </row>
    <row r="17" spans="1:27" x14ac:dyDescent="0.25">
      <c r="A17" s="1" t="s">
        <v>640</v>
      </c>
      <c r="E17" s="24" t="s">
        <v>1380</v>
      </c>
    </row>
    <row r="18" spans="1:27" x14ac:dyDescent="0.25">
      <c r="A18" s="1" t="s">
        <v>631</v>
      </c>
      <c r="B18" s="1">
        <v>3</v>
      </c>
      <c r="C18" s="23" t="s">
        <v>15189</v>
      </c>
      <c r="D18" t="s">
        <v>633</v>
      </c>
      <c r="E18" s="24" t="s">
        <v>15190</v>
      </c>
      <c r="F18" s="25" t="s">
        <v>870</v>
      </c>
      <c r="G18" s="26">
        <v>220.49299999999999</v>
      </c>
      <c r="H18" s="25">
        <v>0</v>
      </c>
      <c r="I18" s="27">
        <f>ROUND(G18*H18,P4)</f>
        <v>0</v>
      </c>
      <c r="L18" s="27">
        <v>0</v>
      </c>
      <c r="M18" s="21">
        <f>ROUND(G18*L18,P4)</f>
        <v>0</v>
      </c>
      <c r="N18" s="22" t="s">
        <v>11651</v>
      </c>
      <c r="O18" s="28">
        <f>M18*AA18</f>
        <v>0</v>
      </c>
      <c r="P18" s="1">
        <v>3</v>
      </c>
      <c r="AA18" s="1">
        <f>IF(P18=1,$O$3,IF(P18=2,$O$4,$O$5))</f>
        <v>0.21</v>
      </c>
    </row>
    <row r="19" spans="1:27" x14ac:dyDescent="0.25">
      <c r="A19" s="1" t="s">
        <v>637</v>
      </c>
      <c r="E19" s="24" t="s">
        <v>633</v>
      </c>
    </row>
    <row r="20" spans="1:27" x14ac:dyDescent="0.25">
      <c r="A20" s="1" t="s">
        <v>638</v>
      </c>
      <c r="E20" s="29" t="s">
        <v>15191</v>
      </c>
    </row>
    <row r="21" spans="1:27" x14ac:dyDescent="0.25">
      <c r="A21" s="1" t="s">
        <v>640</v>
      </c>
      <c r="E21" s="24" t="s">
        <v>1380</v>
      </c>
    </row>
    <row r="22" spans="1:27" x14ac:dyDescent="0.25">
      <c r="A22" s="1" t="s">
        <v>631</v>
      </c>
      <c r="B22" s="1">
        <v>4</v>
      </c>
      <c r="C22" s="23" t="s">
        <v>15192</v>
      </c>
      <c r="D22" t="s">
        <v>633</v>
      </c>
      <c r="E22" s="24" t="s">
        <v>15193</v>
      </c>
      <c r="F22" s="25" t="s">
        <v>874</v>
      </c>
      <c r="G22" s="26">
        <v>135.268</v>
      </c>
      <c r="H22" s="25">
        <v>0</v>
      </c>
      <c r="I22" s="27">
        <f>ROUND(G22*H22,P4)</f>
        <v>0</v>
      </c>
      <c r="L22" s="27">
        <v>0</v>
      </c>
      <c r="M22" s="21">
        <f>ROUND(G22*L22,P4)</f>
        <v>0</v>
      </c>
      <c r="N22" s="22" t="s">
        <v>11651</v>
      </c>
      <c r="O22" s="28">
        <f>M22*AA22</f>
        <v>0</v>
      </c>
      <c r="P22" s="1">
        <v>3</v>
      </c>
      <c r="AA22" s="1">
        <f>IF(P22=1,$O$3,IF(P22=2,$O$4,$O$5))</f>
        <v>0.21</v>
      </c>
    </row>
    <row r="23" spans="1:27" x14ac:dyDescent="0.25">
      <c r="A23" s="1" t="s">
        <v>637</v>
      </c>
      <c r="E23" s="24" t="s">
        <v>633</v>
      </c>
    </row>
    <row r="24" spans="1:27" ht="79.2" x14ac:dyDescent="0.25">
      <c r="A24" s="1" t="s">
        <v>638</v>
      </c>
      <c r="E24" s="29" t="s">
        <v>15185</v>
      </c>
    </row>
    <row r="25" spans="1:27" x14ac:dyDescent="0.25">
      <c r="A25" s="1" t="s">
        <v>640</v>
      </c>
      <c r="E25" s="24" t="s">
        <v>1380</v>
      </c>
    </row>
    <row r="26" spans="1:27" x14ac:dyDescent="0.25">
      <c r="A26" s="1" t="s">
        <v>631</v>
      </c>
      <c r="B26" s="1">
        <v>5</v>
      </c>
      <c r="C26" s="23" t="s">
        <v>15194</v>
      </c>
      <c r="D26" t="s">
        <v>633</v>
      </c>
      <c r="E26" s="24" t="s">
        <v>15195</v>
      </c>
      <c r="F26" s="25" t="s">
        <v>874</v>
      </c>
      <c r="G26" s="26">
        <v>135.268</v>
      </c>
      <c r="H26" s="25">
        <v>0</v>
      </c>
      <c r="I26" s="27">
        <f>ROUND(G26*H26,P4)</f>
        <v>0</v>
      </c>
      <c r="L26" s="27">
        <v>0</v>
      </c>
      <c r="M26" s="21">
        <f>ROUND(G26*L26,P4)</f>
        <v>0</v>
      </c>
      <c r="N26" s="22" t="s">
        <v>11651</v>
      </c>
      <c r="O26" s="28">
        <f>M26*AA26</f>
        <v>0</v>
      </c>
      <c r="P26" s="1">
        <v>3</v>
      </c>
      <c r="AA26" s="1">
        <f>IF(P26=1,$O$3,IF(P26=2,$O$4,$O$5))</f>
        <v>0.21</v>
      </c>
    </row>
    <row r="27" spans="1:27" x14ac:dyDescent="0.25">
      <c r="A27" s="1" t="s">
        <v>637</v>
      </c>
      <c r="E27" s="24" t="s">
        <v>633</v>
      </c>
    </row>
    <row r="28" spans="1:27" x14ac:dyDescent="0.25">
      <c r="A28" s="1" t="s">
        <v>638</v>
      </c>
      <c r="E28" s="29" t="s">
        <v>15196</v>
      </c>
    </row>
    <row r="29" spans="1:27" x14ac:dyDescent="0.25">
      <c r="A29" s="1" t="s">
        <v>640</v>
      </c>
      <c r="E29" s="24" t="s">
        <v>1380</v>
      </c>
    </row>
    <row r="30" spans="1:27" ht="26.4" x14ac:dyDescent="0.25">
      <c r="A30" s="1" t="s">
        <v>631</v>
      </c>
      <c r="B30" s="1">
        <v>6</v>
      </c>
      <c r="C30" s="23" t="s">
        <v>15197</v>
      </c>
      <c r="D30" t="s">
        <v>633</v>
      </c>
      <c r="E30" s="24" t="s">
        <v>15198</v>
      </c>
      <c r="F30" s="25" t="s">
        <v>874</v>
      </c>
      <c r="G30" s="26">
        <v>170.45699999999999</v>
      </c>
      <c r="H30" s="25">
        <v>0</v>
      </c>
      <c r="I30" s="27">
        <f>ROUND(G30*H30,P4)</f>
        <v>0</v>
      </c>
      <c r="L30" s="27">
        <v>0</v>
      </c>
      <c r="M30" s="21">
        <f>ROUND(G30*L30,P4)</f>
        <v>0</v>
      </c>
      <c r="N30" s="22" t="s">
        <v>11651</v>
      </c>
      <c r="O30" s="28">
        <f>M30*AA30</f>
        <v>0</v>
      </c>
      <c r="P30" s="1">
        <v>3</v>
      </c>
      <c r="AA30" s="1">
        <f>IF(P30=1,$O$3,IF(P30=2,$O$4,$O$5))</f>
        <v>0.21</v>
      </c>
    </row>
    <row r="31" spans="1:27" x14ac:dyDescent="0.25">
      <c r="A31" s="1" t="s">
        <v>637</v>
      </c>
      <c r="E31" s="24" t="s">
        <v>633</v>
      </c>
    </row>
    <row r="32" spans="1:27" ht="66" x14ac:dyDescent="0.25">
      <c r="A32" s="1" t="s">
        <v>638</v>
      </c>
      <c r="E32" s="29" t="s">
        <v>15199</v>
      </c>
    </row>
    <row r="33" spans="1:27" x14ac:dyDescent="0.25">
      <c r="A33" s="1" t="s">
        <v>640</v>
      </c>
      <c r="E33" s="24" t="s">
        <v>1380</v>
      </c>
    </row>
    <row r="34" spans="1:27" ht="26.4" x14ac:dyDescent="0.25">
      <c r="A34" s="1" t="s">
        <v>631</v>
      </c>
      <c r="B34" s="1">
        <v>7</v>
      </c>
      <c r="C34" s="23" t="s">
        <v>11662</v>
      </c>
      <c r="D34" t="s">
        <v>633</v>
      </c>
      <c r="E34" s="24" t="s">
        <v>11663</v>
      </c>
      <c r="F34" s="25" t="s">
        <v>874</v>
      </c>
      <c r="G34" s="26">
        <v>100.07899999999999</v>
      </c>
      <c r="H34" s="25">
        <v>0</v>
      </c>
      <c r="I34" s="27">
        <f>ROUND(G34*H34,P4)</f>
        <v>0</v>
      </c>
      <c r="L34" s="27">
        <v>0</v>
      </c>
      <c r="M34" s="21">
        <f>ROUND(G34*L34,P4)</f>
        <v>0</v>
      </c>
      <c r="N34" s="22" t="s">
        <v>11651</v>
      </c>
      <c r="O34" s="28">
        <f>M34*AA34</f>
        <v>0</v>
      </c>
      <c r="P34" s="1">
        <v>3</v>
      </c>
      <c r="AA34" s="1">
        <f>IF(P34=1,$O$3,IF(P34=2,$O$4,$O$5))</f>
        <v>0.21</v>
      </c>
    </row>
    <row r="35" spans="1:27" x14ac:dyDescent="0.25">
      <c r="A35" s="1" t="s">
        <v>637</v>
      </c>
      <c r="E35" s="24" t="s">
        <v>633</v>
      </c>
    </row>
    <row r="36" spans="1:27" ht="66" x14ac:dyDescent="0.25">
      <c r="A36" s="1" t="s">
        <v>638</v>
      </c>
      <c r="E36" s="29" t="s">
        <v>15200</v>
      </c>
    </row>
    <row r="37" spans="1:27" x14ac:dyDescent="0.25">
      <c r="A37" s="1" t="s">
        <v>640</v>
      </c>
      <c r="E37" s="24" t="s">
        <v>1380</v>
      </c>
    </row>
    <row r="38" spans="1:27" ht="26.4" x14ac:dyDescent="0.25">
      <c r="A38" s="1" t="s">
        <v>631</v>
      </c>
      <c r="B38" s="1">
        <v>8</v>
      </c>
      <c r="C38" s="23" t="s">
        <v>11665</v>
      </c>
      <c r="D38" t="s">
        <v>633</v>
      </c>
      <c r="E38" s="24" t="s">
        <v>11666</v>
      </c>
      <c r="F38" s="25" t="s">
        <v>874</v>
      </c>
      <c r="G38" s="26">
        <v>100.07899999999999</v>
      </c>
      <c r="H38" s="25">
        <v>0</v>
      </c>
      <c r="I38" s="27">
        <f>ROUND(G38*H38,P4)</f>
        <v>0</v>
      </c>
      <c r="L38" s="27">
        <v>0</v>
      </c>
      <c r="M38" s="21">
        <f>ROUND(G38*L38,P4)</f>
        <v>0</v>
      </c>
      <c r="N38" s="22" t="s">
        <v>11651</v>
      </c>
      <c r="O38" s="28">
        <f>M38*AA38</f>
        <v>0</v>
      </c>
      <c r="P38" s="1">
        <v>3</v>
      </c>
      <c r="AA38" s="1">
        <f>IF(P38=1,$O$3,IF(P38=2,$O$4,$O$5))</f>
        <v>0.21</v>
      </c>
    </row>
    <row r="39" spans="1:27" x14ac:dyDescent="0.25">
      <c r="A39" s="1" t="s">
        <v>637</v>
      </c>
      <c r="E39" s="24" t="s">
        <v>633</v>
      </c>
    </row>
    <row r="40" spans="1:27" x14ac:dyDescent="0.25">
      <c r="A40" s="1" t="s">
        <v>638</v>
      </c>
      <c r="E40" s="29" t="s">
        <v>15201</v>
      </c>
    </row>
    <row r="41" spans="1:27" x14ac:dyDescent="0.25">
      <c r="A41" s="1" t="s">
        <v>640</v>
      </c>
      <c r="E41" s="24" t="s">
        <v>1380</v>
      </c>
    </row>
    <row r="42" spans="1:27" x14ac:dyDescent="0.25">
      <c r="A42" s="1" t="s">
        <v>631</v>
      </c>
      <c r="B42" s="1">
        <v>9</v>
      </c>
      <c r="C42" s="23" t="s">
        <v>11668</v>
      </c>
      <c r="D42" t="s">
        <v>633</v>
      </c>
      <c r="E42" s="24" t="s">
        <v>11669</v>
      </c>
      <c r="F42" s="25" t="s">
        <v>874</v>
      </c>
      <c r="G42" s="26">
        <v>35.189</v>
      </c>
      <c r="H42" s="25">
        <v>0</v>
      </c>
      <c r="I42" s="27">
        <f>ROUND(G42*H42,P4)</f>
        <v>0</v>
      </c>
      <c r="L42" s="27">
        <v>0</v>
      </c>
      <c r="M42" s="21">
        <f>ROUND(G42*L42,P4)</f>
        <v>0</v>
      </c>
      <c r="N42" s="22" t="s">
        <v>11651</v>
      </c>
      <c r="O42" s="28">
        <f>M42*AA42</f>
        <v>0</v>
      </c>
      <c r="P42" s="1">
        <v>3</v>
      </c>
      <c r="AA42" s="1">
        <f>IF(P42=1,$O$3,IF(P42=2,$O$4,$O$5))</f>
        <v>0.21</v>
      </c>
    </row>
    <row r="43" spans="1:27" x14ac:dyDescent="0.25">
      <c r="A43" s="1" t="s">
        <v>637</v>
      </c>
      <c r="E43" s="24" t="s">
        <v>633</v>
      </c>
    </row>
    <row r="44" spans="1:27" ht="92.4" x14ac:dyDescent="0.25">
      <c r="A44" s="1" t="s">
        <v>638</v>
      </c>
      <c r="E44" s="29" t="s">
        <v>15202</v>
      </c>
    </row>
    <row r="45" spans="1:27" x14ac:dyDescent="0.25">
      <c r="A45" s="1" t="s">
        <v>640</v>
      </c>
      <c r="E45" s="24" t="s">
        <v>1380</v>
      </c>
    </row>
    <row r="46" spans="1:27" x14ac:dyDescent="0.25">
      <c r="A46" s="1" t="s">
        <v>631</v>
      </c>
      <c r="B46" s="1">
        <v>10</v>
      </c>
      <c r="C46" s="23" t="s">
        <v>15203</v>
      </c>
      <c r="D46" t="s">
        <v>633</v>
      </c>
      <c r="E46" s="24" t="s">
        <v>15204</v>
      </c>
      <c r="F46" s="25" t="s">
        <v>874</v>
      </c>
      <c r="G46" s="26">
        <v>9.407</v>
      </c>
      <c r="H46" s="25">
        <v>0</v>
      </c>
      <c r="I46" s="27">
        <f>ROUND(G46*H46,P4)</f>
        <v>0</v>
      </c>
      <c r="L46" s="27">
        <v>0</v>
      </c>
      <c r="M46" s="21">
        <f>ROUND(G46*L46,P4)</f>
        <v>0</v>
      </c>
      <c r="N46" s="22" t="s">
        <v>11651</v>
      </c>
      <c r="O46" s="28">
        <f>M46*AA46</f>
        <v>0</v>
      </c>
      <c r="P46" s="1">
        <v>3</v>
      </c>
      <c r="AA46" s="1">
        <f>IF(P46=1,$O$3,IF(P46=2,$O$4,$O$5))</f>
        <v>0.21</v>
      </c>
    </row>
    <row r="47" spans="1:27" x14ac:dyDescent="0.25">
      <c r="A47" s="1" t="s">
        <v>637</v>
      </c>
      <c r="E47" s="24" t="s">
        <v>633</v>
      </c>
    </row>
    <row r="48" spans="1:27" ht="66" x14ac:dyDescent="0.25">
      <c r="A48" s="1" t="s">
        <v>638</v>
      </c>
      <c r="E48" s="29" t="s">
        <v>15205</v>
      </c>
    </row>
    <row r="49" spans="1:27" x14ac:dyDescent="0.25">
      <c r="A49" s="1" t="s">
        <v>640</v>
      </c>
      <c r="E49" s="24" t="s">
        <v>1380</v>
      </c>
    </row>
    <row r="50" spans="1:27" x14ac:dyDescent="0.25">
      <c r="A50" s="1" t="s">
        <v>631</v>
      </c>
      <c r="B50" s="1">
        <v>11</v>
      </c>
      <c r="C50" s="23" t="s">
        <v>11671</v>
      </c>
      <c r="D50" t="s">
        <v>633</v>
      </c>
      <c r="E50" s="24" t="s">
        <v>11672</v>
      </c>
      <c r="F50" s="25" t="s">
        <v>870</v>
      </c>
      <c r="G50" s="26">
        <v>105.678</v>
      </c>
      <c r="H50" s="25">
        <v>0</v>
      </c>
      <c r="I50" s="27">
        <f>ROUND(G50*H50,P4)</f>
        <v>0</v>
      </c>
      <c r="L50" s="27">
        <v>0</v>
      </c>
      <c r="M50" s="21">
        <f>ROUND(G50*L50,P4)</f>
        <v>0</v>
      </c>
      <c r="N50" s="22" t="s">
        <v>11651</v>
      </c>
      <c r="O50" s="28">
        <f>M50*AA50</f>
        <v>0</v>
      </c>
      <c r="P50" s="1">
        <v>3</v>
      </c>
      <c r="AA50" s="1">
        <f>IF(P50=1,$O$3,IF(P50=2,$O$4,$O$5))</f>
        <v>0.21</v>
      </c>
    </row>
    <row r="51" spans="1:27" x14ac:dyDescent="0.25">
      <c r="A51" s="1" t="s">
        <v>637</v>
      </c>
      <c r="E51" s="24" t="s">
        <v>633</v>
      </c>
    </row>
    <row r="52" spans="1:27" ht="79.2" x14ac:dyDescent="0.25">
      <c r="A52" s="1" t="s">
        <v>638</v>
      </c>
      <c r="E52" s="29" t="s">
        <v>15206</v>
      </c>
    </row>
    <row r="53" spans="1:27" x14ac:dyDescent="0.25">
      <c r="A53" s="1" t="s">
        <v>640</v>
      </c>
      <c r="E53" s="24" t="s">
        <v>1380</v>
      </c>
    </row>
    <row r="54" spans="1:27" x14ac:dyDescent="0.25">
      <c r="A54" s="1" t="s">
        <v>631</v>
      </c>
      <c r="B54" s="1">
        <v>17</v>
      </c>
      <c r="C54" s="23" t="s">
        <v>15207</v>
      </c>
      <c r="D54" t="s">
        <v>633</v>
      </c>
      <c r="E54" s="24" t="s">
        <v>15208</v>
      </c>
      <c r="F54" s="25" t="s">
        <v>1806</v>
      </c>
      <c r="G54" s="26">
        <v>18.814</v>
      </c>
      <c r="H54" s="25">
        <v>0</v>
      </c>
      <c r="I54" s="27">
        <f>ROUND(G54*H54,P4)</f>
        <v>0</v>
      </c>
      <c r="L54" s="27">
        <v>0</v>
      </c>
      <c r="M54" s="21">
        <f>ROUND(G54*L54,P4)</f>
        <v>0</v>
      </c>
      <c r="N54" s="22" t="s">
        <v>11651</v>
      </c>
      <c r="O54" s="28">
        <f>M54*AA54</f>
        <v>0</v>
      </c>
      <c r="P54" s="1">
        <v>3</v>
      </c>
      <c r="AA54" s="1">
        <f>IF(P54=1,$O$3,IF(P54=2,$O$4,$O$5))</f>
        <v>0.21</v>
      </c>
    </row>
    <row r="55" spans="1:27" x14ac:dyDescent="0.25">
      <c r="A55" s="1" t="s">
        <v>637</v>
      </c>
      <c r="E55" s="24" t="s">
        <v>633</v>
      </c>
    </row>
    <row r="56" spans="1:27" x14ac:dyDescent="0.25">
      <c r="A56" s="1" t="s">
        <v>638</v>
      </c>
      <c r="E56" s="29" t="s">
        <v>15209</v>
      </c>
    </row>
    <row r="57" spans="1:27" x14ac:dyDescent="0.25">
      <c r="A57" s="1" t="s">
        <v>640</v>
      </c>
      <c r="E57" s="24" t="s">
        <v>1380</v>
      </c>
    </row>
    <row r="58" spans="1:27" x14ac:dyDescent="0.25">
      <c r="A58" s="1" t="s">
        <v>628</v>
      </c>
      <c r="C58" s="19" t="s">
        <v>2745</v>
      </c>
      <c r="E58" s="20" t="s">
        <v>11584</v>
      </c>
      <c r="L58" s="21">
        <f>SUMIFS(L59:L74,A59:A74,"P")</f>
        <v>0</v>
      </c>
      <c r="M58" s="21">
        <f>SUMIFS(M59:M74,A59:A74,"P")</f>
        <v>0</v>
      </c>
      <c r="N58" s="22"/>
    </row>
    <row r="59" spans="1:27" ht="26.4" x14ac:dyDescent="0.25">
      <c r="A59" s="1" t="s">
        <v>631</v>
      </c>
      <c r="B59" s="1">
        <v>12</v>
      </c>
      <c r="C59" s="23" t="s">
        <v>15210</v>
      </c>
      <c r="D59" t="s">
        <v>633</v>
      </c>
      <c r="E59" s="24" t="s">
        <v>15211</v>
      </c>
      <c r="F59" s="25" t="s">
        <v>874</v>
      </c>
      <c r="G59" s="26">
        <v>90</v>
      </c>
      <c r="H59" s="25">
        <v>0</v>
      </c>
      <c r="I59" s="27">
        <f>ROUND(G59*H59,P4)</f>
        <v>0</v>
      </c>
      <c r="L59" s="27">
        <v>0</v>
      </c>
      <c r="M59" s="21">
        <f>ROUND(G59*L59,P4)</f>
        <v>0</v>
      </c>
      <c r="N59" s="22" t="s">
        <v>11651</v>
      </c>
      <c r="O59" s="28">
        <f>M59*AA59</f>
        <v>0</v>
      </c>
      <c r="P59" s="1">
        <v>3</v>
      </c>
      <c r="AA59" s="1">
        <f>IF(P59=1,$O$3,IF(P59=2,$O$4,$O$5))</f>
        <v>0.21</v>
      </c>
    </row>
    <row r="60" spans="1:27" x14ac:dyDescent="0.25">
      <c r="A60" s="1" t="s">
        <v>637</v>
      </c>
      <c r="E60" s="24" t="s">
        <v>633</v>
      </c>
    </row>
    <row r="61" spans="1:27" ht="26.4" x14ac:dyDescent="0.25">
      <c r="A61" s="1" t="s">
        <v>638</v>
      </c>
      <c r="E61" s="29" t="s">
        <v>15212</v>
      </c>
    </row>
    <row r="62" spans="1:27" x14ac:dyDescent="0.25">
      <c r="A62" s="1" t="s">
        <v>640</v>
      </c>
      <c r="E62" s="24" t="s">
        <v>1380</v>
      </c>
    </row>
    <row r="63" spans="1:27" x14ac:dyDescent="0.25">
      <c r="A63" s="1" t="s">
        <v>631</v>
      </c>
      <c r="B63" s="1">
        <v>13</v>
      </c>
      <c r="C63" s="23" t="s">
        <v>15213</v>
      </c>
      <c r="D63" t="s">
        <v>633</v>
      </c>
      <c r="E63" s="24" t="s">
        <v>15214</v>
      </c>
      <c r="F63" s="25" t="s">
        <v>870</v>
      </c>
      <c r="G63" s="26">
        <v>324</v>
      </c>
      <c r="H63" s="25">
        <v>0</v>
      </c>
      <c r="I63" s="27">
        <f>ROUND(G63*H63,P4)</f>
        <v>0</v>
      </c>
      <c r="L63" s="27">
        <v>0</v>
      </c>
      <c r="M63" s="21">
        <f>ROUND(G63*L63,P4)</f>
        <v>0</v>
      </c>
      <c r="N63" s="22" t="s">
        <v>11651</v>
      </c>
      <c r="O63" s="28">
        <f>M63*AA63</f>
        <v>0</v>
      </c>
      <c r="P63" s="1">
        <v>3</v>
      </c>
      <c r="AA63" s="1">
        <f>IF(P63=1,$O$3,IF(P63=2,$O$4,$O$5))</f>
        <v>0.21</v>
      </c>
    </row>
    <row r="64" spans="1:27" x14ac:dyDescent="0.25">
      <c r="A64" s="1" t="s">
        <v>637</v>
      </c>
      <c r="E64" s="24" t="s">
        <v>633</v>
      </c>
    </row>
    <row r="65" spans="1:27" ht="26.4" x14ac:dyDescent="0.25">
      <c r="A65" s="1" t="s">
        <v>638</v>
      </c>
      <c r="E65" s="29" t="s">
        <v>15215</v>
      </c>
    </row>
    <row r="66" spans="1:27" x14ac:dyDescent="0.25">
      <c r="A66" s="1" t="s">
        <v>640</v>
      </c>
      <c r="E66" s="24" t="s">
        <v>1380</v>
      </c>
    </row>
    <row r="67" spans="1:27" x14ac:dyDescent="0.25">
      <c r="A67" s="1" t="s">
        <v>631</v>
      </c>
      <c r="B67" s="1">
        <v>14</v>
      </c>
      <c r="C67" s="23" t="s">
        <v>15216</v>
      </c>
      <c r="D67" t="s">
        <v>633</v>
      </c>
      <c r="E67" s="24" t="s">
        <v>15217</v>
      </c>
      <c r="F67" s="25" t="s">
        <v>647</v>
      </c>
      <c r="G67" s="26">
        <v>60</v>
      </c>
      <c r="H67" s="25">
        <v>0</v>
      </c>
      <c r="I67" s="27">
        <f>ROUND(G67*H67,P4)</f>
        <v>0</v>
      </c>
      <c r="L67" s="27">
        <v>0</v>
      </c>
      <c r="M67" s="21">
        <f>ROUND(G67*L67,P4)</f>
        <v>0</v>
      </c>
      <c r="N67" s="22" t="s">
        <v>11651</v>
      </c>
      <c r="O67" s="28">
        <f>M67*AA67</f>
        <v>0</v>
      </c>
      <c r="P67" s="1">
        <v>3</v>
      </c>
      <c r="AA67" s="1">
        <f>IF(P67=1,$O$3,IF(P67=2,$O$4,$O$5))</f>
        <v>0.21</v>
      </c>
    </row>
    <row r="68" spans="1:27" x14ac:dyDescent="0.25">
      <c r="A68" s="1" t="s">
        <v>637</v>
      </c>
      <c r="E68" s="24" t="s">
        <v>633</v>
      </c>
    </row>
    <row r="69" spans="1:27" ht="26.4" x14ac:dyDescent="0.25">
      <c r="A69" s="1" t="s">
        <v>638</v>
      </c>
      <c r="E69" s="29" t="s">
        <v>15218</v>
      </c>
    </row>
    <row r="70" spans="1:27" x14ac:dyDescent="0.25">
      <c r="A70" s="1" t="s">
        <v>640</v>
      </c>
      <c r="E70" s="24" t="s">
        <v>1380</v>
      </c>
    </row>
    <row r="71" spans="1:27" x14ac:dyDescent="0.25">
      <c r="A71" s="1" t="s">
        <v>631</v>
      </c>
      <c r="B71" s="1">
        <v>22</v>
      </c>
      <c r="C71" s="23" t="s">
        <v>11729</v>
      </c>
      <c r="D71" t="s">
        <v>633</v>
      </c>
      <c r="E71" s="24" t="s">
        <v>11730</v>
      </c>
      <c r="F71" s="25" t="s">
        <v>870</v>
      </c>
      <c r="G71" s="26">
        <v>372.6</v>
      </c>
      <c r="H71" s="25">
        <v>0</v>
      </c>
      <c r="I71" s="27">
        <f>ROUND(G71*H71,P4)</f>
        <v>0</v>
      </c>
      <c r="L71" s="27">
        <v>0</v>
      </c>
      <c r="M71" s="21">
        <f>ROUND(G71*L71,P4)</f>
        <v>0</v>
      </c>
      <c r="N71" s="22" t="s">
        <v>11651</v>
      </c>
      <c r="O71" s="28">
        <f>M71*AA71</f>
        <v>0</v>
      </c>
      <c r="P71" s="1">
        <v>3</v>
      </c>
      <c r="AA71" s="1">
        <f>IF(P71=1,$O$3,IF(P71=2,$O$4,$O$5))</f>
        <v>0.21</v>
      </c>
    </row>
    <row r="72" spans="1:27" x14ac:dyDescent="0.25">
      <c r="A72" s="1" t="s">
        <v>637</v>
      </c>
      <c r="E72" s="24" t="s">
        <v>633</v>
      </c>
    </row>
    <row r="73" spans="1:27" x14ac:dyDescent="0.25">
      <c r="A73" s="1" t="s">
        <v>638</v>
      </c>
      <c r="E73" s="29" t="s">
        <v>15219</v>
      </c>
    </row>
    <row r="74" spans="1:27" x14ac:dyDescent="0.25">
      <c r="A74" s="1" t="s">
        <v>640</v>
      </c>
      <c r="E74" s="24" t="s">
        <v>1380</v>
      </c>
    </row>
    <row r="75" spans="1:27" x14ac:dyDescent="0.25">
      <c r="A75" s="1" t="s">
        <v>628</v>
      </c>
      <c r="C75" s="19" t="s">
        <v>12745</v>
      </c>
      <c r="E75" s="20" t="s">
        <v>12746</v>
      </c>
      <c r="L75" s="21">
        <f>SUMIFS(L76:L79,A76:A79,"P")</f>
        <v>0</v>
      </c>
      <c r="M75" s="21">
        <f>SUMIFS(M76:M79,A76:A79,"P")</f>
        <v>0</v>
      </c>
      <c r="N75" s="22"/>
    </row>
    <row r="76" spans="1:27" x14ac:dyDescent="0.25">
      <c r="A76" s="1" t="s">
        <v>631</v>
      </c>
      <c r="B76" s="1">
        <v>23</v>
      </c>
      <c r="C76" s="23" t="s">
        <v>12747</v>
      </c>
      <c r="D76" t="s">
        <v>633</v>
      </c>
      <c r="E76" s="24" t="s">
        <v>12748</v>
      </c>
      <c r="F76" s="25" t="s">
        <v>4663</v>
      </c>
      <c r="G76" s="26">
        <v>6</v>
      </c>
      <c r="H76" s="25">
        <v>0</v>
      </c>
      <c r="I76" s="27">
        <f>ROUND(G76*H76,P4)</f>
        <v>0</v>
      </c>
      <c r="L76" s="27">
        <v>0</v>
      </c>
      <c r="M76" s="21">
        <f>ROUND(G76*L76,P4)</f>
        <v>0</v>
      </c>
      <c r="N76" s="22" t="s">
        <v>11651</v>
      </c>
      <c r="O76" s="28">
        <f>M76*AA76</f>
        <v>0</v>
      </c>
      <c r="P76" s="1">
        <v>3</v>
      </c>
      <c r="AA76" s="1">
        <f>IF(P76=1,$O$3,IF(P76=2,$O$4,$O$5))</f>
        <v>0.21</v>
      </c>
    </row>
    <row r="77" spans="1:27" x14ac:dyDescent="0.25">
      <c r="A77" s="1" t="s">
        <v>637</v>
      </c>
      <c r="E77" s="24" t="s">
        <v>633</v>
      </c>
    </row>
    <row r="78" spans="1:27" x14ac:dyDescent="0.25">
      <c r="A78" s="1" t="s">
        <v>638</v>
      </c>
      <c r="E78" s="29" t="s">
        <v>9333</v>
      </c>
    </row>
    <row r="79" spans="1:27" x14ac:dyDescent="0.25">
      <c r="A79" s="1" t="s">
        <v>640</v>
      </c>
      <c r="E79" s="24" t="s">
        <v>1380</v>
      </c>
    </row>
    <row r="80" spans="1:27" x14ac:dyDescent="0.25">
      <c r="A80" s="1" t="s">
        <v>628</v>
      </c>
      <c r="C80" s="19" t="s">
        <v>12021</v>
      </c>
      <c r="E80" s="20" t="s">
        <v>12022</v>
      </c>
      <c r="L80" s="21">
        <f>SUMIFS(L81:L108,A81:A108,"P")</f>
        <v>0</v>
      </c>
      <c r="M80" s="21">
        <f>SUMIFS(M81:M108,A81:A108,"P")</f>
        <v>0</v>
      </c>
      <c r="N80" s="22"/>
    </row>
    <row r="81" spans="1:27" x14ac:dyDescent="0.25">
      <c r="A81" s="1" t="s">
        <v>631</v>
      </c>
      <c r="B81" s="1">
        <v>21</v>
      </c>
      <c r="C81" s="23" t="s">
        <v>15220</v>
      </c>
      <c r="D81" t="s">
        <v>633</v>
      </c>
      <c r="E81" s="24" t="s">
        <v>15221</v>
      </c>
      <c r="F81" s="25" t="s">
        <v>874</v>
      </c>
      <c r="G81" s="26">
        <v>2.0369999999999999</v>
      </c>
      <c r="H81" s="25">
        <v>0</v>
      </c>
      <c r="I81" s="27">
        <f>ROUND(G81*H81,P4)</f>
        <v>0</v>
      </c>
      <c r="L81" s="27">
        <v>0</v>
      </c>
      <c r="M81" s="21">
        <f>ROUND(G81*L81,P4)</f>
        <v>0</v>
      </c>
      <c r="N81" s="22" t="s">
        <v>11651</v>
      </c>
      <c r="O81" s="28">
        <f>M81*AA81</f>
        <v>0</v>
      </c>
      <c r="P81" s="1">
        <v>3</v>
      </c>
      <c r="AA81" s="1">
        <f>IF(P81=1,$O$3,IF(P81=2,$O$4,$O$5))</f>
        <v>0.21</v>
      </c>
    </row>
    <row r="82" spans="1:27" x14ac:dyDescent="0.25">
      <c r="A82" s="1" t="s">
        <v>637</v>
      </c>
      <c r="E82" s="24" t="s">
        <v>633</v>
      </c>
    </row>
    <row r="83" spans="1:27" x14ac:dyDescent="0.25">
      <c r="A83" s="1" t="s">
        <v>638</v>
      </c>
      <c r="E83" s="29" t="s">
        <v>15222</v>
      </c>
    </row>
    <row r="84" spans="1:27" x14ac:dyDescent="0.25">
      <c r="A84" s="1" t="s">
        <v>640</v>
      </c>
      <c r="E84" s="24" t="s">
        <v>1380</v>
      </c>
    </row>
    <row r="85" spans="1:27" x14ac:dyDescent="0.25">
      <c r="A85" s="1" t="s">
        <v>631</v>
      </c>
      <c r="B85" s="1">
        <v>24</v>
      </c>
      <c r="C85" s="23" t="s">
        <v>15223</v>
      </c>
      <c r="D85" t="s">
        <v>633</v>
      </c>
      <c r="E85" s="24" t="s">
        <v>15224</v>
      </c>
      <c r="F85" s="25" t="s">
        <v>874</v>
      </c>
      <c r="G85" s="26">
        <v>2.0369999999999999</v>
      </c>
      <c r="H85" s="25">
        <v>0</v>
      </c>
      <c r="I85" s="27">
        <f>ROUND(G85*H85,P4)</f>
        <v>0</v>
      </c>
      <c r="L85" s="27">
        <v>0</v>
      </c>
      <c r="M85" s="21">
        <f>ROUND(G85*L85,P4)</f>
        <v>0</v>
      </c>
      <c r="N85" s="22" t="s">
        <v>11651</v>
      </c>
      <c r="O85" s="28">
        <f>M85*AA85</f>
        <v>0</v>
      </c>
      <c r="P85" s="1">
        <v>3</v>
      </c>
      <c r="AA85" s="1">
        <f>IF(P85=1,$O$3,IF(P85=2,$O$4,$O$5))</f>
        <v>0.21</v>
      </c>
    </row>
    <row r="86" spans="1:27" x14ac:dyDescent="0.25">
      <c r="A86" s="1" t="s">
        <v>637</v>
      </c>
      <c r="E86" s="24" t="s">
        <v>633</v>
      </c>
    </row>
    <row r="87" spans="1:27" x14ac:dyDescent="0.25">
      <c r="A87" s="1" t="s">
        <v>638</v>
      </c>
      <c r="E87" s="29" t="s">
        <v>15225</v>
      </c>
    </row>
    <row r="88" spans="1:27" x14ac:dyDescent="0.25">
      <c r="A88" s="1" t="s">
        <v>640</v>
      </c>
      <c r="E88" s="24" t="s">
        <v>1380</v>
      </c>
    </row>
    <row r="89" spans="1:27" ht="26.4" x14ac:dyDescent="0.25">
      <c r="A89" s="1" t="s">
        <v>631</v>
      </c>
      <c r="B89" s="1">
        <v>25</v>
      </c>
      <c r="C89" s="23" t="s">
        <v>15226</v>
      </c>
      <c r="D89" t="s">
        <v>633</v>
      </c>
      <c r="E89" s="24" t="s">
        <v>15227</v>
      </c>
      <c r="F89" s="25" t="s">
        <v>874</v>
      </c>
      <c r="G89" s="26">
        <v>2.0369999999999999</v>
      </c>
      <c r="H89" s="25">
        <v>0</v>
      </c>
      <c r="I89" s="27">
        <f>ROUND(G89*H89,P4)</f>
        <v>0</v>
      </c>
      <c r="L89" s="27">
        <v>0</v>
      </c>
      <c r="M89" s="21">
        <f>ROUND(G89*L89,P4)</f>
        <v>0</v>
      </c>
      <c r="N89" s="22" t="s">
        <v>11651</v>
      </c>
      <c r="O89" s="28">
        <f>M89*AA89</f>
        <v>0</v>
      </c>
      <c r="P89" s="1">
        <v>3</v>
      </c>
      <c r="AA89" s="1">
        <f>IF(P89=1,$O$3,IF(P89=2,$O$4,$O$5))</f>
        <v>0.21</v>
      </c>
    </row>
    <row r="90" spans="1:27" x14ac:dyDescent="0.25">
      <c r="A90" s="1" t="s">
        <v>637</v>
      </c>
      <c r="E90" s="24" t="s">
        <v>633</v>
      </c>
    </row>
    <row r="91" spans="1:27" x14ac:dyDescent="0.25">
      <c r="A91" s="1" t="s">
        <v>638</v>
      </c>
      <c r="E91" s="29" t="s">
        <v>15225</v>
      </c>
    </row>
    <row r="92" spans="1:27" x14ac:dyDescent="0.25">
      <c r="A92" s="1" t="s">
        <v>640</v>
      </c>
      <c r="E92" s="24" t="s">
        <v>1380</v>
      </c>
    </row>
    <row r="93" spans="1:27" x14ac:dyDescent="0.25">
      <c r="A93" s="1" t="s">
        <v>631</v>
      </c>
      <c r="B93" s="1">
        <v>26</v>
      </c>
      <c r="C93" s="23" t="s">
        <v>15228</v>
      </c>
      <c r="D93" t="s">
        <v>633</v>
      </c>
      <c r="E93" s="24" t="s">
        <v>15229</v>
      </c>
      <c r="F93" s="25" t="s">
        <v>870</v>
      </c>
      <c r="G93" s="26">
        <v>58.188000000000002</v>
      </c>
      <c r="H93" s="25">
        <v>0</v>
      </c>
      <c r="I93" s="27">
        <f>ROUND(G93*H93,P4)</f>
        <v>0</v>
      </c>
      <c r="L93" s="27">
        <v>0</v>
      </c>
      <c r="M93" s="21">
        <f>ROUND(G93*L93,P4)</f>
        <v>0</v>
      </c>
      <c r="N93" s="22" t="s">
        <v>11651</v>
      </c>
      <c r="O93" s="28">
        <f>M93*AA93</f>
        <v>0</v>
      </c>
      <c r="P93" s="1">
        <v>3</v>
      </c>
      <c r="AA93" s="1">
        <f>IF(P93=1,$O$3,IF(P93=2,$O$4,$O$5))</f>
        <v>0.21</v>
      </c>
    </row>
    <row r="94" spans="1:27" x14ac:dyDescent="0.25">
      <c r="A94" s="1" t="s">
        <v>637</v>
      </c>
      <c r="E94" s="24" t="s">
        <v>633</v>
      </c>
    </row>
    <row r="95" spans="1:27" ht="66" x14ac:dyDescent="0.25">
      <c r="A95" s="1" t="s">
        <v>638</v>
      </c>
      <c r="E95" s="29" t="s">
        <v>15230</v>
      </c>
    </row>
    <row r="96" spans="1:27" x14ac:dyDescent="0.25">
      <c r="A96" s="1" t="s">
        <v>640</v>
      </c>
      <c r="E96" s="24" t="s">
        <v>1380</v>
      </c>
    </row>
    <row r="97" spans="1:27" x14ac:dyDescent="0.25">
      <c r="A97" s="1" t="s">
        <v>631</v>
      </c>
      <c r="B97" s="1">
        <v>27</v>
      </c>
      <c r="C97" s="23" t="s">
        <v>12048</v>
      </c>
      <c r="D97" t="s">
        <v>633</v>
      </c>
      <c r="E97" s="24" t="s">
        <v>12049</v>
      </c>
      <c r="F97" s="25" t="s">
        <v>874</v>
      </c>
      <c r="G97" s="26">
        <v>2.0369999999999999</v>
      </c>
      <c r="H97" s="25">
        <v>0</v>
      </c>
      <c r="I97" s="27">
        <f>ROUND(G97*H97,P4)</f>
        <v>0</v>
      </c>
      <c r="L97" s="27">
        <v>0</v>
      </c>
      <c r="M97" s="21">
        <f>ROUND(G97*L97,P4)</f>
        <v>0</v>
      </c>
      <c r="N97" s="22" t="s">
        <v>11651</v>
      </c>
      <c r="O97" s="28">
        <f>M97*AA97</f>
        <v>0</v>
      </c>
      <c r="P97" s="1">
        <v>3</v>
      </c>
      <c r="AA97" s="1">
        <f>IF(P97=1,$O$3,IF(P97=2,$O$4,$O$5))</f>
        <v>0.21</v>
      </c>
    </row>
    <row r="98" spans="1:27" x14ac:dyDescent="0.25">
      <c r="A98" s="1" t="s">
        <v>637</v>
      </c>
      <c r="E98" s="24" t="s">
        <v>633</v>
      </c>
    </row>
    <row r="99" spans="1:27" x14ac:dyDescent="0.25">
      <c r="A99" s="1" t="s">
        <v>638</v>
      </c>
      <c r="E99" s="29" t="s">
        <v>15225</v>
      </c>
    </row>
    <row r="100" spans="1:27" x14ac:dyDescent="0.25">
      <c r="A100" s="1" t="s">
        <v>640</v>
      </c>
      <c r="E100" s="24" t="s">
        <v>1380</v>
      </c>
    </row>
    <row r="101" spans="1:27" x14ac:dyDescent="0.25">
      <c r="A101" s="1" t="s">
        <v>631</v>
      </c>
      <c r="B101" s="1">
        <v>49</v>
      </c>
      <c r="C101" s="23" t="s">
        <v>15231</v>
      </c>
      <c r="D101" t="s">
        <v>633</v>
      </c>
      <c r="E101" s="24" t="s">
        <v>15232</v>
      </c>
      <c r="F101" s="25" t="s">
        <v>4663</v>
      </c>
      <c r="G101" s="26">
        <v>44</v>
      </c>
      <c r="H101" s="25">
        <v>0</v>
      </c>
      <c r="I101" s="27">
        <f>ROUND(G101*H101,P4)</f>
        <v>0</v>
      </c>
      <c r="L101" s="27">
        <v>0</v>
      </c>
      <c r="M101" s="21">
        <f>ROUND(G101*L101,P4)</f>
        <v>0</v>
      </c>
      <c r="N101" s="22" t="s">
        <v>633</v>
      </c>
      <c r="O101" s="28">
        <f>M101*AA101</f>
        <v>0</v>
      </c>
      <c r="P101" s="1">
        <v>3</v>
      </c>
      <c r="AA101" s="1">
        <f>IF(P101=1,$O$3,IF(P101=2,$O$4,$O$5))</f>
        <v>0.21</v>
      </c>
    </row>
    <row r="102" spans="1:27" x14ac:dyDescent="0.25">
      <c r="A102" s="1" t="s">
        <v>637</v>
      </c>
      <c r="E102" s="24" t="s">
        <v>633</v>
      </c>
    </row>
    <row r="103" spans="1:27" x14ac:dyDescent="0.25">
      <c r="A103" s="1" t="s">
        <v>638</v>
      </c>
      <c r="E103" s="29" t="s">
        <v>15233</v>
      </c>
    </row>
    <row r="104" spans="1:27" x14ac:dyDescent="0.25">
      <c r="A104" s="1" t="s">
        <v>640</v>
      </c>
      <c r="E104" s="24" t="s">
        <v>1380</v>
      </c>
    </row>
    <row r="105" spans="1:27" x14ac:dyDescent="0.25">
      <c r="A105" s="1" t="s">
        <v>631</v>
      </c>
      <c r="B105" s="1">
        <v>50</v>
      </c>
      <c r="C105" s="23" t="s">
        <v>6108</v>
      </c>
      <c r="D105" t="s">
        <v>633</v>
      </c>
      <c r="E105" s="24" t="s">
        <v>15234</v>
      </c>
      <c r="F105" s="25" t="s">
        <v>4663</v>
      </c>
      <c r="G105" s="26">
        <v>42</v>
      </c>
      <c r="H105" s="25">
        <v>0</v>
      </c>
      <c r="I105" s="27">
        <f>ROUND(G105*H105,P4)</f>
        <v>0</v>
      </c>
      <c r="L105" s="27">
        <v>0</v>
      </c>
      <c r="M105" s="21">
        <f>ROUND(G105*L105,P4)</f>
        <v>0</v>
      </c>
      <c r="N105" s="22" t="s">
        <v>633</v>
      </c>
      <c r="O105" s="28">
        <f>M105*AA105</f>
        <v>0</v>
      </c>
      <c r="P105" s="1">
        <v>3</v>
      </c>
      <c r="AA105" s="1">
        <f>IF(P105=1,$O$3,IF(P105=2,$O$4,$O$5))</f>
        <v>0.21</v>
      </c>
    </row>
    <row r="106" spans="1:27" x14ac:dyDescent="0.25">
      <c r="A106" s="1" t="s">
        <v>637</v>
      </c>
      <c r="E106" s="24" t="s">
        <v>633</v>
      </c>
    </row>
    <row r="107" spans="1:27" x14ac:dyDescent="0.25">
      <c r="A107" s="1" t="s">
        <v>638</v>
      </c>
      <c r="E107" s="29" t="s">
        <v>15235</v>
      </c>
    </row>
    <row r="108" spans="1:27" x14ac:dyDescent="0.25">
      <c r="A108" s="1" t="s">
        <v>640</v>
      </c>
      <c r="E108" s="24" t="s">
        <v>1380</v>
      </c>
    </row>
    <row r="109" spans="1:27" x14ac:dyDescent="0.25">
      <c r="A109" s="1" t="s">
        <v>628</v>
      </c>
      <c r="C109" s="19" t="s">
        <v>12063</v>
      </c>
      <c r="E109" s="20" t="s">
        <v>12064</v>
      </c>
      <c r="L109" s="21">
        <f>SUMIFS(L110:L137,A110:A137,"P")</f>
        <v>0</v>
      </c>
      <c r="M109" s="21">
        <f>SUMIFS(M110:M137,A110:A137,"P")</f>
        <v>0</v>
      </c>
      <c r="N109" s="22"/>
    </row>
    <row r="110" spans="1:27" x14ac:dyDescent="0.25">
      <c r="A110" s="1" t="s">
        <v>631</v>
      </c>
      <c r="B110" s="1">
        <v>28</v>
      </c>
      <c r="C110" s="23" t="s">
        <v>15236</v>
      </c>
      <c r="D110" t="s">
        <v>633</v>
      </c>
      <c r="E110" s="24" t="s">
        <v>15237</v>
      </c>
      <c r="F110" s="25" t="s">
        <v>647</v>
      </c>
      <c r="G110" s="26">
        <v>111.9</v>
      </c>
      <c r="H110" s="25">
        <v>0</v>
      </c>
      <c r="I110" s="27">
        <f>ROUND(G110*H110,P4)</f>
        <v>0</v>
      </c>
      <c r="L110" s="27">
        <v>0</v>
      </c>
      <c r="M110" s="21">
        <f>ROUND(G110*L110,P4)</f>
        <v>0</v>
      </c>
      <c r="N110" s="22" t="s">
        <v>11651</v>
      </c>
      <c r="O110" s="28">
        <f>M110*AA110</f>
        <v>0</v>
      </c>
      <c r="P110" s="1">
        <v>3</v>
      </c>
      <c r="AA110" s="1">
        <f>IF(P110=1,$O$3,IF(P110=2,$O$4,$O$5))</f>
        <v>0.21</v>
      </c>
    </row>
    <row r="111" spans="1:27" x14ac:dyDescent="0.25">
      <c r="A111" s="1" t="s">
        <v>637</v>
      </c>
      <c r="E111" s="24" t="s">
        <v>633</v>
      </c>
    </row>
    <row r="112" spans="1:27" ht="39.6" x14ac:dyDescent="0.25">
      <c r="A112" s="1" t="s">
        <v>638</v>
      </c>
      <c r="E112" s="29" t="s">
        <v>15238</v>
      </c>
    </row>
    <row r="113" spans="1:27" x14ac:dyDescent="0.25">
      <c r="A113" s="1" t="s">
        <v>640</v>
      </c>
      <c r="E113" s="24" t="s">
        <v>1380</v>
      </c>
    </row>
    <row r="114" spans="1:27" x14ac:dyDescent="0.25">
      <c r="A114" s="1" t="s">
        <v>631</v>
      </c>
      <c r="B114" s="1">
        <v>29</v>
      </c>
      <c r="C114" s="23" t="s">
        <v>15239</v>
      </c>
      <c r="D114" t="s">
        <v>633</v>
      </c>
      <c r="E114" s="24" t="s">
        <v>15240</v>
      </c>
      <c r="F114" s="25" t="s">
        <v>647</v>
      </c>
      <c r="G114" s="26">
        <v>111.9</v>
      </c>
      <c r="H114" s="25">
        <v>0</v>
      </c>
      <c r="I114" s="27">
        <f>ROUND(G114*H114,P4)</f>
        <v>0</v>
      </c>
      <c r="L114" s="27">
        <v>0</v>
      </c>
      <c r="M114" s="21">
        <f>ROUND(G114*L114,P4)</f>
        <v>0</v>
      </c>
      <c r="N114" s="22" t="s">
        <v>11651</v>
      </c>
      <c r="O114" s="28">
        <f>M114*AA114</f>
        <v>0</v>
      </c>
      <c r="P114" s="1">
        <v>3</v>
      </c>
      <c r="AA114" s="1">
        <f>IF(P114=1,$O$3,IF(P114=2,$O$4,$O$5))</f>
        <v>0.21</v>
      </c>
    </row>
    <row r="115" spans="1:27" x14ac:dyDescent="0.25">
      <c r="A115" s="1" t="s">
        <v>637</v>
      </c>
      <c r="E115" s="24" t="s">
        <v>633</v>
      </c>
    </row>
    <row r="116" spans="1:27" ht="39.6" x14ac:dyDescent="0.25">
      <c r="A116" s="1" t="s">
        <v>638</v>
      </c>
      <c r="E116" s="29" t="s">
        <v>15241</v>
      </c>
    </row>
    <row r="117" spans="1:27" x14ac:dyDescent="0.25">
      <c r="A117" s="1" t="s">
        <v>640</v>
      </c>
      <c r="E117" s="24" t="s">
        <v>1380</v>
      </c>
    </row>
    <row r="118" spans="1:27" x14ac:dyDescent="0.25">
      <c r="A118" s="1" t="s">
        <v>631</v>
      </c>
      <c r="B118" s="1">
        <v>30</v>
      </c>
      <c r="C118" s="23" t="s">
        <v>15242</v>
      </c>
      <c r="D118" t="s">
        <v>633</v>
      </c>
      <c r="E118" s="24" t="s">
        <v>15243</v>
      </c>
      <c r="F118" s="25" t="s">
        <v>647</v>
      </c>
      <c r="G118" s="26">
        <v>26</v>
      </c>
      <c r="H118" s="25">
        <v>0</v>
      </c>
      <c r="I118" s="27">
        <f>ROUND(G118*H118,P4)</f>
        <v>0</v>
      </c>
      <c r="L118" s="27">
        <v>0</v>
      </c>
      <c r="M118" s="21">
        <f>ROUND(G118*L118,P4)</f>
        <v>0</v>
      </c>
      <c r="N118" s="22" t="s">
        <v>11651</v>
      </c>
      <c r="O118" s="28">
        <f>M118*AA118</f>
        <v>0</v>
      </c>
      <c r="P118" s="1">
        <v>3</v>
      </c>
      <c r="AA118" s="1">
        <f>IF(P118=1,$O$3,IF(P118=2,$O$4,$O$5))</f>
        <v>0.21</v>
      </c>
    </row>
    <row r="119" spans="1:27" x14ac:dyDescent="0.25">
      <c r="A119" s="1" t="s">
        <v>637</v>
      </c>
      <c r="E119" s="24" t="s">
        <v>633</v>
      </c>
    </row>
    <row r="120" spans="1:27" ht="39.6" x14ac:dyDescent="0.25">
      <c r="A120" s="1" t="s">
        <v>638</v>
      </c>
      <c r="E120" s="29" t="s">
        <v>15244</v>
      </c>
    </row>
    <row r="121" spans="1:27" x14ac:dyDescent="0.25">
      <c r="A121" s="1" t="s">
        <v>640</v>
      </c>
      <c r="E121" s="24" t="s">
        <v>1380</v>
      </c>
    </row>
    <row r="122" spans="1:27" ht="26.4" x14ac:dyDescent="0.25">
      <c r="A122" s="1" t="s">
        <v>631</v>
      </c>
      <c r="B122" s="1">
        <v>31</v>
      </c>
      <c r="C122" s="23" t="s">
        <v>12076</v>
      </c>
      <c r="D122" t="s">
        <v>633</v>
      </c>
      <c r="E122" s="24" t="s">
        <v>12077</v>
      </c>
      <c r="F122" s="25" t="s">
        <v>647</v>
      </c>
      <c r="G122" s="26">
        <v>124</v>
      </c>
      <c r="H122" s="25">
        <v>0</v>
      </c>
      <c r="I122" s="27">
        <f>ROUND(G122*H122,P4)</f>
        <v>0</v>
      </c>
      <c r="L122" s="27">
        <v>0</v>
      </c>
      <c r="M122" s="21">
        <f>ROUND(G122*L122,P4)</f>
        <v>0</v>
      </c>
      <c r="N122" s="22" t="s">
        <v>11651</v>
      </c>
      <c r="O122" s="28">
        <f>M122*AA122</f>
        <v>0</v>
      </c>
      <c r="P122" s="1">
        <v>3</v>
      </c>
      <c r="AA122" s="1">
        <f>IF(P122=1,$O$3,IF(P122=2,$O$4,$O$5))</f>
        <v>0.21</v>
      </c>
    </row>
    <row r="123" spans="1:27" x14ac:dyDescent="0.25">
      <c r="A123" s="1" t="s">
        <v>637</v>
      </c>
      <c r="E123" s="24" t="s">
        <v>633</v>
      </c>
    </row>
    <row r="124" spans="1:27" ht="39.6" x14ac:dyDescent="0.25">
      <c r="A124" s="1" t="s">
        <v>638</v>
      </c>
      <c r="E124" s="29" t="s">
        <v>15245</v>
      </c>
    </row>
    <row r="125" spans="1:27" x14ac:dyDescent="0.25">
      <c r="A125" s="1" t="s">
        <v>640</v>
      </c>
      <c r="E125" s="24" t="s">
        <v>1380</v>
      </c>
    </row>
    <row r="126" spans="1:27" x14ac:dyDescent="0.25">
      <c r="A126" s="1" t="s">
        <v>631</v>
      </c>
      <c r="B126" s="1">
        <v>32</v>
      </c>
      <c r="C126" s="23" t="s">
        <v>15246</v>
      </c>
      <c r="D126" t="s">
        <v>633</v>
      </c>
      <c r="E126" s="24" t="s">
        <v>15247</v>
      </c>
      <c r="F126" s="25" t="s">
        <v>4663</v>
      </c>
      <c r="G126" s="26">
        <v>6</v>
      </c>
      <c r="H126" s="25">
        <v>0</v>
      </c>
      <c r="I126" s="27">
        <f>ROUND(G126*H126,P4)</f>
        <v>0</v>
      </c>
      <c r="L126" s="27">
        <v>0</v>
      </c>
      <c r="M126" s="21">
        <f>ROUND(G126*L126,P4)</f>
        <v>0</v>
      </c>
      <c r="N126" s="22" t="s">
        <v>11651</v>
      </c>
      <c r="O126" s="28">
        <f>M126*AA126</f>
        <v>0</v>
      </c>
      <c r="P126" s="1">
        <v>3</v>
      </c>
      <c r="AA126" s="1">
        <f>IF(P126=1,$O$3,IF(P126=2,$O$4,$O$5))</f>
        <v>0.21</v>
      </c>
    </row>
    <row r="127" spans="1:27" x14ac:dyDescent="0.25">
      <c r="A127" s="1" t="s">
        <v>637</v>
      </c>
      <c r="E127" s="24" t="s">
        <v>633</v>
      </c>
    </row>
    <row r="128" spans="1:27" ht="39.6" x14ac:dyDescent="0.25">
      <c r="A128" s="1" t="s">
        <v>638</v>
      </c>
      <c r="E128" s="29" t="s">
        <v>15248</v>
      </c>
    </row>
    <row r="129" spans="1:27" x14ac:dyDescent="0.25">
      <c r="A129" s="1" t="s">
        <v>640</v>
      </c>
      <c r="E129" s="24" t="s">
        <v>1380</v>
      </c>
    </row>
    <row r="130" spans="1:27" ht="26.4" x14ac:dyDescent="0.25">
      <c r="A130" s="1" t="s">
        <v>631</v>
      </c>
      <c r="B130" s="1">
        <v>33</v>
      </c>
      <c r="C130" s="23" t="s">
        <v>15249</v>
      </c>
      <c r="D130" t="s">
        <v>633</v>
      </c>
      <c r="E130" s="24" t="s">
        <v>15250</v>
      </c>
      <c r="F130" s="25" t="s">
        <v>647</v>
      </c>
      <c r="G130" s="26">
        <v>114.2</v>
      </c>
      <c r="H130" s="25">
        <v>0</v>
      </c>
      <c r="I130" s="27">
        <f>ROUND(G130*H130,P4)</f>
        <v>0</v>
      </c>
      <c r="L130" s="27">
        <v>0</v>
      </c>
      <c r="M130" s="21">
        <f>ROUND(G130*L130,P4)</f>
        <v>0</v>
      </c>
      <c r="N130" s="22" t="s">
        <v>11651</v>
      </c>
      <c r="O130" s="28">
        <f>M130*AA130</f>
        <v>0</v>
      </c>
      <c r="P130" s="1">
        <v>3</v>
      </c>
      <c r="AA130" s="1">
        <f>IF(P130=1,$O$3,IF(P130=2,$O$4,$O$5))</f>
        <v>0.21</v>
      </c>
    </row>
    <row r="131" spans="1:27" x14ac:dyDescent="0.25">
      <c r="A131" s="1" t="s">
        <v>637</v>
      </c>
      <c r="E131" s="24" t="s">
        <v>633</v>
      </c>
    </row>
    <row r="132" spans="1:27" ht="39.6" x14ac:dyDescent="0.25">
      <c r="A132" s="1" t="s">
        <v>638</v>
      </c>
      <c r="E132" s="29" t="s">
        <v>15251</v>
      </c>
    </row>
    <row r="133" spans="1:27" x14ac:dyDescent="0.25">
      <c r="A133" s="1" t="s">
        <v>640</v>
      </c>
      <c r="E133" s="24" t="s">
        <v>1380</v>
      </c>
    </row>
    <row r="134" spans="1:27" ht="26.4" x14ac:dyDescent="0.25">
      <c r="A134" s="1" t="s">
        <v>631</v>
      </c>
      <c r="B134" s="1">
        <v>34</v>
      </c>
      <c r="C134" s="23" t="s">
        <v>13683</v>
      </c>
      <c r="D134" t="s">
        <v>633</v>
      </c>
      <c r="E134" s="24" t="s">
        <v>15252</v>
      </c>
      <c r="F134" s="25" t="s">
        <v>647</v>
      </c>
      <c r="G134" s="26">
        <v>26.7</v>
      </c>
      <c r="H134" s="25">
        <v>0</v>
      </c>
      <c r="I134" s="27">
        <f>ROUND(G134*H134,P4)</f>
        <v>0</v>
      </c>
      <c r="L134" s="27">
        <v>0</v>
      </c>
      <c r="M134" s="21">
        <f>ROUND(G134*L134,P4)</f>
        <v>0</v>
      </c>
      <c r="N134" s="22" t="s">
        <v>11651</v>
      </c>
      <c r="O134" s="28">
        <f>M134*AA134</f>
        <v>0</v>
      </c>
      <c r="P134" s="1">
        <v>3</v>
      </c>
      <c r="AA134" s="1">
        <f>IF(P134=1,$O$3,IF(P134=2,$O$4,$O$5))</f>
        <v>0.21</v>
      </c>
    </row>
    <row r="135" spans="1:27" x14ac:dyDescent="0.25">
      <c r="A135" s="1" t="s">
        <v>637</v>
      </c>
      <c r="E135" s="24" t="s">
        <v>633</v>
      </c>
    </row>
    <row r="136" spans="1:27" ht="39.6" x14ac:dyDescent="0.25">
      <c r="A136" s="1" t="s">
        <v>638</v>
      </c>
      <c r="E136" s="29" t="s">
        <v>15253</v>
      </c>
    </row>
    <row r="137" spans="1:27" x14ac:dyDescent="0.25">
      <c r="A137" s="1" t="s">
        <v>640</v>
      </c>
      <c r="E137" s="24" t="s">
        <v>1380</v>
      </c>
    </row>
    <row r="138" spans="1:27" x14ac:dyDescent="0.25">
      <c r="A138" s="1" t="s">
        <v>628</v>
      </c>
      <c r="C138" s="19" t="s">
        <v>12121</v>
      </c>
      <c r="E138" s="20" t="s">
        <v>12122</v>
      </c>
      <c r="L138" s="21">
        <f>SUMIFS(L139:L154,A139:A154,"P")</f>
        <v>0</v>
      </c>
      <c r="M138" s="21">
        <f>SUMIFS(M139:M154,A139:A154,"P")</f>
        <v>0</v>
      </c>
      <c r="N138" s="22"/>
    </row>
    <row r="139" spans="1:27" x14ac:dyDescent="0.25">
      <c r="A139" s="1" t="s">
        <v>631</v>
      </c>
      <c r="B139" s="1">
        <v>53</v>
      </c>
      <c r="C139" s="23" t="s">
        <v>12811</v>
      </c>
      <c r="D139" t="s">
        <v>633</v>
      </c>
      <c r="E139" s="24" t="s">
        <v>15254</v>
      </c>
      <c r="F139" s="25" t="s">
        <v>2636</v>
      </c>
      <c r="G139" s="26">
        <v>16120.8</v>
      </c>
      <c r="H139" s="25">
        <v>0</v>
      </c>
      <c r="I139" s="27">
        <f>ROUND(G139*H139,P4)</f>
        <v>0</v>
      </c>
      <c r="L139" s="27">
        <v>0</v>
      </c>
      <c r="M139" s="21">
        <f>ROUND(G139*L139,P4)</f>
        <v>0</v>
      </c>
      <c r="N139" s="22" t="s">
        <v>633</v>
      </c>
      <c r="O139" s="28">
        <f>M139*AA139</f>
        <v>0</v>
      </c>
      <c r="P139" s="1">
        <v>3</v>
      </c>
      <c r="AA139" s="1">
        <f>IF(P139=1,$O$3,IF(P139=2,$O$4,$O$5))</f>
        <v>0.21</v>
      </c>
    </row>
    <row r="140" spans="1:27" x14ac:dyDescent="0.25">
      <c r="A140" s="1" t="s">
        <v>637</v>
      </c>
      <c r="E140" s="24" t="s">
        <v>633</v>
      </c>
    </row>
    <row r="141" spans="1:27" ht="39.6" x14ac:dyDescent="0.25">
      <c r="A141" s="1" t="s">
        <v>638</v>
      </c>
      <c r="E141" s="29" t="s">
        <v>15255</v>
      </c>
    </row>
    <row r="142" spans="1:27" x14ac:dyDescent="0.25">
      <c r="A142" s="1" t="s">
        <v>640</v>
      </c>
      <c r="E142" s="24" t="s">
        <v>1380</v>
      </c>
    </row>
    <row r="143" spans="1:27" x14ac:dyDescent="0.25">
      <c r="A143" s="1" t="s">
        <v>631</v>
      </c>
      <c r="B143" s="1">
        <v>54</v>
      </c>
      <c r="C143" s="23" t="s">
        <v>12812</v>
      </c>
      <c r="D143" t="s">
        <v>633</v>
      </c>
      <c r="E143" s="24" t="s">
        <v>15256</v>
      </c>
      <c r="F143" s="25" t="s">
        <v>870</v>
      </c>
      <c r="G143" s="26">
        <v>414.73700000000002</v>
      </c>
      <c r="H143" s="25">
        <v>0</v>
      </c>
      <c r="I143" s="27">
        <f>ROUND(G143*H143,P4)</f>
        <v>0</v>
      </c>
      <c r="L143" s="27">
        <v>0</v>
      </c>
      <c r="M143" s="21">
        <f>ROUND(G143*L143,P4)</f>
        <v>0</v>
      </c>
      <c r="N143" s="22" t="s">
        <v>633</v>
      </c>
      <c r="O143" s="28">
        <f>M143*AA143</f>
        <v>0</v>
      </c>
      <c r="P143" s="1">
        <v>3</v>
      </c>
      <c r="AA143" s="1">
        <f>IF(P143=1,$O$3,IF(P143=2,$O$4,$O$5))</f>
        <v>0.21</v>
      </c>
    </row>
    <row r="144" spans="1:27" x14ac:dyDescent="0.25">
      <c r="A144" s="1" t="s">
        <v>637</v>
      </c>
      <c r="E144" s="24" t="s">
        <v>633</v>
      </c>
    </row>
    <row r="145" spans="1:27" ht="92.4" x14ac:dyDescent="0.25">
      <c r="A145" s="1" t="s">
        <v>638</v>
      </c>
      <c r="E145" s="29" t="s">
        <v>15257</v>
      </c>
    </row>
    <row r="146" spans="1:27" x14ac:dyDescent="0.25">
      <c r="A146" s="1" t="s">
        <v>640</v>
      </c>
      <c r="E146" s="24" t="s">
        <v>1380</v>
      </c>
    </row>
    <row r="147" spans="1:27" ht="26.4" x14ac:dyDescent="0.25">
      <c r="A147" s="1" t="s">
        <v>631</v>
      </c>
      <c r="B147" s="1">
        <v>55</v>
      </c>
      <c r="C147" s="23" t="s">
        <v>12813</v>
      </c>
      <c r="D147" t="s">
        <v>633</v>
      </c>
      <c r="E147" s="24" t="s">
        <v>15258</v>
      </c>
      <c r="F147" s="25" t="s">
        <v>870</v>
      </c>
      <c r="G147" s="26">
        <v>307.83600000000001</v>
      </c>
      <c r="H147" s="25">
        <v>0</v>
      </c>
      <c r="I147" s="27">
        <f>ROUND(G147*H147,P4)</f>
        <v>0</v>
      </c>
      <c r="L147" s="27">
        <v>0</v>
      </c>
      <c r="M147" s="21">
        <f>ROUND(G147*L147,P4)</f>
        <v>0</v>
      </c>
      <c r="N147" s="22" t="s">
        <v>633</v>
      </c>
      <c r="O147" s="28">
        <f>M147*AA147</f>
        <v>0</v>
      </c>
      <c r="P147" s="1">
        <v>3</v>
      </c>
      <c r="AA147" s="1">
        <f>IF(P147=1,$O$3,IF(P147=2,$O$4,$O$5))</f>
        <v>0.21</v>
      </c>
    </row>
    <row r="148" spans="1:27" x14ac:dyDescent="0.25">
      <c r="A148" s="1" t="s">
        <v>637</v>
      </c>
      <c r="E148" s="24" t="s">
        <v>633</v>
      </c>
    </row>
    <row r="149" spans="1:27" ht="66" x14ac:dyDescent="0.25">
      <c r="A149" s="1" t="s">
        <v>638</v>
      </c>
      <c r="E149" s="29" t="s">
        <v>15259</v>
      </c>
    </row>
    <row r="150" spans="1:27" x14ac:dyDescent="0.25">
      <c r="A150" s="1" t="s">
        <v>640</v>
      </c>
      <c r="E150" s="24" t="s">
        <v>1380</v>
      </c>
    </row>
    <row r="151" spans="1:27" ht="26.4" x14ac:dyDescent="0.25">
      <c r="A151" s="1" t="s">
        <v>631</v>
      </c>
      <c r="B151" s="1">
        <v>56</v>
      </c>
      <c r="C151" s="23" t="s">
        <v>12814</v>
      </c>
      <c r="D151" t="s">
        <v>633</v>
      </c>
      <c r="E151" s="24" t="s">
        <v>15260</v>
      </c>
      <c r="F151" s="25" t="s">
        <v>870</v>
      </c>
      <c r="G151" s="26">
        <v>222.22800000000001</v>
      </c>
      <c r="H151" s="25">
        <v>0</v>
      </c>
      <c r="I151" s="27">
        <f>ROUND(G151*H151,P4)</f>
        <v>0</v>
      </c>
      <c r="L151" s="27">
        <v>0</v>
      </c>
      <c r="M151" s="21">
        <f>ROUND(G151*L151,P4)</f>
        <v>0</v>
      </c>
      <c r="N151" s="22" t="s">
        <v>633</v>
      </c>
      <c r="O151" s="28">
        <f>M151*AA151</f>
        <v>0</v>
      </c>
      <c r="P151" s="1">
        <v>3</v>
      </c>
      <c r="AA151" s="1">
        <f>IF(P151=1,$O$3,IF(P151=2,$O$4,$O$5))</f>
        <v>0.21</v>
      </c>
    </row>
    <row r="152" spans="1:27" x14ac:dyDescent="0.25">
      <c r="A152" s="1" t="s">
        <v>637</v>
      </c>
      <c r="E152" s="24" t="s">
        <v>633</v>
      </c>
    </row>
    <row r="153" spans="1:27" ht="66" x14ac:dyDescent="0.25">
      <c r="A153" s="1" t="s">
        <v>638</v>
      </c>
      <c r="E153" s="29" t="s">
        <v>15261</v>
      </c>
    </row>
    <row r="154" spans="1:27" x14ac:dyDescent="0.25">
      <c r="A154" s="1" t="s">
        <v>640</v>
      </c>
      <c r="E154" s="24" t="s">
        <v>1380</v>
      </c>
    </row>
    <row r="155" spans="1:27" x14ac:dyDescent="0.25">
      <c r="A155" s="1" t="s">
        <v>628</v>
      </c>
      <c r="C155" s="19" t="s">
        <v>12250</v>
      </c>
      <c r="E155" s="20" t="s">
        <v>6829</v>
      </c>
      <c r="L155" s="21">
        <f>SUMIFS(L156:L163,A156:A163,"P")</f>
        <v>0</v>
      </c>
      <c r="M155" s="21">
        <f>SUMIFS(M156:M163,A156:A163,"P")</f>
        <v>0</v>
      </c>
      <c r="N155" s="22"/>
    </row>
    <row r="156" spans="1:27" x14ac:dyDescent="0.25">
      <c r="A156" s="1" t="s">
        <v>631</v>
      </c>
      <c r="B156" s="1">
        <v>51</v>
      </c>
      <c r="C156" s="23" t="s">
        <v>15262</v>
      </c>
      <c r="D156" t="s">
        <v>633</v>
      </c>
      <c r="E156" s="24" t="s">
        <v>15263</v>
      </c>
      <c r="F156" s="25" t="s">
        <v>9060</v>
      </c>
      <c r="G156" s="26">
        <v>1</v>
      </c>
      <c r="H156" s="25">
        <v>0</v>
      </c>
      <c r="I156" s="27">
        <f>ROUND(G156*H156,P4)</f>
        <v>0</v>
      </c>
      <c r="L156" s="27">
        <v>0</v>
      </c>
      <c r="M156" s="21">
        <f>ROUND(G156*L156,P4)</f>
        <v>0</v>
      </c>
      <c r="N156" s="22" t="s">
        <v>633</v>
      </c>
      <c r="O156" s="28">
        <f>M156*AA156</f>
        <v>0</v>
      </c>
      <c r="P156" s="1">
        <v>3</v>
      </c>
      <c r="AA156" s="1">
        <f>IF(P156=1,$O$3,IF(P156=2,$O$4,$O$5))</f>
        <v>0.21</v>
      </c>
    </row>
    <row r="157" spans="1:27" x14ac:dyDescent="0.25">
      <c r="A157" s="1" t="s">
        <v>637</v>
      </c>
      <c r="E157" s="24" t="s">
        <v>633</v>
      </c>
    </row>
    <row r="158" spans="1:27" x14ac:dyDescent="0.25">
      <c r="A158" s="1" t="s">
        <v>638</v>
      </c>
      <c r="E158" s="29" t="s">
        <v>5446</v>
      </c>
    </row>
    <row r="159" spans="1:27" x14ac:dyDescent="0.25">
      <c r="A159" s="1" t="s">
        <v>640</v>
      </c>
      <c r="E159" s="24" t="s">
        <v>1380</v>
      </c>
    </row>
    <row r="160" spans="1:27" x14ac:dyDescent="0.25">
      <c r="A160" s="1" t="s">
        <v>631</v>
      </c>
      <c r="B160" s="1">
        <v>57</v>
      </c>
      <c r="C160" s="23" t="s">
        <v>12815</v>
      </c>
      <c r="D160" t="s">
        <v>633</v>
      </c>
      <c r="E160" s="24" t="s">
        <v>15264</v>
      </c>
      <c r="F160" s="25" t="s">
        <v>647</v>
      </c>
      <c r="G160" s="26">
        <v>111.9</v>
      </c>
      <c r="H160" s="25">
        <v>0</v>
      </c>
      <c r="I160" s="27">
        <f>ROUND(G160*H160,P4)</f>
        <v>0</v>
      </c>
      <c r="L160" s="27">
        <v>0</v>
      </c>
      <c r="M160" s="21">
        <f>ROUND(G160*L160,P4)</f>
        <v>0</v>
      </c>
      <c r="N160" s="22" t="s">
        <v>633</v>
      </c>
      <c r="O160" s="28">
        <f>M160*AA160</f>
        <v>0</v>
      </c>
      <c r="P160" s="1">
        <v>3</v>
      </c>
      <c r="AA160" s="1">
        <f>IF(P160=1,$O$3,IF(P160=2,$O$4,$O$5))</f>
        <v>0.21</v>
      </c>
    </row>
    <row r="161" spans="1:27" x14ac:dyDescent="0.25">
      <c r="A161" s="1" t="s">
        <v>637</v>
      </c>
      <c r="E161" s="24" t="s">
        <v>633</v>
      </c>
    </row>
    <row r="162" spans="1:27" ht="39.6" x14ac:dyDescent="0.25">
      <c r="A162" s="1" t="s">
        <v>638</v>
      </c>
      <c r="E162" s="29" t="s">
        <v>15265</v>
      </c>
    </row>
    <row r="163" spans="1:27" x14ac:dyDescent="0.25">
      <c r="A163" s="1" t="s">
        <v>640</v>
      </c>
      <c r="E163" s="24" t="s">
        <v>1380</v>
      </c>
    </row>
    <row r="164" spans="1:27" x14ac:dyDescent="0.25">
      <c r="A164" s="1" t="s">
        <v>628</v>
      </c>
      <c r="C164" s="19" t="s">
        <v>4857</v>
      </c>
      <c r="E164" s="20" t="s">
        <v>4858</v>
      </c>
      <c r="L164" s="21">
        <f>SUMIFS(L165:L200,A165:A200,"P")</f>
        <v>0</v>
      </c>
      <c r="M164" s="21">
        <f>SUMIFS(M165:M200,A165:A200,"P")</f>
        <v>0</v>
      </c>
      <c r="N164" s="22"/>
    </row>
    <row r="165" spans="1:27" x14ac:dyDescent="0.25">
      <c r="A165" s="1" t="s">
        <v>631</v>
      </c>
      <c r="B165" s="1">
        <v>15</v>
      </c>
      <c r="C165" s="23" t="s">
        <v>15266</v>
      </c>
      <c r="D165" t="s">
        <v>633</v>
      </c>
      <c r="E165" s="24" t="s">
        <v>15267</v>
      </c>
      <c r="F165" s="25" t="s">
        <v>647</v>
      </c>
      <c r="G165" s="26">
        <v>26.521999999999998</v>
      </c>
      <c r="H165" s="25">
        <v>0</v>
      </c>
      <c r="I165" s="27">
        <f>ROUND(G165*H165,P4)</f>
        <v>0</v>
      </c>
      <c r="L165" s="27">
        <v>0</v>
      </c>
      <c r="M165" s="21">
        <f>ROUND(G165*L165,P4)</f>
        <v>0</v>
      </c>
      <c r="N165" s="22" t="s">
        <v>11651</v>
      </c>
      <c r="O165" s="28">
        <f>M165*AA165</f>
        <v>0</v>
      </c>
      <c r="P165" s="1">
        <v>3</v>
      </c>
      <c r="AA165" s="1">
        <f>IF(P165=1,$O$3,IF(P165=2,$O$4,$O$5))</f>
        <v>0.21</v>
      </c>
    </row>
    <row r="166" spans="1:27" x14ac:dyDescent="0.25">
      <c r="A166" s="1" t="s">
        <v>637</v>
      </c>
      <c r="E166" s="24" t="s">
        <v>633</v>
      </c>
    </row>
    <row r="167" spans="1:27" x14ac:dyDescent="0.25">
      <c r="A167" s="1" t="s">
        <v>638</v>
      </c>
      <c r="E167" s="29" t="s">
        <v>15268</v>
      </c>
    </row>
    <row r="168" spans="1:27" x14ac:dyDescent="0.25">
      <c r="A168" s="1" t="s">
        <v>640</v>
      </c>
      <c r="E168" s="24" t="s">
        <v>1380</v>
      </c>
    </row>
    <row r="169" spans="1:27" x14ac:dyDescent="0.25">
      <c r="A169" s="1" t="s">
        <v>631</v>
      </c>
      <c r="B169" s="1">
        <v>16</v>
      </c>
      <c r="C169" s="23" t="s">
        <v>15269</v>
      </c>
      <c r="D169" t="s">
        <v>633</v>
      </c>
      <c r="E169" s="24" t="s">
        <v>15270</v>
      </c>
      <c r="F169" s="25" t="s">
        <v>4663</v>
      </c>
      <c r="G169" s="26">
        <v>6</v>
      </c>
      <c r="H169" s="25">
        <v>0</v>
      </c>
      <c r="I169" s="27">
        <f>ROUND(G169*H169,P4)</f>
        <v>0</v>
      </c>
      <c r="L169" s="27">
        <v>0</v>
      </c>
      <c r="M169" s="21">
        <f>ROUND(G169*L169,P4)</f>
        <v>0</v>
      </c>
      <c r="N169" s="22" t="s">
        <v>11651</v>
      </c>
      <c r="O169" s="28">
        <f>M169*AA169</f>
        <v>0</v>
      </c>
      <c r="P169" s="1">
        <v>3</v>
      </c>
      <c r="AA169" s="1">
        <f>IF(P169=1,$O$3,IF(P169=2,$O$4,$O$5))</f>
        <v>0.21</v>
      </c>
    </row>
    <row r="170" spans="1:27" x14ac:dyDescent="0.25">
      <c r="A170" s="1" t="s">
        <v>637</v>
      </c>
      <c r="E170" s="24" t="s">
        <v>633</v>
      </c>
    </row>
    <row r="171" spans="1:27" x14ac:dyDescent="0.25">
      <c r="A171" s="1" t="s">
        <v>638</v>
      </c>
      <c r="E171" s="29" t="s">
        <v>9333</v>
      </c>
    </row>
    <row r="172" spans="1:27" x14ac:dyDescent="0.25">
      <c r="A172" s="1" t="s">
        <v>640</v>
      </c>
      <c r="E172" s="24" t="s">
        <v>1380</v>
      </c>
    </row>
    <row r="173" spans="1:27" x14ac:dyDescent="0.25">
      <c r="A173" s="1" t="s">
        <v>631</v>
      </c>
      <c r="B173" s="1">
        <v>18</v>
      </c>
      <c r="C173" s="23" t="s">
        <v>15271</v>
      </c>
      <c r="D173" t="s">
        <v>633</v>
      </c>
      <c r="E173" s="24" t="s">
        <v>15272</v>
      </c>
      <c r="F173" s="25" t="s">
        <v>4663</v>
      </c>
      <c r="G173" s="26">
        <v>6</v>
      </c>
      <c r="H173" s="25">
        <v>0</v>
      </c>
      <c r="I173" s="27">
        <f>ROUND(G173*H173,P4)</f>
        <v>0</v>
      </c>
      <c r="L173" s="27">
        <v>0</v>
      </c>
      <c r="M173" s="21">
        <f>ROUND(G173*L173,P4)</f>
        <v>0</v>
      </c>
      <c r="N173" s="22" t="s">
        <v>11651</v>
      </c>
      <c r="O173" s="28">
        <f>M173*AA173</f>
        <v>0</v>
      </c>
      <c r="P173" s="1">
        <v>3</v>
      </c>
      <c r="AA173" s="1">
        <f>IF(P173=1,$O$3,IF(P173=2,$O$4,$O$5))</f>
        <v>0.21</v>
      </c>
    </row>
    <row r="174" spans="1:27" x14ac:dyDescent="0.25">
      <c r="A174" s="1" t="s">
        <v>637</v>
      </c>
      <c r="E174" s="24" t="s">
        <v>633</v>
      </c>
    </row>
    <row r="175" spans="1:27" x14ac:dyDescent="0.25">
      <c r="A175" s="1" t="s">
        <v>638</v>
      </c>
      <c r="E175" s="29" t="s">
        <v>9333</v>
      </c>
    </row>
    <row r="176" spans="1:27" x14ac:dyDescent="0.25">
      <c r="A176" s="1" t="s">
        <v>640</v>
      </c>
      <c r="E176" s="24" t="s">
        <v>1380</v>
      </c>
    </row>
    <row r="177" spans="1:27" x14ac:dyDescent="0.25">
      <c r="A177" s="1" t="s">
        <v>631</v>
      </c>
      <c r="B177" s="1">
        <v>19</v>
      </c>
      <c r="C177" s="23" t="s">
        <v>15273</v>
      </c>
      <c r="D177" t="s">
        <v>633</v>
      </c>
      <c r="E177" s="24" t="s">
        <v>15274</v>
      </c>
      <c r="F177" s="25" t="s">
        <v>4663</v>
      </c>
      <c r="G177" s="26">
        <v>6</v>
      </c>
      <c r="H177" s="25">
        <v>0</v>
      </c>
      <c r="I177" s="27">
        <f>ROUND(G177*H177,P4)</f>
        <v>0</v>
      </c>
      <c r="L177" s="27">
        <v>0</v>
      </c>
      <c r="M177" s="21">
        <f>ROUND(G177*L177,P4)</f>
        <v>0</v>
      </c>
      <c r="N177" s="22" t="s">
        <v>11651</v>
      </c>
      <c r="O177" s="28">
        <f>M177*AA177</f>
        <v>0</v>
      </c>
      <c r="P177" s="1">
        <v>3</v>
      </c>
      <c r="AA177" s="1">
        <f>IF(P177=1,$O$3,IF(P177=2,$O$4,$O$5))</f>
        <v>0.21</v>
      </c>
    </row>
    <row r="178" spans="1:27" x14ac:dyDescent="0.25">
      <c r="A178" s="1" t="s">
        <v>637</v>
      </c>
      <c r="E178" s="24" t="s">
        <v>633</v>
      </c>
    </row>
    <row r="179" spans="1:27" x14ac:dyDescent="0.25">
      <c r="A179" s="1" t="s">
        <v>638</v>
      </c>
      <c r="E179" s="29" t="s">
        <v>9333</v>
      </c>
    </row>
    <row r="180" spans="1:27" x14ac:dyDescent="0.25">
      <c r="A180" s="1" t="s">
        <v>640</v>
      </c>
      <c r="E180" s="24" t="s">
        <v>1380</v>
      </c>
    </row>
    <row r="181" spans="1:27" x14ac:dyDescent="0.25">
      <c r="A181" s="1" t="s">
        <v>631</v>
      </c>
      <c r="B181" s="1">
        <v>20</v>
      </c>
      <c r="C181" s="23" t="s">
        <v>15275</v>
      </c>
      <c r="D181" t="s">
        <v>633</v>
      </c>
      <c r="E181" s="24" t="s">
        <v>15276</v>
      </c>
      <c r="F181" s="25" t="s">
        <v>4663</v>
      </c>
      <c r="G181" s="26">
        <v>6</v>
      </c>
      <c r="H181" s="25">
        <v>0</v>
      </c>
      <c r="I181" s="27">
        <f>ROUND(G181*H181,P4)</f>
        <v>0</v>
      </c>
      <c r="L181" s="27">
        <v>0</v>
      </c>
      <c r="M181" s="21">
        <f>ROUND(G181*L181,P4)</f>
        <v>0</v>
      </c>
      <c r="N181" s="22" t="s">
        <v>11651</v>
      </c>
      <c r="O181" s="28">
        <f>M181*AA181</f>
        <v>0</v>
      </c>
      <c r="P181" s="1">
        <v>3</v>
      </c>
      <c r="AA181" s="1">
        <f>IF(P181=1,$O$3,IF(P181=2,$O$4,$O$5))</f>
        <v>0.21</v>
      </c>
    </row>
    <row r="182" spans="1:27" x14ac:dyDescent="0.25">
      <c r="A182" s="1" t="s">
        <v>637</v>
      </c>
      <c r="E182" s="24" t="s">
        <v>633</v>
      </c>
    </row>
    <row r="183" spans="1:27" x14ac:dyDescent="0.25">
      <c r="A183" s="1" t="s">
        <v>638</v>
      </c>
      <c r="E183" s="29" t="s">
        <v>9333</v>
      </c>
    </row>
    <row r="184" spans="1:27" x14ac:dyDescent="0.25">
      <c r="A184" s="1" t="s">
        <v>640</v>
      </c>
      <c r="E184" s="24" t="s">
        <v>1380</v>
      </c>
    </row>
    <row r="185" spans="1:27" x14ac:dyDescent="0.25">
      <c r="A185" s="1" t="s">
        <v>631</v>
      </c>
      <c r="B185" s="1">
        <v>35</v>
      </c>
      <c r="C185" s="23" t="s">
        <v>15277</v>
      </c>
      <c r="D185" t="s">
        <v>633</v>
      </c>
      <c r="E185" s="24" t="s">
        <v>15278</v>
      </c>
      <c r="F185" s="25" t="s">
        <v>647</v>
      </c>
      <c r="G185" s="26">
        <v>26.13</v>
      </c>
      <c r="H185" s="25">
        <v>0</v>
      </c>
      <c r="I185" s="27">
        <f>ROUND(G185*H185,P4)</f>
        <v>0</v>
      </c>
      <c r="L185" s="27">
        <v>0</v>
      </c>
      <c r="M185" s="21">
        <f>ROUND(G185*L185,P4)</f>
        <v>0</v>
      </c>
      <c r="N185" s="22" t="s">
        <v>11651</v>
      </c>
      <c r="O185" s="28">
        <f>M185*AA185</f>
        <v>0</v>
      </c>
      <c r="P185" s="1">
        <v>3</v>
      </c>
      <c r="AA185" s="1">
        <f>IF(P185=1,$O$3,IF(P185=2,$O$4,$O$5))</f>
        <v>0.21</v>
      </c>
    </row>
    <row r="186" spans="1:27" x14ac:dyDescent="0.25">
      <c r="A186" s="1" t="s">
        <v>637</v>
      </c>
      <c r="E186" s="24" t="s">
        <v>633</v>
      </c>
    </row>
    <row r="187" spans="1:27" ht="66" x14ac:dyDescent="0.25">
      <c r="A187" s="1" t="s">
        <v>638</v>
      </c>
      <c r="E187" s="29" t="s">
        <v>15279</v>
      </c>
    </row>
    <row r="188" spans="1:27" x14ac:dyDescent="0.25">
      <c r="A188" s="1" t="s">
        <v>640</v>
      </c>
      <c r="E188" s="24" t="s">
        <v>1380</v>
      </c>
    </row>
    <row r="189" spans="1:27" x14ac:dyDescent="0.25">
      <c r="A189" s="1" t="s">
        <v>631</v>
      </c>
      <c r="B189" s="1">
        <v>36</v>
      </c>
      <c r="C189" s="23" t="s">
        <v>15280</v>
      </c>
      <c r="D189" t="s">
        <v>633</v>
      </c>
      <c r="E189" s="24" t="s">
        <v>15281</v>
      </c>
      <c r="F189" s="25" t="s">
        <v>4663</v>
      </c>
      <c r="G189" s="26">
        <v>6</v>
      </c>
      <c r="H189" s="25">
        <v>0</v>
      </c>
      <c r="I189" s="27">
        <f>ROUND(G189*H189,P4)</f>
        <v>0</v>
      </c>
      <c r="L189" s="27">
        <v>0</v>
      </c>
      <c r="M189" s="21">
        <f>ROUND(G189*L189,P4)</f>
        <v>0</v>
      </c>
      <c r="N189" s="22" t="s">
        <v>11651</v>
      </c>
      <c r="O189" s="28">
        <f>M189*AA189</f>
        <v>0</v>
      </c>
      <c r="P189" s="1">
        <v>3</v>
      </c>
      <c r="AA189" s="1">
        <f>IF(P189=1,$O$3,IF(P189=2,$O$4,$O$5))</f>
        <v>0.21</v>
      </c>
    </row>
    <row r="190" spans="1:27" x14ac:dyDescent="0.25">
      <c r="A190" s="1" t="s">
        <v>637</v>
      </c>
      <c r="E190" s="24" t="s">
        <v>633</v>
      </c>
    </row>
    <row r="191" spans="1:27" x14ac:dyDescent="0.25">
      <c r="A191" s="1" t="s">
        <v>638</v>
      </c>
      <c r="E191" s="29" t="s">
        <v>9333</v>
      </c>
    </row>
    <row r="192" spans="1:27" x14ac:dyDescent="0.25">
      <c r="A192" s="1" t="s">
        <v>640</v>
      </c>
      <c r="E192" s="24" t="s">
        <v>1380</v>
      </c>
    </row>
    <row r="193" spans="1:27" x14ac:dyDescent="0.25">
      <c r="A193" s="1" t="s">
        <v>631</v>
      </c>
      <c r="B193" s="1">
        <v>37</v>
      </c>
      <c r="C193" s="23" t="s">
        <v>15282</v>
      </c>
      <c r="D193" t="s">
        <v>633</v>
      </c>
      <c r="E193" s="24" t="s">
        <v>15283</v>
      </c>
      <c r="F193" s="25" t="s">
        <v>4663</v>
      </c>
      <c r="G193" s="26">
        <v>6</v>
      </c>
      <c r="H193" s="25">
        <v>0</v>
      </c>
      <c r="I193" s="27">
        <f>ROUND(G193*H193,P4)</f>
        <v>0</v>
      </c>
      <c r="L193" s="27">
        <v>0</v>
      </c>
      <c r="M193" s="21">
        <f>ROUND(G193*L193,P4)</f>
        <v>0</v>
      </c>
      <c r="N193" s="22" t="s">
        <v>11651</v>
      </c>
      <c r="O193" s="28">
        <f>M193*AA193</f>
        <v>0</v>
      </c>
      <c r="P193" s="1">
        <v>3</v>
      </c>
      <c r="AA193" s="1">
        <f>IF(P193=1,$O$3,IF(P193=2,$O$4,$O$5))</f>
        <v>0.21</v>
      </c>
    </row>
    <row r="194" spans="1:27" x14ac:dyDescent="0.25">
      <c r="A194" s="1" t="s">
        <v>637</v>
      </c>
      <c r="E194" s="24" t="s">
        <v>633</v>
      </c>
    </row>
    <row r="195" spans="1:27" x14ac:dyDescent="0.25">
      <c r="A195" s="1" t="s">
        <v>638</v>
      </c>
      <c r="E195" s="29" t="s">
        <v>9333</v>
      </c>
    </row>
    <row r="196" spans="1:27" x14ac:dyDescent="0.25">
      <c r="A196" s="1" t="s">
        <v>640</v>
      </c>
      <c r="E196" s="24" t="s">
        <v>1380</v>
      </c>
    </row>
    <row r="197" spans="1:27" x14ac:dyDescent="0.25">
      <c r="A197" s="1" t="s">
        <v>631</v>
      </c>
      <c r="B197" s="1">
        <v>38</v>
      </c>
      <c r="C197" s="23" t="s">
        <v>15284</v>
      </c>
      <c r="D197" t="s">
        <v>633</v>
      </c>
      <c r="E197" s="24" t="s">
        <v>15285</v>
      </c>
      <c r="F197" s="25" t="s">
        <v>4663</v>
      </c>
      <c r="G197" s="26">
        <v>6</v>
      </c>
      <c r="H197" s="25">
        <v>0</v>
      </c>
      <c r="I197" s="27">
        <f>ROUND(G197*H197,P4)</f>
        <v>0</v>
      </c>
      <c r="L197" s="27">
        <v>0</v>
      </c>
      <c r="M197" s="21">
        <f>ROUND(G197*L197,P4)</f>
        <v>0</v>
      </c>
      <c r="N197" s="22" t="s">
        <v>11651</v>
      </c>
      <c r="O197" s="28">
        <f>M197*AA197</f>
        <v>0</v>
      </c>
      <c r="P197" s="1">
        <v>3</v>
      </c>
      <c r="AA197" s="1">
        <f>IF(P197=1,$O$3,IF(P197=2,$O$4,$O$5))</f>
        <v>0.21</v>
      </c>
    </row>
    <row r="198" spans="1:27" x14ac:dyDescent="0.25">
      <c r="A198" s="1" t="s">
        <v>637</v>
      </c>
      <c r="E198" s="24" t="s">
        <v>633</v>
      </c>
    </row>
    <row r="199" spans="1:27" x14ac:dyDescent="0.25">
      <c r="A199" s="1" t="s">
        <v>638</v>
      </c>
      <c r="E199" s="29" t="s">
        <v>9333</v>
      </c>
    </row>
    <row r="200" spans="1:27" x14ac:dyDescent="0.25">
      <c r="A200" s="1" t="s">
        <v>640</v>
      </c>
      <c r="E200" s="24" t="s">
        <v>1380</v>
      </c>
    </row>
    <row r="201" spans="1:27" x14ac:dyDescent="0.25">
      <c r="A201" s="1" t="s">
        <v>628</v>
      </c>
      <c r="C201" s="19" t="s">
        <v>1966</v>
      </c>
      <c r="E201" s="20" t="s">
        <v>12950</v>
      </c>
      <c r="L201" s="21">
        <f>SUMIFS(L202:L221,A202:A221,"P")</f>
        <v>0</v>
      </c>
      <c r="M201" s="21">
        <f>SUMIFS(M202:M221,A202:A221,"P")</f>
        <v>0</v>
      </c>
      <c r="N201" s="22"/>
    </row>
    <row r="202" spans="1:27" ht="26.4" x14ac:dyDescent="0.25">
      <c r="A202" s="1" t="s">
        <v>631</v>
      </c>
      <c r="B202" s="1">
        <v>39</v>
      </c>
      <c r="C202" s="23" t="s">
        <v>15286</v>
      </c>
      <c r="D202" t="s">
        <v>633</v>
      </c>
      <c r="E202" s="24" t="s">
        <v>15287</v>
      </c>
      <c r="F202" s="25" t="s">
        <v>874</v>
      </c>
      <c r="G202" s="26">
        <v>2865.444</v>
      </c>
      <c r="H202" s="25">
        <v>0</v>
      </c>
      <c r="I202" s="27">
        <f>ROUND(G202*H202,P4)</f>
        <v>0</v>
      </c>
      <c r="L202" s="27">
        <v>0</v>
      </c>
      <c r="M202" s="21">
        <f>ROUND(G202*L202,P4)</f>
        <v>0</v>
      </c>
      <c r="N202" s="22" t="s">
        <v>11651</v>
      </c>
      <c r="O202" s="28">
        <f>M202*AA202</f>
        <v>0</v>
      </c>
      <c r="P202" s="1">
        <v>3</v>
      </c>
      <c r="AA202" s="1">
        <f>IF(P202=1,$O$3,IF(P202=2,$O$4,$O$5))</f>
        <v>0.21</v>
      </c>
    </row>
    <row r="203" spans="1:27" x14ac:dyDescent="0.25">
      <c r="A203" s="1" t="s">
        <v>637</v>
      </c>
      <c r="E203" s="24" t="s">
        <v>633</v>
      </c>
    </row>
    <row r="204" spans="1:27" ht="79.2" x14ac:dyDescent="0.25">
      <c r="A204" s="1" t="s">
        <v>638</v>
      </c>
      <c r="E204" s="29" t="s">
        <v>15288</v>
      </c>
    </row>
    <row r="205" spans="1:27" x14ac:dyDescent="0.25">
      <c r="A205" s="1" t="s">
        <v>640</v>
      </c>
      <c r="E205" s="24" t="s">
        <v>1380</v>
      </c>
    </row>
    <row r="206" spans="1:27" ht="26.4" x14ac:dyDescent="0.25">
      <c r="A206" s="1" t="s">
        <v>631</v>
      </c>
      <c r="B206" s="1">
        <v>40</v>
      </c>
      <c r="C206" s="23" t="s">
        <v>15289</v>
      </c>
      <c r="D206" t="s">
        <v>633</v>
      </c>
      <c r="E206" s="24" t="s">
        <v>15290</v>
      </c>
      <c r="F206" s="25" t="s">
        <v>874</v>
      </c>
      <c r="G206" s="26">
        <v>85963.32</v>
      </c>
      <c r="H206" s="25">
        <v>0</v>
      </c>
      <c r="I206" s="27">
        <f>ROUND(G206*H206,P4)</f>
        <v>0</v>
      </c>
      <c r="L206" s="27">
        <v>0</v>
      </c>
      <c r="M206" s="21">
        <f>ROUND(G206*L206,P4)</f>
        <v>0</v>
      </c>
      <c r="N206" s="22" t="s">
        <v>11651</v>
      </c>
      <c r="O206" s="28">
        <f>M206*AA206</f>
        <v>0</v>
      </c>
      <c r="P206" s="1">
        <v>3</v>
      </c>
      <c r="AA206" s="1">
        <f>IF(P206=1,$O$3,IF(P206=2,$O$4,$O$5))</f>
        <v>0.21</v>
      </c>
    </row>
    <row r="207" spans="1:27" x14ac:dyDescent="0.25">
      <c r="A207" s="1" t="s">
        <v>637</v>
      </c>
      <c r="E207" s="24" t="s">
        <v>633</v>
      </c>
    </row>
    <row r="208" spans="1:27" x14ac:dyDescent="0.25">
      <c r="A208" s="1" t="s">
        <v>638</v>
      </c>
      <c r="E208" s="29" t="s">
        <v>15291</v>
      </c>
    </row>
    <row r="209" spans="1:27" x14ac:dyDescent="0.25">
      <c r="A209" s="1" t="s">
        <v>640</v>
      </c>
      <c r="E209" s="24" t="s">
        <v>1380</v>
      </c>
    </row>
    <row r="210" spans="1:27" ht="26.4" x14ac:dyDescent="0.25">
      <c r="A210" s="1" t="s">
        <v>631</v>
      </c>
      <c r="B210" s="1">
        <v>41</v>
      </c>
      <c r="C210" s="23" t="s">
        <v>15292</v>
      </c>
      <c r="D210" t="s">
        <v>633</v>
      </c>
      <c r="E210" s="24" t="s">
        <v>15293</v>
      </c>
      <c r="F210" s="25" t="s">
        <v>874</v>
      </c>
      <c r="G210" s="26">
        <v>2865.444</v>
      </c>
      <c r="H210" s="25">
        <v>0</v>
      </c>
      <c r="I210" s="27">
        <f>ROUND(G210*H210,P4)</f>
        <v>0</v>
      </c>
      <c r="L210" s="27">
        <v>0</v>
      </c>
      <c r="M210" s="21">
        <f>ROUND(G210*L210,P4)</f>
        <v>0</v>
      </c>
      <c r="N210" s="22" t="s">
        <v>11651</v>
      </c>
      <c r="O210" s="28">
        <f>M210*AA210</f>
        <v>0</v>
      </c>
      <c r="P210" s="1">
        <v>3</v>
      </c>
      <c r="AA210" s="1">
        <f>IF(P210=1,$O$3,IF(P210=2,$O$4,$O$5))</f>
        <v>0.21</v>
      </c>
    </row>
    <row r="211" spans="1:27" x14ac:dyDescent="0.25">
      <c r="A211" s="1" t="s">
        <v>637</v>
      </c>
      <c r="E211" s="24" t="s">
        <v>633</v>
      </c>
    </row>
    <row r="212" spans="1:27" x14ac:dyDescent="0.25">
      <c r="A212" s="1" t="s">
        <v>638</v>
      </c>
      <c r="E212" s="29" t="s">
        <v>15294</v>
      </c>
    </row>
    <row r="213" spans="1:27" x14ac:dyDescent="0.25">
      <c r="A213" s="1" t="s">
        <v>640</v>
      </c>
      <c r="E213" s="24" t="s">
        <v>1380</v>
      </c>
    </row>
    <row r="214" spans="1:27" ht="26.4" x14ac:dyDescent="0.25">
      <c r="A214" s="1" t="s">
        <v>631</v>
      </c>
      <c r="B214" s="1">
        <v>42</v>
      </c>
      <c r="C214" s="23" t="s">
        <v>12281</v>
      </c>
      <c r="D214" t="s">
        <v>633</v>
      </c>
      <c r="E214" s="24" t="s">
        <v>12282</v>
      </c>
      <c r="F214" s="25" t="s">
        <v>870</v>
      </c>
      <c r="G214" s="26">
        <v>249.92</v>
      </c>
      <c r="H214" s="25">
        <v>0</v>
      </c>
      <c r="I214" s="27">
        <f>ROUND(G214*H214,P4)</f>
        <v>0</v>
      </c>
      <c r="L214" s="27">
        <v>0</v>
      </c>
      <c r="M214" s="21">
        <f>ROUND(G214*L214,P4)</f>
        <v>0</v>
      </c>
      <c r="N214" s="22" t="s">
        <v>11651</v>
      </c>
      <c r="O214" s="28">
        <f>M214*AA214</f>
        <v>0</v>
      </c>
      <c r="P214" s="1">
        <v>3</v>
      </c>
      <c r="AA214" s="1">
        <f>IF(P214=1,$O$3,IF(P214=2,$O$4,$O$5))</f>
        <v>0.21</v>
      </c>
    </row>
    <row r="215" spans="1:27" x14ac:dyDescent="0.25">
      <c r="A215" s="1" t="s">
        <v>637</v>
      </c>
      <c r="E215" s="24" t="s">
        <v>633</v>
      </c>
    </row>
    <row r="216" spans="1:27" ht="52.8" x14ac:dyDescent="0.25">
      <c r="A216" s="1" t="s">
        <v>638</v>
      </c>
      <c r="E216" s="29" t="s">
        <v>15295</v>
      </c>
    </row>
    <row r="217" spans="1:27" x14ac:dyDescent="0.25">
      <c r="A217" s="1" t="s">
        <v>640</v>
      </c>
      <c r="E217" s="24" t="s">
        <v>1380</v>
      </c>
    </row>
    <row r="218" spans="1:27" x14ac:dyDescent="0.25">
      <c r="A218" s="1" t="s">
        <v>631</v>
      </c>
      <c r="B218" s="1">
        <v>43</v>
      </c>
      <c r="C218" s="23" t="s">
        <v>15296</v>
      </c>
      <c r="D218" t="s">
        <v>633</v>
      </c>
      <c r="E218" s="24" t="s">
        <v>15297</v>
      </c>
      <c r="F218" s="25" t="s">
        <v>870</v>
      </c>
      <c r="G218" s="26">
        <v>728.69100000000003</v>
      </c>
      <c r="H218" s="25">
        <v>0</v>
      </c>
      <c r="I218" s="27">
        <f>ROUND(G218*H218,P4)</f>
        <v>0</v>
      </c>
      <c r="L218" s="27">
        <v>0</v>
      </c>
      <c r="M218" s="21">
        <f>ROUND(G218*L218,P4)</f>
        <v>0</v>
      </c>
      <c r="N218" s="22" t="s">
        <v>11651</v>
      </c>
      <c r="O218" s="28">
        <f>M218*AA218</f>
        <v>0</v>
      </c>
      <c r="P218" s="1">
        <v>3</v>
      </c>
      <c r="AA218" s="1">
        <f>IF(P218=1,$O$3,IF(P218=2,$O$4,$O$5))</f>
        <v>0.21</v>
      </c>
    </row>
    <row r="219" spans="1:27" x14ac:dyDescent="0.25">
      <c r="A219" s="1" t="s">
        <v>637</v>
      </c>
      <c r="E219" s="24" t="s">
        <v>633</v>
      </c>
    </row>
    <row r="220" spans="1:27" ht="52.8" x14ac:dyDescent="0.25">
      <c r="A220" s="1" t="s">
        <v>638</v>
      </c>
      <c r="E220" s="29" t="s">
        <v>15298</v>
      </c>
    </row>
    <row r="221" spans="1:27" x14ac:dyDescent="0.25">
      <c r="A221" s="1" t="s">
        <v>640</v>
      </c>
      <c r="E221" s="24" t="s">
        <v>1380</v>
      </c>
    </row>
    <row r="222" spans="1:27" x14ac:dyDescent="0.25">
      <c r="A222" s="1" t="s">
        <v>628</v>
      </c>
      <c r="C222" s="19" t="s">
        <v>5337</v>
      </c>
      <c r="E222" s="20" t="s">
        <v>933</v>
      </c>
      <c r="L222" s="21">
        <f>SUMIFS(L223:L302,A223:A302,"P")</f>
        <v>0</v>
      </c>
      <c r="M222" s="21">
        <f>SUMIFS(M223:M302,A223:A302,"P")</f>
        <v>0</v>
      </c>
      <c r="N222" s="22"/>
    </row>
    <row r="223" spans="1:27" x14ac:dyDescent="0.25">
      <c r="A223" s="1" t="s">
        <v>631</v>
      </c>
      <c r="B223" s="1">
        <v>52</v>
      </c>
      <c r="C223" s="23" t="s">
        <v>15299</v>
      </c>
      <c r="D223" t="s">
        <v>633</v>
      </c>
      <c r="E223" s="24" t="s">
        <v>12506</v>
      </c>
      <c r="F223" s="25" t="s">
        <v>773</v>
      </c>
      <c r="G223" s="26">
        <v>1</v>
      </c>
      <c r="H223" s="25">
        <v>0</v>
      </c>
      <c r="I223" s="27">
        <f>ROUND(G223*H223,P4)</f>
        <v>0</v>
      </c>
      <c r="L223" s="27">
        <v>0</v>
      </c>
      <c r="M223" s="21">
        <f>ROUND(G223*L223,P4)</f>
        <v>0</v>
      </c>
      <c r="N223" s="22" t="s">
        <v>633</v>
      </c>
      <c r="O223" s="28">
        <f>M223*AA223</f>
        <v>0</v>
      </c>
      <c r="P223" s="1">
        <v>3</v>
      </c>
      <c r="AA223" s="1">
        <f>IF(P223=1,$O$3,IF(P223=2,$O$4,$O$5))</f>
        <v>0.21</v>
      </c>
    </row>
    <row r="224" spans="1:27" x14ac:dyDescent="0.25">
      <c r="A224" s="1" t="s">
        <v>637</v>
      </c>
      <c r="E224" s="24" t="s">
        <v>633</v>
      </c>
    </row>
    <row r="225" spans="1:27" ht="52.8" x14ac:dyDescent="0.25">
      <c r="A225" s="1" t="s">
        <v>638</v>
      </c>
      <c r="E225" s="29" t="s">
        <v>15113</v>
      </c>
    </row>
    <row r="226" spans="1:27" x14ac:dyDescent="0.25">
      <c r="A226" s="1" t="s">
        <v>640</v>
      </c>
      <c r="E226" s="24" t="s">
        <v>633</v>
      </c>
    </row>
    <row r="227" spans="1:27" ht="26.4" x14ac:dyDescent="0.25">
      <c r="A227" s="1" t="s">
        <v>631</v>
      </c>
      <c r="B227" s="1">
        <v>58</v>
      </c>
      <c r="C227" s="23" t="s">
        <v>12530</v>
      </c>
      <c r="D227" t="s">
        <v>633</v>
      </c>
      <c r="E227" s="24" t="s">
        <v>1524</v>
      </c>
      <c r="F227" s="25" t="s">
        <v>4663</v>
      </c>
      <c r="G227" s="26">
        <v>96</v>
      </c>
      <c r="H227" s="25">
        <v>0</v>
      </c>
      <c r="I227" s="27">
        <f>ROUND(G227*H227,P4)</f>
        <v>0</v>
      </c>
      <c r="L227" s="27">
        <v>0</v>
      </c>
      <c r="M227" s="21">
        <f>ROUND(G227*L227,P4)</f>
        <v>0</v>
      </c>
      <c r="N227" s="22" t="s">
        <v>633</v>
      </c>
      <c r="O227" s="28">
        <f>M227*AA227</f>
        <v>0</v>
      </c>
      <c r="P227" s="1">
        <v>3</v>
      </c>
      <c r="AA227" s="1">
        <f>IF(P227=1,$O$3,IF(P227=2,$O$4,$O$5))</f>
        <v>0.21</v>
      </c>
    </row>
    <row r="228" spans="1:27" x14ac:dyDescent="0.25">
      <c r="A228" s="1" t="s">
        <v>637</v>
      </c>
      <c r="E228" s="24" t="s">
        <v>633</v>
      </c>
    </row>
    <row r="229" spans="1:27" ht="39.6" x14ac:dyDescent="0.25">
      <c r="A229" s="1" t="s">
        <v>638</v>
      </c>
      <c r="E229" s="29" t="s">
        <v>15300</v>
      </c>
    </row>
    <row r="230" spans="1:27" x14ac:dyDescent="0.25">
      <c r="A230" s="1" t="s">
        <v>640</v>
      </c>
      <c r="E230" s="24" t="s">
        <v>1380</v>
      </c>
    </row>
    <row r="231" spans="1:27" ht="26.4" x14ac:dyDescent="0.25">
      <c r="A231" s="1" t="s">
        <v>631</v>
      </c>
      <c r="B231" s="1">
        <v>59</v>
      </c>
      <c r="C231" s="23" t="s">
        <v>12534</v>
      </c>
      <c r="D231" t="s">
        <v>633</v>
      </c>
      <c r="E231" s="24" t="s">
        <v>12535</v>
      </c>
      <c r="F231" s="25" t="s">
        <v>647</v>
      </c>
      <c r="G231" s="26">
        <v>15</v>
      </c>
      <c r="H231" s="25">
        <v>0</v>
      </c>
      <c r="I231" s="27">
        <f>ROUND(G231*H231,P4)</f>
        <v>0</v>
      </c>
      <c r="L231" s="27">
        <v>0</v>
      </c>
      <c r="M231" s="21">
        <f>ROUND(G231*L231,P4)</f>
        <v>0</v>
      </c>
      <c r="N231" s="22" t="s">
        <v>633</v>
      </c>
      <c r="O231" s="28">
        <f>M231*AA231</f>
        <v>0</v>
      </c>
      <c r="P231" s="1">
        <v>3</v>
      </c>
      <c r="AA231" s="1">
        <f>IF(P231=1,$O$3,IF(P231=2,$O$4,$O$5))</f>
        <v>0.21</v>
      </c>
    </row>
    <row r="232" spans="1:27" x14ac:dyDescent="0.25">
      <c r="A232" s="1" t="s">
        <v>637</v>
      </c>
      <c r="E232" s="24" t="s">
        <v>633</v>
      </c>
    </row>
    <row r="233" spans="1:27" ht="52.8" x14ac:dyDescent="0.25">
      <c r="A233" s="1" t="s">
        <v>638</v>
      </c>
      <c r="E233" s="29" t="s">
        <v>15301</v>
      </c>
    </row>
    <row r="234" spans="1:27" x14ac:dyDescent="0.25">
      <c r="A234" s="1" t="s">
        <v>640</v>
      </c>
      <c r="E234" s="24" t="s">
        <v>1380</v>
      </c>
    </row>
    <row r="235" spans="1:27" ht="26.4" x14ac:dyDescent="0.25">
      <c r="A235" s="1" t="s">
        <v>631</v>
      </c>
      <c r="B235" s="1">
        <v>60</v>
      </c>
      <c r="C235" s="23" t="s">
        <v>12537</v>
      </c>
      <c r="D235" t="s">
        <v>633</v>
      </c>
      <c r="E235" s="24" t="s">
        <v>12538</v>
      </c>
      <c r="F235" s="25" t="s">
        <v>647</v>
      </c>
      <c r="G235" s="26">
        <v>140</v>
      </c>
      <c r="H235" s="25">
        <v>0</v>
      </c>
      <c r="I235" s="27">
        <f>ROUND(G235*H235,P4)</f>
        <v>0</v>
      </c>
      <c r="L235" s="27">
        <v>0</v>
      </c>
      <c r="M235" s="21">
        <f>ROUND(G235*L235,P4)</f>
        <v>0</v>
      </c>
      <c r="N235" s="22" t="s">
        <v>633</v>
      </c>
      <c r="O235" s="28">
        <f>M235*AA235</f>
        <v>0</v>
      </c>
      <c r="P235" s="1">
        <v>3</v>
      </c>
      <c r="AA235" s="1">
        <f>IF(P235=1,$O$3,IF(P235=2,$O$4,$O$5))</f>
        <v>0.21</v>
      </c>
    </row>
    <row r="236" spans="1:27" x14ac:dyDescent="0.25">
      <c r="A236" s="1" t="s">
        <v>637</v>
      </c>
      <c r="E236" s="24" t="s">
        <v>633</v>
      </c>
    </row>
    <row r="237" spans="1:27" ht="52.8" x14ac:dyDescent="0.25">
      <c r="A237" s="1" t="s">
        <v>638</v>
      </c>
      <c r="E237" s="29" t="s">
        <v>15302</v>
      </c>
    </row>
    <row r="238" spans="1:27" x14ac:dyDescent="0.25">
      <c r="A238" s="1" t="s">
        <v>640</v>
      </c>
      <c r="E238" s="24" t="s">
        <v>1380</v>
      </c>
    </row>
    <row r="239" spans="1:27" ht="26.4" x14ac:dyDescent="0.25">
      <c r="A239" s="1" t="s">
        <v>631</v>
      </c>
      <c r="B239" s="1">
        <v>61</v>
      </c>
      <c r="C239" s="23" t="s">
        <v>12548</v>
      </c>
      <c r="D239" t="s">
        <v>633</v>
      </c>
      <c r="E239" s="24" t="s">
        <v>12549</v>
      </c>
      <c r="F239" s="25" t="s">
        <v>4663</v>
      </c>
      <c r="G239" s="26">
        <v>8</v>
      </c>
      <c r="H239" s="25">
        <v>0</v>
      </c>
      <c r="I239" s="27">
        <f>ROUND(G239*H239,P4)</f>
        <v>0</v>
      </c>
      <c r="L239" s="27">
        <v>0</v>
      </c>
      <c r="M239" s="21">
        <f>ROUND(G239*L239,P4)</f>
        <v>0</v>
      </c>
      <c r="N239" s="22" t="s">
        <v>633</v>
      </c>
      <c r="O239" s="28">
        <f>M239*AA239</f>
        <v>0</v>
      </c>
      <c r="P239" s="1">
        <v>3</v>
      </c>
      <c r="AA239" s="1">
        <f>IF(P239=1,$O$3,IF(P239=2,$O$4,$O$5))</f>
        <v>0.21</v>
      </c>
    </row>
    <row r="240" spans="1:27" x14ac:dyDescent="0.25">
      <c r="A240" s="1" t="s">
        <v>637</v>
      </c>
      <c r="E240" s="24" t="s">
        <v>633</v>
      </c>
    </row>
    <row r="241" spans="1:27" ht="52.8" x14ac:dyDescent="0.25">
      <c r="A241" s="1" t="s">
        <v>638</v>
      </c>
      <c r="E241" s="29" t="s">
        <v>15303</v>
      </c>
    </row>
    <row r="242" spans="1:27" x14ac:dyDescent="0.25">
      <c r="A242" s="1" t="s">
        <v>640</v>
      </c>
      <c r="E242" s="24" t="s">
        <v>1380</v>
      </c>
    </row>
    <row r="243" spans="1:27" x14ac:dyDescent="0.25">
      <c r="A243" s="1" t="s">
        <v>631</v>
      </c>
      <c r="B243" s="1">
        <v>62</v>
      </c>
      <c r="C243" s="23" t="s">
        <v>15304</v>
      </c>
      <c r="D243" t="s">
        <v>633</v>
      </c>
      <c r="E243" s="24" t="s">
        <v>935</v>
      </c>
      <c r="F243" s="25" t="s">
        <v>647</v>
      </c>
      <c r="G243" s="26">
        <v>200</v>
      </c>
      <c r="H243" s="25">
        <v>0</v>
      </c>
      <c r="I243" s="27">
        <f>ROUND(G243*H243,P4)</f>
        <v>0</v>
      </c>
      <c r="L243" s="27">
        <v>0</v>
      </c>
      <c r="M243" s="21">
        <f>ROUND(G243*L243,P4)</f>
        <v>0</v>
      </c>
      <c r="N243" s="22" t="s">
        <v>633</v>
      </c>
      <c r="O243" s="28">
        <f>M243*AA243</f>
        <v>0</v>
      </c>
      <c r="P243" s="1">
        <v>3</v>
      </c>
      <c r="AA243" s="1">
        <f>IF(P243=1,$O$3,IF(P243=2,$O$4,$O$5))</f>
        <v>0.21</v>
      </c>
    </row>
    <row r="244" spans="1:27" x14ac:dyDescent="0.25">
      <c r="A244" s="1" t="s">
        <v>637</v>
      </c>
      <c r="E244" s="24" t="s">
        <v>633</v>
      </c>
    </row>
    <row r="245" spans="1:27" ht="39.6" x14ac:dyDescent="0.25">
      <c r="A245" s="1" t="s">
        <v>638</v>
      </c>
      <c r="E245" s="29" t="s">
        <v>15305</v>
      </c>
    </row>
    <row r="246" spans="1:27" x14ac:dyDescent="0.25">
      <c r="A246" s="1" t="s">
        <v>640</v>
      </c>
      <c r="E246" s="24" t="s">
        <v>1380</v>
      </c>
    </row>
    <row r="247" spans="1:27" x14ac:dyDescent="0.25">
      <c r="A247" s="1" t="s">
        <v>631</v>
      </c>
      <c r="B247" s="1">
        <v>63</v>
      </c>
      <c r="C247" s="23" t="s">
        <v>12573</v>
      </c>
      <c r="D247" t="s">
        <v>633</v>
      </c>
      <c r="E247" s="24" t="s">
        <v>4104</v>
      </c>
      <c r="F247" s="25" t="s">
        <v>4663</v>
      </c>
      <c r="G247" s="26">
        <v>4</v>
      </c>
      <c r="H247" s="25">
        <v>0</v>
      </c>
      <c r="I247" s="27">
        <f>ROUND(G247*H247,P4)</f>
        <v>0</v>
      </c>
      <c r="L247" s="27">
        <v>0</v>
      </c>
      <c r="M247" s="21">
        <f>ROUND(G247*L247,P4)</f>
        <v>0</v>
      </c>
      <c r="N247" s="22" t="s">
        <v>633</v>
      </c>
      <c r="O247" s="28">
        <f>M247*AA247</f>
        <v>0</v>
      </c>
      <c r="P247" s="1">
        <v>3</v>
      </c>
      <c r="AA247" s="1">
        <f>IF(P247=1,$O$3,IF(P247=2,$O$4,$O$5))</f>
        <v>0.21</v>
      </c>
    </row>
    <row r="248" spans="1:27" x14ac:dyDescent="0.25">
      <c r="A248" s="1" t="s">
        <v>637</v>
      </c>
      <c r="E248" s="24" t="s">
        <v>633</v>
      </c>
    </row>
    <row r="249" spans="1:27" ht="39.6" x14ac:dyDescent="0.25">
      <c r="A249" s="1" t="s">
        <v>638</v>
      </c>
      <c r="E249" s="29" t="s">
        <v>15146</v>
      </c>
    </row>
    <row r="250" spans="1:27" x14ac:dyDescent="0.25">
      <c r="A250" s="1" t="s">
        <v>640</v>
      </c>
      <c r="E250" s="24" t="s">
        <v>1380</v>
      </c>
    </row>
    <row r="251" spans="1:27" x14ac:dyDescent="0.25">
      <c r="A251" s="1" t="s">
        <v>631</v>
      </c>
      <c r="B251" s="1">
        <v>64</v>
      </c>
      <c r="C251" s="23" t="s">
        <v>12585</v>
      </c>
      <c r="D251" t="s">
        <v>633</v>
      </c>
      <c r="E251" s="24" t="s">
        <v>2526</v>
      </c>
      <c r="F251" s="25" t="s">
        <v>647</v>
      </c>
      <c r="G251" s="26">
        <v>145</v>
      </c>
      <c r="H251" s="25">
        <v>0</v>
      </c>
      <c r="I251" s="27">
        <f>ROUND(G251*H251,P4)</f>
        <v>0</v>
      </c>
      <c r="L251" s="27">
        <v>0</v>
      </c>
      <c r="M251" s="21">
        <f>ROUND(G251*L251,P4)</f>
        <v>0</v>
      </c>
      <c r="N251" s="22" t="s">
        <v>633</v>
      </c>
      <c r="O251" s="28">
        <f>M251*AA251</f>
        <v>0</v>
      </c>
      <c r="P251" s="1">
        <v>3</v>
      </c>
      <c r="AA251" s="1">
        <f>IF(P251=1,$O$3,IF(P251=2,$O$4,$O$5))</f>
        <v>0.21</v>
      </c>
    </row>
    <row r="252" spans="1:27" x14ac:dyDescent="0.25">
      <c r="A252" s="1" t="s">
        <v>637</v>
      </c>
      <c r="E252" s="24" t="s">
        <v>633</v>
      </c>
    </row>
    <row r="253" spans="1:27" ht="52.8" x14ac:dyDescent="0.25">
      <c r="A253" s="1" t="s">
        <v>638</v>
      </c>
      <c r="E253" s="29" t="s">
        <v>15306</v>
      </c>
    </row>
    <row r="254" spans="1:27" x14ac:dyDescent="0.25">
      <c r="A254" s="1" t="s">
        <v>640</v>
      </c>
      <c r="E254" s="24" t="s">
        <v>1380</v>
      </c>
    </row>
    <row r="255" spans="1:27" x14ac:dyDescent="0.25">
      <c r="A255" s="1" t="s">
        <v>631</v>
      </c>
      <c r="B255" s="1">
        <v>65</v>
      </c>
      <c r="C255" s="23" t="s">
        <v>12589</v>
      </c>
      <c r="D255" t="s">
        <v>633</v>
      </c>
      <c r="E255" s="24" t="s">
        <v>12590</v>
      </c>
      <c r="F255" s="25" t="s">
        <v>647</v>
      </c>
      <c r="G255" s="26">
        <v>220</v>
      </c>
      <c r="H255" s="25">
        <v>0</v>
      </c>
      <c r="I255" s="27">
        <f>ROUND(G255*H255,P4)</f>
        <v>0</v>
      </c>
      <c r="L255" s="27">
        <v>0</v>
      </c>
      <c r="M255" s="21">
        <f>ROUND(G255*L255,P4)</f>
        <v>0</v>
      </c>
      <c r="N255" s="22" t="s">
        <v>633</v>
      </c>
      <c r="O255" s="28">
        <f>M255*AA255</f>
        <v>0</v>
      </c>
      <c r="P255" s="1">
        <v>3</v>
      </c>
      <c r="AA255" s="1">
        <f>IF(P255=1,$O$3,IF(P255=2,$O$4,$O$5))</f>
        <v>0.21</v>
      </c>
    </row>
    <row r="256" spans="1:27" x14ac:dyDescent="0.25">
      <c r="A256" s="1" t="s">
        <v>637</v>
      </c>
      <c r="E256" s="24" t="s">
        <v>633</v>
      </c>
    </row>
    <row r="257" spans="1:27" ht="52.8" x14ac:dyDescent="0.25">
      <c r="A257" s="1" t="s">
        <v>638</v>
      </c>
      <c r="E257" s="29" t="s">
        <v>15307</v>
      </c>
    </row>
    <row r="258" spans="1:27" x14ac:dyDescent="0.25">
      <c r="A258" s="1" t="s">
        <v>640</v>
      </c>
      <c r="E258" s="24" t="s">
        <v>1380</v>
      </c>
    </row>
    <row r="259" spans="1:27" ht="26.4" x14ac:dyDescent="0.25">
      <c r="A259" s="1" t="s">
        <v>631</v>
      </c>
      <c r="B259" s="1">
        <v>66</v>
      </c>
      <c r="C259" s="23" t="s">
        <v>12596</v>
      </c>
      <c r="D259" t="s">
        <v>633</v>
      </c>
      <c r="E259" s="24" t="s">
        <v>2528</v>
      </c>
      <c r="F259" s="25" t="s">
        <v>4663</v>
      </c>
      <c r="G259" s="26">
        <v>96</v>
      </c>
      <c r="H259" s="25">
        <v>0</v>
      </c>
      <c r="I259" s="27">
        <f>ROUND(G259*H259,P4)</f>
        <v>0</v>
      </c>
      <c r="L259" s="27">
        <v>0</v>
      </c>
      <c r="M259" s="21">
        <f>ROUND(G259*L259,P4)</f>
        <v>0</v>
      </c>
      <c r="N259" s="22" t="s">
        <v>633</v>
      </c>
      <c r="O259" s="28">
        <f>M259*AA259</f>
        <v>0</v>
      </c>
      <c r="P259" s="1">
        <v>3</v>
      </c>
      <c r="AA259" s="1">
        <f>IF(P259=1,$O$3,IF(P259=2,$O$4,$O$5))</f>
        <v>0.21</v>
      </c>
    </row>
    <row r="260" spans="1:27" x14ac:dyDescent="0.25">
      <c r="A260" s="1" t="s">
        <v>637</v>
      </c>
      <c r="E260" s="24" t="s">
        <v>633</v>
      </c>
    </row>
    <row r="261" spans="1:27" ht="39.6" x14ac:dyDescent="0.25">
      <c r="A261" s="1" t="s">
        <v>638</v>
      </c>
      <c r="E261" s="29" t="s">
        <v>15300</v>
      </c>
    </row>
    <row r="262" spans="1:27" x14ac:dyDescent="0.25">
      <c r="A262" s="1" t="s">
        <v>640</v>
      </c>
      <c r="E262" s="24" t="s">
        <v>1380</v>
      </c>
    </row>
    <row r="263" spans="1:27" ht="26.4" x14ac:dyDescent="0.25">
      <c r="A263" s="1" t="s">
        <v>631</v>
      </c>
      <c r="B263" s="1">
        <v>67</v>
      </c>
      <c r="C263" s="23" t="s">
        <v>15308</v>
      </c>
      <c r="D263" t="s">
        <v>633</v>
      </c>
      <c r="E263" s="24" t="s">
        <v>15309</v>
      </c>
      <c r="F263" s="25" t="s">
        <v>4663</v>
      </c>
      <c r="G263" s="26">
        <v>42</v>
      </c>
      <c r="H263" s="25">
        <v>0</v>
      </c>
      <c r="I263" s="27">
        <f>ROUND(G263*H263,P4)</f>
        <v>0</v>
      </c>
      <c r="L263" s="27">
        <v>0</v>
      </c>
      <c r="M263" s="21">
        <f>ROUND(G263*L263,P4)</f>
        <v>0</v>
      </c>
      <c r="N263" s="22" t="s">
        <v>633</v>
      </c>
      <c r="O263" s="28">
        <f>M263*AA263</f>
        <v>0</v>
      </c>
      <c r="P263" s="1">
        <v>3</v>
      </c>
      <c r="AA263" s="1">
        <f>IF(P263=1,$O$3,IF(P263=2,$O$4,$O$5))</f>
        <v>0.21</v>
      </c>
    </row>
    <row r="264" spans="1:27" x14ac:dyDescent="0.25">
      <c r="A264" s="1" t="s">
        <v>637</v>
      </c>
      <c r="E264" s="24" t="s">
        <v>633</v>
      </c>
    </row>
    <row r="265" spans="1:27" ht="66" x14ac:dyDescent="0.25">
      <c r="A265" s="1" t="s">
        <v>638</v>
      </c>
      <c r="E265" s="29" t="s">
        <v>15310</v>
      </c>
    </row>
    <row r="266" spans="1:27" x14ac:dyDescent="0.25">
      <c r="A266" s="1" t="s">
        <v>640</v>
      </c>
      <c r="E266" s="24" t="s">
        <v>1380</v>
      </c>
    </row>
    <row r="267" spans="1:27" ht="26.4" x14ac:dyDescent="0.25">
      <c r="A267" s="1" t="s">
        <v>631</v>
      </c>
      <c r="B267" s="1">
        <v>68</v>
      </c>
      <c r="C267" s="23" t="s">
        <v>12600</v>
      </c>
      <c r="D267" t="s">
        <v>633</v>
      </c>
      <c r="E267" s="24" t="s">
        <v>12601</v>
      </c>
      <c r="F267" s="25" t="s">
        <v>4663</v>
      </c>
      <c r="G267" s="26">
        <v>1</v>
      </c>
      <c r="H267" s="25">
        <v>0</v>
      </c>
      <c r="I267" s="27">
        <f>ROUND(G267*H267,P4)</f>
        <v>0</v>
      </c>
      <c r="L267" s="27">
        <v>0</v>
      </c>
      <c r="M267" s="21">
        <f>ROUND(G267*L267,P4)</f>
        <v>0</v>
      </c>
      <c r="N267" s="22" t="s">
        <v>633</v>
      </c>
      <c r="O267" s="28">
        <f>M267*AA267</f>
        <v>0</v>
      </c>
      <c r="P267" s="1">
        <v>3</v>
      </c>
      <c r="AA267" s="1">
        <f>IF(P267=1,$O$3,IF(P267=2,$O$4,$O$5))</f>
        <v>0.21</v>
      </c>
    </row>
    <row r="268" spans="1:27" x14ac:dyDescent="0.25">
      <c r="A268" s="1" t="s">
        <v>637</v>
      </c>
      <c r="E268" s="24" t="s">
        <v>633</v>
      </c>
    </row>
    <row r="269" spans="1:27" ht="39.6" x14ac:dyDescent="0.25">
      <c r="A269" s="1" t="s">
        <v>638</v>
      </c>
      <c r="E269" s="29" t="s">
        <v>15144</v>
      </c>
    </row>
    <row r="270" spans="1:27" x14ac:dyDescent="0.25">
      <c r="A270" s="1" t="s">
        <v>640</v>
      </c>
      <c r="E270" s="24" t="s">
        <v>1380</v>
      </c>
    </row>
    <row r="271" spans="1:27" ht="39.6" x14ac:dyDescent="0.25">
      <c r="A271" s="1" t="s">
        <v>631</v>
      </c>
      <c r="B271" s="1">
        <v>69</v>
      </c>
      <c r="C271" s="23" t="s">
        <v>12603</v>
      </c>
      <c r="D271" t="s">
        <v>633</v>
      </c>
      <c r="E271" s="24" t="s">
        <v>12604</v>
      </c>
      <c r="F271" s="25" t="s">
        <v>4663</v>
      </c>
      <c r="G271" s="26">
        <v>2</v>
      </c>
      <c r="H271" s="25">
        <v>0</v>
      </c>
      <c r="I271" s="27">
        <f>ROUND(G271*H271,P4)</f>
        <v>0</v>
      </c>
      <c r="L271" s="27">
        <v>0</v>
      </c>
      <c r="M271" s="21">
        <f>ROUND(G271*L271,P4)</f>
        <v>0</v>
      </c>
      <c r="N271" s="22" t="s">
        <v>633</v>
      </c>
      <c r="O271" s="28">
        <f>M271*AA271</f>
        <v>0</v>
      </c>
      <c r="P271" s="1">
        <v>3</v>
      </c>
      <c r="AA271" s="1">
        <f>IF(P271=1,$O$3,IF(P271=2,$O$4,$O$5))</f>
        <v>0.21</v>
      </c>
    </row>
    <row r="272" spans="1:27" x14ac:dyDescent="0.25">
      <c r="A272" s="1" t="s">
        <v>637</v>
      </c>
      <c r="E272" s="24" t="s">
        <v>633</v>
      </c>
    </row>
    <row r="273" spans="1:27" ht="39.6" x14ac:dyDescent="0.25">
      <c r="A273" s="1" t="s">
        <v>638</v>
      </c>
      <c r="E273" s="29" t="s">
        <v>15165</v>
      </c>
    </row>
    <row r="274" spans="1:27" x14ac:dyDescent="0.25">
      <c r="A274" s="1" t="s">
        <v>640</v>
      </c>
      <c r="E274" s="24" t="s">
        <v>1380</v>
      </c>
    </row>
    <row r="275" spans="1:27" ht="26.4" x14ac:dyDescent="0.25">
      <c r="A275" s="1" t="s">
        <v>631</v>
      </c>
      <c r="B275" s="1">
        <v>70</v>
      </c>
      <c r="C275" s="23" t="s">
        <v>12605</v>
      </c>
      <c r="D275" t="s">
        <v>633</v>
      </c>
      <c r="E275" s="24" t="s">
        <v>3664</v>
      </c>
      <c r="F275" s="25" t="s">
        <v>4663</v>
      </c>
      <c r="G275" s="26">
        <v>1</v>
      </c>
      <c r="H275" s="25">
        <v>0</v>
      </c>
      <c r="I275" s="27">
        <f>ROUND(G275*H275,P4)</f>
        <v>0</v>
      </c>
      <c r="L275" s="27">
        <v>0</v>
      </c>
      <c r="M275" s="21">
        <f>ROUND(G275*L275,P4)</f>
        <v>0</v>
      </c>
      <c r="N275" s="22" t="s">
        <v>633</v>
      </c>
      <c r="O275" s="28">
        <f>M275*AA275</f>
        <v>0</v>
      </c>
      <c r="P275" s="1">
        <v>3</v>
      </c>
      <c r="AA275" s="1">
        <f>IF(P275=1,$O$3,IF(P275=2,$O$4,$O$5))</f>
        <v>0.21</v>
      </c>
    </row>
    <row r="276" spans="1:27" x14ac:dyDescent="0.25">
      <c r="A276" s="1" t="s">
        <v>637</v>
      </c>
      <c r="E276" s="24" t="s">
        <v>633</v>
      </c>
    </row>
    <row r="277" spans="1:27" ht="39.6" x14ac:dyDescent="0.25">
      <c r="A277" s="1" t="s">
        <v>638</v>
      </c>
      <c r="E277" s="29" t="s">
        <v>15144</v>
      </c>
    </row>
    <row r="278" spans="1:27" x14ac:dyDescent="0.25">
      <c r="A278" s="1" t="s">
        <v>640</v>
      </c>
      <c r="E278" s="24" t="s">
        <v>1380</v>
      </c>
    </row>
    <row r="279" spans="1:27" x14ac:dyDescent="0.25">
      <c r="A279" s="1" t="s">
        <v>631</v>
      </c>
      <c r="B279" s="1">
        <v>71</v>
      </c>
      <c r="C279" s="23" t="s">
        <v>12606</v>
      </c>
      <c r="D279" t="s">
        <v>633</v>
      </c>
      <c r="E279" s="24" t="s">
        <v>12607</v>
      </c>
      <c r="F279" s="25" t="s">
        <v>4663</v>
      </c>
      <c r="G279" s="26">
        <v>1</v>
      </c>
      <c r="H279" s="25">
        <v>0</v>
      </c>
      <c r="I279" s="27">
        <f>ROUND(G279*H279,P4)</f>
        <v>0</v>
      </c>
      <c r="L279" s="27">
        <v>0</v>
      </c>
      <c r="M279" s="21">
        <f>ROUND(G279*L279,P4)</f>
        <v>0</v>
      </c>
      <c r="N279" s="22" t="s">
        <v>633</v>
      </c>
      <c r="O279" s="28">
        <f>M279*AA279</f>
        <v>0</v>
      </c>
      <c r="P279" s="1">
        <v>3</v>
      </c>
      <c r="AA279" s="1">
        <f>IF(P279=1,$O$3,IF(P279=2,$O$4,$O$5))</f>
        <v>0.21</v>
      </c>
    </row>
    <row r="280" spans="1:27" x14ac:dyDescent="0.25">
      <c r="A280" s="1" t="s">
        <v>637</v>
      </c>
      <c r="E280" s="24" t="s">
        <v>633</v>
      </c>
    </row>
    <row r="281" spans="1:27" ht="39.6" x14ac:dyDescent="0.25">
      <c r="A281" s="1" t="s">
        <v>638</v>
      </c>
      <c r="E281" s="29" t="s">
        <v>15144</v>
      </c>
    </row>
    <row r="282" spans="1:27" x14ac:dyDescent="0.25">
      <c r="A282" s="1" t="s">
        <v>640</v>
      </c>
      <c r="E282" s="24" t="s">
        <v>1380</v>
      </c>
    </row>
    <row r="283" spans="1:27" x14ac:dyDescent="0.25">
      <c r="A283" s="1" t="s">
        <v>631</v>
      </c>
      <c r="B283" s="1">
        <v>72</v>
      </c>
      <c r="C283" s="23" t="s">
        <v>12608</v>
      </c>
      <c r="D283" t="s">
        <v>633</v>
      </c>
      <c r="E283" s="24" t="s">
        <v>9027</v>
      </c>
      <c r="F283" s="25" t="s">
        <v>4663</v>
      </c>
      <c r="G283" s="26">
        <v>1</v>
      </c>
      <c r="H283" s="25">
        <v>0</v>
      </c>
      <c r="I283" s="27">
        <f>ROUND(G283*H283,P4)</f>
        <v>0</v>
      </c>
      <c r="L283" s="27">
        <v>0</v>
      </c>
      <c r="M283" s="21">
        <f>ROUND(G283*L283,P4)</f>
        <v>0</v>
      </c>
      <c r="N283" s="22" t="s">
        <v>633</v>
      </c>
      <c r="O283" s="28">
        <f>M283*AA283</f>
        <v>0</v>
      </c>
      <c r="P283" s="1">
        <v>3</v>
      </c>
      <c r="AA283" s="1">
        <f>IF(P283=1,$O$3,IF(P283=2,$O$4,$O$5))</f>
        <v>0.21</v>
      </c>
    </row>
    <row r="284" spans="1:27" x14ac:dyDescent="0.25">
      <c r="A284" s="1" t="s">
        <v>637</v>
      </c>
      <c r="E284" s="24" t="s">
        <v>633</v>
      </c>
    </row>
    <row r="285" spans="1:27" ht="39.6" x14ac:dyDescent="0.25">
      <c r="A285" s="1" t="s">
        <v>638</v>
      </c>
      <c r="E285" s="29" t="s">
        <v>15144</v>
      </c>
    </row>
    <row r="286" spans="1:27" x14ac:dyDescent="0.25">
      <c r="A286" s="1" t="s">
        <v>640</v>
      </c>
      <c r="E286" s="24" t="s">
        <v>1380</v>
      </c>
    </row>
    <row r="287" spans="1:27" x14ac:dyDescent="0.25">
      <c r="A287" s="1" t="s">
        <v>631</v>
      </c>
      <c r="B287" s="1">
        <v>73</v>
      </c>
      <c r="C287" s="23" t="s">
        <v>12609</v>
      </c>
      <c r="D287" t="s">
        <v>633</v>
      </c>
      <c r="E287" s="24" t="s">
        <v>3678</v>
      </c>
      <c r="F287" s="25" t="s">
        <v>814</v>
      </c>
      <c r="G287" s="26">
        <v>40</v>
      </c>
      <c r="H287" s="25">
        <v>0</v>
      </c>
      <c r="I287" s="27">
        <f>ROUND(G287*H287,P4)</f>
        <v>0</v>
      </c>
      <c r="L287" s="27">
        <v>0</v>
      </c>
      <c r="M287" s="21">
        <f>ROUND(G287*L287,P4)</f>
        <v>0</v>
      </c>
      <c r="N287" s="22" t="s">
        <v>633</v>
      </c>
      <c r="O287" s="28">
        <f>M287*AA287</f>
        <v>0</v>
      </c>
      <c r="P287" s="1">
        <v>3</v>
      </c>
      <c r="AA287" s="1">
        <f>IF(P287=1,$O$3,IF(P287=2,$O$4,$O$5))</f>
        <v>0.21</v>
      </c>
    </row>
    <row r="288" spans="1:27" x14ac:dyDescent="0.25">
      <c r="A288" s="1" t="s">
        <v>637</v>
      </c>
      <c r="E288" s="24" t="s">
        <v>633</v>
      </c>
    </row>
    <row r="289" spans="1:27" ht="39.6" x14ac:dyDescent="0.25">
      <c r="A289" s="1" t="s">
        <v>638</v>
      </c>
      <c r="E289" s="29" t="s">
        <v>15169</v>
      </c>
    </row>
    <row r="290" spans="1:27" x14ac:dyDescent="0.25">
      <c r="A290" s="1" t="s">
        <v>640</v>
      </c>
      <c r="E290" s="24" t="s">
        <v>1380</v>
      </c>
    </row>
    <row r="291" spans="1:27" x14ac:dyDescent="0.25">
      <c r="A291" s="1" t="s">
        <v>631</v>
      </c>
      <c r="B291" s="1">
        <v>74</v>
      </c>
      <c r="C291" s="23" t="s">
        <v>12611</v>
      </c>
      <c r="D291" t="s">
        <v>633</v>
      </c>
      <c r="E291" s="24" t="s">
        <v>3681</v>
      </c>
      <c r="F291" s="25" t="s">
        <v>814</v>
      </c>
      <c r="G291" s="26">
        <v>16</v>
      </c>
      <c r="H291" s="25">
        <v>0</v>
      </c>
      <c r="I291" s="27">
        <f>ROUND(G291*H291,P4)</f>
        <v>0</v>
      </c>
      <c r="L291" s="27">
        <v>0</v>
      </c>
      <c r="M291" s="21">
        <f>ROUND(G291*L291,P4)</f>
        <v>0</v>
      </c>
      <c r="N291" s="22" t="s">
        <v>633</v>
      </c>
      <c r="O291" s="28">
        <f>M291*AA291</f>
        <v>0</v>
      </c>
      <c r="P291" s="1">
        <v>3</v>
      </c>
      <c r="AA291" s="1">
        <f>IF(P291=1,$O$3,IF(P291=2,$O$4,$O$5))</f>
        <v>0.21</v>
      </c>
    </row>
    <row r="292" spans="1:27" x14ac:dyDescent="0.25">
      <c r="A292" s="1" t="s">
        <v>637</v>
      </c>
      <c r="E292" s="24" t="s">
        <v>633</v>
      </c>
    </row>
    <row r="293" spans="1:27" ht="39.6" x14ac:dyDescent="0.25">
      <c r="A293" s="1" t="s">
        <v>638</v>
      </c>
      <c r="E293" s="29" t="s">
        <v>15170</v>
      </c>
    </row>
    <row r="294" spans="1:27" x14ac:dyDescent="0.25">
      <c r="A294" s="1" t="s">
        <v>640</v>
      </c>
      <c r="E294" s="24" t="s">
        <v>1380</v>
      </c>
    </row>
    <row r="295" spans="1:27" x14ac:dyDescent="0.25">
      <c r="A295" s="1" t="s">
        <v>631</v>
      </c>
      <c r="B295" s="1">
        <v>75</v>
      </c>
      <c r="C295" s="23" t="s">
        <v>12612</v>
      </c>
      <c r="D295" t="s">
        <v>633</v>
      </c>
      <c r="E295" s="24" t="s">
        <v>3683</v>
      </c>
      <c r="F295" s="25" t="s">
        <v>814</v>
      </c>
      <c r="G295" s="26">
        <v>8</v>
      </c>
      <c r="H295" s="25">
        <v>0</v>
      </c>
      <c r="I295" s="27">
        <f>ROUND(G295*H295,P4)</f>
        <v>0</v>
      </c>
      <c r="L295" s="27">
        <v>0</v>
      </c>
      <c r="M295" s="21">
        <f>ROUND(G295*L295,P4)</f>
        <v>0</v>
      </c>
      <c r="N295" s="22" t="s">
        <v>633</v>
      </c>
      <c r="O295" s="28">
        <f>M295*AA295</f>
        <v>0</v>
      </c>
      <c r="P295" s="1">
        <v>3</v>
      </c>
      <c r="AA295" s="1">
        <f>IF(P295=1,$O$3,IF(P295=2,$O$4,$O$5))</f>
        <v>0.21</v>
      </c>
    </row>
    <row r="296" spans="1:27" x14ac:dyDescent="0.25">
      <c r="A296" s="1" t="s">
        <v>637</v>
      </c>
      <c r="E296" s="24" t="s">
        <v>633</v>
      </c>
    </row>
    <row r="297" spans="1:27" ht="39.6" x14ac:dyDescent="0.25">
      <c r="A297" s="1" t="s">
        <v>638</v>
      </c>
      <c r="E297" s="29" t="s">
        <v>15140</v>
      </c>
    </row>
    <row r="298" spans="1:27" x14ac:dyDescent="0.25">
      <c r="A298" s="1" t="s">
        <v>640</v>
      </c>
      <c r="E298" s="24" t="s">
        <v>1380</v>
      </c>
    </row>
    <row r="299" spans="1:27" x14ac:dyDescent="0.25">
      <c r="A299" s="1" t="s">
        <v>631</v>
      </c>
      <c r="B299" s="1">
        <v>76</v>
      </c>
      <c r="C299" s="23" t="s">
        <v>12613</v>
      </c>
      <c r="D299" t="s">
        <v>633</v>
      </c>
      <c r="E299" s="24" t="s">
        <v>3686</v>
      </c>
      <c r="F299" s="25" t="s">
        <v>814</v>
      </c>
      <c r="G299" s="26">
        <v>8</v>
      </c>
      <c r="H299" s="25">
        <v>0</v>
      </c>
      <c r="I299" s="27">
        <f>ROUND(G299*H299,P4)</f>
        <v>0</v>
      </c>
      <c r="L299" s="27">
        <v>0</v>
      </c>
      <c r="M299" s="21">
        <f>ROUND(G299*L299,P4)</f>
        <v>0</v>
      </c>
      <c r="N299" s="22" t="s">
        <v>633</v>
      </c>
      <c r="O299" s="28">
        <f>M299*AA299</f>
        <v>0</v>
      </c>
      <c r="P299" s="1">
        <v>3</v>
      </c>
      <c r="AA299" s="1">
        <f>IF(P299=1,$O$3,IF(P299=2,$O$4,$O$5))</f>
        <v>0.21</v>
      </c>
    </row>
    <row r="300" spans="1:27" x14ac:dyDescent="0.25">
      <c r="A300" s="1" t="s">
        <v>637</v>
      </c>
      <c r="E300" s="24" t="s">
        <v>633</v>
      </c>
    </row>
    <row r="301" spans="1:27" ht="39.6" x14ac:dyDescent="0.25">
      <c r="A301" s="1" t="s">
        <v>638</v>
      </c>
      <c r="E301" s="29" t="s">
        <v>15140</v>
      </c>
    </row>
    <row r="302" spans="1:27" x14ac:dyDescent="0.25">
      <c r="A302" s="1" t="s">
        <v>640</v>
      </c>
      <c r="E302" s="24" t="s">
        <v>1380</v>
      </c>
    </row>
    <row r="303" spans="1:27" x14ac:dyDescent="0.25">
      <c r="A303" s="1" t="s">
        <v>628</v>
      </c>
      <c r="C303" s="19" t="s">
        <v>1801</v>
      </c>
      <c r="E303" s="20" t="s">
        <v>12964</v>
      </c>
      <c r="L303" s="21">
        <f>SUMIFS(L304:L307,A304:A307,"P")</f>
        <v>0</v>
      </c>
      <c r="M303" s="21">
        <f>SUMIFS(M304:M307,A304:A307,"P")</f>
        <v>0</v>
      </c>
      <c r="N303" s="22"/>
    </row>
    <row r="304" spans="1:27" ht="26.4" x14ac:dyDescent="0.25">
      <c r="A304" s="1" t="s">
        <v>631</v>
      </c>
      <c r="B304" s="1">
        <v>48</v>
      </c>
      <c r="C304" s="23" t="s">
        <v>1803</v>
      </c>
      <c r="D304" t="s">
        <v>1804</v>
      </c>
      <c r="E304" s="24" t="s">
        <v>6051</v>
      </c>
      <c r="F304" s="25" t="s">
        <v>1806</v>
      </c>
      <c r="G304" s="26">
        <v>180.142</v>
      </c>
      <c r="H304" s="25">
        <v>0</v>
      </c>
      <c r="I304" s="27">
        <f>ROUND(G304*H304,P4)</f>
        <v>0</v>
      </c>
      <c r="L304" s="27">
        <v>0</v>
      </c>
      <c r="M304" s="21">
        <f>ROUND(G304*L304,P4)</f>
        <v>0</v>
      </c>
      <c r="N304" s="22" t="s">
        <v>1807</v>
      </c>
      <c r="O304" s="28">
        <f>M304*AA304</f>
        <v>0</v>
      </c>
      <c r="P304" s="1">
        <v>3</v>
      </c>
      <c r="AA304" s="1">
        <f>IF(P304=1,$O$3,IF(P304=2,$O$4,$O$5))</f>
        <v>0.21</v>
      </c>
    </row>
    <row r="305" spans="1:5" ht="26.4" x14ac:dyDescent="0.25">
      <c r="A305" s="1" t="s">
        <v>637</v>
      </c>
      <c r="E305" s="24" t="s">
        <v>5354</v>
      </c>
    </row>
    <row r="306" spans="1:5" x14ac:dyDescent="0.25">
      <c r="A306" s="1" t="s">
        <v>638</v>
      </c>
      <c r="E306" s="29" t="s">
        <v>15311</v>
      </c>
    </row>
    <row r="307" spans="1:5" ht="198" x14ac:dyDescent="0.25">
      <c r="A307" s="1" t="s">
        <v>640</v>
      </c>
      <c r="E307"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F00-000000000000}">
  <sheetPr>
    <pageSetUpPr fitToPage="1"/>
  </sheetPr>
  <dimension ref="A1:AA6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514</v>
      </c>
      <c r="M3" s="17">
        <f>Rekapitulace!C262</f>
        <v>0</v>
      </c>
      <c r="N3" s="4" t="s">
        <v>3</v>
      </c>
      <c r="O3">
        <v>0</v>
      </c>
      <c r="P3">
        <v>2</v>
      </c>
    </row>
    <row r="4" spans="1:27" ht="34.049999999999997" customHeight="1" x14ac:dyDescent="0.25">
      <c r="A4" s="14" t="s">
        <v>609</v>
      </c>
      <c r="B4" s="15" t="s">
        <v>610</v>
      </c>
      <c r="C4" s="34" t="s">
        <v>514</v>
      </c>
      <c r="D4" s="30"/>
      <c r="E4" s="35" t="s">
        <v>515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COUNTIFS(L8:L62,"=0",A8:A62,"P")+COUNTIFS(L8:L62,"",A8:A62,"P")+SUM(Q8:Q62)</f>
        <v>12</v>
      </c>
    </row>
    <row r="8" spans="1:27" x14ac:dyDescent="0.25">
      <c r="A8" s="1" t="s">
        <v>626</v>
      </c>
      <c r="C8" s="19" t="s">
        <v>15312</v>
      </c>
      <c r="E8" s="20" t="s">
        <v>517</v>
      </c>
      <c r="L8" s="21">
        <f>L9+L14+L19+L52+L57</f>
        <v>0</v>
      </c>
      <c r="M8" s="21">
        <f>M9+M14+M19+M52+M57</f>
        <v>0</v>
      </c>
      <c r="N8" s="22"/>
    </row>
    <row r="9" spans="1:27" x14ac:dyDescent="0.25">
      <c r="A9" s="1" t="s">
        <v>628</v>
      </c>
      <c r="C9" s="19" t="s">
        <v>5341</v>
      </c>
      <c r="E9" s="20" t="s">
        <v>1466</v>
      </c>
      <c r="L9" s="21">
        <f>SUMIFS(L10:L13,A10:A13,"P")</f>
        <v>0</v>
      </c>
      <c r="M9" s="21">
        <f>SUMIFS(M10:M13,A10:A13,"P")</f>
        <v>0</v>
      </c>
      <c r="N9" s="22"/>
    </row>
    <row r="10" spans="1:27" x14ac:dyDescent="0.25">
      <c r="A10" s="1" t="s">
        <v>631</v>
      </c>
      <c r="B10" s="1">
        <v>1</v>
      </c>
      <c r="C10" s="23" t="s">
        <v>15313</v>
      </c>
      <c r="D10" t="s">
        <v>633</v>
      </c>
      <c r="E10" s="24" t="s">
        <v>15314</v>
      </c>
      <c r="F10" s="25" t="s">
        <v>874</v>
      </c>
      <c r="G10" s="26">
        <v>10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9233</v>
      </c>
    </row>
    <row r="13" spans="1:27" x14ac:dyDescent="0.25">
      <c r="A13" s="1" t="s">
        <v>640</v>
      </c>
      <c r="E13" s="24" t="s">
        <v>1380</v>
      </c>
    </row>
    <row r="14" spans="1:27" x14ac:dyDescent="0.25">
      <c r="A14" s="1" t="s">
        <v>628</v>
      </c>
      <c r="C14" s="19" t="s">
        <v>6000</v>
      </c>
      <c r="E14" s="20" t="s">
        <v>4061</v>
      </c>
      <c r="L14" s="21">
        <f>SUMIFS(L15:L18,A15:A18,"P")</f>
        <v>0</v>
      </c>
      <c r="M14" s="21">
        <f>SUMIFS(M15:M18,A15:A18,"P")</f>
        <v>0</v>
      </c>
      <c r="N14" s="22"/>
    </row>
    <row r="15" spans="1:27" x14ac:dyDescent="0.25">
      <c r="A15" s="1" t="s">
        <v>631</v>
      </c>
      <c r="B15" s="1">
        <v>2</v>
      </c>
      <c r="C15" s="23" t="s">
        <v>6906</v>
      </c>
      <c r="D15" t="s">
        <v>633</v>
      </c>
      <c r="E15" s="24" t="s">
        <v>6907</v>
      </c>
      <c r="F15" s="25" t="s">
        <v>874</v>
      </c>
      <c r="G15" s="26">
        <v>10</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x14ac:dyDescent="0.25">
      <c r="A17" s="1" t="s">
        <v>638</v>
      </c>
      <c r="E17" s="29" t="s">
        <v>9233</v>
      </c>
    </row>
    <row r="18" spans="1:27" x14ac:dyDescent="0.25">
      <c r="A18" s="1" t="s">
        <v>640</v>
      </c>
      <c r="E18" s="24" t="s">
        <v>1380</v>
      </c>
    </row>
    <row r="19" spans="1:27" x14ac:dyDescent="0.25">
      <c r="A19" s="1" t="s">
        <v>628</v>
      </c>
      <c r="C19" s="19" t="s">
        <v>5344</v>
      </c>
      <c r="E19" s="20" t="s">
        <v>4616</v>
      </c>
      <c r="L19" s="21">
        <f>SUMIFS(L20:L51,A20:A51,"P")</f>
        <v>0</v>
      </c>
      <c r="M19" s="21">
        <f>SUMIFS(M20:M51,A20:A51,"P")</f>
        <v>0</v>
      </c>
      <c r="N19" s="22"/>
    </row>
    <row r="20" spans="1:27" ht="26.4" x14ac:dyDescent="0.25">
      <c r="A20" s="1" t="s">
        <v>631</v>
      </c>
      <c r="B20" s="1">
        <v>3</v>
      </c>
      <c r="C20" s="23" t="s">
        <v>15315</v>
      </c>
      <c r="D20" t="s">
        <v>633</v>
      </c>
      <c r="E20" s="24" t="s">
        <v>15316</v>
      </c>
      <c r="F20" s="25" t="s">
        <v>657</v>
      </c>
      <c r="G20" s="26">
        <v>12</v>
      </c>
      <c r="H20" s="25">
        <v>0</v>
      </c>
      <c r="I20" s="27">
        <f>ROUND(G20*H20,P4)</f>
        <v>0</v>
      </c>
      <c r="L20" s="27">
        <v>0</v>
      </c>
      <c r="M20" s="21">
        <f>ROUND(G20*L20,P4)</f>
        <v>0</v>
      </c>
      <c r="N20" s="22" t="s">
        <v>636</v>
      </c>
      <c r="O20" s="28">
        <f>M20*AA20</f>
        <v>0</v>
      </c>
      <c r="P20" s="1">
        <v>3</v>
      </c>
      <c r="AA20" s="1">
        <f>IF(P20=1,$O$3,IF(P20=2,$O$4,$O$5))</f>
        <v>0.21</v>
      </c>
    </row>
    <row r="21" spans="1:27" x14ac:dyDescent="0.25">
      <c r="A21" s="1" t="s">
        <v>637</v>
      </c>
      <c r="E21" s="24" t="s">
        <v>633</v>
      </c>
    </row>
    <row r="22" spans="1:27" ht="26.4" x14ac:dyDescent="0.25">
      <c r="A22" s="1" t="s">
        <v>638</v>
      </c>
      <c r="E22" s="29" t="s">
        <v>15317</v>
      </c>
    </row>
    <row r="23" spans="1:27" x14ac:dyDescent="0.25">
      <c r="A23" s="1" t="s">
        <v>640</v>
      </c>
      <c r="E23" s="24" t="s">
        <v>1380</v>
      </c>
    </row>
    <row r="24" spans="1:27" x14ac:dyDescent="0.25">
      <c r="A24" s="1" t="s">
        <v>631</v>
      </c>
      <c r="B24" s="1">
        <v>5</v>
      </c>
      <c r="C24" s="23" t="s">
        <v>15318</v>
      </c>
      <c r="D24" t="s">
        <v>633</v>
      </c>
      <c r="E24" s="24" t="s">
        <v>15319</v>
      </c>
      <c r="F24" s="25" t="s">
        <v>657</v>
      </c>
      <c r="G24" s="26">
        <v>3</v>
      </c>
      <c r="H24" s="25">
        <v>0</v>
      </c>
      <c r="I24" s="27">
        <f>ROUND(G24*H24,P4)</f>
        <v>0</v>
      </c>
      <c r="L24" s="27">
        <v>0</v>
      </c>
      <c r="M24" s="21">
        <f>ROUND(G24*L24,P4)</f>
        <v>0</v>
      </c>
      <c r="N24" s="22" t="s">
        <v>633</v>
      </c>
      <c r="O24" s="28">
        <f>M24*AA24</f>
        <v>0</v>
      </c>
      <c r="P24" s="1">
        <v>3</v>
      </c>
      <c r="AA24" s="1">
        <f>IF(P24=1,$O$3,IF(P24=2,$O$4,$O$5))</f>
        <v>0.21</v>
      </c>
    </row>
    <row r="25" spans="1:27" x14ac:dyDescent="0.25">
      <c r="A25" s="1" t="s">
        <v>637</v>
      </c>
      <c r="E25" s="24" t="s">
        <v>633</v>
      </c>
    </row>
    <row r="26" spans="1:27" ht="39.6" x14ac:dyDescent="0.25">
      <c r="A26" s="1" t="s">
        <v>638</v>
      </c>
      <c r="E26" s="29" t="s">
        <v>15320</v>
      </c>
    </row>
    <row r="27" spans="1:27" x14ac:dyDescent="0.25">
      <c r="A27" s="1" t="s">
        <v>640</v>
      </c>
      <c r="E27" s="24" t="s">
        <v>633</v>
      </c>
    </row>
    <row r="28" spans="1:27" x14ac:dyDescent="0.25">
      <c r="A28" s="1" t="s">
        <v>631</v>
      </c>
      <c r="B28" s="1">
        <v>7</v>
      </c>
      <c r="C28" s="23" t="s">
        <v>15321</v>
      </c>
      <c r="D28" t="s">
        <v>633</v>
      </c>
      <c r="E28" s="24" t="s">
        <v>15322</v>
      </c>
      <c r="F28" s="25" t="s">
        <v>657</v>
      </c>
      <c r="G28" s="26">
        <v>7</v>
      </c>
      <c r="H28" s="25">
        <v>0</v>
      </c>
      <c r="I28" s="27">
        <f>ROUND(G28*H28,P4)</f>
        <v>0</v>
      </c>
      <c r="L28" s="27">
        <v>0</v>
      </c>
      <c r="M28" s="21">
        <f>ROUND(G28*L28,P4)</f>
        <v>0</v>
      </c>
      <c r="N28" s="22" t="s">
        <v>633</v>
      </c>
      <c r="O28" s="28">
        <f>M28*AA28</f>
        <v>0</v>
      </c>
      <c r="P28" s="1">
        <v>3</v>
      </c>
      <c r="AA28" s="1">
        <f>IF(P28=1,$O$3,IF(P28=2,$O$4,$O$5))</f>
        <v>0.21</v>
      </c>
    </row>
    <row r="29" spans="1:27" x14ac:dyDescent="0.25">
      <c r="A29" s="1" t="s">
        <v>637</v>
      </c>
      <c r="E29" s="24" t="s">
        <v>633</v>
      </c>
    </row>
    <row r="30" spans="1:27" ht="132" x14ac:dyDescent="0.25">
      <c r="A30" s="1" t="s">
        <v>638</v>
      </c>
      <c r="E30" s="29" t="s">
        <v>15323</v>
      </c>
    </row>
    <row r="31" spans="1:27" x14ac:dyDescent="0.25">
      <c r="A31" s="1" t="s">
        <v>640</v>
      </c>
      <c r="E31" s="24" t="s">
        <v>633</v>
      </c>
    </row>
    <row r="32" spans="1:27" ht="26.4" x14ac:dyDescent="0.25">
      <c r="A32" s="1" t="s">
        <v>631</v>
      </c>
      <c r="B32" s="1">
        <v>8</v>
      </c>
      <c r="C32" s="23" t="s">
        <v>15324</v>
      </c>
      <c r="D32" t="s">
        <v>633</v>
      </c>
      <c r="E32" s="24" t="s">
        <v>15325</v>
      </c>
      <c r="F32" s="25" t="s">
        <v>657</v>
      </c>
      <c r="G32" s="26">
        <v>4</v>
      </c>
      <c r="H32" s="25">
        <v>0</v>
      </c>
      <c r="I32" s="27">
        <f>ROUND(G32*H32,P4)</f>
        <v>0</v>
      </c>
      <c r="L32" s="27">
        <v>0</v>
      </c>
      <c r="M32" s="21">
        <f>ROUND(G32*L32,P4)</f>
        <v>0</v>
      </c>
      <c r="N32" s="22" t="s">
        <v>633</v>
      </c>
      <c r="O32" s="28">
        <f>M32*AA32</f>
        <v>0</v>
      </c>
      <c r="P32" s="1">
        <v>3</v>
      </c>
      <c r="AA32" s="1">
        <f>IF(P32=1,$O$3,IF(P32=2,$O$4,$O$5))</f>
        <v>0.21</v>
      </c>
    </row>
    <row r="33" spans="1:27" x14ac:dyDescent="0.25">
      <c r="A33" s="1" t="s">
        <v>637</v>
      </c>
      <c r="E33" s="24" t="s">
        <v>633</v>
      </c>
    </row>
    <row r="34" spans="1:27" ht="118.8" x14ac:dyDescent="0.25">
      <c r="A34" s="1" t="s">
        <v>638</v>
      </c>
      <c r="E34" s="29" t="s">
        <v>15326</v>
      </c>
    </row>
    <row r="35" spans="1:27" x14ac:dyDescent="0.25">
      <c r="A35" s="1" t="s">
        <v>640</v>
      </c>
      <c r="E35" s="24" t="s">
        <v>633</v>
      </c>
    </row>
    <row r="36" spans="1:27" ht="26.4" x14ac:dyDescent="0.25">
      <c r="A36" s="1" t="s">
        <v>631</v>
      </c>
      <c r="B36" s="1">
        <v>9</v>
      </c>
      <c r="C36" s="23" t="s">
        <v>15327</v>
      </c>
      <c r="D36" t="s">
        <v>633</v>
      </c>
      <c r="E36" s="24" t="s">
        <v>15328</v>
      </c>
      <c r="F36" s="25" t="s">
        <v>657</v>
      </c>
      <c r="G36" s="26">
        <v>2</v>
      </c>
      <c r="H36" s="25">
        <v>0</v>
      </c>
      <c r="I36" s="27">
        <f>ROUND(G36*H36,P4)</f>
        <v>0</v>
      </c>
      <c r="L36" s="27">
        <v>0</v>
      </c>
      <c r="M36" s="21">
        <f>ROUND(G36*L36,P4)</f>
        <v>0</v>
      </c>
      <c r="N36" s="22" t="s">
        <v>633</v>
      </c>
      <c r="O36" s="28">
        <f>M36*AA36</f>
        <v>0</v>
      </c>
      <c r="P36" s="1">
        <v>3</v>
      </c>
      <c r="AA36" s="1">
        <f>IF(P36=1,$O$3,IF(P36=2,$O$4,$O$5))</f>
        <v>0.21</v>
      </c>
    </row>
    <row r="37" spans="1:27" x14ac:dyDescent="0.25">
      <c r="A37" s="1" t="s">
        <v>637</v>
      </c>
      <c r="E37" s="24" t="s">
        <v>633</v>
      </c>
    </row>
    <row r="38" spans="1:27" ht="39.6" x14ac:dyDescent="0.25">
      <c r="A38" s="1" t="s">
        <v>638</v>
      </c>
      <c r="E38" s="29" t="s">
        <v>15329</v>
      </c>
    </row>
    <row r="39" spans="1:27" x14ac:dyDescent="0.25">
      <c r="A39" s="1" t="s">
        <v>640</v>
      </c>
      <c r="E39" s="24" t="s">
        <v>1380</v>
      </c>
    </row>
    <row r="40" spans="1:27" x14ac:dyDescent="0.25">
      <c r="A40" s="1" t="s">
        <v>631</v>
      </c>
      <c r="B40" s="1">
        <v>10</v>
      </c>
      <c r="C40" s="23" t="s">
        <v>15330</v>
      </c>
      <c r="D40" t="s">
        <v>633</v>
      </c>
      <c r="E40" s="24" t="s">
        <v>15331</v>
      </c>
      <c r="F40" s="25" t="s">
        <v>657</v>
      </c>
      <c r="G40" s="26">
        <v>6</v>
      </c>
      <c r="H40" s="25">
        <v>0</v>
      </c>
      <c r="I40" s="27">
        <f>ROUND(G40*H40,P4)</f>
        <v>0</v>
      </c>
      <c r="L40" s="27">
        <v>0</v>
      </c>
      <c r="M40" s="21">
        <f>ROUND(G40*L40,P4)</f>
        <v>0</v>
      </c>
      <c r="N40" s="22" t="s">
        <v>633</v>
      </c>
      <c r="O40" s="28">
        <f>M40*AA40</f>
        <v>0</v>
      </c>
      <c r="P40" s="1">
        <v>3</v>
      </c>
      <c r="AA40" s="1">
        <f>IF(P40=1,$O$3,IF(P40=2,$O$4,$O$5))</f>
        <v>0.21</v>
      </c>
    </row>
    <row r="41" spans="1:27" x14ac:dyDescent="0.25">
      <c r="A41" s="1" t="s">
        <v>637</v>
      </c>
      <c r="E41" s="24" t="s">
        <v>633</v>
      </c>
    </row>
    <row r="42" spans="1:27" ht="145.19999999999999" x14ac:dyDescent="0.25">
      <c r="A42" s="1" t="s">
        <v>638</v>
      </c>
      <c r="E42" s="29" t="s">
        <v>15332</v>
      </c>
    </row>
    <row r="43" spans="1:27" x14ac:dyDescent="0.25">
      <c r="A43" s="1" t="s">
        <v>640</v>
      </c>
      <c r="E43" s="24" t="s">
        <v>633</v>
      </c>
    </row>
    <row r="44" spans="1:27" x14ac:dyDescent="0.25">
      <c r="A44" s="1" t="s">
        <v>631</v>
      </c>
      <c r="B44" s="1">
        <v>11</v>
      </c>
      <c r="C44" s="23" t="s">
        <v>15333</v>
      </c>
      <c r="D44" t="s">
        <v>633</v>
      </c>
      <c r="E44" s="24" t="s">
        <v>15334</v>
      </c>
      <c r="F44" s="25" t="s">
        <v>657</v>
      </c>
      <c r="G44" s="26">
        <v>16</v>
      </c>
      <c r="H44" s="25">
        <v>0</v>
      </c>
      <c r="I44" s="27">
        <f>ROUND(G44*H44,P4)</f>
        <v>0</v>
      </c>
      <c r="L44" s="27">
        <v>0</v>
      </c>
      <c r="M44" s="21">
        <f>ROUND(G44*L44,P4)</f>
        <v>0</v>
      </c>
      <c r="N44" s="22" t="s">
        <v>633</v>
      </c>
      <c r="O44" s="28">
        <f>M44*AA44</f>
        <v>0</v>
      </c>
      <c r="P44" s="1">
        <v>3</v>
      </c>
      <c r="AA44" s="1">
        <f>IF(P44=1,$O$3,IF(P44=2,$O$4,$O$5))</f>
        <v>0.21</v>
      </c>
    </row>
    <row r="45" spans="1:27" x14ac:dyDescent="0.25">
      <c r="A45" s="1" t="s">
        <v>637</v>
      </c>
      <c r="E45" s="24" t="s">
        <v>633</v>
      </c>
    </row>
    <row r="46" spans="1:27" ht="171.6" x14ac:dyDescent="0.25">
      <c r="A46" s="1" t="s">
        <v>638</v>
      </c>
      <c r="E46" s="29" t="s">
        <v>15335</v>
      </c>
    </row>
    <row r="47" spans="1:27" x14ac:dyDescent="0.25">
      <c r="A47" s="1" t="s">
        <v>640</v>
      </c>
      <c r="E47" s="24" t="s">
        <v>633</v>
      </c>
    </row>
    <row r="48" spans="1:27" x14ac:dyDescent="0.25">
      <c r="A48" s="1" t="s">
        <v>631</v>
      </c>
      <c r="B48" s="1">
        <v>12</v>
      </c>
      <c r="C48" s="23" t="s">
        <v>15336</v>
      </c>
      <c r="D48" t="s">
        <v>633</v>
      </c>
      <c r="E48" s="24" t="s">
        <v>15337</v>
      </c>
      <c r="F48" s="25" t="s">
        <v>657</v>
      </c>
      <c r="G48" s="26">
        <v>4</v>
      </c>
      <c r="H48" s="25">
        <v>0</v>
      </c>
      <c r="I48" s="27">
        <f>ROUND(G48*H48,P4)</f>
        <v>0</v>
      </c>
      <c r="L48" s="27">
        <v>0</v>
      </c>
      <c r="M48" s="21">
        <f>ROUND(G48*L48,P4)</f>
        <v>0</v>
      </c>
      <c r="N48" s="22" t="s">
        <v>633</v>
      </c>
      <c r="O48" s="28">
        <f>M48*AA48</f>
        <v>0</v>
      </c>
      <c r="P48" s="1">
        <v>3</v>
      </c>
      <c r="AA48" s="1">
        <f>IF(P48=1,$O$3,IF(P48=2,$O$4,$O$5))</f>
        <v>0.21</v>
      </c>
    </row>
    <row r="49" spans="1:27" x14ac:dyDescent="0.25">
      <c r="A49" s="1" t="s">
        <v>637</v>
      </c>
      <c r="E49" s="24" t="s">
        <v>633</v>
      </c>
    </row>
    <row r="50" spans="1:27" ht="105.6" x14ac:dyDescent="0.25">
      <c r="A50" s="1" t="s">
        <v>638</v>
      </c>
      <c r="E50" s="29" t="s">
        <v>15338</v>
      </c>
    </row>
    <row r="51" spans="1:27" x14ac:dyDescent="0.25">
      <c r="A51" s="1" t="s">
        <v>640</v>
      </c>
      <c r="E51" s="24" t="s">
        <v>633</v>
      </c>
    </row>
    <row r="52" spans="1:27" x14ac:dyDescent="0.25">
      <c r="A52" s="1" t="s">
        <v>628</v>
      </c>
      <c r="C52" s="19" t="s">
        <v>12220</v>
      </c>
      <c r="E52" s="20" t="s">
        <v>12221</v>
      </c>
      <c r="L52" s="21">
        <f>SUMIFS(L53:L56,A53:A56,"P")</f>
        <v>0</v>
      </c>
      <c r="M52" s="21">
        <f>SUMIFS(M53:M56,A53:A56,"P")</f>
        <v>0</v>
      </c>
      <c r="N52" s="22"/>
    </row>
    <row r="53" spans="1:27" x14ac:dyDescent="0.25">
      <c r="A53" s="1" t="s">
        <v>631</v>
      </c>
      <c r="B53" s="1">
        <v>6</v>
      </c>
      <c r="C53" s="23" t="s">
        <v>15339</v>
      </c>
      <c r="D53" t="s">
        <v>633</v>
      </c>
      <c r="E53" s="24" t="s">
        <v>15340</v>
      </c>
      <c r="F53" s="25" t="s">
        <v>773</v>
      </c>
      <c r="G53" s="26">
        <v>1</v>
      </c>
      <c r="H53" s="25">
        <v>0</v>
      </c>
      <c r="I53" s="27">
        <f>ROUND(G53*H53,P4)</f>
        <v>0</v>
      </c>
      <c r="L53" s="27">
        <v>0</v>
      </c>
      <c r="M53" s="21">
        <f>ROUND(G53*L53,P4)</f>
        <v>0</v>
      </c>
      <c r="N53" s="22" t="s">
        <v>633</v>
      </c>
      <c r="O53" s="28">
        <f>M53*AA53</f>
        <v>0</v>
      </c>
      <c r="P53" s="1">
        <v>3</v>
      </c>
      <c r="AA53" s="1">
        <f>IF(P53=1,$O$3,IF(P53=2,$O$4,$O$5))</f>
        <v>0.21</v>
      </c>
    </row>
    <row r="54" spans="1:27" x14ac:dyDescent="0.25">
      <c r="A54" s="1" t="s">
        <v>637</v>
      </c>
      <c r="E54" s="24" t="s">
        <v>633</v>
      </c>
    </row>
    <row r="55" spans="1:27" ht="52.8" x14ac:dyDescent="0.25">
      <c r="A55" s="1" t="s">
        <v>638</v>
      </c>
      <c r="E55" s="29" t="s">
        <v>15341</v>
      </c>
    </row>
    <row r="56" spans="1:27" x14ac:dyDescent="0.25">
      <c r="A56" s="1" t="s">
        <v>640</v>
      </c>
      <c r="E56" s="24" t="s">
        <v>633</v>
      </c>
    </row>
    <row r="57" spans="1:27" x14ac:dyDescent="0.25">
      <c r="A57" s="1" t="s">
        <v>628</v>
      </c>
      <c r="C57" s="19" t="s">
        <v>1801</v>
      </c>
      <c r="E57" s="20" t="s">
        <v>6050</v>
      </c>
      <c r="L57" s="21">
        <f>SUMIFS(L58:L61,A58:A61,"P")</f>
        <v>0</v>
      </c>
      <c r="M57" s="21">
        <f>SUMIFS(M58:M61,A58:A61,"P")</f>
        <v>0</v>
      </c>
      <c r="N57" s="22"/>
    </row>
    <row r="58" spans="1:27" ht="26.4" x14ac:dyDescent="0.25">
      <c r="A58" s="1" t="s">
        <v>631</v>
      </c>
      <c r="B58" s="1">
        <v>4</v>
      </c>
      <c r="C58" s="23" t="s">
        <v>1803</v>
      </c>
      <c r="D58" t="s">
        <v>1804</v>
      </c>
      <c r="E58" s="24" t="s">
        <v>6051</v>
      </c>
      <c r="F58" s="25" t="s">
        <v>1806</v>
      </c>
      <c r="G58" s="26">
        <v>18.079999999999998</v>
      </c>
      <c r="H58" s="25">
        <v>0</v>
      </c>
      <c r="I58" s="27">
        <f>ROUND(G58*H58,P4)</f>
        <v>0</v>
      </c>
      <c r="L58" s="27">
        <v>0</v>
      </c>
      <c r="M58" s="21">
        <f>ROUND(G58*L58,P4)</f>
        <v>0</v>
      </c>
      <c r="N58" s="22" t="s">
        <v>1807</v>
      </c>
      <c r="O58" s="28">
        <f>M58*AA58</f>
        <v>0</v>
      </c>
      <c r="P58" s="1">
        <v>3</v>
      </c>
      <c r="AA58" s="1">
        <f>IF(P58=1,$O$3,IF(P58=2,$O$4,$O$5))</f>
        <v>0.21</v>
      </c>
    </row>
    <row r="59" spans="1:27" ht="26.4" x14ac:dyDescent="0.25">
      <c r="A59" s="1" t="s">
        <v>637</v>
      </c>
      <c r="E59" s="24" t="s">
        <v>5354</v>
      </c>
    </row>
    <row r="60" spans="1:27" ht="39.6" x14ac:dyDescent="0.25">
      <c r="A60" s="1" t="s">
        <v>638</v>
      </c>
      <c r="E60" s="29" t="s">
        <v>15342</v>
      </c>
    </row>
    <row r="61" spans="1:27" ht="198" x14ac:dyDescent="0.25">
      <c r="A61" s="1" t="s">
        <v>640</v>
      </c>
      <c r="E61"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000-000000000000}">
  <sheetPr>
    <pageSetUpPr fitToPage="1"/>
  </sheetPr>
  <dimension ref="A1:AA6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518</v>
      </c>
      <c r="M3" s="17">
        <f>Rekapitulace!C264</f>
        <v>0</v>
      </c>
      <c r="N3" s="4" t="s">
        <v>3</v>
      </c>
      <c r="O3">
        <v>0</v>
      </c>
      <c r="P3">
        <v>2</v>
      </c>
    </row>
    <row r="4" spans="1:27" ht="34.049999999999997" customHeight="1" x14ac:dyDescent="0.25">
      <c r="A4" s="14" t="s">
        <v>609</v>
      </c>
      <c r="B4" s="15" t="s">
        <v>610</v>
      </c>
      <c r="C4" s="34" t="s">
        <v>518</v>
      </c>
      <c r="D4" s="30"/>
      <c r="E4" s="35" t="s">
        <v>519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COUNTIFS(L8:L65,"=0",A8:A65,"P")+COUNTIFS(L8:L65,"",A8:A65,"P")+SUM(Q8:Q65)</f>
        <v>13</v>
      </c>
    </row>
    <row r="8" spans="1:27" x14ac:dyDescent="0.25">
      <c r="A8" s="1" t="s">
        <v>626</v>
      </c>
      <c r="C8" s="19" t="s">
        <v>15343</v>
      </c>
      <c r="E8" s="20" t="s">
        <v>521</v>
      </c>
      <c r="L8" s="21">
        <f>L9+L18+L39+L60</f>
        <v>0</v>
      </c>
      <c r="M8" s="21">
        <f>M9+M18+M39+M60</f>
        <v>0</v>
      </c>
      <c r="N8" s="22"/>
    </row>
    <row r="9" spans="1:27" x14ac:dyDescent="0.25">
      <c r="A9" s="1" t="s">
        <v>628</v>
      </c>
      <c r="C9" s="19" t="s">
        <v>5341</v>
      </c>
      <c r="E9" s="20" t="s">
        <v>1466</v>
      </c>
      <c r="L9" s="21">
        <f>SUMIFS(L10:L17,A10:A17,"P")</f>
        <v>0</v>
      </c>
      <c r="M9" s="21">
        <f>SUMIFS(M10:M17,A10:A17,"P")</f>
        <v>0</v>
      </c>
      <c r="N9" s="22"/>
    </row>
    <row r="10" spans="1:27" x14ac:dyDescent="0.25">
      <c r="A10" s="1" t="s">
        <v>631</v>
      </c>
      <c r="B10" s="1">
        <v>1</v>
      </c>
      <c r="C10" s="23" t="s">
        <v>1888</v>
      </c>
      <c r="D10" t="s">
        <v>633</v>
      </c>
      <c r="E10" s="24" t="s">
        <v>1889</v>
      </c>
      <c r="F10" s="25" t="s">
        <v>874</v>
      </c>
      <c r="G10" s="26">
        <v>80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15344</v>
      </c>
    </row>
    <row r="13" spans="1:27" x14ac:dyDescent="0.25">
      <c r="A13" s="1" t="s">
        <v>640</v>
      </c>
      <c r="E13" s="24" t="s">
        <v>1380</v>
      </c>
    </row>
    <row r="14" spans="1:27" x14ac:dyDescent="0.25">
      <c r="A14" s="1" t="s">
        <v>631</v>
      </c>
      <c r="B14" s="1">
        <v>2</v>
      </c>
      <c r="C14" s="23" t="s">
        <v>1881</v>
      </c>
      <c r="D14" t="s">
        <v>633</v>
      </c>
      <c r="E14" s="24" t="s">
        <v>1882</v>
      </c>
      <c r="F14" s="25" t="s">
        <v>870</v>
      </c>
      <c r="G14" s="26">
        <v>135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15345</v>
      </c>
    </row>
    <row r="17" spans="1:27" x14ac:dyDescent="0.25">
      <c r="A17" s="1" t="s">
        <v>640</v>
      </c>
      <c r="E17" s="24" t="s">
        <v>1380</v>
      </c>
    </row>
    <row r="18" spans="1:27" x14ac:dyDescent="0.25">
      <c r="A18" s="1" t="s">
        <v>628</v>
      </c>
      <c r="C18" s="19" t="s">
        <v>5344</v>
      </c>
      <c r="E18" s="20" t="s">
        <v>4616</v>
      </c>
      <c r="L18" s="21">
        <f>SUMIFS(L19:L38,A19:A38,"P")</f>
        <v>0</v>
      </c>
      <c r="M18" s="21">
        <f>SUMIFS(M19:M38,A19:A38,"P")</f>
        <v>0</v>
      </c>
      <c r="N18" s="22"/>
    </row>
    <row r="19" spans="1:27" x14ac:dyDescent="0.25">
      <c r="A19" s="1" t="s">
        <v>631</v>
      </c>
      <c r="B19" s="1">
        <v>3</v>
      </c>
      <c r="C19" s="23" t="s">
        <v>6950</v>
      </c>
      <c r="D19" t="s">
        <v>633</v>
      </c>
      <c r="E19" s="24" t="s">
        <v>5253</v>
      </c>
      <c r="F19" s="25" t="s">
        <v>874</v>
      </c>
      <c r="G19" s="26">
        <v>10</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ht="52.8" x14ac:dyDescent="0.25">
      <c r="A21" s="1" t="s">
        <v>638</v>
      </c>
      <c r="E21" s="29" t="s">
        <v>15346</v>
      </c>
    </row>
    <row r="22" spans="1:27" x14ac:dyDescent="0.25">
      <c r="A22" s="1" t="s">
        <v>640</v>
      </c>
      <c r="E22" s="24" t="s">
        <v>1380</v>
      </c>
    </row>
    <row r="23" spans="1:27" x14ac:dyDescent="0.25">
      <c r="A23" s="1" t="s">
        <v>631</v>
      </c>
      <c r="B23" s="1">
        <v>4</v>
      </c>
      <c r="C23" s="23" t="s">
        <v>5351</v>
      </c>
      <c r="D23" t="s">
        <v>633</v>
      </c>
      <c r="E23" s="24" t="s">
        <v>5352</v>
      </c>
      <c r="F23" s="25" t="s">
        <v>874</v>
      </c>
      <c r="G23" s="26">
        <v>85</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ht="52.8" x14ac:dyDescent="0.25">
      <c r="A25" s="1" t="s">
        <v>638</v>
      </c>
      <c r="E25" s="29" t="s">
        <v>15347</v>
      </c>
    </row>
    <row r="26" spans="1:27" x14ac:dyDescent="0.25">
      <c r="A26" s="1" t="s">
        <v>640</v>
      </c>
      <c r="E26" s="24" t="s">
        <v>1380</v>
      </c>
    </row>
    <row r="27" spans="1:27" x14ac:dyDescent="0.25">
      <c r="A27" s="1" t="s">
        <v>631</v>
      </c>
      <c r="B27" s="1">
        <v>5</v>
      </c>
      <c r="C27" s="23" t="s">
        <v>5982</v>
      </c>
      <c r="D27" t="s">
        <v>633</v>
      </c>
      <c r="E27" s="24" t="s">
        <v>5983</v>
      </c>
      <c r="F27" s="25" t="s">
        <v>874</v>
      </c>
      <c r="G27" s="26">
        <v>61</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52.8" x14ac:dyDescent="0.25">
      <c r="A29" s="1" t="s">
        <v>638</v>
      </c>
      <c r="E29" s="29" t="s">
        <v>15348</v>
      </c>
    </row>
    <row r="30" spans="1:27" x14ac:dyDescent="0.25">
      <c r="A30" s="1" t="s">
        <v>640</v>
      </c>
      <c r="E30" s="24" t="s">
        <v>1380</v>
      </c>
    </row>
    <row r="31" spans="1:27" x14ac:dyDescent="0.25">
      <c r="A31" s="1" t="s">
        <v>631</v>
      </c>
      <c r="B31" s="1">
        <v>6</v>
      </c>
      <c r="C31" s="23" t="s">
        <v>5348</v>
      </c>
      <c r="D31" t="s">
        <v>633</v>
      </c>
      <c r="E31" s="24" t="s">
        <v>5349</v>
      </c>
      <c r="F31" s="25" t="s">
        <v>874</v>
      </c>
      <c r="G31" s="26">
        <v>6</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52.8" x14ac:dyDescent="0.25">
      <c r="A33" s="1" t="s">
        <v>638</v>
      </c>
      <c r="E33" s="29" t="s">
        <v>15349</v>
      </c>
    </row>
    <row r="34" spans="1:27" x14ac:dyDescent="0.25">
      <c r="A34" s="1" t="s">
        <v>640</v>
      </c>
      <c r="E34" s="24" t="s">
        <v>1380</v>
      </c>
    </row>
    <row r="35" spans="1:27" x14ac:dyDescent="0.25">
      <c r="A35" s="1" t="s">
        <v>631</v>
      </c>
      <c r="B35" s="1">
        <v>7</v>
      </c>
      <c r="C35" s="23" t="s">
        <v>5985</v>
      </c>
      <c r="D35" t="s">
        <v>633</v>
      </c>
      <c r="E35" s="24" t="s">
        <v>5986</v>
      </c>
      <c r="F35" s="25" t="s">
        <v>647</v>
      </c>
      <c r="G35" s="26">
        <v>110</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52.8" x14ac:dyDescent="0.25">
      <c r="A37" s="1" t="s">
        <v>638</v>
      </c>
      <c r="E37" s="29" t="s">
        <v>15350</v>
      </c>
    </row>
    <row r="38" spans="1:27" x14ac:dyDescent="0.25">
      <c r="A38" s="1" t="s">
        <v>640</v>
      </c>
      <c r="E38" s="24" t="s">
        <v>1380</v>
      </c>
    </row>
    <row r="39" spans="1:27" x14ac:dyDescent="0.25">
      <c r="A39" s="1" t="s">
        <v>628</v>
      </c>
      <c r="C39" s="19" t="s">
        <v>1801</v>
      </c>
      <c r="E39" s="20" t="s">
        <v>1802</v>
      </c>
      <c r="L39" s="21">
        <f>SUMIFS(L40:L59,A40:A59,"P")</f>
        <v>0</v>
      </c>
      <c r="M39" s="21">
        <f>SUMIFS(M40:M59,A40:A59,"P")</f>
        <v>0</v>
      </c>
      <c r="N39" s="22"/>
    </row>
    <row r="40" spans="1:27" ht="26.4" x14ac:dyDescent="0.25">
      <c r="A40" s="1" t="s">
        <v>631</v>
      </c>
      <c r="B40" s="1">
        <v>8</v>
      </c>
      <c r="C40" s="23" t="s">
        <v>1811</v>
      </c>
      <c r="D40" t="s">
        <v>1812</v>
      </c>
      <c r="E40" s="24" t="s">
        <v>1813</v>
      </c>
      <c r="F40" s="25" t="s">
        <v>1806</v>
      </c>
      <c r="G40" s="26">
        <v>153.68</v>
      </c>
      <c r="H40" s="25">
        <v>0</v>
      </c>
      <c r="I40" s="27">
        <f>ROUND(G40*H40,P4)</f>
        <v>0</v>
      </c>
      <c r="L40" s="27">
        <v>0</v>
      </c>
      <c r="M40" s="21">
        <f>ROUND(G40*L40,P4)</f>
        <v>0</v>
      </c>
      <c r="N40" s="22" t="s">
        <v>1807</v>
      </c>
      <c r="O40" s="28">
        <f>M40*AA40</f>
        <v>0</v>
      </c>
      <c r="P40" s="1">
        <v>3</v>
      </c>
      <c r="AA40" s="1">
        <f>IF(P40=1,$O$3,IF(P40=2,$O$4,$O$5))</f>
        <v>0.21</v>
      </c>
    </row>
    <row r="41" spans="1:27" ht="26.4" x14ac:dyDescent="0.25">
      <c r="A41" s="1" t="s">
        <v>637</v>
      </c>
      <c r="E41" s="24" t="s">
        <v>5354</v>
      </c>
    </row>
    <row r="42" spans="1:27" ht="52.8" x14ac:dyDescent="0.25">
      <c r="A42" s="1" t="s">
        <v>638</v>
      </c>
      <c r="E42" s="29" t="s">
        <v>15351</v>
      </c>
    </row>
    <row r="43" spans="1:27" ht="198" x14ac:dyDescent="0.25">
      <c r="A43" s="1" t="s">
        <v>640</v>
      </c>
      <c r="E43" s="24" t="s">
        <v>2221</v>
      </c>
    </row>
    <row r="44" spans="1:27" ht="26.4" x14ac:dyDescent="0.25">
      <c r="A44" s="1" t="s">
        <v>631</v>
      </c>
      <c r="B44" s="1">
        <v>9</v>
      </c>
      <c r="C44" s="23" t="s">
        <v>1815</v>
      </c>
      <c r="D44" t="s">
        <v>1816</v>
      </c>
      <c r="E44" s="24" t="s">
        <v>1817</v>
      </c>
      <c r="F44" s="25" t="s">
        <v>1806</v>
      </c>
      <c r="G44" s="26">
        <v>146.4</v>
      </c>
      <c r="H44" s="25">
        <v>0</v>
      </c>
      <c r="I44" s="27">
        <f>ROUND(G44*H44,P4)</f>
        <v>0</v>
      </c>
      <c r="L44" s="27">
        <v>0</v>
      </c>
      <c r="M44" s="21">
        <f>ROUND(G44*L44,P4)</f>
        <v>0</v>
      </c>
      <c r="N44" s="22" t="s">
        <v>1807</v>
      </c>
      <c r="O44" s="28">
        <f>M44*AA44</f>
        <v>0</v>
      </c>
      <c r="P44" s="1">
        <v>3</v>
      </c>
      <c r="AA44" s="1">
        <f>IF(P44=1,$O$3,IF(P44=2,$O$4,$O$5))</f>
        <v>0.21</v>
      </c>
    </row>
    <row r="45" spans="1:27" ht="26.4" x14ac:dyDescent="0.25">
      <c r="A45" s="1" t="s">
        <v>637</v>
      </c>
      <c r="E45" s="24" t="s">
        <v>5354</v>
      </c>
    </row>
    <row r="46" spans="1:27" ht="52.8" x14ac:dyDescent="0.25">
      <c r="A46" s="1" t="s">
        <v>638</v>
      </c>
      <c r="E46" s="29" t="s">
        <v>15352</v>
      </c>
    </row>
    <row r="47" spans="1:27" ht="198" x14ac:dyDescent="0.25">
      <c r="A47" s="1" t="s">
        <v>640</v>
      </c>
      <c r="E47" s="24" t="s">
        <v>2221</v>
      </c>
    </row>
    <row r="48" spans="1:27" ht="26.4" x14ac:dyDescent="0.25">
      <c r="A48" s="1" t="s">
        <v>631</v>
      </c>
      <c r="B48" s="1">
        <v>10</v>
      </c>
      <c r="C48" s="23" t="s">
        <v>5357</v>
      </c>
      <c r="D48" t="s">
        <v>5358</v>
      </c>
      <c r="E48" s="24" t="s">
        <v>5359</v>
      </c>
      <c r="F48" s="25" t="s">
        <v>1806</v>
      </c>
      <c r="G48" s="26">
        <v>4.2</v>
      </c>
      <c r="H48" s="25">
        <v>0</v>
      </c>
      <c r="I48" s="27">
        <f>ROUND(G48*H48,P4)</f>
        <v>0</v>
      </c>
      <c r="L48" s="27">
        <v>0</v>
      </c>
      <c r="M48" s="21">
        <f>ROUND(G48*L48,P4)</f>
        <v>0</v>
      </c>
      <c r="N48" s="22" t="s">
        <v>1807</v>
      </c>
      <c r="O48" s="28">
        <f>M48*AA48</f>
        <v>0</v>
      </c>
      <c r="P48" s="1">
        <v>3</v>
      </c>
      <c r="AA48" s="1">
        <f>IF(P48=1,$O$3,IF(P48=2,$O$4,$O$5))</f>
        <v>0.21</v>
      </c>
    </row>
    <row r="49" spans="1:27" ht="26.4" x14ac:dyDescent="0.25">
      <c r="A49" s="1" t="s">
        <v>637</v>
      </c>
      <c r="E49" s="24" t="s">
        <v>5354</v>
      </c>
    </row>
    <row r="50" spans="1:27" ht="52.8" x14ac:dyDescent="0.25">
      <c r="A50" s="1" t="s">
        <v>638</v>
      </c>
      <c r="E50" s="29" t="s">
        <v>15353</v>
      </c>
    </row>
    <row r="51" spans="1:27" ht="198" x14ac:dyDescent="0.25">
      <c r="A51" s="1" t="s">
        <v>640</v>
      </c>
      <c r="E51" s="24" t="s">
        <v>2221</v>
      </c>
    </row>
    <row r="52" spans="1:27" ht="26.4" x14ac:dyDescent="0.25">
      <c r="A52" s="1" t="s">
        <v>631</v>
      </c>
      <c r="B52" s="1">
        <v>11</v>
      </c>
      <c r="C52" s="23" t="s">
        <v>5336</v>
      </c>
      <c r="D52" t="s">
        <v>5337</v>
      </c>
      <c r="E52" s="24" t="s">
        <v>5338</v>
      </c>
      <c r="F52" s="25" t="s">
        <v>1806</v>
      </c>
      <c r="G52" s="26">
        <v>20.350000000000001</v>
      </c>
      <c r="H52" s="25">
        <v>0</v>
      </c>
      <c r="I52" s="27">
        <f>ROUND(G52*H52,P4)</f>
        <v>0</v>
      </c>
      <c r="L52" s="27">
        <v>0</v>
      </c>
      <c r="M52" s="21">
        <f>ROUND(G52*L52,P4)</f>
        <v>0</v>
      </c>
      <c r="N52" s="22" t="s">
        <v>1807</v>
      </c>
      <c r="O52" s="28">
        <f>M52*AA52</f>
        <v>0</v>
      </c>
      <c r="P52" s="1">
        <v>3</v>
      </c>
      <c r="AA52" s="1">
        <f>IF(P52=1,$O$3,IF(P52=2,$O$4,$O$5))</f>
        <v>0.21</v>
      </c>
    </row>
    <row r="53" spans="1:27" ht="26.4" x14ac:dyDescent="0.25">
      <c r="A53" s="1" t="s">
        <v>637</v>
      </c>
      <c r="E53" s="24" t="s">
        <v>5354</v>
      </c>
    </row>
    <row r="54" spans="1:27" ht="52.8" x14ac:dyDescent="0.25">
      <c r="A54" s="1" t="s">
        <v>638</v>
      </c>
      <c r="E54" s="29" t="s">
        <v>15354</v>
      </c>
    </row>
    <row r="55" spans="1:27" ht="198" x14ac:dyDescent="0.25">
      <c r="A55" s="1" t="s">
        <v>640</v>
      </c>
      <c r="E55" s="24" t="s">
        <v>2221</v>
      </c>
    </row>
    <row r="56" spans="1:27" ht="26.4" x14ac:dyDescent="0.25">
      <c r="A56" s="1" t="s">
        <v>631</v>
      </c>
      <c r="B56" s="1">
        <v>12</v>
      </c>
      <c r="C56" s="23" t="s">
        <v>3747</v>
      </c>
      <c r="D56" t="s">
        <v>3748</v>
      </c>
      <c r="E56" s="24" t="s">
        <v>3749</v>
      </c>
      <c r="F56" s="25" t="s">
        <v>1806</v>
      </c>
      <c r="G56" s="26">
        <v>0.23</v>
      </c>
      <c r="H56" s="25">
        <v>0</v>
      </c>
      <c r="I56" s="27">
        <f>ROUND(G56*H56,P4)</f>
        <v>0</v>
      </c>
      <c r="L56" s="27">
        <v>0</v>
      </c>
      <c r="M56" s="21">
        <f>ROUND(G56*L56,P4)</f>
        <v>0</v>
      </c>
      <c r="N56" s="22" t="s">
        <v>1807</v>
      </c>
      <c r="O56" s="28">
        <f>M56*AA56</f>
        <v>0</v>
      </c>
      <c r="P56" s="1">
        <v>3</v>
      </c>
      <c r="AA56" s="1">
        <f>IF(P56=1,$O$3,IF(P56=2,$O$4,$O$5))</f>
        <v>0.21</v>
      </c>
    </row>
    <row r="57" spans="1:27" ht="26.4" x14ac:dyDescent="0.25">
      <c r="A57" s="1" t="s">
        <v>637</v>
      </c>
      <c r="E57" s="24" t="s">
        <v>1808</v>
      </c>
    </row>
    <row r="58" spans="1:27" ht="52.8" x14ac:dyDescent="0.25">
      <c r="A58" s="1" t="s">
        <v>638</v>
      </c>
      <c r="E58" s="29" t="s">
        <v>15355</v>
      </c>
    </row>
    <row r="59" spans="1:27" ht="198" x14ac:dyDescent="0.25">
      <c r="A59" s="1" t="s">
        <v>640</v>
      </c>
      <c r="E59" s="24" t="s">
        <v>3751</v>
      </c>
    </row>
    <row r="60" spans="1:27" x14ac:dyDescent="0.25">
      <c r="A60" s="1" t="s">
        <v>628</v>
      </c>
      <c r="C60" s="19" t="s">
        <v>15356</v>
      </c>
      <c r="E60" s="20" t="s">
        <v>15357</v>
      </c>
      <c r="L60" s="21">
        <f>SUMIFS(L61:L64,A61:A64,"P")</f>
        <v>0</v>
      </c>
      <c r="M60" s="21">
        <f>SUMIFS(M61:M64,A61:A64,"P")</f>
        <v>0</v>
      </c>
      <c r="N60" s="22"/>
    </row>
    <row r="61" spans="1:27" x14ac:dyDescent="0.25">
      <c r="A61" s="1" t="s">
        <v>631</v>
      </c>
      <c r="B61" s="1">
        <v>13</v>
      </c>
      <c r="C61" s="23" t="s">
        <v>15358</v>
      </c>
      <c r="D61" t="s">
        <v>633</v>
      </c>
      <c r="E61" s="24" t="s">
        <v>15359</v>
      </c>
      <c r="F61" s="25" t="s">
        <v>773</v>
      </c>
      <c r="G61" s="26">
        <v>1</v>
      </c>
      <c r="H61" s="25">
        <v>0</v>
      </c>
      <c r="I61" s="27">
        <f>ROUND(G61*H61,P4)</f>
        <v>0</v>
      </c>
      <c r="L61" s="27">
        <v>0</v>
      </c>
      <c r="M61" s="21">
        <f>ROUND(G61*L61,P4)</f>
        <v>0</v>
      </c>
      <c r="N61" s="22" t="s">
        <v>633</v>
      </c>
      <c r="O61" s="28">
        <f>M61*AA61</f>
        <v>0</v>
      </c>
      <c r="P61" s="1">
        <v>3</v>
      </c>
      <c r="AA61" s="1">
        <f>IF(P61=1,$O$3,IF(P61=2,$O$4,$O$5))</f>
        <v>0.21</v>
      </c>
    </row>
    <row r="62" spans="1:27" x14ac:dyDescent="0.25">
      <c r="A62" s="1" t="s">
        <v>637</v>
      </c>
      <c r="E62" s="24" t="s">
        <v>633</v>
      </c>
    </row>
    <row r="63" spans="1:27" ht="26.4" x14ac:dyDescent="0.25">
      <c r="A63" s="1" t="s">
        <v>638</v>
      </c>
      <c r="E63" s="29" t="s">
        <v>15360</v>
      </c>
    </row>
    <row r="64" spans="1:27" x14ac:dyDescent="0.25">
      <c r="A64" s="1" t="s">
        <v>640</v>
      </c>
      <c r="E64"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100-000000000000}">
  <sheetPr>
    <pageSetUpPr fitToPage="1"/>
  </sheetPr>
  <dimension ref="A1:AA6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518</v>
      </c>
      <c r="M3" s="17">
        <f>Rekapitulace!C264</f>
        <v>0</v>
      </c>
      <c r="N3" s="4" t="s">
        <v>3</v>
      </c>
      <c r="O3">
        <v>0</v>
      </c>
      <c r="P3">
        <v>2</v>
      </c>
    </row>
    <row r="4" spans="1:27" ht="34.049999999999997" customHeight="1" x14ac:dyDescent="0.25">
      <c r="A4" s="14" t="s">
        <v>609</v>
      </c>
      <c r="B4" s="15" t="s">
        <v>610</v>
      </c>
      <c r="C4" s="34" t="s">
        <v>518</v>
      </c>
      <c r="D4" s="30"/>
      <c r="E4" s="35" t="s">
        <v>519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COUNTIFS(L8:L69,"=0",A8:A69,"P")+COUNTIFS(L8:L69,"",A8:A69,"P")+SUM(Q8:Q69)</f>
        <v>14</v>
      </c>
    </row>
    <row r="8" spans="1:27" x14ac:dyDescent="0.25">
      <c r="A8" s="1" t="s">
        <v>626</v>
      </c>
      <c r="C8" s="19" t="s">
        <v>15361</v>
      </c>
      <c r="E8" s="20" t="s">
        <v>523</v>
      </c>
      <c r="L8" s="21">
        <f>L9+L18+L43+L64</f>
        <v>0</v>
      </c>
      <c r="M8" s="21">
        <f>M9+M18+M43+M64</f>
        <v>0</v>
      </c>
      <c r="N8" s="22"/>
    </row>
    <row r="9" spans="1:27" x14ac:dyDescent="0.25">
      <c r="A9" s="1" t="s">
        <v>628</v>
      </c>
      <c r="C9" s="19" t="s">
        <v>5341</v>
      </c>
      <c r="E9" s="20" t="s">
        <v>1466</v>
      </c>
      <c r="L9" s="21">
        <f>SUMIFS(L10:L17,A10:A17,"P")</f>
        <v>0</v>
      </c>
      <c r="M9" s="21">
        <f>SUMIFS(M10:M17,A10:A17,"P")</f>
        <v>0</v>
      </c>
      <c r="N9" s="22"/>
    </row>
    <row r="10" spans="1:27" x14ac:dyDescent="0.25">
      <c r="A10" s="1" t="s">
        <v>631</v>
      </c>
      <c r="B10" s="1">
        <v>1</v>
      </c>
      <c r="C10" s="23" t="s">
        <v>1888</v>
      </c>
      <c r="D10" t="s">
        <v>633</v>
      </c>
      <c r="E10" s="24" t="s">
        <v>1889</v>
      </c>
      <c r="F10" s="25" t="s">
        <v>874</v>
      </c>
      <c r="G10" s="26">
        <v>320.5</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15362</v>
      </c>
    </row>
    <row r="13" spans="1:27" x14ac:dyDescent="0.25">
      <c r="A13" s="1" t="s">
        <v>640</v>
      </c>
      <c r="E13" s="24" t="s">
        <v>1380</v>
      </c>
    </row>
    <row r="14" spans="1:27" x14ac:dyDescent="0.25">
      <c r="A14" s="1" t="s">
        <v>631</v>
      </c>
      <c r="B14" s="1">
        <v>2</v>
      </c>
      <c r="C14" s="23" t="s">
        <v>1881</v>
      </c>
      <c r="D14" t="s">
        <v>633</v>
      </c>
      <c r="E14" s="24" t="s">
        <v>1882</v>
      </c>
      <c r="F14" s="25" t="s">
        <v>870</v>
      </c>
      <c r="G14" s="26">
        <v>900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15363</v>
      </c>
    </row>
    <row r="17" spans="1:27" x14ac:dyDescent="0.25">
      <c r="A17" s="1" t="s">
        <v>640</v>
      </c>
      <c r="E17" s="24" t="s">
        <v>1380</v>
      </c>
    </row>
    <row r="18" spans="1:27" x14ac:dyDescent="0.25">
      <c r="A18" s="1" t="s">
        <v>628</v>
      </c>
      <c r="C18" s="19" t="s">
        <v>5344</v>
      </c>
      <c r="E18" s="20" t="s">
        <v>4616</v>
      </c>
      <c r="L18" s="21">
        <f>SUMIFS(L19:L42,A19:A42,"P")</f>
        <v>0</v>
      </c>
      <c r="M18" s="21">
        <f>SUMIFS(M19:M42,A19:A42,"P")</f>
        <v>0</v>
      </c>
      <c r="N18" s="22"/>
    </row>
    <row r="19" spans="1:27" x14ac:dyDescent="0.25">
      <c r="A19" s="1" t="s">
        <v>631</v>
      </c>
      <c r="B19" s="1">
        <v>3</v>
      </c>
      <c r="C19" s="23" t="s">
        <v>5351</v>
      </c>
      <c r="D19" t="s">
        <v>633</v>
      </c>
      <c r="E19" s="24" t="s">
        <v>5352</v>
      </c>
      <c r="F19" s="25" t="s">
        <v>874</v>
      </c>
      <c r="G19" s="26">
        <v>1160</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ht="171.6" x14ac:dyDescent="0.25">
      <c r="A21" s="1" t="s">
        <v>638</v>
      </c>
      <c r="E21" s="29" t="s">
        <v>15364</v>
      </c>
    </row>
    <row r="22" spans="1:27" x14ac:dyDescent="0.25">
      <c r="A22" s="1" t="s">
        <v>640</v>
      </c>
      <c r="E22" s="24" t="s">
        <v>1380</v>
      </c>
    </row>
    <row r="23" spans="1:27" x14ac:dyDescent="0.25">
      <c r="A23" s="1" t="s">
        <v>631</v>
      </c>
      <c r="B23" s="1">
        <v>4</v>
      </c>
      <c r="C23" s="23" t="s">
        <v>5982</v>
      </c>
      <c r="D23" t="s">
        <v>633</v>
      </c>
      <c r="E23" s="24" t="s">
        <v>5983</v>
      </c>
      <c r="F23" s="25" t="s">
        <v>874</v>
      </c>
      <c r="G23" s="26">
        <v>360</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ht="171.6" x14ac:dyDescent="0.25">
      <c r="A25" s="1" t="s">
        <v>638</v>
      </c>
      <c r="E25" s="29" t="s">
        <v>15365</v>
      </c>
    </row>
    <row r="26" spans="1:27" x14ac:dyDescent="0.25">
      <c r="A26" s="1" t="s">
        <v>640</v>
      </c>
      <c r="E26" s="24" t="s">
        <v>1380</v>
      </c>
    </row>
    <row r="27" spans="1:27" x14ac:dyDescent="0.25">
      <c r="A27" s="1" t="s">
        <v>631</v>
      </c>
      <c r="B27" s="1">
        <v>5</v>
      </c>
      <c r="C27" s="23" t="s">
        <v>6830</v>
      </c>
      <c r="D27" t="s">
        <v>633</v>
      </c>
      <c r="E27" s="24" t="s">
        <v>4903</v>
      </c>
      <c r="F27" s="25" t="s">
        <v>874</v>
      </c>
      <c r="G27" s="26">
        <v>7</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171.6" x14ac:dyDescent="0.25">
      <c r="A29" s="1" t="s">
        <v>638</v>
      </c>
      <c r="E29" s="29" t="s">
        <v>15366</v>
      </c>
    </row>
    <row r="30" spans="1:27" x14ac:dyDescent="0.25">
      <c r="A30" s="1" t="s">
        <v>640</v>
      </c>
      <c r="E30" s="24" t="s">
        <v>1380</v>
      </c>
    </row>
    <row r="31" spans="1:27" x14ac:dyDescent="0.25">
      <c r="A31" s="1" t="s">
        <v>631</v>
      </c>
      <c r="B31" s="1">
        <v>6</v>
      </c>
      <c r="C31" s="23" t="s">
        <v>5348</v>
      </c>
      <c r="D31" t="s">
        <v>633</v>
      </c>
      <c r="E31" s="24" t="s">
        <v>5349</v>
      </c>
      <c r="F31" s="25" t="s">
        <v>874</v>
      </c>
      <c r="G31" s="26">
        <v>65</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171.6" x14ac:dyDescent="0.25">
      <c r="A33" s="1" t="s">
        <v>638</v>
      </c>
      <c r="E33" s="29" t="s">
        <v>15367</v>
      </c>
    </row>
    <row r="34" spans="1:27" x14ac:dyDescent="0.25">
      <c r="A34" s="1" t="s">
        <v>640</v>
      </c>
      <c r="E34" s="24" t="s">
        <v>1380</v>
      </c>
    </row>
    <row r="35" spans="1:27" x14ac:dyDescent="0.25">
      <c r="A35" s="1" t="s">
        <v>631</v>
      </c>
      <c r="B35" s="1">
        <v>7</v>
      </c>
      <c r="C35" s="23" t="s">
        <v>5985</v>
      </c>
      <c r="D35" t="s">
        <v>633</v>
      </c>
      <c r="E35" s="24" t="s">
        <v>5986</v>
      </c>
      <c r="F35" s="25" t="s">
        <v>647</v>
      </c>
      <c r="G35" s="26">
        <v>93</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52.8" x14ac:dyDescent="0.25">
      <c r="A37" s="1" t="s">
        <v>638</v>
      </c>
      <c r="E37" s="29" t="s">
        <v>15368</v>
      </c>
    </row>
    <row r="38" spans="1:27" x14ac:dyDescent="0.25">
      <c r="A38" s="1" t="s">
        <v>640</v>
      </c>
      <c r="E38" s="24" t="s">
        <v>1380</v>
      </c>
    </row>
    <row r="39" spans="1:27" x14ac:dyDescent="0.25">
      <c r="A39" s="1" t="s">
        <v>631</v>
      </c>
      <c r="B39" s="1">
        <v>8</v>
      </c>
      <c r="C39" s="23" t="s">
        <v>11541</v>
      </c>
      <c r="D39" t="s">
        <v>633</v>
      </c>
      <c r="E39" s="24" t="s">
        <v>11542</v>
      </c>
      <c r="F39" s="25" t="s">
        <v>647</v>
      </c>
      <c r="G39" s="26">
        <v>156</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66" x14ac:dyDescent="0.25">
      <c r="A41" s="1" t="s">
        <v>638</v>
      </c>
      <c r="E41" s="29" t="s">
        <v>15369</v>
      </c>
    </row>
    <row r="42" spans="1:27" x14ac:dyDescent="0.25">
      <c r="A42" s="1" t="s">
        <v>640</v>
      </c>
      <c r="E42" s="24" t="s">
        <v>1380</v>
      </c>
    </row>
    <row r="43" spans="1:27" x14ac:dyDescent="0.25">
      <c r="A43" s="1" t="s">
        <v>628</v>
      </c>
      <c r="C43" s="19" t="s">
        <v>1801</v>
      </c>
      <c r="E43" s="20" t="s">
        <v>1802</v>
      </c>
      <c r="L43" s="21">
        <f>SUMIFS(L44:L63,A44:A63,"P")</f>
        <v>0</v>
      </c>
      <c r="M43" s="21">
        <f>SUMIFS(M44:M63,A44:A63,"P")</f>
        <v>0</v>
      </c>
      <c r="N43" s="22"/>
    </row>
    <row r="44" spans="1:27" ht="26.4" x14ac:dyDescent="0.25">
      <c r="A44" s="1" t="s">
        <v>631</v>
      </c>
      <c r="B44" s="1">
        <v>9</v>
      </c>
      <c r="C44" s="23" t="s">
        <v>1811</v>
      </c>
      <c r="D44" t="s">
        <v>1812</v>
      </c>
      <c r="E44" s="24" t="s">
        <v>1813</v>
      </c>
      <c r="F44" s="25" t="s">
        <v>1806</v>
      </c>
      <c r="G44" s="26">
        <v>2097.2800000000002</v>
      </c>
      <c r="H44" s="25">
        <v>0</v>
      </c>
      <c r="I44" s="27">
        <f>ROUND(G44*H44,P4)</f>
        <v>0</v>
      </c>
      <c r="L44" s="27">
        <v>0</v>
      </c>
      <c r="M44" s="21">
        <f>ROUND(G44*L44,P4)</f>
        <v>0</v>
      </c>
      <c r="N44" s="22" t="s">
        <v>1807</v>
      </c>
      <c r="O44" s="28">
        <f>M44*AA44</f>
        <v>0</v>
      </c>
      <c r="P44" s="1">
        <v>3</v>
      </c>
      <c r="AA44" s="1">
        <f>IF(P44=1,$O$3,IF(P44=2,$O$4,$O$5))</f>
        <v>0.21</v>
      </c>
    </row>
    <row r="45" spans="1:27" ht="26.4" x14ac:dyDescent="0.25">
      <c r="A45" s="1" t="s">
        <v>637</v>
      </c>
      <c r="E45" s="24" t="s">
        <v>5354</v>
      </c>
    </row>
    <row r="46" spans="1:27" ht="52.8" x14ac:dyDescent="0.25">
      <c r="A46" s="1" t="s">
        <v>638</v>
      </c>
      <c r="E46" s="29" t="s">
        <v>15370</v>
      </c>
    </row>
    <row r="47" spans="1:27" ht="198" x14ac:dyDescent="0.25">
      <c r="A47" s="1" t="s">
        <v>640</v>
      </c>
      <c r="E47" s="24" t="s">
        <v>2221</v>
      </c>
    </row>
    <row r="48" spans="1:27" ht="26.4" x14ac:dyDescent="0.25">
      <c r="A48" s="1" t="s">
        <v>631</v>
      </c>
      <c r="B48" s="1">
        <v>10</v>
      </c>
      <c r="C48" s="23" t="s">
        <v>1815</v>
      </c>
      <c r="D48" t="s">
        <v>1816</v>
      </c>
      <c r="E48" s="24" t="s">
        <v>1817</v>
      </c>
      <c r="F48" s="25" t="s">
        <v>1806</v>
      </c>
      <c r="G48" s="26">
        <v>881.5</v>
      </c>
      <c r="H48" s="25">
        <v>0</v>
      </c>
      <c r="I48" s="27">
        <f>ROUND(G48*H48,P4)</f>
        <v>0</v>
      </c>
      <c r="L48" s="27">
        <v>0</v>
      </c>
      <c r="M48" s="21">
        <f>ROUND(G48*L48,P4)</f>
        <v>0</v>
      </c>
      <c r="N48" s="22" t="s">
        <v>1807</v>
      </c>
      <c r="O48" s="28">
        <f>M48*AA48</f>
        <v>0</v>
      </c>
      <c r="P48" s="1">
        <v>3</v>
      </c>
      <c r="AA48" s="1">
        <f>IF(P48=1,$O$3,IF(P48=2,$O$4,$O$5))</f>
        <v>0.21</v>
      </c>
    </row>
    <row r="49" spans="1:27" ht="26.4" x14ac:dyDescent="0.25">
      <c r="A49" s="1" t="s">
        <v>637</v>
      </c>
      <c r="E49" s="24" t="s">
        <v>5354</v>
      </c>
    </row>
    <row r="50" spans="1:27" ht="79.2" x14ac:dyDescent="0.25">
      <c r="A50" s="1" t="s">
        <v>638</v>
      </c>
      <c r="E50" s="29" t="s">
        <v>15371</v>
      </c>
    </row>
    <row r="51" spans="1:27" ht="198" x14ac:dyDescent="0.25">
      <c r="A51" s="1" t="s">
        <v>640</v>
      </c>
      <c r="E51" s="24" t="s">
        <v>2221</v>
      </c>
    </row>
    <row r="52" spans="1:27" ht="26.4" x14ac:dyDescent="0.25">
      <c r="A52" s="1" t="s">
        <v>631</v>
      </c>
      <c r="B52" s="1">
        <v>11</v>
      </c>
      <c r="C52" s="23" t="s">
        <v>5357</v>
      </c>
      <c r="D52" t="s">
        <v>5358</v>
      </c>
      <c r="E52" s="24" t="s">
        <v>5359</v>
      </c>
      <c r="F52" s="25" t="s">
        <v>1806</v>
      </c>
      <c r="G52" s="26">
        <v>45.5</v>
      </c>
      <c r="H52" s="25">
        <v>0</v>
      </c>
      <c r="I52" s="27">
        <f>ROUND(G52*H52,P4)</f>
        <v>0</v>
      </c>
      <c r="L52" s="27">
        <v>0</v>
      </c>
      <c r="M52" s="21">
        <f>ROUND(G52*L52,P4)</f>
        <v>0</v>
      </c>
      <c r="N52" s="22" t="s">
        <v>1807</v>
      </c>
      <c r="O52" s="28">
        <f>M52*AA52</f>
        <v>0</v>
      </c>
      <c r="P52" s="1">
        <v>3</v>
      </c>
      <c r="AA52" s="1">
        <f>IF(P52=1,$O$3,IF(P52=2,$O$4,$O$5))</f>
        <v>0.21</v>
      </c>
    </row>
    <row r="53" spans="1:27" ht="26.4" x14ac:dyDescent="0.25">
      <c r="A53" s="1" t="s">
        <v>637</v>
      </c>
      <c r="E53" s="24" t="s">
        <v>5354</v>
      </c>
    </row>
    <row r="54" spans="1:27" ht="52.8" x14ac:dyDescent="0.25">
      <c r="A54" s="1" t="s">
        <v>638</v>
      </c>
      <c r="E54" s="29" t="s">
        <v>15372</v>
      </c>
    </row>
    <row r="55" spans="1:27" ht="198" x14ac:dyDescent="0.25">
      <c r="A55" s="1" t="s">
        <v>640</v>
      </c>
      <c r="E55" s="24" t="s">
        <v>2221</v>
      </c>
    </row>
    <row r="56" spans="1:27" ht="26.4" x14ac:dyDescent="0.25">
      <c r="A56" s="1" t="s">
        <v>631</v>
      </c>
      <c r="B56" s="1">
        <v>12</v>
      </c>
      <c r="C56" s="23" t="s">
        <v>4690</v>
      </c>
      <c r="D56" t="s">
        <v>4691</v>
      </c>
      <c r="E56" s="24" t="s">
        <v>4692</v>
      </c>
      <c r="F56" s="25" t="s">
        <v>1806</v>
      </c>
      <c r="G56" s="26">
        <v>3.55</v>
      </c>
      <c r="H56" s="25">
        <v>0</v>
      </c>
      <c r="I56" s="27">
        <f>ROUND(G56*H56,P4)</f>
        <v>0</v>
      </c>
      <c r="L56" s="27">
        <v>0</v>
      </c>
      <c r="M56" s="21">
        <f>ROUND(G56*L56,P4)</f>
        <v>0</v>
      </c>
      <c r="N56" s="22" t="s">
        <v>1807</v>
      </c>
      <c r="O56" s="28">
        <f>M56*AA56</f>
        <v>0</v>
      </c>
      <c r="P56" s="1">
        <v>3</v>
      </c>
      <c r="AA56" s="1">
        <f>IF(P56=1,$O$3,IF(P56=2,$O$4,$O$5))</f>
        <v>0.21</v>
      </c>
    </row>
    <row r="57" spans="1:27" ht="26.4" x14ac:dyDescent="0.25">
      <c r="A57" s="1" t="s">
        <v>637</v>
      </c>
      <c r="E57" s="24" t="s">
        <v>1808</v>
      </c>
    </row>
    <row r="58" spans="1:27" ht="39.6" x14ac:dyDescent="0.25">
      <c r="A58" s="1" t="s">
        <v>638</v>
      </c>
      <c r="E58" s="29" t="s">
        <v>15373</v>
      </c>
    </row>
    <row r="59" spans="1:27" ht="198" x14ac:dyDescent="0.25">
      <c r="A59" s="1" t="s">
        <v>640</v>
      </c>
      <c r="E59" s="24" t="s">
        <v>3751</v>
      </c>
    </row>
    <row r="60" spans="1:27" ht="26.4" x14ac:dyDescent="0.25">
      <c r="A60" s="1" t="s">
        <v>631</v>
      </c>
      <c r="B60" s="1">
        <v>13</v>
      </c>
      <c r="C60" s="23" t="s">
        <v>3747</v>
      </c>
      <c r="D60" t="s">
        <v>3748</v>
      </c>
      <c r="E60" s="24" t="s">
        <v>3749</v>
      </c>
      <c r="F60" s="25" t="s">
        <v>1806</v>
      </c>
      <c r="G60" s="26">
        <v>29.373999999999999</v>
      </c>
      <c r="H60" s="25">
        <v>0</v>
      </c>
      <c r="I60" s="27">
        <f>ROUND(G60*H60,P4)</f>
        <v>0</v>
      </c>
      <c r="L60" s="27">
        <v>0</v>
      </c>
      <c r="M60" s="21">
        <f>ROUND(G60*L60,P4)</f>
        <v>0</v>
      </c>
      <c r="N60" s="22" t="s">
        <v>1807</v>
      </c>
      <c r="O60" s="28">
        <f>M60*AA60</f>
        <v>0</v>
      </c>
      <c r="P60" s="1">
        <v>3</v>
      </c>
      <c r="AA60" s="1">
        <f>IF(P60=1,$O$3,IF(P60=2,$O$4,$O$5))</f>
        <v>0.21</v>
      </c>
    </row>
    <row r="61" spans="1:27" ht="26.4" x14ac:dyDescent="0.25">
      <c r="A61" s="1" t="s">
        <v>637</v>
      </c>
      <c r="E61" s="24" t="s">
        <v>1808</v>
      </c>
    </row>
    <row r="62" spans="1:27" ht="277.2" x14ac:dyDescent="0.25">
      <c r="A62" s="1" t="s">
        <v>638</v>
      </c>
      <c r="E62" s="29" t="s">
        <v>15374</v>
      </c>
    </row>
    <row r="63" spans="1:27" ht="198" x14ac:dyDescent="0.25">
      <c r="A63" s="1" t="s">
        <v>640</v>
      </c>
      <c r="E63" s="24" t="s">
        <v>3751</v>
      </c>
    </row>
    <row r="64" spans="1:27" x14ac:dyDescent="0.25">
      <c r="A64" s="1" t="s">
        <v>628</v>
      </c>
      <c r="C64" s="19" t="s">
        <v>15356</v>
      </c>
      <c r="E64" s="20" t="s">
        <v>15357</v>
      </c>
      <c r="L64" s="21">
        <f>SUMIFS(L65:L68,A65:A68,"P")</f>
        <v>0</v>
      </c>
      <c r="M64" s="21">
        <f>SUMIFS(M65:M68,A65:A68,"P")</f>
        <v>0</v>
      </c>
      <c r="N64" s="22"/>
    </row>
    <row r="65" spans="1:27" x14ac:dyDescent="0.25">
      <c r="A65" s="1" t="s">
        <v>631</v>
      </c>
      <c r="B65" s="1">
        <v>14</v>
      </c>
      <c r="C65" s="23" t="s">
        <v>15358</v>
      </c>
      <c r="D65" t="s">
        <v>633</v>
      </c>
      <c r="E65" s="24" t="s">
        <v>15359</v>
      </c>
      <c r="F65" s="25" t="s">
        <v>773</v>
      </c>
      <c r="G65" s="26">
        <v>1</v>
      </c>
      <c r="H65" s="25">
        <v>0</v>
      </c>
      <c r="I65" s="27">
        <f>ROUND(G65*H65,P4)</f>
        <v>0</v>
      </c>
      <c r="L65" s="27">
        <v>0</v>
      </c>
      <c r="M65" s="21">
        <f>ROUND(G65*L65,P4)</f>
        <v>0</v>
      </c>
      <c r="N65" s="22" t="s">
        <v>633</v>
      </c>
      <c r="O65" s="28">
        <f>M65*AA65</f>
        <v>0</v>
      </c>
      <c r="P65" s="1">
        <v>3</v>
      </c>
      <c r="AA65" s="1">
        <f>IF(P65=1,$O$3,IF(P65=2,$O$4,$O$5))</f>
        <v>0.21</v>
      </c>
    </row>
    <row r="66" spans="1:27" x14ac:dyDescent="0.25">
      <c r="A66" s="1" t="s">
        <v>637</v>
      </c>
      <c r="E66" s="24" t="s">
        <v>633</v>
      </c>
    </row>
    <row r="67" spans="1:27" ht="39.6" x14ac:dyDescent="0.25">
      <c r="A67" s="1" t="s">
        <v>638</v>
      </c>
      <c r="E67" s="29" t="s">
        <v>15375</v>
      </c>
    </row>
    <row r="68" spans="1:27" x14ac:dyDescent="0.25">
      <c r="A68" s="1" t="s">
        <v>640</v>
      </c>
      <c r="E68"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200-000000000000}">
  <sheetPr>
    <pageSetUpPr fitToPage="1"/>
  </sheetPr>
  <dimension ref="A1:AA4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518</v>
      </c>
      <c r="M3" s="17">
        <f>Rekapitulace!C264</f>
        <v>0</v>
      </c>
      <c r="N3" s="4" t="s">
        <v>3</v>
      </c>
      <c r="O3">
        <v>0</v>
      </c>
      <c r="P3">
        <v>2</v>
      </c>
    </row>
    <row r="4" spans="1:27" ht="34.049999999999997" customHeight="1" x14ac:dyDescent="0.25">
      <c r="A4" s="14" t="s">
        <v>609</v>
      </c>
      <c r="B4" s="15" t="s">
        <v>610</v>
      </c>
      <c r="C4" s="34" t="s">
        <v>518</v>
      </c>
      <c r="D4" s="30"/>
      <c r="E4" s="35" t="s">
        <v>519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COUNTIFS(L8:L45,"=0",A8:A45,"P")+COUNTIFS(L8:L45,"",A8:A45,"P")+SUM(Q8:Q45)</f>
        <v>8</v>
      </c>
    </row>
    <row r="8" spans="1:27" x14ac:dyDescent="0.25">
      <c r="A8" s="1" t="s">
        <v>626</v>
      </c>
      <c r="C8" s="19" t="s">
        <v>15376</v>
      </c>
      <c r="E8" s="20" t="s">
        <v>525</v>
      </c>
      <c r="L8" s="21">
        <f>L9+L18+L27+L40</f>
        <v>0</v>
      </c>
      <c r="M8" s="21">
        <f>M9+M18+M27+M40</f>
        <v>0</v>
      </c>
      <c r="N8" s="22"/>
    </row>
    <row r="9" spans="1:27" x14ac:dyDescent="0.25">
      <c r="A9" s="1" t="s">
        <v>628</v>
      </c>
      <c r="C9" s="19" t="s">
        <v>5341</v>
      </c>
      <c r="E9" s="20" t="s">
        <v>1466</v>
      </c>
      <c r="L9" s="21">
        <f>SUMIFS(L10:L17,A10:A17,"P")</f>
        <v>0</v>
      </c>
      <c r="M9" s="21">
        <f>SUMIFS(M10:M17,A10:A17,"P")</f>
        <v>0</v>
      </c>
      <c r="N9" s="22"/>
    </row>
    <row r="10" spans="1:27" x14ac:dyDescent="0.25">
      <c r="A10" s="1" t="s">
        <v>631</v>
      </c>
      <c r="B10" s="1">
        <v>1</v>
      </c>
      <c r="C10" s="23" t="s">
        <v>1888</v>
      </c>
      <c r="D10" t="s">
        <v>633</v>
      </c>
      <c r="E10" s="24" t="s">
        <v>1889</v>
      </c>
      <c r="F10" s="25" t="s">
        <v>874</v>
      </c>
      <c r="G10" s="26">
        <v>150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15377</v>
      </c>
    </row>
    <row r="13" spans="1:27" x14ac:dyDescent="0.25">
      <c r="A13" s="1" t="s">
        <v>640</v>
      </c>
      <c r="E13" s="24" t="s">
        <v>1380</v>
      </c>
    </row>
    <row r="14" spans="1:27" x14ac:dyDescent="0.25">
      <c r="A14" s="1" t="s">
        <v>631</v>
      </c>
      <c r="B14" s="1">
        <v>2</v>
      </c>
      <c r="C14" s="23" t="s">
        <v>1881</v>
      </c>
      <c r="D14" t="s">
        <v>633</v>
      </c>
      <c r="E14" s="24" t="s">
        <v>1882</v>
      </c>
      <c r="F14" s="25" t="s">
        <v>870</v>
      </c>
      <c r="G14" s="26">
        <v>276</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15378</v>
      </c>
    </row>
    <row r="17" spans="1:27" x14ac:dyDescent="0.25">
      <c r="A17" s="1" t="s">
        <v>640</v>
      </c>
      <c r="E17" s="24" t="s">
        <v>1380</v>
      </c>
    </row>
    <row r="18" spans="1:27" x14ac:dyDescent="0.25">
      <c r="A18" s="1" t="s">
        <v>628</v>
      </c>
      <c r="C18" s="19" t="s">
        <v>5344</v>
      </c>
      <c r="E18" s="20" t="s">
        <v>4616</v>
      </c>
      <c r="L18" s="21">
        <f>SUMIFS(L19:L26,A19:A26,"P")</f>
        <v>0</v>
      </c>
      <c r="M18" s="21">
        <f>SUMIFS(M19:M26,A19:A26,"P")</f>
        <v>0</v>
      </c>
      <c r="N18" s="22"/>
    </row>
    <row r="19" spans="1:27" x14ac:dyDescent="0.25">
      <c r="A19" s="1" t="s">
        <v>631</v>
      </c>
      <c r="B19" s="1">
        <v>3</v>
      </c>
      <c r="C19" s="23" t="s">
        <v>6830</v>
      </c>
      <c r="D19" t="s">
        <v>633</v>
      </c>
      <c r="E19" s="24" t="s">
        <v>4903</v>
      </c>
      <c r="F19" s="25" t="s">
        <v>874</v>
      </c>
      <c r="G19" s="26">
        <v>55</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ht="52.8" x14ac:dyDescent="0.25">
      <c r="A21" s="1" t="s">
        <v>638</v>
      </c>
      <c r="E21" s="29" t="s">
        <v>15379</v>
      </c>
    </row>
    <row r="22" spans="1:27" x14ac:dyDescent="0.25">
      <c r="A22" s="1" t="s">
        <v>640</v>
      </c>
      <c r="E22" s="24" t="s">
        <v>1380</v>
      </c>
    </row>
    <row r="23" spans="1:27" x14ac:dyDescent="0.25">
      <c r="A23" s="1" t="s">
        <v>631</v>
      </c>
      <c r="B23" s="1">
        <v>4</v>
      </c>
      <c r="C23" s="23" t="s">
        <v>5348</v>
      </c>
      <c r="D23" t="s">
        <v>633</v>
      </c>
      <c r="E23" s="24" t="s">
        <v>5349</v>
      </c>
      <c r="F23" s="25" t="s">
        <v>874</v>
      </c>
      <c r="G23" s="26">
        <v>80</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ht="52.8" x14ac:dyDescent="0.25">
      <c r="A25" s="1" t="s">
        <v>638</v>
      </c>
      <c r="E25" s="29" t="s">
        <v>15380</v>
      </c>
    </row>
    <row r="26" spans="1:27" x14ac:dyDescent="0.25">
      <c r="A26" s="1" t="s">
        <v>640</v>
      </c>
      <c r="E26" s="24" t="s">
        <v>1380</v>
      </c>
    </row>
    <row r="27" spans="1:27" x14ac:dyDescent="0.25">
      <c r="A27" s="1" t="s">
        <v>628</v>
      </c>
      <c r="C27" s="19" t="s">
        <v>1801</v>
      </c>
      <c r="E27" s="20" t="s">
        <v>1802</v>
      </c>
      <c r="L27" s="21">
        <f>SUMIFS(L28:L39,A28:A39,"P")</f>
        <v>0</v>
      </c>
      <c r="M27" s="21">
        <f>SUMIFS(M28:M39,A28:A39,"P")</f>
        <v>0</v>
      </c>
      <c r="N27" s="22"/>
    </row>
    <row r="28" spans="1:27" ht="26.4" x14ac:dyDescent="0.25">
      <c r="A28" s="1" t="s">
        <v>631</v>
      </c>
      <c r="B28" s="1">
        <v>5</v>
      </c>
      <c r="C28" s="23" t="s">
        <v>1815</v>
      </c>
      <c r="D28" t="s">
        <v>1816</v>
      </c>
      <c r="E28" s="24" t="s">
        <v>1817</v>
      </c>
      <c r="F28" s="25" t="s">
        <v>1806</v>
      </c>
      <c r="G28" s="26">
        <v>137.5</v>
      </c>
      <c r="H28" s="25">
        <v>0</v>
      </c>
      <c r="I28" s="27">
        <f>ROUND(G28*H28,P4)</f>
        <v>0</v>
      </c>
      <c r="L28" s="27">
        <v>0</v>
      </c>
      <c r="M28" s="21">
        <f>ROUND(G28*L28,P4)</f>
        <v>0</v>
      </c>
      <c r="N28" s="22" t="s">
        <v>1807</v>
      </c>
      <c r="O28" s="28">
        <f>M28*AA28</f>
        <v>0</v>
      </c>
      <c r="P28" s="1">
        <v>3</v>
      </c>
      <c r="AA28" s="1">
        <f>IF(P28=1,$O$3,IF(P28=2,$O$4,$O$5))</f>
        <v>0.21</v>
      </c>
    </row>
    <row r="29" spans="1:27" ht="26.4" x14ac:dyDescent="0.25">
      <c r="A29" s="1" t="s">
        <v>637</v>
      </c>
      <c r="E29" s="24" t="s">
        <v>5354</v>
      </c>
    </row>
    <row r="30" spans="1:27" ht="52.8" x14ac:dyDescent="0.25">
      <c r="A30" s="1" t="s">
        <v>638</v>
      </c>
      <c r="E30" s="29" t="s">
        <v>15381</v>
      </c>
    </row>
    <row r="31" spans="1:27" ht="198" x14ac:dyDescent="0.25">
      <c r="A31" s="1" t="s">
        <v>640</v>
      </c>
      <c r="E31" s="24" t="s">
        <v>2221</v>
      </c>
    </row>
    <row r="32" spans="1:27" ht="26.4" x14ac:dyDescent="0.25">
      <c r="A32" s="1" t="s">
        <v>631</v>
      </c>
      <c r="B32" s="1">
        <v>6</v>
      </c>
      <c r="C32" s="23" t="s">
        <v>5357</v>
      </c>
      <c r="D32" t="s">
        <v>5358</v>
      </c>
      <c r="E32" s="24" t="s">
        <v>5359</v>
      </c>
      <c r="F32" s="25" t="s">
        <v>1806</v>
      </c>
      <c r="G32" s="26">
        <v>56</v>
      </c>
      <c r="H32" s="25">
        <v>0</v>
      </c>
      <c r="I32" s="27">
        <f>ROUND(G32*H32,P4)</f>
        <v>0</v>
      </c>
      <c r="L32" s="27">
        <v>0</v>
      </c>
      <c r="M32" s="21">
        <f>ROUND(G32*L32,P4)</f>
        <v>0</v>
      </c>
      <c r="N32" s="22" t="s">
        <v>1807</v>
      </c>
      <c r="O32" s="28">
        <f>M32*AA32</f>
        <v>0</v>
      </c>
      <c r="P32" s="1">
        <v>3</v>
      </c>
      <c r="AA32" s="1">
        <f>IF(P32=1,$O$3,IF(P32=2,$O$4,$O$5))</f>
        <v>0.21</v>
      </c>
    </row>
    <row r="33" spans="1:27" ht="26.4" x14ac:dyDescent="0.25">
      <c r="A33" s="1" t="s">
        <v>637</v>
      </c>
      <c r="E33" s="24" t="s">
        <v>5354</v>
      </c>
    </row>
    <row r="34" spans="1:27" ht="52.8" x14ac:dyDescent="0.25">
      <c r="A34" s="1" t="s">
        <v>638</v>
      </c>
      <c r="E34" s="29" t="s">
        <v>15382</v>
      </c>
    </row>
    <row r="35" spans="1:27" ht="198" x14ac:dyDescent="0.25">
      <c r="A35" s="1" t="s">
        <v>640</v>
      </c>
      <c r="E35" s="24" t="s">
        <v>2221</v>
      </c>
    </row>
    <row r="36" spans="1:27" ht="26.4" x14ac:dyDescent="0.25">
      <c r="A36" s="1" t="s">
        <v>631</v>
      </c>
      <c r="B36" s="1">
        <v>7</v>
      </c>
      <c r="C36" s="23" t="s">
        <v>3747</v>
      </c>
      <c r="D36" t="s">
        <v>3748</v>
      </c>
      <c r="E36" s="24" t="s">
        <v>3749</v>
      </c>
      <c r="F36" s="25" t="s">
        <v>1806</v>
      </c>
      <c r="G36" s="26">
        <v>2.5379999999999998</v>
      </c>
      <c r="H36" s="25">
        <v>0</v>
      </c>
      <c r="I36" s="27">
        <f>ROUND(G36*H36,P4)</f>
        <v>0</v>
      </c>
      <c r="L36" s="27">
        <v>0</v>
      </c>
      <c r="M36" s="21">
        <f>ROUND(G36*L36,P4)</f>
        <v>0</v>
      </c>
      <c r="N36" s="22" t="s">
        <v>1807</v>
      </c>
      <c r="O36" s="28">
        <f>M36*AA36</f>
        <v>0</v>
      </c>
      <c r="P36" s="1">
        <v>3</v>
      </c>
      <c r="AA36" s="1">
        <f>IF(P36=1,$O$3,IF(P36=2,$O$4,$O$5))</f>
        <v>0.21</v>
      </c>
    </row>
    <row r="37" spans="1:27" ht="26.4" x14ac:dyDescent="0.25">
      <c r="A37" s="1" t="s">
        <v>637</v>
      </c>
      <c r="E37" s="24" t="s">
        <v>1808</v>
      </c>
    </row>
    <row r="38" spans="1:27" ht="52.8" x14ac:dyDescent="0.25">
      <c r="A38" s="1" t="s">
        <v>638</v>
      </c>
      <c r="E38" s="29" t="s">
        <v>15383</v>
      </c>
    </row>
    <row r="39" spans="1:27" ht="198" x14ac:dyDescent="0.25">
      <c r="A39" s="1" t="s">
        <v>640</v>
      </c>
      <c r="E39" s="24" t="s">
        <v>3751</v>
      </c>
    </row>
    <row r="40" spans="1:27" x14ac:dyDescent="0.25">
      <c r="A40" s="1" t="s">
        <v>628</v>
      </c>
      <c r="C40" s="19" t="s">
        <v>15356</v>
      </c>
      <c r="E40" s="20" t="s">
        <v>15357</v>
      </c>
      <c r="L40" s="21">
        <f>SUMIFS(L41:L44,A41:A44,"P")</f>
        <v>0</v>
      </c>
      <c r="M40" s="21">
        <f>SUMIFS(M41:M44,A41:A44,"P")</f>
        <v>0</v>
      </c>
      <c r="N40" s="22"/>
    </row>
    <row r="41" spans="1:27" x14ac:dyDescent="0.25">
      <c r="A41" s="1" t="s">
        <v>631</v>
      </c>
      <c r="B41" s="1">
        <v>8</v>
      </c>
      <c r="C41" s="23" t="s">
        <v>15358</v>
      </c>
      <c r="D41" t="s">
        <v>633</v>
      </c>
      <c r="E41" s="24" t="s">
        <v>15359</v>
      </c>
      <c r="F41" s="25" t="s">
        <v>773</v>
      </c>
      <c r="G41" s="26">
        <v>1</v>
      </c>
      <c r="H41" s="25">
        <v>0</v>
      </c>
      <c r="I41" s="27">
        <f>ROUND(G41*H41,P4)</f>
        <v>0</v>
      </c>
      <c r="L41" s="27">
        <v>0</v>
      </c>
      <c r="M41" s="21">
        <f>ROUND(G41*L41,P4)</f>
        <v>0</v>
      </c>
      <c r="N41" s="22" t="s">
        <v>633</v>
      </c>
      <c r="O41" s="28">
        <f>M41*AA41</f>
        <v>0</v>
      </c>
      <c r="P41" s="1">
        <v>3</v>
      </c>
      <c r="AA41" s="1">
        <f>IF(P41=1,$O$3,IF(P41=2,$O$4,$O$5))</f>
        <v>0.21</v>
      </c>
    </row>
    <row r="42" spans="1:27" x14ac:dyDescent="0.25">
      <c r="A42" s="1" t="s">
        <v>637</v>
      </c>
      <c r="E42" s="24" t="s">
        <v>633</v>
      </c>
    </row>
    <row r="43" spans="1:27" ht="26.4" x14ac:dyDescent="0.25">
      <c r="A43" s="1" t="s">
        <v>638</v>
      </c>
      <c r="E43" s="29" t="s">
        <v>15360</v>
      </c>
    </row>
    <row r="44" spans="1:27" x14ac:dyDescent="0.25">
      <c r="A44" s="1" t="s">
        <v>640</v>
      </c>
      <c r="E44"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300-000000000000}">
  <sheetPr>
    <pageSetUpPr fitToPage="1"/>
  </sheetPr>
  <dimension ref="A1:AA7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526</v>
      </c>
      <c r="M3" s="17">
        <f>Rekapitulace!C268</f>
        <v>0</v>
      </c>
      <c r="N3" s="4" t="s">
        <v>3</v>
      </c>
      <c r="O3">
        <v>0</v>
      </c>
      <c r="P3">
        <v>2</v>
      </c>
    </row>
    <row r="4" spans="1:27" ht="34.049999999999997" customHeight="1" x14ac:dyDescent="0.25">
      <c r="A4" s="14" t="s">
        <v>609</v>
      </c>
      <c r="B4" s="15" t="s">
        <v>610</v>
      </c>
      <c r="C4" s="34" t="s">
        <v>526</v>
      </c>
      <c r="D4" s="30"/>
      <c r="E4" s="35" t="s">
        <v>527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COUNTIFS(L8:L75,"=0",A8:A75,"P")+COUNTIFS(L8:L75,"",A8:A75,"P")+SUM(Q8:Q75)</f>
        <v>15</v>
      </c>
    </row>
    <row r="8" spans="1:27" x14ac:dyDescent="0.25">
      <c r="A8" s="1" t="s">
        <v>626</v>
      </c>
      <c r="C8" s="19" t="s">
        <v>15384</v>
      </c>
      <c r="E8" s="20" t="s">
        <v>529</v>
      </c>
      <c r="L8" s="21">
        <f>L9+L22+L27+L52+L61+L70</f>
        <v>0</v>
      </c>
      <c r="M8" s="21">
        <f>M9+M22+M27+M52+M61+M70</f>
        <v>0</v>
      </c>
      <c r="N8" s="22"/>
    </row>
    <row r="9" spans="1:27" x14ac:dyDescent="0.25">
      <c r="A9" s="1" t="s">
        <v>628</v>
      </c>
      <c r="C9" s="19" t="s">
        <v>5341</v>
      </c>
      <c r="E9" s="20" t="s">
        <v>1466</v>
      </c>
      <c r="L9" s="21">
        <f>SUMIFS(L10:L21,A10:A21,"P")</f>
        <v>0</v>
      </c>
      <c r="M9" s="21">
        <f>SUMIFS(M10:M21,A10:A21,"P")</f>
        <v>0</v>
      </c>
      <c r="N9" s="22"/>
    </row>
    <row r="10" spans="1:27" x14ac:dyDescent="0.25">
      <c r="A10" s="1" t="s">
        <v>631</v>
      </c>
      <c r="B10" s="1">
        <v>1</v>
      </c>
      <c r="C10" s="23" t="s">
        <v>5991</v>
      </c>
      <c r="D10" t="s">
        <v>633</v>
      </c>
      <c r="E10" s="24" t="s">
        <v>5992</v>
      </c>
      <c r="F10" s="25" t="s">
        <v>874</v>
      </c>
      <c r="G10" s="26">
        <v>1.24</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66" x14ac:dyDescent="0.25">
      <c r="A12" s="1" t="s">
        <v>638</v>
      </c>
      <c r="E12" s="29" t="s">
        <v>15385</v>
      </c>
    </row>
    <row r="13" spans="1:27" x14ac:dyDescent="0.25">
      <c r="A13" s="1" t="s">
        <v>640</v>
      </c>
      <c r="E13" s="24" t="s">
        <v>1380</v>
      </c>
    </row>
    <row r="14" spans="1:27" x14ac:dyDescent="0.25">
      <c r="A14" s="1" t="s">
        <v>631</v>
      </c>
      <c r="B14" s="1">
        <v>2</v>
      </c>
      <c r="C14" s="23" t="s">
        <v>4702</v>
      </c>
      <c r="D14" t="s">
        <v>633</v>
      </c>
      <c r="E14" s="24" t="s">
        <v>4703</v>
      </c>
      <c r="F14" s="25" t="s">
        <v>874</v>
      </c>
      <c r="G14" s="26">
        <v>1.24</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15386</v>
      </c>
    </row>
    <row r="17" spans="1:27" x14ac:dyDescent="0.25">
      <c r="A17" s="1" t="s">
        <v>640</v>
      </c>
      <c r="E17" s="24" t="s">
        <v>1380</v>
      </c>
    </row>
    <row r="18" spans="1:27" x14ac:dyDescent="0.25">
      <c r="A18" s="1" t="s">
        <v>631</v>
      </c>
      <c r="B18" s="1">
        <v>3</v>
      </c>
      <c r="C18" s="23" t="s">
        <v>1888</v>
      </c>
      <c r="D18" t="s">
        <v>633</v>
      </c>
      <c r="E18" s="24" t="s">
        <v>1889</v>
      </c>
      <c r="F18" s="25" t="s">
        <v>874</v>
      </c>
      <c r="G18" s="26">
        <v>0.25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15387</v>
      </c>
    </row>
    <row r="21" spans="1:27" x14ac:dyDescent="0.25">
      <c r="A21" s="1" t="s">
        <v>640</v>
      </c>
      <c r="E21" s="24" t="s">
        <v>1380</v>
      </c>
    </row>
    <row r="22" spans="1:27" x14ac:dyDescent="0.25">
      <c r="A22" s="1" t="s">
        <v>628</v>
      </c>
      <c r="C22" s="19" t="s">
        <v>6000</v>
      </c>
      <c r="E22" s="20" t="s">
        <v>4061</v>
      </c>
      <c r="L22" s="21">
        <f>SUMIFS(L23:L26,A23:A26,"P")</f>
        <v>0</v>
      </c>
      <c r="M22" s="21">
        <f>SUMIFS(M23:M26,A23:A26,"P")</f>
        <v>0</v>
      </c>
      <c r="N22" s="22"/>
    </row>
    <row r="23" spans="1:27" x14ac:dyDescent="0.25">
      <c r="A23" s="1" t="s">
        <v>631</v>
      </c>
      <c r="B23" s="1">
        <v>4</v>
      </c>
      <c r="C23" s="23" t="s">
        <v>8728</v>
      </c>
      <c r="D23" t="s">
        <v>633</v>
      </c>
      <c r="E23" s="24" t="s">
        <v>8729</v>
      </c>
      <c r="F23" s="25" t="s">
        <v>874</v>
      </c>
      <c r="G23" s="26">
        <v>1.24</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ht="66" x14ac:dyDescent="0.25">
      <c r="A25" s="1" t="s">
        <v>638</v>
      </c>
      <c r="E25" s="29" t="s">
        <v>15388</v>
      </c>
    </row>
    <row r="26" spans="1:27" x14ac:dyDescent="0.25">
      <c r="A26" s="1" t="s">
        <v>640</v>
      </c>
      <c r="E26" s="24" t="s">
        <v>1380</v>
      </c>
    </row>
    <row r="27" spans="1:27" x14ac:dyDescent="0.25">
      <c r="A27" s="1" t="s">
        <v>628</v>
      </c>
      <c r="C27" s="19" t="s">
        <v>6015</v>
      </c>
      <c r="E27" s="20" t="s">
        <v>4802</v>
      </c>
      <c r="L27" s="21">
        <f>SUMIFS(L28:L51,A28:A51,"P")</f>
        <v>0</v>
      </c>
      <c r="M27" s="21">
        <f>SUMIFS(M28:M51,A28:A51,"P")</f>
        <v>0</v>
      </c>
      <c r="N27" s="22"/>
    </row>
    <row r="28" spans="1:27" x14ac:dyDescent="0.25">
      <c r="A28" s="1" t="s">
        <v>631</v>
      </c>
      <c r="B28" s="1">
        <v>5</v>
      </c>
      <c r="C28" s="23" t="s">
        <v>15389</v>
      </c>
      <c r="D28" t="s">
        <v>633</v>
      </c>
      <c r="E28" s="24" t="s">
        <v>15390</v>
      </c>
      <c r="F28" s="25" t="s">
        <v>4663</v>
      </c>
      <c r="G28" s="26">
        <v>15</v>
      </c>
      <c r="H28" s="25">
        <v>0</v>
      </c>
      <c r="I28" s="27">
        <f>ROUND(G28*H28,P4)</f>
        <v>0</v>
      </c>
      <c r="L28" s="27">
        <v>0</v>
      </c>
      <c r="M28" s="21">
        <f>ROUND(G28*L28,P4)</f>
        <v>0</v>
      </c>
      <c r="N28" s="22" t="s">
        <v>636</v>
      </c>
      <c r="O28" s="28">
        <f>M28*AA28</f>
        <v>0</v>
      </c>
      <c r="P28" s="1">
        <v>3</v>
      </c>
      <c r="AA28" s="1">
        <f>IF(P28=1,$O$3,IF(P28=2,$O$4,$O$5))</f>
        <v>0.21</v>
      </c>
    </row>
    <row r="29" spans="1:27" x14ac:dyDescent="0.25">
      <c r="A29" s="1" t="s">
        <v>637</v>
      </c>
      <c r="E29" s="24" t="s">
        <v>633</v>
      </c>
    </row>
    <row r="30" spans="1:27" ht="92.4" x14ac:dyDescent="0.25">
      <c r="A30" s="1" t="s">
        <v>638</v>
      </c>
      <c r="E30" s="29" t="s">
        <v>15391</v>
      </c>
    </row>
    <row r="31" spans="1:27" x14ac:dyDescent="0.25">
      <c r="A31" s="1" t="s">
        <v>640</v>
      </c>
      <c r="E31" s="24" t="s">
        <v>1380</v>
      </c>
    </row>
    <row r="32" spans="1:27" x14ac:dyDescent="0.25">
      <c r="A32" s="1" t="s">
        <v>631</v>
      </c>
      <c r="B32" s="1">
        <v>6</v>
      </c>
      <c r="C32" s="23" t="s">
        <v>15392</v>
      </c>
      <c r="D32" t="s">
        <v>633</v>
      </c>
      <c r="E32" s="24" t="s">
        <v>15393</v>
      </c>
      <c r="F32" s="25" t="s">
        <v>4663</v>
      </c>
      <c r="G32" s="26">
        <v>12</v>
      </c>
      <c r="H32" s="25">
        <v>0</v>
      </c>
      <c r="I32" s="27">
        <f>ROUND(G32*H32,P4)</f>
        <v>0</v>
      </c>
      <c r="L32" s="27">
        <v>0</v>
      </c>
      <c r="M32" s="21">
        <f>ROUND(G32*L32,P4)</f>
        <v>0</v>
      </c>
      <c r="N32" s="22" t="s">
        <v>636</v>
      </c>
      <c r="O32" s="28">
        <f>M32*AA32</f>
        <v>0</v>
      </c>
      <c r="P32" s="1">
        <v>3</v>
      </c>
      <c r="AA32" s="1">
        <f>IF(P32=1,$O$3,IF(P32=2,$O$4,$O$5))</f>
        <v>0.21</v>
      </c>
    </row>
    <row r="33" spans="1:27" x14ac:dyDescent="0.25">
      <c r="A33" s="1" t="s">
        <v>637</v>
      </c>
      <c r="E33" s="24" t="s">
        <v>633</v>
      </c>
    </row>
    <row r="34" spans="1:27" ht="52.8" x14ac:dyDescent="0.25">
      <c r="A34" s="1" t="s">
        <v>638</v>
      </c>
      <c r="E34" s="29" t="s">
        <v>15394</v>
      </c>
    </row>
    <row r="35" spans="1:27" x14ac:dyDescent="0.25">
      <c r="A35" s="1" t="s">
        <v>640</v>
      </c>
      <c r="E35" s="24" t="s">
        <v>1380</v>
      </c>
    </row>
    <row r="36" spans="1:27" ht="26.4" x14ac:dyDescent="0.25">
      <c r="A36" s="1" t="s">
        <v>631</v>
      </c>
      <c r="B36" s="1">
        <v>12</v>
      </c>
      <c r="C36" s="23" t="s">
        <v>15395</v>
      </c>
      <c r="D36" t="s">
        <v>633</v>
      </c>
      <c r="E36" s="24" t="s">
        <v>15396</v>
      </c>
      <c r="F36" s="25" t="s">
        <v>4663</v>
      </c>
      <c r="G36" s="26">
        <v>10</v>
      </c>
      <c r="H36" s="25">
        <v>0</v>
      </c>
      <c r="I36" s="27">
        <f>ROUND(G36*H36,P4)</f>
        <v>0</v>
      </c>
      <c r="L36" s="27">
        <v>0</v>
      </c>
      <c r="M36" s="21">
        <f>ROUND(G36*L36,P4)</f>
        <v>0</v>
      </c>
      <c r="N36" s="22" t="s">
        <v>633</v>
      </c>
      <c r="O36" s="28">
        <f>M36*AA36</f>
        <v>0</v>
      </c>
      <c r="P36" s="1">
        <v>3</v>
      </c>
      <c r="AA36" s="1">
        <f>IF(P36=1,$O$3,IF(P36=2,$O$4,$O$5))</f>
        <v>0.21</v>
      </c>
    </row>
    <row r="37" spans="1:27" x14ac:dyDescent="0.25">
      <c r="A37" s="1" t="s">
        <v>637</v>
      </c>
      <c r="E37" s="24" t="s">
        <v>633</v>
      </c>
    </row>
    <row r="38" spans="1:27" ht="39.6" x14ac:dyDescent="0.25">
      <c r="A38" s="1" t="s">
        <v>638</v>
      </c>
      <c r="E38" s="29" t="s">
        <v>15397</v>
      </c>
    </row>
    <row r="39" spans="1:27" x14ac:dyDescent="0.25">
      <c r="A39" s="1" t="s">
        <v>640</v>
      </c>
      <c r="E39" s="24" t="s">
        <v>15398</v>
      </c>
    </row>
    <row r="40" spans="1:27" x14ac:dyDescent="0.25">
      <c r="A40" s="1" t="s">
        <v>631</v>
      </c>
      <c r="B40" s="1">
        <v>13</v>
      </c>
      <c r="C40" s="23" t="s">
        <v>15399</v>
      </c>
      <c r="D40" t="s">
        <v>633</v>
      </c>
      <c r="E40" s="24" t="s">
        <v>15400</v>
      </c>
      <c r="F40" s="25" t="s">
        <v>4663</v>
      </c>
      <c r="G40" s="26">
        <v>13</v>
      </c>
      <c r="H40" s="25">
        <v>0</v>
      </c>
      <c r="I40" s="27">
        <f>ROUND(G40*H40,P4)</f>
        <v>0</v>
      </c>
      <c r="L40" s="27">
        <v>0</v>
      </c>
      <c r="M40" s="21">
        <f>ROUND(G40*L40,P4)</f>
        <v>0</v>
      </c>
      <c r="N40" s="22" t="s">
        <v>633</v>
      </c>
      <c r="O40" s="28">
        <f>M40*AA40</f>
        <v>0</v>
      </c>
      <c r="P40" s="1">
        <v>3</v>
      </c>
      <c r="AA40" s="1">
        <f>IF(P40=1,$O$3,IF(P40=2,$O$4,$O$5))</f>
        <v>0.21</v>
      </c>
    </row>
    <row r="41" spans="1:27" x14ac:dyDescent="0.25">
      <c r="A41" s="1" t="s">
        <v>637</v>
      </c>
      <c r="E41" s="24" t="s">
        <v>633</v>
      </c>
    </row>
    <row r="42" spans="1:27" ht="39.6" x14ac:dyDescent="0.25">
      <c r="A42" s="1" t="s">
        <v>638</v>
      </c>
      <c r="E42" s="29" t="s">
        <v>15401</v>
      </c>
    </row>
    <row r="43" spans="1:27" x14ac:dyDescent="0.25">
      <c r="A43" s="1" t="s">
        <v>640</v>
      </c>
      <c r="E43" s="24" t="s">
        <v>15398</v>
      </c>
    </row>
    <row r="44" spans="1:27" x14ac:dyDescent="0.25">
      <c r="A44" s="1" t="s">
        <v>631</v>
      </c>
      <c r="B44" s="1">
        <v>14</v>
      </c>
      <c r="C44" s="23" t="s">
        <v>15402</v>
      </c>
      <c r="D44" t="s">
        <v>633</v>
      </c>
      <c r="E44" s="24" t="s">
        <v>15403</v>
      </c>
      <c r="F44" s="25" t="s">
        <v>4663</v>
      </c>
      <c r="G44" s="26">
        <v>8</v>
      </c>
      <c r="H44" s="25">
        <v>0</v>
      </c>
      <c r="I44" s="27">
        <f>ROUND(G44*H44,P4)</f>
        <v>0</v>
      </c>
      <c r="L44" s="27">
        <v>0</v>
      </c>
      <c r="M44" s="21">
        <f>ROUND(G44*L44,P4)</f>
        <v>0</v>
      </c>
      <c r="N44" s="22" t="s">
        <v>633</v>
      </c>
      <c r="O44" s="28">
        <f>M44*AA44</f>
        <v>0</v>
      </c>
      <c r="P44" s="1">
        <v>3</v>
      </c>
      <c r="AA44" s="1">
        <f>IF(P44=1,$O$3,IF(P44=2,$O$4,$O$5))</f>
        <v>0.21</v>
      </c>
    </row>
    <row r="45" spans="1:27" x14ac:dyDescent="0.25">
      <c r="A45" s="1" t="s">
        <v>637</v>
      </c>
      <c r="E45" s="24" t="s">
        <v>633</v>
      </c>
    </row>
    <row r="46" spans="1:27" ht="26.4" x14ac:dyDescent="0.25">
      <c r="A46" s="1" t="s">
        <v>638</v>
      </c>
      <c r="E46" s="29" t="s">
        <v>15404</v>
      </c>
    </row>
    <row r="47" spans="1:27" x14ac:dyDescent="0.25">
      <c r="A47" s="1" t="s">
        <v>640</v>
      </c>
      <c r="E47" s="24" t="s">
        <v>15398</v>
      </c>
    </row>
    <row r="48" spans="1:27" x14ac:dyDescent="0.25">
      <c r="A48" s="1" t="s">
        <v>631</v>
      </c>
      <c r="B48" s="1">
        <v>15</v>
      </c>
      <c r="C48" s="23" t="s">
        <v>15405</v>
      </c>
      <c r="D48" t="s">
        <v>633</v>
      </c>
      <c r="E48" s="24" t="s">
        <v>15406</v>
      </c>
      <c r="F48" s="25" t="s">
        <v>4663</v>
      </c>
      <c r="G48" s="26">
        <v>21</v>
      </c>
      <c r="H48" s="25">
        <v>0</v>
      </c>
      <c r="I48" s="27">
        <f>ROUND(G48*H48,P4)</f>
        <v>0</v>
      </c>
      <c r="L48" s="27">
        <v>0</v>
      </c>
      <c r="M48" s="21">
        <f>ROUND(G48*L48,P4)</f>
        <v>0</v>
      </c>
      <c r="N48" s="22" t="s">
        <v>633</v>
      </c>
      <c r="O48" s="28">
        <f>M48*AA48</f>
        <v>0</v>
      </c>
      <c r="P48" s="1">
        <v>3</v>
      </c>
      <c r="AA48" s="1">
        <f>IF(P48=1,$O$3,IF(P48=2,$O$4,$O$5))</f>
        <v>0.21</v>
      </c>
    </row>
    <row r="49" spans="1:27" x14ac:dyDescent="0.25">
      <c r="A49" s="1" t="s">
        <v>637</v>
      </c>
      <c r="E49" s="24" t="s">
        <v>633</v>
      </c>
    </row>
    <row r="50" spans="1:27" ht="52.8" x14ac:dyDescent="0.25">
      <c r="A50" s="1" t="s">
        <v>638</v>
      </c>
      <c r="E50" s="29" t="s">
        <v>15407</v>
      </c>
    </row>
    <row r="51" spans="1:27" x14ac:dyDescent="0.25">
      <c r="A51" s="1" t="s">
        <v>640</v>
      </c>
      <c r="E51" s="24" t="s">
        <v>15398</v>
      </c>
    </row>
    <row r="52" spans="1:27" x14ac:dyDescent="0.25">
      <c r="A52" s="1" t="s">
        <v>628</v>
      </c>
      <c r="C52" s="19" t="s">
        <v>5344</v>
      </c>
      <c r="E52" s="20" t="s">
        <v>4616</v>
      </c>
      <c r="L52" s="21">
        <f>SUMIFS(L53:L60,A53:A60,"P")</f>
        <v>0</v>
      </c>
      <c r="M52" s="21">
        <f>SUMIFS(M53:M60,A53:A60,"P")</f>
        <v>0</v>
      </c>
      <c r="N52" s="22"/>
    </row>
    <row r="53" spans="1:27" x14ac:dyDescent="0.25">
      <c r="A53" s="1" t="s">
        <v>631</v>
      </c>
      <c r="B53" s="1">
        <v>9</v>
      </c>
      <c r="C53" s="23" t="s">
        <v>5985</v>
      </c>
      <c r="D53" t="s">
        <v>633</v>
      </c>
      <c r="E53" s="24" t="s">
        <v>5986</v>
      </c>
      <c r="F53" s="25" t="s">
        <v>647</v>
      </c>
      <c r="G53" s="26">
        <v>44.5</v>
      </c>
      <c r="H53" s="25">
        <v>0</v>
      </c>
      <c r="I53" s="27">
        <f>ROUND(G53*H53,P4)</f>
        <v>0</v>
      </c>
      <c r="L53" s="27">
        <v>0</v>
      </c>
      <c r="M53" s="21">
        <f>ROUND(G53*L53,P4)</f>
        <v>0</v>
      </c>
      <c r="N53" s="22" t="s">
        <v>636</v>
      </c>
      <c r="O53" s="28">
        <f>M53*AA53</f>
        <v>0</v>
      </c>
      <c r="P53" s="1">
        <v>3</v>
      </c>
      <c r="AA53" s="1">
        <f>IF(P53=1,$O$3,IF(P53=2,$O$4,$O$5))</f>
        <v>0.21</v>
      </c>
    </row>
    <row r="54" spans="1:27" x14ac:dyDescent="0.25">
      <c r="A54" s="1" t="s">
        <v>637</v>
      </c>
      <c r="E54" s="24" t="s">
        <v>633</v>
      </c>
    </row>
    <row r="55" spans="1:27" ht="92.4" x14ac:dyDescent="0.25">
      <c r="A55" s="1" t="s">
        <v>638</v>
      </c>
      <c r="E55" s="29" t="s">
        <v>15408</v>
      </c>
    </row>
    <row r="56" spans="1:27" x14ac:dyDescent="0.25">
      <c r="A56" s="1" t="s">
        <v>640</v>
      </c>
      <c r="E56" s="24" t="s">
        <v>1380</v>
      </c>
    </row>
    <row r="57" spans="1:27" x14ac:dyDescent="0.25">
      <c r="A57" s="1" t="s">
        <v>631</v>
      </c>
      <c r="B57" s="1">
        <v>10</v>
      </c>
      <c r="C57" s="23" t="s">
        <v>15409</v>
      </c>
      <c r="D57" t="s">
        <v>633</v>
      </c>
      <c r="E57" s="24" t="s">
        <v>15410</v>
      </c>
      <c r="F57" s="25" t="s">
        <v>647</v>
      </c>
      <c r="G57" s="26">
        <v>6.4</v>
      </c>
      <c r="H57" s="25">
        <v>0</v>
      </c>
      <c r="I57" s="27">
        <f>ROUND(G57*H57,P4)</f>
        <v>0</v>
      </c>
      <c r="L57" s="27">
        <v>0</v>
      </c>
      <c r="M57" s="21">
        <f>ROUND(G57*L57,P4)</f>
        <v>0</v>
      </c>
      <c r="N57" s="22" t="s">
        <v>636</v>
      </c>
      <c r="O57" s="28">
        <f>M57*AA57</f>
        <v>0</v>
      </c>
      <c r="P57" s="1">
        <v>3</v>
      </c>
      <c r="AA57" s="1">
        <f>IF(P57=1,$O$3,IF(P57=2,$O$4,$O$5))</f>
        <v>0.21</v>
      </c>
    </row>
    <row r="58" spans="1:27" x14ac:dyDescent="0.25">
      <c r="A58" s="1" t="s">
        <v>637</v>
      </c>
      <c r="E58" s="24" t="s">
        <v>633</v>
      </c>
    </row>
    <row r="59" spans="1:27" ht="52.8" x14ac:dyDescent="0.25">
      <c r="A59" s="1" t="s">
        <v>638</v>
      </c>
      <c r="E59" s="29" t="s">
        <v>15411</v>
      </c>
    </row>
    <row r="60" spans="1:27" x14ac:dyDescent="0.25">
      <c r="A60" s="1" t="s">
        <v>640</v>
      </c>
      <c r="E60" s="24" t="s">
        <v>1380</v>
      </c>
    </row>
    <row r="61" spans="1:27" x14ac:dyDescent="0.25">
      <c r="A61" s="1" t="s">
        <v>628</v>
      </c>
      <c r="C61" s="19" t="s">
        <v>12121</v>
      </c>
      <c r="E61" s="20" t="s">
        <v>12122</v>
      </c>
      <c r="L61" s="21">
        <f>SUMIFS(L62:L69,A62:A69,"P")</f>
        <v>0</v>
      </c>
      <c r="M61" s="21">
        <f>SUMIFS(M62:M69,A62:A69,"P")</f>
        <v>0</v>
      </c>
      <c r="N61" s="22"/>
    </row>
    <row r="62" spans="1:27" x14ac:dyDescent="0.25">
      <c r="A62" s="1" t="s">
        <v>631</v>
      </c>
      <c r="B62" s="1">
        <v>7</v>
      </c>
      <c r="C62" s="23" t="s">
        <v>15412</v>
      </c>
      <c r="D62" t="s">
        <v>633</v>
      </c>
      <c r="E62" s="24" t="s">
        <v>15413</v>
      </c>
      <c r="F62" s="25" t="s">
        <v>870</v>
      </c>
      <c r="G62" s="26">
        <v>36.35</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79.2" x14ac:dyDescent="0.25">
      <c r="A64" s="1" t="s">
        <v>638</v>
      </c>
      <c r="E64" s="29" t="s">
        <v>15414</v>
      </c>
    </row>
    <row r="65" spans="1:27" x14ac:dyDescent="0.25">
      <c r="A65" s="1" t="s">
        <v>640</v>
      </c>
      <c r="E65" s="24" t="s">
        <v>1380</v>
      </c>
    </row>
    <row r="66" spans="1:27" x14ac:dyDescent="0.25">
      <c r="A66" s="1" t="s">
        <v>631</v>
      </c>
      <c r="B66" s="1">
        <v>8</v>
      </c>
      <c r="C66" s="23" t="s">
        <v>10062</v>
      </c>
      <c r="D66" t="s">
        <v>633</v>
      </c>
      <c r="E66" s="24" t="s">
        <v>10063</v>
      </c>
      <c r="F66" s="25" t="s">
        <v>870</v>
      </c>
      <c r="G66" s="26">
        <v>19.64</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79.2" x14ac:dyDescent="0.25">
      <c r="A68" s="1" t="s">
        <v>638</v>
      </c>
      <c r="E68" s="29" t="s">
        <v>15415</v>
      </c>
    </row>
    <row r="69" spans="1:27" x14ac:dyDescent="0.25">
      <c r="A69" s="1" t="s">
        <v>640</v>
      </c>
      <c r="E69" s="24" t="s">
        <v>1380</v>
      </c>
    </row>
    <row r="70" spans="1:27" x14ac:dyDescent="0.25">
      <c r="A70" s="1" t="s">
        <v>628</v>
      </c>
      <c r="C70" s="19" t="s">
        <v>1801</v>
      </c>
      <c r="E70" s="20" t="s">
        <v>15416</v>
      </c>
      <c r="L70" s="21">
        <f>SUMIFS(L71:L74,A71:A74,"P")</f>
        <v>0</v>
      </c>
      <c r="M70" s="21">
        <f>SUMIFS(M71:M74,A71:A74,"P")</f>
        <v>0</v>
      </c>
      <c r="N70" s="22"/>
    </row>
    <row r="71" spans="1:27" ht="26.4" x14ac:dyDescent="0.25">
      <c r="A71" s="1" t="s">
        <v>631</v>
      </c>
      <c r="B71" s="1">
        <v>11</v>
      </c>
      <c r="C71" s="23" t="s">
        <v>1803</v>
      </c>
      <c r="D71" t="s">
        <v>1804</v>
      </c>
      <c r="E71" s="24" t="s">
        <v>6051</v>
      </c>
      <c r="F71" s="25" t="s">
        <v>1806</v>
      </c>
      <c r="G71" s="26">
        <v>2.242</v>
      </c>
      <c r="H71" s="25">
        <v>0</v>
      </c>
      <c r="I71" s="27">
        <f>ROUND(G71*H71,P4)</f>
        <v>0</v>
      </c>
      <c r="L71" s="27">
        <v>0</v>
      </c>
      <c r="M71" s="21">
        <f>ROUND(G71*L71,P4)</f>
        <v>0</v>
      </c>
      <c r="N71" s="22" t="s">
        <v>1807</v>
      </c>
      <c r="O71" s="28">
        <f>M71*AA71</f>
        <v>0</v>
      </c>
      <c r="P71" s="1">
        <v>3</v>
      </c>
      <c r="AA71" s="1">
        <f>IF(P71=1,$O$3,IF(P71=2,$O$4,$O$5))</f>
        <v>0.21</v>
      </c>
    </row>
    <row r="72" spans="1:27" ht="26.4" x14ac:dyDescent="0.25">
      <c r="A72" s="1" t="s">
        <v>637</v>
      </c>
      <c r="E72" s="24" t="s">
        <v>5354</v>
      </c>
    </row>
    <row r="73" spans="1:27" ht="39.6" x14ac:dyDescent="0.25">
      <c r="A73" s="1" t="s">
        <v>638</v>
      </c>
      <c r="E73" s="29" t="s">
        <v>15417</v>
      </c>
    </row>
    <row r="74" spans="1:27" ht="198" x14ac:dyDescent="0.25">
      <c r="A74" s="1" t="s">
        <v>640</v>
      </c>
      <c r="E74" s="24" t="s">
        <v>2221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400-000000000000}">
  <sheetPr>
    <pageSetUpPr fitToPage="1"/>
  </sheetPr>
  <dimension ref="A1:AA3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526</v>
      </c>
      <c r="M3" s="17">
        <f>Rekapitulace!C268</f>
        <v>0</v>
      </c>
      <c r="N3" s="4" t="s">
        <v>3</v>
      </c>
      <c r="O3">
        <v>0</v>
      </c>
      <c r="P3">
        <v>2</v>
      </c>
    </row>
    <row r="4" spans="1:27" ht="34.049999999999997" customHeight="1" x14ac:dyDescent="0.25">
      <c r="A4" s="14" t="s">
        <v>609</v>
      </c>
      <c r="B4" s="15" t="s">
        <v>610</v>
      </c>
      <c r="C4" s="34" t="s">
        <v>526</v>
      </c>
      <c r="D4" s="30"/>
      <c r="E4" s="35" t="s">
        <v>527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COUNTIFS(L8:L35,"=0",A8:A35,"P")+COUNTIFS(L8:L35,"",A8:A35,"P")+SUM(Q8:Q35)</f>
        <v>6</v>
      </c>
    </row>
    <row r="8" spans="1:27" x14ac:dyDescent="0.25">
      <c r="A8" s="1" t="s">
        <v>626</v>
      </c>
      <c r="C8" s="19" t="s">
        <v>15418</v>
      </c>
      <c r="E8" s="20" t="s">
        <v>531</v>
      </c>
      <c r="L8" s="21">
        <f>L9+L14</f>
        <v>0</v>
      </c>
      <c r="M8" s="21">
        <f>M9+M14</f>
        <v>0</v>
      </c>
      <c r="N8" s="22"/>
    </row>
    <row r="9" spans="1:27" x14ac:dyDescent="0.25">
      <c r="A9" s="1" t="s">
        <v>628</v>
      </c>
      <c r="C9" s="19" t="s">
        <v>6000</v>
      </c>
      <c r="E9" s="20" t="s">
        <v>4061</v>
      </c>
      <c r="L9" s="21">
        <f>SUMIFS(L10:L13,A10:A13,"P")</f>
        <v>0</v>
      </c>
      <c r="M9" s="21">
        <f>SUMIFS(M10:M13,A10:A13,"P")</f>
        <v>0</v>
      </c>
      <c r="N9" s="22"/>
    </row>
    <row r="10" spans="1:27" x14ac:dyDescent="0.25">
      <c r="A10" s="1" t="s">
        <v>631</v>
      </c>
      <c r="B10" s="1">
        <v>1</v>
      </c>
      <c r="C10" s="23" t="s">
        <v>6012</v>
      </c>
      <c r="D10" t="s">
        <v>633</v>
      </c>
      <c r="E10" s="24" t="s">
        <v>6013</v>
      </c>
      <c r="F10" s="25" t="s">
        <v>874</v>
      </c>
      <c r="G10" s="26">
        <v>0.69</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15419</v>
      </c>
    </row>
    <row r="13" spans="1:27" x14ac:dyDescent="0.25">
      <c r="A13" s="1" t="s">
        <v>640</v>
      </c>
      <c r="E13" s="24" t="s">
        <v>1380</v>
      </c>
    </row>
    <row r="14" spans="1:27" x14ac:dyDescent="0.25">
      <c r="A14" s="1" t="s">
        <v>628</v>
      </c>
      <c r="C14" s="19" t="s">
        <v>5344</v>
      </c>
      <c r="E14" s="20" t="s">
        <v>4616</v>
      </c>
      <c r="L14" s="21">
        <f>SUMIFS(L15:L34,A15:A34,"P")</f>
        <v>0</v>
      </c>
      <c r="M14" s="21">
        <f>SUMIFS(M15:M34,A15:A34,"P")</f>
        <v>0</v>
      </c>
      <c r="N14" s="22"/>
    </row>
    <row r="15" spans="1:27" x14ac:dyDescent="0.25">
      <c r="A15" s="1" t="s">
        <v>631</v>
      </c>
      <c r="B15" s="1">
        <v>2</v>
      </c>
      <c r="C15" s="23" t="s">
        <v>15420</v>
      </c>
      <c r="D15" t="s">
        <v>633</v>
      </c>
      <c r="E15" s="24" t="s">
        <v>15421</v>
      </c>
      <c r="F15" s="25" t="s">
        <v>657</v>
      </c>
      <c r="G15" s="26">
        <v>12</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ht="52.8" x14ac:dyDescent="0.25">
      <c r="A17" s="1" t="s">
        <v>638</v>
      </c>
      <c r="E17" s="29" t="s">
        <v>15422</v>
      </c>
    </row>
    <row r="18" spans="1:27" x14ac:dyDescent="0.25">
      <c r="A18" s="1" t="s">
        <v>640</v>
      </c>
      <c r="E18" s="24" t="s">
        <v>1380</v>
      </c>
    </row>
    <row r="19" spans="1:27" x14ac:dyDescent="0.25">
      <c r="A19" s="1" t="s">
        <v>631</v>
      </c>
      <c r="B19" s="1">
        <v>3</v>
      </c>
      <c r="C19" s="23" t="s">
        <v>15423</v>
      </c>
      <c r="D19" t="s">
        <v>633</v>
      </c>
      <c r="E19" s="24" t="s">
        <v>15424</v>
      </c>
      <c r="F19" s="25" t="s">
        <v>657</v>
      </c>
      <c r="G19" s="26">
        <v>4</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ht="52.8" x14ac:dyDescent="0.25">
      <c r="A21" s="1" t="s">
        <v>638</v>
      </c>
      <c r="E21" s="29" t="s">
        <v>15425</v>
      </c>
    </row>
    <row r="22" spans="1:27" x14ac:dyDescent="0.25">
      <c r="A22" s="1" t="s">
        <v>640</v>
      </c>
      <c r="E22" s="24" t="s">
        <v>1380</v>
      </c>
    </row>
    <row r="23" spans="1:27" x14ac:dyDescent="0.25">
      <c r="A23" s="1" t="s">
        <v>631</v>
      </c>
      <c r="B23" s="1">
        <v>4</v>
      </c>
      <c r="C23" s="23" t="s">
        <v>15426</v>
      </c>
      <c r="D23" t="s">
        <v>633</v>
      </c>
      <c r="E23" s="24" t="s">
        <v>15427</v>
      </c>
      <c r="F23" s="25" t="s">
        <v>657</v>
      </c>
      <c r="G23" s="26">
        <v>2</v>
      </c>
      <c r="H23" s="25">
        <v>0</v>
      </c>
      <c r="I23" s="27">
        <f>ROUND(G23*H23,P4)</f>
        <v>0</v>
      </c>
      <c r="L23" s="27">
        <v>0</v>
      </c>
      <c r="M23" s="21">
        <f>ROUND(G23*L23,P4)</f>
        <v>0</v>
      </c>
      <c r="N23" s="22" t="s">
        <v>633</v>
      </c>
      <c r="O23" s="28">
        <f>M23*AA23</f>
        <v>0</v>
      </c>
      <c r="P23" s="1">
        <v>3</v>
      </c>
      <c r="AA23" s="1">
        <f>IF(P23=1,$O$3,IF(P23=2,$O$4,$O$5))</f>
        <v>0.21</v>
      </c>
    </row>
    <row r="24" spans="1:27" x14ac:dyDescent="0.25">
      <c r="A24" s="1" t="s">
        <v>637</v>
      </c>
      <c r="E24" s="24" t="s">
        <v>633</v>
      </c>
    </row>
    <row r="25" spans="1:27" ht="52.8" x14ac:dyDescent="0.25">
      <c r="A25" s="1" t="s">
        <v>638</v>
      </c>
      <c r="E25" s="29" t="s">
        <v>15428</v>
      </c>
    </row>
    <row r="26" spans="1:27" ht="26.4" x14ac:dyDescent="0.25">
      <c r="A26" s="1" t="s">
        <v>640</v>
      </c>
      <c r="E26" s="24" t="s">
        <v>15429</v>
      </c>
    </row>
    <row r="27" spans="1:27" x14ac:dyDescent="0.25">
      <c r="A27" s="1" t="s">
        <v>631</v>
      </c>
      <c r="B27" s="1">
        <v>5</v>
      </c>
      <c r="C27" s="23" t="s">
        <v>15430</v>
      </c>
      <c r="D27" t="s">
        <v>633</v>
      </c>
      <c r="E27" s="24" t="s">
        <v>15431</v>
      </c>
      <c r="F27" s="25" t="s">
        <v>657</v>
      </c>
      <c r="G27" s="26">
        <v>4</v>
      </c>
      <c r="H27" s="25">
        <v>0</v>
      </c>
      <c r="I27" s="27">
        <f>ROUND(G27*H27,P4)</f>
        <v>0</v>
      </c>
      <c r="L27" s="27">
        <v>0</v>
      </c>
      <c r="M27" s="21">
        <f>ROUND(G27*L27,P4)</f>
        <v>0</v>
      </c>
      <c r="N27" s="22" t="s">
        <v>633</v>
      </c>
      <c r="O27" s="28">
        <f>M27*AA27</f>
        <v>0</v>
      </c>
      <c r="P27" s="1">
        <v>3</v>
      </c>
      <c r="AA27" s="1">
        <f>IF(P27=1,$O$3,IF(P27=2,$O$4,$O$5))</f>
        <v>0.21</v>
      </c>
    </row>
    <row r="28" spans="1:27" x14ac:dyDescent="0.25">
      <c r="A28" s="1" t="s">
        <v>637</v>
      </c>
      <c r="E28" s="24" t="s">
        <v>633</v>
      </c>
    </row>
    <row r="29" spans="1:27" x14ac:dyDescent="0.25">
      <c r="A29" s="1" t="s">
        <v>638</v>
      </c>
      <c r="E29" s="29" t="s">
        <v>9191</v>
      </c>
    </row>
    <row r="30" spans="1:27" x14ac:dyDescent="0.25">
      <c r="A30" s="1" t="s">
        <v>640</v>
      </c>
      <c r="E30" s="24" t="s">
        <v>15432</v>
      </c>
    </row>
    <row r="31" spans="1:27" x14ac:dyDescent="0.25">
      <c r="A31" s="1" t="s">
        <v>631</v>
      </c>
      <c r="B31" s="1">
        <v>6</v>
      </c>
      <c r="C31" s="23" t="s">
        <v>15433</v>
      </c>
      <c r="D31" t="s">
        <v>633</v>
      </c>
      <c r="E31" s="24" t="s">
        <v>15434</v>
      </c>
      <c r="F31" s="25" t="s">
        <v>657</v>
      </c>
      <c r="G31" s="26">
        <v>8</v>
      </c>
      <c r="H31" s="25">
        <v>0</v>
      </c>
      <c r="I31" s="27">
        <f>ROUND(G31*H31,P4)</f>
        <v>0</v>
      </c>
      <c r="L31" s="27">
        <v>0</v>
      </c>
      <c r="M31" s="21">
        <f>ROUND(G31*L31,P4)</f>
        <v>0</v>
      </c>
      <c r="N31" s="22" t="s">
        <v>633</v>
      </c>
      <c r="O31" s="28">
        <f>M31*AA31</f>
        <v>0</v>
      </c>
      <c r="P31" s="1">
        <v>3</v>
      </c>
      <c r="AA31" s="1">
        <f>IF(P31=1,$O$3,IF(P31=2,$O$4,$O$5))</f>
        <v>0.21</v>
      </c>
    </row>
    <row r="32" spans="1:27" x14ac:dyDescent="0.25">
      <c r="A32" s="1" t="s">
        <v>637</v>
      </c>
      <c r="E32" s="24" t="s">
        <v>633</v>
      </c>
    </row>
    <row r="33" spans="1:5" ht="39.6" x14ac:dyDescent="0.25">
      <c r="A33" s="1" t="s">
        <v>638</v>
      </c>
      <c r="E33" s="29" t="s">
        <v>15435</v>
      </c>
    </row>
    <row r="34" spans="1:5" ht="26.4" x14ac:dyDescent="0.25">
      <c r="A34" s="1" t="s">
        <v>640</v>
      </c>
      <c r="E34" s="24" t="s">
        <v>15429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500-000000000000}">
  <sheetPr>
    <pageSetUpPr fitToPage="1"/>
  </sheetPr>
  <dimension ref="A1:AA5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526</v>
      </c>
      <c r="M3" s="17">
        <f>Rekapitulace!C268</f>
        <v>0</v>
      </c>
      <c r="N3" s="4" t="s">
        <v>3</v>
      </c>
      <c r="O3">
        <v>0</v>
      </c>
      <c r="P3">
        <v>2</v>
      </c>
    </row>
    <row r="4" spans="1:27" ht="34.049999999999997" customHeight="1" x14ac:dyDescent="0.25">
      <c r="A4" s="14" t="s">
        <v>609</v>
      </c>
      <c r="B4" s="15" t="s">
        <v>610</v>
      </c>
      <c r="C4" s="34" t="s">
        <v>526</v>
      </c>
      <c r="D4" s="30"/>
      <c r="E4" s="35" t="s">
        <v>527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COUNTIFS(L8:L59,"=0",A8:A59,"P")+COUNTIFS(L8:L59,"",A8:A59,"P")+SUM(Q8:Q59)</f>
        <v>11</v>
      </c>
    </row>
    <row r="8" spans="1:27" x14ac:dyDescent="0.25">
      <c r="A8" s="1" t="s">
        <v>626</v>
      </c>
      <c r="C8" s="19" t="s">
        <v>15436</v>
      </c>
      <c r="E8" s="20" t="s">
        <v>533</v>
      </c>
      <c r="L8" s="21">
        <f>L9+L14+L19+L36+L45+L54</f>
        <v>0</v>
      </c>
      <c r="M8" s="21">
        <f>M9+M14+M19+M36+M45+M54</f>
        <v>0</v>
      </c>
      <c r="N8" s="22"/>
    </row>
    <row r="9" spans="1:27" x14ac:dyDescent="0.25">
      <c r="A9" s="1" t="s">
        <v>628</v>
      </c>
      <c r="C9" s="19" t="s">
        <v>5341</v>
      </c>
      <c r="E9" s="20" t="s">
        <v>1466</v>
      </c>
      <c r="L9" s="21">
        <f>SUMIFS(L10:L13,A10:A13,"P")</f>
        <v>0</v>
      </c>
      <c r="M9" s="21">
        <f>SUMIFS(M10:M13,A10:A13,"P")</f>
        <v>0</v>
      </c>
      <c r="N9" s="22"/>
    </row>
    <row r="10" spans="1:27" x14ac:dyDescent="0.25">
      <c r="A10" s="1" t="s">
        <v>631</v>
      </c>
      <c r="B10" s="1">
        <v>1</v>
      </c>
      <c r="C10" s="23" t="s">
        <v>5991</v>
      </c>
      <c r="D10" t="s">
        <v>633</v>
      </c>
      <c r="E10" s="24" t="s">
        <v>5992</v>
      </c>
      <c r="F10" s="25" t="s">
        <v>874</v>
      </c>
      <c r="G10" s="26">
        <v>11.31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79.2" x14ac:dyDescent="0.25">
      <c r="A12" s="1" t="s">
        <v>638</v>
      </c>
      <c r="E12" s="29" t="s">
        <v>15437</v>
      </c>
    </row>
    <row r="13" spans="1:27" x14ac:dyDescent="0.25">
      <c r="A13" s="1" t="s">
        <v>640</v>
      </c>
      <c r="E13" s="24" t="s">
        <v>1380</v>
      </c>
    </row>
    <row r="14" spans="1:27" x14ac:dyDescent="0.25">
      <c r="A14" s="1" t="s">
        <v>628</v>
      </c>
      <c r="C14" s="19" t="s">
        <v>6000</v>
      </c>
      <c r="E14" s="20" t="s">
        <v>4061</v>
      </c>
      <c r="L14" s="21">
        <f>SUMIFS(L15:L18,A15:A18,"P")</f>
        <v>0</v>
      </c>
      <c r="M14" s="21">
        <f>SUMIFS(M15:M18,A15:A18,"P")</f>
        <v>0</v>
      </c>
      <c r="N14" s="22"/>
    </row>
    <row r="15" spans="1:27" x14ac:dyDescent="0.25">
      <c r="A15" s="1" t="s">
        <v>631</v>
      </c>
      <c r="B15" s="1">
        <v>2</v>
      </c>
      <c r="C15" s="23" t="s">
        <v>8728</v>
      </c>
      <c r="D15" t="s">
        <v>633</v>
      </c>
      <c r="E15" s="24" t="s">
        <v>8729</v>
      </c>
      <c r="F15" s="25" t="s">
        <v>874</v>
      </c>
      <c r="G15" s="26">
        <v>11.31</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ht="79.2" x14ac:dyDescent="0.25">
      <c r="A17" s="1" t="s">
        <v>638</v>
      </c>
      <c r="E17" s="29" t="s">
        <v>15438</v>
      </c>
    </row>
    <row r="18" spans="1:27" x14ac:dyDescent="0.25">
      <c r="A18" s="1" t="s">
        <v>640</v>
      </c>
      <c r="E18" s="24" t="s">
        <v>1380</v>
      </c>
    </row>
    <row r="19" spans="1:27" x14ac:dyDescent="0.25">
      <c r="A19" s="1" t="s">
        <v>628</v>
      </c>
      <c r="C19" s="19" t="s">
        <v>6015</v>
      </c>
      <c r="E19" s="20" t="s">
        <v>4802</v>
      </c>
      <c r="L19" s="21">
        <f>SUMIFS(L20:L35,A20:A35,"P")</f>
        <v>0</v>
      </c>
      <c r="M19" s="21">
        <f>SUMIFS(M20:M35,A20:A35,"P")</f>
        <v>0</v>
      </c>
      <c r="N19" s="22"/>
    </row>
    <row r="20" spans="1:27" x14ac:dyDescent="0.25">
      <c r="A20" s="1" t="s">
        <v>631</v>
      </c>
      <c r="B20" s="1">
        <v>3</v>
      </c>
      <c r="C20" s="23" t="s">
        <v>15389</v>
      </c>
      <c r="D20" t="s">
        <v>633</v>
      </c>
      <c r="E20" s="24" t="s">
        <v>15390</v>
      </c>
      <c r="F20" s="25" t="s">
        <v>4663</v>
      </c>
      <c r="G20" s="26">
        <v>113</v>
      </c>
      <c r="H20" s="25">
        <v>0</v>
      </c>
      <c r="I20" s="27">
        <f>ROUND(G20*H20,P4)</f>
        <v>0</v>
      </c>
      <c r="L20" s="27">
        <v>0</v>
      </c>
      <c r="M20" s="21">
        <f>ROUND(G20*L20,P4)</f>
        <v>0</v>
      </c>
      <c r="N20" s="22" t="s">
        <v>636</v>
      </c>
      <c r="O20" s="28">
        <f>M20*AA20</f>
        <v>0</v>
      </c>
      <c r="P20" s="1">
        <v>3</v>
      </c>
      <c r="AA20" s="1">
        <f>IF(P20=1,$O$3,IF(P20=2,$O$4,$O$5))</f>
        <v>0.21</v>
      </c>
    </row>
    <row r="21" spans="1:27" x14ac:dyDescent="0.25">
      <c r="A21" s="1" t="s">
        <v>637</v>
      </c>
      <c r="E21" s="24" t="s">
        <v>633</v>
      </c>
    </row>
    <row r="22" spans="1:27" ht="118.8" x14ac:dyDescent="0.25">
      <c r="A22" s="1" t="s">
        <v>638</v>
      </c>
      <c r="E22" s="29" t="s">
        <v>15439</v>
      </c>
    </row>
    <row r="23" spans="1:27" x14ac:dyDescent="0.25">
      <c r="A23" s="1" t="s">
        <v>640</v>
      </c>
      <c r="E23" s="24" t="s">
        <v>1380</v>
      </c>
    </row>
    <row r="24" spans="1:27" x14ac:dyDescent="0.25">
      <c r="A24" s="1" t="s">
        <v>631</v>
      </c>
      <c r="B24" s="1">
        <v>4</v>
      </c>
      <c r="C24" s="23" t="s">
        <v>15392</v>
      </c>
      <c r="D24" t="s">
        <v>633</v>
      </c>
      <c r="E24" s="24" t="s">
        <v>15393</v>
      </c>
      <c r="F24" s="25" t="s">
        <v>4663</v>
      </c>
      <c r="G24" s="26">
        <v>60</v>
      </c>
      <c r="H24" s="25">
        <v>0</v>
      </c>
      <c r="I24" s="27">
        <f>ROUND(G24*H24,P4)</f>
        <v>0</v>
      </c>
      <c r="L24" s="27">
        <v>0</v>
      </c>
      <c r="M24" s="21">
        <f>ROUND(G24*L24,P4)</f>
        <v>0</v>
      </c>
      <c r="N24" s="22" t="s">
        <v>636</v>
      </c>
      <c r="O24" s="28">
        <f>M24*AA24</f>
        <v>0</v>
      </c>
      <c r="P24" s="1">
        <v>3</v>
      </c>
      <c r="AA24" s="1">
        <f>IF(P24=1,$O$3,IF(P24=2,$O$4,$O$5))</f>
        <v>0.21</v>
      </c>
    </row>
    <row r="25" spans="1:27" x14ac:dyDescent="0.25">
      <c r="A25" s="1" t="s">
        <v>637</v>
      </c>
      <c r="E25" s="24" t="s">
        <v>633</v>
      </c>
    </row>
    <row r="26" spans="1:27" ht="92.4" x14ac:dyDescent="0.25">
      <c r="A26" s="1" t="s">
        <v>638</v>
      </c>
      <c r="E26" s="29" t="s">
        <v>15440</v>
      </c>
    </row>
    <row r="27" spans="1:27" x14ac:dyDescent="0.25">
      <c r="A27" s="1" t="s">
        <v>640</v>
      </c>
      <c r="E27" s="24" t="s">
        <v>1380</v>
      </c>
    </row>
    <row r="28" spans="1:27" ht="26.4" x14ac:dyDescent="0.25">
      <c r="A28" s="1" t="s">
        <v>631</v>
      </c>
      <c r="B28" s="1">
        <v>10</v>
      </c>
      <c r="C28" s="23" t="s">
        <v>15395</v>
      </c>
      <c r="D28" t="s">
        <v>633</v>
      </c>
      <c r="E28" s="24" t="s">
        <v>15396</v>
      </c>
      <c r="F28" s="25" t="s">
        <v>4663</v>
      </c>
      <c r="G28" s="26">
        <v>6</v>
      </c>
      <c r="H28" s="25">
        <v>0</v>
      </c>
      <c r="I28" s="27">
        <f>ROUND(G28*H28,P4)</f>
        <v>0</v>
      </c>
      <c r="L28" s="27">
        <v>0</v>
      </c>
      <c r="M28" s="21">
        <f>ROUND(G28*L28,P4)</f>
        <v>0</v>
      </c>
      <c r="N28" s="22" t="s">
        <v>633</v>
      </c>
      <c r="O28" s="28">
        <f>M28*AA28</f>
        <v>0</v>
      </c>
      <c r="P28" s="1">
        <v>3</v>
      </c>
      <c r="AA28" s="1">
        <f>IF(P28=1,$O$3,IF(P28=2,$O$4,$O$5))</f>
        <v>0.21</v>
      </c>
    </row>
    <row r="29" spans="1:27" x14ac:dyDescent="0.25">
      <c r="A29" s="1" t="s">
        <v>637</v>
      </c>
      <c r="E29" s="24" t="s">
        <v>633</v>
      </c>
    </row>
    <row r="30" spans="1:27" ht="26.4" x14ac:dyDescent="0.25">
      <c r="A30" s="1" t="s">
        <v>638</v>
      </c>
      <c r="E30" s="29" t="s">
        <v>15441</v>
      </c>
    </row>
    <row r="31" spans="1:27" x14ac:dyDescent="0.25">
      <c r="A31" s="1" t="s">
        <v>640</v>
      </c>
      <c r="E31" s="24" t="s">
        <v>15442</v>
      </c>
    </row>
    <row r="32" spans="1:27" x14ac:dyDescent="0.25">
      <c r="A32" s="1" t="s">
        <v>631</v>
      </c>
      <c r="B32" s="1">
        <v>11</v>
      </c>
      <c r="C32" s="23" t="s">
        <v>15399</v>
      </c>
      <c r="D32" t="s">
        <v>633</v>
      </c>
      <c r="E32" s="24" t="s">
        <v>15400</v>
      </c>
      <c r="F32" s="25" t="s">
        <v>4663</v>
      </c>
      <c r="G32" s="26">
        <v>110</v>
      </c>
      <c r="H32" s="25">
        <v>0</v>
      </c>
      <c r="I32" s="27">
        <f>ROUND(G32*H32,P4)</f>
        <v>0</v>
      </c>
      <c r="L32" s="27">
        <v>0</v>
      </c>
      <c r="M32" s="21">
        <f>ROUND(G32*L32,P4)</f>
        <v>0</v>
      </c>
      <c r="N32" s="22" t="s">
        <v>633</v>
      </c>
      <c r="O32" s="28">
        <f>M32*AA32</f>
        <v>0</v>
      </c>
      <c r="P32" s="1">
        <v>3</v>
      </c>
      <c r="AA32" s="1">
        <f>IF(P32=1,$O$3,IF(P32=2,$O$4,$O$5))</f>
        <v>0.21</v>
      </c>
    </row>
    <row r="33" spans="1:27" x14ac:dyDescent="0.25">
      <c r="A33" s="1" t="s">
        <v>637</v>
      </c>
      <c r="E33" s="24" t="s">
        <v>633</v>
      </c>
    </row>
    <row r="34" spans="1:27" ht="66" x14ac:dyDescent="0.25">
      <c r="A34" s="1" t="s">
        <v>638</v>
      </c>
      <c r="E34" s="29" t="s">
        <v>15443</v>
      </c>
    </row>
    <row r="35" spans="1:27" x14ac:dyDescent="0.25">
      <c r="A35" s="1" t="s">
        <v>640</v>
      </c>
      <c r="E35" s="24" t="s">
        <v>15442</v>
      </c>
    </row>
    <row r="36" spans="1:27" x14ac:dyDescent="0.25">
      <c r="A36" s="1" t="s">
        <v>628</v>
      </c>
      <c r="C36" s="19" t="s">
        <v>5344</v>
      </c>
      <c r="E36" s="20" t="s">
        <v>4616</v>
      </c>
      <c r="L36" s="21">
        <f>SUMIFS(L37:L44,A37:A44,"P")</f>
        <v>0</v>
      </c>
      <c r="M36" s="21">
        <f>SUMIFS(M37:M44,A37:A44,"P")</f>
        <v>0</v>
      </c>
      <c r="N36" s="22"/>
    </row>
    <row r="37" spans="1:27" x14ac:dyDescent="0.25">
      <c r="A37" s="1" t="s">
        <v>631</v>
      </c>
      <c r="B37" s="1">
        <v>7</v>
      </c>
      <c r="C37" s="23" t="s">
        <v>5985</v>
      </c>
      <c r="D37" t="s">
        <v>633</v>
      </c>
      <c r="E37" s="24" t="s">
        <v>5986</v>
      </c>
      <c r="F37" s="25" t="s">
        <v>647</v>
      </c>
      <c r="G37" s="26">
        <v>252.59</v>
      </c>
      <c r="H37" s="25">
        <v>0</v>
      </c>
      <c r="I37" s="27">
        <f>ROUND(G37*H37,P4)</f>
        <v>0</v>
      </c>
      <c r="L37" s="27">
        <v>0</v>
      </c>
      <c r="M37" s="21">
        <f>ROUND(G37*L37,P4)</f>
        <v>0</v>
      </c>
      <c r="N37" s="22" t="s">
        <v>636</v>
      </c>
      <c r="O37" s="28">
        <f>M37*AA37</f>
        <v>0</v>
      </c>
      <c r="P37" s="1">
        <v>3</v>
      </c>
      <c r="AA37" s="1">
        <f>IF(P37=1,$O$3,IF(P37=2,$O$4,$O$5))</f>
        <v>0.21</v>
      </c>
    </row>
    <row r="38" spans="1:27" x14ac:dyDescent="0.25">
      <c r="A38" s="1" t="s">
        <v>637</v>
      </c>
      <c r="E38" s="24" t="s">
        <v>633</v>
      </c>
    </row>
    <row r="39" spans="1:27" ht="105.6" x14ac:dyDescent="0.25">
      <c r="A39" s="1" t="s">
        <v>638</v>
      </c>
      <c r="E39" s="29" t="s">
        <v>15444</v>
      </c>
    </row>
    <row r="40" spans="1:27" x14ac:dyDescent="0.25">
      <c r="A40" s="1" t="s">
        <v>640</v>
      </c>
      <c r="E40" s="24" t="s">
        <v>1380</v>
      </c>
    </row>
    <row r="41" spans="1:27" x14ac:dyDescent="0.25">
      <c r="A41" s="1" t="s">
        <v>631</v>
      </c>
      <c r="B41" s="1">
        <v>8</v>
      </c>
      <c r="C41" s="23" t="s">
        <v>15409</v>
      </c>
      <c r="D41" t="s">
        <v>633</v>
      </c>
      <c r="E41" s="24" t="s">
        <v>15410</v>
      </c>
      <c r="F41" s="25" t="s">
        <v>647</v>
      </c>
      <c r="G41" s="26">
        <v>17.43</v>
      </c>
      <c r="H41" s="25">
        <v>0</v>
      </c>
      <c r="I41" s="27">
        <f>ROUND(G41*H41,P4)</f>
        <v>0</v>
      </c>
      <c r="L41" s="27">
        <v>0</v>
      </c>
      <c r="M41" s="21">
        <f>ROUND(G41*L41,P4)</f>
        <v>0</v>
      </c>
      <c r="N41" s="22" t="s">
        <v>636</v>
      </c>
      <c r="O41" s="28">
        <f>M41*AA41</f>
        <v>0</v>
      </c>
      <c r="P41" s="1">
        <v>3</v>
      </c>
      <c r="AA41" s="1">
        <f>IF(P41=1,$O$3,IF(P41=2,$O$4,$O$5))</f>
        <v>0.21</v>
      </c>
    </row>
    <row r="42" spans="1:27" x14ac:dyDescent="0.25">
      <c r="A42" s="1" t="s">
        <v>637</v>
      </c>
      <c r="E42" s="24" t="s">
        <v>633</v>
      </c>
    </row>
    <row r="43" spans="1:27" ht="105.6" x14ac:dyDescent="0.25">
      <c r="A43" s="1" t="s">
        <v>638</v>
      </c>
      <c r="E43" s="29" t="s">
        <v>15445</v>
      </c>
    </row>
    <row r="44" spans="1:27" x14ac:dyDescent="0.25">
      <c r="A44" s="1" t="s">
        <v>640</v>
      </c>
      <c r="E44" s="24" t="s">
        <v>1380</v>
      </c>
    </row>
    <row r="45" spans="1:27" x14ac:dyDescent="0.25">
      <c r="A45" s="1" t="s">
        <v>628</v>
      </c>
      <c r="C45" s="19" t="s">
        <v>12121</v>
      </c>
      <c r="E45" s="20" t="s">
        <v>12122</v>
      </c>
      <c r="L45" s="21">
        <f>SUMIFS(L46:L53,A46:A53,"P")</f>
        <v>0</v>
      </c>
      <c r="M45" s="21">
        <f>SUMIFS(M46:M53,A46:A53,"P")</f>
        <v>0</v>
      </c>
      <c r="N45" s="22"/>
    </row>
    <row r="46" spans="1:27" x14ac:dyDescent="0.25">
      <c r="A46" s="1" t="s">
        <v>631</v>
      </c>
      <c r="B46" s="1">
        <v>5</v>
      </c>
      <c r="C46" s="23" t="s">
        <v>15412</v>
      </c>
      <c r="D46" t="s">
        <v>633</v>
      </c>
      <c r="E46" s="24" t="s">
        <v>15413</v>
      </c>
      <c r="F46" s="25" t="s">
        <v>870</v>
      </c>
      <c r="G46" s="26">
        <v>486.72</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79.2" x14ac:dyDescent="0.25">
      <c r="A48" s="1" t="s">
        <v>638</v>
      </c>
      <c r="E48" s="29" t="s">
        <v>15446</v>
      </c>
    </row>
    <row r="49" spans="1:27" x14ac:dyDescent="0.25">
      <c r="A49" s="1" t="s">
        <v>640</v>
      </c>
      <c r="E49" s="24" t="s">
        <v>1380</v>
      </c>
    </row>
    <row r="50" spans="1:27" x14ac:dyDescent="0.25">
      <c r="A50" s="1" t="s">
        <v>631</v>
      </c>
      <c r="B50" s="1">
        <v>6</v>
      </c>
      <c r="C50" s="23" t="s">
        <v>10062</v>
      </c>
      <c r="D50" t="s">
        <v>633</v>
      </c>
      <c r="E50" s="24" t="s">
        <v>10063</v>
      </c>
      <c r="F50" s="25" t="s">
        <v>870</v>
      </c>
      <c r="G50" s="26">
        <v>14.13</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79.2" x14ac:dyDescent="0.25">
      <c r="A52" s="1" t="s">
        <v>638</v>
      </c>
      <c r="E52" s="29" t="s">
        <v>15447</v>
      </c>
    </row>
    <row r="53" spans="1:27" x14ac:dyDescent="0.25">
      <c r="A53" s="1" t="s">
        <v>640</v>
      </c>
      <c r="E53" s="24" t="s">
        <v>1380</v>
      </c>
    </row>
    <row r="54" spans="1:27" x14ac:dyDescent="0.25">
      <c r="A54" s="1" t="s">
        <v>628</v>
      </c>
      <c r="C54" s="19" t="s">
        <v>1801</v>
      </c>
      <c r="E54" s="20" t="s">
        <v>1802</v>
      </c>
      <c r="L54" s="21">
        <f>SUMIFS(L55:L58,A55:A58,"P")</f>
        <v>0</v>
      </c>
      <c r="M54" s="21">
        <f>SUMIFS(M55:M58,A55:A58,"P")</f>
        <v>0</v>
      </c>
      <c r="N54" s="22"/>
    </row>
    <row r="55" spans="1:27" ht="26.4" x14ac:dyDescent="0.25">
      <c r="A55" s="1" t="s">
        <v>631</v>
      </c>
      <c r="B55" s="1">
        <v>9</v>
      </c>
      <c r="C55" s="23" t="s">
        <v>1803</v>
      </c>
      <c r="D55" t="s">
        <v>1804</v>
      </c>
      <c r="E55" s="24" t="s">
        <v>6051</v>
      </c>
      <c r="F55" s="25" t="s">
        <v>1806</v>
      </c>
      <c r="G55" s="26">
        <v>20.448</v>
      </c>
      <c r="H55" s="25">
        <v>0</v>
      </c>
      <c r="I55" s="27">
        <f>ROUND(G55*H55,P4)</f>
        <v>0</v>
      </c>
      <c r="L55" s="27">
        <v>0</v>
      </c>
      <c r="M55" s="21">
        <f>ROUND(G55*L55,P4)</f>
        <v>0</v>
      </c>
      <c r="N55" s="22" t="s">
        <v>1807</v>
      </c>
      <c r="O55" s="28">
        <f>M55*AA55</f>
        <v>0</v>
      </c>
      <c r="P55" s="1">
        <v>3</v>
      </c>
      <c r="AA55" s="1">
        <f>IF(P55=1,$O$3,IF(P55=2,$O$4,$O$5))</f>
        <v>0.21</v>
      </c>
    </row>
    <row r="56" spans="1:27" ht="26.4" x14ac:dyDescent="0.25">
      <c r="A56" s="1" t="s">
        <v>637</v>
      </c>
      <c r="E56" s="24" t="s">
        <v>5354</v>
      </c>
    </row>
    <row r="57" spans="1:27" ht="39.6" x14ac:dyDescent="0.25">
      <c r="A57" s="1" t="s">
        <v>638</v>
      </c>
      <c r="E57" s="29" t="s">
        <v>15448</v>
      </c>
    </row>
    <row r="58" spans="1:27" ht="198" x14ac:dyDescent="0.25">
      <c r="A58" s="1" t="s">
        <v>640</v>
      </c>
      <c r="E58" s="24" t="s">
        <v>2221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600-000000000000}">
  <sheetPr>
    <pageSetUpPr fitToPage="1"/>
  </sheetPr>
  <dimension ref="A1:AA29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534</v>
      </c>
      <c r="M3" s="17">
        <f>Rekapitulace!C272</f>
        <v>0</v>
      </c>
      <c r="N3" s="4" t="s">
        <v>3</v>
      </c>
      <c r="O3">
        <v>0</v>
      </c>
      <c r="P3">
        <v>2</v>
      </c>
    </row>
    <row r="4" spans="1:27" ht="34.049999999999997" customHeight="1" x14ac:dyDescent="0.25">
      <c r="A4" s="14" t="s">
        <v>609</v>
      </c>
      <c r="B4" s="15"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COUNTIFS(L8:L296,"=0",A8:A296,"P")+COUNTIFS(L8:L296,"",A8:A296,"P")+SUM(Q8:Q296)</f>
        <v>70</v>
      </c>
    </row>
    <row r="8" spans="1:27" x14ac:dyDescent="0.25">
      <c r="A8" s="1" t="s">
        <v>626</v>
      </c>
      <c r="C8" s="19" t="s">
        <v>15449</v>
      </c>
      <c r="E8" s="20" t="s">
        <v>537</v>
      </c>
      <c r="L8" s="21">
        <f>L9+L62+L103+L112+L205+L222+L279</f>
        <v>0</v>
      </c>
      <c r="M8" s="21">
        <f>M9+M62+M103+M112+M205+M222+M279</f>
        <v>0</v>
      </c>
      <c r="N8" s="22"/>
    </row>
    <row r="9" spans="1:27" x14ac:dyDescent="0.25">
      <c r="A9" s="1" t="s">
        <v>628</v>
      </c>
      <c r="C9" s="19" t="s">
        <v>769</v>
      </c>
      <c r="E9" s="20" t="s">
        <v>15450</v>
      </c>
      <c r="L9" s="21">
        <f>SUMIFS(L10:L61,A10:A61,"P")</f>
        <v>0</v>
      </c>
      <c r="M9" s="21">
        <f>SUMIFS(M10:M61,A10:A61,"P")</f>
        <v>0</v>
      </c>
      <c r="N9" s="22"/>
    </row>
    <row r="10" spans="1:27" x14ac:dyDescent="0.25">
      <c r="A10" s="1" t="s">
        <v>631</v>
      </c>
      <c r="B10" s="1">
        <v>1</v>
      </c>
      <c r="C10" s="23" t="s">
        <v>882</v>
      </c>
      <c r="D10" t="s">
        <v>633</v>
      </c>
      <c r="E10" s="24" t="s">
        <v>883</v>
      </c>
      <c r="F10" s="25" t="s">
        <v>874</v>
      </c>
      <c r="G10" s="26">
        <v>1340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15451</v>
      </c>
    </row>
    <row r="13" spans="1:27" ht="330" x14ac:dyDescent="0.25">
      <c r="A13" s="1" t="s">
        <v>640</v>
      </c>
      <c r="E13" s="24" t="s">
        <v>15452</v>
      </c>
    </row>
    <row r="14" spans="1:27" x14ac:dyDescent="0.25">
      <c r="A14" s="1" t="s">
        <v>631</v>
      </c>
      <c r="B14" s="1">
        <v>2</v>
      </c>
      <c r="C14" s="23" t="s">
        <v>888</v>
      </c>
      <c r="D14" t="s">
        <v>633</v>
      </c>
      <c r="E14" s="24" t="s">
        <v>889</v>
      </c>
      <c r="F14" s="25" t="s">
        <v>874</v>
      </c>
      <c r="G14" s="26">
        <v>1090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15451</v>
      </c>
    </row>
    <row r="17" spans="1:27" ht="237.6" x14ac:dyDescent="0.25">
      <c r="A17" s="1" t="s">
        <v>640</v>
      </c>
      <c r="E17" s="24" t="s">
        <v>4707</v>
      </c>
    </row>
    <row r="18" spans="1:27" x14ac:dyDescent="0.25">
      <c r="A18" s="1" t="s">
        <v>631</v>
      </c>
      <c r="B18" s="1">
        <v>3</v>
      </c>
      <c r="C18" s="23" t="s">
        <v>1888</v>
      </c>
      <c r="D18" t="s">
        <v>633</v>
      </c>
      <c r="E18" s="24" t="s">
        <v>1889</v>
      </c>
      <c r="F18" s="25" t="s">
        <v>874</v>
      </c>
      <c r="G18" s="26">
        <v>230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15451</v>
      </c>
    </row>
    <row r="21" spans="1:27" ht="237.6" x14ac:dyDescent="0.25">
      <c r="A21" s="1" t="s">
        <v>640</v>
      </c>
      <c r="E21" s="24" t="s">
        <v>5535</v>
      </c>
    </row>
    <row r="22" spans="1:27" x14ac:dyDescent="0.25">
      <c r="A22" s="1" t="s">
        <v>631</v>
      </c>
      <c r="B22" s="1">
        <v>4</v>
      </c>
      <c r="C22" s="23" t="s">
        <v>4062</v>
      </c>
      <c r="D22" t="s">
        <v>633</v>
      </c>
      <c r="E22" s="24" t="s">
        <v>4063</v>
      </c>
      <c r="F22" s="25" t="s">
        <v>874</v>
      </c>
      <c r="G22" s="26">
        <v>20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15451</v>
      </c>
    </row>
    <row r="25" spans="1:27" ht="409.6" x14ac:dyDescent="0.25">
      <c r="A25" s="1" t="s">
        <v>640</v>
      </c>
      <c r="E25" s="24" t="s">
        <v>15453</v>
      </c>
    </row>
    <row r="26" spans="1:27" ht="26.4" x14ac:dyDescent="0.25">
      <c r="A26" s="1" t="s">
        <v>631</v>
      </c>
      <c r="B26" s="1">
        <v>5</v>
      </c>
      <c r="C26" s="23" t="s">
        <v>1523</v>
      </c>
      <c r="D26" t="s">
        <v>633</v>
      </c>
      <c r="E26" s="24" t="s">
        <v>1524</v>
      </c>
      <c r="F26" s="25" t="s">
        <v>657</v>
      </c>
      <c r="G26" s="26">
        <v>60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15451</v>
      </c>
    </row>
    <row r="29" spans="1:27" ht="79.2" x14ac:dyDescent="0.25">
      <c r="A29" s="1" t="s">
        <v>640</v>
      </c>
      <c r="E29" s="24" t="s">
        <v>15454</v>
      </c>
    </row>
    <row r="30" spans="1:27" x14ac:dyDescent="0.25">
      <c r="A30" s="1" t="s">
        <v>631</v>
      </c>
      <c r="B30" s="1">
        <v>6</v>
      </c>
      <c r="C30" s="23" t="s">
        <v>907</v>
      </c>
      <c r="D30" t="s">
        <v>633</v>
      </c>
      <c r="E30" s="24" t="s">
        <v>908</v>
      </c>
      <c r="F30" s="25" t="s">
        <v>647</v>
      </c>
      <c r="G30" s="26">
        <v>80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15451</v>
      </c>
    </row>
    <row r="33" spans="1:27" ht="105.6" x14ac:dyDescent="0.25">
      <c r="A33" s="1" t="s">
        <v>640</v>
      </c>
      <c r="E33" s="24" t="s">
        <v>5437</v>
      </c>
    </row>
    <row r="34" spans="1:27" x14ac:dyDescent="0.25">
      <c r="A34" s="1" t="s">
        <v>631</v>
      </c>
      <c r="B34" s="1">
        <v>7</v>
      </c>
      <c r="C34" s="23" t="s">
        <v>2244</v>
      </c>
      <c r="D34" t="s">
        <v>633</v>
      </c>
      <c r="E34" s="24" t="s">
        <v>2245</v>
      </c>
      <c r="F34" s="25" t="s">
        <v>647</v>
      </c>
      <c r="G34" s="26">
        <v>1500</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15451</v>
      </c>
    </row>
    <row r="37" spans="1:27" ht="145.19999999999999" x14ac:dyDescent="0.25">
      <c r="A37" s="1" t="s">
        <v>640</v>
      </c>
      <c r="E37" s="24" t="s">
        <v>15455</v>
      </c>
    </row>
    <row r="38" spans="1:27" ht="26.4" x14ac:dyDescent="0.25">
      <c r="A38" s="1" t="s">
        <v>631</v>
      </c>
      <c r="B38" s="1">
        <v>8</v>
      </c>
      <c r="C38" s="23" t="s">
        <v>924</v>
      </c>
      <c r="D38" t="s">
        <v>633</v>
      </c>
      <c r="E38" s="24" t="s">
        <v>925</v>
      </c>
      <c r="F38" s="25" t="s">
        <v>657</v>
      </c>
      <c r="G38" s="26">
        <v>80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15451</v>
      </c>
    </row>
    <row r="41" spans="1:27" ht="105.6" x14ac:dyDescent="0.25">
      <c r="A41" s="1" t="s">
        <v>640</v>
      </c>
      <c r="E41" s="24" t="s">
        <v>5437</v>
      </c>
    </row>
    <row r="42" spans="1:27" x14ac:dyDescent="0.25">
      <c r="A42" s="1" t="s">
        <v>631</v>
      </c>
      <c r="B42" s="1">
        <v>9</v>
      </c>
      <c r="C42" s="23" t="s">
        <v>3827</v>
      </c>
      <c r="D42" t="s">
        <v>633</v>
      </c>
      <c r="E42" s="24" t="s">
        <v>3828</v>
      </c>
      <c r="F42" s="25" t="s">
        <v>647</v>
      </c>
      <c r="G42" s="26">
        <v>3700</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15456</v>
      </c>
    </row>
    <row r="45" spans="1:27" ht="79.2" x14ac:dyDescent="0.25">
      <c r="A45" s="1" t="s">
        <v>640</v>
      </c>
      <c r="E45" s="24" t="s">
        <v>15457</v>
      </c>
    </row>
    <row r="46" spans="1:27" ht="26.4" x14ac:dyDescent="0.25">
      <c r="A46" s="1" t="s">
        <v>631</v>
      </c>
      <c r="B46" s="1">
        <v>10</v>
      </c>
      <c r="C46" s="23" t="s">
        <v>3830</v>
      </c>
      <c r="D46" t="s">
        <v>633</v>
      </c>
      <c r="E46" s="24" t="s">
        <v>3831</v>
      </c>
      <c r="F46" s="25" t="s">
        <v>657</v>
      </c>
      <c r="G46" s="26">
        <v>16</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c r="E48" s="29" t="s">
        <v>15456</v>
      </c>
    </row>
    <row r="49" spans="1:27" ht="118.8" x14ac:dyDescent="0.25">
      <c r="A49" s="1" t="s">
        <v>640</v>
      </c>
      <c r="E49" s="24" t="s">
        <v>15458</v>
      </c>
    </row>
    <row r="50" spans="1:27" ht="26.4" x14ac:dyDescent="0.25">
      <c r="A50" s="1" t="s">
        <v>631</v>
      </c>
      <c r="B50" s="1">
        <v>11</v>
      </c>
      <c r="C50" s="23" t="s">
        <v>15459</v>
      </c>
      <c r="D50" t="s">
        <v>633</v>
      </c>
      <c r="E50" s="24" t="s">
        <v>15460</v>
      </c>
      <c r="F50" s="25" t="s">
        <v>657</v>
      </c>
      <c r="G50" s="26">
        <v>24</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c r="E52" s="29" t="s">
        <v>15456</v>
      </c>
    </row>
    <row r="53" spans="1:27" ht="118.8" x14ac:dyDescent="0.25">
      <c r="A53" s="1" t="s">
        <v>640</v>
      </c>
      <c r="E53" s="24" t="s">
        <v>15458</v>
      </c>
    </row>
    <row r="54" spans="1:27" x14ac:dyDescent="0.25">
      <c r="A54" s="1" t="s">
        <v>631</v>
      </c>
      <c r="B54" s="1">
        <v>12</v>
      </c>
      <c r="C54" s="23" t="s">
        <v>3891</v>
      </c>
      <c r="D54" t="s">
        <v>633</v>
      </c>
      <c r="E54" s="24" t="s">
        <v>3892</v>
      </c>
      <c r="F54" s="25" t="s">
        <v>647</v>
      </c>
      <c r="G54" s="26">
        <v>1400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15456</v>
      </c>
    </row>
    <row r="57" spans="1:27" ht="118.8" x14ac:dyDescent="0.25">
      <c r="A57" s="1" t="s">
        <v>640</v>
      </c>
      <c r="E57" s="24" t="s">
        <v>15461</v>
      </c>
    </row>
    <row r="58" spans="1:27" x14ac:dyDescent="0.25">
      <c r="A58" s="1" t="s">
        <v>631</v>
      </c>
      <c r="B58" s="1">
        <v>13</v>
      </c>
      <c r="C58" s="23" t="s">
        <v>3865</v>
      </c>
      <c r="D58" t="s">
        <v>633</v>
      </c>
      <c r="E58" s="24" t="s">
        <v>3866</v>
      </c>
      <c r="F58" s="25" t="s">
        <v>657</v>
      </c>
      <c r="G58" s="26">
        <v>20</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x14ac:dyDescent="0.25">
      <c r="A60" s="1" t="s">
        <v>638</v>
      </c>
      <c r="E60" s="29" t="s">
        <v>15462</v>
      </c>
    </row>
    <row r="61" spans="1:27" ht="79.2" x14ac:dyDescent="0.25">
      <c r="A61" s="1" t="s">
        <v>640</v>
      </c>
      <c r="E61" s="24" t="s">
        <v>15463</v>
      </c>
    </row>
    <row r="62" spans="1:27" x14ac:dyDescent="0.25">
      <c r="A62" s="1" t="s">
        <v>628</v>
      </c>
      <c r="C62" s="19" t="s">
        <v>15464</v>
      </c>
      <c r="E62" s="20" t="s">
        <v>15465</v>
      </c>
      <c r="L62" s="21">
        <f>SUMIFS(L63:L102,A63:A102,"P")</f>
        <v>0</v>
      </c>
      <c r="M62" s="21">
        <f>SUMIFS(M63:M102,A63:A102,"P")</f>
        <v>0</v>
      </c>
      <c r="N62" s="22"/>
    </row>
    <row r="63" spans="1:27" x14ac:dyDescent="0.25">
      <c r="A63" s="1" t="s">
        <v>631</v>
      </c>
      <c r="B63" s="1">
        <v>14</v>
      </c>
      <c r="C63" s="23" t="s">
        <v>15466</v>
      </c>
      <c r="D63" t="s">
        <v>633</v>
      </c>
      <c r="E63" s="24" t="s">
        <v>15467</v>
      </c>
      <c r="F63" s="25" t="s">
        <v>874</v>
      </c>
      <c r="G63" s="26">
        <v>130</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x14ac:dyDescent="0.25">
      <c r="A65" s="1" t="s">
        <v>638</v>
      </c>
      <c r="E65" s="29" t="s">
        <v>15468</v>
      </c>
    </row>
    <row r="66" spans="1:27" ht="224.4" x14ac:dyDescent="0.25">
      <c r="A66" s="1" t="s">
        <v>640</v>
      </c>
      <c r="E66" s="24" t="s">
        <v>15469</v>
      </c>
    </row>
    <row r="67" spans="1:27" x14ac:dyDescent="0.25">
      <c r="A67" s="1" t="s">
        <v>631</v>
      </c>
      <c r="B67" s="1">
        <v>15</v>
      </c>
      <c r="C67" s="23" t="s">
        <v>15470</v>
      </c>
      <c r="D67" t="s">
        <v>633</v>
      </c>
      <c r="E67" s="24" t="s">
        <v>15471</v>
      </c>
      <c r="F67" s="25" t="s">
        <v>874</v>
      </c>
      <c r="G67" s="26">
        <v>130</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15468</v>
      </c>
    </row>
    <row r="70" spans="1:27" ht="118.8" x14ac:dyDescent="0.25">
      <c r="A70" s="1" t="s">
        <v>640</v>
      </c>
      <c r="E70" s="24" t="s">
        <v>15472</v>
      </c>
    </row>
    <row r="71" spans="1:27" x14ac:dyDescent="0.25">
      <c r="A71" s="1" t="s">
        <v>631</v>
      </c>
      <c r="B71" s="1">
        <v>16</v>
      </c>
      <c r="C71" s="23" t="s">
        <v>15473</v>
      </c>
      <c r="D71" t="s">
        <v>633</v>
      </c>
      <c r="E71" s="24" t="s">
        <v>15474</v>
      </c>
      <c r="F71" s="25" t="s">
        <v>657</v>
      </c>
      <c r="G71" s="26">
        <v>16</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15468</v>
      </c>
    </row>
    <row r="74" spans="1:27" ht="118.8" x14ac:dyDescent="0.25">
      <c r="A74" s="1" t="s">
        <v>640</v>
      </c>
      <c r="E74" s="24" t="s">
        <v>15475</v>
      </c>
    </row>
    <row r="75" spans="1:27" x14ac:dyDescent="0.25">
      <c r="A75" s="1" t="s">
        <v>631</v>
      </c>
      <c r="B75" s="1">
        <v>17</v>
      </c>
      <c r="C75" s="23" t="s">
        <v>15476</v>
      </c>
      <c r="D75" t="s">
        <v>633</v>
      </c>
      <c r="E75" s="24" t="s">
        <v>15477</v>
      </c>
      <c r="F75" s="25" t="s">
        <v>4047</v>
      </c>
      <c r="G75" s="26">
        <v>650</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15462</v>
      </c>
    </row>
    <row r="78" spans="1:27" ht="132" x14ac:dyDescent="0.25">
      <c r="A78" s="1" t="s">
        <v>640</v>
      </c>
      <c r="E78" s="24" t="s">
        <v>15478</v>
      </c>
    </row>
    <row r="79" spans="1:27" x14ac:dyDescent="0.25">
      <c r="A79" s="1" t="s">
        <v>631</v>
      </c>
      <c r="B79" s="1">
        <v>18</v>
      </c>
      <c r="C79" s="23" t="s">
        <v>15479</v>
      </c>
      <c r="D79" t="s">
        <v>633</v>
      </c>
      <c r="E79" s="24" t="s">
        <v>15480</v>
      </c>
      <c r="F79" s="25" t="s">
        <v>1806</v>
      </c>
      <c r="G79" s="26">
        <v>234</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15462</v>
      </c>
    </row>
    <row r="82" spans="1:27" ht="105.6" x14ac:dyDescent="0.25">
      <c r="A82" s="1" t="s">
        <v>640</v>
      </c>
      <c r="E82" s="24" t="s">
        <v>15481</v>
      </c>
    </row>
    <row r="83" spans="1:27" x14ac:dyDescent="0.25">
      <c r="A83" s="1" t="s">
        <v>631</v>
      </c>
      <c r="B83" s="1">
        <v>19</v>
      </c>
      <c r="C83" s="23" t="s">
        <v>15482</v>
      </c>
      <c r="D83" t="s">
        <v>633</v>
      </c>
      <c r="E83" s="24" t="s">
        <v>15483</v>
      </c>
      <c r="F83" s="25" t="s">
        <v>657</v>
      </c>
      <c r="G83" s="26">
        <v>64</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15484</v>
      </c>
    </row>
    <row r="86" spans="1:27" ht="92.4" x14ac:dyDescent="0.25">
      <c r="A86" s="1" t="s">
        <v>640</v>
      </c>
      <c r="E86" s="24" t="s">
        <v>15485</v>
      </c>
    </row>
    <row r="87" spans="1:27" x14ac:dyDescent="0.25">
      <c r="A87" s="1" t="s">
        <v>631</v>
      </c>
      <c r="B87" s="1">
        <v>20</v>
      </c>
      <c r="C87" s="23" t="s">
        <v>15486</v>
      </c>
      <c r="D87" t="s">
        <v>633</v>
      </c>
      <c r="E87" s="24" t="s">
        <v>15487</v>
      </c>
      <c r="F87" s="25" t="s">
        <v>657</v>
      </c>
      <c r="G87" s="26">
        <v>192</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x14ac:dyDescent="0.25">
      <c r="A89" s="1" t="s">
        <v>638</v>
      </c>
      <c r="E89" s="29" t="s">
        <v>15484</v>
      </c>
    </row>
    <row r="90" spans="1:27" ht="92.4" x14ac:dyDescent="0.25">
      <c r="A90" s="1" t="s">
        <v>640</v>
      </c>
      <c r="E90" s="24" t="s">
        <v>15488</v>
      </c>
    </row>
    <row r="91" spans="1:27" x14ac:dyDescent="0.25">
      <c r="A91" s="1" t="s">
        <v>631</v>
      </c>
      <c r="B91" s="1">
        <v>21</v>
      </c>
      <c r="C91" s="23" t="s">
        <v>15489</v>
      </c>
      <c r="D91" t="s">
        <v>633</v>
      </c>
      <c r="E91" s="24" t="s">
        <v>15490</v>
      </c>
      <c r="F91" s="25" t="s">
        <v>657</v>
      </c>
      <c r="G91" s="26">
        <v>10</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x14ac:dyDescent="0.25">
      <c r="A93" s="1" t="s">
        <v>638</v>
      </c>
      <c r="E93" s="29" t="s">
        <v>15462</v>
      </c>
    </row>
    <row r="94" spans="1:27" ht="118.8" x14ac:dyDescent="0.25">
      <c r="A94" s="1" t="s">
        <v>640</v>
      </c>
      <c r="E94" s="24" t="s">
        <v>15491</v>
      </c>
    </row>
    <row r="95" spans="1:27" x14ac:dyDescent="0.25">
      <c r="A95" s="1" t="s">
        <v>631</v>
      </c>
      <c r="B95" s="1">
        <v>22</v>
      </c>
      <c r="C95" s="23" t="s">
        <v>15492</v>
      </c>
      <c r="D95" t="s">
        <v>633</v>
      </c>
      <c r="E95" s="24" t="s">
        <v>15493</v>
      </c>
      <c r="F95" s="25" t="s">
        <v>657</v>
      </c>
      <c r="G95" s="26">
        <v>2</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x14ac:dyDescent="0.25">
      <c r="A97" s="1" t="s">
        <v>638</v>
      </c>
      <c r="E97" s="29" t="s">
        <v>15494</v>
      </c>
    </row>
    <row r="98" spans="1:27" ht="118.8" x14ac:dyDescent="0.25">
      <c r="A98" s="1" t="s">
        <v>640</v>
      </c>
      <c r="E98" s="24" t="s">
        <v>15495</v>
      </c>
    </row>
    <row r="99" spans="1:27" x14ac:dyDescent="0.25">
      <c r="A99" s="1" t="s">
        <v>631</v>
      </c>
      <c r="B99" s="1">
        <v>23</v>
      </c>
      <c r="C99" s="23" t="s">
        <v>15496</v>
      </c>
      <c r="D99" t="s">
        <v>633</v>
      </c>
      <c r="E99" s="24" t="s">
        <v>15497</v>
      </c>
      <c r="F99" s="25" t="s">
        <v>814</v>
      </c>
      <c r="G99" s="26">
        <v>195</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x14ac:dyDescent="0.25">
      <c r="A101" s="1" t="s">
        <v>638</v>
      </c>
      <c r="E101" s="29" t="s">
        <v>15462</v>
      </c>
    </row>
    <row r="102" spans="1:27" ht="92.4" x14ac:dyDescent="0.25">
      <c r="A102" s="1" t="s">
        <v>640</v>
      </c>
      <c r="E102" s="24" t="s">
        <v>15498</v>
      </c>
    </row>
    <row r="103" spans="1:27" x14ac:dyDescent="0.25">
      <c r="A103" s="1" t="s">
        <v>628</v>
      </c>
      <c r="C103" s="19" t="s">
        <v>15499</v>
      </c>
      <c r="E103" s="20" t="s">
        <v>15500</v>
      </c>
      <c r="L103" s="21">
        <f>SUMIFS(L104:L111,A104:A111,"P")</f>
        <v>0</v>
      </c>
      <c r="M103" s="21">
        <f>SUMIFS(M104:M111,A104:A111,"P")</f>
        <v>0</v>
      </c>
      <c r="N103" s="22"/>
    </row>
    <row r="104" spans="1:27" x14ac:dyDescent="0.25">
      <c r="A104" s="1" t="s">
        <v>631</v>
      </c>
      <c r="B104" s="1">
        <v>24</v>
      </c>
      <c r="C104" s="23" t="s">
        <v>15501</v>
      </c>
      <c r="D104" t="s">
        <v>633</v>
      </c>
      <c r="E104" s="24" t="s">
        <v>15502</v>
      </c>
      <c r="F104" s="25" t="s">
        <v>657</v>
      </c>
      <c r="G104" s="26">
        <v>16</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x14ac:dyDescent="0.25">
      <c r="A106" s="1" t="s">
        <v>638</v>
      </c>
      <c r="E106" s="29" t="s">
        <v>15468</v>
      </c>
    </row>
    <row r="107" spans="1:27" ht="105.6" x14ac:dyDescent="0.25">
      <c r="A107" s="1" t="s">
        <v>640</v>
      </c>
      <c r="E107" s="24" t="s">
        <v>15503</v>
      </c>
    </row>
    <row r="108" spans="1:27" ht="26.4" x14ac:dyDescent="0.25">
      <c r="A108" s="1" t="s">
        <v>631</v>
      </c>
      <c r="B108" s="1">
        <v>25</v>
      </c>
      <c r="C108" s="23" t="s">
        <v>15504</v>
      </c>
      <c r="D108" t="s">
        <v>633</v>
      </c>
      <c r="E108" s="24" t="s">
        <v>15505</v>
      </c>
      <c r="F108" s="25" t="s">
        <v>814</v>
      </c>
      <c r="G108" s="26">
        <v>32</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x14ac:dyDescent="0.25">
      <c r="A110" s="1" t="s">
        <v>638</v>
      </c>
      <c r="E110" s="29" t="s">
        <v>15462</v>
      </c>
    </row>
    <row r="111" spans="1:27" ht="105.6" x14ac:dyDescent="0.25">
      <c r="A111" s="1" t="s">
        <v>640</v>
      </c>
      <c r="E111" s="24" t="s">
        <v>15506</v>
      </c>
    </row>
    <row r="112" spans="1:27" x14ac:dyDescent="0.25">
      <c r="A112" s="1" t="s">
        <v>628</v>
      </c>
      <c r="C112" s="19" t="s">
        <v>15507</v>
      </c>
      <c r="E112" s="20" t="s">
        <v>15508</v>
      </c>
      <c r="L112" s="21">
        <f>SUMIFS(L113:L204,A113:A204,"P")</f>
        <v>0</v>
      </c>
      <c r="M112" s="21">
        <f>SUMIFS(M113:M204,A113:A204,"P")</f>
        <v>0</v>
      </c>
      <c r="N112" s="22"/>
    </row>
    <row r="113" spans="1:27" x14ac:dyDescent="0.25">
      <c r="A113" s="1" t="s">
        <v>631</v>
      </c>
      <c r="B113" s="1">
        <v>26</v>
      </c>
      <c r="C113" s="23" t="s">
        <v>15509</v>
      </c>
      <c r="D113" t="s">
        <v>633</v>
      </c>
      <c r="E113" s="24" t="s">
        <v>15510</v>
      </c>
      <c r="F113" s="25" t="s">
        <v>657</v>
      </c>
      <c r="G113" s="26">
        <v>1</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x14ac:dyDescent="0.25">
      <c r="A115" s="1" t="s">
        <v>638</v>
      </c>
      <c r="E115" s="29" t="s">
        <v>15494</v>
      </c>
    </row>
    <row r="116" spans="1:27" ht="118.8" x14ac:dyDescent="0.25">
      <c r="A116" s="1" t="s">
        <v>640</v>
      </c>
      <c r="E116" s="24" t="s">
        <v>15511</v>
      </c>
    </row>
    <row r="117" spans="1:27" x14ac:dyDescent="0.25">
      <c r="A117" s="1" t="s">
        <v>631</v>
      </c>
      <c r="B117" s="1">
        <v>27</v>
      </c>
      <c r="C117" s="23" t="s">
        <v>15512</v>
      </c>
      <c r="D117" t="s">
        <v>633</v>
      </c>
      <c r="E117" s="24" t="s">
        <v>15513</v>
      </c>
      <c r="F117" s="25" t="s">
        <v>657</v>
      </c>
      <c r="G117" s="26">
        <v>11</v>
      </c>
      <c r="H117" s="25">
        <v>0</v>
      </c>
      <c r="I117" s="27">
        <f>ROUND(G117*H117,P4)</f>
        <v>0</v>
      </c>
      <c r="L117" s="27">
        <v>0</v>
      </c>
      <c r="M117" s="21">
        <f>ROUND(G117*L117,P4)</f>
        <v>0</v>
      </c>
      <c r="N117" s="22" t="s">
        <v>636</v>
      </c>
      <c r="O117" s="28">
        <f>M117*AA117</f>
        <v>0</v>
      </c>
      <c r="P117" s="1">
        <v>3</v>
      </c>
      <c r="AA117" s="1">
        <f>IF(P117=1,$O$3,IF(P117=2,$O$4,$O$5))</f>
        <v>0.21</v>
      </c>
    </row>
    <row r="118" spans="1:27" x14ac:dyDescent="0.25">
      <c r="A118" s="1" t="s">
        <v>637</v>
      </c>
      <c r="E118" s="24" t="s">
        <v>633</v>
      </c>
    </row>
    <row r="119" spans="1:27" x14ac:dyDescent="0.25">
      <c r="A119" s="1" t="s">
        <v>638</v>
      </c>
      <c r="E119" s="29" t="s">
        <v>15494</v>
      </c>
    </row>
    <row r="120" spans="1:27" ht="118.8" x14ac:dyDescent="0.25">
      <c r="A120" s="1" t="s">
        <v>640</v>
      </c>
      <c r="E120" s="24" t="s">
        <v>15511</v>
      </c>
    </row>
    <row r="121" spans="1:27" x14ac:dyDescent="0.25">
      <c r="A121" s="1" t="s">
        <v>631</v>
      </c>
      <c r="B121" s="1">
        <v>28</v>
      </c>
      <c r="C121" s="23" t="s">
        <v>15514</v>
      </c>
      <c r="D121" t="s">
        <v>633</v>
      </c>
      <c r="E121" s="24" t="s">
        <v>15515</v>
      </c>
      <c r="F121" s="25" t="s">
        <v>657</v>
      </c>
      <c r="G121" s="26">
        <v>19</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633</v>
      </c>
    </row>
    <row r="123" spans="1:27" x14ac:dyDescent="0.25">
      <c r="A123" s="1" t="s">
        <v>638</v>
      </c>
      <c r="E123" s="29" t="s">
        <v>15494</v>
      </c>
    </row>
    <row r="124" spans="1:27" ht="118.8" x14ac:dyDescent="0.25">
      <c r="A124" s="1" t="s">
        <v>640</v>
      </c>
      <c r="E124" s="24" t="s">
        <v>15511</v>
      </c>
    </row>
    <row r="125" spans="1:27" x14ac:dyDescent="0.25">
      <c r="A125" s="1" t="s">
        <v>631</v>
      </c>
      <c r="B125" s="1">
        <v>29</v>
      </c>
      <c r="C125" s="23" t="s">
        <v>15516</v>
      </c>
      <c r="D125" t="s">
        <v>633</v>
      </c>
      <c r="E125" s="24" t="s">
        <v>15517</v>
      </c>
      <c r="F125" s="25" t="s">
        <v>657</v>
      </c>
      <c r="G125" s="26">
        <v>2</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633</v>
      </c>
    </row>
    <row r="127" spans="1:27" x14ac:dyDescent="0.25">
      <c r="A127" s="1" t="s">
        <v>638</v>
      </c>
      <c r="E127" s="29" t="s">
        <v>15494</v>
      </c>
    </row>
    <row r="128" spans="1:27" ht="118.8" x14ac:dyDescent="0.25">
      <c r="A128" s="1" t="s">
        <v>640</v>
      </c>
      <c r="E128" s="24" t="s">
        <v>15511</v>
      </c>
    </row>
    <row r="129" spans="1:27" x14ac:dyDescent="0.25">
      <c r="A129" s="1" t="s">
        <v>631</v>
      </c>
      <c r="B129" s="1">
        <v>30</v>
      </c>
      <c r="C129" s="23" t="s">
        <v>15518</v>
      </c>
      <c r="D129" t="s">
        <v>633</v>
      </c>
      <c r="E129" s="24" t="s">
        <v>15519</v>
      </c>
      <c r="F129" s="25" t="s">
        <v>657</v>
      </c>
      <c r="G129" s="26">
        <v>21</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633</v>
      </c>
    </row>
    <row r="131" spans="1:27" x14ac:dyDescent="0.25">
      <c r="A131" s="1" t="s">
        <v>638</v>
      </c>
      <c r="E131" s="29" t="s">
        <v>15494</v>
      </c>
    </row>
    <row r="132" spans="1:27" ht="118.8" x14ac:dyDescent="0.25">
      <c r="A132" s="1" t="s">
        <v>640</v>
      </c>
      <c r="E132" s="24" t="s">
        <v>15511</v>
      </c>
    </row>
    <row r="133" spans="1:27" x14ac:dyDescent="0.25">
      <c r="A133" s="1" t="s">
        <v>631</v>
      </c>
      <c r="B133" s="1">
        <v>31</v>
      </c>
      <c r="C133" s="23" t="s">
        <v>15520</v>
      </c>
      <c r="D133" t="s">
        <v>633</v>
      </c>
      <c r="E133" s="24" t="s">
        <v>15521</v>
      </c>
      <c r="F133" s="25" t="s">
        <v>657</v>
      </c>
      <c r="G133" s="26">
        <v>1</v>
      </c>
      <c r="H133" s="25">
        <v>0</v>
      </c>
      <c r="I133" s="27">
        <f>ROUND(G133*H133,P4)</f>
        <v>0</v>
      </c>
      <c r="L133" s="27">
        <v>0</v>
      </c>
      <c r="M133" s="21">
        <f>ROUND(G133*L133,P4)</f>
        <v>0</v>
      </c>
      <c r="N133" s="22" t="s">
        <v>636</v>
      </c>
      <c r="O133" s="28">
        <f>M133*AA133</f>
        <v>0</v>
      </c>
      <c r="P133" s="1">
        <v>3</v>
      </c>
      <c r="AA133" s="1">
        <f>IF(P133=1,$O$3,IF(P133=2,$O$4,$O$5))</f>
        <v>0.21</v>
      </c>
    </row>
    <row r="134" spans="1:27" x14ac:dyDescent="0.25">
      <c r="A134" s="1" t="s">
        <v>637</v>
      </c>
      <c r="E134" s="24" t="s">
        <v>633</v>
      </c>
    </row>
    <row r="135" spans="1:27" x14ac:dyDescent="0.25">
      <c r="A135" s="1" t="s">
        <v>638</v>
      </c>
      <c r="E135" s="29" t="s">
        <v>15494</v>
      </c>
    </row>
    <row r="136" spans="1:27" ht="118.8" x14ac:dyDescent="0.25">
      <c r="A136" s="1" t="s">
        <v>640</v>
      </c>
      <c r="E136" s="24" t="s">
        <v>15511</v>
      </c>
    </row>
    <row r="137" spans="1:27" x14ac:dyDescent="0.25">
      <c r="A137" s="1" t="s">
        <v>631</v>
      </c>
      <c r="B137" s="1">
        <v>32</v>
      </c>
      <c r="C137" s="23" t="s">
        <v>15522</v>
      </c>
      <c r="D137" t="s">
        <v>633</v>
      </c>
      <c r="E137" s="24" t="s">
        <v>15523</v>
      </c>
      <c r="F137" s="25" t="s">
        <v>657</v>
      </c>
      <c r="G137" s="26">
        <v>1</v>
      </c>
      <c r="H137" s="25">
        <v>0</v>
      </c>
      <c r="I137" s="27">
        <f>ROUND(G137*H137,P4)</f>
        <v>0</v>
      </c>
      <c r="L137" s="27">
        <v>0</v>
      </c>
      <c r="M137" s="21">
        <f>ROUND(G137*L137,P4)</f>
        <v>0</v>
      </c>
      <c r="N137" s="22" t="s">
        <v>636</v>
      </c>
      <c r="O137" s="28">
        <f>M137*AA137</f>
        <v>0</v>
      </c>
      <c r="P137" s="1">
        <v>3</v>
      </c>
      <c r="AA137" s="1">
        <f>IF(P137=1,$O$3,IF(P137=2,$O$4,$O$5))</f>
        <v>0.21</v>
      </c>
    </row>
    <row r="138" spans="1:27" x14ac:dyDescent="0.25">
      <c r="A138" s="1" t="s">
        <v>637</v>
      </c>
      <c r="E138" s="24" t="s">
        <v>633</v>
      </c>
    </row>
    <row r="139" spans="1:27" x14ac:dyDescent="0.25">
      <c r="A139" s="1" t="s">
        <v>638</v>
      </c>
      <c r="E139" s="29" t="s">
        <v>15494</v>
      </c>
    </row>
    <row r="140" spans="1:27" ht="118.8" x14ac:dyDescent="0.25">
      <c r="A140" s="1" t="s">
        <v>640</v>
      </c>
      <c r="E140" s="24" t="s">
        <v>15511</v>
      </c>
    </row>
    <row r="141" spans="1:27" ht="26.4" x14ac:dyDescent="0.25">
      <c r="A141" s="1" t="s">
        <v>631</v>
      </c>
      <c r="B141" s="1">
        <v>33</v>
      </c>
      <c r="C141" s="23" t="s">
        <v>15524</v>
      </c>
      <c r="D141" t="s">
        <v>633</v>
      </c>
      <c r="E141" s="24" t="s">
        <v>15525</v>
      </c>
      <c r="F141" s="25" t="s">
        <v>657</v>
      </c>
      <c r="G141" s="26">
        <v>15</v>
      </c>
      <c r="H141" s="25">
        <v>0</v>
      </c>
      <c r="I141" s="27">
        <f>ROUND(G141*H141,P4)</f>
        <v>0</v>
      </c>
      <c r="L141" s="27">
        <v>0</v>
      </c>
      <c r="M141" s="21">
        <f>ROUND(G141*L141,P4)</f>
        <v>0</v>
      </c>
      <c r="N141" s="22" t="s">
        <v>636</v>
      </c>
      <c r="O141" s="28">
        <f>M141*AA141</f>
        <v>0</v>
      </c>
      <c r="P141" s="1">
        <v>3</v>
      </c>
      <c r="AA141" s="1">
        <f>IF(P141=1,$O$3,IF(P141=2,$O$4,$O$5))</f>
        <v>0.21</v>
      </c>
    </row>
    <row r="142" spans="1:27" x14ac:dyDescent="0.25">
      <c r="A142" s="1" t="s">
        <v>637</v>
      </c>
      <c r="E142" s="24" t="s">
        <v>633</v>
      </c>
    </row>
    <row r="143" spans="1:27" x14ac:dyDescent="0.25">
      <c r="A143" s="1" t="s">
        <v>638</v>
      </c>
      <c r="E143" s="29" t="s">
        <v>15494</v>
      </c>
    </row>
    <row r="144" spans="1:27" ht="118.8" x14ac:dyDescent="0.25">
      <c r="A144" s="1" t="s">
        <v>640</v>
      </c>
      <c r="E144" s="24" t="s">
        <v>15511</v>
      </c>
    </row>
    <row r="145" spans="1:27" ht="26.4" x14ac:dyDescent="0.25">
      <c r="A145" s="1" t="s">
        <v>631</v>
      </c>
      <c r="B145" s="1">
        <v>34</v>
      </c>
      <c r="C145" s="23" t="s">
        <v>15526</v>
      </c>
      <c r="D145" t="s">
        <v>633</v>
      </c>
      <c r="E145" s="24" t="s">
        <v>15527</v>
      </c>
      <c r="F145" s="25" t="s">
        <v>657</v>
      </c>
      <c r="G145" s="26">
        <v>8</v>
      </c>
      <c r="H145" s="25">
        <v>0</v>
      </c>
      <c r="I145" s="27">
        <f>ROUND(G145*H145,P4)</f>
        <v>0</v>
      </c>
      <c r="L145" s="27">
        <v>0</v>
      </c>
      <c r="M145" s="21">
        <f>ROUND(G145*L145,P4)</f>
        <v>0</v>
      </c>
      <c r="N145" s="22" t="s">
        <v>636</v>
      </c>
      <c r="O145" s="28">
        <f>M145*AA145</f>
        <v>0</v>
      </c>
      <c r="P145" s="1">
        <v>3</v>
      </c>
      <c r="AA145" s="1">
        <f>IF(P145=1,$O$3,IF(P145=2,$O$4,$O$5))</f>
        <v>0.21</v>
      </c>
    </row>
    <row r="146" spans="1:27" x14ac:dyDescent="0.25">
      <c r="A146" s="1" t="s">
        <v>637</v>
      </c>
      <c r="E146" s="24" t="s">
        <v>633</v>
      </c>
    </row>
    <row r="147" spans="1:27" x14ac:dyDescent="0.25">
      <c r="A147" s="1" t="s">
        <v>638</v>
      </c>
      <c r="E147" s="29" t="s">
        <v>15494</v>
      </c>
    </row>
    <row r="148" spans="1:27" ht="118.8" x14ac:dyDescent="0.25">
      <c r="A148" s="1" t="s">
        <v>640</v>
      </c>
      <c r="E148" s="24" t="s">
        <v>15511</v>
      </c>
    </row>
    <row r="149" spans="1:27" x14ac:dyDescent="0.25">
      <c r="A149" s="1" t="s">
        <v>631</v>
      </c>
      <c r="B149" s="1">
        <v>35</v>
      </c>
      <c r="C149" s="23" t="s">
        <v>15528</v>
      </c>
      <c r="D149" t="s">
        <v>633</v>
      </c>
      <c r="E149" s="24" t="s">
        <v>15529</v>
      </c>
      <c r="F149" s="25" t="s">
        <v>657</v>
      </c>
      <c r="G149" s="26">
        <v>36</v>
      </c>
      <c r="H149" s="25">
        <v>0</v>
      </c>
      <c r="I149" s="27">
        <f>ROUND(G149*H149,P4)</f>
        <v>0</v>
      </c>
      <c r="L149" s="27">
        <v>0</v>
      </c>
      <c r="M149" s="21">
        <f>ROUND(G149*L149,P4)</f>
        <v>0</v>
      </c>
      <c r="N149" s="22" t="s">
        <v>636</v>
      </c>
      <c r="O149" s="28">
        <f>M149*AA149</f>
        <v>0</v>
      </c>
      <c r="P149" s="1">
        <v>3</v>
      </c>
      <c r="AA149" s="1">
        <f>IF(P149=1,$O$3,IF(P149=2,$O$4,$O$5))</f>
        <v>0.21</v>
      </c>
    </row>
    <row r="150" spans="1:27" x14ac:dyDescent="0.25">
      <c r="A150" s="1" t="s">
        <v>637</v>
      </c>
      <c r="E150" s="24" t="s">
        <v>633</v>
      </c>
    </row>
    <row r="151" spans="1:27" x14ac:dyDescent="0.25">
      <c r="A151" s="1" t="s">
        <v>638</v>
      </c>
      <c r="E151" s="29" t="s">
        <v>15494</v>
      </c>
    </row>
    <row r="152" spans="1:27" ht="118.8" x14ac:dyDescent="0.25">
      <c r="A152" s="1" t="s">
        <v>640</v>
      </c>
      <c r="E152" s="24" t="s">
        <v>15511</v>
      </c>
    </row>
    <row r="153" spans="1:27" x14ac:dyDescent="0.25">
      <c r="A153" s="1" t="s">
        <v>631</v>
      </c>
      <c r="B153" s="1">
        <v>36</v>
      </c>
      <c r="C153" s="23" t="s">
        <v>15530</v>
      </c>
      <c r="D153" t="s">
        <v>633</v>
      </c>
      <c r="E153" s="24" t="s">
        <v>15531</v>
      </c>
      <c r="F153" s="25" t="s">
        <v>657</v>
      </c>
      <c r="G153" s="26">
        <v>14</v>
      </c>
      <c r="H153" s="25">
        <v>0</v>
      </c>
      <c r="I153" s="27">
        <f>ROUND(G153*H153,P4)</f>
        <v>0</v>
      </c>
      <c r="L153" s="27">
        <v>0</v>
      </c>
      <c r="M153" s="21">
        <f>ROUND(G153*L153,P4)</f>
        <v>0</v>
      </c>
      <c r="N153" s="22" t="s">
        <v>636</v>
      </c>
      <c r="O153" s="28">
        <f>M153*AA153</f>
        <v>0</v>
      </c>
      <c r="P153" s="1">
        <v>3</v>
      </c>
      <c r="AA153" s="1">
        <f>IF(P153=1,$O$3,IF(P153=2,$O$4,$O$5))</f>
        <v>0.21</v>
      </c>
    </row>
    <row r="154" spans="1:27" x14ac:dyDescent="0.25">
      <c r="A154" s="1" t="s">
        <v>637</v>
      </c>
      <c r="E154" s="24" t="s">
        <v>633</v>
      </c>
    </row>
    <row r="155" spans="1:27" x14ac:dyDescent="0.25">
      <c r="A155" s="1" t="s">
        <v>638</v>
      </c>
      <c r="E155" s="29" t="s">
        <v>15494</v>
      </c>
    </row>
    <row r="156" spans="1:27" ht="118.8" x14ac:dyDescent="0.25">
      <c r="A156" s="1" t="s">
        <v>640</v>
      </c>
      <c r="E156" s="24" t="s">
        <v>15511</v>
      </c>
    </row>
    <row r="157" spans="1:27" ht="26.4" x14ac:dyDescent="0.25">
      <c r="A157" s="1" t="s">
        <v>631</v>
      </c>
      <c r="B157" s="1">
        <v>37</v>
      </c>
      <c r="C157" s="23" t="s">
        <v>15532</v>
      </c>
      <c r="D157" t="s">
        <v>633</v>
      </c>
      <c r="E157" s="24" t="s">
        <v>15533</v>
      </c>
      <c r="F157" s="25" t="s">
        <v>657</v>
      </c>
      <c r="G157" s="26">
        <v>12</v>
      </c>
      <c r="H157" s="25">
        <v>0</v>
      </c>
      <c r="I157" s="27">
        <f>ROUND(G157*H157,P4)</f>
        <v>0</v>
      </c>
      <c r="L157" s="27">
        <v>0</v>
      </c>
      <c r="M157" s="21">
        <f>ROUND(G157*L157,P4)</f>
        <v>0</v>
      </c>
      <c r="N157" s="22" t="s">
        <v>636</v>
      </c>
      <c r="O157" s="28">
        <f>M157*AA157</f>
        <v>0</v>
      </c>
      <c r="P157" s="1">
        <v>3</v>
      </c>
      <c r="AA157" s="1">
        <f>IF(P157=1,$O$3,IF(P157=2,$O$4,$O$5))</f>
        <v>0.21</v>
      </c>
    </row>
    <row r="158" spans="1:27" x14ac:dyDescent="0.25">
      <c r="A158" s="1" t="s">
        <v>637</v>
      </c>
      <c r="E158" s="24" t="s">
        <v>633</v>
      </c>
    </row>
    <row r="159" spans="1:27" x14ac:dyDescent="0.25">
      <c r="A159" s="1" t="s">
        <v>638</v>
      </c>
      <c r="E159" s="29" t="s">
        <v>15494</v>
      </c>
    </row>
    <row r="160" spans="1:27" ht="118.8" x14ac:dyDescent="0.25">
      <c r="A160" s="1" t="s">
        <v>640</v>
      </c>
      <c r="E160" s="24" t="s">
        <v>15511</v>
      </c>
    </row>
    <row r="161" spans="1:27" x14ac:dyDescent="0.25">
      <c r="A161" s="1" t="s">
        <v>631</v>
      </c>
      <c r="B161" s="1">
        <v>38</v>
      </c>
      <c r="C161" s="23" t="s">
        <v>4089</v>
      </c>
      <c r="D161" t="s">
        <v>633</v>
      </c>
      <c r="E161" s="24" t="s">
        <v>4090</v>
      </c>
      <c r="F161" s="25" t="s">
        <v>657</v>
      </c>
      <c r="G161" s="26">
        <v>60</v>
      </c>
      <c r="H161" s="25">
        <v>0</v>
      </c>
      <c r="I161" s="27">
        <f>ROUND(G161*H161,P4)</f>
        <v>0</v>
      </c>
      <c r="L161" s="27">
        <v>0</v>
      </c>
      <c r="M161" s="21">
        <f>ROUND(G161*L161,P4)</f>
        <v>0</v>
      </c>
      <c r="N161" s="22" t="s">
        <v>636</v>
      </c>
      <c r="O161" s="28">
        <f>M161*AA161</f>
        <v>0</v>
      </c>
      <c r="P161" s="1">
        <v>3</v>
      </c>
      <c r="AA161" s="1">
        <f>IF(P161=1,$O$3,IF(P161=2,$O$4,$O$5))</f>
        <v>0.21</v>
      </c>
    </row>
    <row r="162" spans="1:27" x14ac:dyDescent="0.25">
      <c r="A162" s="1" t="s">
        <v>637</v>
      </c>
      <c r="E162" s="24" t="s">
        <v>633</v>
      </c>
    </row>
    <row r="163" spans="1:27" x14ac:dyDescent="0.25">
      <c r="A163" s="1" t="s">
        <v>638</v>
      </c>
      <c r="E163" s="29" t="s">
        <v>15494</v>
      </c>
    </row>
    <row r="164" spans="1:27" ht="118.8" x14ac:dyDescent="0.25">
      <c r="A164" s="1" t="s">
        <v>640</v>
      </c>
      <c r="E164" s="24" t="s">
        <v>15511</v>
      </c>
    </row>
    <row r="165" spans="1:27" x14ac:dyDescent="0.25">
      <c r="A165" s="1" t="s">
        <v>631</v>
      </c>
      <c r="B165" s="1">
        <v>39</v>
      </c>
      <c r="C165" s="23" t="s">
        <v>15534</v>
      </c>
      <c r="D165" t="s">
        <v>633</v>
      </c>
      <c r="E165" s="24" t="s">
        <v>15535</v>
      </c>
      <c r="F165" s="25" t="s">
        <v>657</v>
      </c>
      <c r="G165" s="26">
        <v>12</v>
      </c>
      <c r="H165" s="25">
        <v>0</v>
      </c>
      <c r="I165" s="27">
        <f>ROUND(G165*H165,P4)</f>
        <v>0</v>
      </c>
      <c r="L165" s="27">
        <v>0</v>
      </c>
      <c r="M165" s="21">
        <f>ROUND(G165*L165,P4)</f>
        <v>0</v>
      </c>
      <c r="N165" s="22" t="s">
        <v>636</v>
      </c>
      <c r="O165" s="28">
        <f>M165*AA165</f>
        <v>0</v>
      </c>
      <c r="P165" s="1">
        <v>3</v>
      </c>
      <c r="AA165" s="1">
        <f>IF(P165=1,$O$3,IF(P165=2,$O$4,$O$5))</f>
        <v>0.21</v>
      </c>
    </row>
    <row r="166" spans="1:27" x14ac:dyDescent="0.25">
      <c r="A166" s="1" t="s">
        <v>637</v>
      </c>
      <c r="E166" s="24" t="s">
        <v>633</v>
      </c>
    </row>
    <row r="167" spans="1:27" x14ac:dyDescent="0.25">
      <c r="A167" s="1" t="s">
        <v>638</v>
      </c>
      <c r="E167" s="29" t="s">
        <v>15494</v>
      </c>
    </row>
    <row r="168" spans="1:27" ht="118.8" x14ac:dyDescent="0.25">
      <c r="A168" s="1" t="s">
        <v>640</v>
      </c>
      <c r="E168" s="24" t="s">
        <v>15511</v>
      </c>
    </row>
    <row r="169" spans="1:27" x14ac:dyDescent="0.25">
      <c r="A169" s="1" t="s">
        <v>631</v>
      </c>
      <c r="B169" s="1">
        <v>40</v>
      </c>
      <c r="C169" s="23" t="s">
        <v>15536</v>
      </c>
      <c r="D169" t="s">
        <v>633</v>
      </c>
      <c r="E169" s="24" t="s">
        <v>15537</v>
      </c>
      <c r="F169" s="25" t="s">
        <v>647</v>
      </c>
      <c r="G169" s="26">
        <v>300</v>
      </c>
      <c r="H169" s="25">
        <v>0</v>
      </c>
      <c r="I169" s="27">
        <f>ROUND(G169*H169,P4)</f>
        <v>0</v>
      </c>
      <c r="L169" s="27">
        <v>0</v>
      </c>
      <c r="M169" s="21">
        <f>ROUND(G169*L169,P4)</f>
        <v>0</v>
      </c>
      <c r="N169" s="22" t="s">
        <v>636</v>
      </c>
      <c r="O169" s="28">
        <f>M169*AA169</f>
        <v>0</v>
      </c>
      <c r="P169" s="1">
        <v>3</v>
      </c>
      <c r="AA169" s="1">
        <f>IF(P169=1,$O$3,IF(P169=2,$O$4,$O$5))</f>
        <v>0.21</v>
      </c>
    </row>
    <row r="170" spans="1:27" x14ac:dyDescent="0.25">
      <c r="A170" s="1" t="s">
        <v>637</v>
      </c>
      <c r="E170" s="24" t="s">
        <v>633</v>
      </c>
    </row>
    <row r="171" spans="1:27" x14ac:dyDescent="0.25">
      <c r="A171" s="1" t="s">
        <v>638</v>
      </c>
      <c r="E171" s="29" t="s">
        <v>15494</v>
      </c>
    </row>
    <row r="172" spans="1:27" ht="118.8" x14ac:dyDescent="0.25">
      <c r="A172" s="1" t="s">
        <v>640</v>
      </c>
      <c r="E172" s="24" t="s">
        <v>15538</v>
      </c>
    </row>
    <row r="173" spans="1:27" x14ac:dyDescent="0.25">
      <c r="A173" s="1" t="s">
        <v>631</v>
      </c>
      <c r="B173" s="1">
        <v>41</v>
      </c>
      <c r="C173" s="23" t="s">
        <v>15539</v>
      </c>
      <c r="D173" t="s">
        <v>633</v>
      </c>
      <c r="E173" s="24" t="s">
        <v>15540</v>
      </c>
      <c r="F173" s="25" t="s">
        <v>657</v>
      </c>
      <c r="G173" s="26">
        <v>2</v>
      </c>
      <c r="H173" s="25">
        <v>0</v>
      </c>
      <c r="I173" s="27">
        <f>ROUND(G173*H173,P4)</f>
        <v>0</v>
      </c>
      <c r="L173" s="27">
        <v>0</v>
      </c>
      <c r="M173" s="21">
        <f>ROUND(G173*L173,P4)</f>
        <v>0</v>
      </c>
      <c r="N173" s="22" t="s">
        <v>636</v>
      </c>
      <c r="O173" s="28">
        <f>M173*AA173</f>
        <v>0</v>
      </c>
      <c r="P173" s="1">
        <v>3</v>
      </c>
      <c r="AA173" s="1">
        <f>IF(P173=1,$O$3,IF(P173=2,$O$4,$O$5))</f>
        <v>0.21</v>
      </c>
    </row>
    <row r="174" spans="1:27" x14ac:dyDescent="0.25">
      <c r="A174" s="1" t="s">
        <v>637</v>
      </c>
      <c r="E174" s="24" t="s">
        <v>633</v>
      </c>
    </row>
    <row r="175" spans="1:27" x14ac:dyDescent="0.25">
      <c r="A175" s="1" t="s">
        <v>638</v>
      </c>
      <c r="E175" s="29" t="s">
        <v>15494</v>
      </c>
    </row>
    <row r="176" spans="1:27" ht="118.8" x14ac:dyDescent="0.25">
      <c r="A176" s="1" t="s">
        <v>640</v>
      </c>
      <c r="E176" s="24" t="s">
        <v>15511</v>
      </c>
    </row>
    <row r="177" spans="1:27" ht="26.4" x14ac:dyDescent="0.25">
      <c r="A177" s="1" t="s">
        <v>631</v>
      </c>
      <c r="B177" s="1">
        <v>42</v>
      </c>
      <c r="C177" s="23" t="s">
        <v>15541</v>
      </c>
      <c r="D177" t="s">
        <v>633</v>
      </c>
      <c r="E177" s="24" t="s">
        <v>15542</v>
      </c>
      <c r="F177" s="25" t="s">
        <v>657</v>
      </c>
      <c r="G177" s="26">
        <v>7</v>
      </c>
      <c r="H177" s="25">
        <v>0</v>
      </c>
      <c r="I177" s="27">
        <f>ROUND(G177*H177,P4)</f>
        <v>0</v>
      </c>
      <c r="L177" s="27">
        <v>0</v>
      </c>
      <c r="M177" s="21">
        <f>ROUND(G177*L177,P4)</f>
        <v>0</v>
      </c>
      <c r="N177" s="22" t="s">
        <v>636</v>
      </c>
      <c r="O177" s="28">
        <f>M177*AA177</f>
        <v>0</v>
      </c>
      <c r="P177" s="1">
        <v>3</v>
      </c>
      <c r="AA177" s="1">
        <f>IF(P177=1,$O$3,IF(P177=2,$O$4,$O$5))</f>
        <v>0.21</v>
      </c>
    </row>
    <row r="178" spans="1:27" x14ac:dyDescent="0.25">
      <c r="A178" s="1" t="s">
        <v>637</v>
      </c>
      <c r="E178" s="24" t="s">
        <v>633</v>
      </c>
    </row>
    <row r="179" spans="1:27" x14ac:dyDescent="0.25">
      <c r="A179" s="1" t="s">
        <v>638</v>
      </c>
      <c r="E179" s="29" t="s">
        <v>15494</v>
      </c>
    </row>
    <row r="180" spans="1:27" ht="105.6" x14ac:dyDescent="0.25">
      <c r="A180" s="1" t="s">
        <v>640</v>
      </c>
      <c r="E180" s="24" t="s">
        <v>15543</v>
      </c>
    </row>
    <row r="181" spans="1:27" x14ac:dyDescent="0.25">
      <c r="A181" s="1" t="s">
        <v>631</v>
      </c>
      <c r="B181" s="1">
        <v>43</v>
      </c>
      <c r="C181" s="23" t="s">
        <v>15544</v>
      </c>
      <c r="D181" t="s">
        <v>633</v>
      </c>
      <c r="E181" s="24" t="s">
        <v>15545</v>
      </c>
      <c r="F181" s="25" t="s">
        <v>657</v>
      </c>
      <c r="G181" s="26">
        <v>13</v>
      </c>
      <c r="H181" s="25">
        <v>0</v>
      </c>
      <c r="I181" s="27">
        <f>ROUND(G181*H181,P4)</f>
        <v>0</v>
      </c>
      <c r="L181" s="27">
        <v>0</v>
      </c>
      <c r="M181" s="21">
        <f>ROUND(G181*L181,P4)</f>
        <v>0</v>
      </c>
      <c r="N181" s="22" t="s">
        <v>636</v>
      </c>
      <c r="O181" s="28">
        <f>M181*AA181</f>
        <v>0</v>
      </c>
      <c r="P181" s="1">
        <v>3</v>
      </c>
      <c r="AA181" s="1">
        <f>IF(P181=1,$O$3,IF(P181=2,$O$4,$O$5))</f>
        <v>0.21</v>
      </c>
    </row>
    <row r="182" spans="1:27" x14ac:dyDescent="0.25">
      <c r="A182" s="1" t="s">
        <v>637</v>
      </c>
      <c r="E182" s="24" t="s">
        <v>633</v>
      </c>
    </row>
    <row r="183" spans="1:27" x14ac:dyDescent="0.25">
      <c r="A183" s="1" t="s">
        <v>638</v>
      </c>
      <c r="E183" s="29" t="s">
        <v>15494</v>
      </c>
    </row>
    <row r="184" spans="1:27" ht="118.8" x14ac:dyDescent="0.25">
      <c r="A184" s="1" t="s">
        <v>640</v>
      </c>
      <c r="E184" s="24" t="s">
        <v>15511</v>
      </c>
    </row>
    <row r="185" spans="1:27" x14ac:dyDescent="0.25">
      <c r="A185" s="1" t="s">
        <v>631</v>
      </c>
      <c r="B185" s="1">
        <v>44</v>
      </c>
      <c r="C185" s="23" t="s">
        <v>15546</v>
      </c>
      <c r="D185" t="s">
        <v>633</v>
      </c>
      <c r="E185" s="24" t="s">
        <v>15547</v>
      </c>
      <c r="F185" s="25" t="s">
        <v>657</v>
      </c>
      <c r="G185" s="26">
        <v>6</v>
      </c>
      <c r="H185" s="25">
        <v>0</v>
      </c>
      <c r="I185" s="27">
        <f>ROUND(G185*H185,P4)</f>
        <v>0</v>
      </c>
      <c r="L185" s="27">
        <v>0</v>
      </c>
      <c r="M185" s="21">
        <f>ROUND(G185*L185,P4)</f>
        <v>0</v>
      </c>
      <c r="N185" s="22" t="s">
        <v>636</v>
      </c>
      <c r="O185" s="28">
        <f>M185*AA185</f>
        <v>0</v>
      </c>
      <c r="P185" s="1">
        <v>3</v>
      </c>
      <c r="AA185" s="1">
        <f>IF(P185=1,$O$3,IF(P185=2,$O$4,$O$5))</f>
        <v>0.21</v>
      </c>
    </row>
    <row r="186" spans="1:27" x14ac:dyDescent="0.25">
      <c r="A186" s="1" t="s">
        <v>637</v>
      </c>
      <c r="E186" s="24" t="s">
        <v>633</v>
      </c>
    </row>
    <row r="187" spans="1:27" x14ac:dyDescent="0.25">
      <c r="A187" s="1" t="s">
        <v>638</v>
      </c>
      <c r="E187" s="29" t="s">
        <v>15494</v>
      </c>
    </row>
    <row r="188" spans="1:27" ht="118.8" x14ac:dyDescent="0.25">
      <c r="A188" s="1" t="s">
        <v>640</v>
      </c>
      <c r="E188" s="24" t="s">
        <v>15511</v>
      </c>
    </row>
    <row r="189" spans="1:27" x14ac:dyDescent="0.25">
      <c r="A189" s="1" t="s">
        <v>631</v>
      </c>
      <c r="B189" s="1">
        <v>45</v>
      </c>
      <c r="C189" s="23" t="s">
        <v>15548</v>
      </c>
      <c r="D189" t="s">
        <v>633</v>
      </c>
      <c r="E189" s="24" t="s">
        <v>15549</v>
      </c>
      <c r="F189" s="25" t="s">
        <v>657</v>
      </c>
      <c r="G189" s="26">
        <v>20</v>
      </c>
      <c r="H189" s="25">
        <v>0</v>
      </c>
      <c r="I189" s="27">
        <f>ROUND(G189*H189,P4)</f>
        <v>0</v>
      </c>
      <c r="L189" s="27">
        <v>0</v>
      </c>
      <c r="M189" s="21">
        <f>ROUND(G189*L189,P4)</f>
        <v>0</v>
      </c>
      <c r="N189" s="22" t="s">
        <v>636</v>
      </c>
      <c r="O189" s="28">
        <f>M189*AA189</f>
        <v>0</v>
      </c>
      <c r="P189" s="1">
        <v>3</v>
      </c>
      <c r="AA189" s="1">
        <f>IF(P189=1,$O$3,IF(P189=2,$O$4,$O$5))</f>
        <v>0.21</v>
      </c>
    </row>
    <row r="190" spans="1:27" x14ac:dyDescent="0.25">
      <c r="A190" s="1" t="s">
        <v>637</v>
      </c>
      <c r="E190" s="24" t="s">
        <v>633</v>
      </c>
    </row>
    <row r="191" spans="1:27" x14ac:dyDescent="0.25">
      <c r="A191" s="1" t="s">
        <v>638</v>
      </c>
      <c r="E191" s="29" t="s">
        <v>15494</v>
      </c>
    </row>
    <row r="192" spans="1:27" ht="118.8" x14ac:dyDescent="0.25">
      <c r="A192" s="1" t="s">
        <v>640</v>
      </c>
      <c r="E192" s="24" t="s">
        <v>15511</v>
      </c>
    </row>
    <row r="193" spans="1:27" x14ac:dyDescent="0.25">
      <c r="A193" s="1" t="s">
        <v>631</v>
      </c>
      <c r="B193" s="1">
        <v>46</v>
      </c>
      <c r="C193" s="23" t="s">
        <v>15550</v>
      </c>
      <c r="D193" t="s">
        <v>633</v>
      </c>
      <c r="E193" s="24" t="s">
        <v>15551</v>
      </c>
      <c r="F193" s="25" t="s">
        <v>657</v>
      </c>
      <c r="G193" s="26">
        <v>18</v>
      </c>
      <c r="H193" s="25">
        <v>0</v>
      </c>
      <c r="I193" s="27">
        <f>ROUND(G193*H193,P4)</f>
        <v>0</v>
      </c>
      <c r="L193" s="27">
        <v>0</v>
      </c>
      <c r="M193" s="21">
        <f>ROUND(G193*L193,P4)</f>
        <v>0</v>
      </c>
      <c r="N193" s="22" t="s">
        <v>636</v>
      </c>
      <c r="O193" s="28">
        <f>M193*AA193</f>
        <v>0</v>
      </c>
      <c r="P193" s="1">
        <v>3</v>
      </c>
      <c r="AA193" s="1">
        <f>IF(P193=1,$O$3,IF(P193=2,$O$4,$O$5))</f>
        <v>0.21</v>
      </c>
    </row>
    <row r="194" spans="1:27" x14ac:dyDescent="0.25">
      <c r="A194" s="1" t="s">
        <v>637</v>
      </c>
      <c r="E194" s="24" t="s">
        <v>633</v>
      </c>
    </row>
    <row r="195" spans="1:27" x14ac:dyDescent="0.25">
      <c r="A195" s="1" t="s">
        <v>638</v>
      </c>
      <c r="E195" s="29" t="s">
        <v>15494</v>
      </c>
    </row>
    <row r="196" spans="1:27" ht="118.8" x14ac:dyDescent="0.25">
      <c r="A196" s="1" t="s">
        <v>640</v>
      </c>
      <c r="E196" s="24" t="s">
        <v>15511</v>
      </c>
    </row>
    <row r="197" spans="1:27" x14ac:dyDescent="0.25">
      <c r="A197" s="1" t="s">
        <v>631</v>
      </c>
      <c r="B197" s="1">
        <v>47</v>
      </c>
      <c r="C197" s="23" t="s">
        <v>15552</v>
      </c>
      <c r="D197" t="s">
        <v>633</v>
      </c>
      <c r="E197" s="24" t="s">
        <v>15553</v>
      </c>
      <c r="F197" s="25" t="s">
        <v>657</v>
      </c>
      <c r="G197" s="26">
        <v>18</v>
      </c>
      <c r="H197" s="25">
        <v>0</v>
      </c>
      <c r="I197" s="27">
        <f>ROUND(G197*H197,P4)</f>
        <v>0</v>
      </c>
      <c r="L197" s="27">
        <v>0</v>
      </c>
      <c r="M197" s="21">
        <f>ROUND(G197*L197,P4)</f>
        <v>0</v>
      </c>
      <c r="N197" s="22" t="s">
        <v>636</v>
      </c>
      <c r="O197" s="28">
        <f>M197*AA197</f>
        <v>0</v>
      </c>
      <c r="P197" s="1">
        <v>3</v>
      </c>
      <c r="AA197" s="1">
        <f>IF(P197=1,$O$3,IF(P197=2,$O$4,$O$5))</f>
        <v>0.21</v>
      </c>
    </row>
    <row r="198" spans="1:27" x14ac:dyDescent="0.25">
      <c r="A198" s="1" t="s">
        <v>637</v>
      </c>
      <c r="E198" s="24" t="s">
        <v>633</v>
      </c>
    </row>
    <row r="199" spans="1:27" x14ac:dyDescent="0.25">
      <c r="A199" s="1" t="s">
        <v>638</v>
      </c>
      <c r="E199" s="29" t="s">
        <v>15494</v>
      </c>
    </row>
    <row r="200" spans="1:27" ht="118.8" x14ac:dyDescent="0.25">
      <c r="A200" s="1" t="s">
        <v>640</v>
      </c>
      <c r="E200" s="24" t="s">
        <v>15511</v>
      </c>
    </row>
    <row r="201" spans="1:27" ht="26.4" x14ac:dyDescent="0.25">
      <c r="A201" s="1" t="s">
        <v>631</v>
      </c>
      <c r="B201" s="1">
        <v>48</v>
      </c>
      <c r="C201" s="23" t="s">
        <v>15554</v>
      </c>
      <c r="D201" t="s">
        <v>633</v>
      </c>
      <c r="E201" s="24" t="s">
        <v>15555</v>
      </c>
      <c r="F201" s="25" t="s">
        <v>657</v>
      </c>
      <c r="G201" s="26">
        <v>250</v>
      </c>
      <c r="H201" s="25">
        <v>0</v>
      </c>
      <c r="I201" s="27">
        <f>ROUND(G201*H201,P4)</f>
        <v>0</v>
      </c>
      <c r="L201" s="27">
        <v>0</v>
      </c>
      <c r="M201" s="21">
        <f>ROUND(G201*L201,P4)</f>
        <v>0</v>
      </c>
      <c r="N201" s="22" t="s">
        <v>636</v>
      </c>
      <c r="O201" s="28">
        <f>M201*AA201</f>
        <v>0</v>
      </c>
      <c r="P201" s="1">
        <v>3</v>
      </c>
      <c r="AA201" s="1">
        <f>IF(P201=1,$O$3,IF(P201=2,$O$4,$O$5))</f>
        <v>0.21</v>
      </c>
    </row>
    <row r="202" spans="1:27" x14ac:dyDescent="0.25">
      <c r="A202" s="1" t="s">
        <v>637</v>
      </c>
      <c r="E202" s="24" t="s">
        <v>633</v>
      </c>
    </row>
    <row r="203" spans="1:27" x14ac:dyDescent="0.25">
      <c r="A203" s="1" t="s">
        <v>638</v>
      </c>
      <c r="E203" s="29" t="s">
        <v>15494</v>
      </c>
    </row>
    <row r="204" spans="1:27" ht="118.8" x14ac:dyDescent="0.25">
      <c r="A204" s="1" t="s">
        <v>640</v>
      </c>
      <c r="E204" s="24" t="s">
        <v>15556</v>
      </c>
    </row>
    <row r="205" spans="1:27" x14ac:dyDescent="0.25">
      <c r="A205" s="1" t="s">
        <v>628</v>
      </c>
      <c r="C205" s="19" t="s">
        <v>15557</v>
      </c>
      <c r="E205" s="20" t="s">
        <v>15558</v>
      </c>
      <c r="L205" s="21">
        <f>SUMIFS(L206:L221,A206:A221,"P")</f>
        <v>0</v>
      </c>
      <c r="M205" s="21">
        <f>SUMIFS(M206:M221,A206:A221,"P")</f>
        <v>0</v>
      </c>
      <c r="N205" s="22"/>
    </row>
    <row r="206" spans="1:27" x14ac:dyDescent="0.25">
      <c r="A206" s="1" t="s">
        <v>631</v>
      </c>
      <c r="B206" s="1">
        <v>50</v>
      </c>
      <c r="C206" s="23" t="s">
        <v>15559</v>
      </c>
      <c r="D206" t="s">
        <v>633</v>
      </c>
      <c r="E206" s="24" t="s">
        <v>15560</v>
      </c>
      <c r="F206" s="25" t="s">
        <v>657</v>
      </c>
      <c r="G206" s="26">
        <v>2</v>
      </c>
      <c r="H206" s="25">
        <v>0</v>
      </c>
      <c r="I206" s="27">
        <f>ROUND(G206*H206,P4)</f>
        <v>0</v>
      </c>
      <c r="L206" s="27">
        <v>0</v>
      </c>
      <c r="M206" s="21">
        <f>ROUND(G206*L206,P4)</f>
        <v>0</v>
      </c>
      <c r="N206" s="22" t="s">
        <v>636</v>
      </c>
      <c r="O206" s="28">
        <f>M206*AA206</f>
        <v>0</v>
      </c>
      <c r="P206" s="1">
        <v>3</v>
      </c>
      <c r="AA206" s="1">
        <f>IF(P206=1,$O$3,IF(P206=2,$O$4,$O$5))</f>
        <v>0.21</v>
      </c>
    </row>
    <row r="207" spans="1:27" x14ac:dyDescent="0.25">
      <c r="A207" s="1" t="s">
        <v>637</v>
      </c>
      <c r="E207" s="24" t="s">
        <v>633</v>
      </c>
    </row>
    <row r="208" spans="1:27" x14ac:dyDescent="0.25">
      <c r="A208" s="1" t="s">
        <v>638</v>
      </c>
      <c r="E208" s="29" t="s">
        <v>15462</v>
      </c>
    </row>
    <row r="209" spans="1:27" ht="105.6" x14ac:dyDescent="0.25">
      <c r="A209" s="1" t="s">
        <v>640</v>
      </c>
      <c r="E209" s="24" t="s">
        <v>15561</v>
      </c>
    </row>
    <row r="210" spans="1:27" x14ac:dyDescent="0.25">
      <c r="A210" s="1" t="s">
        <v>631</v>
      </c>
      <c r="B210" s="1">
        <v>51</v>
      </c>
      <c r="C210" s="23" t="s">
        <v>15562</v>
      </c>
      <c r="D210" t="s">
        <v>633</v>
      </c>
      <c r="E210" s="24" t="s">
        <v>15563</v>
      </c>
      <c r="F210" s="25" t="s">
        <v>657</v>
      </c>
      <c r="G210" s="26">
        <v>2</v>
      </c>
      <c r="H210" s="25">
        <v>0</v>
      </c>
      <c r="I210" s="27">
        <f>ROUND(G210*H210,P4)</f>
        <v>0</v>
      </c>
      <c r="L210" s="27">
        <v>0</v>
      </c>
      <c r="M210" s="21">
        <f>ROUND(G210*L210,P4)</f>
        <v>0</v>
      </c>
      <c r="N210" s="22" t="s">
        <v>636</v>
      </c>
      <c r="O210" s="28">
        <f>M210*AA210</f>
        <v>0</v>
      </c>
      <c r="P210" s="1">
        <v>3</v>
      </c>
      <c r="AA210" s="1">
        <f>IF(P210=1,$O$3,IF(P210=2,$O$4,$O$5))</f>
        <v>0.21</v>
      </c>
    </row>
    <row r="211" spans="1:27" x14ac:dyDescent="0.25">
      <c r="A211" s="1" t="s">
        <v>637</v>
      </c>
      <c r="E211" s="24" t="s">
        <v>633</v>
      </c>
    </row>
    <row r="212" spans="1:27" x14ac:dyDescent="0.25">
      <c r="A212" s="1" t="s">
        <v>638</v>
      </c>
      <c r="E212" s="29" t="s">
        <v>15462</v>
      </c>
    </row>
    <row r="213" spans="1:27" ht="105.6" x14ac:dyDescent="0.25">
      <c r="A213" s="1" t="s">
        <v>640</v>
      </c>
      <c r="E213" s="24" t="s">
        <v>15564</v>
      </c>
    </row>
    <row r="214" spans="1:27" x14ac:dyDescent="0.25">
      <c r="A214" s="1" t="s">
        <v>631</v>
      </c>
      <c r="B214" s="1">
        <v>52</v>
      </c>
      <c r="C214" s="23" t="s">
        <v>15565</v>
      </c>
      <c r="D214" t="s">
        <v>633</v>
      </c>
      <c r="E214" s="24" t="s">
        <v>15566</v>
      </c>
      <c r="F214" s="25" t="s">
        <v>814</v>
      </c>
      <c r="G214" s="26">
        <v>20</v>
      </c>
      <c r="H214" s="25">
        <v>0</v>
      </c>
      <c r="I214" s="27">
        <f>ROUND(G214*H214,P4)</f>
        <v>0</v>
      </c>
      <c r="L214" s="27">
        <v>0</v>
      </c>
      <c r="M214" s="21">
        <f>ROUND(G214*L214,P4)</f>
        <v>0</v>
      </c>
      <c r="N214" s="22" t="s">
        <v>636</v>
      </c>
      <c r="O214" s="28">
        <f>M214*AA214</f>
        <v>0</v>
      </c>
      <c r="P214" s="1">
        <v>3</v>
      </c>
      <c r="AA214" s="1">
        <f>IF(P214=1,$O$3,IF(P214=2,$O$4,$O$5))</f>
        <v>0.21</v>
      </c>
    </row>
    <row r="215" spans="1:27" x14ac:dyDescent="0.25">
      <c r="A215" s="1" t="s">
        <v>637</v>
      </c>
      <c r="E215" s="24" t="s">
        <v>633</v>
      </c>
    </row>
    <row r="216" spans="1:27" x14ac:dyDescent="0.25">
      <c r="A216" s="1" t="s">
        <v>638</v>
      </c>
      <c r="E216" s="29" t="s">
        <v>15462</v>
      </c>
    </row>
    <row r="217" spans="1:27" ht="105.6" x14ac:dyDescent="0.25">
      <c r="A217" s="1" t="s">
        <v>640</v>
      </c>
      <c r="E217" s="24" t="s">
        <v>15567</v>
      </c>
    </row>
    <row r="218" spans="1:27" x14ac:dyDescent="0.25">
      <c r="A218" s="1" t="s">
        <v>631</v>
      </c>
      <c r="B218" s="1">
        <v>53</v>
      </c>
      <c r="C218" s="23" t="s">
        <v>15568</v>
      </c>
      <c r="D218" t="s">
        <v>633</v>
      </c>
      <c r="E218" s="24" t="s">
        <v>15569</v>
      </c>
      <c r="F218" s="25" t="s">
        <v>814</v>
      </c>
      <c r="G218" s="26">
        <v>10</v>
      </c>
      <c r="H218" s="25">
        <v>0</v>
      </c>
      <c r="I218" s="27">
        <f>ROUND(G218*H218,P4)</f>
        <v>0</v>
      </c>
      <c r="L218" s="27">
        <v>0</v>
      </c>
      <c r="M218" s="21">
        <f>ROUND(G218*L218,P4)</f>
        <v>0</v>
      </c>
      <c r="N218" s="22" t="s">
        <v>636</v>
      </c>
      <c r="O218" s="28">
        <f>M218*AA218</f>
        <v>0</v>
      </c>
      <c r="P218" s="1">
        <v>3</v>
      </c>
      <c r="AA218" s="1">
        <f>IF(P218=1,$O$3,IF(P218=2,$O$4,$O$5))</f>
        <v>0.21</v>
      </c>
    </row>
    <row r="219" spans="1:27" x14ac:dyDescent="0.25">
      <c r="A219" s="1" t="s">
        <v>637</v>
      </c>
      <c r="E219" s="24" t="s">
        <v>633</v>
      </c>
    </row>
    <row r="220" spans="1:27" x14ac:dyDescent="0.25">
      <c r="A220" s="1" t="s">
        <v>638</v>
      </c>
      <c r="E220" s="29" t="s">
        <v>15462</v>
      </c>
    </row>
    <row r="221" spans="1:27" ht="92.4" x14ac:dyDescent="0.25">
      <c r="A221" s="1" t="s">
        <v>640</v>
      </c>
      <c r="E221" s="24" t="s">
        <v>15570</v>
      </c>
    </row>
    <row r="222" spans="1:27" x14ac:dyDescent="0.25">
      <c r="A222" s="1" t="s">
        <v>628</v>
      </c>
      <c r="C222" s="19" t="s">
        <v>15571</v>
      </c>
      <c r="E222" s="20" t="s">
        <v>15572</v>
      </c>
      <c r="L222" s="21">
        <f>SUMIFS(L223:L278,A223:A278,"P")</f>
        <v>0</v>
      </c>
      <c r="M222" s="21">
        <f>SUMIFS(M223:M278,A223:A278,"P")</f>
        <v>0</v>
      </c>
      <c r="N222" s="22"/>
    </row>
    <row r="223" spans="1:27" x14ac:dyDescent="0.25">
      <c r="A223" s="1" t="s">
        <v>631</v>
      </c>
      <c r="B223" s="1">
        <v>49</v>
      </c>
      <c r="C223" s="23" t="s">
        <v>15573</v>
      </c>
      <c r="D223" t="s">
        <v>633</v>
      </c>
      <c r="E223" s="24" t="s">
        <v>15574</v>
      </c>
      <c r="F223" s="25" t="s">
        <v>814</v>
      </c>
      <c r="G223" s="26">
        <v>66</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633</v>
      </c>
    </row>
    <row r="225" spans="1:27" x14ac:dyDescent="0.25">
      <c r="A225" s="1" t="s">
        <v>638</v>
      </c>
      <c r="E225" s="29" t="s">
        <v>15462</v>
      </c>
    </row>
    <row r="226" spans="1:27" ht="92.4" x14ac:dyDescent="0.25">
      <c r="A226" s="1" t="s">
        <v>640</v>
      </c>
      <c r="E226" s="24" t="s">
        <v>15575</v>
      </c>
    </row>
    <row r="227" spans="1:27" x14ac:dyDescent="0.25">
      <c r="A227" s="1" t="s">
        <v>631</v>
      </c>
      <c r="B227" s="1">
        <v>54</v>
      </c>
      <c r="C227" s="23" t="s">
        <v>15576</v>
      </c>
      <c r="D227" t="s">
        <v>633</v>
      </c>
      <c r="E227" s="24" t="s">
        <v>15577</v>
      </c>
      <c r="F227" s="25" t="s">
        <v>874</v>
      </c>
      <c r="G227" s="26">
        <v>25</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633</v>
      </c>
    </row>
    <row r="229" spans="1:27" x14ac:dyDescent="0.25">
      <c r="A229" s="1" t="s">
        <v>638</v>
      </c>
      <c r="E229" s="29" t="s">
        <v>15578</v>
      </c>
    </row>
    <row r="230" spans="1:27" ht="132" x14ac:dyDescent="0.25">
      <c r="A230" s="1" t="s">
        <v>640</v>
      </c>
      <c r="E230" s="24" t="s">
        <v>15579</v>
      </c>
    </row>
    <row r="231" spans="1:27" x14ac:dyDescent="0.25">
      <c r="A231" s="1" t="s">
        <v>631</v>
      </c>
      <c r="B231" s="1">
        <v>55</v>
      </c>
      <c r="C231" s="23" t="s">
        <v>15580</v>
      </c>
      <c r="D231" t="s">
        <v>633</v>
      </c>
      <c r="E231" s="24" t="s">
        <v>15581</v>
      </c>
      <c r="F231" s="25" t="s">
        <v>657</v>
      </c>
      <c r="G231" s="26">
        <v>8</v>
      </c>
      <c r="H231" s="25">
        <v>0</v>
      </c>
      <c r="I231" s="27">
        <f>ROUND(G231*H231,P4)</f>
        <v>0</v>
      </c>
      <c r="L231" s="27">
        <v>0</v>
      </c>
      <c r="M231" s="21">
        <f>ROUND(G231*L231,P4)</f>
        <v>0</v>
      </c>
      <c r="N231" s="22" t="s">
        <v>636</v>
      </c>
      <c r="O231" s="28">
        <f>M231*AA231</f>
        <v>0</v>
      </c>
      <c r="P231" s="1">
        <v>3</v>
      </c>
      <c r="AA231" s="1">
        <f>IF(P231=1,$O$3,IF(P231=2,$O$4,$O$5))</f>
        <v>0.21</v>
      </c>
    </row>
    <row r="232" spans="1:27" x14ac:dyDescent="0.25">
      <c r="A232" s="1" t="s">
        <v>637</v>
      </c>
      <c r="E232" s="24" t="s">
        <v>633</v>
      </c>
    </row>
    <row r="233" spans="1:27" x14ac:dyDescent="0.25">
      <c r="A233" s="1" t="s">
        <v>638</v>
      </c>
      <c r="E233" s="29" t="s">
        <v>15578</v>
      </c>
    </row>
    <row r="234" spans="1:27" ht="105.6" x14ac:dyDescent="0.25">
      <c r="A234" s="1" t="s">
        <v>640</v>
      </c>
      <c r="E234" s="24" t="s">
        <v>15582</v>
      </c>
    </row>
    <row r="235" spans="1:27" x14ac:dyDescent="0.25">
      <c r="A235" s="1" t="s">
        <v>631</v>
      </c>
      <c r="B235" s="1">
        <v>56</v>
      </c>
      <c r="C235" s="23" t="s">
        <v>15583</v>
      </c>
      <c r="D235" t="s">
        <v>633</v>
      </c>
      <c r="E235" s="24" t="s">
        <v>15584</v>
      </c>
      <c r="F235" s="25" t="s">
        <v>657</v>
      </c>
      <c r="G235" s="26">
        <v>10</v>
      </c>
      <c r="H235" s="25">
        <v>0</v>
      </c>
      <c r="I235" s="27">
        <f>ROUND(G235*H235,P4)</f>
        <v>0</v>
      </c>
      <c r="L235" s="27">
        <v>0</v>
      </c>
      <c r="M235" s="21">
        <f>ROUND(G235*L235,P4)</f>
        <v>0</v>
      </c>
      <c r="N235" s="22" t="s">
        <v>636</v>
      </c>
      <c r="O235" s="28">
        <f>M235*AA235</f>
        <v>0</v>
      </c>
      <c r="P235" s="1">
        <v>3</v>
      </c>
      <c r="AA235" s="1">
        <f>IF(P235=1,$O$3,IF(P235=2,$O$4,$O$5))</f>
        <v>0.21</v>
      </c>
    </row>
    <row r="236" spans="1:27" x14ac:dyDescent="0.25">
      <c r="A236" s="1" t="s">
        <v>637</v>
      </c>
      <c r="E236" s="24" t="s">
        <v>633</v>
      </c>
    </row>
    <row r="237" spans="1:27" x14ac:dyDescent="0.25">
      <c r="A237" s="1" t="s">
        <v>638</v>
      </c>
      <c r="E237" s="29" t="s">
        <v>15578</v>
      </c>
    </row>
    <row r="238" spans="1:27" ht="105.6" x14ac:dyDescent="0.25">
      <c r="A238" s="1" t="s">
        <v>640</v>
      </c>
      <c r="E238" s="24" t="s">
        <v>15582</v>
      </c>
    </row>
    <row r="239" spans="1:27" x14ac:dyDescent="0.25">
      <c r="A239" s="1" t="s">
        <v>631</v>
      </c>
      <c r="B239" s="1">
        <v>57</v>
      </c>
      <c r="C239" s="23" t="s">
        <v>15585</v>
      </c>
      <c r="D239" t="s">
        <v>633</v>
      </c>
      <c r="E239" s="24" t="s">
        <v>15586</v>
      </c>
      <c r="F239" s="25" t="s">
        <v>657</v>
      </c>
      <c r="G239" s="26">
        <v>4</v>
      </c>
      <c r="H239" s="25">
        <v>0</v>
      </c>
      <c r="I239" s="27">
        <f>ROUND(G239*H239,P4)</f>
        <v>0</v>
      </c>
      <c r="L239" s="27">
        <v>0</v>
      </c>
      <c r="M239" s="21">
        <f>ROUND(G239*L239,P4)</f>
        <v>0</v>
      </c>
      <c r="N239" s="22" t="s">
        <v>636</v>
      </c>
      <c r="O239" s="28">
        <f>M239*AA239</f>
        <v>0</v>
      </c>
      <c r="P239" s="1">
        <v>3</v>
      </c>
      <c r="AA239" s="1">
        <f>IF(P239=1,$O$3,IF(P239=2,$O$4,$O$5))</f>
        <v>0.21</v>
      </c>
    </row>
    <row r="240" spans="1:27" x14ac:dyDescent="0.25">
      <c r="A240" s="1" t="s">
        <v>637</v>
      </c>
      <c r="E240" s="24" t="s">
        <v>633</v>
      </c>
    </row>
    <row r="241" spans="1:27" x14ac:dyDescent="0.25">
      <c r="A241" s="1" t="s">
        <v>638</v>
      </c>
      <c r="E241" s="29" t="s">
        <v>15578</v>
      </c>
    </row>
    <row r="242" spans="1:27" ht="105.6" x14ac:dyDescent="0.25">
      <c r="A242" s="1" t="s">
        <v>640</v>
      </c>
      <c r="E242" s="24" t="s">
        <v>15587</v>
      </c>
    </row>
    <row r="243" spans="1:27" ht="26.4" x14ac:dyDescent="0.25">
      <c r="A243" s="1" t="s">
        <v>631</v>
      </c>
      <c r="B243" s="1">
        <v>58</v>
      </c>
      <c r="C243" s="23" t="s">
        <v>15588</v>
      </c>
      <c r="D243" t="s">
        <v>633</v>
      </c>
      <c r="E243" s="24" t="s">
        <v>15589</v>
      </c>
      <c r="F243" s="25" t="s">
        <v>657</v>
      </c>
      <c r="G243" s="26">
        <v>10</v>
      </c>
      <c r="H243" s="25">
        <v>0</v>
      </c>
      <c r="I243" s="27">
        <f>ROUND(G243*H243,P4)</f>
        <v>0</v>
      </c>
      <c r="L243" s="27">
        <v>0</v>
      </c>
      <c r="M243" s="21">
        <f>ROUND(G243*L243,P4)</f>
        <v>0</v>
      </c>
      <c r="N243" s="22" t="s">
        <v>636</v>
      </c>
      <c r="O243" s="28">
        <f>M243*AA243</f>
        <v>0</v>
      </c>
      <c r="P243" s="1">
        <v>3</v>
      </c>
      <c r="AA243" s="1">
        <f>IF(P243=1,$O$3,IF(P243=2,$O$4,$O$5))</f>
        <v>0.21</v>
      </c>
    </row>
    <row r="244" spans="1:27" x14ac:dyDescent="0.25">
      <c r="A244" s="1" t="s">
        <v>637</v>
      </c>
      <c r="E244" s="24" t="s">
        <v>633</v>
      </c>
    </row>
    <row r="245" spans="1:27" x14ac:dyDescent="0.25">
      <c r="A245" s="1" t="s">
        <v>638</v>
      </c>
      <c r="E245" s="29" t="s">
        <v>15578</v>
      </c>
    </row>
    <row r="246" spans="1:27" ht="105.6" x14ac:dyDescent="0.25">
      <c r="A246" s="1" t="s">
        <v>640</v>
      </c>
      <c r="E246" s="24" t="s">
        <v>15587</v>
      </c>
    </row>
    <row r="247" spans="1:27" x14ac:dyDescent="0.25">
      <c r="A247" s="1" t="s">
        <v>631</v>
      </c>
      <c r="B247" s="1">
        <v>59</v>
      </c>
      <c r="C247" s="23" t="s">
        <v>15590</v>
      </c>
      <c r="D247" t="s">
        <v>633</v>
      </c>
      <c r="E247" s="24" t="s">
        <v>15591</v>
      </c>
      <c r="F247" s="25" t="s">
        <v>657</v>
      </c>
      <c r="G247" s="26">
        <v>10</v>
      </c>
      <c r="H247" s="25">
        <v>0</v>
      </c>
      <c r="I247" s="27">
        <f>ROUND(G247*H247,P4)</f>
        <v>0</v>
      </c>
      <c r="L247" s="27">
        <v>0</v>
      </c>
      <c r="M247" s="21">
        <f>ROUND(G247*L247,P4)</f>
        <v>0</v>
      </c>
      <c r="N247" s="22" t="s">
        <v>636</v>
      </c>
      <c r="O247" s="28">
        <f>M247*AA247</f>
        <v>0</v>
      </c>
      <c r="P247" s="1">
        <v>3</v>
      </c>
      <c r="AA247" s="1">
        <f>IF(P247=1,$O$3,IF(P247=2,$O$4,$O$5))</f>
        <v>0.21</v>
      </c>
    </row>
    <row r="248" spans="1:27" x14ac:dyDescent="0.25">
      <c r="A248" s="1" t="s">
        <v>637</v>
      </c>
      <c r="E248" s="24" t="s">
        <v>633</v>
      </c>
    </row>
    <row r="249" spans="1:27" x14ac:dyDescent="0.25">
      <c r="A249" s="1" t="s">
        <v>638</v>
      </c>
      <c r="E249" s="29" t="s">
        <v>15578</v>
      </c>
    </row>
    <row r="250" spans="1:27" ht="105.6" x14ac:dyDescent="0.25">
      <c r="A250" s="1" t="s">
        <v>640</v>
      </c>
      <c r="E250" s="24" t="s">
        <v>15587</v>
      </c>
    </row>
    <row r="251" spans="1:27" x14ac:dyDescent="0.25">
      <c r="A251" s="1" t="s">
        <v>631</v>
      </c>
      <c r="B251" s="1">
        <v>60</v>
      </c>
      <c r="C251" s="23" t="s">
        <v>15592</v>
      </c>
      <c r="D251" t="s">
        <v>633</v>
      </c>
      <c r="E251" s="24" t="s">
        <v>15593</v>
      </c>
      <c r="F251" s="25" t="s">
        <v>657</v>
      </c>
      <c r="G251" s="26">
        <v>10</v>
      </c>
      <c r="H251" s="25">
        <v>0</v>
      </c>
      <c r="I251" s="27">
        <f>ROUND(G251*H251,P4)</f>
        <v>0</v>
      </c>
      <c r="L251" s="27">
        <v>0</v>
      </c>
      <c r="M251" s="21">
        <f>ROUND(G251*L251,P4)</f>
        <v>0</v>
      </c>
      <c r="N251" s="22" t="s">
        <v>636</v>
      </c>
      <c r="O251" s="28">
        <f>M251*AA251</f>
        <v>0</v>
      </c>
      <c r="P251" s="1">
        <v>3</v>
      </c>
      <c r="AA251" s="1">
        <f>IF(P251=1,$O$3,IF(P251=2,$O$4,$O$5))</f>
        <v>0.21</v>
      </c>
    </row>
    <row r="252" spans="1:27" x14ac:dyDescent="0.25">
      <c r="A252" s="1" t="s">
        <v>637</v>
      </c>
      <c r="E252" s="24" t="s">
        <v>633</v>
      </c>
    </row>
    <row r="253" spans="1:27" x14ac:dyDescent="0.25">
      <c r="A253" s="1" t="s">
        <v>638</v>
      </c>
      <c r="E253" s="29" t="s">
        <v>15578</v>
      </c>
    </row>
    <row r="254" spans="1:27" ht="105.6" x14ac:dyDescent="0.25">
      <c r="A254" s="1" t="s">
        <v>640</v>
      </c>
      <c r="E254" s="24" t="s">
        <v>15587</v>
      </c>
    </row>
    <row r="255" spans="1:27" x14ac:dyDescent="0.25">
      <c r="A255" s="1" t="s">
        <v>631</v>
      </c>
      <c r="B255" s="1">
        <v>61</v>
      </c>
      <c r="C255" s="23" t="s">
        <v>15594</v>
      </c>
      <c r="D255" t="s">
        <v>633</v>
      </c>
      <c r="E255" s="24" t="s">
        <v>15595</v>
      </c>
      <c r="F255" s="25" t="s">
        <v>657</v>
      </c>
      <c r="G255" s="26">
        <v>4</v>
      </c>
      <c r="H255" s="25">
        <v>0</v>
      </c>
      <c r="I255" s="27">
        <f>ROUND(G255*H255,P4)</f>
        <v>0</v>
      </c>
      <c r="L255" s="27">
        <v>0</v>
      </c>
      <c r="M255" s="21">
        <f>ROUND(G255*L255,P4)</f>
        <v>0</v>
      </c>
      <c r="N255" s="22" t="s">
        <v>636</v>
      </c>
      <c r="O255" s="28">
        <f>M255*AA255</f>
        <v>0</v>
      </c>
      <c r="P255" s="1">
        <v>3</v>
      </c>
      <c r="AA255" s="1">
        <f>IF(P255=1,$O$3,IF(P255=2,$O$4,$O$5))</f>
        <v>0.21</v>
      </c>
    </row>
    <row r="256" spans="1:27" x14ac:dyDescent="0.25">
      <c r="A256" s="1" t="s">
        <v>637</v>
      </c>
      <c r="E256" s="24" t="s">
        <v>633</v>
      </c>
    </row>
    <row r="257" spans="1:27" x14ac:dyDescent="0.25">
      <c r="A257" s="1" t="s">
        <v>638</v>
      </c>
      <c r="E257" s="29" t="s">
        <v>15578</v>
      </c>
    </row>
    <row r="258" spans="1:27" ht="105.6" x14ac:dyDescent="0.25">
      <c r="A258" s="1" t="s">
        <v>640</v>
      </c>
      <c r="E258" s="24" t="s">
        <v>15587</v>
      </c>
    </row>
    <row r="259" spans="1:27" x14ac:dyDescent="0.25">
      <c r="A259" s="1" t="s">
        <v>631</v>
      </c>
      <c r="B259" s="1">
        <v>62</v>
      </c>
      <c r="C259" s="23" t="s">
        <v>15596</v>
      </c>
      <c r="D259" t="s">
        <v>633</v>
      </c>
      <c r="E259" s="24" t="s">
        <v>15597</v>
      </c>
      <c r="F259" s="25" t="s">
        <v>657</v>
      </c>
      <c r="G259" s="26">
        <v>4</v>
      </c>
      <c r="H259" s="25">
        <v>0</v>
      </c>
      <c r="I259" s="27">
        <f>ROUND(G259*H259,P4)</f>
        <v>0</v>
      </c>
      <c r="L259" s="27">
        <v>0</v>
      </c>
      <c r="M259" s="21">
        <f>ROUND(G259*L259,P4)</f>
        <v>0</v>
      </c>
      <c r="N259" s="22" t="s">
        <v>636</v>
      </c>
      <c r="O259" s="28">
        <f>M259*AA259</f>
        <v>0</v>
      </c>
      <c r="P259" s="1">
        <v>3</v>
      </c>
      <c r="AA259" s="1">
        <f>IF(P259=1,$O$3,IF(P259=2,$O$4,$O$5))</f>
        <v>0.21</v>
      </c>
    </row>
    <row r="260" spans="1:27" x14ac:dyDescent="0.25">
      <c r="A260" s="1" t="s">
        <v>637</v>
      </c>
      <c r="E260" s="24" t="s">
        <v>633</v>
      </c>
    </row>
    <row r="261" spans="1:27" x14ac:dyDescent="0.25">
      <c r="A261" s="1" t="s">
        <v>638</v>
      </c>
      <c r="E261" s="29" t="s">
        <v>15578</v>
      </c>
    </row>
    <row r="262" spans="1:27" ht="105.6" x14ac:dyDescent="0.25">
      <c r="A262" s="1" t="s">
        <v>640</v>
      </c>
      <c r="E262" s="24" t="s">
        <v>15587</v>
      </c>
    </row>
    <row r="263" spans="1:27" x14ac:dyDescent="0.25">
      <c r="A263" s="1" t="s">
        <v>631</v>
      </c>
      <c r="B263" s="1">
        <v>63</v>
      </c>
      <c r="C263" s="23" t="s">
        <v>15598</v>
      </c>
      <c r="D263" t="s">
        <v>633</v>
      </c>
      <c r="E263" s="24" t="s">
        <v>15599</v>
      </c>
      <c r="F263" s="25" t="s">
        <v>657</v>
      </c>
      <c r="G263" s="26">
        <v>6</v>
      </c>
      <c r="H263" s="25">
        <v>0</v>
      </c>
      <c r="I263" s="27">
        <f>ROUND(G263*H263,P4)</f>
        <v>0</v>
      </c>
      <c r="L263" s="27">
        <v>0</v>
      </c>
      <c r="M263" s="21">
        <f>ROUND(G263*L263,P4)</f>
        <v>0</v>
      </c>
      <c r="N263" s="22" t="s">
        <v>636</v>
      </c>
      <c r="O263" s="28">
        <f>M263*AA263</f>
        <v>0</v>
      </c>
      <c r="P263" s="1">
        <v>3</v>
      </c>
      <c r="AA263" s="1">
        <f>IF(P263=1,$O$3,IF(P263=2,$O$4,$O$5))</f>
        <v>0.21</v>
      </c>
    </row>
    <row r="264" spans="1:27" x14ac:dyDescent="0.25">
      <c r="A264" s="1" t="s">
        <v>637</v>
      </c>
      <c r="E264" s="24" t="s">
        <v>633</v>
      </c>
    </row>
    <row r="265" spans="1:27" x14ac:dyDescent="0.25">
      <c r="A265" s="1" t="s">
        <v>638</v>
      </c>
      <c r="E265" s="29" t="s">
        <v>15578</v>
      </c>
    </row>
    <row r="266" spans="1:27" ht="105.6" x14ac:dyDescent="0.25">
      <c r="A266" s="1" t="s">
        <v>640</v>
      </c>
      <c r="E266" s="24" t="s">
        <v>15587</v>
      </c>
    </row>
    <row r="267" spans="1:27" x14ac:dyDescent="0.25">
      <c r="A267" s="1" t="s">
        <v>631</v>
      </c>
      <c r="B267" s="1">
        <v>64</v>
      </c>
      <c r="C267" s="23" t="s">
        <v>15600</v>
      </c>
      <c r="D267" t="s">
        <v>633</v>
      </c>
      <c r="E267" s="24" t="s">
        <v>15601</v>
      </c>
      <c r="F267" s="25" t="s">
        <v>657</v>
      </c>
      <c r="G267" s="26">
        <v>8</v>
      </c>
      <c r="H267" s="25">
        <v>0</v>
      </c>
      <c r="I267" s="27">
        <f>ROUND(G267*H267,P4)</f>
        <v>0</v>
      </c>
      <c r="L267" s="27">
        <v>0</v>
      </c>
      <c r="M267" s="21">
        <f>ROUND(G267*L267,P4)</f>
        <v>0</v>
      </c>
      <c r="N267" s="22" t="s">
        <v>636</v>
      </c>
      <c r="O267" s="28">
        <f>M267*AA267</f>
        <v>0</v>
      </c>
      <c r="P267" s="1">
        <v>3</v>
      </c>
      <c r="AA267" s="1">
        <f>IF(P267=1,$O$3,IF(P267=2,$O$4,$O$5))</f>
        <v>0.21</v>
      </c>
    </row>
    <row r="268" spans="1:27" x14ac:dyDescent="0.25">
      <c r="A268" s="1" t="s">
        <v>637</v>
      </c>
      <c r="E268" s="24" t="s">
        <v>633</v>
      </c>
    </row>
    <row r="269" spans="1:27" x14ac:dyDescent="0.25">
      <c r="A269" s="1" t="s">
        <v>638</v>
      </c>
      <c r="E269" s="29" t="s">
        <v>15578</v>
      </c>
    </row>
    <row r="270" spans="1:27" ht="105.6" x14ac:dyDescent="0.25">
      <c r="A270" s="1" t="s">
        <v>640</v>
      </c>
      <c r="E270" s="24" t="s">
        <v>15587</v>
      </c>
    </row>
    <row r="271" spans="1:27" x14ac:dyDescent="0.25">
      <c r="A271" s="1" t="s">
        <v>631</v>
      </c>
      <c r="B271" s="1">
        <v>65</v>
      </c>
      <c r="C271" s="23" t="s">
        <v>15602</v>
      </c>
      <c r="D271" t="s">
        <v>633</v>
      </c>
      <c r="E271" s="24" t="s">
        <v>15603</v>
      </c>
      <c r="F271" s="25" t="s">
        <v>4047</v>
      </c>
      <c r="G271" s="26">
        <v>125</v>
      </c>
      <c r="H271" s="25">
        <v>0</v>
      </c>
      <c r="I271" s="27">
        <f>ROUND(G271*H271,P4)</f>
        <v>0</v>
      </c>
      <c r="L271" s="27">
        <v>0</v>
      </c>
      <c r="M271" s="21">
        <f>ROUND(G271*L271,P4)</f>
        <v>0</v>
      </c>
      <c r="N271" s="22" t="s">
        <v>636</v>
      </c>
      <c r="O271" s="28">
        <f>M271*AA271</f>
        <v>0</v>
      </c>
      <c r="P271" s="1">
        <v>3</v>
      </c>
      <c r="AA271" s="1">
        <f>IF(P271=1,$O$3,IF(P271=2,$O$4,$O$5))</f>
        <v>0.21</v>
      </c>
    </row>
    <row r="272" spans="1:27" x14ac:dyDescent="0.25">
      <c r="A272" s="1" t="s">
        <v>637</v>
      </c>
      <c r="E272" s="24" t="s">
        <v>633</v>
      </c>
    </row>
    <row r="273" spans="1:27" x14ac:dyDescent="0.25">
      <c r="A273" s="1" t="s">
        <v>638</v>
      </c>
      <c r="E273" s="29" t="s">
        <v>15578</v>
      </c>
    </row>
    <row r="274" spans="1:27" ht="132" x14ac:dyDescent="0.25">
      <c r="A274" s="1" t="s">
        <v>640</v>
      </c>
      <c r="E274" s="24" t="s">
        <v>15604</v>
      </c>
    </row>
    <row r="275" spans="1:27" x14ac:dyDescent="0.25">
      <c r="A275" s="1" t="s">
        <v>631</v>
      </c>
      <c r="B275" s="1">
        <v>66</v>
      </c>
      <c r="C275" s="23" t="s">
        <v>15605</v>
      </c>
      <c r="D275" t="s">
        <v>633</v>
      </c>
      <c r="E275" s="24" t="s">
        <v>15603</v>
      </c>
      <c r="F275" s="25" t="s">
        <v>1935</v>
      </c>
      <c r="G275" s="26">
        <v>62.5</v>
      </c>
      <c r="H275" s="25">
        <v>0</v>
      </c>
      <c r="I275" s="27">
        <f>ROUND(G275*H275,P4)</f>
        <v>0</v>
      </c>
      <c r="L275" s="27">
        <v>0</v>
      </c>
      <c r="M275" s="21">
        <f>ROUND(G275*L275,P4)</f>
        <v>0</v>
      </c>
      <c r="N275" s="22" t="s">
        <v>636</v>
      </c>
      <c r="O275" s="28">
        <f>M275*AA275</f>
        <v>0</v>
      </c>
      <c r="P275" s="1">
        <v>3</v>
      </c>
      <c r="AA275" s="1">
        <f>IF(P275=1,$O$3,IF(P275=2,$O$4,$O$5))</f>
        <v>0.21</v>
      </c>
    </row>
    <row r="276" spans="1:27" x14ac:dyDescent="0.25">
      <c r="A276" s="1" t="s">
        <v>637</v>
      </c>
      <c r="E276" s="24" t="s">
        <v>633</v>
      </c>
    </row>
    <row r="277" spans="1:27" x14ac:dyDescent="0.25">
      <c r="A277" s="1" t="s">
        <v>638</v>
      </c>
      <c r="E277" s="29" t="s">
        <v>15578</v>
      </c>
    </row>
    <row r="278" spans="1:27" ht="132" x14ac:dyDescent="0.25">
      <c r="A278" s="1" t="s">
        <v>640</v>
      </c>
      <c r="E278" s="24" t="s">
        <v>15604</v>
      </c>
    </row>
    <row r="279" spans="1:27" x14ac:dyDescent="0.25">
      <c r="A279" s="1" t="s">
        <v>628</v>
      </c>
      <c r="C279" s="19" t="s">
        <v>1801</v>
      </c>
      <c r="E279" s="20" t="s">
        <v>4188</v>
      </c>
      <c r="L279" s="21">
        <f>SUMIFS(L280:L295,A280:A295,"P")</f>
        <v>0</v>
      </c>
      <c r="M279" s="21">
        <f>SUMIFS(M280:M295,A280:A295,"P")</f>
        <v>0</v>
      </c>
      <c r="N279" s="22"/>
    </row>
    <row r="280" spans="1:27" ht="26.4" x14ac:dyDescent="0.25">
      <c r="A280" s="1" t="s">
        <v>631</v>
      </c>
      <c r="B280" s="1">
        <v>67</v>
      </c>
      <c r="C280" s="23" t="s">
        <v>1803</v>
      </c>
      <c r="D280" t="s">
        <v>1804</v>
      </c>
      <c r="E280" s="24" t="s">
        <v>1805</v>
      </c>
      <c r="F280" s="25" t="s">
        <v>1806</v>
      </c>
      <c r="G280" s="26">
        <v>234</v>
      </c>
      <c r="H280" s="25">
        <v>0</v>
      </c>
      <c r="I280" s="27">
        <f>ROUND(G280*H280,P4)</f>
        <v>0</v>
      </c>
      <c r="L280" s="27">
        <v>0</v>
      </c>
      <c r="M280" s="21">
        <f>ROUND(G280*L280,P4)</f>
        <v>0</v>
      </c>
      <c r="N280" s="22" t="s">
        <v>1807</v>
      </c>
      <c r="O280" s="28">
        <f>M280*AA280</f>
        <v>0</v>
      </c>
      <c r="P280" s="1">
        <v>3</v>
      </c>
      <c r="AA280" s="1">
        <f>IF(P280=1,$O$3,IF(P280=2,$O$4,$O$5))</f>
        <v>0.21</v>
      </c>
    </row>
    <row r="281" spans="1:27" ht="26.4" x14ac:dyDescent="0.25">
      <c r="A281" s="1" t="s">
        <v>637</v>
      </c>
      <c r="E281" s="24" t="s">
        <v>1808</v>
      </c>
    </row>
    <row r="282" spans="1:27" x14ac:dyDescent="0.25">
      <c r="A282" s="1" t="s">
        <v>638</v>
      </c>
      <c r="E282" s="29" t="s">
        <v>15462</v>
      </c>
    </row>
    <row r="283" spans="1:27" ht="198" x14ac:dyDescent="0.25">
      <c r="A283" s="1" t="s">
        <v>640</v>
      </c>
      <c r="E283" s="24" t="s">
        <v>2221</v>
      </c>
    </row>
    <row r="284" spans="1:27" ht="26.4" x14ac:dyDescent="0.25">
      <c r="A284" s="1" t="s">
        <v>631</v>
      </c>
      <c r="B284" s="1">
        <v>68</v>
      </c>
      <c r="C284" s="23" t="s">
        <v>1815</v>
      </c>
      <c r="D284" t="s">
        <v>1816</v>
      </c>
      <c r="E284" s="24" t="s">
        <v>1817</v>
      </c>
      <c r="F284" s="25" t="s">
        <v>1806</v>
      </c>
      <c r="G284" s="26">
        <v>62.5</v>
      </c>
      <c r="H284" s="25">
        <v>0</v>
      </c>
      <c r="I284" s="27">
        <f>ROUND(G284*H284,P4)</f>
        <v>0</v>
      </c>
      <c r="L284" s="27">
        <v>0</v>
      </c>
      <c r="M284" s="21">
        <f>ROUND(G284*L284,P4)</f>
        <v>0</v>
      </c>
      <c r="N284" s="22" t="s">
        <v>1807</v>
      </c>
      <c r="O284" s="28">
        <f>M284*AA284</f>
        <v>0</v>
      </c>
      <c r="P284" s="1">
        <v>3</v>
      </c>
      <c r="AA284" s="1">
        <f>IF(P284=1,$O$3,IF(P284=2,$O$4,$O$5))</f>
        <v>0.21</v>
      </c>
    </row>
    <row r="285" spans="1:27" ht="26.4" x14ac:dyDescent="0.25">
      <c r="A285" s="1" t="s">
        <v>637</v>
      </c>
      <c r="E285" s="24" t="s">
        <v>1808</v>
      </c>
    </row>
    <row r="286" spans="1:27" x14ac:dyDescent="0.25">
      <c r="A286" s="1" t="s">
        <v>638</v>
      </c>
      <c r="E286" s="29" t="s">
        <v>15462</v>
      </c>
    </row>
    <row r="287" spans="1:27" ht="198" x14ac:dyDescent="0.25">
      <c r="A287" s="1" t="s">
        <v>640</v>
      </c>
      <c r="E287" s="24" t="s">
        <v>2223</v>
      </c>
    </row>
    <row r="288" spans="1:27" ht="26.4" x14ac:dyDescent="0.25">
      <c r="A288" s="1" t="s">
        <v>631</v>
      </c>
      <c r="B288" s="1">
        <v>69</v>
      </c>
      <c r="C288" s="23" t="s">
        <v>3753</v>
      </c>
      <c r="D288" t="s">
        <v>3754</v>
      </c>
      <c r="E288" s="24" t="s">
        <v>3755</v>
      </c>
      <c r="F288" s="25" t="s">
        <v>1806</v>
      </c>
      <c r="G288" s="26">
        <v>1</v>
      </c>
      <c r="H288" s="25">
        <v>0</v>
      </c>
      <c r="I288" s="27">
        <f>ROUND(G288*H288,P4)</f>
        <v>0</v>
      </c>
      <c r="L288" s="27">
        <v>0</v>
      </c>
      <c r="M288" s="21">
        <f>ROUND(G288*L288,P4)</f>
        <v>0</v>
      </c>
      <c r="N288" s="22" t="s">
        <v>1807</v>
      </c>
      <c r="O288" s="28">
        <f>M288*AA288</f>
        <v>0</v>
      </c>
      <c r="P288" s="1">
        <v>3</v>
      </c>
      <c r="AA288" s="1">
        <f>IF(P288=1,$O$3,IF(P288=2,$O$4,$O$5))</f>
        <v>0.21</v>
      </c>
    </row>
    <row r="289" spans="1:27" ht="26.4" x14ac:dyDescent="0.25">
      <c r="A289" s="1" t="s">
        <v>637</v>
      </c>
      <c r="E289" s="24" t="s">
        <v>1808</v>
      </c>
    </row>
    <row r="290" spans="1:27" x14ac:dyDescent="0.25">
      <c r="A290" s="1" t="s">
        <v>638</v>
      </c>
      <c r="E290" s="29" t="s">
        <v>15462</v>
      </c>
    </row>
    <row r="291" spans="1:27" ht="198" x14ac:dyDescent="0.25">
      <c r="A291" s="1" t="s">
        <v>640</v>
      </c>
      <c r="E291" s="24" t="s">
        <v>1982</v>
      </c>
    </row>
    <row r="292" spans="1:27" ht="26.4" x14ac:dyDescent="0.25">
      <c r="A292" s="1" t="s">
        <v>631</v>
      </c>
      <c r="B292" s="1">
        <v>70</v>
      </c>
      <c r="C292" s="23" t="s">
        <v>1827</v>
      </c>
      <c r="D292" t="s">
        <v>1828</v>
      </c>
      <c r="E292" s="24" t="s">
        <v>1829</v>
      </c>
      <c r="F292" s="25" t="s">
        <v>1806</v>
      </c>
      <c r="G292" s="26">
        <v>42</v>
      </c>
      <c r="H292" s="25">
        <v>0</v>
      </c>
      <c r="I292" s="27">
        <f>ROUND(G292*H292,P4)</f>
        <v>0</v>
      </c>
      <c r="L292" s="27">
        <v>0</v>
      </c>
      <c r="M292" s="21">
        <f>ROUND(G292*L292,P4)</f>
        <v>0</v>
      </c>
      <c r="N292" s="22" t="s">
        <v>1807</v>
      </c>
      <c r="O292" s="28">
        <f>M292*AA292</f>
        <v>0</v>
      </c>
      <c r="P292" s="1">
        <v>3</v>
      </c>
      <c r="AA292" s="1">
        <f>IF(P292=1,$O$3,IF(P292=2,$O$4,$O$5))</f>
        <v>0.21</v>
      </c>
    </row>
    <row r="293" spans="1:27" ht="26.4" x14ac:dyDescent="0.25">
      <c r="A293" s="1" t="s">
        <v>637</v>
      </c>
      <c r="E293" s="24" t="s">
        <v>1808</v>
      </c>
    </row>
    <row r="294" spans="1:27" x14ac:dyDescent="0.25">
      <c r="A294" s="1" t="s">
        <v>638</v>
      </c>
      <c r="E294" s="29" t="s">
        <v>15462</v>
      </c>
    </row>
    <row r="295" spans="1:27" ht="198" x14ac:dyDescent="0.25">
      <c r="A295" s="1" t="s">
        <v>640</v>
      </c>
      <c r="E295"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700-000000000000}">
  <sheetPr>
    <pageSetUpPr fitToPage="1"/>
  </sheetPr>
  <dimension ref="A1:AA13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534</v>
      </c>
      <c r="M3" s="17">
        <f>Rekapitulace!C272</f>
        <v>0</v>
      </c>
      <c r="N3" s="4" t="s">
        <v>3</v>
      </c>
      <c r="O3">
        <v>0</v>
      </c>
      <c r="P3">
        <v>2</v>
      </c>
    </row>
    <row r="4" spans="1:27" ht="34.049999999999997" customHeight="1" x14ac:dyDescent="0.25">
      <c r="A4" s="14" t="s">
        <v>609</v>
      </c>
      <c r="B4" s="15"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COUNTIFS(L8:L139,"=0",A8:A139,"P")+COUNTIFS(L8:L139,"",A8:A139,"P")+SUM(Q8:Q139)</f>
        <v>31</v>
      </c>
    </row>
    <row r="8" spans="1:27" x14ac:dyDescent="0.25">
      <c r="A8" s="1" t="s">
        <v>626</v>
      </c>
      <c r="C8" s="19" t="s">
        <v>15606</v>
      </c>
      <c r="E8" s="20" t="s">
        <v>539</v>
      </c>
      <c r="L8" s="21">
        <f>L9+L66+L79+L104+L125+L130</f>
        <v>0</v>
      </c>
      <c r="M8" s="21">
        <f>M9+M66+M79+M104+M125+M130</f>
        <v>0</v>
      </c>
      <c r="N8" s="22"/>
    </row>
    <row r="9" spans="1:27" x14ac:dyDescent="0.25">
      <c r="A9" s="1" t="s">
        <v>628</v>
      </c>
      <c r="C9" s="19" t="s">
        <v>769</v>
      </c>
      <c r="E9" s="20" t="s">
        <v>15450</v>
      </c>
      <c r="L9" s="21">
        <f>SUMIFS(L10:L65,A10:A65,"P")</f>
        <v>0</v>
      </c>
      <c r="M9" s="21">
        <f>SUMIFS(M10:M65,A10:A65,"P")</f>
        <v>0</v>
      </c>
      <c r="N9" s="22"/>
    </row>
    <row r="10" spans="1:27" x14ac:dyDescent="0.25">
      <c r="A10" s="1" t="s">
        <v>631</v>
      </c>
      <c r="B10" s="1">
        <v>1</v>
      </c>
      <c r="C10" s="23" t="s">
        <v>882</v>
      </c>
      <c r="D10" t="s">
        <v>633</v>
      </c>
      <c r="E10" s="24" t="s">
        <v>883</v>
      </c>
      <c r="F10" s="25" t="s">
        <v>874</v>
      </c>
      <c r="G10" s="26">
        <v>150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15451</v>
      </c>
    </row>
    <row r="13" spans="1:27" ht="330" x14ac:dyDescent="0.25">
      <c r="A13" s="1" t="s">
        <v>640</v>
      </c>
      <c r="E13" s="24" t="s">
        <v>15452</v>
      </c>
    </row>
    <row r="14" spans="1:27" x14ac:dyDescent="0.25">
      <c r="A14" s="1" t="s">
        <v>631</v>
      </c>
      <c r="B14" s="1">
        <v>2</v>
      </c>
      <c r="C14" s="23" t="s">
        <v>888</v>
      </c>
      <c r="D14" t="s">
        <v>633</v>
      </c>
      <c r="E14" s="24" t="s">
        <v>889</v>
      </c>
      <c r="F14" s="25" t="s">
        <v>874</v>
      </c>
      <c r="G14" s="26">
        <v>120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15451</v>
      </c>
    </row>
    <row r="17" spans="1:27" ht="237.6" x14ac:dyDescent="0.25">
      <c r="A17" s="1" t="s">
        <v>640</v>
      </c>
      <c r="E17" s="24" t="s">
        <v>4707</v>
      </c>
    </row>
    <row r="18" spans="1:27" x14ac:dyDescent="0.25">
      <c r="A18" s="1" t="s">
        <v>631</v>
      </c>
      <c r="B18" s="1">
        <v>3</v>
      </c>
      <c r="C18" s="23" t="s">
        <v>1888</v>
      </c>
      <c r="D18" t="s">
        <v>633</v>
      </c>
      <c r="E18" s="24" t="s">
        <v>1889</v>
      </c>
      <c r="F18" s="25" t="s">
        <v>874</v>
      </c>
      <c r="G18" s="26">
        <v>10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15451</v>
      </c>
    </row>
    <row r="21" spans="1:27" ht="237.6" x14ac:dyDescent="0.25">
      <c r="A21" s="1" t="s">
        <v>640</v>
      </c>
      <c r="E21" s="24" t="s">
        <v>5535</v>
      </c>
    </row>
    <row r="22" spans="1:27" x14ac:dyDescent="0.25">
      <c r="A22" s="1" t="s">
        <v>631</v>
      </c>
      <c r="B22" s="1">
        <v>4</v>
      </c>
      <c r="C22" s="23" t="s">
        <v>4062</v>
      </c>
      <c r="D22" t="s">
        <v>633</v>
      </c>
      <c r="E22" s="24" t="s">
        <v>4063</v>
      </c>
      <c r="F22" s="25" t="s">
        <v>874</v>
      </c>
      <c r="G22" s="26">
        <v>20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15451</v>
      </c>
    </row>
    <row r="25" spans="1:27" ht="409.6" x14ac:dyDescent="0.25">
      <c r="A25" s="1" t="s">
        <v>640</v>
      </c>
      <c r="E25" s="24" t="s">
        <v>15453</v>
      </c>
    </row>
    <row r="26" spans="1:27" x14ac:dyDescent="0.25">
      <c r="A26" s="1" t="s">
        <v>631</v>
      </c>
      <c r="B26" s="1">
        <v>5</v>
      </c>
      <c r="C26" s="23" t="s">
        <v>907</v>
      </c>
      <c r="D26" t="s">
        <v>633</v>
      </c>
      <c r="E26" s="24" t="s">
        <v>908</v>
      </c>
      <c r="F26" s="25" t="s">
        <v>647</v>
      </c>
      <c r="G26" s="26">
        <v>150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15451</v>
      </c>
    </row>
    <row r="29" spans="1:27" ht="105.6" x14ac:dyDescent="0.25">
      <c r="A29" s="1" t="s">
        <v>640</v>
      </c>
      <c r="E29" s="24" t="s">
        <v>5437</v>
      </c>
    </row>
    <row r="30" spans="1:27" x14ac:dyDescent="0.25">
      <c r="A30" s="1" t="s">
        <v>631</v>
      </c>
      <c r="B30" s="1">
        <v>6</v>
      </c>
      <c r="C30" s="23" t="s">
        <v>910</v>
      </c>
      <c r="D30" t="s">
        <v>633</v>
      </c>
      <c r="E30" s="24" t="s">
        <v>911</v>
      </c>
      <c r="F30" s="25" t="s">
        <v>647</v>
      </c>
      <c r="G30" s="26">
        <v>20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15451</v>
      </c>
    </row>
    <row r="33" spans="1:27" ht="145.19999999999999" x14ac:dyDescent="0.25">
      <c r="A33" s="1" t="s">
        <v>640</v>
      </c>
      <c r="E33" s="24" t="s">
        <v>15607</v>
      </c>
    </row>
    <row r="34" spans="1:27" x14ac:dyDescent="0.25">
      <c r="A34" s="1" t="s">
        <v>631</v>
      </c>
      <c r="B34" s="1">
        <v>7</v>
      </c>
      <c r="C34" s="23" t="s">
        <v>2244</v>
      </c>
      <c r="D34" t="s">
        <v>633</v>
      </c>
      <c r="E34" s="24" t="s">
        <v>2245</v>
      </c>
      <c r="F34" s="25" t="s">
        <v>647</v>
      </c>
      <c r="G34" s="26">
        <v>60</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15451</v>
      </c>
    </row>
    <row r="37" spans="1:27" ht="145.19999999999999" x14ac:dyDescent="0.25">
      <c r="A37" s="1" t="s">
        <v>640</v>
      </c>
      <c r="E37" s="24" t="s">
        <v>15455</v>
      </c>
    </row>
    <row r="38" spans="1:27" ht="26.4" x14ac:dyDescent="0.25">
      <c r="A38" s="1" t="s">
        <v>631</v>
      </c>
      <c r="B38" s="1">
        <v>8</v>
      </c>
      <c r="C38" s="23" t="s">
        <v>924</v>
      </c>
      <c r="D38" t="s">
        <v>633</v>
      </c>
      <c r="E38" s="24" t="s">
        <v>925</v>
      </c>
      <c r="F38" s="25" t="s">
        <v>657</v>
      </c>
      <c r="G38" s="26">
        <v>20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15451</v>
      </c>
    </row>
    <row r="41" spans="1:27" ht="105.6" x14ac:dyDescent="0.25">
      <c r="A41" s="1" t="s">
        <v>640</v>
      </c>
      <c r="E41" s="24" t="s">
        <v>5437</v>
      </c>
    </row>
    <row r="42" spans="1:27" x14ac:dyDescent="0.25">
      <c r="A42" s="1" t="s">
        <v>631</v>
      </c>
      <c r="B42" s="1">
        <v>9</v>
      </c>
      <c r="C42" s="23" t="s">
        <v>15608</v>
      </c>
      <c r="D42" t="s">
        <v>633</v>
      </c>
      <c r="E42" s="24" t="s">
        <v>15609</v>
      </c>
      <c r="F42" s="25" t="s">
        <v>647</v>
      </c>
      <c r="G42" s="26">
        <v>250</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15456</v>
      </c>
    </row>
    <row r="45" spans="1:27" ht="79.2" x14ac:dyDescent="0.25">
      <c r="A45" s="1" t="s">
        <v>640</v>
      </c>
      <c r="E45" s="24" t="s">
        <v>15610</v>
      </c>
    </row>
    <row r="46" spans="1:27" x14ac:dyDescent="0.25">
      <c r="A46" s="1" t="s">
        <v>631</v>
      </c>
      <c r="B46" s="1">
        <v>10</v>
      </c>
      <c r="C46" s="23" t="s">
        <v>4085</v>
      </c>
      <c r="D46" t="s">
        <v>633</v>
      </c>
      <c r="E46" s="24" t="s">
        <v>4086</v>
      </c>
      <c r="F46" s="25" t="s">
        <v>647</v>
      </c>
      <c r="G46" s="26">
        <v>80</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c r="E48" s="29" t="s">
        <v>15456</v>
      </c>
    </row>
    <row r="49" spans="1:27" ht="79.2" x14ac:dyDescent="0.25">
      <c r="A49" s="1" t="s">
        <v>640</v>
      </c>
      <c r="E49" s="24" t="s">
        <v>15611</v>
      </c>
    </row>
    <row r="50" spans="1:27" ht="26.4" x14ac:dyDescent="0.25">
      <c r="A50" s="1" t="s">
        <v>631</v>
      </c>
      <c r="B50" s="1">
        <v>11</v>
      </c>
      <c r="C50" s="23" t="s">
        <v>15612</v>
      </c>
      <c r="D50" t="s">
        <v>633</v>
      </c>
      <c r="E50" s="24" t="s">
        <v>15613</v>
      </c>
      <c r="F50" s="25" t="s">
        <v>657</v>
      </c>
      <c r="G50" s="26">
        <v>14</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c r="E52" s="29" t="s">
        <v>15456</v>
      </c>
    </row>
    <row r="53" spans="1:27" ht="118.8" x14ac:dyDescent="0.25">
      <c r="A53" s="1" t="s">
        <v>640</v>
      </c>
      <c r="E53" s="24" t="s">
        <v>15614</v>
      </c>
    </row>
    <row r="54" spans="1:27" ht="26.4" x14ac:dyDescent="0.25">
      <c r="A54" s="1" t="s">
        <v>631</v>
      </c>
      <c r="B54" s="1">
        <v>12</v>
      </c>
      <c r="C54" s="23" t="s">
        <v>15615</v>
      </c>
      <c r="D54" t="s">
        <v>633</v>
      </c>
      <c r="E54" s="24" t="s">
        <v>15616</v>
      </c>
      <c r="F54" s="25" t="s">
        <v>657</v>
      </c>
      <c r="G54" s="26">
        <v>12</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15456</v>
      </c>
    </row>
    <row r="57" spans="1:27" ht="118.8" x14ac:dyDescent="0.25">
      <c r="A57" s="1" t="s">
        <v>640</v>
      </c>
      <c r="E57" s="24" t="s">
        <v>15614</v>
      </c>
    </row>
    <row r="58" spans="1:27" x14ac:dyDescent="0.25">
      <c r="A58" s="1" t="s">
        <v>631</v>
      </c>
      <c r="B58" s="1">
        <v>13</v>
      </c>
      <c r="C58" s="23" t="s">
        <v>3891</v>
      </c>
      <c r="D58" t="s">
        <v>633</v>
      </c>
      <c r="E58" s="24" t="s">
        <v>3892</v>
      </c>
      <c r="F58" s="25" t="s">
        <v>647</v>
      </c>
      <c r="G58" s="26">
        <v>200</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x14ac:dyDescent="0.25">
      <c r="A60" s="1" t="s">
        <v>638</v>
      </c>
      <c r="E60" s="29" t="s">
        <v>15456</v>
      </c>
    </row>
    <row r="61" spans="1:27" ht="118.8" x14ac:dyDescent="0.25">
      <c r="A61" s="1" t="s">
        <v>640</v>
      </c>
      <c r="E61" s="24" t="s">
        <v>15461</v>
      </c>
    </row>
    <row r="62" spans="1:27" x14ac:dyDescent="0.25">
      <c r="A62" s="1" t="s">
        <v>631</v>
      </c>
      <c r="B62" s="1">
        <v>14</v>
      </c>
      <c r="C62" s="23" t="s">
        <v>3865</v>
      </c>
      <c r="D62" t="s">
        <v>633</v>
      </c>
      <c r="E62" s="24" t="s">
        <v>3866</v>
      </c>
      <c r="F62" s="25" t="s">
        <v>657</v>
      </c>
      <c r="G62" s="26">
        <v>7</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c r="E64" s="29" t="s">
        <v>15462</v>
      </c>
    </row>
    <row r="65" spans="1:27" ht="79.2" x14ac:dyDescent="0.25">
      <c r="A65" s="1" t="s">
        <v>640</v>
      </c>
      <c r="E65" s="24" t="s">
        <v>15463</v>
      </c>
    </row>
    <row r="66" spans="1:27" x14ac:dyDescent="0.25">
      <c r="A66" s="1" t="s">
        <v>628</v>
      </c>
      <c r="C66" s="19" t="s">
        <v>15464</v>
      </c>
      <c r="E66" s="20" t="s">
        <v>15465</v>
      </c>
      <c r="L66" s="21">
        <f>SUMIFS(L67:L78,A67:A78,"P")</f>
        <v>0</v>
      </c>
      <c r="M66" s="21">
        <f>SUMIFS(M67:M78,A67:A78,"P")</f>
        <v>0</v>
      </c>
      <c r="N66" s="22"/>
    </row>
    <row r="67" spans="1:27" x14ac:dyDescent="0.25">
      <c r="A67" s="1" t="s">
        <v>631</v>
      </c>
      <c r="B67" s="1">
        <v>15</v>
      </c>
      <c r="C67" s="23" t="s">
        <v>15466</v>
      </c>
      <c r="D67" t="s">
        <v>633</v>
      </c>
      <c r="E67" s="24" t="s">
        <v>15467</v>
      </c>
      <c r="F67" s="25" t="s">
        <v>874</v>
      </c>
      <c r="G67" s="26">
        <v>4</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15468</v>
      </c>
    </row>
    <row r="70" spans="1:27" ht="224.4" x14ac:dyDescent="0.25">
      <c r="A70" s="1" t="s">
        <v>640</v>
      </c>
      <c r="E70" s="24" t="s">
        <v>15469</v>
      </c>
    </row>
    <row r="71" spans="1:27" x14ac:dyDescent="0.25">
      <c r="A71" s="1" t="s">
        <v>631</v>
      </c>
      <c r="B71" s="1">
        <v>16</v>
      </c>
      <c r="C71" s="23" t="s">
        <v>15492</v>
      </c>
      <c r="D71" t="s">
        <v>633</v>
      </c>
      <c r="E71" s="24" t="s">
        <v>15493</v>
      </c>
      <c r="F71" s="25" t="s">
        <v>657</v>
      </c>
      <c r="G71" s="26">
        <v>1</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15494</v>
      </c>
    </row>
    <row r="74" spans="1:27" ht="118.8" x14ac:dyDescent="0.25">
      <c r="A74" s="1" t="s">
        <v>640</v>
      </c>
      <c r="E74" s="24" t="s">
        <v>15495</v>
      </c>
    </row>
    <row r="75" spans="1:27" x14ac:dyDescent="0.25">
      <c r="A75" s="1" t="s">
        <v>631</v>
      </c>
      <c r="B75" s="1">
        <v>17</v>
      </c>
      <c r="C75" s="23" t="s">
        <v>15496</v>
      </c>
      <c r="D75" t="s">
        <v>633</v>
      </c>
      <c r="E75" s="24" t="s">
        <v>15497</v>
      </c>
      <c r="F75" s="25" t="s">
        <v>814</v>
      </c>
      <c r="G75" s="26">
        <v>6</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15462</v>
      </c>
    </row>
    <row r="78" spans="1:27" ht="92.4" x14ac:dyDescent="0.25">
      <c r="A78" s="1" t="s">
        <v>640</v>
      </c>
      <c r="E78" s="24" t="s">
        <v>15498</v>
      </c>
    </row>
    <row r="79" spans="1:27" x14ac:dyDescent="0.25">
      <c r="A79" s="1" t="s">
        <v>628</v>
      </c>
      <c r="C79" s="19" t="s">
        <v>15507</v>
      </c>
      <c r="E79" s="20" t="s">
        <v>15508</v>
      </c>
      <c r="L79" s="21">
        <f>SUMIFS(L80:L103,A80:A103,"P")</f>
        <v>0</v>
      </c>
      <c r="M79" s="21">
        <f>SUMIFS(M80:M103,A80:A103,"P")</f>
        <v>0</v>
      </c>
      <c r="N79" s="22"/>
    </row>
    <row r="80" spans="1:27" x14ac:dyDescent="0.25">
      <c r="A80" s="1" t="s">
        <v>631</v>
      </c>
      <c r="B80" s="1">
        <v>18</v>
      </c>
      <c r="C80" s="23" t="s">
        <v>15617</v>
      </c>
      <c r="D80" t="s">
        <v>633</v>
      </c>
      <c r="E80" s="24" t="s">
        <v>15618</v>
      </c>
      <c r="F80" s="25" t="s">
        <v>657</v>
      </c>
      <c r="G80" s="26">
        <v>3</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633</v>
      </c>
    </row>
    <row r="82" spans="1:27" x14ac:dyDescent="0.25">
      <c r="A82" s="1" t="s">
        <v>638</v>
      </c>
      <c r="E82" s="29" t="s">
        <v>15494</v>
      </c>
    </row>
    <row r="83" spans="1:27" ht="118.8" x14ac:dyDescent="0.25">
      <c r="A83" s="1" t="s">
        <v>640</v>
      </c>
      <c r="E83" s="24" t="s">
        <v>15511</v>
      </c>
    </row>
    <row r="84" spans="1:27" ht="26.4" x14ac:dyDescent="0.25">
      <c r="A84" s="1" t="s">
        <v>631</v>
      </c>
      <c r="B84" s="1">
        <v>19</v>
      </c>
      <c r="C84" s="23" t="s">
        <v>15619</v>
      </c>
      <c r="D84" t="s">
        <v>633</v>
      </c>
      <c r="E84" s="24" t="s">
        <v>15620</v>
      </c>
      <c r="F84" s="25" t="s">
        <v>657</v>
      </c>
      <c r="G84" s="26">
        <v>1</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x14ac:dyDescent="0.25">
      <c r="A86" s="1" t="s">
        <v>638</v>
      </c>
      <c r="E86" s="29" t="s">
        <v>15494</v>
      </c>
    </row>
    <row r="87" spans="1:27" ht="118.8" x14ac:dyDescent="0.25">
      <c r="A87" s="1" t="s">
        <v>640</v>
      </c>
      <c r="E87" s="24" t="s">
        <v>15511</v>
      </c>
    </row>
    <row r="88" spans="1:27" ht="26.4" x14ac:dyDescent="0.25">
      <c r="A88" s="1" t="s">
        <v>631</v>
      </c>
      <c r="B88" s="1">
        <v>20</v>
      </c>
      <c r="C88" s="23" t="s">
        <v>15621</v>
      </c>
      <c r="D88" t="s">
        <v>633</v>
      </c>
      <c r="E88" s="24" t="s">
        <v>15622</v>
      </c>
      <c r="F88" s="25" t="s">
        <v>657</v>
      </c>
      <c r="G88" s="26">
        <v>1</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x14ac:dyDescent="0.25">
      <c r="A90" s="1" t="s">
        <v>638</v>
      </c>
      <c r="E90" s="29" t="s">
        <v>15494</v>
      </c>
    </row>
    <row r="91" spans="1:27" ht="118.8" x14ac:dyDescent="0.25">
      <c r="A91" s="1" t="s">
        <v>640</v>
      </c>
      <c r="E91" s="24" t="s">
        <v>15511</v>
      </c>
    </row>
    <row r="92" spans="1:27" x14ac:dyDescent="0.25">
      <c r="A92" s="1" t="s">
        <v>631</v>
      </c>
      <c r="B92" s="1">
        <v>21</v>
      </c>
      <c r="C92" s="23" t="s">
        <v>3805</v>
      </c>
      <c r="D92" t="s">
        <v>633</v>
      </c>
      <c r="E92" s="24" t="s">
        <v>3806</v>
      </c>
      <c r="F92" s="25" t="s">
        <v>657</v>
      </c>
      <c r="G92" s="26">
        <v>14</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x14ac:dyDescent="0.25">
      <c r="A94" s="1" t="s">
        <v>638</v>
      </c>
      <c r="E94" s="29" t="s">
        <v>15494</v>
      </c>
    </row>
    <row r="95" spans="1:27" ht="118.8" x14ac:dyDescent="0.25">
      <c r="A95" s="1" t="s">
        <v>640</v>
      </c>
      <c r="E95" s="24" t="s">
        <v>15511</v>
      </c>
    </row>
    <row r="96" spans="1:27" x14ac:dyDescent="0.25">
      <c r="A96" s="1" t="s">
        <v>631</v>
      </c>
      <c r="B96" s="1">
        <v>22</v>
      </c>
      <c r="C96" s="23" t="s">
        <v>15623</v>
      </c>
      <c r="D96" t="s">
        <v>633</v>
      </c>
      <c r="E96" s="24" t="s">
        <v>15624</v>
      </c>
      <c r="F96" s="25" t="s">
        <v>657</v>
      </c>
      <c r="G96" s="26">
        <v>3</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x14ac:dyDescent="0.25">
      <c r="A98" s="1" t="s">
        <v>638</v>
      </c>
      <c r="E98" s="29" t="s">
        <v>15494</v>
      </c>
    </row>
    <row r="99" spans="1:27" ht="118.8" x14ac:dyDescent="0.25">
      <c r="A99" s="1" t="s">
        <v>640</v>
      </c>
      <c r="E99" s="24" t="s">
        <v>15511</v>
      </c>
    </row>
    <row r="100" spans="1:27" ht="26.4" x14ac:dyDescent="0.25">
      <c r="A100" s="1" t="s">
        <v>631</v>
      </c>
      <c r="B100" s="1">
        <v>23</v>
      </c>
      <c r="C100" s="23" t="s">
        <v>15554</v>
      </c>
      <c r="D100" t="s">
        <v>633</v>
      </c>
      <c r="E100" s="24" t="s">
        <v>15555</v>
      </c>
      <c r="F100" s="25" t="s">
        <v>657</v>
      </c>
      <c r="G100" s="26">
        <v>15</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x14ac:dyDescent="0.25">
      <c r="A102" s="1" t="s">
        <v>638</v>
      </c>
      <c r="E102" s="29" t="s">
        <v>15494</v>
      </c>
    </row>
    <row r="103" spans="1:27" ht="118.8" x14ac:dyDescent="0.25">
      <c r="A103" s="1" t="s">
        <v>640</v>
      </c>
      <c r="E103" s="24" t="s">
        <v>15556</v>
      </c>
    </row>
    <row r="104" spans="1:27" x14ac:dyDescent="0.25">
      <c r="A104" s="1" t="s">
        <v>628</v>
      </c>
      <c r="C104" s="19" t="s">
        <v>15557</v>
      </c>
      <c r="E104" s="20" t="s">
        <v>15558</v>
      </c>
      <c r="L104" s="21">
        <f>SUMIFS(L105:L124,A105:A124,"P")</f>
        <v>0</v>
      </c>
      <c r="M104" s="21">
        <f>SUMIFS(M105:M124,A105:A124,"P")</f>
        <v>0</v>
      </c>
      <c r="N104" s="22"/>
    </row>
    <row r="105" spans="1:27" x14ac:dyDescent="0.25">
      <c r="A105" s="1" t="s">
        <v>631</v>
      </c>
      <c r="B105" s="1">
        <v>24</v>
      </c>
      <c r="C105" s="23" t="s">
        <v>15559</v>
      </c>
      <c r="D105" t="s">
        <v>633</v>
      </c>
      <c r="E105" s="24" t="s">
        <v>15560</v>
      </c>
      <c r="F105" s="25" t="s">
        <v>657</v>
      </c>
      <c r="G105" s="26">
        <v>1</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633</v>
      </c>
    </row>
    <row r="107" spans="1:27" x14ac:dyDescent="0.25">
      <c r="A107" s="1" t="s">
        <v>638</v>
      </c>
      <c r="E107" s="29" t="s">
        <v>15462</v>
      </c>
    </row>
    <row r="108" spans="1:27" ht="105.6" x14ac:dyDescent="0.25">
      <c r="A108" s="1" t="s">
        <v>640</v>
      </c>
      <c r="E108" s="24" t="s">
        <v>15561</v>
      </c>
    </row>
    <row r="109" spans="1:27" x14ac:dyDescent="0.25">
      <c r="A109" s="1" t="s">
        <v>631</v>
      </c>
      <c r="B109" s="1">
        <v>25</v>
      </c>
      <c r="C109" s="23" t="s">
        <v>15562</v>
      </c>
      <c r="D109" t="s">
        <v>633</v>
      </c>
      <c r="E109" s="24" t="s">
        <v>15563</v>
      </c>
      <c r="F109" s="25" t="s">
        <v>657</v>
      </c>
      <c r="G109" s="26">
        <v>1</v>
      </c>
      <c r="H109" s="25">
        <v>0</v>
      </c>
      <c r="I109" s="27">
        <f>ROUND(G109*H109,P4)</f>
        <v>0</v>
      </c>
      <c r="L109" s="27">
        <v>0</v>
      </c>
      <c r="M109" s="21">
        <f>ROUND(G109*L109,P4)</f>
        <v>0</v>
      </c>
      <c r="N109" s="22" t="s">
        <v>636</v>
      </c>
      <c r="O109" s="28">
        <f>M109*AA109</f>
        <v>0</v>
      </c>
      <c r="P109" s="1">
        <v>3</v>
      </c>
      <c r="AA109" s="1">
        <f>IF(P109=1,$O$3,IF(P109=2,$O$4,$O$5))</f>
        <v>0.21</v>
      </c>
    </row>
    <row r="110" spans="1:27" x14ac:dyDescent="0.25">
      <c r="A110" s="1" t="s">
        <v>637</v>
      </c>
      <c r="E110" s="24" t="s">
        <v>633</v>
      </c>
    </row>
    <row r="111" spans="1:27" x14ac:dyDescent="0.25">
      <c r="A111" s="1" t="s">
        <v>638</v>
      </c>
      <c r="E111" s="29" t="s">
        <v>15462</v>
      </c>
    </row>
    <row r="112" spans="1:27" ht="105.6" x14ac:dyDescent="0.25">
      <c r="A112" s="1" t="s">
        <v>640</v>
      </c>
      <c r="E112" s="24" t="s">
        <v>15564</v>
      </c>
    </row>
    <row r="113" spans="1:27" x14ac:dyDescent="0.25">
      <c r="A113" s="1" t="s">
        <v>631</v>
      </c>
      <c r="B113" s="1">
        <v>26</v>
      </c>
      <c r="C113" s="23" t="s">
        <v>15625</v>
      </c>
      <c r="D113" t="s">
        <v>633</v>
      </c>
      <c r="E113" s="24" t="s">
        <v>821</v>
      </c>
      <c r="F113" s="25" t="s">
        <v>657</v>
      </c>
      <c r="G113" s="26">
        <v>1</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x14ac:dyDescent="0.25">
      <c r="A115" s="1" t="s">
        <v>638</v>
      </c>
      <c r="E115" s="29" t="s">
        <v>15462</v>
      </c>
    </row>
    <row r="116" spans="1:27" ht="105.6" x14ac:dyDescent="0.25">
      <c r="A116" s="1" t="s">
        <v>640</v>
      </c>
      <c r="E116" s="24" t="s">
        <v>15626</v>
      </c>
    </row>
    <row r="117" spans="1:27" x14ac:dyDescent="0.25">
      <c r="A117" s="1" t="s">
        <v>631</v>
      </c>
      <c r="B117" s="1">
        <v>27</v>
      </c>
      <c r="C117" s="23" t="s">
        <v>15565</v>
      </c>
      <c r="D117" t="s">
        <v>633</v>
      </c>
      <c r="E117" s="24" t="s">
        <v>15566</v>
      </c>
      <c r="F117" s="25" t="s">
        <v>814</v>
      </c>
      <c r="G117" s="26">
        <v>10</v>
      </c>
      <c r="H117" s="25">
        <v>0</v>
      </c>
      <c r="I117" s="27">
        <f>ROUND(G117*H117,P4)</f>
        <v>0</v>
      </c>
      <c r="L117" s="27">
        <v>0</v>
      </c>
      <c r="M117" s="21">
        <f>ROUND(G117*L117,P4)</f>
        <v>0</v>
      </c>
      <c r="N117" s="22" t="s">
        <v>636</v>
      </c>
      <c r="O117" s="28">
        <f>M117*AA117</f>
        <v>0</v>
      </c>
      <c r="P117" s="1">
        <v>3</v>
      </c>
      <c r="AA117" s="1">
        <f>IF(P117=1,$O$3,IF(P117=2,$O$4,$O$5))</f>
        <v>0.21</v>
      </c>
    </row>
    <row r="118" spans="1:27" x14ac:dyDescent="0.25">
      <c r="A118" s="1" t="s">
        <v>637</v>
      </c>
      <c r="E118" s="24" t="s">
        <v>633</v>
      </c>
    </row>
    <row r="119" spans="1:27" x14ac:dyDescent="0.25">
      <c r="A119" s="1" t="s">
        <v>638</v>
      </c>
      <c r="E119" s="29" t="s">
        <v>15462</v>
      </c>
    </row>
    <row r="120" spans="1:27" ht="105.6" x14ac:dyDescent="0.25">
      <c r="A120" s="1" t="s">
        <v>640</v>
      </c>
      <c r="E120" s="24" t="s">
        <v>15567</v>
      </c>
    </row>
    <row r="121" spans="1:27" x14ac:dyDescent="0.25">
      <c r="A121" s="1" t="s">
        <v>631</v>
      </c>
      <c r="B121" s="1">
        <v>28</v>
      </c>
      <c r="C121" s="23" t="s">
        <v>15568</v>
      </c>
      <c r="D121" t="s">
        <v>633</v>
      </c>
      <c r="E121" s="24" t="s">
        <v>15569</v>
      </c>
      <c r="F121" s="25" t="s">
        <v>814</v>
      </c>
      <c r="G121" s="26">
        <v>5</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633</v>
      </c>
    </row>
    <row r="123" spans="1:27" x14ac:dyDescent="0.25">
      <c r="A123" s="1" t="s">
        <v>638</v>
      </c>
      <c r="E123" s="29" t="s">
        <v>15462</v>
      </c>
    </row>
    <row r="124" spans="1:27" ht="92.4" x14ac:dyDescent="0.25">
      <c r="A124" s="1" t="s">
        <v>640</v>
      </c>
      <c r="E124" s="24" t="s">
        <v>15570</v>
      </c>
    </row>
    <row r="125" spans="1:27" x14ac:dyDescent="0.25">
      <c r="A125" s="1" t="s">
        <v>628</v>
      </c>
      <c r="C125" s="19" t="s">
        <v>15571</v>
      </c>
      <c r="E125" s="20" t="s">
        <v>15572</v>
      </c>
      <c r="L125" s="21">
        <f>SUMIFS(L126:L129,A126:A129,"P")</f>
        <v>0</v>
      </c>
      <c r="M125" s="21">
        <f>SUMIFS(M126:M129,A126:A129,"P")</f>
        <v>0</v>
      </c>
      <c r="N125" s="22"/>
    </row>
    <row r="126" spans="1:27" x14ac:dyDescent="0.25">
      <c r="A126" s="1" t="s">
        <v>631</v>
      </c>
      <c r="B126" s="1">
        <v>29</v>
      </c>
      <c r="C126" s="23" t="s">
        <v>3909</v>
      </c>
      <c r="D126" t="s">
        <v>633</v>
      </c>
      <c r="E126" s="24" t="s">
        <v>3910</v>
      </c>
      <c r="F126" s="25" t="s">
        <v>657</v>
      </c>
      <c r="G126" s="26">
        <v>1</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x14ac:dyDescent="0.25">
      <c r="A128" s="1" t="s">
        <v>638</v>
      </c>
      <c r="E128" s="29" t="s">
        <v>15578</v>
      </c>
    </row>
    <row r="129" spans="1:27" ht="105.6" x14ac:dyDescent="0.25">
      <c r="A129" s="1" t="s">
        <v>640</v>
      </c>
      <c r="E129" s="24" t="s">
        <v>15587</v>
      </c>
    </row>
    <row r="130" spans="1:27" x14ac:dyDescent="0.25">
      <c r="A130" s="1" t="s">
        <v>628</v>
      </c>
      <c r="C130" s="19" t="s">
        <v>1801</v>
      </c>
      <c r="E130" s="20" t="s">
        <v>4188</v>
      </c>
      <c r="L130" s="21">
        <f>SUMIFS(L131:L138,A131:A138,"P")</f>
        <v>0</v>
      </c>
      <c r="M130" s="21">
        <f>SUMIFS(M131:M138,A131:A138,"P")</f>
        <v>0</v>
      </c>
      <c r="N130" s="22"/>
    </row>
    <row r="131" spans="1:27" ht="26.4" x14ac:dyDescent="0.25">
      <c r="A131" s="1" t="s">
        <v>631</v>
      </c>
      <c r="B131" s="1">
        <v>30</v>
      </c>
      <c r="C131" s="23" t="s">
        <v>1803</v>
      </c>
      <c r="D131" t="s">
        <v>1804</v>
      </c>
      <c r="E131" s="24" t="s">
        <v>1805</v>
      </c>
      <c r="F131" s="25" t="s">
        <v>1806</v>
      </c>
      <c r="G131" s="26">
        <v>7.2</v>
      </c>
      <c r="H131" s="25">
        <v>0</v>
      </c>
      <c r="I131" s="27">
        <f>ROUND(G131*H131,P4)</f>
        <v>0</v>
      </c>
      <c r="L131" s="27">
        <v>0</v>
      </c>
      <c r="M131" s="21">
        <f>ROUND(G131*L131,P4)</f>
        <v>0</v>
      </c>
      <c r="N131" s="22" t="s">
        <v>1807</v>
      </c>
      <c r="O131" s="28">
        <f>M131*AA131</f>
        <v>0</v>
      </c>
      <c r="P131" s="1">
        <v>3</v>
      </c>
      <c r="AA131" s="1">
        <f>IF(P131=1,$O$3,IF(P131=2,$O$4,$O$5))</f>
        <v>0.21</v>
      </c>
    </row>
    <row r="132" spans="1:27" ht="26.4" x14ac:dyDescent="0.25">
      <c r="A132" s="1" t="s">
        <v>637</v>
      </c>
      <c r="E132" s="24" t="s">
        <v>1808</v>
      </c>
    </row>
    <row r="133" spans="1:27" x14ac:dyDescent="0.25">
      <c r="A133" s="1" t="s">
        <v>638</v>
      </c>
      <c r="E133" s="29" t="s">
        <v>15462</v>
      </c>
    </row>
    <row r="134" spans="1:27" ht="198" x14ac:dyDescent="0.25">
      <c r="A134" s="1" t="s">
        <v>640</v>
      </c>
      <c r="E134" s="24" t="s">
        <v>2221</v>
      </c>
    </row>
    <row r="135" spans="1:27" ht="26.4" x14ac:dyDescent="0.25">
      <c r="A135" s="1" t="s">
        <v>631</v>
      </c>
      <c r="B135" s="1">
        <v>31</v>
      </c>
      <c r="C135" s="23" t="s">
        <v>1827</v>
      </c>
      <c r="D135" t="s">
        <v>1828</v>
      </c>
      <c r="E135" s="24" t="s">
        <v>1829</v>
      </c>
      <c r="F135" s="25" t="s">
        <v>1806</v>
      </c>
      <c r="G135" s="26">
        <v>6</v>
      </c>
      <c r="H135" s="25">
        <v>0</v>
      </c>
      <c r="I135" s="27">
        <f>ROUND(G135*H135,P4)</f>
        <v>0</v>
      </c>
      <c r="L135" s="27">
        <v>0</v>
      </c>
      <c r="M135" s="21">
        <f>ROUND(G135*L135,P4)</f>
        <v>0</v>
      </c>
      <c r="N135" s="22" t="s">
        <v>1807</v>
      </c>
      <c r="O135" s="28">
        <f>M135*AA135</f>
        <v>0</v>
      </c>
      <c r="P135" s="1">
        <v>3</v>
      </c>
      <c r="AA135" s="1">
        <f>IF(P135=1,$O$3,IF(P135=2,$O$4,$O$5))</f>
        <v>0.21</v>
      </c>
    </row>
    <row r="136" spans="1:27" ht="26.4" x14ac:dyDescent="0.25">
      <c r="A136" s="1" t="s">
        <v>637</v>
      </c>
      <c r="E136" s="24" t="s">
        <v>1808</v>
      </c>
    </row>
    <row r="137" spans="1:27" x14ac:dyDescent="0.25">
      <c r="A137" s="1" t="s">
        <v>638</v>
      </c>
      <c r="E137" s="29" t="s">
        <v>15462</v>
      </c>
    </row>
    <row r="138" spans="1:27" ht="198" x14ac:dyDescent="0.25">
      <c r="A138" s="1" t="s">
        <v>640</v>
      </c>
      <c r="E138"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800-000000000000}">
  <sheetPr>
    <pageSetUpPr fitToPage="1"/>
  </sheetPr>
  <dimension ref="A1:AA67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534</v>
      </c>
      <c r="M3" s="17">
        <f>Rekapitulace!C272</f>
        <v>0</v>
      </c>
      <c r="N3" s="4" t="s">
        <v>3</v>
      </c>
      <c r="O3">
        <v>0</v>
      </c>
      <c r="P3">
        <v>2</v>
      </c>
    </row>
    <row r="4" spans="1:27" ht="34.049999999999997" customHeight="1" x14ac:dyDescent="0.25">
      <c r="A4" s="14" t="s">
        <v>609</v>
      </c>
      <c r="B4" s="15"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COUNTIFS(L8:L677,"=0",A8:A677,"P")+COUNTIFS(L8:L677,"",A8:A677,"P")+SUM(Q8:Q677)</f>
        <v>165</v>
      </c>
    </row>
    <row r="8" spans="1:27" x14ac:dyDescent="0.25">
      <c r="A8" s="1" t="s">
        <v>626</v>
      </c>
      <c r="C8" s="19" t="s">
        <v>15627</v>
      </c>
      <c r="E8" s="20" t="s">
        <v>541</v>
      </c>
      <c r="L8" s="21">
        <f>L9+L50+L107+L196+L481+L490+L535+L656</f>
        <v>0</v>
      </c>
      <c r="M8" s="21">
        <f>M9+M50+M107+M196+M481+M490+M535+M656</f>
        <v>0</v>
      </c>
      <c r="N8" s="22"/>
    </row>
    <row r="9" spans="1:27" x14ac:dyDescent="0.25">
      <c r="A9" s="1" t="s">
        <v>628</v>
      </c>
      <c r="C9" s="19" t="s">
        <v>769</v>
      </c>
      <c r="E9" s="20" t="s">
        <v>15450</v>
      </c>
      <c r="L9" s="21">
        <f>SUMIFS(L10:L49,A10:A49,"P")</f>
        <v>0</v>
      </c>
      <c r="M9" s="21">
        <f>SUMIFS(M10:M49,A10:A49,"P")</f>
        <v>0</v>
      </c>
      <c r="N9" s="22"/>
    </row>
    <row r="10" spans="1:27" x14ac:dyDescent="0.25">
      <c r="A10" s="1" t="s">
        <v>631</v>
      </c>
      <c r="B10" s="1">
        <v>1</v>
      </c>
      <c r="C10" s="23" t="s">
        <v>882</v>
      </c>
      <c r="D10" t="s">
        <v>633</v>
      </c>
      <c r="E10" s="24" t="s">
        <v>883</v>
      </c>
      <c r="F10" s="25" t="s">
        <v>874</v>
      </c>
      <c r="G10" s="26">
        <v>380</v>
      </c>
      <c r="H10" s="25">
        <v>0</v>
      </c>
      <c r="I10" s="27">
        <f>ROUND(G10*H10,P4)</f>
        <v>0</v>
      </c>
      <c r="L10" s="27">
        <v>0</v>
      </c>
      <c r="M10" s="21">
        <f>ROUND(G10*L10,P4)</f>
        <v>0</v>
      </c>
      <c r="N10" s="22" t="s">
        <v>4457</v>
      </c>
      <c r="O10" s="28">
        <f>M10*AA10</f>
        <v>0</v>
      </c>
      <c r="P10" s="1">
        <v>3</v>
      </c>
      <c r="AA10" s="1">
        <f>IF(P10=1,$O$3,IF(P10=2,$O$4,$O$5))</f>
        <v>0.21</v>
      </c>
    </row>
    <row r="11" spans="1:27" x14ac:dyDescent="0.25">
      <c r="A11" s="1" t="s">
        <v>637</v>
      </c>
      <c r="E11" s="24" t="s">
        <v>633</v>
      </c>
    </row>
    <row r="12" spans="1:27" ht="26.4" x14ac:dyDescent="0.25">
      <c r="A12" s="1" t="s">
        <v>638</v>
      </c>
      <c r="E12" s="29" t="s">
        <v>15628</v>
      </c>
    </row>
    <row r="13" spans="1:27" ht="330" x14ac:dyDescent="0.25">
      <c r="A13" s="1" t="s">
        <v>640</v>
      </c>
      <c r="E13" s="24" t="s">
        <v>15452</v>
      </c>
    </row>
    <row r="14" spans="1:27" x14ac:dyDescent="0.25">
      <c r="A14" s="1" t="s">
        <v>631</v>
      </c>
      <c r="B14" s="1">
        <v>2</v>
      </c>
      <c r="C14" s="23" t="s">
        <v>888</v>
      </c>
      <c r="D14" t="s">
        <v>633</v>
      </c>
      <c r="E14" s="24" t="s">
        <v>889</v>
      </c>
      <c r="F14" s="25" t="s">
        <v>874</v>
      </c>
      <c r="G14" s="26">
        <v>300</v>
      </c>
      <c r="H14" s="25">
        <v>0</v>
      </c>
      <c r="I14" s="27">
        <f>ROUND(G14*H14,P4)</f>
        <v>0</v>
      </c>
      <c r="L14" s="27">
        <v>0</v>
      </c>
      <c r="M14" s="21">
        <f>ROUND(G14*L14,P4)</f>
        <v>0</v>
      </c>
      <c r="N14" s="22" t="s">
        <v>4457</v>
      </c>
      <c r="O14" s="28">
        <f>M14*AA14</f>
        <v>0</v>
      </c>
      <c r="P14" s="1">
        <v>3</v>
      </c>
      <c r="AA14" s="1">
        <f>IF(P14=1,$O$3,IF(P14=2,$O$4,$O$5))</f>
        <v>0.21</v>
      </c>
    </row>
    <row r="15" spans="1:27" x14ac:dyDescent="0.25">
      <c r="A15" s="1" t="s">
        <v>637</v>
      </c>
      <c r="E15" s="24" t="s">
        <v>633</v>
      </c>
    </row>
    <row r="16" spans="1:27" ht="26.4" x14ac:dyDescent="0.25">
      <c r="A16" s="1" t="s">
        <v>638</v>
      </c>
      <c r="E16" s="29" t="s">
        <v>15629</v>
      </c>
    </row>
    <row r="17" spans="1:27" ht="237.6" x14ac:dyDescent="0.25">
      <c r="A17" s="1" t="s">
        <v>640</v>
      </c>
      <c r="E17" s="24" t="s">
        <v>4707</v>
      </c>
    </row>
    <row r="18" spans="1:27" x14ac:dyDescent="0.25">
      <c r="A18" s="1" t="s">
        <v>631</v>
      </c>
      <c r="B18" s="1">
        <v>3</v>
      </c>
      <c r="C18" s="23" t="s">
        <v>1888</v>
      </c>
      <c r="D18" t="s">
        <v>633</v>
      </c>
      <c r="E18" s="24" t="s">
        <v>1889</v>
      </c>
      <c r="F18" s="25" t="s">
        <v>874</v>
      </c>
      <c r="G18" s="26">
        <v>70</v>
      </c>
      <c r="H18" s="25">
        <v>0</v>
      </c>
      <c r="I18" s="27">
        <f>ROUND(G18*H18,P4)</f>
        <v>0</v>
      </c>
      <c r="L18" s="27">
        <v>0</v>
      </c>
      <c r="M18" s="21">
        <f>ROUND(G18*L18,P4)</f>
        <v>0</v>
      </c>
      <c r="N18" s="22" t="s">
        <v>4457</v>
      </c>
      <c r="O18" s="28">
        <f>M18*AA18</f>
        <v>0</v>
      </c>
      <c r="P18" s="1">
        <v>3</v>
      </c>
      <c r="AA18" s="1">
        <f>IF(P18=1,$O$3,IF(P18=2,$O$4,$O$5))</f>
        <v>0.21</v>
      </c>
    </row>
    <row r="19" spans="1:27" x14ac:dyDescent="0.25">
      <c r="A19" s="1" t="s">
        <v>637</v>
      </c>
      <c r="E19" s="24" t="s">
        <v>633</v>
      </c>
    </row>
    <row r="20" spans="1:27" ht="26.4" x14ac:dyDescent="0.25">
      <c r="A20" s="1" t="s">
        <v>638</v>
      </c>
      <c r="E20" s="29" t="s">
        <v>15630</v>
      </c>
    </row>
    <row r="21" spans="1:27" ht="237.6" x14ac:dyDescent="0.25">
      <c r="A21" s="1" t="s">
        <v>640</v>
      </c>
      <c r="E21" s="24" t="s">
        <v>5535</v>
      </c>
    </row>
    <row r="22" spans="1:27" x14ac:dyDescent="0.25">
      <c r="A22" s="1" t="s">
        <v>631</v>
      </c>
      <c r="B22" s="1">
        <v>4</v>
      </c>
      <c r="C22" s="23" t="s">
        <v>4062</v>
      </c>
      <c r="D22" t="s">
        <v>633</v>
      </c>
      <c r="E22" s="24" t="s">
        <v>4063</v>
      </c>
      <c r="F22" s="25" t="s">
        <v>874</v>
      </c>
      <c r="G22" s="26">
        <v>10</v>
      </c>
      <c r="H22" s="25">
        <v>0</v>
      </c>
      <c r="I22" s="27">
        <f>ROUND(G22*H22,P4)</f>
        <v>0</v>
      </c>
      <c r="L22" s="27">
        <v>0</v>
      </c>
      <c r="M22" s="21">
        <f>ROUND(G22*L22,P4)</f>
        <v>0</v>
      </c>
      <c r="N22" s="22" t="s">
        <v>4457</v>
      </c>
      <c r="O22" s="28">
        <f>M22*AA22</f>
        <v>0</v>
      </c>
      <c r="P22" s="1">
        <v>3</v>
      </c>
      <c r="AA22" s="1">
        <f>IF(P22=1,$O$3,IF(P22=2,$O$4,$O$5))</f>
        <v>0.21</v>
      </c>
    </row>
    <row r="23" spans="1:27" x14ac:dyDescent="0.25">
      <c r="A23" s="1" t="s">
        <v>637</v>
      </c>
      <c r="E23" s="24" t="s">
        <v>633</v>
      </c>
    </row>
    <row r="24" spans="1:27" ht="26.4" x14ac:dyDescent="0.25">
      <c r="A24" s="1" t="s">
        <v>638</v>
      </c>
      <c r="E24" s="29" t="s">
        <v>15631</v>
      </c>
    </row>
    <row r="25" spans="1:27" ht="409.6" x14ac:dyDescent="0.25">
      <c r="A25" s="1" t="s">
        <v>640</v>
      </c>
      <c r="E25" s="24" t="s">
        <v>15453</v>
      </c>
    </row>
    <row r="26" spans="1:27" x14ac:dyDescent="0.25">
      <c r="A26" s="1" t="s">
        <v>631</v>
      </c>
      <c r="B26" s="1">
        <v>5</v>
      </c>
      <c r="C26" s="23" t="s">
        <v>907</v>
      </c>
      <c r="D26" t="s">
        <v>633</v>
      </c>
      <c r="E26" s="24" t="s">
        <v>908</v>
      </c>
      <c r="F26" s="25" t="s">
        <v>647</v>
      </c>
      <c r="G26" s="26">
        <v>60</v>
      </c>
      <c r="H26" s="25">
        <v>0</v>
      </c>
      <c r="I26" s="27">
        <f>ROUND(G26*H26,P4)</f>
        <v>0</v>
      </c>
      <c r="L26" s="27">
        <v>0</v>
      </c>
      <c r="M26" s="21">
        <f>ROUND(G26*L26,P4)</f>
        <v>0</v>
      </c>
      <c r="N26" s="22" t="s">
        <v>4457</v>
      </c>
      <c r="O26" s="28">
        <f>M26*AA26</f>
        <v>0</v>
      </c>
      <c r="P26" s="1">
        <v>3</v>
      </c>
      <c r="AA26" s="1">
        <f>IF(P26=1,$O$3,IF(P26=2,$O$4,$O$5))</f>
        <v>0.21</v>
      </c>
    </row>
    <row r="27" spans="1:27" x14ac:dyDescent="0.25">
      <c r="A27" s="1" t="s">
        <v>637</v>
      </c>
      <c r="E27" s="24" t="s">
        <v>633</v>
      </c>
    </row>
    <row r="28" spans="1:27" ht="26.4" x14ac:dyDescent="0.25">
      <c r="A28" s="1" t="s">
        <v>638</v>
      </c>
      <c r="E28" s="29" t="s">
        <v>15632</v>
      </c>
    </row>
    <row r="29" spans="1:27" ht="105.6" x14ac:dyDescent="0.25">
      <c r="A29" s="1" t="s">
        <v>640</v>
      </c>
      <c r="E29" s="24" t="s">
        <v>5437</v>
      </c>
    </row>
    <row r="30" spans="1:27" x14ac:dyDescent="0.25">
      <c r="A30" s="1" t="s">
        <v>631</v>
      </c>
      <c r="B30" s="1">
        <v>6</v>
      </c>
      <c r="C30" s="23" t="s">
        <v>910</v>
      </c>
      <c r="D30" t="s">
        <v>633</v>
      </c>
      <c r="E30" s="24" t="s">
        <v>911</v>
      </c>
      <c r="F30" s="25" t="s">
        <v>647</v>
      </c>
      <c r="G30" s="26">
        <v>250</v>
      </c>
      <c r="H30" s="25">
        <v>0</v>
      </c>
      <c r="I30" s="27">
        <f>ROUND(G30*H30,P4)</f>
        <v>0</v>
      </c>
      <c r="L30" s="27">
        <v>0</v>
      </c>
      <c r="M30" s="21">
        <f>ROUND(G30*L30,P4)</f>
        <v>0</v>
      </c>
      <c r="N30" s="22" t="s">
        <v>4457</v>
      </c>
      <c r="O30" s="28">
        <f>M30*AA30</f>
        <v>0</v>
      </c>
      <c r="P30" s="1">
        <v>3</v>
      </c>
      <c r="AA30" s="1">
        <f>IF(P30=1,$O$3,IF(P30=2,$O$4,$O$5))</f>
        <v>0.21</v>
      </c>
    </row>
    <row r="31" spans="1:27" x14ac:dyDescent="0.25">
      <c r="A31" s="1" t="s">
        <v>637</v>
      </c>
      <c r="E31" s="24" t="s">
        <v>633</v>
      </c>
    </row>
    <row r="32" spans="1:27" ht="26.4" x14ac:dyDescent="0.25">
      <c r="A32" s="1" t="s">
        <v>638</v>
      </c>
      <c r="E32" s="29" t="s">
        <v>15633</v>
      </c>
    </row>
    <row r="33" spans="1:27" ht="145.19999999999999" x14ac:dyDescent="0.25">
      <c r="A33" s="1" t="s">
        <v>640</v>
      </c>
      <c r="E33" s="24" t="s">
        <v>15607</v>
      </c>
    </row>
    <row r="34" spans="1:27" ht="26.4" x14ac:dyDescent="0.25">
      <c r="A34" s="1" t="s">
        <v>631</v>
      </c>
      <c r="B34" s="1">
        <v>7</v>
      </c>
      <c r="C34" s="23" t="s">
        <v>924</v>
      </c>
      <c r="D34" t="s">
        <v>633</v>
      </c>
      <c r="E34" s="24" t="s">
        <v>925</v>
      </c>
      <c r="F34" s="25" t="s">
        <v>657</v>
      </c>
      <c r="G34" s="26">
        <v>15</v>
      </c>
      <c r="H34" s="25">
        <v>0</v>
      </c>
      <c r="I34" s="27">
        <f>ROUND(G34*H34,P4)</f>
        <v>0</v>
      </c>
      <c r="L34" s="27">
        <v>0</v>
      </c>
      <c r="M34" s="21">
        <f>ROUND(G34*L34,P4)</f>
        <v>0</v>
      </c>
      <c r="N34" s="22" t="s">
        <v>4457</v>
      </c>
      <c r="O34" s="28">
        <f>M34*AA34</f>
        <v>0</v>
      </c>
      <c r="P34" s="1">
        <v>3</v>
      </c>
      <c r="AA34" s="1">
        <f>IF(P34=1,$O$3,IF(P34=2,$O$4,$O$5))</f>
        <v>0.21</v>
      </c>
    </row>
    <row r="35" spans="1:27" x14ac:dyDescent="0.25">
      <c r="A35" s="1" t="s">
        <v>637</v>
      </c>
      <c r="E35" s="24" t="s">
        <v>633</v>
      </c>
    </row>
    <row r="36" spans="1:27" ht="26.4" x14ac:dyDescent="0.25">
      <c r="A36" s="1" t="s">
        <v>638</v>
      </c>
      <c r="E36" s="29" t="s">
        <v>15634</v>
      </c>
    </row>
    <row r="37" spans="1:27" ht="105.6" x14ac:dyDescent="0.25">
      <c r="A37" s="1" t="s">
        <v>640</v>
      </c>
      <c r="E37" s="24" t="s">
        <v>5437</v>
      </c>
    </row>
    <row r="38" spans="1:27" x14ac:dyDescent="0.25">
      <c r="A38" s="1" t="s">
        <v>631</v>
      </c>
      <c r="B38" s="1">
        <v>8</v>
      </c>
      <c r="C38" s="23" t="s">
        <v>3827</v>
      </c>
      <c r="D38" t="s">
        <v>633</v>
      </c>
      <c r="E38" s="24" t="s">
        <v>3828</v>
      </c>
      <c r="F38" s="25" t="s">
        <v>647</v>
      </c>
      <c r="G38" s="26">
        <v>1100</v>
      </c>
      <c r="H38" s="25">
        <v>0</v>
      </c>
      <c r="I38" s="27">
        <f>ROUND(G38*H38,P4)</f>
        <v>0</v>
      </c>
      <c r="L38" s="27">
        <v>0</v>
      </c>
      <c r="M38" s="21">
        <f>ROUND(G38*L38,P4)</f>
        <v>0</v>
      </c>
      <c r="N38" s="22" t="s">
        <v>4457</v>
      </c>
      <c r="O38" s="28">
        <f>M38*AA38</f>
        <v>0</v>
      </c>
      <c r="P38" s="1">
        <v>3</v>
      </c>
      <c r="AA38" s="1">
        <f>IF(P38=1,$O$3,IF(P38=2,$O$4,$O$5))</f>
        <v>0.21</v>
      </c>
    </row>
    <row r="39" spans="1:27" x14ac:dyDescent="0.25">
      <c r="A39" s="1" t="s">
        <v>637</v>
      </c>
      <c r="E39" s="24" t="s">
        <v>633</v>
      </c>
    </row>
    <row r="40" spans="1:27" ht="26.4" x14ac:dyDescent="0.25">
      <c r="A40" s="1" t="s">
        <v>638</v>
      </c>
      <c r="E40" s="29" t="s">
        <v>15635</v>
      </c>
    </row>
    <row r="41" spans="1:27" ht="79.2" x14ac:dyDescent="0.25">
      <c r="A41" s="1" t="s">
        <v>640</v>
      </c>
      <c r="E41" s="24" t="s">
        <v>15457</v>
      </c>
    </row>
    <row r="42" spans="1:27" ht="26.4" x14ac:dyDescent="0.25">
      <c r="A42" s="1" t="s">
        <v>631</v>
      </c>
      <c r="B42" s="1">
        <v>9</v>
      </c>
      <c r="C42" s="23" t="s">
        <v>15459</v>
      </c>
      <c r="D42" t="s">
        <v>633</v>
      </c>
      <c r="E42" s="24" t="s">
        <v>15460</v>
      </c>
      <c r="F42" s="25" t="s">
        <v>657</v>
      </c>
      <c r="G42" s="26">
        <v>8</v>
      </c>
      <c r="H42" s="25">
        <v>0</v>
      </c>
      <c r="I42" s="27">
        <f>ROUND(G42*H42,P4)</f>
        <v>0</v>
      </c>
      <c r="L42" s="27">
        <v>0</v>
      </c>
      <c r="M42" s="21">
        <f>ROUND(G42*L42,P4)</f>
        <v>0</v>
      </c>
      <c r="N42" s="22" t="s">
        <v>4457</v>
      </c>
      <c r="O42" s="28">
        <f>M42*AA42</f>
        <v>0</v>
      </c>
      <c r="P42" s="1">
        <v>3</v>
      </c>
      <c r="AA42" s="1">
        <f>IF(P42=1,$O$3,IF(P42=2,$O$4,$O$5))</f>
        <v>0.21</v>
      </c>
    </row>
    <row r="43" spans="1:27" x14ac:dyDescent="0.25">
      <c r="A43" s="1" t="s">
        <v>637</v>
      </c>
      <c r="E43" s="24" t="s">
        <v>633</v>
      </c>
    </row>
    <row r="44" spans="1:27" ht="26.4" x14ac:dyDescent="0.25">
      <c r="A44" s="1" t="s">
        <v>638</v>
      </c>
      <c r="E44" s="29" t="s">
        <v>15636</v>
      </c>
    </row>
    <row r="45" spans="1:27" ht="118.8" x14ac:dyDescent="0.25">
      <c r="A45" s="1" t="s">
        <v>640</v>
      </c>
      <c r="E45" s="24" t="s">
        <v>15458</v>
      </c>
    </row>
    <row r="46" spans="1:27" ht="26.4" x14ac:dyDescent="0.25">
      <c r="A46" s="1" t="s">
        <v>631</v>
      </c>
      <c r="B46" s="1">
        <v>10</v>
      </c>
      <c r="C46" s="23" t="s">
        <v>3868</v>
      </c>
      <c r="D46" t="s">
        <v>633</v>
      </c>
      <c r="E46" s="24" t="s">
        <v>3869</v>
      </c>
      <c r="F46" s="25" t="s">
        <v>657</v>
      </c>
      <c r="G46" s="26">
        <v>2</v>
      </c>
      <c r="H46" s="25">
        <v>0</v>
      </c>
      <c r="I46" s="27">
        <f>ROUND(G46*H46,P4)</f>
        <v>0</v>
      </c>
      <c r="L46" s="27">
        <v>0</v>
      </c>
      <c r="M46" s="21">
        <f>ROUND(G46*L46,P4)</f>
        <v>0</v>
      </c>
      <c r="N46" s="22" t="s">
        <v>4457</v>
      </c>
      <c r="O46" s="28">
        <f>M46*AA46</f>
        <v>0</v>
      </c>
      <c r="P46" s="1">
        <v>3</v>
      </c>
      <c r="AA46" s="1">
        <f>IF(P46=1,$O$3,IF(P46=2,$O$4,$O$5))</f>
        <v>0.21</v>
      </c>
    </row>
    <row r="47" spans="1:27" x14ac:dyDescent="0.25">
      <c r="A47" s="1" t="s">
        <v>637</v>
      </c>
      <c r="E47" s="24" t="s">
        <v>633</v>
      </c>
    </row>
    <row r="48" spans="1:27" ht="26.4" x14ac:dyDescent="0.25">
      <c r="A48" s="1" t="s">
        <v>638</v>
      </c>
      <c r="E48" s="29" t="s">
        <v>15637</v>
      </c>
    </row>
    <row r="49" spans="1:27" ht="79.2" x14ac:dyDescent="0.25">
      <c r="A49" s="1" t="s">
        <v>640</v>
      </c>
      <c r="E49" s="24" t="s">
        <v>15463</v>
      </c>
    </row>
    <row r="50" spans="1:27" x14ac:dyDescent="0.25">
      <c r="A50" s="1" t="s">
        <v>628</v>
      </c>
      <c r="C50" s="19" t="s">
        <v>15464</v>
      </c>
      <c r="E50" s="20" t="s">
        <v>15465</v>
      </c>
      <c r="L50" s="21">
        <f>SUMIFS(L51:L106,A51:A106,"P")</f>
        <v>0</v>
      </c>
      <c r="M50" s="21">
        <f>SUMIFS(M51:M106,A51:A106,"P")</f>
        <v>0</v>
      </c>
      <c r="N50" s="22"/>
    </row>
    <row r="51" spans="1:27" x14ac:dyDescent="0.25">
      <c r="A51" s="1" t="s">
        <v>631</v>
      </c>
      <c r="B51" s="1">
        <v>11</v>
      </c>
      <c r="C51" s="23" t="s">
        <v>15466</v>
      </c>
      <c r="D51" t="s">
        <v>633</v>
      </c>
      <c r="E51" s="24" t="s">
        <v>15467</v>
      </c>
      <c r="F51" s="25" t="s">
        <v>874</v>
      </c>
      <c r="G51" s="26">
        <v>775</v>
      </c>
      <c r="H51" s="25">
        <v>0</v>
      </c>
      <c r="I51" s="27">
        <f>ROUND(G51*H51,P4)</f>
        <v>0</v>
      </c>
      <c r="L51" s="27">
        <v>0</v>
      </c>
      <c r="M51" s="21">
        <f>ROUND(G51*L51,P4)</f>
        <v>0</v>
      </c>
      <c r="N51" s="22" t="s">
        <v>4457</v>
      </c>
      <c r="O51" s="28">
        <f>M51*AA51</f>
        <v>0</v>
      </c>
      <c r="P51" s="1">
        <v>3</v>
      </c>
      <c r="AA51" s="1">
        <f>IF(P51=1,$O$3,IF(P51=2,$O$4,$O$5))</f>
        <v>0.21</v>
      </c>
    </row>
    <row r="52" spans="1:27" x14ac:dyDescent="0.25">
      <c r="A52" s="1" t="s">
        <v>637</v>
      </c>
      <c r="E52" s="24" t="s">
        <v>633</v>
      </c>
    </row>
    <row r="53" spans="1:27" ht="26.4" x14ac:dyDescent="0.25">
      <c r="A53" s="1" t="s">
        <v>638</v>
      </c>
      <c r="E53" s="29" t="s">
        <v>15638</v>
      </c>
    </row>
    <row r="54" spans="1:27" ht="224.4" x14ac:dyDescent="0.25">
      <c r="A54" s="1" t="s">
        <v>640</v>
      </c>
      <c r="E54" s="24" t="s">
        <v>15469</v>
      </c>
    </row>
    <row r="55" spans="1:27" x14ac:dyDescent="0.25">
      <c r="A55" s="1" t="s">
        <v>631</v>
      </c>
      <c r="B55" s="1">
        <v>12</v>
      </c>
      <c r="C55" s="23" t="s">
        <v>15470</v>
      </c>
      <c r="D55" t="s">
        <v>633</v>
      </c>
      <c r="E55" s="24" t="s">
        <v>15471</v>
      </c>
      <c r="F55" s="25" t="s">
        <v>874</v>
      </c>
      <c r="G55" s="26">
        <v>350</v>
      </c>
      <c r="H55" s="25">
        <v>0</v>
      </c>
      <c r="I55" s="27">
        <f>ROUND(G55*H55,P4)</f>
        <v>0</v>
      </c>
      <c r="L55" s="27">
        <v>0</v>
      </c>
      <c r="M55" s="21">
        <f>ROUND(G55*L55,P4)</f>
        <v>0</v>
      </c>
      <c r="N55" s="22" t="s">
        <v>4457</v>
      </c>
      <c r="O55" s="28">
        <f>M55*AA55</f>
        <v>0</v>
      </c>
      <c r="P55" s="1">
        <v>3</v>
      </c>
      <c r="AA55" s="1">
        <f>IF(P55=1,$O$3,IF(P55=2,$O$4,$O$5))</f>
        <v>0.21</v>
      </c>
    </row>
    <row r="56" spans="1:27" x14ac:dyDescent="0.25">
      <c r="A56" s="1" t="s">
        <v>637</v>
      </c>
      <c r="E56" s="24" t="s">
        <v>633</v>
      </c>
    </row>
    <row r="57" spans="1:27" ht="26.4" x14ac:dyDescent="0.25">
      <c r="A57" s="1" t="s">
        <v>638</v>
      </c>
      <c r="E57" s="29" t="s">
        <v>15639</v>
      </c>
    </row>
    <row r="58" spans="1:27" ht="118.8" x14ac:dyDescent="0.25">
      <c r="A58" s="1" t="s">
        <v>640</v>
      </c>
      <c r="E58" s="24" t="s">
        <v>15472</v>
      </c>
    </row>
    <row r="59" spans="1:27" x14ac:dyDescent="0.25">
      <c r="A59" s="1" t="s">
        <v>631</v>
      </c>
      <c r="B59" s="1">
        <v>13</v>
      </c>
      <c r="C59" s="23" t="s">
        <v>15473</v>
      </c>
      <c r="D59" t="s">
        <v>633</v>
      </c>
      <c r="E59" s="24" t="s">
        <v>15474</v>
      </c>
      <c r="F59" s="25" t="s">
        <v>657</v>
      </c>
      <c r="G59" s="26">
        <v>95</v>
      </c>
      <c r="H59" s="25">
        <v>0</v>
      </c>
      <c r="I59" s="27">
        <f>ROUND(G59*H59,P4)</f>
        <v>0</v>
      </c>
      <c r="L59" s="27">
        <v>0</v>
      </c>
      <c r="M59" s="21">
        <f>ROUND(G59*L59,P4)</f>
        <v>0</v>
      </c>
      <c r="N59" s="22" t="s">
        <v>4457</v>
      </c>
      <c r="O59" s="28">
        <f>M59*AA59</f>
        <v>0</v>
      </c>
      <c r="P59" s="1">
        <v>3</v>
      </c>
      <c r="AA59" s="1">
        <f>IF(P59=1,$O$3,IF(P59=2,$O$4,$O$5))</f>
        <v>0.21</v>
      </c>
    </row>
    <row r="60" spans="1:27" x14ac:dyDescent="0.25">
      <c r="A60" s="1" t="s">
        <v>637</v>
      </c>
      <c r="E60" s="24" t="s">
        <v>633</v>
      </c>
    </row>
    <row r="61" spans="1:27" ht="26.4" x14ac:dyDescent="0.25">
      <c r="A61" s="1" t="s">
        <v>638</v>
      </c>
      <c r="E61" s="29" t="s">
        <v>15640</v>
      </c>
    </row>
    <row r="62" spans="1:27" ht="118.8" x14ac:dyDescent="0.25">
      <c r="A62" s="1" t="s">
        <v>640</v>
      </c>
      <c r="E62" s="24" t="s">
        <v>15475</v>
      </c>
    </row>
    <row r="63" spans="1:27" x14ac:dyDescent="0.25">
      <c r="A63" s="1" t="s">
        <v>631</v>
      </c>
      <c r="B63" s="1">
        <v>14</v>
      </c>
      <c r="C63" s="23" t="s">
        <v>15476</v>
      </c>
      <c r="D63" t="s">
        <v>633</v>
      </c>
      <c r="E63" s="24" t="s">
        <v>15477</v>
      </c>
      <c r="F63" s="25" t="s">
        <v>4047</v>
      </c>
      <c r="G63" s="26">
        <v>7750</v>
      </c>
      <c r="H63" s="25">
        <v>0</v>
      </c>
      <c r="I63" s="27">
        <f>ROUND(G63*H63,P4)</f>
        <v>0</v>
      </c>
      <c r="L63" s="27">
        <v>0</v>
      </c>
      <c r="M63" s="21">
        <f>ROUND(G63*L63,P4)</f>
        <v>0</v>
      </c>
      <c r="N63" s="22" t="s">
        <v>4457</v>
      </c>
      <c r="O63" s="28">
        <f>M63*AA63</f>
        <v>0</v>
      </c>
      <c r="P63" s="1">
        <v>3</v>
      </c>
      <c r="AA63" s="1">
        <f>IF(P63=1,$O$3,IF(P63=2,$O$4,$O$5))</f>
        <v>0.21</v>
      </c>
    </row>
    <row r="64" spans="1:27" x14ac:dyDescent="0.25">
      <c r="A64" s="1" t="s">
        <v>637</v>
      </c>
      <c r="E64" s="24" t="s">
        <v>633</v>
      </c>
    </row>
    <row r="65" spans="1:27" ht="26.4" x14ac:dyDescent="0.25">
      <c r="A65" s="1" t="s">
        <v>638</v>
      </c>
      <c r="E65" s="29" t="s">
        <v>15641</v>
      </c>
    </row>
    <row r="66" spans="1:27" ht="132" x14ac:dyDescent="0.25">
      <c r="A66" s="1" t="s">
        <v>640</v>
      </c>
      <c r="E66" s="24" t="s">
        <v>15478</v>
      </c>
    </row>
    <row r="67" spans="1:27" x14ac:dyDescent="0.25">
      <c r="A67" s="1" t="s">
        <v>631</v>
      </c>
      <c r="B67" s="1">
        <v>15</v>
      </c>
      <c r="C67" s="23" t="s">
        <v>15479</v>
      </c>
      <c r="D67" t="s">
        <v>633</v>
      </c>
      <c r="E67" s="24" t="s">
        <v>15480</v>
      </c>
      <c r="F67" s="25" t="s">
        <v>1806</v>
      </c>
      <c r="G67" s="26">
        <v>1395</v>
      </c>
      <c r="H67" s="25">
        <v>0</v>
      </c>
      <c r="I67" s="27">
        <f>ROUND(G67*H67,P4)</f>
        <v>0</v>
      </c>
      <c r="L67" s="27">
        <v>0</v>
      </c>
      <c r="M67" s="21">
        <f>ROUND(G67*L67,P4)</f>
        <v>0</v>
      </c>
      <c r="N67" s="22" t="s">
        <v>4457</v>
      </c>
      <c r="O67" s="28">
        <f>M67*AA67</f>
        <v>0</v>
      </c>
      <c r="P67" s="1">
        <v>3</v>
      </c>
      <c r="AA67" s="1">
        <f>IF(P67=1,$O$3,IF(P67=2,$O$4,$O$5))</f>
        <v>0.21</v>
      </c>
    </row>
    <row r="68" spans="1:27" x14ac:dyDescent="0.25">
      <c r="A68" s="1" t="s">
        <v>637</v>
      </c>
      <c r="E68" s="24" t="s">
        <v>633</v>
      </c>
    </row>
    <row r="69" spans="1:27" ht="26.4" x14ac:dyDescent="0.25">
      <c r="A69" s="1" t="s">
        <v>638</v>
      </c>
      <c r="E69" s="29" t="s">
        <v>15642</v>
      </c>
    </row>
    <row r="70" spans="1:27" ht="105.6" x14ac:dyDescent="0.25">
      <c r="A70" s="1" t="s">
        <v>640</v>
      </c>
      <c r="E70" s="24" t="s">
        <v>15481</v>
      </c>
    </row>
    <row r="71" spans="1:27" x14ac:dyDescent="0.25">
      <c r="A71" s="1" t="s">
        <v>631</v>
      </c>
      <c r="B71" s="1">
        <v>16</v>
      </c>
      <c r="C71" s="23" t="s">
        <v>15482</v>
      </c>
      <c r="D71" t="s">
        <v>633</v>
      </c>
      <c r="E71" s="24" t="s">
        <v>15483</v>
      </c>
      <c r="F71" s="25" t="s">
        <v>657</v>
      </c>
      <c r="G71" s="26">
        <v>245</v>
      </c>
      <c r="H71" s="25">
        <v>0</v>
      </c>
      <c r="I71" s="27">
        <f>ROUND(G71*H71,P4)</f>
        <v>0</v>
      </c>
      <c r="L71" s="27">
        <v>0</v>
      </c>
      <c r="M71" s="21">
        <f>ROUND(G71*L71,P4)</f>
        <v>0</v>
      </c>
      <c r="N71" s="22" t="s">
        <v>4457</v>
      </c>
      <c r="O71" s="28">
        <f>M71*AA71</f>
        <v>0</v>
      </c>
      <c r="P71" s="1">
        <v>3</v>
      </c>
      <c r="AA71" s="1">
        <f>IF(P71=1,$O$3,IF(P71=2,$O$4,$O$5))</f>
        <v>0.21</v>
      </c>
    </row>
    <row r="72" spans="1:27" x14ac:dyDescent="0.25">
      <c r="A72" s="1" t="s">
        <v>637</v>
      </c>
      <c r="E72" s="24" t="s">
        <v>633</v>
      </c>
    </row>
    <row r="73" spans="1:27" ht="26.4" x14ac:dyDescent="0.25">
      <c r="A73" s="1" t="s">
        <v>638</v>
      </c>
      <c r="E73" s="29" t="s">
        <v>15643</v>
      </c>
    </row>
    <row r="74" spans="1:27" ht="92.4" x14ac:dyDescent="0.25">
      <c r="A74" s="1" t="s">
        <v>640</v>
      </c>
      <c r="E74" s="24" t="s">
        <v>15485</v>
      </c>
    </row>
    <row r="75" spans="1:27" x14ac:dyDescent="0.25">
      <c r="A75" s="1" t="s">
        <v>631</v>
      </c>
      <c r="B75" s="1">
        <v>17</v>
      </c>
      <c r="C75" s="23" t="s">
        <v>15486</v>
      </c>
      <c r="D75" t="s">
        <v>633</v>
      </c>
      <c r="E75" s="24" t="s">
        <v>15487</v>
      </c>
      <c r="F75" s="25" t="s">
        <v>657</v>
      </c>
      <c r="G75" s="26">
        <v>580</v>
      </c>
      <c r="H75" s="25">
        <v>0</v>
      </c>
      <c r="I75" s="27">
        <f>ROUND(G75*H75,P4)</f>
        <v>0</v>
      </c>
      <c r="L75" s="27">
        <v>0</v>
      </c>
      <c r="M75" s="21">
        <f>ROUND(G75*L75,P4)</f>
        <v>0</v>
      </c>
      <c r="N75" s="22" t="s">
        <v>4457</v>
      </c>
      <c r="O75" s="28">
        <f>M75*AA75</f>
        <v>0</v>
      </c>
      <c r="P75" s="1">
        <v>3</v>
      </c>
      <c r="AA75" s="1">
        <f>IF(P75=1,$O$3,IF(P75=2,$O$4,$O$5))</f>
        <v>0.21</v>
      </c>
    </row>
    <row r="76" spans="1:27" x14ac:dyDescent="0.25">
      <c r="A76" s="1" t="s">
        <v>637</v>
      </c>
      <c r="E76" s="24" t="s">
        <v>633</v>
      </c>
    </row>
    <row r="77" spans="1:27" ht="26.4" x14ac:dyDescent="0.25">
      <c r="A77" s="1" t="s">
        <v>638</v>
      </c>
      <c r="E77" s="29" t="s">
        <v>15644</v>
      </c>
    </row>
    <row r="78" spans="1:27" ht="92.4" x14ac:dyDescent="0.25">
      <c r="A78" s="1" t="s">
        <v>640</v>
      </c>
      <c r="E78" s="24" t="s">
        <v>15488</v>
      </c>
    </row>
    <row r="79" spans="1:27" x14ac:dyDescent="0.25">
      <c r="A79" s="1" t="s">
        <v>631</v>
      </c>
      <c r="B79" s="1">
        <v>18</v>
      </c>
      <c r="C79" s="23" t="s">
        <v>3625</v>
      </c>
      <c r="D79" t="s">
        <v>633</v>
      </c>
      <c r="E79" s="24" t="s">
        <v>3626</v>
      </c>
      <c r="F79" s="25" t="s">
        <v>657</v>
      </c>
      <c r="G79" s="26">
        <v>39</v>
      </c>
      <c r="H79" s="25">
        <v>0</v>
      </c>
      <c r="I79" s="27">
        <f>ROUND(G79*H79,P4)</f>
        <v>0</v>
      </c>
      <c r="L79" s="27">
        <v>0</v>
      </c>
      <c r="M79" s="21">
        <f>ROUND(G79*L79,P4)</f>
        <v>0</v>
      </c>
      <c r="N79" s="22" t="s">
        <v>4457</v>
      </c>
      <c r="O79" s="28">
        <f>M79*AA79</f>
        <v>0</v>
      </c>
      <c r="P79" s="1">
        <v>3</v>
      </c>
      <c r="AA79" s="1">
        <f>IF(P79=1,$O$3,IF(P79=2,$O$4,$O$5))</f>
        <v>0.21</v>
      </c>
    </row>
    <row r="80" spans="1:27" x14ac:dyDescent="0.25">
      <c r="A80" s="1" t="s">
        <v>637</v>
      </c>
      <c r="E80" s="24" t="s">
        <v>633</v>
      </c>
    </row>
    <row r="81" spans="1:27" ht="26.4" x14ac:dyDescent="0.25">
      <c r="A81" s="1" t="s">
        <v>638</v>
      </c>
      <c r="E81" s="29" t="s">
        <v>15645</v>
      </c>
    </row>
    <row r="82" spans="1:27" ht="79.2" x14ac:dyDescent="0.25">
      <c r="A82" s="1" t="s">
        <v>640</v>
      </c>
      <c r="E82" s="24" t="s">
        <v>15646</v>
      </c>
    </row>
    <row r="83" spans="1:27" x14ac:dyDescent="0.25">
      <c r="A83" s="1" t="s">
        <v>631</v>
      </c>
      <c r="B83" s="1">
        <v>19</v>
      </c>
      <c r="C83" s="23" t="s">
        <v>15647</v>
      </c>
      <c r="D83" t="s">
        <v>633</v>
      </c>
      <c r="E83" s="24" t="s">
        <v>15648</v>
      </c>
      <c r="F83" s="25" t="s">
        <v>657</v>
      </c>
      <c r="G83" s="26">
        <v>5</v>
      </c>
      <c r="H83" s="25">
        <v>0</v>
      </c>
      <c r="I83" s="27">
        <f>ROUND(G83*H83,P4)</f>
        <v>0</v>
      </c>
      <c r="L83" s="27">
        <v>0</v>
      </c>
      <c r="M83" s="21">
        <f>ROUND(G83*L83,P4)</f>
        <v>0</v>
      </c>
      <c r="N83" s="22" t="s">
        <v>4457</v>
      </c>
      <c r="O83" s="28">
        <f>M83*AA83</f>
        <v>0</v>
      </c>
      <c r="P83" s="1">
        <v>3</v>
      </c>
      <c r="AA83" s="1">
        <f>IF(P83=1,$O$3,IF(P83=2,$O$4,$O$5))</f>
        <v>0.21</v>
      </c>
    </row>
    <row r="84" spans="1:27" x14ac:dyDescent="0.25">
      <c r="A84" s="1" t="s">
        <v>637</v>
      </c>
      <c r="E84" s="24" t="s">
        <v>633</v>
      </c>
    </row>
    <row r="85" spans="1:27" ht="26.4" x14ac:dyDescent="0.25">
      <c r="A85" s="1" t="s">
        <v>638</v>
      </c>
      <c r="E85" s="29" t="s">
        <v>15649</v>
      </c>
    </row>
    <row r="86" spans="1:27" ht="79.2" x14ac:dyDescent="0.25">
      <c r="A86" s="1" t="s">
        <v>640</v>
      </c>
      <c r="E86" s="24" t="s">
        <v>15650</v>
      </c>
    </row>
    <row r="87" spans="1:27" x14ac:dyDescent="0.25">
      <c r="A87" s="1" t="s">
        <v>631</v>
      </c>
      <c r="B87" s="1">
        <v>20</v>
      </c>
      <c r="C87" s="23" t="s">
        <v>15489</v>
      </c>
      <c r="D87" t="s">
        <v>633</v>
      </c>
      <c r="E87" s="24" t="s">
        <v>15490</v>
      </c>
      <c r="F87" s="25" t="s">
        <v>657</v>
      </c>
      <c r="G87" s="26">
        <v>35</v>
      </c>
      <c r="H87" s="25">
        <v>0</v>
      </c>
      <c r="I87" s="27">
        <f>ROUND(G87*H87,P4)</f>
        <v>0</v>
      </c>
      <c r="L87" s="27">
        <v>0</v>
      </c>
      <c r="M87" s="21">
        <f>ROUND(G87*L87,P4)</f>
        <v>0</v>
      </c>
      <c r="N87" s="22" t="s">
        <v>4457</v>
      </c>
      <c r="O87" s="28">
        <f>M87*AA87</f>
        <v>0</v>
      </c>
      <c r="P87" s="1">
        <v>3</v>
      </c>
      <c r="AA87" s="1">
        <f>IF(P87=1,$O$3,IF(P87=2,$O$4,$O$5))</f>
        <v>0.21</v>
      </c>
    </row>
    <row r="88" spans="1:27" x14ac:dyDescent="0.25">
      <c r="A88" s="1" t="s">
        <v>637</v>
      </c>
      <c r="E88" s="24" t="s">
        <v>633</v>
      </c>
    </row>
    <row r="89" spans="1:27" ht="26.4" x14ac:dyDescent="0.25">
      <c r="A89" s="1" t="s">
        <v>638</v>
      </c>
      <c r="E89" s="29" t="s">
        <v>15651</v>
      </c>
    </row>
    <row r="90" spans="1:27" ht="118.8" x14ac:dyDescent="0.25">
      <c r="A90" s="1" t="s">
        <v>640</v>
      </c>
      <c r="E90" s="24" t="s">
        <v>15491</v>
      </c>
    </row>
    <row r="91" spans="1:27" x14ac:dyDescent="0.25">
      <c r="A91" s="1" t="s">
        <v>631</v>
      </c>
      <c r="B91" s="1">
        <v>21</v>
      </c>
      <c r="C91" s="23" t="s">
        <v>15652</v>
      </c>
      <c r="D91" t="s">
        <v>633</v>
      </c>
      <c r="E91" s="24" t="s">
        <v>15653</v>
      </c>
      <c r="F91" s="25" t="s">
        <v>657</v>
      </c>
      <c r="G91" s="26">
        <v>2</v>
      </c>
      <c r="H91" s="25">
        <v>0</v>
      </c>
      <c r="I91" s="27">
        <f>ROUND(G91*H91,P4)</f>
        <v>0</v>
      </c>
      <c r="L91" s="27">
        <v>0</v>
      </c>
      <c r="M91" s="21">
        <f>ROUND(G91*L91,P4)</f>
        <v>0</v>
      </c>
      <c r="N91" s="22" t="s">
        <v>4457</v>
      </c>
      <c r="O91" s="28">
        <f>M91*AA91</f>
        <v>0</v>
      </c>
      <c r="P91" s="1">
        <v>3</v>
      </c>
      <c r="AA91" s="1">
        <f>IF(P91=1,$O$3,IF(P91=2,$O$4,$O$5))</f>
        <v>0.21</v>
      </c>
    </row>
    <row r="92" spans="1:27" x14ac:dyDescent="0.25">
      <c r="A92" s="1" t="s">
        <v>637</v>
      </c>
      <c r="E92" s="24" t="s">
        <v>633</v>
      </c>
    </row>
    <row r="93" spans="1:27" ht="26.4" x14ac:dyDescent="0.25">
      <c r="A93" s="1" t="s">
        <v>638</v>
      </c>
      <c r="E93" s="29" t="s">
        <v>15637</v>
      </c>
    </row>
    <row r="94" spans="1:27" ht="118.8" x14ac:dyDescent="0.25">
      <c r="A94" s="1" t="s">
        <v>640</v>
      </c>
      <c r="E94" s="24" t="s">
        <v>15654</v>
      </c>
    </row>
    <row r="95" spans="1:27" ht="26.4" x14ac:dyDescent="0.25">
      <c r="A95" s="1" t="s">
        <v>631</v>
      </c>
      <c r="B95" s="1">
        <v>22</v>
      </c>
      <c r="C95" s="23" t="s">
        <v>3628</v>
      </c>
      <c r="D95" t="s">
        <v>633</v>
      </c>
      <c r="E95" s="24" t="s">
        <v>3629</v>
      </c>
      <c r="F95" s="25" t="s">
        <v>657</v>
      </c>
      <c r="G95" s="26">
        <v>8</v>
      </c>
      <c r="H95" s="25">
        <v>0</v>
      </c>
      <c r="I95" s="27">
        <f>ROUND(G95*H95,P4)</f>
        <v>0</v>
      </c>
      <c r="L95" s="27">
        <v>0</v>
      </c>
      <c r="M95" s="21">
        <f>ROUND(G95*L95,P4)</f>
        <v>0</v>
      </c>
      <c r="N95" s="22" t="s">
        <v>4457</v>
      </c>
      <c r="O95" s="28">
        <f>M95*AA95</f>
        <v>0</v>
      </c>
      <c r="P95" s="1">
        <v>3</v>
      </c>
      <c r="AA95" s="1">
        <f>IF(P95=1,$O$3,IF(P95=2,$O$4,$O$5))</f>
        <v>0.21</v>
      </c>
    </row>
    <row r="96" spans="1:27" x14ac:dyDescent="0.25">
      <c r="A96" s="1" t="s">
        <v>637</v>
      </c>
      <c r="E96" s="24" t="s">
        <v>633</v>
      </c>
    </row>
    <row r="97" spans="1:27" ht="26.4" x14ac:dyDescent="0.25">
      <c r="A97" s="1" t="s">
        <v>638</v>
      </c>
      <c r="E97" s="29" t="s">
        <v>15655</v>
      </c>
    </row>
    <row r="98" spans="1:27" ht="105.6" x14ac:dyDescent="0.25">
      <c r="A98" s="1" t="s">
        <v>640</v>
      </c>
      <c r="E98" s="24" t="s">
        <v>15656</v>
      </c>
    </row>
    <row r="99" spans="1:27" x14ac:dyDescent="0.25">
      <c r="A99" s="1" t="s">
        <v>631</v>
      </c>
      <c r="B99" s="1">
        <v>23</v>
      </c>
      <c r="C99" s="23" t="s">
        <v>15496</v>
      </c>
      <c r="D99" t="s">
        <v>633</v>
      </c>
      <c r="E99" s="24" t="s">
        <v>15497</v>
      </c>
      <c r="F99" s="25" t="s">
        <v>814</v>
      </c>
      <c r="G99" s="26">
        <v>1162.5</v>
      </c>
      <c r="H99" s="25">
        <v>0</v>
      </c>
      <c r="I99" s="27">
        <f>ROUND(G99*H99,P4)</f>
        <v>0</v>
      </c>
      <c r="L99" s="27">
        <v>0</v>
      </c>
      <c r="M99" s="21">
        <f>ROUND(G99*L99,P4)</f>
        <v>0</v>
      </c>
      <c r="N99" s="22" t="s">
        <v>4457</v>
      </c>
      <c r="O99" s="28">
        <f>M99*AA99</f>
        <v>0</v>
      </c>
      <c r="P99" s="1">
        <v>3</v>
      </c>
      <c r="AA99" s="1">
        <f>IF(P99=1,$O$3,IF(P99=2,$O$4,$O$5))</f>
        <v>0.21</v>
      </c>
    </row>
    <row r="100" spans="1:27" x14ac:dyDescent="0.25">
      <c r="A100" s="1" t="s">
        <v>637</v>
      </c>
      <c r="E100" s="24" t="s">
        <v>633</v>
      </c>
    </row>
    <row r="101" spans="1:27" ht="26.4" x14ac:dyDescent="0.25">
      <c r="A101" s="1" t="s">
        <v>638</v>
      </c>
      <c r="E101" s="29" t="s">
        <v>15657</v>
      </c>
    </row>
    <row r="102" spans="1:27" ht="92.4" x14ac:dyDescent="0.25">
      <c r="A102" s="1" t="s">
        <v>640</v>
      </c>
      <c r="E102" s="24" t="s">
        <v>15498</v>
      </c>
    </row>
    <row r="103" spans="1:27" x14ac:dyDescent="0.25">
      <c r="A103" s="1" t="s">
        <v>631</v>
      </c>
      <c r="B103" s="1">
        <v>161</v>
      </c>
      <c r="C103" s="23" t="s">
        <v>15658</v>
      </c>
      <c r="D103" t="s">
        <v>633</v>
      </c>
      <c r="E103" s="24" t="s">
        <v>5787</v>
      </c>
      <c r="F103" s="25" t="s">
        <v>814</v>
      </c>
      <c r="G103" s="26">
        <v>90</v>
      </c>
      <c r="H103" s="25">
        <v>0</v>
      </c>
      <c r="I103" s="27">
        <f>ROUND(G103*H103,P4)</f>
        <v>0</v>
      </c>
      <c r="L103" s="27">
        <v>0</v>
      </c>
      <c r="M103" s="21">
        <f>ROUND(G103*L103,P4)</f>
        <v>0</v>
      </c>
      <c r="N103" s="22" t="s">
        <v>633</v>
      </c>
      <c r="O103" s="28">
        <f>M103*AA103</f>
        <v>0</v>
      </c>
      <c r="P103" s="1">
        <v>3</v>
      </c>
      <c r="AA103" s="1">
        <f>IF(P103=1,$O$3,IF(P103=2,$O$4,$O$5))</f>
        <v>0.21</v>
      </c>
    </row>
    <row r="104" spans="1:27" x14ac:dyDescent="0.25">
      <c r="A104" s="1" t="s">
        <v>637</v>
      </c>
      <c r="E104" s="24" t="s">
        <v>633</v>
      </c>
    </row>
    <row r="105" spans="1:27" ht="26.4" x14ac:dyDescent="0.25">
      <c r="A105" s="1" t="s">
        <v>638</v>
      </c>
      <c r="E105" s="29" t="s">
        <v>15659</v>
      </c>
    </row>
    <row r="106" spans="1:27" ht="105.6" x14ac:dyDescent="0.25">
      <c r="A106" s="1" t="s">
        <v>640</v>
      </c>
      <c r="E106" s="24" t="s">
        <v>15660</v>
      </c>
    </row>
    <row r="107" spans="1:27" x14ac:dyDescent="0.25">
      <c r="A107" s="1" t="s">
        <v>628</v>
      </c>
      <c r="C107" s="19" t="s">
        <v>15499</v>
      </c>
      <c r="E107" s="20" t="s">
        <v>15500</v>
      </c>
      <c r="L107" s="21">
        <f>SUMIFS(L108:L195,A108:A195,"P")</f>
        <v>0</v>
      </c>
      <c r="M107" s="21">
        <f>SUMIFS(M108:M195,A108:A195,"P")</f>
        <v>0</v>
      </c>
      <c r="N107" s="22"/>
    </row>
    <row r="108" spans="1:27" ht="26.4" x14ac:dyDescent="0.25">
      <c r="A108" s="1" t="s">
        <v>631</v>
      </c>
      <c r="B108" s="1">
        <v>24</v>
      </c>
      <c r="C108" s="23" t="s">
        <v>15661</v>
      </c>
      <c r="D108" t="s">
        <v>633</v>
      </c>
      <c r="E108" s="24" t="s">
        <v>15662</v>
      </c>
      <c r="F108" s="25" t="s">
        <v>657</v>
      </c>
      <c r="G108" s="26">
        <v>1</v>
      </c>
      <c r="H108" s="25">
        <v>0</v>
      </c>
      <c r="I108" s="27">
        <f>ROUND(G108*H108,P4)</f>
        <v>0</v>
      </c>
      <c r="L108" s="27">
        <v>0</v>
      </c>
      <c r="M108" s="21">
        <f>ROUND(G108*L108,P4)</f>
        <v>0</v>
      </c>
      <c r="N108" s="22" t="s">
        <v>4457</v>
      </c>
      <c r="O108" s="28">
        <f>M108*AA108</f>
        <v>0</v>
      </c>
      <c r="P108" s="1">
        <v>3</v>
      </c>
      <c r="AA108" s="1">
        <f>IF(P108=1,$O$3,IF(P108=2,$O$4,$O$5))</f>
        <v>0.21</v>
      </c>
    </row>
    <row r="109" spans="1:27" x14ac:dyDescent="0.25">
      <c r="A109" s="1" t="s">
        <v>637</v>
      </c>
      <c r="E109" s="24" t="s">
        <v>633</v>
      </c>
    </row>
    <row r="110" spans="1:27" ht="26.4" x14ac:dyDescent="0.25">
      <c r="A110" s="1" t="s">
        <v>638</v>
      </c>
      <c r="E110" s="29" t="s">
        <v>15663</v>
      </c>
    </row>
    <row r="111" spans="1:27" ht="105.6" x14ac:dyDescent="0.25">
      <c r="A111" s="1" t="s">
        <v>640</v>
      </c>
      <c r="E111" s="24" t="s">
        <v>15664</v>
      </c>
    </row>
    <row r="112" spans="1:27" ht="26.4" x14ac:dyDescent="0.25">
      <c r="A112" s="1" t="s">
        <v>631</v>
      </c>
      <c r="B112" s="1">
        <v>25</v>
      </c>
      <c r="C112" s="23" t="s">
        <v>15665</v>
      </c>
      <c r="D112" t="s">
        <v>633</v>
      </c>
      <c r="E112" s="24" t="s">
        <v>15666</v>
      </c>
      <c r="F112" s="25" t="s">
        <v>657</v>
      </c>
      <c r="G112" s="26">
        <v>18</v>
      </c>
      <c r="H112" s="25">
        <v>0</v>
      </c>
      <c r="I112" s="27">
        <f>ROUND(G112*H112,P4)</f>
        <v>0</v>
      </c>
      <c r="L112" s="27">
        <v>0</v>
      </c>
      <c r="M112" s="21">
        <f>ROUND(G112*L112,P4)</f>
        <v>0</v>
      </c>
      <c r="N112" s="22" t="s">
        <v>4457</v>
      </c>
      <c r="O112" s="28">
        <f>M112*AA112</f>
        <v>0</v>
      </c>
      <c r="P112" s="1">
        <v>3</v>
      </c>
      <c r="AA112" s="1">
        <f>IF(P112=1,$O$3,IF(P112=2,$O$4,$O$5))</f>
        <v>0.21</v>
      </c>
    </row>
    <row r="113" spans="1:27" x14ac:dyDescent="0.25">
      <c r="A113" s="1" t="s">
        <v>637</v>
      </c>
      <c r="E113" s="24" t="s">
        <v>633</v>
      </c>
    </row>
    <row r="114" spans="1:27" ht="26.4" x14ac:dyDescent="0.25">
      <c r="A114" s="1" t="s">
        <v>638</v>
      </c>
      <c r="E114" s="29" t="s">
        <v>15667</v>
      </c>
    </row>
    <row r="115" spans="1:27" ht="105.6" x14ac:dyDescent="0.25">
      <c r="A115" s="1" t="s">
        <v>640</v>
      </c>
      <c r="E115" s="24" t="s">
        <v>15664</v>
      </c>
    </row>
    <row r="116" spans="1:27" ht="26.4" x14ac:dyDescent="0.25">
      <c r="A116" s="1" t="s">
        <v>631</v>
      </c>
      <c r="B116" s="1">
        <v>26</v>
      </c>
      <c r="C116" s="23" t="s">
        <v>15668</v>
      </c>
      <c r="D116" t="s">
        <v>633</v>
      </c>
      <c r="E116" s="24" t="s">
        <v>15669</v>
      </c>
      <c r="F116" s="25" t="s">
        <v>657</v>
      </c>
      <c r="G116" s="26">
        <v>3</v>
      </c>
      <c r="H116" s="25">
        <v>0</v>
      </c>
      <c r="I116" s="27">
        <f>ROUND(G116*H116,P4)</f>
        <v>0</v>
      </c>
      <c r="L116" s="27">
        <v>0</v>
      </c>
      <c r="M116" s="21">
        <f>ROUND(G116*L116,P4)</f>
        <v>0</v>
      </c>
      <c r="N116" s="22" t="s">
        <v>4457</v>
      </c>
      <c r="O116" s="28">
        <f>M116*AA116</f>
        <v>0</v>
      </c>
      <c r="P116" s="1">
        <v>3</v>
      </c>
      <c r="AA116" s="1">
        <f>IF(P116=1,$O$3,IF(P116=2,$O$4,$O$5))</f>
        <v>0.21</v>
      </c>
    </row>
    <row r="117" spans="1:27" x14ac:dyDescent="0.25">
      <c r="A117" s="1" t="s">
        <v>637</v>
      </c>
      <c r="E117" s="24" t="s">
        <v>633</v>
      </c>
    </row>
    <row r="118" spans="1:27" ht="26.4" x14ac:dyDescent="0.25">
      <c r="A118" s="1" t="s">
        <v>638</v>
      </c>
      <c r="E118" s="29" t="s">
        <v>15670</v>
      </c>
    </row>
    <row r="119" spans="1:27" ht="105.6" x14ac:dyDescent="0.25">
      <c r="A119" s="1" t="s">
        <v>640</v>
      </c>
      <c r="E119" s="24" t="s">
        <v>15664</v>
      </c>
    </row>
    <row r="120" spans="1:27" ht="26.4" x14ac:dyDescent="0.25">
      <c r="A120" s="1" t="s">
        <v>631</v>
      </c>
      <c r="B120" s="1">
        <v>27</v>
      </c>
      <c r="C120" s="23" t="s">
        <v>15671</v>
      </c>
      <c r="D120" t="s">
        <v>633</v>
      </c>
      <c r="E120" s="24" t="s">
        <v>15672</v>
      </c>
      <c r="F120" s="25" t="s">
        <v>657</v>
      </c>
      <c r="G120" s="26">
        <v>6</v>
      </c>
      <c r="H120" s="25">
        <v>0</v>
      </c>
      <c r="I120" s="27">
        <f>ROUND(G120*H120,P4)</f>
        <v>0</v>
      </c>
      <c r="L120" s="27">
        <v>0</v>
      </c>
      <c r="M120" s="21">
        <f>ROUND(G120*L120,P4)</f>
        <v>0</v>
      </c>
      <c r="N120" s="22" t="s">
        <v>4457</v>
      </c>
      <c r="O120" s="28">
        <f>M120*AA120</f>
        <v>0</v>
      </c>
      <c r="P120" s="1">
        <v>3</v>
      </c>
      <c r="AA120" s="1">
        <f>IF(P120=1,$O$3,IF(P120=2,$O$4,$O$5))</f>
        <v>0.21</v>
      </c>
    </row>
    <row r="121" spans="1:27" x14ac:dyDescent="0.25">
      <c r="A121" s="1" t="s">
        <v>637</v>
      </c>
      <c r="E121" s="24" t="s">
        <v>633</v>
      </c>
    </row>
    <row r="122" spans="1:27" ht="26.4" x14ac:dyDescent="0.25">
      <c r="A122" s="1" t="s">
        <v>638</v>
      </c>
      <c r="E122" s="29" t="s">
        <v>15673</v>
      </c>
    </row>
    <row r="123" spans="1:27" ht="105.6" x14ac:dyDescent="0.25">
      <c r="A123" s="1" t="s">
        <v>640</v>
      </c>
      <c r="E123" s="24" t="s">
        <v>15664</v>
      </c>
    </row>
    <row r="124" spans="1:27" ht="26.4" x14ac:dyDescent="0.25">
      <c r="A124" s="1" t="s">
        <v>631</v>
      </c>
      <c r="B124" s="1">
        <v>28</v>
      </c>
      <c r="C124" s="23" t="s">
        <v>15674</v>
      </c>
      <c r="D124" t="s">
        <v>633</v>
      </c>
      <c r="E124" s="24" t="s">
        <v>15675</v>
      </c>
      <c r="F124" s="25" t="s">
        <v>657</v>
      </c>
      <c r="G124" s="26">
        <v>2</v>
      </c>
      <c r="H124" s="25">
        <v>0</v>
      </c>
      <c r="I124" s="27">
        <f>ROUND(G124*H124,P4)</f>
        <v>0</v>
      </c>
      <c r="L124" s="27">
        <v>0</v>
      </c>
      <c r="M124" s="21">
        <f>ROUND(G124*L124,P4)</f>
        <v>0</v>
      </c>
      <c r="N124" s="22" t="s">
        <v>4457</v>
      </c>
      <c r="O124" s="28">
        <f>M124*AA124</f>
        <v>0</v>
      </c>
      <c r="P124" s="1">
        <v>3</v>
      </c>
      <c r="AA124" s="1">
        <f>IF(P124=1,$O$3,IF(P124=2,$O$4,$O$5))</f>
        <v>0.21</v>
      </c>
    </row>
    <row r="125" spans="1:27" x14ac:dyDescent="0.25">
      <c r="A125" s="1" t="s">
        <v>637</v>
      </c>
      <c r="E125" s="24" t="s">
        <v>633</v>
      </c>
    </row>
    <row r="126" spans="1:27" ht="26.4" x14ac:dyDescent="0.25">
      <c r="A126" s="1" t="s">
        <v>638</v>
      </c>
      <c r="E126" s="29" t="s">
        <v>15676</v>
      </c>
    </row>
    <row r="127" spans="1:27" ht="105.6" x14ac:dyDescent="0.25">
      <c r="A127" s="1" t="s">
        <v>640</v>
      </c>
      <c r="E127" s="24" t="s">
        <v>15664</v>
      </c>
    </row>
    <row r="128" spans="1:27" ht="26.4" x14ac:dyDescent="0.25">
      <c r="A128" s="1" t="s">
        <v>631</v>
      </c>
      <c r="B128" s="1">
        <v>29</v>
      </c>
      <c r="C128" s="23" t="s">
        <v>15677</v>
      </c>
      <c r="D128" t="s">
        <v>633</v>
      </c>
      <c r="E128" s="24" t="s">
        <v>15678</v>
      </c>
      <c r="F128" s="25" t="s">
        <v>657</v>
      </c>
      <c r="G128" s="26">
        <v>1</v>
      </c>
      <c r="H128" s="25">
        <v>0</v>
      </c>
      <c r="I128" s="27">
        <f>ROUND(G128*H128,P4)</f>
        <v>0</v>
      </c>
      <c r="L128" s="27">
        <v>0</v>
      </c>
      <c r="M128" s="21">
        <f>ROUND(G128*L128,P4)</f>
        <v>0</v>
      </c>
      <c r="N128" s="22" t="s">
        <v>4457</v>
      </c>
      <c r="O128" s="28">
        <f>M128*AA128</f>
        <v>0</v>
      </c>
      <c r="P128" s="1">
        <v>3</v>
      </c>
      <c r="AA128" s="1">
        <f>IF(P128=1,$O$3,IF(P128=2,$O$4,$O$5))</f>
        <v>0.21</v>
      </c>
    </row>
    <row r="129" spans="1:27" x14ac:dyDescent="0.25">
      <c r="A129" s="1" t="s">
        <v>637</v>
      </c>
      <c r="E129" s="24" t="s">
        <v>633</v>
      </c>
    </row>
    <row r="130" spans="1:27" ht="26.4" x14ac:dyDescent="0.25">
      <c r="A130" s="1" t="s">
        <v>638</v>
      </c>
      <c r="E130" s="29" t="s">
        <v>15663</v>
      </c>
    </row>
    <row r="131" spans="1:27" ht="105.6" x14ac:dyDescent="0.25">
      <c r="A131" s="1" t="s">
        <v>640</v>
      </c>
      <c r="E131" s="24" t="s">
        <v>15664</v>
      </c>
    </row>
    <row r="132" spans="1:27" ht="26.4" x14ac:dyDescent="0.25">
      <c r="A132" s="1" t="s">
        <v>631</v>
      </c>
      <c r="B132" s="1">
        <v>30</v>
      </c>
      <c r="C132" s="23" t="s">
        <v>15679</v>
      </c>
      <c r="D132" t="s">
        <v>633</v>
      </c>
      <c r="E132" s="24" t="s">
        <v>15680</v>
      </c>
      <c r="F132" s="25" t="s">
        <v>657</v>
      </c>
      <c r="G132" s="26">
        <v>2</v>
      </c>
      <c r="H132" s="25">
        <v>0</v>
      </c>
      <c r="I132" s="27">
        <f>ROUND(G132*H132,P4)</f>
        <v>0</v>
      </c>
      <c r="L132" s="27">
        <v>0</v>
      </c>
      <c r="M132" s="21">
        <f>ROUND(G132*L132,P4)</f>
        <v>0</v>
      </c>
      <c r="N132" s="22" t="s">
        <v>4457</v>
      </c>
      <c r="O132" s="28">
        <f>M132*AA132</f>
        <v>0</v>
      </c>
      <c r="P132" s="1">
        <v>3</v>
      </c>
      <c r="AA132" s="1">
        <f>IF(P132=1,$O$3,IF(P132=2,$O$4,$O$5))</f>
        <v>0.21</v>
      </c>
    </row>
    <row r="133" spans="1:27" x14ac:dyDescent="0.25">
      <c r="A133" s="1" t="s">
        <v>637</v>
      </c>
      <c r="E133" s="24" t="s">
        <v>633</v>
      </c>
    </row>
    <row r="134" spans="1:27" ht="26.4" x14ac:dyDescent="0.25">
      <c r="A134" s="1" t="s">
        <v>638</v>
      </c>
      <c r="E134" s="29" t="s">
        <v>15676</v>
      </c>
    </row>
    <row r="135" spans="1:27" ht="105.6" x14ac:dyDescent="0.25">
      <c r="A135" s="1" t="s">
        <v>640</v>
      </c>
      <c r="E135" s="24" t="s">
        <v>15664</v>
      </c>
    </row>
    <row r="136" spans="1:27" ht="26.4" x14ac:dyDescent="0.25">
      <c r="A136" s="1" t="s">
        <v>631</v>
      </c>
      <c r="B136" s="1">
        <v>31</v>
      </c>
      <c r="C136" s="23" t="s">
        <v>15681</v>
      </c>
      <c r="D136" t="s">
        <v>633</v>
      </c>
      <c r="E136" s="24" t="s">
        <v>15682</v>
      </c>
      <c r="F136" s="25" t="s">
        <v>657</v>
      </c>
      <c r="G136" s="26">
        <v>10</v>
      </c>
      <c r="H136" s="25">
        <v>0</v>
      </c>
      <c r="I136" s="27">
        <f>ROUND(G136*H136,P4)</f>
        <v>0</v>
      </c>
      <c r="L136" s="27">
        <v>0</v>
      </c>
      <c r="M136" s="21">
        <f>ROUND(G136*L136,P4)</f>
        <v>0</v>
      </c>
      <c r="N136" s="22" t="s">
        <v>4457</v>
      </c>
      <c r="O136" s="28">
        <f>M136*AA136</f>
        <v>0</v>
      </c>
      <c r="P136" s="1">
        <v>3</v>
      </c>
      <c r="AA136" s="1">
        <f>IF(P136=1,$O$3,IF(P136=2,$O$4,$O$5))</f>
        <v>0.21</v>
      </c>
    </row>
    <row r="137" spans="1:27" x14ac:dyDescent="0.25">
      <c r="A137" s="1" t="s">
        <v>637</v>
      </c>
      <c r="E137" s="24" t="s">
        <v>633</v>
      </c>
    </row>
    <row r="138" spans="1:27" ht="26.4" x14ac:dyDescent="0.25">
      <c r="A138" s="1" t="s">
        <v>638</v>
      </c>
      <c r="E138" s="29" t="s">
        <v>15683</v>
      </c>
    </row>
    <row r="139" spans="1:27" ht="105.6" x14ac:dyDescent="0.25">
      <c r="A139" s="1" t="s">
        <v>640</v>
      </c>
      <c r="E139" s="24" t="s">
        <v>15664</v>
      </c>
    </row>
    <row r="140" spans="1:27" x14ac:dyDescent="0.25">
      <c r="A140" s="1" t="s">
        <v>631</v>
      </c>
      <c r="B140" s="1">
        <v>32</v>
      </c>
      <c r="C140" s="23" t="s">
        <v>15684</v>
      </c>
      <c r="D140" t="s">
        <v>633</v>
      </c>
      <c r="E140" s="24" t="s">
        <v>15685</v>
      </c>
      <c r="F140" s="25" t="s">
        <v>657</v>
      </c>
      <c r="G140" s="26">
        <v>16</v>
      </c>
      <c r="H140" s="25">
        <v>0</v>
      </c>
      <c r="I140" s="27">
        <f>ROUND(G140*H140,P4)</f>
        <v>0</v>
      </c>
      <c r="L140" s="27">
        <v>0</v>
      </c>
      <c r="M140" s="21">
        <f>ROUND(G140*L140,P4)</f>
        <v>0</v>
      </c>
      <c r="N140" s="22" t="s">
        <v>4457</v>
      </c>
      <c r="O140" s="28">
        <f>M140*AA140</f>
        <v>0</v>
      </c>
      <c r="P140" s="1">
        <v>3</v>
      </c>
      <c r="AA140" s="1">
        <f>IF(P140=1,$O$3,IF(P140=2,$O$4,$O$5))</f>
        <v>0.21</v>
      </c>
    </row>
    <row r="141" spans="1:27" x14ac:dyDescent="0.25">
      <c r="A141" s="1" t="s">
        <v>637</v>
      </c>
      <c r="E141" s="24" t="s">
        <v>633</v>
      </c>
    </row>
    <row r="142" spans="1:27" ht="26.4" x14ac:dyDescent="0.25">
      <c r="A142" s="1" t="s">
        <v>638</v>
      </c>
      <c r="E142" s="29" t="s">
        <v>15686</v>
      </c>
    </row>
    <row r="143" spans="1:27" ht="105.6" x14ac:dyDescent="0.25">
      <c r="A143" s="1" t="s">
        <v>640</v>
      </c>
      <c r="E143" s="24" t="s">
        <v>15503</v>
      </c>
    </row>
    <row r="144" spans="1:27" x14ac:dyDescent="0.25">
      <c r="A144" s="1" t="s">
        <v>631</v>
      </c>
      <c r="B144" s="1">
        <v>33</v>
      </c>
      <c r="C144" s="23" t="s">
        <v>15687</v>
      </c>
      <c r="D144" t="s">
        <v>633</v>
      </c>
      <c r="E144" s="24" t="s">
        <v>15688</v>
      </c>
      <c r="F144" s="25" t="s">
        <v>657</v>
      </c>
      <c r="G144" s="26">
        <v>23</v>
      </c>
      <c r="H144" s="25">
        <v>0</v>
      </c>
      <c r="I144" s="27">
        <f>ROUND(G144*H144,P4)</f>
        <v>0</v>
      </c>
      <c r="L144" s="27">
        <v>0</v>
      </c>
      <c r="M144" s="21">
        <f>ROUND(G144*L144,P4)</f>
        <v>0</v>
      </c>
      <c r="N144" s="22" t="s">
        <v>4457</v>
      </c>
      <c r="O144" s="28">
        <f>M144*AA144</f>
        <v>0</v>
      </c>
      <c r="P144" s="1">
        <v>3</v>
      </c>
      <c r="AA144" s="1">
        <f>IF(P144=1,$O$3,IF(P144=2,$O$4,$O$5))</f>
        <v>0.21</v>
      </c>
    </row>
    <row r="145" spans="1:27" x14ac:dyDescent="0.25">
      <c r="A145" s="1" t="s">
        <v>637</v>
      </c>
      <c r="E145" s="24" t="s">
        <v>633</v>
      </c>
    </row>
    <row r="146" spans="1:27" ht="26.4" x14ac:dyDescent="0.25">
      <c r="A146" s="1" t="s">
        <v>638</v>
      </c>
      <c r="E146" s="29" t="s">
        <v>15689</v>
      </c>
    </row>
    <row r="147" spans="1:27" ht="105.6" x14ac:dyDescent="0.25">
      <c r="A147" s="1" t="s">
        <v>640</v>
      </c>
      <c r="E147" s="24" t="s">
        <v>15503</v>
      </c>
    </row>
    <row r="148" spans="1:27" x14ac:dyDescent="0.25">
      <c r="A148" s="1" t="s">
        <v>631</v>
      </c>
      <c r="B148" s="1">
        <v>34</v>
      </c>
      <c r="C148" s="23" t="s">
        <v>15501</v>
      </c>
      <c r="D148" t="s">
        <v>633</v>
      </c>
      <c r="E148" s="24" t="s">
        <v>15502</v>
      </c>
      <c r="F148" s="25" t="s">
        <v>657</v>
      </c>
      <c r="G148" s="26">
        <v>15</v>
      </c>
      <c r="H148" s="25">
        <v>0</v>
      </c>
      <c r="I148" s="27">
        <f>ROUND(G148*H148,P4)</f>
        <v>0</v>
      </c>
      <c r="L148" s="27">
        <v>0</v>
      </c>
      <c r="M148" s="21">
        <f>ROUND(G148*L148,P4)</f>
        <v>0</v>
      </c>
      <c r="N148" s="22" t="s">
        <v>4457</v>
      </c>
      <c r="O148" s="28">
        <f>M148*AA148</f>
        <v>0</v>
      </c>
      <c r="P148" s="1">
        <v>3</v>
      </c>
      <c r="AA148" s="1">
        <f>IF(P148=1,$O$3,IF(P148=2,$O$4,$O$5))</f>
        <v>0.21</v>
      </c>
    </row>
    <row r="149" spans="1:27" x14ac:dyDescent="0.25">
      <c r="A149" s="1" t="s">
        <v>637</v>
      </c>
      <c r="E149" s="24" t="s">
        <v>633</v>
      </c>
    </row>
    <row r="150" spans="1:27" ht="26.4" x14ac:dyDescent="0.25">
      <c r="A150" s="1" t="s">
        <v>638</v>
      </c>
      <c r="E150" s="29" t="s">
        <v>15690</v>
      </c>
    </row>
    <row r="151" spans="1:27" ht="105.6" x14ac:dyDescent="0.25">
      <c r="A151" s="1" t="s">
        <v>640</v>
      </c>
      <c r="E151" s="24" t="s">
        <v>15503</v>
      </c>
    </row>
    <row r="152" spans="1:27" x14ac:dyDescent="0.25">
      <c r="A152" s="1" t="s">
        <v>631</v>
      </c>
      <c r="B152" s="1">
        <v>35</v>
      </c>
      <c r="C152" s="23" t="s">
        <v>15691</v>
      </c>
      <c r="D152" t="s">
        <v>633</v>
      </c>
      <c r="E152" s="24" t="s">
        <v>15692</v>
      </c>
      <c r="F152" s="25" t="s">
        <v>647</v>
      </c>
      <c r="G152" s="26">
        <v>390</v>
      </c>
      <c r="H152" s="25">
        <v>0</v>
      </c>
      <c r="I152" s="27">
        <f>ROUND(G152*H152,P4)</f>
        <v>0</v>
      </c>
      <c r="L152" s="27">
        <v>0</v>
      </c>
      <c r="M152" s="21">
        <f>ROUND(G152*L152,P4)</f>
        <v>0</v>
      </c>
      <c r="N152" s="22" t="s">
        <v>4457</v>
      </c>
      <c r="O152" s="28">
        <f>M152*AA152</f>
        <v>0</v>
      </c>
      <c r="P152" s="1">
        <v>3</v>
      </c>
      <c r="AA152" s="1">
        <f>IF(P152=1,$O$3,IF(P152=2,$O$4,$O$5))</f>
        <v>0.21</v>
      </c>
    </row>
    <row r="153" spans="1:27" x14ac:dyDescent="0.25">
      <c r="A153" s="1" t="s">
        <v>637</v>
      </c>
      <c r="E153" s="24" t="s">
        <v>633</v>
      </c>
    </row>
    <row r="154" spans="1:27" ht="26.4" x14ac:dyDescent="0.25">
      <c r="A154" s="1" t="s">
        <v>638</v>
      </c>
      <c r="E154" s="29" t="s">
        <v>15693</v>
      </c>
    </row>
    <row r="155" spans="1:27" ht="105.6" x14ac:dyDescent="0.25">
      <c r="A155" s="1" t="s">
        <v>640</v>
      </c>
      <c r="E155" s="24" t="s">
        <v>15694</v>
      </c>
    </row>
    <row r="156" spans="1:27" x14ac:dyDescent="0.25">
      <c r="A156" s="1" t="s">
        <v>631</v>
      </c>
      <c r="B156" s="1">
        <v>36</v>
      </c>
      <c r="C156" s="23" t="s">
        <v>15695</v>
      </c>
      <c r="D156" t="s">
        <v>633</v>
      </c>
      <c r="E156" s="24" t="s">
        <v>15696</v>
      </c>
      <c r="F156" s="25" t="s">
        <v>647</v>
      </c>
      <c r="G156" s="26">
        <v>25</v>
      </c>
      <c r="H156" s="25">
        <v>0</v>
      </c>
      <c r="I156" s="27">
        <f>ROUND(G156*H156,P4)</f>
        <v>0</v>
      </c>
      <c r="L156" s="27">
        <v>0</v>
      </c>
      <c r="M156" s="21">
        <f>ROUND(G156*L156,P4)</f>
        <v>0</v>
      </c>
      <c r="N156" s="22" t="s">
        <v>4457</v>
      </c>
      <c r="O156" s="28">
        <f>M156*AA156</f>
        <v>0</v>
      </c>
      <c r="P156" s="1">
        <v>3</v>
      </c>
      <c r="AA156" s="1">
        <f>IF(P156=1,$O$3,IF(P156=2,$O$4,$O$5))</f>
        <v>0.21</v>
      </c>
    </row>
    <row r="157" spans="1:27" x14ac:dyDescent="0.25">
      <c r="A157" s="1" t="s">
        <v>637</v>
      </c>
      <c r="E157" s="24" t="s">
        <v>633</v>
      </c>
    </row>
    <row r="158" spans="1:27" ht="26.4" x14ac:dyDescent="0.25">
      <c r="A158" s="1" t="s">
        <v>638</v>
      </c>
      <c r="E158" s="29" t="s">
        <v>15697</v>
      </c>
    </row>
    <row r="159" spans="1:27" ht="105.6" x14ac:dyDescent="0.25">
      <c r="A159" s="1" t="s">
        <v>640</v>
      </c>
      <c r="E159" s="24" t="s">
        <v>15694</v>
      </c>
    </row>
    <row r="160" spans="1:27" x14ac:dyDescent="0.25">
      <c r="A160" s="1" t="s">
        <v>631</v>
      </c>
      <c r="B160" s="1">
        <v>37</v>
      </c>
      <c r="C160" s="23" t="s">
        <v>15698</v>
      </c>
      <c r="D160" t="s">
        <v>633</v>
      </c>
      <c r="E160" s="24" t="s">
        <v>15699</v>
      </c>
      <c r="F160" s="25" t="s">
        <v>657</v>
      </c>
      <c r="G160" s="26">
        <v>9</v>
      </c>
      <c r="H160" s="25">
        <v>0</v>
      </c>
      <c r="I160" s="27">
        <f>ROUND(G160*H160,P4)</f>
        <v>0</v>
      </c>
      <c r="L160" s="27">
        <v>0</v>
      </c>
      <c r="M160" s="21">
        <f>ROUND(G160*L160,P4)</f>
        <v>0</v>
      </c>
      <c r="N160" s="22" t="s">
        <v>4457</v>
      </c>
      <c r="O160" s="28">
        <f>M160*AA160</f>
        <v>0</v>
      </c>
      <c r="P160" s="1">
        <v>3</v>
      </c>
      <c r="AA160" s="1">
        <f>IF(P160=1,$O$3,IF(P160=2,$O$4,$O$5))</f>
        <v>0.21</v>
      </c>
    </row>
    <row r="161" spans="1:27" x14ac:dyDescent="0.25">
      <c r="A161" s="1" t="s">
        <v>637</v>
      </c>
      <c r="E161" s="24" t="s">
        <v>633</v>
      </c>
    </row>
    <row r="162" spans="1:27" ht="26.4" x14ac:dyDescent="0.25">
      <c r="A162" s="1" t="s">
        <v>638</v>
      </c>
      <c r="E162" s="29" t="s">
        <v>15700</v>
      </c>
    </row>
    <row r="163" spans="1:27" ht="118.8" x14ac:dyDescent="0.25">
      <c r="A163" s="1" t="s">
        <v>640</v>
      </c>
      <c r="E163" s="24" t="s">
        <v>15701</v>
      </c>
    </row>
    <row r="164" spans="1:27" x14ac:dyDescent="0.25">
      <c r="A164" s="1" t="s">
        <v>631</v>
      </c>
      <c r="B164" s="1">
        <v>38</v>
      </c>
      <c r="C164" s="23" t="s">
        <v>15702</v>
      </c>
      <c r="D164" t="s">
        <v>633</v>
      </c>
      <c r="E164" s="24" t="s">
        <v>15703</v>
      </c>
      <c r="F164" s="25" t="s">
        <v>657</v>
      </c>
      <c r="G164" s="26">
        <v>15</v>
      </c>
      <c r="H164" s="25">
        <v>0</v>
      </c>
      <c r="I164" s="27">
        <f>ROUND(G164*H164,P4)</f>
        <v>0</v>
      </c>
      <c r="L164" s="27">
        <v>0</v>
      </c>
      <c r="M164" s="21">
        <f>ROUND(G164*L164,P4)</f>
        <v>0</v>
      </c>
      <c r="N164" s="22" t="s">
        <v>4457</v>
      </c>
      <c r="O164" s="28">
        <f>M164*AA164</f>
        <v>0</v>
      </c>
      <c r="P164" s="1">
        <v>3</v>
      </c>
      <c r="AA164" s="1">
        <f>IF(P164=1,$O$3,IF(P164=2,$O$4,$O$5))</f>
        <v>0.21</v>
      </c>
    </row>
    <row r="165" spans="1:27" x14ac:dyDescent="0.25">
      <c r="A165" s="1" t="s">
        <v>637</v>
      </c>
      <c r="E165" s="24" t="s">
        <v>633</v>
      </c>
    </row>
    <row r="166" spans="1:27" ht="26.4" x14ac:dyDescent="0.25">
      <c r="A166" s="1" t="s">
        <v>638</v>
      </c>
      <c r="E166" s="29" t="s">
        <v>15690</v>
      </c>
    </row>
    <row r="167" spans="1:27" ht="118.8" x14ac:dyDescent="0.25">
      <c r="A167" s="1" t="s">
        <v>640</v>
      </c>
      <c r="E167" s="24" t="s">
        <v>15701</v>
      </c>
    </row>
    <row r="168" spans="1:27" x14ac:dyDescent="0.25">
      <c r="A168" s="1" t="s">
        <v>631</v>
      </c>
      <c r="B168" s="1">
        <v>39</v>
      </c>
      <c r="C168" s="23" t="s">
        <v>15704</v>
      </c>
      <c r="D168" t="s">
        <v>633</v>
      </c>
      <c r="E168" s="24" t="s">
        <v>15705</v>
      </c>
      <c r="F168" s="25" t="s">
        <v>657</v>
      </c>
      <c r="G168" s="26">
        <v>14</v>
      </c>
      <c r="H168" s="25">
        <v>0</v>
      </c>
      <c r="I168" s="27">
        <f>ROUND(G168*H168,P4)</f>
        <v>0</v>
      </c>
      <c r="L168" s="27">
        <v>0</v>
      </c>
      <c r="M168" s="21">
        <f>ROUND(G168*L168,P4)</f>
        <v>0</v>
      </c>
      <c r="N168" s="22" t="s">
        <v>4457</v>
      </c>
      <c r="O168" s="28">
        <f>M168*AA168</f>
        <v>0</v>
      </c>
      <c r="P168" s="1">
        <v>3</v>
      </c>
      <c r="AA168" s="1">
        <f>IF(P168=1,$O$3,IF(P168=2,$O$4,$O$5))</f>
        <v>0.21</v>
      </c>
    </row>
    <row r="169" spans="1:27" x14ac:dyDescent="0.25">
      <c r="A169" s="1" t="s">
        <v>637</v>
      </c>
      <c r="E169" s="24" t="s">
        <v>633</v>
      </c>
    </row>
    <row r="170" spans="1:27" ht="26.4" x14ac:dyDescent="0.25">
      <c r="A170" s="1" t="s">
        <v>638</v>
      </c>
      <c r="E170" s="29" t="s">
        <v>15706</v>
      </c>
    </row>
    <row r="171" spans="1:27" ht="118.8" x14ac:dyDescent="0.25">
      <c r="A171" s="1" t="s">
        <v>640</v>
      </c>
      <c r="E171" s="24" t="s">
        <v>15701</v>
      </c>
    </row>
    <row r="172" spans="1:27" ht="26.4" x14ac:dyDescent="0.25">
      <c r="A172" s="1" t="s">
        <v>631</v>
      </c>
      <c r="B172" s="1">
        <v>40</v>
      </c>
      <c r="C172" s="23" t="s">
        <v>15707</v>
      </c>
      <c r="D172" t="s">
        <v>633</v>
      </c>
      <c r="E172" s="24" t="s">
        <v>15708</v>
      </c>
      <c r="F172" s="25" t="s">
        <v>657</v>
      </c>
      <c r="G172" s="26">
        <v>5</v>
      </c>
      <c r="H172" s="25">
        <v>0</v>
      </c>
      <c r="I172" s="27">
        <f>ROUND(G172*H172,P4)</f>
        <v>0</v>
      </c>
      <c r="L172" s="27">
        <v>0</v>
      </c>
      <c r="M172" s="21">
        <f>ROUND(G172*L172,P4)</f>
        <v>0</v>
      </c>
      <c r="N172" s="22" t="s">
        <v>4457</v>
      </c>
      <c r="O172" s="28">
        <f>M172*AA172</f>
        <v>0</v>
      </c>
      <c r="P172" s="1">
        <v>3</v>
      </c>
      <c r="AA172" s="1">
        <f>IF(P172=1,$O$3,IF(P172=2,$O$4,$O$5))</f>
        <v>0.21</v>
      </c>
    </row>
    <row r="173" spans="1:27" x14ac:dyDescent="0.25">
      <c r="A173" s="1" t="s">
        <v>637</v>
      </c>
      <c r="E173" s="24" t="s">
        <v>633</v>
      </c>
    </row>
    <row r="174" spans="1:27" ht="26.4" x14ac:dyDescent="0.25">
      <c r="A174" s="1" t="s">
        <v>638</v>
      </c>
      <c r="E174" s="29" t="s">
        <v>15709</v>
      </c>
    </row>
    <row r="175" spans="1:27" ht="118.8" x14ac:dyDescent="0.25">
      <c r="A175" s="1" t="s">
        <v>640</v>
      </c>
      <c r="E175" s="24" t="s">
        <v>15701</v>
      </c>
    </row>
    <row r="176" spans="1:27" x14ac:dyDescent="0.25">
      <c r="A176" s="1" t="s">
        <v>631</v>
      </c>
      <c r="B176" s="1">
        <v>41</v>
      </c>
      <c r="C176" s="23" t="s">
        <v>15710</v>
      </c>
      <c r="D176" t="s">
        <v>633</v>
      </c>
      <c r="E176" s="24" t="s">
        <v>15711</v>
      </c>
      <c r="F176" s="25" t="s">
        <v>657</v>
      </c>
      <c r="G176" s="26">
        <v>15</v>
      </c>
      <c r="H176" s="25">
        <v>0</v>
      </c>
      <c r="I176" s="27">
        <f>ROUND(G176*H176,P4)</f>
        <v>0</v>
      </c>
      <c r="L176" s="27">
        <v>0</v>
      </c>
      <c r="M176" s="21">
        <f>ROUND(G176*L176,P4)</f>
        <v>0</v>
      </c>
      <c r="N176" s="22" t="s">
        <v>4457</v>
      </c>
      <c r="O176" s="28">
        <f>M176*AA176</f>
        <v>0</v>
      </c>
      <c r="P176" s="1">
        <v>3</v>
      </c>
      <c r="AA176" s="1">
        <f>IF(P176=1,$O$3,IF(P176=2,$O$4,$O$5))</f>
        <v>0.21</v>
      </c>
    </row>
    <row r="177" spans="1:27" x14ac:dyDescent="0.25">
      <c r="A177" s="1" t="s">
        <v>637</v>
      </c>
      <c r="E177" s="24" t="s">
        <v>633</v>
      </c>
    </row>
    <row r="178" spans="1:27" ht="26.4" x14ac:dyDescent="0.25">
      <c r="A178" s="1" t="s">
        <v>638</v>
      </c>
      <c r="E178" s="29" t="s">
        <v>15690</v>
      </c>
    </row>
    <row r="179" spans="1:27" ht="118.8" x14ac:dyDescent="0.25">
      <c r="A179" s="1" t="s">
        <v>640</v>
      </c>
      <c r="E179" s="24" t="s">
        <v>15712</v>
      </c>
    </row>
    <row r="180" spans="1:27" x14ac:dyDescent="0.25">
      <c r="A180" s="1" t="s">
        <v>631</v>
      </c>
      <c r="B180" s="1">
        <v>42</v>
      </c>
      <c r="C180" s="23" t="s">
        <v>15713</v>
      </c>
      <c r="D180" t="s">
        <v>633</v>
      </c>
      <c r="E180" s="24" t="s">
        <v>15714</v>
      </c>
      <c r="F180" s="25" t="s">
        <v>657</v>
      </c>
      <c r="G180" s="26">
        <v>14</v>
      </c>
      <c r="H180" s="25">
        <v>0</v>
      </c>
      <c r="I180" s="27">
        <f>ROUND(G180*H180,P4)</f>
        <v>0</v>
      </c>
      <c r="L180" s="27">
        <v>0</v>
      </c>
      <c r="M180" s="21">
        <f>ROUND(G180*L180,P4)</f>
        <v>0</v>
      </c>
      <c r="N180" s="22" t="s">
        <v>4457</v>
      </c>
      <c r="O180" s="28">
        <f>M180*AA180</f>
        <v>0</v>
      </c>
      <c r="P180" s="1">
        <v>3</v>
      </c>
      <c r="AA180" s="1">
        <f>IF(P180=1,$O$3,IF(P180=2,$O$4,$O$5))</f>
        <v>0.21</v>
      </c>
    </row>
    <row r="181" spans="1:27" x14ac:dyDescent="0.25">
      <c r="A181" s="1" t="s">
        <v>637</v>
      </c>
      <c r="E181" s="24" t="s">
        <v>633</v>
      </c>
    </row>
    <row r="182" spans="1:27" ht="26.4" x14ac:dyDescent="0.25">
      <c r="A182" s="1" t="s">
        <v>638</v>
      </c>
      <c r="E182" s="29" t="s">
        <v>15706</v>
      </c>
    </row>
    <row r="183" spans="1:27" ht="118.8" x14ac:dyDescent="0.25">
      <c r="A183" s="1" t="s">
        <v>640</v>
      </c>
      <c r="E183" s="24" t="s">
        <v>15712</v>
      </c>
    </row>
    <row r="184" spans="1:27" x14ac:dyDescent="0.25">
      <c r="A184" s="1" t="s">
        <v>631</v>
      </c>
      <c r="B184" s="1">
        <v>43</v>
      </c>
      <c r="C184" s="23" t="s">
        <v>15715</v>
      </c>
      <c r="D184" t="s">
        <v>633</v>
      </c>
      <c r="E184" s="24" t="s">
        <v>15716</v>
      </c>
      <c r="F184" s="25" t="s">
        <v>2636</v>
      </c>
      <c r="G184" s="26">
        <v>20</v>
      </c>
      <c r="H184" s="25">
        <v>0</v>
      </c>
      <c r="I184" s="27">
        <f>ROUND(G184*H184,P4)</f>
        <v>0</v>
      </c>
      <c r="L184" s="27">
        <v>0</v>
      </c>
      <c r="M184" s="21">
        <f>ROUND(G184*L184,P4)</f>
        <v>0</v>
      </c>
      <c r="N184" s="22" t="s">
        <v>4457</v>
      </c>
      <c r="O184" s="28">
        <f>M184*AA184</f>
        <v>0</v>
      </c>
      <c r="P184" s="1">
        <v>3</v>
      </c>
      <c r="AA184" s="1">
        <f>IF(P184=1,$O$3,IF(P184=2,$O$4,$O$5))</f>
        <v>0.21</v>
      </c>
    </row>
    <row r="185" spans="1:27" x14ac:dyDescent="0.25">
      <c r="A185" s="1" t="s">
        <v>637</v>
      </c>
      <c r="E185" s="24" t="s">
        <v>633</v>
      </c>
    </row>
    <row r="186" spans="1:27" ht="26.4" x14ac:dyDescent="0.25">
      <c r="A186" s="1" t="s">
        <v>638</v>
      </c>
      <c r="E186" s="29" t="s">
        <v>15717</v>
      </c>
    </row>
    <row r="187" spans="1:27" ht="92.4" x14ac:dyDescent="0.25">
      <c r="A187" s="1" t="s">
        <v>640</v>
      </c>
      <c r="E187" s="24" t="s">
        <v>15718</v>
      </c>
    </row>
    <row r="188" spans="1:27" ht="26.4" x14ac:dyDescent="0.25">
      <c r="A188" s="1" t="s">
        <v>631</v>
      </c>
      <c r="B188" s="1">
        <v>44</v>
      </c>
      <c r="C188" s="23" t="s">
        <v>15719</v>
      </c>
      <c r="D188" t="s">
        <v>633</v>
      </c>
      <c r="E188" s="24" t="s">
        <v>15720</v>
      </c>
      <c r="F188" s="25" t="s">
        <v>657</v>
      </c>
      <c r="G188" s="26">
        <v>15</v>
      </c>
      <c r="H188" s="25">
        <v>0</v>
      </c>
      <c r="I188" s="27">
        <f>ROUND(G188*H188,P4)</f>
        <v>0</v>
      </c>
      <c r="L188" s="27">
        <v>0</v>
      </c>
      <c r="M188" s="21">
        <f>ROUND(G188*L188,P4)</f>
        <v>0</v>
      </c>
      <c r="N188" s="22" t="s">
        <v>4457</v>
      </c>
      <c r="O188" s="28">
        <f>M188*AA188</f>
        <v>0</v>
      </c>
      <c r="P188" s="1">
        <v>3</v>
      </c>
      <c r="AA188" s="1">
        <f>IF(P188=1,$O$3,IF(P188=2,$O$4,$O$5))</f>
        <v>0.21</v>
      </c>
    </row>
    <row r="189" spans="1:27" x14ac:dyDescent="0.25">
      <c r="A189" s="1" t="s">
        <v>637</v>
      </c>
      <c r="E189" s="24" t="s">
        <v>633</v>
      </c>
    </row>
    <row r="190" spans="1:27" ht="26.4" x14ac:dyDescent="0.25">
      <c r="A190" s="1" t="s">
        <v>638</v>
      </c>
      <c r="E190" s="29" t="s">
        <v>15721</v>
      </c>
    </row>
    <row r="191" spans="1:27" ht="92.4" x14ac:dyDescent="0.25">
      <c r="A191" s="1" t="s">
        <v>640</v>
      </c>
      <c r="E191" s="24" t="s">
        <v>15722</v>
      </c>
    </row>
    <row r="192" spans="1:27" ht="26.4" x14ac:dyDescent="0.25">
      <c r="A192" s="1" t="s">
        <v>631</v>
      </c>
      <c r="B192" s="1">
        <v>45</v>
      </c>
      <c r="C192" s="23" t="s">
        <v>15504</v>
      </c>
      <c r="D192" t="s">
        <v>633</v>
      </c>
      <c r="E192" s="24" t="s">
        <v>15505</v>
      </c>
      <c r="F192" s="25" t="s">
        <v>814</v>
      </c>
      <c r="G192" s="26">
        <v>280</v>
      </c>
      <c r="H192" s="25">
        <v>0</v>
      </c>
      <c r="I192" s="27">
        <f>ROUND(G192*H192,P4)</f>
        <v>0</v>
      </c>
      <c r="L192" s="27">
        <v>0</v>
      </c>
      <c r="M192" s="21">
        <f>ROUND(G192*L192,P4)</f>
        <v>0</v>
      </c>
      <c r="N192" s="22" t="s">
        <v>4457</v>
      </c>
      <c r="O192" s="28">
        <f>M192*AA192</f>
        <v>0</v>
      </c>
      <c r="P192" s="1">
        <v>3</v>
      </c>
      <c r="AA192" s="1">
        <f>IF(P192=1,$O$3,IF(P192=2,$O$4,$O$5))</f>
        <v>0.21</v>
      </c>
    </row>
    <row r="193" spans="1:27" x14ac:dyDescent="0.25">
      <c r="A193" s="1" t="s">
        <v>637</v>
      </c>
      <c r="E193" s="24" t="s">
        <v>633</v>
      </c>
    </row>
    <row r="194" spans="1:27" ht="26.4" x14ac:dyDescent="0.25">
      <c r="A194" s="1" t="s">
        <v>638</v>
      </c>
      <c r="E194" s="29" t="s">
        <v>15723</v>
      </c>
    </row>
    <row r="195" spans="1:27" ht="105.6" x14ac:dyDescent="0.25">
      <c r="A195" s="1" t="s">
        <v>640</v>
      </c>
      <c r="E195" s="24" t="s">
        <v>15506</v>
      </c>
    </row>
    <row r="196" spans="1:27" x14ac:dyDescent="0.25">
      <c r="A196" s="1" t="s">
        <v>628</v>
      </c>
      <c r="C196" s="19" t="s">
        <v>15507</v>
      </c>
      <c r="E196" s="20" t="s">
        <v>15508</v>
      </c>
      <c r="L196" s="21">
        <f>SUMIFS(L197:L480,A197:A480,"P")</f>
        <v>0</v>
      </c>
      <c r="M196" s="21">
        <f>SUMIFS(M197:M480,A197:A480,"P")</f>
        <v>0</v>
      </c>
      <c r="N196" s="22"/>
    </row>
    <row r="197" spans="1:27" x14ac:dyDescent="0.25">
      <c r="A197" s="1" t="s">
        <v>631</v>
      </c>
      <c r="B197" s="1">
        <v>0</v>
      </c>
      <c r="C197" s="23" t="s">
        <v>15724</v>
      </c>
      <c r="D197" t="s">
        <v>633</v>
      </c>
      <c r="E197" s="24" t="s">
        <v>15725</v>
      </c>
      <c r="F197" s="25" t="s">
        <v>657</v>
      </c>
      <c r="G197" s="26">
        <v>14</v>
      </c>
      <c r="H197" s="25">
        <v>0</v>
      </c>
      <c r="I197" s="27">
        <f>ROUND(G197*H197,P4)</f>
        <v>0</v>
      </c>
      <c r="L197" s="27">
        <v>0</v>
      </c>
      <c r="M197" s="21">
        <f>ROUND(G197*L197,P4)</f>
        <v>0</v>
      </c>
      <c r="N197" s="22" t="s">
        <v>4457</v>
      </c>
      <c r="O197" s="28">
        <f>M197*AA197</f>
        <v>0</v>
      </c>
      <c r="P197" s="1">
        <v>3</v>
      </c>
      <c r="AA197" s="1">
        <f>IF(P197=1,$O$3,IF(P197=2,$O$4,$O$5))</f>
        <v>0.21</v>
      </c>
    </row>
    <row r="198" spans="1:27" x14ac:dyDescent="0.25">
      <c r="A198" s="1" t="s">
        <v>637</v>
      </c>
      <c r="E198" s="24" t="s">
        <v>633</v>
      </c>
    </row>
    <row r="199" spans="1:27" ht="26.4" x14ac:dyDescent="0.25">
      <c r="A199" s="1" t="s">
        <v>638</v>
      </c>
      <c r="E199" s="29" t="s">
        <v>15726</v>
      </c>
    </row>
    <row r="200" spans="1:27" ht="92.4" x14ac:dyDescent="0.25">
      <c r="A200" s="1" t="s">
        <v>640</v>
      </c>
      <c r="E200" s="24" t="s">
        <v>15727</v>
      </c>
    </row>
    <row r="201" spans="1:27" x14ac:dyDescent="0.25">
      <c r="A201" s="1" t="s">
        <v>631</v>
      </c>
      <c r="B201" s="1">
        <v>46</v>
      </c>
      <c r="C201" s="23" t="s">
        <v>15728</v>
      </c>
      <c r="D201" t="s">
        <v>633</v>
      </c>
      <c r="E201" s="24" t="s">
        <v>15729</v>
      </c>
      <c r="F201" s="25" t="s">
        <v>657</v>
      </c>
      <c r="G201" s="26">
        <v>37</v>
      </c>
      <c r="H201" s="25">
        <v>0</v>
      </c>
      <c r="I201" s="27">
        <f>ROUND(G201*H201,P4)</f>
        <v>0</v>
      </c>
      <c r="L201" s="27">
        <v>0</v>
      </c>
      <c r="M201" s="21">
        <f>ROUND(G201*L201,P4)</f>
        <v>0</v>
      </c>
      <c r="N201" s="22" t="s">
        <v>4457</v>
      </c>
      <c r="O201" s="28">
        <f>M201*AA201</f>
        <v>0</v>
      </c>
      <c r="P201" s="1">
        <v>3</v>
      </c>
      <c r="AA201" s="1">
        <f>IF(P201=1,$O$3,IF(P201=2,$O$4,$O$5))</f>
        <v>0.21</v>
      </c>
    </row>
    <row r="202" spans="1:27" x14ac:dyDescent="0.25">
      <c r="A202" s="1" t="s">
        <v>637</v>
      </c>
      <c r="E202" s="24" t="s">
        <v>633</v>
      </c>
    </row>
    <row r="203" spans="1:27" ht="26.4" x14ac:dyDescent="0.25">
      <c r="A203" s="1" t="s">
        <v>638</v>
      </c>
      <c r="E203" s="29" t="s">
        <v>15730</v>
      </c>
    </row>
    <row r="204" spans="1:27" ht="92.4" x14ac:dyDescent="0.25">
      <c r="A204" s="1" t="s">
        <v>640</v>
      </c>
      <c r="E204" s="24" t="s">
        <v>15731</v>
      </c>
    </row>
    <row r="205" spans="1:27" x14ac:dyDescent="0.25">
      <c r="A205" s="1" t="s">
        <v>631</v>
      </c>
      <c r="B205" s="1">
        <v>47</v>
      </c>
      <c r="C205" s="23" t="s">
        <v>15732</v>
      </c>
      <c r="D205" t="s">
        <v>633</v>
      </c>
      <c r="E205" s="24" t="s">
        <v>15733</v>
      </c>
      <c r="F205" s="25" t="s">
        <v>657</v>
      </c>
      <c r="G205" s="26">
        <v>32</v>
      </c>
      <c r="H205" s="25">
        <v>0</v>
      </c>
      <c r="I205" s="27">
        <f>ROUND(G205*H205,P4)</f>
        <v>0</v>
      </c>
      <c r="L205" s="27">
        <v>0</v>
      </c>
      <c r="M205" s="21">
        <f>ROUND(G205*L205,P4)</f>
        <v>0</v>
      </c>
      <c r="N205" s="22" t="s">
        <v>4457</v>
      </c>
      <c r="O205" s="28">
        <f>M205*AA205</f>
        <v>0</v>
      </c>
      <c r="P205" s="1">
        <v>3</v>
      </c>
      <c r="AA205" s="1">
        <f>IF(P205=1,$O$3,IF(P205=2,$O$4,$O$5))</f>
        <v>0.21</v>
      </c>
    </row>
    <row r="206" spans="1:27" x14ac:dyDescent="0.25">
      <c r="A206" s="1" t="s">
        <v>637</v>
      </c>
      <c r="E206" s="24" t="s">
        <v>633</v>
      </c>
    </row>
    <row r="207" spans="1:27" ht="26.4" x14ac:dyDescent="0.25">
      <c r="A207" s="1" t="s">
        <v>638</v>
      </c>
      <c r="E207" s="29" t="s">
        <v>15734</v>
      </c>
    </row>
    <row r="208" spans="1:27" ht="92.4" x14ac:dyDescent="0.25">
      <c r="A208" s="1" t="s">
        <v>640</v>
      </c>
      <c r="E208" s="24" t="s">
        <v>15731</v>
      </c>
    </row>
    <row r="209" spans="1:27" x14ac:dyDescent="0.25">
      <c r="A209" s="1" t="s">
        <v>631</v>
      </c>
      <c r="B209" s="1">
        <v>48</v>
      </c>
      <c r="C209" s="23" t="s">
        <v>15735</v>
      </c>
      <c r="D209" t="s">
        <v>633</v>
      </c>
      <c r="E209" s="24" t="s">
        <v>15736</v>
      </c>
      <c r="F209" s="25" t="s">
        <v>657</v>
      </c>
      <c r="G209" s="26">
        <v>5</v>
      </c>
      <c r="H209" s="25">
        <v>0</v>
      </c>
      <c r="I209" s="27">
        <f>ROUND(G209*H209,P4)</f>
        <v>0</v>
      </c>
      <c r="L209" s="27">
        <v>0</v>
      </c>
      <c r="M209" s="21">
        <f>ROUND(G209*L209,P4)</f>
        <v>0</v>
      </c>
      <c r="N209" s="22" t="s">
        <v>4457</v>
      </c>
      <c r="O209" s="28">
        <f>M209*AA209</f>
        <v>0</v>
      </c>
      <c r="P209" s="1">
        <v>3</v>
      </c>
      <c r="AA209" s="1">
        <f>IF(P209=1,$O$3,IF(P209=2,$O$4,$O$5))</f>
        <v>0.21</v>
      </c>
    </row>
    <row r="210" spans="1:27" x14ac:dyDescent="0.25">
      <c r="A210" s="1" t="s">
        <v>637</v>
      </c>
      <c r="E210" s="24" t="s">
        <v>633</v>
      </c>
    </row>
    <row r="211" spans="1:27" ht="26.4" x14ac:dyDescent="0.25">
      <c r="A211" s="1" t="s">
        <v>638</v>
      </c>
      <c r="E211" s="29" t="s">
        <v>15737</v>
      </c>
    </row>
    <row r="212" spans="1:27" ht="92.4" x14ac:dyDescent="0.25">
      <c r="A212" s="1" t="s">
        <v>640</v>
      </c>
      <c r="E212" s="24" t="s">
        <v>15738</v>
      </c>
    </row>
    <row r="213" spans="1:27" x14ac:dyDescent="0.25">
      <c r="A213" s="1" t="s">
        <v>631</v>
      </c>
      <c r="B213" s="1">
        <v>49</v>
      </c>
      <c r="C213" s="23" t="s">
        <v>15739</v>
      </c>
      <c r="D213" t="s">
        <v>633</v>
      </c>
      <c r="E213" s="24" t="s">
        <v>15740</v>
      </c>
      <c r="F213" s="25" t="s">
        <v>657</v>
      </c>
      <c r="G213" s="26">
        <v>3</v>
      </c>
      <c r="H213" s="25">
        <v>0</v>
      </c>
      <c r="I213" s="27">
        <f>ROUND(G213*H213,P4)</f>
        <v>0</v>
      </c>
      <c r="L213" s="27">
        <v>0</v>
      </c>
      <c r="M213" s="21">
        <f>ROUND(G213*L213,P4)</f>
        <v>0</v>
      </c>
      <c r="N213" s="22" t="s">
        <v>4457</v>
      </c>
      <c r="O213" s="28">
        <f>M213*AA213</f>
        <v>0</v>
      </c>
      <c r="P213" s="1">
        <v>3</v>
      </c>
      <c r="AA213" s="1">
        <f>IF(P213=1,$O$3,IF(P213=2,$O$4,$O$5))</f>
        <v>0.21</v>
      </c>
    </row>
    <row r="214" spans="1:27" x14ac:dyDescent="0.25">
      <c r="A214" s="1" t="s">
        <v>637</v>
      </c>
      <c r="E214" s="24" t="s">
        <v>633</v>
      </c>
    </row>
    <row r="215" spans="1:27" ht="26.4" x14ac:dyDescent="0.25">
      <c r="A215" s="1" t="s">
        <v>638</v>
      </c>
      <c r="E215" s="29" t="s">
        <v>15741</v>
      </c>
    </row>
    <row r="216" spans="1:27" ht="92.4" x14ac:dyDescent="0.25">
      <c r="A216" s="1" t="s">
        <v>640</v>
      </c>
      <c r="E216" s="24" t="s">
        <v>15742</v>
      </c>
    </row>
    <row r="217" spans="1:27" x14ac:dyDescent="0.25">
      <c r="A217" s="1" t="s">
        <v>631</v>
      </c>
      <c r="B217" s="1">
        <v>50</v>
      </c>
      <c r="C217" s="23" t="s">
        <v>15743</v>
      </c>
      <c r="D217" t="s">
        <v>633</v>
      </c>
      <c r="E217" s="24" t="s">
        <v>15744</v>
      </c>
      <c r="F217" s="25" t="s">
        <v>657</v>
      </c>
      <c r="G217" s="26">
        <v>7</v>
      </c>
      <c r="H217" s="25">
        <v>0</v>
      </c>
      <c r="I217" s="27">
        <f>ROUND(G217*H217,P4)</f>
        <v>0</v>
      </c>
      <c r="L217" s="27">
        <v>0</v>
      </c>
      <c r="M217" s="21">
        <f>ROUND(G217*L217,P4)</f>
        <v>0</v>
      </c>
      <c r="N217" s="22" t="s">
        <v>4457</v>
      </c>
      <c r="O217" s="28">
        <f>M217*AA217</f>
        <v>0</v>
      </c>
      <c r="P217" s="1">
        <v>3</v>
      </c>
      <c r="AA217" s="1">
        <f>IF(P217=1,$O$3,IF(P217=2,$O$4,$O$5))</f>
        <v>0.21</v>
      </c>
    </row>
    <row r="218" spans="1:27" x14ac:dyDescent="0.25">
      <c r="A218" s="1" t="s">
        <v>637</v>
      </c>
      <c r="E218" s="24" t="s">
        <v>633</v>
      </c>
    </row>
    <row r="219" spans="1:27" ht="26.4" x14ac:dyDescent="0.25">
      <c r="A219" s="1" t="s">
        <v>638</v>
      </c>
      <c r="E219" s="29" t="s">
        <v>15745</v>
      </c>
    </row>
    <row r="220" spans="1:27" ht="105.6" x14ac:dyDescent="0.25">
      <c r="A220" s="1" t="s">
        <v>640</v>
      </c>
      <c r="E220" s="24" t="s">
        <v>15746</v>
      </c>
    </row>
    <row r="221" spans="1:27" x14ac:dyDescent="0.25">
      <c r="A221" s="1" t="s">
        <v>631</v>
      </c>
      <c r="B221" s="1">
        <v>51</v>
      </c>
      <c r="C221" s="23" t="s">
        <v>15747</v>
      </c>
      <c r="D221" t="s">
        <v>633</v>
      </c>
      <c r="E221" s="24" t="s">
        <v>15748</v>
      </c>
      <c r="F221" s="25" t="s">
        <v>657</v>
      </c>
      <c r="G221" s="26">
        <v>30</v>
      </c>
      <c r="H221" s="25">
        <v>0</v>
      </c>
      <c r="I221" s="27">
        <f>ROUND(G221*H221,P4)</f>
        <v>0</v>
      </c>
      <c r="L221" s="27">
        <v>0</v>
      </c>
      <c r="M221" s="21">
        <f>ROUND(G221*L221,P4)</f>
        <v>0</v>
      </c>
      <c r="N221" s="22" t="s">
        <v>4457</v>
      </c>
      <c r="O221" s="28">
        <f>M221*AA221</f>
        <v>0</v>
      </c>
      <c r="P221" s="1">
        <v>3</v>
      </c>
      <c r="AA221" s="1">
        <f>IF(P221=1,$O$3,IF(P221=2,$O$4,$O$5))</f>
        <v>0.21</v>
      </c>
    </row>
    <row r="222" spans="1:27" x14ac:dyDescent="0.25">
      <c r="A222" s="1" t="s">
        <v>637</v>
      </c>
      <c r="E222" s="24" t="s">
        <v>633</v>
      </c>
    </row>
    <row r="223" spans="1:27" ht="26.4" x14ac:dyDescent="0.25">
      <c r="A223" s="1" t="s">
        <v>638</v>
      </c>
      <c r="E223" s="29" t="s">
        <v>15749</v>
      </c>
    </row>
    <row r="224" spans="1:27" ht="105.6" x14ac:dyDescent="0.25">
      <c r="A224" s="1" t="s">
        <v>640</v>
      </c>
      <c r="E224" s="24" t="s">
        <v>15746</v>
      </c>
    </row>
    <row r="225" spans="1:27" x14ac:dyDescent="0.25">
      <c r="A225" s="1" t="s">
        <v>631</v>
      </c>
      <c r="B225" s="1">
        <v>52</v>
      </c>
      <c r="C225" s="23" t="s">
        <v>15750</v>
      </c>
      <c r="D225" t="s">
        <v>633</v>
      </c>
      <c r="E225" s="24" t="s">
        <v>15751</v>
      </c>
      <c r="F225" s="25" t="s">
        <v>657</v>
      </c>
      <c r="G225" s="26">
        <v>40</v>
      </c>
      <c r="H225" s="25">
        <v>0</v>
      </c>
      <c r="I225" s="27">
        <f>ROUND(G225*H225,P4)</f>
        <v>0</v>
      </c>
      <c r="L225" s="27">
        <v>0</v>
      </c>
      <c r="M225" s="21">
        <f>ROUND(G225*L225,P4)</f>
        <v>0</v>
      </c>
      <c r="N225" s="22" t="s">
        <v>4457</v>
      </c>
      <c r="O225" s="28">
        <f>M225*AA225</f>
        <v>0</v>
      </c>
      <c r="P225" s="1">
        <v>3</v>
      </c>
      <c r="AA225" s="1">
        <f>IF(P225=1,$O$3,IF(P225=2,$O$4,$O$5))</f>
        <v>0.21</v>
      </c>
    </row>
    <row r="226" spans="1:27" x14ac:dyDescent="0.25">
      <c r="A226" s="1" t="s">
        <v>637</v>
      </c>
      <c r="E226" s="24" t="s">
        <v>633</v>
      </c>
    </row>
    <row r="227" spans="1:27" ht="26.4" x14ac:dyDescent="0.25">
      <c r="A227" s="1" t="s">
        <v>638</v>
      </c>
      <c r="E227" s="29" t="s">
        <v>15752</v>
      </c>
    </row>
    <row r="228" spans="1:27" ht="105.6" x14ac:dyDescent="0.25">
      <c r="A228" s="1" t="s">
        <v>640</v>
      </c>
      <c r="E228" s="24" t="s">
        <v>15746</v>
      </c>
    </row>
    <row r="229" spans="1:27" x14ac:dyDescent="0.25">
      <c r="A229" s="1" t="s">
        <v>631</v>
      </c>
      <c r="B229" s="1">
        <v>53</v>
      </c>
      <c r="C229" s="23" t="s">
        <v>15753</v>
      </c>
      <c r="D229" t="s">
        <v>633</v>
      </c>
      <c r="E229" s="24" t="s">
        <v>15754</v>
      </c>
      <c r="F229" s="25" t="s">
        <v>657</v>
      </c>
      <c r="G229" s="26">
        <v>2</v>
      </c>
      <c r="H229" s="25">
        <v>0</v>
      </c>
      <c r="I229" s="27">
        <f>ROUND(G229*H229,P4)</f>
        <v>0</v>
      </c>
      <c r="L229" s="27">
        <v>0</v>
      </c>
      <c r="M229" s="21">
        <f>ROUND(G229*L229,P4)</f>
        <v>0</v>
      </c>
      <c r="N229" s="22" t="s">
        <v>4457</v>
      </c>
      <c r="O229" s="28">
        <f>M229*AA229</f>
        <v>0</v>
      </c>
      <c r="P229" s="1">
        <v>3</v>
      </c>
      <c r="AA229" s="1">
        <f>IF(P229=1,$O$3,IF(P229=2,$O$4,$O$5))</f>
        <v>0.21</v>
      </c>
    </row>
    <row r="230" spans="1:27" x14ac:dyDescent="0.25">
      <c r="A230" s="1" t="s">
        <v>637</v>
      </c>
      <c r="E230" s="24" t="s">
        <v>633</v>
      </c>
    </row>
    <row r="231" spans="1:27" ht="26.4" x14ac:dyDescent="0.25">
      <c r="A231" s="1" t="s">
        <v>638</v>
      </c>
      <c r="E231" s="29" t="s">
        <v>15755</v>
      </c>
    </row>
    <row r="232" spans="1:27" ht="105.6" x14ac:dyDescent="0.25">
      <c r="A232" s="1" t="s">
        <v>640</v>
      </c>
      <c r="E232" s="24" t="s">
        <v>15746</v>
      </c>
    </row>
    <row r="233" spans="1:27" x14ac:dyDescent="0.25">
      <c r="A233" s="1" t="s">
        <v>631</v>
      </c>
      <c r="B233" s="1">
        <v>54</v>
      </c>
      <c r="C233" s="23" t="s">
        <v>15756</v>
      </c>
      <c r="D233" t="s">
        <v>633</v>
      </c>
      <c r="E233" s="24" t="s">
        <v>15757</v>
      </c>
      <c r="F233" s="25" t="s">
        <v>657</v>
      </c>
      <c r="G233" s="26">
        <v>7</v>
      </c>
      <c r="H233" s="25">
        <v>0</v>
      </c>
      <c r="I233" s="27">
        <f>ROUND(G233*H233,P4)</f>
        <v>0</v>
      </c>
      <c r="L233" s="27">
        <v>0</v>
      </c>
      <c r="M233" s="21">
        <f>ROUND(G233*L233,P4)</f>
        <v>0</v>
      </c>
      <c r="N233" s="22" t="s">
        <v>4457</v>
      </c>
      <c r="O233" s="28">
        <f>M233*AA233</f>
        <v>0</v>
      </c>
      <c r="P233" s="1">
        <v>3</v>
      </c>
      <c r="AA233" s="1">
        <f>IF(P233=1,$O$3,IF(P233=2,$O$4,$O$5))</f>
        <v>0.21</v>
      </c>
    </row>
    <row r="234" spans="1:27" x14ac:dyDescent="0.25">
      <c r="A234" s="1" t="s">
        <v>637</v>
      </c>
      <c r="E234" s="24" t="s">
        <v>633</v>
      </c>
    </row>
    <row r="235" spans="1:27" ht="26.4" x14ac:dyDescent="0.25">
      <c r="A235" s="1" t="s">
        <v>638</v>
      </c>
      <c r="E235" s="29" t="s">
        <v>15745</v>
      </c>
    </row>
    <row r="236" spans="1:27" ht="105.6" x14ac:dyDescent="0.25">
      <c r="A236" s="1" t="s">
        <v>640</v>
      </c>
      <c r="E236" s="24" t="s">
        <v>15746</v>
      </c>
    </row>
    <row r="237" spans="1:27" x14ac:dyDescent="0.25">
      <c r="A237" s="1" t="s">
        <v>631</v>
      </c>
      <c r="B237" s="1">
        <v>55</v>
      </c>
      <c r="C237" s="23" t="s">
        <v>15758</v>
      </c>
      <c r="D237" t="s">
        <v>633</v>
      </c>
      <c r="E237" s="24" t="s">
        <v>15759</v>
      </c>
      <c r="F237" s="25" t="s">
        <v>657</v>
      </c>
      <c r="G237" s="26">
        <v>200</v>
      </c>
      <c r="H237" s="25">
        <v>0</v>
      </c>
      <c r="I237" s="27">
        <f>ROUND(G237*H237,P4)</f>
        <v>0</v>
      </c>
      <c r="L237" s="27">
        <v>0</v>
      </c>
      <c r="M237" s="21">
        <f>ROUND(G237*L237,P4)</f>
        <v>0</v>
      </c>
      <c r="N237" s="22" t="s">
        <v>4457</v>
      </c>
      <c r="O237" s="28">
        <f>M237*AA237</f>
        <v>0</v>
      </c>
      <c r="P237" s="1">
        <v>3</v>
      </c>
      <c r="AA237" s="1">
        <f>IF(P237=1,$O$3,IF(P237=2,$O$4,$O$5))</f>
        <v>0.21</v>
      </c>
    </row>
    <row r="238" spans="1:27" x14ac:dyDescent="0.25">
      <c r="A238" s="1" t="s">
        <v>637</v>
      </c>
      <c r="E238" s="24" t="s">
        <v>633</v>
      </c>
    </row>
    <row r="239" spans="1:27" ht="26.4" x14ac:dyDescent="0.25">
      <c r="A239" s="1" t="s">
        <v>638</v>
      </c>
      <c r="E239" s="29" t="s">
        <v>15760</v>
      </c>
    </row>
    <row r="240" spans="1:27" ht="105.6" x14ac:dyDescent="0.25">
      <c r="A240" s="1" t="s">
        <v>640</v>
      </c>
      <c r="E240" s="24" t="s">
        <v>15746</v>
      </c>
    </row>
    <row r="241" spans="1:27" x14ac:dyDescent="0.25">
      <c r="A241" s="1" t="s">
        <v>631</v>
      </c>
      <c r="B241" s="1">
        <v>56</v>
      </c>
      <c r="C241" s="23" t="s">
        <v>15761</v>
      </c>
      <c r="D241" t="s">
        <v>633</v>
      </c>
      <c r="E241" s="24" t="s">
        <v>15762</v>
      </c>
      <c r="F241" s="25" t="s">
        <v>657</v>
      </c>
      <c r="G241" s="26">
        <v>781</v>
      </c>
      <c r="H241" s="25">
        <v>0</v>
      </c>
      <c r="I241" s="27">
        <f>ROUND(G241*H241,P4)</f>
        <v>0</v>
      </c>
      <c r="L241" s="27">
        <v>0</v>
      </c>
      <c r="M241" s="21">
        <f>ROUND(G241*L241,P4)</f>
        <v>0</v>
      </c>
      <c r="N241" s="22" t="s">
        <v>4457</v>
      </c>
      <c r="O241" s="28">
        <f>M241*AA241</f>
        <v>0</v>
      </c>
      <c r="P241" s="1">
        <v>3</v>
      </c>
      <c r="AA241" s="1">
        <f>IF(P241=1,$O$3,IF(P241=2,$O$4,$O$5))</f>
        <v>0.21</v>
      </c>
    </row>
    <row r="242" spans="1:27" x14ac:dyDescent="0.25">
      <c r="A242" s="1" t="s">
        <v>637</v>
      </c>
      <c r="E242" s="24" t="s">
        <v>633</v>
      </c>
    </row>
    <row r="243" spans="1:27" ht="26.4" x14ac:dyDescent="0.25">
      <c r="A243" s="1" t="s">
        <v>638</v>
      </c>
      <c r="E243" s="29" t="s">
        <v>15763</v>
      </c>
    </row>
    <row r="244" spans="1:27" ht="105.6" x14ac:dyDescent="0.25">
      <c r="A244" s="1" t="s">
        <v>640</v>
      </c>
      <c r="E244" s="24" t="s">
        <v>15746</v>
      </c>
    </row>
    <row r="245" spans="1:27" x14ac:dyDescent="0.25">
      <c r="A245" s="1" t="s">
        <v>631</v>
      </c>
      <c r="B245" s="1">
        <v>57</v>
      </c>
      <c r="C245" s="23" t="s">
        <v>15764</v>
      </c>
      <c r="D245" t="s">
        <v>633</v>
      </c>
      <c r="E245" s="24" t="s">
        <v>15765</v>
      </c>
      <c r="F245" s="25" t="s">
        <v>657</v>
      </c>
      <c r="G245" s="26">
        <v>14</v>
      </c>
      <c r="H245" s="25">
        <v>0</v>
      </c>
      <c r="I245" s="27">
        <f>ROUND(G245*H245,P4)</f>
        <v>0</v>
      </c>
      <c r="L245" s="27">
        <v>0</v>
      </c>
      <c r="M245" s="21">
        <f>ROUND(G245*L245,P4)</f>
        <v>0</v>
      </c>
      <c r="N245" s="22" t="s">
        <v>4457</v>
      </c>
      <c r="O245" s="28">
        <f>M245*AA245</f>
        <v>0</v>
      </c>
      <c r="P245" s="1">
        <v>3</v>
      </c>
      <c r="AA245" s="1">
        <f>IF(P245=1,$O$3,IF(P245=2,$O$4,$O$5))</f>
        <v>0.21</v>
      </c>
    </row>
    <row r="246" spans="1:27" x14ac:dyDescent="0.25">
      <c r="A246" s="1" t="s">
        <v>637</v>
      </c>
      <c r="E246" s="24" t="s">
        <v>633</v>
      </c>
    </row>
    <row r="247" spans="1:27" ht="26.4" x14ac:dyDescent="0.25">
      <c r="A247" s="1" t="s">
        <v>638</v>
      </c>
      <c r="E247" s="29" t="s">
        <v>15766</v>
      </c>
    </row>
    <row r="248" spans="1:27" ht="105.6" x14ac:dyDescent="0.25">
      <c r="A248" s="1" t="s">
        <v>640</v>
      </c>
      <c r="E248" s="24" t="s">
        <v>15767</v>
      </c>
    </row>
    <row r="249" spans="1:27" x14ac:dyDescent="0.25">
      <c r="A249" s="1" t="s">
        <v>631</v>
      </c>
      <c r="B249" s="1">
        <v>58</v>
      </c>
      <c r="C249" s="23" t="s">
        <v>15768</v>
      </c>
      <c r="D249" t="s">
        <v>633</v>
      </c>
      <c r="E249" s="24" t="s">
        <v>15769</v>
      </c>
      <c r="F249" s="25" t="s">
        <v>657</v>
      </c>
      <c r="G249" s="26">
        <v>39</v>
      </c>
      <c r="H249" s="25">
        <v>0</v>
      </c>
      <c r="I249" s="27">
        <f>ROUND(G249*H249,P4)</f>
        <v>0</v>
      </c>
      <c r="L249" s="27">
        <v>0</v>
      </c>
      <c r="M249" s="21">
        <f>ROUND(G249*L249,P4)</f>
        <v>0</v>
      </c>
      <c r="N249" s="22" t="s">
        <v>4457</v>
      </c>
      <c r="O249" s="28">
        <f>M249*AA249</f>
        <v>0</v>
      </c>
      <c r="P249" s="1">
        <v>3</v>
      </c>
      <c r="AA249" s="1">
        <f>IF(P249=1,$O$3,IF(P249=2,$O$4,$O$5))</f>
        <v>0.21</v>
      </c>
    </row>
    <row r="250" spans="1:27" x14ac:dyDescent="0.25">
      <c r="A250" s="1" t="s">
        <v>637</v>
      </c>
      <c r="E250" s="24" t="s">
        <v>633</v>
      </c>
    </row>
    <row r="251" spans="1:27" ht="26.4" x14ac:dyDescent="0.25">
      <c r="A251" s="1" t="s">
        <v>638</v>
      </c>
      <c r="E251" s="29" t="s">
        <v>15770</v>
      </c>
    </row>
    <row r="252" spans="1:27" ht="105.6" x14ac:dyDescent="0.25">
      <c r="A252" s="1" t="s">
        <v>640</v>
      </c>
      <c r="E252" s="24" t="s">
        <v>15746</v>
      </c>
    </row>
    <row r="253" spans="1:27" x14ac:dyDescent="0.25">
      <c r="A253" s="1" t="s">
        <v>631</v>
      </c>
      <c r="B253" s="1">
        <v>59</v>
      </c>
      <c r="C253" s="23" t="s">
        <v>15771</v>
      </c>
      <c r="D253" t="s">
        <v>633</v>
      </c>
      <c r="E253" s="24" t="s">
        <v>15772</v>
      </c>
      <c r="F253" s="25" t="s">
        <v>657</v>
      </c>
      <c r="G253" s="26">
        <v>6</v>
      </c>
      <c r="H253" s="25">
        <v>0</v>
      </c>
      <c r="I253" s="27">
        <f>ROUND(G253*H253,P4)</f>
        <v>0</v>
      </c>
      <c r="L253" s="27">
        <v>0</v>
      </c>
      <c r="M253" s="21">
        <f>ROUND(G253*L253,P4)</f>
        <v>0</v>
      </c>
      <c r="N253" s="22" t="s">
        <v>4457</v>
      </c>
      <c r="O253" s="28">
        <f>M253*AA253</f>
        <v>0</v>
      </c>
      <c r="P253" s="1">
        <v>3</v>
      </c>
      <c r="AA253" s="1">
        <f>IF(P253=1,$O$3,IF(P253=2,$O$4,$O$5))</f>
        <v>0.21</v>
      </c>
    </row>
    <row r="254" spans="1:27" x14ac:dyDescent="0.25">
      <c r="A254" s="1" t="s">
        <v>637</v>
      </c>
      <c r="E254" s="24" t="s">
        <v>633</v>
      </c>
    </row>
    <row r="255" spans="1:27" ht="26.4" x14ac:dyDescent="0.25">
      <c r="A255" s="1" t="s">
        <v>638</v>
      </c>
      <c r="E255" s="29" t="s">
        <v>15773</v>
      </c>
    </row>
    <row r="256" spans="1:27" ht="105.6" x14ac:dyDescent="0.25">
      <c r="A256" s="1" t="s">
        <v>640</v>
      </c>
      <c r="E256" s="24" t="s">
        <v>15746</v>
      </c>
    </row>
    <row r="257" spans="1:27" x14ac:dyDescent="0.25">
      <c r="A257" s="1" t="s">
        <v>631</v>
      </c>
      <c r="B257" s="1">
        <v>60</v>
      </c>
      <c r="C257" s="23" t="s">
        <v>15774</v>
      </c>
      <c r="D257" t="s">
        <v>633</v>
      </c>
      <c r="E257" s="24" t="s">
        <v>15775</v>
      </c>
      <c r="F257" s="25" t="s">
        <v>657</v>
      </c>
      <c r="G257" s="26">
        <v>105</v>
      </c>
      <c r="H257" s="25">
        <v>0</v>
      </c>
      <c r="I257" s="27">
        <f>ROUND(G257*H257,P4)</f>
        <v>0</v>
      </c>
      <c r="L257" s="27">
        <v>0</v>
      </c>
      <c r="M257" s="21">
        <f>ROUND(G257*L257,P4)</f>
        <v>0</v>
      </c>
      <c r="N257" s="22" t="s">
        <v>4457</v>
      </c>
      <c r="O257" s="28">
        <f>M257*AA257</f>
        <v>0</v>
      </c>
      <c r="P257" s="1">
        <v>3</v>
      </c>
      <c r="AA257" s="1">
        <f>IF(P257=1,$O$3,IF(P257=2,$O$4,$O$5))</f>
        <v>0.21</v>
      </c>
    </row>
    <row r="258" spans="1:27" x14ac:dyDescent="0.25">
      <c r="A258" s="1" t="s">
        <v>637</v>
      </c>
      <c r="E258" s="24" t="s">
        <v>633</v>
      </c>
    </row>
    <row r="259" spans="1:27" ht="26.4" x14ac:dyDescent="0.25">
      <c r="A259" s="1" t="s">
        <v>638</v>
      </c>
      <c r="E259" s="29" t="s">
        <v>15776</v>
      </c>
    </row>
    <row r="260" spans="1:27" ht="105.6" x14ac:dyDescent="0.25">
      <c r="A260" s="1" t="s">
        <v>640</v>
      </c>
      <c r="E260" s="24" t="s">
        <v>15746</v>
      </c>
    </row>
    <row r="261" spans="1:27" x14ac:dyDescent="0.25">
      <c r="A261" s="1" t="s">
        <v>631</v>
      </c>
      <c r="B261" s="1">
        <v>61</v>
      </c>
      <c r="C261" s="23" t="s">
        <v>15777</v>
      </c>
      <c r="D261" t="s">
        <v>633</v>
      </c>
      <c r="E261" s="24" t="s">
        <v>15778</v>
      </c>
      <c r="F261" s="25" t="s">
        <v>657</v>
      </c>
      <c r="G261" s="26">
        <v>6</v>
      </c>
      <c r="H261" s="25">
        <v>0</v>
      </c>
      <c r="I261" s="27">
        <f>ROUND(G261*H261,P4)</f>
        <v>0</v>
      </c>
      <c r="L261" s="27">
        <v>0</v>
      </c>
      <c r="M261" s="21">
        <f>ROUND(G261*L261,P4)</f>
        <v>0</v>
      </c>
      <c r="N261" s="22" t="s">
        <v>4457</v>
      </c>
      <c r="O261" s="28">
        <f>M261*AA261</f>
        <v>0</v>
      </c>
      <c r="P261" s="1">
        <v>3</v>
      </c>
      <c r="AA261" s="1">
        <f>IF(P261=1,$O$3,IF(P261=2,$O$4,$O$5))</f>
        <v>0.21</v>
      </c>
    </row>
    <row r="262" spans="1:27" x14ac:dyDescent="0.25">
      <c r="A262" s="1" t="s">
        <v>637</v>
      </c>
      <c r="E262" s="24" t="s">
        <v>633</v>
      </c>
    </row>
    <row r="263" spans="1:27" ht="26.4" x14ac:dyDescent="0.25">
      <c r="A263" s="1" t="s">
        <v>638</v>
      </c>
      <c r="E263" s="29" t="s">
        <v>15773</v>
      </c>
    </row>
    <row r="264" spans="1:27" ht="105.6" x14ac:dyDescent="0.25">
      <c r="A264" s="1" t="s">
        <v>640</v>
      </c>
      <c r="E264" s="24" t="s">
        <v>15746</v>
      </c>
    </row>
    <row r="265" spans="1:27" x14ac:dyDescent="0.25">
      <c r="A265" s="1" t="s">
        <v>631</v>
      </c>
      <c r="B265" s="1">
        <v>62</v>
      </c>
      <c r="C265" s="23" t="s">
        <v>15779</v>
      </c>
      <c r="D265" t="s">
        <v>633</v>
      </c>
      <c r="E265" s="24" t="s">
        <v>15780</v>
      </c>
      <c r="F265" s="25" t="s">
        <v>657</v>
      </c>
      <c r="G265" s="26">
        <v>15</v>
      </c>
      <c r="H265" s="25">
        <v>0</v>
      </c>
      <c r="I265" s="27">
        <f>ROUND(G265*H265,P4)</f>
        <v>0</v>
      </c>
      <c r="L265" s="27">
        <v>0</v>
      </c>
      <c r="M265" s="21">
        <f>ROUND(G265*L265,P4)</f>
        <v>0</v>
      </c>
      <c r="N265" s="22" t="s">
        <v>4457</v>
      </c>
      <c r="O265" s="28">
        <f>M265*AA265</f>
        <v>0</v>
      </c>
      <c r="P265" s="1">
        <v>3</v>
      </c>
      <c r="AA265" s="1">
        <f>IF(P265=1,$O$3,IF(P265=2,$O$4,$O$5))</f>
        <v>0.21</v>
      </c>
    </row>
    <row r="266" spans="1:27" x14ac:dyDescent="0.25">
      <c r="A266" s="1" t="s">
        <v>637</v>
      </c>
      <c r="E266" s="24" t="s">
        <v>633</v>
      </c>
    </row>
    <row r="267" spans="1:27" ht="26.4" x14ac:dyDescent="0.25">
      <c r="A267" s="1" t="s">
        <v>638</v>
      </c>
      <c r="E267" s="29" t="s">
        <v>15781</v>
      </c>
    </row>
    <row r="268" spans="1:27" ht="105.6" x14ac:dyDescent="0.25">
      <c r="A268" s="1" t="s">
        <v>640</v>
      </c>
      <c r="E268" s="24" t="s">
        <v>15746</v>
      </c>
    </row>
    <row r="269" spans="1:27" x14ac:dyDescent="0.25">
      <c r="A269" s="1" t="s">
        <v>631</v>
      </c>
      <c r="B269" s="1">
        <v>63</v>
      </c>
      <c r="C269" s="23" t="s">
        <v>15782</v>
      </c>
      <c r="D269" t="s">
        <v>633</v>
      </c>
      <c r="E269" s="24" t="s">
        <v>15783</v>
      </c>
      <c r="F269" s="25" t="s">
        <v>657</v>
      </c>
      <c r="G269" s="26">
        <v>6</v>
      </c>
      <c r="H269" s="25">
        <v>0</v>
      </c>
      <c r="I269" s="27">
        <f>ROUND(G269*H269,P4)</f>
        <v>0</v>
      </c>
      <c r="L269" s="27">
        <v>0</v>
      </c>
      <c r="M269" s="21">
        <f>ROUND(G269*L269,P4)</f>
        <v>0</v>
      </c>
      <c r="N269" s="22" t="s">
        <v>4457</v>
      </c>
      <c r="O269" s="28">
        <f>M269*AA269</f>
        <v>0</v>
      </c>
      <c r="P269" s="1">
        <v>3</v>
      </c>
      <c r="AA269" s="1">
        <f>IF(P269=1,$O$3,IF(P269=2,$O$4,$O$5))</f>
        <v>0.21</v>
      </c>
    </row>
    <row r="270" spans="1:27" x14ac:dyDescent="0.25">
      <c r="A270" s="1" t="s">
        <v>637</v>
      </c>
      <c r="E270" s="24" t="s">
        <v>633</v>
      </c>
    </row>
    <row r="271" spans="1:27" ht="26.4" x14ac:dyDescent="0.25">
      <c r="A271" s="1" t="s">
        <v>638</v>
      </c>
      <c r="E271" s="29" t="s">
        <v>15773</v>
      </c>
    </row>
    <row r="272" spans="1:27" ht="105.6" x14ac:dyDescent="0.25">
      <c r="A272" s="1" t="s">
        <v>640</v>
      </c>
      <c r="E272" s="24" t="s">
        <v>15746</v>
      </c>
    </row>
    <row r="273" spans="1:27" x14ac:dyDescent="0.25">
      <c r="A273" s="1" t="s">
        <v>631</v>
      </c>
      <c r="B273" s="1">
        <v>64</v>
      </c>
      <c r="C273" s="23" t="s">
        <v>15784</v>
      </c>
      <c r="D273" t="s">
        <v>633</v>
      </c>
      <c r="E273" s="24" t="s">
        <v>15785</v>
      </c>
      <c r="F273" s="25" t="s">
        <v>657</v>
      </c>
      <c r="G273" s="26">
        <v>12</v>
      </c>
      <c r="H273" s="25">
        <v>0</v>
      </c>
      <c r="I273" s="27">
        <f>ROUND(G273*H273,P4)</f>
        <v>0</v>
      </c>
      <c r="L273" s="27">
        <v>0</v>
      </c>
      <c r="M273" s="21">
        <f>ROUND(G273*L273,P4)</f>
        <v>0</v>
      </c>
      <c r="N273" s="22" t="s">
        <v>4457</v>
      </c>
      <c r="O273" s="28">
        <f>M273*AA273</f>
        <v>0</v>
      </c>
      <c r="P273" s="1">
        <v>3</v>
      </c>
      <c r="AA273" s="1">
        <f>IF(P273=1,$O$3,IF(P273=2,$O$4,$O$5))</f>
        <v>0.21</v>
      </c>
    </row>
    <row r="274" spans="1:27" x14ac:dyDescent="0.25">
      <c r="A274" s="1" t="s">
        <v>637</v>
      </c>
      <c r="E274" s="24" t="s">
        <v>633</v>
      </c>
    </row>
    <row r="275" spans="1:27" ht="26.4" x14ac:dyDescent="0.25">
      <c r="A275" s="1" t="s">
        <v>638</v>
      </c>
      <c r="E275" s="29" t="s">
        <v>15786</v>
      </c>
    </row>
    <row r="276" spans="1:27" ht="105.6" x14ac:dyDescent="0.25">
      <c r="A276" s="1" t="s">
        <v>640</v>
      </c>
      <c r="E276" s="24" t="s">
        <v>15746</v>
      </c>
    </row>
    <row r="277" spans="1:27" x14ac:dyDescent="0.25">
      <c r="A277" s="1" t="s">
        <v>631</v>
      </c>
      <c r="B277" s="1">
        <v>65</v>
      </c>
      <c r="C277" s="23" t="s">
        <v>15787</v>
      </c>
      <c r="D277" t="s">
        <v>633</v>
      </c>
      <c r="E277" s="24" t="s">
        <v>15788</v>
      </c>
      <c r="F277" s="25" t="s">
        <v>647</v>
      </c>
      <c r="G277" s="26">
        <v>660</v>
      </c>
      <c r="H277" s="25">
        <v>0</v>
      </c>
      <c r="I277" s="27">
        <f>ROUND(G277*H277,P4)</f>
        <v>0</v>
      </c>
      <c r="L277" s="27">
        <v>0</v>
      </c>
      <c r="M277" s="21">
        <f>ROUND(G277*L277,P4)</f>
        <v>0</v>
      </c>
      <c r="N277" s="22" t="s">
        <v>4457</v>
      </c>
      <c r="O277" s="28">
        <f>M277*AA277</f>
        <v>0</v>
      </c>
      <c r="P277" s="1">
        <v>3</v>
      </c>
      <c r="AA277" s="1">
        <f>IF(P277=1,$O$3,IF(P277=2,$O$4,$O$5))</f>
        <v>0.21</v>
      </c>
    </row>
    <row r="278" spans="1:27" x14ac:dyDescent="0.25">
      <c r="A278" s="1" t="s">
        <v>637</v>
      </c>
      <c r="E278" s="24" t="s">
        <v>633</v>
      </c>
    </row>
    <row r="279" spans="1:27" ht="26.4" x14ac:dyDescent="0.25">
      <c r="A279" s="1" t="s">
        <v>638</v>
      </c>
      <c r="E279" s="29" t="s">
        <v>15789</v>
      </c>
    </row>
    <row r="280" spans="1:27" ht="92.4" x14ac:dyDescent="0.25">
      <c r="A280" s="1" t="s">
        <v>640</v>
      </c>
      <c r="E280" s="24" t="s">
        <v>15790</v>
      </c>
    </row>
    <row r="281" spans="1:27" x14ac:dyDescent="0.25">
      <c r="A281" s="1" t="s">
        <v>631</v>
      </c>
      <c r="B281" s="1">
        <v>66</v>
      </c>
      <c r="C281" s="23" t="s">
        <v>15791</v>
      </c>
      <c r="D281" t="s">
        <v>633</v>
      </c>
      <c r="E281" s="24" t="s">
        <v>15792</v>
      </c>
      <c r="F281" s="25" t="s">
        <v>657</v>
      </c>
      <c r="G281" s="26">
        <v>1</v>
      </c>
      <c r="H281" s="25">
        <v>0</v>
      </c>
      <c r="I281" s="27">
        <f>ROUND(G281*H281,P4)</f>
        <v>0</v>
      </c>
      <c r="L281" s="27">
        <v>0</v>
      </c>
      <c r="M281" s="21">
        <f>ROUND(G281*L281,P4)</f>
        <v>0</v>
      </c>
      <c r="N281" s="22" t="s">
        <v>4457</v>
      </c>
      <c r="O281" s="28">
        <f>M281*AA281</f>
        <v>0</v>
      </c>
      <c r="P281" s="1">
        <v>3</v>
      </c>
      <c r="AA281" s="1">
        <f>IF(P281=1,$O$3,IF(P281=2,$O$4,$O$5))</f>
        <v>0.21</v>
      </c>
    </row>
    <row r="282" spans="1:27" x14ac:dyDescent="0.25">
      <c r="A282" s="1" t="s">
        <v>637</v>
      </c>
      <c r="E282" s="24" t="s">
        <v>633</v>
      </c>
    </row>
    <row r="283" spans="1:27" ht="26.4" x14ac:dyDescent="0.25">
      <c r="A283" s="1" t="s">
        <v>638</v>
      </c>
      <c r="E283" s="29" t="s">
        <v>15793</v>
      </c>
    </row>
    <row r="284" spans="1:27" ht="118.8" x14ac:dyDescent="0.25">
      <c r="A284" s="1" t="s">
        <v>640</v>
      </c>
      <c r="E284" s="24" t="s">
        <v>15511</v>
      </c>
    </row>
    <row r="285" spans="1:27" x14ac:dyDescent="0.25">
      <c r="A285" s="1" t="s">
        <v>631</v>
      </c>
      <c r="B285" s="1">
        <v>67</v>
      </c>
      <c r="C285" s="23" t="s">
        <v>15794</v>
      </c>
      <c r="D285" t="s">
        <v>633</v>
      </c>
      <c r="E285" s="24" t="s">
        <v>15795</v>
      </c>
      <c r="F285" s="25" t="s">
        <v>657</v>
      </c>
      <c r="G285" s="26">
        <v>2</v>
      </c>
      <c r="H285" s="25">
        <v>0</v>
      </c>
      <c r="I285" s="27">
        <f>ROUND(G285*H285,P4)</f>
        <v>0</v>
      </c>
      <c r="L285" s="27">
        <v>0</v>
      </c>
      <c r="M285" s="21">
        <f>ROUND(G285*L285,P4)</f>
        <v>0</v>
      </c>
      <c r="N285" s="22" t="s">
        <v>4457</v>
      </c>
      <c r="O285" s="28">
        <f>M285*AA285</f>
        <v>0</v>
      </c>
      <c r="P285" s="1">
        <v>3</v>
      </c>
      <c r="AA285" s="1">
        <f>IF(P285=1,$O$3,IF(P285=2,$O$4,$O$5))</f>
        <v>0.21</v>
      </c>
    </row>
    <row r="286" spans="1:27" x14ac:dyDescent="0.25">
      <c r="A286" s="1" t="s">
        <v>637</v>
      </c>
      <c r="E286" s="24" t="s">
        <v>633</v>
      </c>
    </row>
    <row r="287" spans="1:27" ht="26.4" x14ac:dyDescent="0.25">
      <c r="A287" s="1" t="s">
        <v>638</v>
      </c>
      <c r="E287" s="29" t="s">
        <v>15755</v>
      </c>
    </row>
    <row r="288" spans="1:27" ht="118.8" x14ac:dyDescent="0.25">
      <c r="A288" s="1" t="s">
        <v>640</v>
      </c>
      <c r="E288" s="24" t="s">
        <v>15511</v>
      </c>
    </row>
    <row r="289" spans="1:27" x14ac:dyDescent="0.25">
      <c r="A289" s="1" t="s">
        <v>631</v>
      </c>
      <c r="B289" s="1">
        <v>68</v>
      </c>
      <c r="C289" s="23" t="s">
        <v>15796</v>
      </c>
      <c r="D289" t="s">
        <v>633</v>
      </c>
      <c r="E289" s="24" t="s">
        <v>15797</v>
      </c>
      <c r="F289" s="25" t="s">
        <v>657</v>
      </c>
      <c r="G289" s="26">
        <v>2</v>
      </c>
      <c r="H289" s="25">
        <v>0</v>
      </c>
      <c r="I289" s="27">
        <f>ROUND(G289*H289,P4)</f>
        <v>0</v>
      </c>
      <c r="L289" s="27">
        <v>0</v>
      </c>
      <c r="M289" s="21">
        <f>ROUND(G289*L289,P4)</f>
        <v>0</v>
      </c>
      <c r="N289" s="22" t="s">
        <v>4457</v>
      </c>
      <c r="O289" s="28">
        <f>M289*AA289</f>
        <v>0</v>
      </c>
      <c r="P289" s="1">
        <v>3</v>
      </c>
      <c r="AA289" s="1">
        <f>IF(P289=1,$O$3,IF(P289=2,$O$4,$O$5))</f>
        <v>0.21</v>
      </c>
    </row>
    <row r="290" spans="1:27" x14ac:dyDescent="0.25">
      <c r="A290" s="1" t="s">
        <v>637</v>
      </c>
      <c r="E290" s="24" t="s">
        <v>633</v>
      </c>
    </row>
    <row r="291" spans="1:27" ht="26.4" x14ac:dyDescent="0.25">
      <c r="A291" s="1" t="s">
        <v>638</v>
      </c>
      <c r="E291" s="29" t="s">
        <v>15798</v>
      </c>
    </row>
    <row r="292" spans="1:27" ht="118.8" x14ac:dyDescent="0.25">
      <c r="A292" s="1" t="s">
        <v>640</v>
      </c>
      <c r="E292" s="24" t="s">
        <v>15511</v>
      </c>
    </row>
    <row r="293" spans="1:27" x14ac:dyDescent="0.25">
      <c r="A293" s="1" t="s">
        <v>631</v>
      </c>
      <c r="B293" s="1">
        <v>69</v>
      </c>
      <c r="C293" s="23" t="s">
        <v>15799</v>
      </c>
      <c r="D293" t="s">
        <v>633</v>
      </c>
      <c r="E293" s="24" t="s">
        <v>15800</v>
      </c>
      <c r="F293" s="25" t="s">
        <v>657</v>
      </c>
      <c r="G293" s="26">
        <v>8</v>
      </c>
      <c r="H293" s="25">
        <v>0</v>
      </c>
      <c r="I293" s="27">
        <f>ROUND(G293*H293,P4)</f>
        <v>0</v>
      </c>
      <c r="L293" s="27">
        <v>0</v>
      </c>
      <c r="M293" s="21">
        <f>ROUND(G293*L293,P4)</f>
        <v>0</v>
      </c>
      <c r="N293" s="22" t="s">
        <v>4457</v>
      </c>
      <c r="O293" s="28">
        <f>M293*AA293</f>
        <v>0</v>
      </c>
      <c r="P293" s="1">
        <v>3</v>
      </c>
      <c r="AA293" s="1">
        <f>IF(P293=1,$O$3,IF(P293=2,$O$4,$O$5))</f>
        <v>0.21</v>
      </c>
    </row>
    <row r="294" spans="1:27" x14ac:dyDescent="0.25">
      <c r="A294" s="1" t="s">
        <v>637</v>
      </c>
      <c r="E294" s="24" t="s">
        <v>633</v>
      </c>
    </row>
    <row r="295" spans="1:27" ht="26.4" x14ac:dyDescent="0.25">
      <c r="A295" s="1" t="s">
        <v>638</v>
      </c>
      <c r="E295" s="29" t="s">
        <v>15801</v>
      </c>
    </row>
    <row r="296" spans="1:27" ht="118.8" x14ac:dyDescent="0.25">
      <c r="A296" s="1" t="s">
        <v>640</v>
      </c>
      <c r="E296" s="24" t="s">
        <v>15511</v>
      </c>
    </row>
    <row r="297" spans="1:27" x14ac:dyDescent="0.25">
      <c r="A297" s="1" t="s">
        <v>631</v>
      </c>
      <c r="B297" s="1">
        <v>70</v>
      </c>
      <c r="C297" s="23" t="s">
        <v>15802</v>
      </c>
      <c r="D297" t="s">
        <v>633</v>
      </c>
      <c r="E297" s="24" t="s">
        <v>15803</v>
      </c>
      <c r="F297" s="25" t="s">
        <v>657</v>
      </c>
      <c r="G297" s="26">
        <v>4</v>
      </c>
      <c r="H297" s="25">
        <v>0</v>
      </c>
      <c r="I297" s="27">
        <f>ROUND(G297*H297,P4)</f>
        <v>0</v>
      </c>
      <c r="L297" s="27">
        <v>0</v>
      </c>
      <c r="M297" s="21">
        <f>ROUND(G297*L297,P4)</f>
        <v>0</v>
      </c>
      <c r="N297" s="22" t="s">
        <v>4457</v>
      </c>
      <c r="O297" s="28">
        <f>M297*AA297</f>
        <v>0</v>
      </c>
      <c r="P297" s="1">
        <v>3</v>
      </c>
      <c r="AA297" s="1">
        <f>IF(P297=1,$O$3,IF(P297=2,$O$4,$O$5))</f>
        <v>0.21</v>
      </c>
    </row>
    <row r="298" spans="1:27" x14ac:dyDescent="0.25">
      <c r="A298" s="1" t="s">
        <v>637</v>
      </c>
      <c r="E298" s="24" t="s">
        <v>633</v>
      </c>
    </row>
    <row r="299" spans="1:27" ht="26.4" x14ac:dyDescent="0.25">
      <c r="A299" s="1" t="s">
        <v>638</v>
      </c>
      <c r="E299" s="29" t="s">
        <v>15804</v>
      </c>
    </row>
    <row r="300" spans="1:27" ht="118.8" x14ac:dyDescent="0.25">
      <c r="A300" s="1" t="s">
        <v>640</v>
      </c>
      <c r="E300" s="24" t="s">
        <v>15511</v>
      </c>
    </row>
    <row r="301" spans="1:27" x14ac:dyDescent="0.25">
      <c r="A301" s="1" t="s">
        <v>631</v>
      </c>
      <c r="B301" s="1">
        <v>71</v>
      </c>
      <c r="C301" s="23" t="s">
        <v>15805</v>
      </c>
      <c r="D301" t="s">
        <v>633</v>
      </c>
      <c r="E301" s="24" t="s">
        <v>15806</v>
      </c>
      <c r="F301" s="25" t="s">
        <v>657</v>
      </c>
      <c r="G301" s="26">
        <v>4</v>
      </c>
      <c r="H301" s="25">
        <v>0</v>
      </c>
      <c r="I301" s="27">
        <f>ROUND(G301*H301,P4)</f>
        <v>0</v>
      </c>
      <c r="L301" s="27">
        <v>0</v>
      </c>
      <c r="M301" s="21">
        <f>ROUND(G301*L301,P4)</f>
        <v>0</v>
      </c>
      <c r="N301" s="22" t="s">
        <v>4457</v>
      </c>
      <c r="O301" s="28">
        <f>M301*AA301</f>
        <v>0</v>
      </c>
      <c r="P301" s="1">
        <v>3</v>
      </c>
      <c r="AA301" s="1">
        <f>IF(P301=1,$O$3,IF(P301=2,$O$4,$O$5))</f>
        <v>0.21</v>
      </c>
    </row>
    <row r="302" spans="1:27" x14ac:dyDescent="0.25">
      <c r="A302" s="1" t="s">
        <v>637</v>
      </c>
      <c r="E302" s="24" t="s">
        <v>633</v>
      </c>
    </row>
    <row r="303" spans="1:27" ht="26.4" x14ac:dyDescent="0.25">
      <c r="A303" s="1" t="s">
        <v>638</v>
      </c>
      <c r="E303" s="29" t="s">
        <v>15804</v>
      </c>
    </row>
    <row r="304" spans="1:27" ht="105.6" x14ac:dyDescent="0.25">
      <c r="A304" s="1" t="s">
        <v>640</v>
      </c>
      <c r="E304" s="24" t="s">
        <v>15807</v>
      </c>
    </row>
    <row r="305" spans="1:27" x14ac:dyDescent="0.25">
      <c r="A305" s="1" t="s">
        <v>631</v>
      </c>
      <c r="B305" s="1">
        <v>72</v>
      </c>
      <c r="C305" s="23" t="s">
        <v>15808</v>
      </c>
      <c r="D305" t="s">
        <v>633</v>
      </c>
      <c r="E305" s="24" t="s">
        <v>15809</v>
      </c>
      <c r="F305" s="25" t="s">
        <v>657</v>
      </c>
      <c r="G305" s="26">
        <v>4</v>
      </c>
      <c r="H305" s="25">
        <v>0</v>
      </c>
      <c r="I305" s="27">
        <f>ROUND(G305*H305,P4)</f>
        <v>0</v>
      </c>
      <c r="L305" s="27">
        <v>0</v>
      </c>
      <c r="M305" s="21">
        <f>ROUND(G305*L305,P4)</f>
        <v>0</v>
      </c>
      <c r="N305" s="22" t="s">
        <v>4457</v>
      </c>
      <c r="O305" s="28">
        <f>M305*AA305</f>
        <v>0</v>
      </c>
      <c r="P305" s="1">
        <v>3</v>
      </c>
      <c r="AA305" s="1">
        <f>IF(P305=1,$O$3,IF(P305=2,$O$4,$O$5))</f>
        <v>0.21</v>
      </c>
    </row>
    <row r="306" spans="1:27" x14ac:dyDescent="0.25">
      <c r="A306" s="1" t="s">
        <v>637</v>
      </c>
      <c r="E306" s="24" t="s">
        <v>633</v>
      </c>
    </row>
    <row r="307" spans="1:27" ht="26.4" x14ac:dyDescent="0.25">
      <c r="A307" s="1" t="s">
        <v>638</v>
      </c>
      <c r="E307" s="29" t="s">
        <v>15804</v>
      </c>
    </row>
    <row r="308" spans="1:27" ht="118.8" x14ac:dyDescent="0.25">
      <c r="A308" s="1" t="s">
        <v>640</v>
      </c>
      <c r="E308" s="24" t="s">
        <v>15511</v>
      </c>
    </row>
    <row r="309" spans="1:27" x14ac:dyDescent="0.25">
      <c r="A309" s="1" t="s">
        <v>631</v>
      </c>
      <c r="B309" s="1">
        <v>73</v>
      </c>
      <c r="C309" s="23" t="s">
        <v>15810</v>
      </c>
      <c r="D309" t="s">
        <v>633</v>
      </c>
      <c r="E309" s="24" t="s">
        <v>15811</v>
      </c>
      <c r="F309" s="25" t="s">
        <v>647</v>
      </c>
      <c r="G309" s="26">
        <v>9400</v>
      </c>
      <c r="H309" s="25">
        <v>0</v>
      </c>
      <c r="I309" s="27">
        <f>ROUND(G309*H309,P4)</f>
        <v>0</v>
      </c>
      <c r="L309" s="27">
        <v>0</v>
      </c>
      <c r="M309" s="21">
        <f>ROUND(G309*L309,P4)</f>
        <v>0</v>
      </c>
      <c r="N309" s="22" t="s">
        <v>4457</v>
      </c>
      <c r="O309" s="28">
        <f>M309*AA309</f>
        <v>0</v>
      </c>
      <c r="P309" s="1">
        <v>3</v>
      </c>
      <c r="AA309" s="1">
        <f>IF(P309=1,$O$3,IF(P309=2,$O$4,$O$5))</f>
        <v>0.21</v>
      </c>
    </row>
    <row r="310" spans="1:27" x14ac:dyDescent="0.25">
      <c r="A310" s="1" t="s">
        <v>637</v>
      </c>
      <c r="E310" s="24" t="s">
        <v>633</v>
      </c>
    </row>
    <row r="311" spans="1:27" ht="26.4" x14ac:dyDescent="0.25">
      <c r="A311" s="1" t="s">
        <v>638</v>
      </c>
      <c r="E311" s="29" t="s">
        <v>15812</v>
      </c>
    </row>
    <row r="312" spans="1:27" ht="105.6" x14ac:dyDescent="0.25">
      <c r="A312" s="1" t="s">
        <v>640</v>
      </c>
      <c r="E312" s="24" t="s">
        <v>15813</v>
      </c>
    </row>
    <row r="313" spans="1:27" x14ac:dyDescent="0.25">
      <c r="A313" s="1" t="s">
        <v>631</v>
      </c>
      <c r="B313" s="1">
        <v>74</v>
      </c>
      <c r="C313" s="23" t="s">
        <v>15814</v>
      </c>
      <c r="D313" t="s">
        <v>633</v>
      </c>
      <c r="E313" s="24" t="s">
        <v>15815</v>
      </c>
      <c r="F313" s="25" t="s">
        <v>647</v>
      </c>
      <c r="G313" s="26">
        <v>350</v>
      </c>
      <c r="H313" s="25">
        <v>0</v>
      </c>
      <c r="I313" s="27">
        <f>ROUND(G313*H313,P4)</f>
        <v>0</v>
      </c>
      <c r="L313" s="27">
        <v>0</v>
      </c>
      <c r="M313" s="21">
        <f>ROUND(G313*L313,P4)</f>
        <v>0</v>
      </c>
      <c r="N313" s="22" t="s">
        <v>4457</v>
      </c>
      <c r="O313" s="28">
        <f>M313*AA313</f>
        <v>0</v>
      </c>
      <c r="P313" s="1">
        <v>3</v>
      </c>
      <c r="AA313" s="1">
        <f>IF(P313=1,$O$3,IF(P313=2,$O$4,$O$5))</f>
        <v>0.21</v>
      </c>
    </row>
    <row r="314" spans="1:27" x14ac:dyDescent="0.25">
      <c r="A314" s="1" t="s">
        <v>637</v>
      </c>
      <c r="E314" s="24" t="s">
        <v>633</v>
      </c>
    </row>
    <row r="315" spans="1:27" ht="26.4" x14ac:dyDescent="0.25">
      <c r="A315" s="1" t="s">
        <v>638</v>
      </c>
      <c r="E315" s="29" t="s">
        <v>15816</v>
      </c>
    </row>
    <row r="316" spans="1:27" ht="105.6" x14ac:dyDescent="0.25">
      <c r="A316" s="1" t="s">
        <v>640</v>
      </c>
      <c r="E316" s="24" t="s">
        <v>15813</v>
      </c>
    </row>
    <row r="317" spans="1:27" x14ac:dyDescent="0.25">
      <c r="A317" s="1" t="s">
        <v>631</v>
      </c>
      <c r="B317" s="1">
        <v>75</v>
      </c>
      <c r="C317" s="23" t="s">
        <v>15817</v>
      </c>
      <c r="D317" t="s">
        <v>633</v>
      </c>
      <c r="E317" s="24" t="s">
        <v>15818</v>
      </c>
      <c r="F317" s="25" t="s">
        <v>647</v>
      </c>
      <c r="G317" s="26">
        <v>5680</v>
      </c>
      <c r="H317" s="25">
        <v>0</v>
      </c>
      <c r="I317" s="27">
        <f>ROUND(G317*H317,P4)</f>
        <v>0</v>
      </c>
      <c r="L317" s="27">
        <v>0</v>
      </c>
      <c r="M317" s="21">
        <f>ROUND(G317*L317,P4)</f>
        <v>0</v>
      </c>
      <c r="N317" s="22" t="s">
        <v>4457</v>
      </c>
      <c r="O317" s="28">
        <f>M317*AA317</f>
        <v>0</v>
      </c>
      <c r="P317" s="1">
        <v>3</v>
      </c>
      <c r="AA317" s="1">
        <f>IF(P317=1,$O$3,IF(P317=2,$O$4,$O$5))</f>
        <v>0.21</v>
      </c>
    </row>
    <row r="318" spans="1:27" x14ac:dyDescent="0.25">
      <c r="A318" s="1" t="s">
        <v>637</v>
      </c>
      <c r="E318" s="24" t="s">
        <v>633</v>
      </c>
    </row>
    <row r="319" spans="1:27" ht="26.4" x14ac:dyDescent="0.25">
      <c r="A319" s="1" t="s">
        <v>638</v>
      </c>
      <c r="E319" s="29" t="s">
        <v>15819</v>
      </c>
    </row>
    <row r="320" spans="1:27" ht="105.6" x14ac:dyDescent="0.25">
      <c r="A320" s="1" t="s">
        <v>640</v>
      </c>
      <c r="E320" s="24" t="s">
        <v>15813</v>
      </c>
    </row>
    <row r="321" spans="1:27" x14ac:dyDescent="0.25">
      <c r="A321" s="1" t="s">
        <v>631</v>
      </c>
      <c r="B321" s="1">
        <v>76</v>
      </c>
      <c r="C321" s="23" t="s">
        <v>15820</v>
      </c>
      <c r="D321" t="s">
        <v>633</v>
      </c>
      <c r="E321" s="24" t="s">
        <v>15821</v>
      </c>
      <c r="F321" s="25" t="s">
        <v>647</v>
      </c>
      <c r="G321" s="26">
        <v>2100</v>
      </c>
      <c r="H321" s="25">
        <v>0</v>
      </c>
      <c r="I321" s="27">
        <f>ROUND(G321*H321,P4)</f>
        <v>0</v>
      </c>
      <c r="L321" s="27">
        <v>0</v>
      </c>
      <c r="M321" s="21">
        <f>ROUND(G321*L321,P4)</f>
        <v>0</v>
      </c>
      <c r="N321" s="22" t="s">
        <v>4457</v>
      </c>
      <c r="O321" s="28">
        <f>M321*AA321</f>
        <v>0</v>
      </c>
      <c r="P321" s="1">
        <v>3</v>
      </c>
      <c r="AA321" s="1">
        <f>IF(P321=1,$O$3,IF(P321=2,$O$4,$O$5))</f>
        <v>0.21</v>
      </c>
    </row>
    <row r="322" spans="1:27" x14ac:dyDescent="0.25">
      <c r="A322" s="1" t="s">
        <v>637</v>
      </c>
      <c r="E322" s="24" t="s">
        <v>633</v>
      </c>
    </row>
    <row r="323" spans="1:27" ht="26.4" x14ac:dyDescent="0.25">
      <c r="A323" s="1" t="s">
        <v>638</v>
      </c>
      <c r="E323" s="29" t="s">
        <v>15822</v>
      </c>
    </row>
    <row r="324" spans="1:27" ht="105.6" x14ac:dyDescent="0.25">
      <c r="A324" s="1" t="s">
        <v>640</v>
      </c>
      <c r="E324" s="24" t="s">
        <v>15813</v>
      </c>
    </row>
    <row r="325" spans="1:27" x14ac:dyDescent="0.25">
      <c r="A325" s="1" t="s">
        <v>631</v>
      </c>
      <c r="B325" s="1">
        <v>77</v>
      </c>
      <c r="C325" s="23" t="s">
        <v>15823</v>
      </c>
      <c r="D325" t="s">
        <v>633</v>
      </c>
      <c r="E325" s="24" t="s">
        <v>15824</v>
      </c>
      <c r="F325" s="25" t="s">
        <v>647</v>
      </c>
      <c r="G325" s="26">
        <v>10000</v>
      </c>
      <c r="H325" s="25">
        <v>0</v>
      </c>
      <c r="I325" s="27">
        <f>ROUND(G325*H325,P4)</f>
        <v>0</v>
      </c>
      <c r="L325" s="27">
        <v>0</v>
      </c>
      <c r="M325" s="21">
        <f>ROUND(G325*L325,P4)</f>
        <v>0</v>
      </c>
      <c r="N325" s="22" t="s">
        <v>4457</v>
      </c>
      <c r="O325" s="28">
        <f>M325*AA325</f>
        <v>0</v>
      </c>
      <c r="P325" s="1">
        <v>3</v>
      </c>
      <c r="AA325" s="1">
        <f>IF(P325=1,$O$3,IF(P325=2,$O$4,$O$5))</f>
        <v>0.21</v>
      </c>
    </row>
    <row r="326" spans="1:27" x14ac:dyDescent="0.25">
      <c r="A326" s="1" t="s">
        <v>637</v>
      </c>
      <c r="E326" s="24" t="s">
        <v>633</v>
      </c>
    </row>
    <row r="327" spans="1:27" ht="26.4" x14ac:dyDescent="0.25">
      <c r="A327" s="1" t="s">
        <v>638</v>
      </c>
      <c r="E327" s="29" t="s">
        <v>15825</v>
      </c>
    </row>
    <row r="328" spans="1:27" ht="92.4" x14ac:dyDescent="0.25">
      <c r="A328" s="1" t="s">
        <v>640</v>
      </c>
      <c r="E328" s="24" t="s">
        <v>15826</v>
      </c>
    </row>
    <row r="329" spans="1:27" x14ac:dyDescent="0.25">
      <c r="A329" s="1" t="s">
        <v>631</v>
      </c>
      <c r="B329" s="1">
        <v>78</v>
      </c>
      <c r="C329" s="23" t="s">
        <v>15827</v>
      </c>
      <c r="D329" t="s">
        <v>633</v>
      </c>
      <c r="E329" s="24" t="s">
        <v>15828</v>
      </c>
      <c r="F329" s="25" t="s">
        <v>657</v>
      </c>
      <c r="G329" s="26">
        <v>1</v>
      </c>
      <c r="H329" s="25">
        <v>0</v>
      </c>
      <c r="I329" s="27">
        <f>ROUND(G329*H329,P4)</f>
        <v>0</v>
      </c>
      <c r="L329" s="27">
        <v>0</v>
      </c>
      <c r="M329" s="21">
        <f>ROUND(G329*L329,P4)</f>
        <v>0</v>
      </c>
      <c r="N329" s="22" t="s">
        <v>4457</v>
      </c>
      <c r="O329" s="28">
        <f>M329*AA329</f>
        <v>0</v>
      </c>
      <c r="P329" s="1">
        <v>3</v>
      </c>
      <c r="AA329" s="1">
        <f>IF(P329=1,$O$3,IF(P329=2,$O$4,$O$5))</f>
        <v>0.21</v>
      </c>
    </row>
    <row r="330" spans="1:27" x14ac:dyDescent="0.25">
      <c r="A330" s="1" t="s">
        <v>637</v>
      </c>
      <c r="E330" s="24" t="s">
        <v>633</v>
      </c>
    </row>
    <row r="331" spans="1:27" ht="26.4" x14ac:dyDescent="0.25">
      <c r="A331" s="1" t="s">
        <v>638</v>
      </c>
      <c r="E331" s="29" t="s">
        <v>15793</v>
      </c>
    </row>
    <row r="332" spans="1:27" ht="118.8" x14ac:dyDescent="0.25">
      <c r="A332" s="1" t="s">
        <v>640</v>
      </c>
      <c r="E332" s="24" t="s">
        <v>15511</v>
      </c>
    </row>
    <row r="333" spans="1:27" x14ac:dyDescent="0.25">
      <c r="A333" s="1" t="s">
        <v>631</v>
      </c>
      <c r="B333" s="1">
        <v>79</v>
      </c>
      <c r="C333" s="23" t="s">
        <v>15829</v>
      </c>
      <c r="D333" t="s">
        <v>633</v>
      </c>
      <c r="E333" s="24" t="s">
        <v>15830</v>
      </c>
      <c r="F333" s="25" t="s">
        <v>657</v>
      </c>
      <c r="G333" s="26">
        <v>9</v>
      </c>
      <c r="H333" s="25">
        <v>0</v>
      </c>
      <c r="I333" s="27">
        <f>ROUND(G333*H333,P4)</f>
        <v>0</v>
      </c>
      <c r="L333" s="27">
        <v>0</v>
      </c>
      <c r="M333" s="21">
        <f>ROUND(G333*L333,P4)</f>
        <v>0</v>
      </c>
      <c r="N333" s="22" t="s">
        <v>4457</v>
      </c>
      <c r="O333" s="28">
        <f>M333*AA333</f>
        <v>0</v>
      </c>
      <c r="P333" s="1">
        <v>3</v>
      </c>
      <c r="AA333" s="1">
        <f>IF(P333=1,$O$3,IF(P333=2,$O$4,$O$5))</f>
        <v>0.21</v>
      </c>
    </row>
    <row r="334" spans="1:27" x14ac:dyDescent="0.25">
      <c r="A334" s="1" t="s">
        <v>637</v>
      </c>
      <c r="E334" s="24" t="s">
        <v>633</v>
      </c>
    </row>
    <row r="335" spans="1:27" ht="26.4" x14ac:dyDescent="0.25">
      <c r="A335" s="1" t="s">
        <v>638</v>
      </c>
      <c r="E335" s="29" t="s">
        <v>15831</v>
      </c>
    </row>
    <row r="336" spans="1:27" ht="118.8" x14ac:dyDescent="0.25">
      <c r="A336" s="1" t="s">
        <v>640</v>
      </c>
      <c r="E336" s="24" t="s">
        <v>15511</v>
      </c>
    </row>
    <row r="337" spans="1:27" x14ac:dyDescent="0.25">
      <c r="A337" s="1" t="s">
        <v>631</v>
      </c>
      <c r="B337" s="1">
        <v>80</v>
      </c>
      <c r="C337" s="23" t="s">
        <v>15832</v>
      </c>
      <c r="D337" t="s">
        <v>633</v>
      </c>
      <c r="E337" s="24" t="s">
        <v>15833</v>
      </c>
      <c r="F337" s="25" t="s">
        <v>657</v>
      </c>
      <c r="G337" s="26">
        <v>8</v>
      </c>
      <c r="H337" s="25">
        <v>0</v>
      </c>
      <c r="I337" s="27">
        <f>ROUND(G337*H337,P4)</f>
        <v>0</v>
      </c>
      <c r="L337" s="27">
        <v>0</v>
      </c>
      <c r="M337" s="21">
        <f>ROUND(G337*L337,P4)</f>
        <v>0</v>
      </c>
      <c r="N337" s="22" t="s">
        <v>4457</v>
      </c>
      <c r="O337" s="28">
        <f>M337*AA337</f>
        <v>0</v>
      </c>
      <c r="P337" s="1">
        <v>3</v>
      </c>
      <c r="AA337" s="1">
        <f>IF(P337=1,$O$3,IF(P337=2,$O$4,$O$5))</f>
        <v>0.21</v>
      </c>
    </row>
    <row r="338" spans="1:27" x14ac:dyDescent="0.25">
      <c r="A338" s="1" t="s">
        <v>637</v>
      </c>
      <c r="E338" s="24" t="s">
        <v>633</v>
      </c>
    </row>
    <row r="339" spans="1:27" ht="26.4" x14ac:dyDescent="0.25">
      <c r="A339" s="1" t="s">
        <v>638</v>
      </c>
      <c r="E339" s="29" t="s">
        <v>15655</v>
      </c>
    </row>
    <row r="340" spans="1:27" ht="118.8" x14ac:dyDescent="0.25">
      <c r="A340" s="1" t="s">
        <v>640</v>
      </c>
      <c r="E340" s="24" t="s">
        <v>15511</v>
      </c>
    </row>
    <row r="341" spans="1:27" x14ac:dyDescent="0.25">
      <c r="A341" s="1" t="s">
        <v>631</v>
      </c>
      <c r="B341" s="1">
        <v>81</v>
      </c>
      <c r="C341" s="23" t="s">
        <v>15834</v>
      </c>
      <c r="D341" t="s">
        <v>633</v>
      </c>
      <c r="E341" s="24" t="s">
        <v>15835</v>
      </c>
      <c r="F341" s="25" t="s">
        <v>657</v>
      </c>
      <c r="G341" s="26">
        <v>32</v>
      </c>
      <c r="H341" s="25">
        <v>0</v>
      </c>
      <c r="I341" s="27">
        <f>ROUND(G341*H341,P4)</f>
        <v>0</v>
      </c>
      <c r="L341" s="27">
        <v>0</v>
      </c>
      <c r="M341" s="21">
        <f>ROUND(G341*L341,P4)</f>
        <v>0</v>
      </c>
      <c r="N341" s="22" t="s">
        <v>4457</v>
      </c>
      <c r="O341" s="28">
        <f>M341*AA341</f>
        <v>0</v>
      </c>
      <c r="P341" s="1">
        <v>3</v>
      </c>
      <c r="AA341" s="1">
        <f>IF(P341=1,$O$3,IF(P341=2,$O$4,$O$5))</f>
        <v>0.21</v>
      </c>
    </row>
    <row r="342" spans="1:27" x14ac:dyDescent="0.25">
      <c r="A342" s="1" t="s">
        <v>637</v>
      </c>
      <c r="E342" s="24" t="s">
        <v>633</v>
      </c>
    </row>
    <row r="343" spans="1:27" ht="26.4" x14ac:dyDescent="0.25">
      <c r="A343" s="1" t="s">
        <v>638</v>
      </c>
      <c r="E343" s="29" t="s">
        <v>15734</v>
      </c>
    </row>
    <row r="344" spans="1:27" ht="118.8" x14ac:dyDescent="0.25">
      <c r="A344" s="1" t="s">
        <v>640</v>
      </c>
      <c r="E344" s="24" t="s">
        <v>15511</v>
      </c>
    </row>
    <row r="345" spans="1:27" x14ac:dyDescent="0.25">
      <c r="A345" s="1" t="s">
        <v>631</v>
      </c>
      <c r="B345" s="1">
        <v>82</v>
      </c>
      <c r="C345" s="23" t="s">
        <v>15836</v>
      </c>
      <c r="D345" t="s">
        <v>633</v>
      </c>
      <c r="E345" s="24" t="s">
        <v>15837</v>
      </c>
      <c r="F345" s="25" t="s">
        <v>657</v>
      </c>
      <c r="G345" s="26">
        <v>32</v>
      </c>
      <c r="H345" s="25">
        <v>0</v>
      </c>
      <c r="I345" s="27">
        <f>ROUND(G345*H345,P4)</f>
        <v>0</v>
      </c>
      <c r="L345" s="27">
        <v>0</v>
      </c>
      <c r="M345" s="21">
        <f>ROUND(G345*L345,P4)</f>
        <v>0</v>
      </c>
      <c r="N345" s="22" t="s">
        <v>4457</v>
      </c>
      <c r="O345" s="28">
        <f>M345*AA345</f>
        <v>0</v>
      </c>
      <c r="P345" s="1">
        <v>3</v>
      </c>
      <c r="AA345" s="1">
        <f>IF(P345=1,$O$3,IF(P345=2,$O$4,$O$5))</f>
        <v>0.21</v>
      </c>
    </row>
    <row r="346" spans="1:27" x14ac:dyDescent="0.25">
      <c r="A346" s="1" t="s">
        <v>637</v>
      </c>
      <c r="E346" s="24" t="s">
        <v>633</v>
      </c>
    </row>
    <row r="347" spans="1:27" ht="26.4" x14ac:dyDescent="0.25">
      <c r="A347" s="1" t="s">
        <v>638</v>
      </c>
      <c r="E347" s="29" t="s">
        <v>15734</v>
      </c>
    </row>
    <row r="348" spans="1:27" ht="118.8" x14ac:dyDescent="0.25">
      <c r="A348" s="1" t="s">
        <v>640</v>
      </c>
      <c r="E348" s="24" t="s">
        <v>15511</v>
      </c>
    </row>
    <row r="349" spans="1:27" x14ac:dyDescent="0.25">
      <c r="A349" s="1" t="s">
        <v>631</v>
      </c>
      <c r="B349" s="1">
        <v>83</v>
      </c>
      <c r="C349" s="23" t="s">
        <v>15838</v>
      </c>
      <c r="D349" t="s">
        <v>633</v>
      </c>
      <c r="E349" s="24" t="s">
        <v>15839</v>
      </c>
      <c r="F349" s="25" t="s">
        <v>647</v>
      </c>
      <c r="G349" s="26">
        <v>1650</v>
      </c>
      <c r="H349" s="25">
        <v>0</v>
      </c>
      <c r="I349" s="27">
        <f>ROUND(G349*H349,P4)</f>
        <v>0</v>
      </c>
      <c r="L349" s="27">
        <v>0</v>
      </c>
      <c r="M349" s="21">
        <f>ROUND(G349*L349,P4)</f>
        <v>0</v>
      </c>
      <c r="N349" s="22" t="s">
        <v>4457</v>
      </c>
      <c r="O349" s="28">
        <f>M349*AA349</f>
        <v>0</v>
      </c>
      <c r="P349" s="1">
        <v>3</v>
      </c>
      <c r="AA349" s="1">
        <f>IF(P349=1,$O$3,IF(P349=2,$O$4,$O$5))</f>
        <v>0.21</v>
      </c>
    </row>
    <row r="350" spans="1:27" x14ac:dyDescent="0.25">
      <c r="A350" s="1" t="s">
        <v>637</v>
      </c>
      <c r="E350" s="24" t="s">
        <v>633</v>
      </c>
    </row>
    <row r="351" spans="1:27" ht="26.4" x14ac:dyDescent="0.25">
      <c r="A351" s="1" t="s">
        <v>638</v>
      </c>
      <c r="E351" s="29" t="s">
        <v>15840</v>
      </c>
    </row>
    <row r="352" spans="1:27" ht="118.8" x14ac:dyDescent="0.25">
      <c r="A352" s="1" t="s">
        <v>640</v>
      </c>
      <c r="E352" s="24" t="s">
        <v>15538</v>
      </c>
    </row>
    <row r="353" spans="1:27" x14ac:dyDescent="0.25">
      <c r="A353" s="1" t="s">
        <v>631</v>
      </c>
      <c r="B353" s="1">
        <v>84</v>
      </c>
      <c r="C353" s="23" t="s">
        <v>15514</v>
      </c>
      <c r="D353" t="s">
        <v>633</v>
      </c>
      <c r="E353" s="24" t="s">
        <v>15515</v>
      </c>
      <c r="F353" s="25" t="s">
        <v>657</v>
      </c>
      <c r="G353" s="26">
        <v>19</v>
      </c>
      <c r="H353" s="25">
        <v>0</v>
      </c>
      <c r="I353" s="27">
        <f>ROUND(G353*H353,P4)</f>
        <v>0</v>
      </c>
      <c r="L353" s="27">
        <v>0</v>
      </c>
      <c r="M353" s="21">
        <f>ROUND(G353*L353,P4)</f>
        <v>0</v>
      </c>
      <c r="N353" s="22" t="s">
        <v>4457</v>
      </c>
      <c r="O353" s="28">
        <f>M353*AA353</f>
        <v>0</v>
      </c>
      <c r="P353" s="1">
        <v>3</v>
      </c>
      <c r="AA353" s="1">
        <f>IF(P353=1,$O$3,IF(P353=2,$O$4,$O$5))</f>
        <v>0.21</v>
      </c>
    </row>
    <row r="354" spans="1:27" x14ac:dyDescent="0.25">
      <c r="A354" s="1" t="s">
        <v>637</v>
      </c>
      <c r="E354" s="24" t="s">
        <v>633</v>
      </c>
    </row>
    <row r="355" spans="1:27" ht="26.4" x14ac:dyDescent="0.25">
      <c r="A355" s="1" t="s">
        <v>638</v>
      </c>
      <c r="E355" s="29" t="s">
        <v>15841</v>
      </c>
    </row>
    <row r="356" spans="1:27" ht="118.8" x14ac:dyDescent="0.25">
      <c r="A356" s="1" t="s">
        <v>640</v>
      </c>
      <c r="E356" s="24" t="s">
        <v>15511</v>
      </c>
    </row>
    <row r="357" spans="1:27" x14ac:dyDescent="0.25">
      <c r="A357" s="1" t="s">
        <v>631</v>
      </c>
      <c r="B357" s="1">
        <v>85</v>
      </c>
      <c r="C357" s="23" t="s">
        <v>15516</v>
      </c>
      <c r="D357" t="s">
        <v>633</v>
      </c>
      <c r="E357" s="24" t="s">
        <v>15517</v>
      </c>
      <c r="F357" s="25" t="s">
        <v>657</v>
      </c>
      <c r="G357" s="26">
        <v>1</v>
      </c>
      <c r="H357" s="25">
        <v>0</v>
      </c>
      <c r="I357" s="27">
        <f>ROUND(G357*H357,P4)</f>
        <v>0</v>
      </c>
      <c r="L357" s="27">
        <v>0</v>
      </c>
      <c r="M357" s="21">
        <f>ROUND(G357*L357,P4)</f>
        <v>0</v>
      </c>
      <c r="N357" s="22" t="s">
        <v>4457</v>
      </c>
      <c r="O357" s="28">
        <f>M357*AA357</f>
        <v>0</v>
      </c>
      <c r="P357" s="1">
        <v>3</v>
      </c>
      <c r="AA357" s="1">
        <f>IF(P357=1,$O$3,IF(P357=2,$O$4,$O$5))</f>
        <v>0.21</v>
      </c>
    </row>
    <row r="358" spans="1:27" x14ac:dyDescent="0.25">
      <c r="A358" s="1" t="s">
        <v>637</v>
      </c>
      <c r="E358" s="24" t="s">
        <v>633</v>
      </c>
    </row>
    <row r="359" spans="1:27" ht="26.4" x14ac:dyDescent="0.25">
      <c r="A359" s="1" t="s">
        <v>638</v>
      </c>
      <c r="E359" s="29" t="s">
        <v>15793</v>
      </c>
    </row>
    <row r="360" spans="1:27" ht="118.8" x14ac:dyDescent="0.25">
      <c r="A360" s="1" t="s">
        <v>640</v>
      </c>
      <c r="E360" s="24" t="s">
        <v>15511</v>
      </c>
    </row>
    <row r="361" spans="1:27" x14ac:dyDescent="0.25">
      <c r="A361" s="1" t="s">
        <v>631</v>
      </c>
      <c r="B361" s="1">
        <v>86</v>
      </c>
      <c r="C361" s="23" t="s">
        <v>15518</v>
      </c>
      <c r="D361" t="s">
        <v>633</v>
      </c>
      <c r="E361" s="24" t="s">
        <v>15519</v>
      </c>
      <c r="F361" s="25" t="s">
        <v>657</v>
      </c>
      <c r="G361" s="26">
        <v>19</v>
      </c>
      <c r="H361" s="25">
        <v>0</v>
      </c>
      <c r="I361" s="27">
        <f>ROUND(G361*H361,P4)</f>
        <v>0</v>
      </c>
      <c r="L361" s="27">
        <v>0</v>
      </c>
      <c r="M361" s="21">
        <f>ROUND(G361*L361,P4)</f>
        <v>0</v>
      </c>
      <c r="N361" s="22" t="s">
        <v>4457</v>
      </c>
      <c r="O361" s="28">
        <f>M361*AA361</f>
        <v>0</v>
      </c>
      <c r="P361" s="1">
        <v>3</v>
      </c>
      <c r="AA361" s="1">
        <f>IF(P361=1,$O$3,IF(P361=2,$O$4,$O$5))</f>
        <v>0.21</v>
      </c>
    </row>
    <row r="362" spans="1:27" x14ac:dyDescent="0.25">
      <c r="A362" s="1" t="s">
        <v>637</v>
      </c>
      <c r="E362" s="24" t="s">
        <v>633</v>
      </c>
    </row>
    <row r="363" spans="1:27" ht="26.4" x14ac:dyDescent="0.25">
      <c r="A363" s="1" t="s">
        <v>638</v>
      </c>
      <c r="E363" s="29" t="s">
        <v>15841</v>
      </c>
    </row>
    <row r="364" spans="1:27" ht="118.8" x14ac:dyDescent="0.25">
      <c r="A364" s="1" t="s">
        <v>640</v>
      </c>
      <c r="E364" s="24" t="s">
        <v>15511</v>
      </c>
    </row>
    <row r="365" spans="1:27" x14ac:dyDescent="0.25">
      <c r="A365" s="1" t="s">
        <v>631</v>
      </c>
      <c r="B365" s="1">
        <v>87</v>
      </c>
      <c r="C365" s="23" t="s">
        <v>15842</v>
      </c>
      <c r="D365" t="s">
        <v>633</v>
      </c>
      <c r="E365" s="24" t="s">
        <v>15843</v>
      </c>
      <c r="F365" s="25" t="s">
        <v>657</v>
      </c>
      <c r="G365" s="26">
        <v>1</v>
      </c>
      <c r="H365" s="25">
        <v>0</v>
      </c>
      <c r="I365" s="27">
        <f>ROUND(G365*H365,P4)</f>
        <v>0</v>
      </c>
      <c r="L365" s="27">
        <v>0</v>
      </c>
      <c r="M365" s="21">
        <f>ROUND(G365*L365,P4)</f>
        <v>0</v>
      </c>
      <c r="N365" s="22" t="s">
        <v>4457</v>
      </c>
      <c r="O365" s="28">
        <f>M365*AA365</f>
        <v>0</v>
      </c>
      <c r="P365" s="1">
        <v>3</v>
      </c>
      <c r="AA365" s="1">
        <f>IF(P365=1,$O$3,IF(P365=2,$O$4,$O$5))</f>
        <v>0.21</v>
      </c>
    </row>
    <row r="366" spans="1:27" x14ac:dyDescent="0.25">
      <c r="A366" s="1" t="s">
        <v>637</v>
      </c>
      <c r="E366" s="24" t="s">
        <v>633</v>
      </c>
    </row>
    <row r="367" spans="1:27" ht="26.4" x14ac:dyDescent="0.25">
      <c r="A367" s="1" t="s">
        <v>638</v>
      </c>
      <c r="E367" s="29" t="s">
        <v>15793</v>
      </c>
    </row>
    <row r="368" spans="1:27" ht="118.8" x14ac:dyDescent="0.25">
      <c r="A368" s="1" t="s">
        <v>640</v>
      </c>
      <c r="E368" s="24" t="s">
        <v>15511</v>
      </c>
    </row>
    <row r="369" spans="1:27" x14ac:dyDescent="0.25">
      <c r="A369" s="1" t="s">
        <v>631</v>
      </c>
      <c r="B369" s="1">
        <v>88</v>
      </c>
      <c r="C369" s="23" t="s">
        <v>15844</v>
      </c>
      <c r="D369" t="s">
        <v>633</v>
      </c>
      <c r="E369" s="24" t="s">
        <v>15845</v>
      </c>
      <c r="F369" s="25" t="s">
        <v>657</v>
      </c>
      <c r="G369" s="26">
        <v>4</v>
      </c>
      <c r="H369" s="25">
        <v>0</v>
      </c>
      <c r="I369" s="27">
        <f>ROUND(G369*H369,P4)</f>
        <v>0</v>
      </c>
      <c r="L369" s="27">
        <v>0</v>
      </c>
      <c r="M369" s="21">
        <f>ROUND(G369*L369,P4)</f>
        <v>0</v>
      </c>
      <c r="N369" s="22" t="s">
        <v>633</v>
      </c>
      <c r="O369" s="28">
        <f>M369*AA369</f>
        <v>0</v>
      </c>
      <c r="P369" s="1">
        <v>3</v>
      </c>
      <c r="AA369" s="1">
        <f>IF(P369=1,$O$3,IF(P369=2,$O$4,$O$5))</f>
        <v>0.21</v>
      </c>
    </row>
    <row r="370" spans="1:27" x14ac:dyDescent="0.25">
      <c r="A370" s="1" t="s">
        <v>637</v>
      </c>
      <c r="E370" s="24" t="s">
        <v>633</v>
      </c>
    </row>
    <row r="371" spans="1:27" ht="26.4" x14ac:dyDescent="0.25">
      <c r="A371" s="1" t="s">
        <v>638</v>
      </c>
      <c r="E371" s="29" t="s">
        <v>15846</v>
      </c>
    </row>
    <row r="372" spans="1:27" ht="118.8" x14ac:dyDescent="0.25">
      <c r="A372" s="1" t="s">
        <v>640</v>
      </c>
      <c r="E372" s="24" t="s">
        <v>15511</v>
      </c>
    </row>
    <row r="373" spans="1:27" x14ac:dyDescent="0.25">
      <c r="A373" s="1" t="s">
        <v>631</v>
      </c>
      <c r="B373" s="1">
        <v>89</v>
      </c>
      <c r="C373" s="23" t="s">
        <v>15847</v>
      </c>
      <c r="D373" t="s">
        <v>633</v>
      </c>
      <c r="E373" s="24" t="s">
        <v>15848</v>
      </c>
      <c r="F373" s="25" t="s">
        <v>657</v>
      </c>
      <c r="G373" s="26">
        <v>11</v>
      </c>
      <c r="H373" s="25">
        <v>0</v>
      </c>
      <c r="I373" s="27">
        <f>ROUND(G373*H373,P4)</f>
        <v>0</v>
      </c>
      <c r="L373" s="27">
        <v>0</v>
      </c>
      <c r="M373" s="21">
        <f>ROUND(G373*L373,P4)</f>
        <v>0</v>
      </c>
      <c r="N373" s="22" t="s">
        <v>4457</v>
      </c>
      <c r="O373" s="28">
        <f>M373*AA373</f>
        <v>0</v>
      </c>
      <c r="P373" s="1">
        <v>3</v>
      </c>
      <c r="AA373" s="1">
        <f>IF(P373=1,$O$3,IF(P373=2,$O$4,$O$5))</f>
        <v>0.21</v>
      </c>
    </row>
    <row r="374" spans="1:27" x14ac:dyDescent="0.25">
      <c r="A374" s="1" t="s">
        <v>637</v>
      </c>
      <c r="E374" s="24" t="s">
        <v>633</v>
      </c>
    </row>
    <row r="375" spans="1:27" ht="26.4" x14ac:dyDescent="0.25">
      <c r="A375" s="1" t="s">
        <v>638</v>
      </c>
      <c r="E375" s="29" t="s">
        <v>15849</v>
      </c>
    </row>
    <row r="376" spans="1:27" ht="118.8" x14ac:dyDescent="0.25">
      <c r="A376" s="1" t="s">
        <v>640</v>
      </c>
      <c r="E376" s="24" t="s">
        <v>15511</v>
      </c>
    </row>
    <row r="377" spans="1:27" x14ac:dyDescent="0.25">
      <c r="A377" s="1" t="s">
        <v>631</v>
      </c>
      <c r="B377" s="1">
        <v>90</v>
      </c>
      <c r="C377" s="23" t="s">
        <v>15522</v>
      </c>
      <c r="D377" t="s">
        <v>633</v>
      </c>
      <c r="E377" s="24" t="s">
        <v>15523</v>
      </c>
      <c r="F377" s="25" t="s">
        <v>657</v>
      </c>
      <c r="G377" s="26">
        <v>3</v>
      </c>
      <c r="H377" s="25">
        <v>0</v>
      </c>
      <c r="I377" s="27">
        <f>ROUND(G377*H377,P4)</f>
        <v>0</v>
      </c>
      <c r="L377" s="27">
        <v>0</v>
      </c>
      <c r="M377" s="21">
        <f>ROUND(G377*L377,P4)</f>
        <v>0</v>
      </c>
      <c r="N377" s="22" t="s">
        <v>4457</v>
      </c>
      <c r="O377" s="28">
        <f>M377*AA377</f>
        <v>0</v>
      </c>
      <c r="P377" s="1">
        <v>3</v>
      </c>
      <c r="AA377" s="1">
        <f>IF(P377=1,$O$3,IF(P377=2,$O$4,$O$5))</f>
        <v>0.21</v>
      </c>
    </row>
    <row r="378" spans="1:27" x14ac:dyDescent="0.25">
      <c r="A378" s="1" t="s">
        <v>637</v>
      </c>
      <c r="E378" s="24" t="s">
        <v>633</v>
      </c>
    </row>
    <row r="379" spans="1:27" ht="26.4" x14ac:dyDescent="0.25">
      <c r="A379" s="1" t="s">
        <v>638</v>
      </c>
      <c r="E379" s="29" t="s">
        <v>15741</v>
      </c>
    </row>
    <row r="380" spans="1:27" ht="118.8" x14ac:dyDescent="0.25">
      <c r="A380" s="1" t="s">
        <v>640</v>
      </c>
      <c r="E380" s="24" t="s">
        <v>15511</v>
      </c>
    </row>
    <row r="381" spans="1:27" ht="26.4" x14ac:dyDescent="0.25">
      <c r="A381" s="1" t="s">
        <v>631</v>
      </c>
      <c r="B381" s="1">
        <v>91</v>
      </c>
      <c r="C381" s="23" t="s">
        <v>15524</v>
      </c>
      <c r="D381" t="s">
        <v>633</v>
      </c>
      <c r="E381" s="24" t="s">
        <v>15525</v>
      </c>
      <c r="F381" s="25" t="s">
        <v>657</v>
      </c>
      <c r="G381" s="26">
        <v>2</v>
      </c>
      <c r="H381" s="25">
        <v>0</v>
      </c>
      <c r="I381" s="27">
        <f>ROUND(G381*H381,P4)</f>
        <v>0</v>
      </c>
      <c r="L381" s="27">
        <v>0</v>
      </c>
      <c r="M381" s="21">
        <f>ROUND(G381*L381,P4)</f>
        <v>0</v>
      </c>
      <c r="N381" s="22" t="s">
        <v>4457</v>
      </c>
      <c r="O381" s="28">
        <f>M381*AA381</f>
        <v>0</v>
      </c>
      <c r="P381" s="1">
        <v>3</v>
      </c>
      <c r="AA381" s="1">
        <f>IF(P381=1,$O$3,IF(P381=2,$O$4,$O$5))</f>
        <v>0.21</v>
      </c>
    </row>
    <row r="382" spans="1:27" x14ac:dyDescent="0.25">
      <c r="A382" s="1" t="s">
        <v>637</v>
      </c>
      <c r="E382" s="24" t="s">
        <v>633</v>
      </c>
    </row>
    <row r="383" spans="1:27" ht="26.4" x14ac:dyDescent="0.25">
      <c r="A383" s="1" t="s">
        <v>638</v>
      </c>
      <c r="E383" s="29" t="s">
        <v>15755</v>
      </c>
    </row>
    <row r="384" spans="1:27" ht="118.8" x14ac:dyDescent="0.25">
      <c r="A384" s="1" t="s">
        <v>640</v>
      </c>
      <c r="E384" s="24" t="s">
        <v>15511</v>
      </c>
    </row>
    <row r="385" spans="1:27" ht="26.4" x14ac:dyDescent="0.25">
      <c r="A385" s="1" t="s">
        <v>631</v>
      </c>
      <c r="B385" s="1">
        <v>92</v>
      </c>
      <c r="C385" s="23" t="s">
        <v>15526</v>
      </c>
      <c r="D385" t="s">
        <v>633</v>
      </c>
      <c r="E385" s="24" t="s">
        <v>15527</v>
      </c>
      <c r="F385" s="25" t="s">
        <v>657</v>
      </c>
      <c r="G385" s="26">
        <v>4</v>
      </c>
      <c r="H385" s="25">
        <v>0</v>
      </c>
      <c r="I385" s="27">
        <f>ROUND(G385*H385,P4)</f>
        <v>0</v>
      </c>
      <c r="L385" s="27">
        <v>0</v>
      </c>
      <c r="M385" s="21">
        <f>ROUND(G385*L385,P4)</f>
        <v>0</v>
      </c>
      <c r="N385" s="22" t="s">
        <v>4457</v>
      </c>
      <c r="O385" s="28">
        <f>M385*AA385</f>
        <v>0</v>
      </c>
      <c r="P385" s="1">
        <v>3</v>
      </c>
      <c r="AA385" s="1">
        <f>IF(P385=1,$O$3,IF(P385=2,$O$4,$O$5))</f>
        <v>0.21</v>
      </c>
    </row>
    <row r="386" spans="1:27" x14ac:dyDescent="0.25">
      <c r="A386" s="1" t="s">
        <v>637</v>
      </c>
      <c r="E386" s="24" t="s">
        <v>633</v>
      </c>
    </row>
    <row r="387" spans="1:27" ht="26.4" x14ac:dyDescent="0.25">
      <c r="A387" s="1" t="s">
        <v>638</v>
      </c>
      <c r="E387" s="29" t="s">
        <v>15846</v>
      </c>
    </row>
    <row r="388" spans="1:27" ht="118.8" x14ac:dyDescent="0.25">
      <c r="A388" s="1" t="s">
        <v>640</v>
      </c>
      <c r="E388" s="24" t="s">
        <v>15511</v>
      </c>
    </row>
    <row r="389" spans="1:27" x14ac:dyDescent="0.25">
      <c r="A389" s="1" t="s">
        <v>631</v>
      </c>
      <c r="B389" s="1">
        <v>93</v>
      </c>
      <c r="C389" s="23" t="s">
        <v>15528</v>
      </c>
      <c r="D389" t="s">
        <v>633</v>
      </c>
      <c r="E389" s="24" t="s">
        <v>15529</v>
      </c>
      <c r="F389" s="25" t="s">
        <v>657</v>
      </c>
      <c r="G389" s="26">
        <v>12</v>
      </c>
      <c r="H389" s="25">
        <v>0</v>
      </c>
      <c r="I389" s="27">
        <f>ROUND(G389*H389,P4)</f>
        <v>0</v>
      </c>
      <c r="L389" s="27">
        <v>0</v>
      </c>
      <c r="M389" s="21">
        <f>ROUND(G389*L389,P4)</f>
        <v>0</v>
      </c>
      <c r="N389" s="22" t="s">
        <v>4457</v>
      </c>
      <c r="O389" s="28">
        <f>M389*AA389</f>
        <v>0</v>
      </c>
      <c r="P389" s="1">
        <v>3</v>
      </c>
      <c r="AA389" s="1">
        <f>IF(P389=1,$O$3,IF(P389=2,$O$4,$O$5))</f>
        <v>0.21</v>
      </c>
    </row>
    <row r="390" spans="1:27" x14ac:dyDescent="0.25">
      <c r="A390" s="1" t="s">
        <v>637</v>
      </c>
      <c r="E390" s="24" t="s">
        <v>633</v>
      </c>
    </row>
    <row r="391" spans="1:27" ht="26.4" x14ac:dyDescent="0.25">
      <c r="A391" s="1" t="s">
        <v>638</v>
      </c>
      <c r="E391" s="29" t="s">
        <v>15786</v>
      </c>
    </row>
    <row r="392" spans="1:27" ht="118.8" x14ac:dyDescent="0.25">
      <c r="A392" s="1" t="s">
        <v>640</v>
      </c>
      <c r="E392" s="24" t="s">
        <v>15511</v>
      </c>
    </row>
    <row r="393" spans="1:27" x14ac:dyDescent="0.25">
      <c r="A393" s="1" t="s">
        <v>631</v>
      </c>
      <c r="B393" s="1">
        <v>94</v>
      </c>
      <c r="C393" s="23" t="s">
        <v>15530</v>
      </c>
      <c r="D393" t="s">
        <v>633</v>
      </c>
      <c r="E393" s="24" t="s">
        <v>15531</v>
      </c>
      <c r="F393" s="25" t="s">
        <v>657</v>
      </c>
      <c r="G393" s="26">
        <v>17</v>
      </c>
      <c r="H393" s="25">
        <v>0</v>
      </c>
      <c r="I393" s="27">
        <f>ROUND(G393*H393,P4)</f>
        <v>0</v>
      </c>
      <c r="L393" s="27">
        <v>0</v>
      </c>
      <c r="M393" s="21">
        <f>ROUND(G393*L393,P4)</f>
        <v>0</v>
      </c>
      <c r="N393" s="22" t="s">
        <v>4457</v>
      </c>
      <c r="O393" s="28">
        <f>M393*AA393</f>
        <v>0</v>
      </c>
      <c r="P393" s="1">
        <v>3</v>
      </c>
      <c r="AA393" s="1">
        <f>IF(P393=1,$O$3,IF(P393=2,$O$4,$O$5))</f>
        <v>0.21</v>
      </c>
    </row>
    <row r="394" spans="1:27" x14ac:dyDescent="0.25">
      <c r="A394" s="1" t="s">
        <v>637</v>
      </c>
      <c r="E394" s="24" t="s">
        <v>633</v>
      </c>
    </row>
    <row r="395" spans="1:27" ht="26.4" x14ac:dyDescent="0.25">
      <c r="A395" s="1" t="s">
        <v>638</v>
      </c>
      <c r="E395" s="29" t="s">
        <v>15850</v>
      </c>
    </row>
    <row r="396" spans="1:27" ht="118.8" x14ac:dyDescent="0.25">
      <c r="A396" s="1" t="s">
        <v>640</v>
      </c>
      <c r="E396" s="24" t="s">
        <v>15511</v>
      </c>
    </row>
    <row r="397" spans="1:27" ht="26.4" x14ac:dyDescent="0.25">
      <c r="A397" s="1" t="s">
        <v>631</v>
      </c>
      <c r="B397" s="1">
        <v>95</v>
      </c>
      <c r="C397" s="23" t="s">
        <v>15532</v>
      </c>
      <c r="D397" t="s">
        <v>633</v>
      </c>
      <c r="E397" s="24" t="s">
        <v>15533</v>
      </c>
      <c r="F397" s="25" t="s">
        <v>657</v>
      </c>
      <c r="G397" s="26">
        <v>4</v>
      </c>
      <c r="H397" s="25">
        <v>0</v>
      </c>
      <c r="I397" s="27">
        <f>ROUND(G397*H397,P4)</f>
        <v>0</v>
      </c>
      <c r="L397" s="27">
        <v>0</v>
      </c>
      <c r="M397" s="21">
        <f>ROUND(G397*L397,P4)</f>
        <v>0</v>
      </c>
      <c r="N397" s="22" t="s">
        <v>4457</v>
      </c>
      <c r="O397" s="28">
        <f>M397*AA397</f>
        <v>0</v>
      </c>
      <c r="P397" s="1">
        <v>3</v>
      </c>
      <c r="AA397" s="1">
        <f>IF(P397=1,$O$3,IF(P397=2,$O$4,$O$5))</f>
        <v>0.21</v>
      </c>
    </row>
    <row r="398" spans="1:27" x14ac:dyDescent="0.25">
      <c r="A398" s="1" t="s">
        <v>637</v>
      </c>
      <c r="E398" s="24" t="s">
        <v>633</v>
      </c>
    </row>
    <row r="399" spans="1:27" ht="26.4" x14ac:dyDescent="0.25">
      <c r="A399" s="1" t="s">
        <v>638</v>
      </c>
      <c r="E399" s="29" t="s">
        <v>15846</v>
      </c>
    </row>
    <row r="400" spans="1:27" ht="118.8" x14ac:dyDescent="0.25">
      <c r="A400" s="1" t="s">
        <v>640</v>
      </c>
      <c r="E400" s="24" t="s">
        <v>15511</v>
      </c>
    </row>
    <row r="401" spans="1:27" ht="26.4" x14ac:dyDescent="0.25">
      <c r="A401" s="1" t="s">
        <v>631</v>
      </c>
      <c r="B401" s="1">
        <v>96</v>
      </c>
      <c r="C401" s="23" t="s">
        <v>4087</v>
      </c>
      <c r="D401" t="s">
        <v>633</v>
      </c>
      <c r="E401" s="24" t="s">
        <v>4088</v>
      </c>
      <c r="F401" s="25" t="s">
        <v>657</v>
      </c>
      <c r="G401" s="26">
        <v>1</v>
      </c>
      <c r="H401" s="25">
        <v>0</v>
      </c>
      <c r="I401" s="27">
        <f>ROUND(G401*H401,P4)</f>
        <v>0</v>
      </c>
      <c r="L401" s="27">
        <v>0</v>
      </c>
      <c r="M401" s="21">
        <f>ROUND(G401*L401,P4)</f>
        <v>0</v>
      </c>
      <c r="N401" s="22" t="s">
        <v>4457</v>
      </c>
      <c r="O401" s="28">
        <f>M401*AA401</f>
        <v>0</v>
      </c>
      <c r="P401" s="1">
        <v>3</v>
      </c>
      <c r="AA401" s="1">
        <f>IF(P401=1,$O$3,IF(P401=2,$O$4,$O$5))</f>
        <v>0.21</v>
      </c>
    </row>
    <row r="402" spans="1:27" x14ac:dyDescent="0.25">
      <c r="A402" s="1" t="s">
        <v>637</v>
      </c>
      <c r="E402" s="24" t="s">
        <v>633</v>
      </c>
    </row>
    <row r="403" spans="1:27" ht="26.4" x14ac:dyDescent="0.25">
      <c r="A403" s="1" t="s">
        <v>638</v>
      </c>
      <c r="E403" s="29" t="s">
        <v>15793</v>
      </c>
    </row>
    <row r="404" spans="1:27" ht="118.8" x14ac:dyDescent="0.25">
      <c r="A404" s="1" t="s">
        <v>640</v>
      </c>
      <c r="E404" s="24" t="s">
        <v>15511</v>
      </c>
    </row>
    <row r="405" spans="1:27" x14ac:dyDescent="0.25">
      <c r="A405" s="1" t="s">
        <v>631</v>
      </c>
      <c r="B405" s="1">
        <v>97</v>
      </c>
      <c r="C405" s="23" t="s">
        <v>15851</v>
      </c>
      <c r="D405" t="s">
        <v>633</v>
      </c>
      <c r="E405" s="24" t="s">
        <v>15852</v>
      </c>
      <c r="F405" s="25" t="s">
        <v>657</v>
      </c>
      <c r="G405" s="26">
        <v>24</v>
      </c>
      <c r="H405" s="25">
        <v>0</v>
      </c>
      <c r="I405" s="27">
        <f>ROUND(G405*H405,P4)</f>
        <v>0</v>
      </c>
      <c r="L405" s="27">
        <v>0</v>
      </c>
      <c r="M405" s="21">
        <f>ROUND(G405*L405,P4)</f>
        <v>0</v>
      </c>
      <c r="N405" s="22" t="s">
        <v>4457</v>
      </c>
      <c r="O405" s="28">
        <f>M405*AA405</f>
        <v>0</v>
      </c>
      <c r="P405" s="1">
        <v>3</v>
      </c>
      <c r="AA405" s="1">
        <f>IF(P405=1,$O$3,IF(P405=2,$O$4,$O$5))</f>
        <v>0.21</v>
      </c>
    </row>
    <row r="406" spans="1:27" x14ac:dyDescent="0.25">
      <c r="A406" s="1" t="s">
        <v>637</v>
      </c>
      <c r="E406" s="24" t="s">
        <v>633</v>
      </c>
    </row>
    <row r="407" spans="1:27" ht="26.4" x14ac:dyDescent="0.25">
      <c r="A407" s="1" t="s">
        <v>638</v>
      </c>
      <c r="E407" s="29" t="s">
        <v>15853</v>
      </c>
    </row>
    <row r="408" spans="1:27" ht="118.8" x14ac:dyDescent="0.25">
      <c r="A408" s="1" t="s">
        <v>640</v>
      </c>
      <c r="E408" s="24" t="s">
        <v>15511</v>
      </c>
    </row>
    <row r="409" spans="1:27" x14ac:dyDescent="0.25">
      <c r="A409" s="1" t="s">
        <v>631</v>
      </c>
      <c r="B409" s="1">
        <v>98</v>
      </c>
      <c r="C409" s="23" t="s">
        <v>15534</v>
      </c>
      <c r="D409" t="s">
        <v>633</v>
      </c>
      <c r="E409" s="24" t="s">
        <v>15535</v>
      </c>
      <c r="F409" s="25" t="s">
        <v>657</v>
      </c>
      <c r="G409" s="26">
        <v>5</v>
      </c>
      <c r="H409" s="25">
        <v>0</v>
      </c>
      <c r="I409" s="27">
        <f>ROUND(G409*H409,P4)</f>
        <v>0</v>
      </c>
      <c r="L409" s="27">
        <v>0</v>
      </c>
      <c r="M409" s="21">
        <f>ROUND(G409*L409,P4)</f>
        <v>0</v>
      </c>
      <c r="N409" s="22" t="s">
        <v>4457</v>
      </c>
      <c r="O409" s="28">
        <f>M409*AA409</f>
        <v>0</v>
      </c>
      <c r="P409" s="1">
        <v>3</v>
      </c>
      <c r="AA409" s="1">
        <f>IF(P409=1,$O$3,IF(P409=2,$O$4,$O$5))</f>
        <v>0.21</v>
      </c>
    </row>
    <row r="410" spans="1:27" x14ac:dyDescent="0.25">
      <c r="A410" s="1" t="s">
        <v>637</v>
      </c>
      <c r="E410" s="24" t="s">
        <v>633</v>
      </c>
    </row>
    <row r="411" spans="1:27" ht="26.4" x14ac:dyDescent="0.25">
      <c r="A411" s="1" t="s">
        <v>638</v>
      </c>
      <c r="E411" s="29" t="s">
        <v>15737</v>
      </c>
    </row>
    <row r="412" spans="1:27" ht="118.8" x14ac:dyDescent="0.25">
      <c r="A412" s="1" t="s">
        <v>640</v>
      </c>
      <c r="E412" s="24" t="s">
        <v>15511</v>
      </c>
    </row>
    <row r="413" spans="1:27" x14ac:dyDescent="0.25">
      <c r="A413" s="1" t="s">
        <v>631</v>
      </c>
      <c r="B413" s="1">
        <v>99</v>
      </c>
      <c r="C413" s="23" t="s">
        <v>15854</v>
      </c>
      <c r="D413" t="s">
        <v>633</v>
      </c>
      <c r="E413" s="24" t="s">
        <v>15855</v>
      </c>
      <c r="F413" s="25" t="s">
        <v>647</v>
      </c>
      <c r="G413" s="26">
        <v>30</v>
      </c>
      <c r="H413" s="25">
        <v>0</v>
      </c>
      <c r="I413" s="27">
        <f>ROUND(G413*H413,P4)</f>
        <v>0</v>
      </c>
      <c r="L413" s="27">
        <v>0</v>
      </c>
      <c r="M413" s="21">
        <f>ROUND(G413*L413,P4)</f>
        <v>0</v>
      </c>
      <c r="N413" s="22" t="s">
        <v>4457</v>
      </c>
      <c r="O413" s="28">
        <f>M413*AA413</f>
        <v>0</v>
      </c>
      <c r="P413" s="1">
        <v>3</v>
      </c>
      <c r="AA413" s="1">
        <f>IF(P413=1,$O$3,IF(P413=2,$O$4,$O$5))</f>
        <v>0.21</v>
      </c>
    </row>
    <row r="414" spans="1:27" x14ac:dyDescent="0.25">
      <c r="A414" s="1" t="s">
        <v>637</v>
      </c>
      <c r="E414" s="24" t="s">
        <v>633</v>
      </c>
    </row>
    <row r="415" spans="1:27" ht="26.4" x14ac:dyDescent="0.25">
      <c r="A415" s="1" t="s">
        <v>638</v>
      </c>
      <c r="E415" s="29" t="s">
        <v>15749</v>
      </c>
    </row>
    <row r="416" spans="1:27" ht="118.8" x14ac:dyDescent="0.25">
      <c r="A416" s="1" t="s">
        <v>640</v>
      </c>
      <c r="E416" s="24" t="s">
        <v>15538</v>
      </c>
    </row>
    <row r="417" spans="1:27" x14ac:dyDescent="0.25">
      <c r="A417" s="1" t="s">
        <v>631</v>
      </c>
      <c r="B417" s="1">
        <v>100</v>
      </c>
      <c r="C417" s="23" t="s">
        <v>15536</v>
      </c>
      <c r="D417" t="s">
        <v>633</v>
      </c>
      <c r="E417" s="24" t="s">
        <v>15537</v>
      </c>
      <c r="F417" s="25" t="s">
        <v>647</v>
      </c>
      <c r="G417" s="26">
        <v>170</v>
      </c>
      <c r="H417" s="25">
        <v>0</v>
      </c>
      <c r="I417" s="27">
        <f>ROUND(G417*H417,P4)</f>
        <v>0</v>
      </c>
      <c r="L417" s="27">
        <v>0</v>
      </c>
      <c r="M417" s="21">
        <f>ROUND(G417*L417,P4)</f>
        <v>0</v>
      </c>
      <c r="N417" s="22" t="s">
        <v>4457</v>
      </c>
      <c r="O417" s="28">
        <f>M417*AA417</f>
        <v>0</v>
      </c>
      <c r="P417" s="1">
        <v>3</v>
      </c>
      <c r="AA417" s="1">
        <f>IF(P417=1,$O$3,IF(P417=2,$O$4,$O$5))</f>
        <v>0.21</v>
      </c>
    </row>
    <row r="418" spans="1:27" x14ac:dyDescent="0.25">
      <c r="A418" s="1" t="s">
        <v>637</v>
      </c>
      <c r="E418" s="24" t="s">
        <v>633</v>
      </c>
    </row>
    <row r="419" spans="1:27" ht="26.4" x14ac:dyDescent="0.25">
      <c r="A419" s="1" t="s">
        <v>638</v>
      </c>
      <c r="E419" s="29" t="s">
        <v>15856</v>
      </c>
    </row>
    <row r="420" spans="1:27" ht="118.8" x14ac:dyDescent="0.25">
      <c r="A420" s="1" t="s">
        <v>640</v>
      </c>
      <c r="E420" s="24" t="s">
        <v>15538</v>
      </c>
    </row>
    <row r="421" spans="1:27" x14ac:dyDescent="0.25">
      <c r="A421" s="1" t="s">
        <v>631</v>
      </c>
      <c r="B421" s="1">
        <v>101</v>
      </c>
      <c r="C421" s="23" t="s">
        <v>15857</v>
      </c>
      <c r="D421" t="s">
        <v>633</v>
      </c>
      <c r="E421" s="24" t="s">
        <v>15858</v>
      </c>
      <c r="F421" s="25" t="s">
        <v>657</v>
      </c>
      <c r="G421" s="26">
        <v>58</v>
      </c>
      <c r="H421" s="25">
        <v>0</v>
      </c>
      <c r="I421" s="27">
        <f>ROUND(G421*H421,P4)</f>
        <v>0</v>
      </c>
      <c r="L421" s="27">
        <v>0</v>
      </c>
      <c r="M421" s="21">
        <f>ROUND(G421*L421,P4)</f>
        <v>0</v>
      </c>
      <c r="N421" s="22" t="s">
        <v>4457</v>
      </c>
      <c r="O421" s="28">
        <f>M421*AA421</f>
        <v>0</v>
      </c>
      <c r="P421" s="1">
        <v>3</v>
      </c>
      <c r="AA421" s="1">
        <f>IF(P421=1,$O$3,IF(P421=2,$O$4,$O$5))</f>
        <v>0.21</v>
      </c>
    </row>
    <row r="422" spans="1:27" x14ac:dyDescent="0.25">
      <c r="A422" s="1" t="s">
        <v>637</v>
      </c>
      <c r="E422" s="24" t="s">
        <v>633</v>
      </c>
    </row>
    <row r="423" spans="1:27" ht="26.4" x14ac:dyDescent="0.25">
      <c r="A423" s="1" t="s">
        <v>638</v>
      </c>
      <c r="E423" s="29" t="s">
        <v>15859</v>
      </c>
    </row>
    <row r="424" spans="1:27" ht="118.8" x14ac:dyDescent="0.25">
      <c r="A424" s="1" t="s">
        <v>640</v>
      </c>
      <c r="E424" s="24" t="s">
        <v>15511</v>
      </c>
    </row>
    <row r="425" spans="1:27" x14ac:dyDescent="0.25">
      <c r="A425" s="1" t="s">
        <v>631</v>
      </c>
      <c r="B425" s="1">
        <v>102</v>
      </c>
      <c r="C425" s="23" t="s">
        <v>15860</v>
      </c>
      <c r="D425" t="s">
        <v>633</v>
      </c>
      <c r="E425" s="24" t="s">
        <v>15861</v>
      </c>
      <c r="F425" s="25" t="s">
        <v>657</v>
      </c>
      <c r="G425" s="26">
        <v>36</v>
      </c>
      <c r="H425" s="25">
        <v>0</v>
      </c>
      <c r="I425" s="27">
        <f>ROUND(G425*H425,P4)</f>
        <v>0</v>
      </c>
      <c r="L425" s="27">
        <v>0</v>
      </c>
      <c r="M425" s="21">
        <f>ROUND(G425*L425,P4)</f>
        <v>0</v>
      </c>
      <c r="N425" s="22" t="s">
        <v>4457</v>
      </c>
      <c r="O425" s="28">
        <f>M425*AA425</f>
        <v>0</v>
      </c>
      <c r="P425" s="1">
        <v>3</v>
      </c>
      <c r="AA425" s="1">
        <f>IF(P425=1,$O$3,IF(P425=2,$O$4,$O$5))</f>
        <v>0.21</v>
      </c>
    </row>
    <row r="426" spans="1:27" x14ac:dyDescent="0.25">
      <c r="A426" s="1" t="s">
        <v>637</v>
      </c>
      <c r="E426" s="24" t="s">
        <v>633</v>
      </c>
    </row>
    <row r="427" spans="1:27" ht="26.4" x14ac:dyDescent="0.25">
      <c r="A427" s="1" t="s">
        <v>638</v>
      </c>
      <c r="E427" s="29" t="s">
        <v>15862</v>
      </c>
    </row>
    <row r="428" spans="1:27" ht="118.8" x14ac:dyDescent="0.25">
      <c r="A428" s="1" t="s">
        <v>640</v>
      </c>
      <c r="E428" s="24" t="s">
        <v>15511</v>
      </c>
    </row>
    <row r="429" spans="1:27" x14ac:dyDescent="0.25">
      <c r="A429" s="1" t="s">
        <v>631</v>
      </c>
      <c r="B429" s="1">
        <v>103</v>
      </c>
      <c r="C429" s="23" t="s">
        <v>15539</v>
      </c>
      <c r="D429" t="s">
        <v>633</v>
      </c>
      <c r="E429" s="24" t="s">
        <v>15540</v>
      </c>
      <c r="F429" s="25" t="s">
        <v>657</v>
      </c>
      <c r="G429" s="26">
        <v>3</v>
      </c>
      <c r="H429" s="25">
        <v>0</v>
      </c>
      <c r="I429" s="27">
        <f>ROUND(G429*H429,P4)</f>
        <v>0</v>
      </c>
      <c r="L429" s="27">
        <v>0</v>
      </c>
      <c r="M429" s="21">
        <f>ROUND(G429*L429,P4)</f>
        <v>0</v>
      </c>
      <c r="N429" s="22" t="s">
        <v>4457</v>
      </c>
      <c r="O429" s="28">
        <f>M429*AA429</f>
        <v>0</v>
      </c>
      <c r="P429" s="1">
        <v>3</v>
      </c>
      <c r="AA429" s="1">
        <f>IF(P429=1,$O$3,IF(P429=2,$O$4,$O$5))</f>
        <v>0.21</v>
      </c>
    </row>
    <row r="430" spans="1:27" x14ac:dyDescent="0.25">
      <c r="A430" s="1" t="s">
        <v>637</v>
      </c>
      <c r="E430" s="24" t="s">
        <v>633</v>
      </c>
    </row>
    <row r="431" spans="1:27" ht="26.4" x14ac:dyDescent="0.25">
      <c r="A431" s="1" t="s">
        <v>638</v>
      </c>
      <c r="E431" s="29" t="s">
        <v>15741</v>
      </c>
    </row>
    <row r="432" spans="1:27" ht="118.8" x14ac:dyDescent="0.25">
      <c r="A432" s="1" t="s">
        <v>640</v>
      </c>
      <c r="E432" s="24" t="s">
        <v>15511</v>
      </c>
    </row>
    <row r="433" spans="1:27" ht="26.4" x14ac:dyDescent="0.25">
      <c r="A433" s="1" t="s">
        <v>631</v>
      </c>
      <c r="B433" s="1">
        <v>104</v>
      </c>
      <c r="C433" s="23" t="s">
        <v>15541</v>
      </c>
      <c r="D433" t="s">
        <v>633</v>
      </c>
      <c r="E433" s="24" t="s">
        <v>15542</v>
      </c>
      <c r="F433" s="25" t="s">
        <v>657</v>
      </c>
      <c r="G433" s="26">
        <v>8</v>
      </c>
      <c r="H433" s="25">
        <v>0</v>
      </c>
      <c r="I433" s="27">
        <f>ROUND(G433*H433,P4)</f>
        <v>0</v>
      </c>
      <c r="L433" s="27">
        <v>0</v>
      </c>
      <c r="M433" s="21">
        <f>ROUND(G433*L433,P4)</f>
        <v>0</v>
      </c>
      <c r="N433" s="22" t="s">
        <v>4457</v>
      </c>
      <c r="O433" s="28">
        <f>M433*AA433</f>
        <v>0</v>
      </c>
      <c r="P433" s="1">
        <v>3</v>
      </c>
      <c r="AA433" s="1">
        <f>IF(P433=1,$O$3,IF(P433=2,$O$4,$O$5))</f>
        <v>0.21</v>
      </c>
    </row>
    <row r="434" spans="1:27" x14ac:dyDescent="0.25">
      <c r="A434" s="1" t="s">
        <v>637</v>
      </c>
      <c r="E434" s="24" t="s">
        <v>633</v>
      </c>
    </row>
    <row r="435" spans="1:27" ht="26.4" x14ac:dyDescent="0.25">
      <c r="A435" s="1" t="s">
        <v>638</v>
      </c>
      <c r="E435" s="29" t="s">
        <v>15655</v>
      </c>
    </row>
    <row r="436" spans="1:27" ht="105.6" x14ac:dyDescent="0.25">
      <c r="A436" s="1" t="s">
        <v>640</v>
      </c>
      <c r="E436" s="24" t="s">
        <v>15543</v>
      </c>
    </row>
    <row r="437" spans="1:27" x14ac:dyDescent="0.25">
      <c r="A437" s="1" t="s">
        <v>631</v>
      </c>
      <c r="B437" s="1">
        <v>105</v>
      </c>
      <c r="C437" s="23" t="s">
        <v>15544</v>
      </c>
      <c r="D437" t="s">
        <v>633</v>
      </c>
      <c r="E437" s="24" t="s">
        <v>15545</v>
      </c>
      <c r="F437" s="25" t="s">
        <v>657</v>
      </c>
      <c r="G437" s="26">
        <v>17</v>
      </c>
      <c r="H437" s="25">
        <v>0</v>
      </c>
      <c r="I437" s="27">
        <f>ROUND(G437*H437,P4)</f>
        <v>0</v>
      </c>
      <c r="L437" s="27">
        <v>0</v>
      </c>
      <c r="M437" s="21">
        <f>ROUND(G437*L437,P4)</f>
        <v>0</v>
      </c>
      <c r="N437" s="22" t="s">
        <v>4457</v>
      </c>
      <c r="O437" s="28">
        <f>M437*AA437</f>
        <v>0</v>
      </c>
      <c r="P437" s="1">
        <v>3</v>
      </c>
      <c r="AA437" s="1">
        <f>IF(P437=1,$O$3,IF(P437=2,$O$4,$O$5))</f>
        <v>0.21</v>
      </c>
    </row>
    <row r="438" spans="1:27" x14ac:dyDescent="0.25">
      <c r="A438" s="1" t="s">
        <v>637</v>
      </c>
      <c r="E438" s="24" t="s">
        <v>633</v>
      </c>
    </row>
    <row r="439" spans="1:27" ht="26.4" x14ac:dyDescent="0.25">
      <c r="A439" s="1" t="s">
        <v>638</v>
      </c>
      <c r="E439" s="29" t="s">
        <v>15850</v>
      </c>
    </row>
    <row r="440" spans="1:27" ht="118.8" x14ac:dyDescent="0.25">
      <c r="A440" s="1" t="s">
        <v>640</v>
      </c>
      <c r="E440" s="24" t="s">
        <v>15511</v>
      </c>
    </row>
    <row r="441" spans="1:27" x14ac:dyDescent="0.25">
      <c r="A441" s="1" t="s">
        <v>631</v>
      </c>
      <c r="B441" s="1">
        <v>106</v>
      </c>
      <c r="C441" s="23" t="s">
        <v>15546</v>
      </c>
      <c r="D441" t="s">
        <v>633</v>
      </c>
      <c r="E441" s="24" t="s">
        <v>15547</v>
      </c>
      <c r="F441" s="25" t="s">
        <v>657</v>
      </c>
      <c r="G441" s="26">
        <v>10</v>
      </c>
      <c r="H441" s="25">
        <v>0</v>
      </c>
      <c r="I441" s="27">
        <f>ROUND(G441*H441,P4)</f>
        <v>0</v>
      </c>
      <c r="L441" s="27">
        <v>0</v>
      </c>
      <c r="M441" s="21">
        <f>ROUND(G441*L441,P4)</f>
        <v>0</v>
      </c>
      <c r="N441" s="22" t="s">
        <v>4457</v>
      </c>
      <c r="O441" s="28">
        <f>M441*AA441</f>
        <v>0</v>
      </c>
      <c r="P441" s="1">
        <v>3</v>
      </c>
      <c r="AA441" s="1">
        <f>IF(P441=1,$O$3,IF(P441=2,$O$4,$O$5))</f>
        <v>0.21</v>
      </c>
    </row>
    <row r="442" spans="1:27" x14ac:dyDescent="0.25">
      <c r="A442" s="1" t="s">
        <v>637</v>
      </c>
      <c r="E442" s="24" t="s">
        <v>633</v>
      </c>
    </row>
    <row r="443" spans="1:27" ht="26.4" x14ac:dyDescent="0.25">
      <c r="A443" s="1" t="s">
        <v>638</v>
      </c>
      <c r="E443" s="29" t="s">
        <v>15863</v>
      </c>
    </row>
    <row r="444" spans="1:27" ht="118.8" x14ac:dyDescent="0.25">
      <c r="A444" s="1" t="s">
        <v>640</v>
      </c>
      <c r="E444" s="24" t="s">
        <v>15511</v>
      </c>
    </row>
    <row r="445" spans="1:27" x14ac:dyDescent="0.25">
      <c r="A445" s="1" t="s">
        <v>631</v>
      </c>
      <c r="B445" s="1">
        <v>107</v>
      </c>
      <c r="C445" s="23" t="s">
        <v>15548</v>
      </c>
      <c r="D445" t="s">
        <v>633</v>
      </c>
      <c r="E445" s="24" t="s">
        <v>15549</v>
      </c>
      <c r="F445" s="25" t="s">
        <v>657</v>
      </c>
      <c r="G445" s="26">
        <v>32</v>
      </c>
      <c r="H445" s="25">
        <v>0</v>
      </c>
      <c r="I445" s="27">
        <f>ROUND(G445*H445,P4)</f>
        <v>0</v>
      </c>
      <c r="L445" s="27">
        <v>0</v>
      </c>
      <c r="M445" s="21">
        <f>ROUND(G445*L445,P4)</f>
        <v>0</v>
      </c>
      <c r="N445" s="22" t="s">
        <v>4457</v>
      </c>
      <c r="O445" s="28">
        <f>M445*AA445</f>
        <v>0</v>
      </c>
      <c r="P445" s="1">
        <v>3</v>
      </c>
      <c r="AA445" s="1">
        <f>IF(P445=1,$O$3,IF(P445=2,$O$4,$O$5))</f>
        <v>0.21</v>
      </c>
    </row>
    <row r="446" spans="1:27" x14ac:dyDescent="0.25">
      <c r="A446" s="1" t="s">
        <v>637</v>
      </c>
      <c r="E446" s="24" t="s">
        <v>633</v>
      </c>
    </row>
    <row r="447" spans="1:27" ht="26.4" x14ac:dyDescent="0.25">
      <c r="A447" s="1" t="s">
        <v>638</v>
      </c>
      <c r="E447" s="29" t="s">
        <v>15734</v>
      </c>
    </row>
    <row r="448" spans="1:27" ht="118.8" x14ac:dyDescent="0.25">
      <c r="A448" s="1" t="s">
        <v>640</v>
      </c>
      <c r="E448" s="24" t="s">
        <v>15511</v>
      </c>
    </row>
    <row r="449" spans="1:27" x14ac:dyDescent="0.25">
      <c r="A449" s="1" t="s">
        <v>631</v>
      </c>
      <c r="B449" s="1">
        <v>108</v>
      </c>
      <c r="C449" s="23" t="s">
        <v>15864</v>
      </c>
      <c r="D449" t="s">
        <v>633</v>
      </c>
      <c r="E449" s="24" t="s">
        <v>15865</v>
      </c>
      <c r="F449" s="25" t="s">
        <v>657</v>
      </c>
      <c r="G449" s="26">
        <v>7</v>
      </c>
      <c r="H449" s="25">
        <v>0</v>
      </c>
      <c r="I449" s="27">
        <f>ROUND(G449*H449,P4)</f>
        <v>0</v>
      </c>
      <c r="L449" s="27">
        <v>0</v>
      </c>
      <c r="M449" s="21">
        <f>ROUND(G449*L449,P4)</f>
        <v>0</v>
      </c>
      <c r="N449" s="22" t="s">
        <v>4457</v>
      </c>
      <c r="O449" s="28">
        <f>M449*AA449</f>
        <v>0</v>
      </c>
      <c r="P449" s="1">
        <v>3</v>
      </c>
      <c r="AA449" s="1">
        <f>IF(P449=1,$O$3,IF(P449=2,$O$4,$O$5))</f>
        <v>0.21</v>
      </c>
    </row>
    <row r="450" spans="1:27" x14ac:dyDescent="0.25">
      <c r="A450" s="1" t="s">
        <v>637</v>
      </c>
      <c r="E450" s="24" t="s">
        <v>633</v>
      </c>
    </row>
    <row r="451" spans="1:27" ht="26.4" x14ac:dyDescent="0.25">
      <c r="A451" s="1" t="s">
        <v>638</v>
      </c>
      <c r="E451" s="29" t="s">
        <v>15745</v>
      </c>
    </row>
    <row r="452" spans="1:27" ht="118.8" x14ac:dyDescent="0.25">
      <c r="A452" s="1" t="s">
        <v>640</v>
      </c>
      <c r="E452" s="24" t="s">
        <v>15511</v>
      </c>
    </row>
    <row r="453" spans="1:27" ht="26.4" x14ac:dyDescent="0.25">
      <c r="A453" s="1" t="s">
        <v>631</v>
      </c>
      <c r="B453" s="1">
        <v>109</v>
      </c>
      <c r="C453" s="23" t="s">
        <v>15866</v>
      </c>
      <c r="D453" t="s">
        <v>633</v>
      </c>
      <c r="E453" s="24" t="s">
        <v>15867</v>
      </c>
      <c r="F453" s="25" t="s">
        <v>657</v>
      </c>
      <c r="G453" s="26">
        <v>19</v>
      </c>
      <c r="H453" s="25">
        <v>0</v>
      </c>
      <c r="I453" s="27">
        <f>ROUND(G453*H453,P4)</f>
        <v>0</v>
      </c>
      <c r="L453" s="27">
        <v>0</v>
      </c>
      <c r="M453" s="21">
        <f>ROUND(G453*L453,P4)</f>
        <v>0</v>
      </c>
      <c r="N453" s="22" t="s">
        <v>4457</v>
      </c>
      <c r="O453" s="28">
        <f>M453*AA453</f>
        <v>0</v>
      </c>
      <c r="P453" s="1">
        <v>3</v>
      </c>
      <c r="AA453" s="1">
        <f>IF(P453=1,$O$3,IF(P453=2,$O$4,$O$5))</f>
        <v>0.21</v>
      </c>
    </row>
    <row r="454" spans="1:27" x14ac:dyDescent="0.25">
      <c r="A454" s="1" t="s">
        <v>637</v>
      </c>
      <c r="E454" s="24" t="s">
        <v>633</v>
      </c>
    </row>
    <row r="455" spans="1:27" ht="26.4" x14ac:dyDescent="0.25">
      <c r="A455" s="1" t="s">
        <v>638</v>
      </c>
      <c r="E455" s="29" t="s">
        <v>15841</v>
      </c>
    </row>
    <row r="456" spans="1:27" ht="118.8" x14ac:dyDescent="0.25">
      <c r="A456" s="1" t="s">
        <v>640</v>
      </c>
      <c r="E456" s="24" t="s">
        <v>15511</v>
      </c>
    </row>
    <row r="457" spans="1:27" x14ac:dyDescent="0.25">
      <c r="A457" s="1" t="s">
        <v>631</v>
      </c>
      <c r="B457" s="1">
        <v>110</v>
      </c>
      <c r="C457" s="23" t="s">
        <v>15550</v>
      </c>
      <c r="D457" t="s">
        <v>633</v>
      </c>
      <c r="E457" s="24" t="s">
        <v>15551</v>
      </c>
      <c r="F457" s="25" t="s">
        <v>657</v>
      </c>
      <c r="G457" s="26">
        <v>30</v>
      </c>
      <c r="H457" s="25">
        <v>0</v>
      </c>
      <c r="I457" s="27">
        <f>ROUND(G457*H457,P4)</f>
        <v>0</v>
      </c>
      <c r="L457" s="27">
        <v>0</v>
      </c>
      <c r="M457" s="21">
        <f>ROUND(G457*L457,P4)</f>
        <v>0</v>
      </c>
      <c r="N457" s="22" t="s">
        <v>4457</v>
      </c>
      <c r="O457" s="28">
        <f>M457*AA457</f>
        <v>0</v>
      </c>
      <c r="P457" s="1">
        <v>3</v>
      </c>
      <c r="AA457" s="1">
        <f>IF(P457=1,$O$3,IF(P457=2,$O$4,$O$5))</f>
        <v>0.21</v>
      </c>
    </row>
    <row r="458" spans="1:27" x14ac:dyDescent="0.25">
      <c r="A458" s="1" t="s">
        <v>637</v>
      </c>
      <c r="E458" s="24" t="s">
        <v>633</v>
      </c>
    </row>
    <row r="459" spans="1:27" ht="26.4" x14ac:dyDescent="0.25">
      <c r="A459" s="1" t="s">
        <v>638</v>
      </c>
      <c r="E459" s="29" t="s">
        <v>15749</v>
      </c>
    </row>
    <row r="460" spans="1:27" ht="118.8" x14ac:dyDescent="0.25">
      <c r="A460" s="1" t="s">
        <v>640</v>
      </c>
      <c r="E460" s="24" t="s">
        <v>15511</v>
      </c>
    </row>
    <row r="461" spans="1:27" x14ac:dyDescent="0.25">
      <c r="A461" s="1" t="s">
        <v>631</v>
      </c>
      <c r="B461" s="1">
        <v>111</v>
      </c>
      <c r="C461" s="23" t="s">
        <v>15552</v>
      </c>
      <c r="D461" t="s">
        <v>633</v>
      </c>
      <c r="E461" s="24" t="s">
        <v>15553</v>
      </c>
      <c r="F461" s="25" t="s">
        <v>657</v>
      </c>
      <c r="G461" s="26">
        <v>100</v>
      </c>
      <c r="H461" s="25">
        <v>0</v>
      </c>
      <c r="I461" s="27">
        <f>ROUND(G461*H461,P4)</f>
        <v>0</v>
      </c>
      <c r="L461" s="27">
        <v>0</v>
      </c>
      <c r="M461" s="21">
        <f>ROUND(G461*L461,P4)</f>
        <v>0</v>
      </c>
      <c r="N461" s="22" t="s">
        <v>4457</v>
      </c>
      <c r="O461" s="28">
        <f>M461*AA461</f>
        <v>0</v>
      </c>
      <c r="P461" s="1">
        <v>3</v>
      </c>
      <c r="AA461" s="1">
        <f>IF(P461=1,$O$3,IF(P461=2,$O$4,$O$5))</f>
        <v>0.21</v>
      </c>
    </row>
    <row r="462" spans="1:27" x14ac:dyDescent="0.25">
      <c r="A462" s="1" t="s">
        <v>637</v>
      </c>
      <c r="E462" s="24" t="s">
        <v>633</v>
      </c>
    </row>
    <row r="463" spans="1:27" ht="26.4" x14ac:dyDescent="0.25">
      <c r="A463" s="1" t="s">
        <v>638</v>
      </c>
      <c r="E463" s="29" t="s">
        <v>15868</v>
      </c>
    </row>
    <row r="464" spans="1:27" ht="118.8" x14ac:dyDescent="0.25">
      <c r="A464" s="1" t="s">
        <v>640</v>
      </c>
      <c r="E464" s="24" t="s">
        <v>15511</v>
      </c>
    </row>
    <row r="465" spans="1:27" ht="26.4" x14ac:dyDescent="0.25">
      <c r="A465" s="1" t="s">
        <v>631</v>
      </c>
      <c r="B465" s="1">
        <v>112</v>
      </c>
      <c r="C465" s="23" t="s">
        <v>15869</v>
      </c>
      <c r="D465" t="s">
        <v>633</v>
      </c>
      <c r="E465" s="24" t="s">
        <v>15870</v>
      </c>
      <c r="F465" s="25" t="s">
        <v>657</v>
      </c>
      <c r="G465" s="26">
        <v>114</v>
      </c>
      <c r="H465" s="25">
        <v>0</v>
      </c>
      <c r="I465" s="27">
        <f>ROUND(G465*H465,P4)</f>
        <v>0</v>
      </c>
      <c r="L465" s="27">
        <v>0</v>
      </c>
      <c r="M465" s="21">
        <f>ROUND(G465*L465,P4)</f>
        <v>0</v>
      </c>
      <c r="N465" s="22" t="s">
        <v>4457</v>
      </c>
      <c r="O465" s="28">
        <f>M465*AA465</f>
        <v>0</v>
      </c>
      <c r="P465" s="1">
        <v>3</v>
      </c>
      <c r="AA465" s="1">
        <f>IF(P465=1,$O$3,IF(P465=2,$O$4,$O$5))</f>
        <v>0.21</v>
      </c>
    </row>
    <row r="466" spans="1:27" x14ac:dyDescent="0.25">
      <c r="A466" s="1" t="s">
        <v>637</v>
      </c>
      <c r="E466" s="24" t="s">
        <v>633</v>
      </c>
    </row>
    <row r="467" spans="1:27" ht="26.4" x14ac:dyDescent="0.25">
      <c r="A467" s="1" t="s">
        <v>638</v>
      </c>
      <c r="E467" s="29" t="s">
        <v>15871</v>
      </c>
    </row>
    <row r="468" spans="1:27" ht="118.8" x14ac:dyDescent="0.25">
      <c r="A468" s="1" t="s">
        <v>640</v>
      </c>
      <c r="E468" s="24" t="s">
        <v>15556</v>
      </c>
    </row>
    <row r="469" spans="1:27" x14ac:dyDescent="0.25">
      <c r="A469" s="1" t="s">
        <v>631</v>
      </c>
      <c r="B469" s="1">
        <v>113</v>
      </c>
      <c r="C469" s="23" t="s">
        <v>15872</v>
      </c>
      <c r="D469" t="s">
        <v>633</v>
      </c>
      <c r="E469" s="24" t="s">
        <v>15873</v>
      </c>
      <c r="F469" s="25" t="s">
        <v>814</v>
      </c>
      <c r="G469" s="26">
        <v>945.75800000000004</v>
      </c>
      <c r="H469" s="25">
        <v>0</v>
      </c>
      <c r="I469" s="27">
        <f>ROUND(G469*H469,P4)</f>
        <v>0</v>
      </c>
      <c r="L469" s="27">
        <v>0</v>
      </c>
      <c r="M469" s="21">
        <f>ROUND(G469*L469,P4)</f>
        <v>0</v>
      </c>
      <c r="N469" s="22" t="s">
        <v>4457</v>
      </c>
      <c r="O469" s="28">
        <f>M469*AA469</f>
        <v>0</v>
      </c>
      <c r="P469" s="1">
        <v>3</v>
      </c>
      <c r="AA469" s="1">
        <f>IF(P469=1,$O$3,IF(P469=2,$O$4,$O$5))</f>
        <v>0.21</v>
      </c>
    </row>
    <row r="470" spans="1:27" x14ac:dyDescent="0.25">
      <c r="A470" s="1" t="s">
        <v>637</v>
      </c>
      <c r="E470" s="24" t="s">
        <v>633</v>
      </c>
    </row>
    <row r="471" spans="1:27" ht="26.4" x14ac:dyDescent="0.25">
      <c r="A471" s="1" t="s">
        <v>638</v>
      </c>
      <c r="E471" s="29" t="s">
        <v>15874</v>
      </c>
    </row>
    <row r="472" spans="1:27" ht="92.4" x14ac:dyDescent="0.25">
      <c r="A472" s="1" t="s">
        <v>640</v>
      </c>
      <c r="E472" s="24" t="s">
        <v>15875</v>
      </c>
    </row>
    <row r="473" spans="1:27" x14ac:dyDescent="0.25">
      <c r="A473" s="1" t="s">
        <v>631</v>
      </c>
      <c r="B473" s="1">
        <v>162</v>
      </c>
      <c r="C473" s="23" t="s">
        <v>15520</v>
      </c>
      <c r="D473" t="s">
        <v>633</v>
      </c>
      <c r="E473" s="24" t="s">
        <v>15521</v>
      </c>
      <c r="F473" s="25" t="s">
        <v>657</v>
      </c>
      <c r="G473" s="26">
        <v>2</v>
      </c>
      <c r="H473" s="25">
        <v>0</v>
      </c>
      <c r="I473" s="27">
        <f>ROUND(G473*H473,P4)</f>
        <v>0</v>
      </c>
      <c r="L473" s="27">
        <v>0</v>
      </c>
      <c r="M473" s="21">
        <f>ROUND(G473*L473,P4)</f>
        <v>0</v>
      </c>
      <c r="N473" s="22" t="s">
        <v>4457</v>
      </c>
      <c r="O473" s="28">
        <f>M473*AA473</f>
        <v>0</v>
      </c>
      <c r="P473" s="1">
        <v>3</v>
      </c>
      <c r="AA473" s="1">
        <f>IF(P473=1,$O$3,IF(P473=2,$O$4,$O$5))</f>
        <v>0.21</v>
      </c>
    </row>
    <row r="474" spans="1:27" x14ac:dyDescent="0.25">
      <c r="A474" s="1" t="s">
        <v>637</v>
      </c>
      <c r="E474" s="24" t="s">
        <v>633</v>
      </c>
    </row>
    <row r="475" spans="1:27" ht="26.4" x14ac:dyDescent="0.25">
      <c r="A475" s="1" t="s">
        <v>638</v>
      </c>
      <c r="E475" s="29" t="s">
        <v>15876</v>
      </c>
    </row>
    <row r="476" spans="1:27" ht="118.8" x14ac:dyDescent="0.25">
      <c r="A476" s="1" t="s">
        <v>640</v>
      </c>
      <c r="E476" s="24" t="s">
        <v>15511</v>
      </c>
    </row>
    <row r="477" spans="1:27" x14ac:dyDescent="0.25">
      <c r="A477" s="1" t="s">
        <v>631</v>
      </c>
      <c r="B477" s="1">
        <v>164</v>
      </c>
      <c r="C477" s="23" t="s">
        <v>15877</v>
      </c>
      <c r="D477" t="s">
        <v>633</v>
      </c>
      <c r="E477" s="24" t="s">
        <v>15878</v>
      </c>
      <c r="F477" s="25" t="s">
        <v>657</v>
      </c>
      <c r="G477" s="26">
        <v>28</v>
      </c>
      <c r="H477" s="25">
        <v>0</v>
      </c>
      <c r="I477" s="27">
        <f>ROUND(G477*H477,P4)</f>
        <v>0</v>
      </c>
      <c r="L477" s="27">
        <v>0</v>
      </c>
      <c r="M477" s="21">
        <f>ROUND(G477*L477,P4)</f>
        <v>0</v>
      </c>
      <c r="N477" s="22" t="s">
        <v>636</v>
      </c>
      <c r="O477" s="28">
        <f>M477*AA477</f>
        <v>0</v>
      </c>
      <c r="P477" s="1">
        <v>3</v>
      </c>
      <c r="AA477" s="1">
        <f>IF(P477=1,$O$3,IF(P477=2,$O$4,$O$5))</f>
        <v>0.21</v>
      </c>
    </row>
    <row r="478" spans="1:27" x14ac:dyDescent="0.25">
      <c r="A478" s="1" t="s">
        <v>637</v>
      </c>
      <c r="E478" s="24" t="s">
        <v>633</v>
      </c>
    </row>
    <row r="479" spans="1:27" ht="26.4" x14ac:dyDescent="0.25">
      <c r="A479" s="1" t="s">
        <v>638</v>
      </c>
      <c r="E479" s="29" t="s">
        <v>15879</v>
      </c>
    </row>
    <row r="480" spans="1:27" ht="92.4" x14ac:dyDescent="0.25">
      <c r="A480" s="1" t="s">
        <v>640</v>
      </c>
      <c r="E480" s="24" t="s">
        <v>15727</v>
      </c>
    </row>
    <row r="481" spans="1:27" x14ac:dyDescent="0.25">
      <c r="A481" s="1" t="s">
        <v>628</v>
      </c>
      <c r="C481" s="19" t="s">
        <v>15880</v>
      </c>
      <c r="E481" s="20" t="s">
        <v>15881</v>
      </c>
      <c r="L481" s="21">
        <f>SUMIFS(L482:L489,A482:A489,"P")</f>
        <v>0</v>
      </c>
      <c r="M481" s="21">
        <f>SUMIFS(M482:M489,A482:A489,"P")</f>
        <v>0</v>
      </c>
      <c r="N481" s="22"/>
    </row>
    <row r="482" spans="1:27" x14ac:dyDescent="0.25">
      <c r="A482" s="1" t="s">
        <v>631</v>
      </c>
      <c r="B482" s="1">
        <v>115</v>
      </c>
      <c r="C482" s="23" t="s">
        <v>15882</v>
      </c>
      <c r="D482" t="s">
        <v>633</v>
      </c>
      <c r="E482" s="24" t="s">
        <v>15883</v>
      </c>
      <c r="F482" s="25" t="s">
        <v>657</v>
      </c>
      <c r="G482" s="26">
        <v>4</v>
      </c>
      <c r="H482" s="25">
        <v>0</v>
      </c>
      <c r="I482" s="27">
        <f>ROUND(G482*H482,P4)</f>
        <v>0</v>
      </c>
      <c r="L482" s="27">
        <v>0</v>
      </c>
      <c r="M482" s="21">
        <f>ROUND(G482*L482,P4)</f>
        <v>0</v>
      </c>
      <c r="N482" s="22" t="s">
        <v>4457</v>
      </c>
      <c r="O482" s="28">
        <f>M482*AA482</f>
        <v>0</v>
      </c>
      <c r="P482" s="1">
        <v>3</v>
      </c>
      <c r="AA482" s="1">
        <f>IF(P482=1,$O$3,IF(P482=2,$O$4,$O$5))</f>
        <v>0.21</v>
      </c>
    </row>
    <row r="483" spans="1:27" x14ac:dyDescent="0.25">
      <c r="A483" s="1" t="s">
        <v>637</v>
      </c>
      <c r="E483" s="24" t="s">
        <v>633</v>
      </c>
    </row>
    <row r="484" spans="1:27" ht="26.4" x14ac:dyDescent="0.25">
      <c r="A484" s="1" t="s">
        <v>638</v>
      </c>
      <c r="E484" s="29" t="s">
        <v>15884</v>
      </c>
    </row>
    <row r="485" spans="1:27" ht="92.4" x14ac:dyDescent="0.25">
      <c r="A485" s="1" t="s">
        <v>640</v>
      </c>
      <c r="E485" s="24" t="s">
        <v>15885</v>
      </c>
    </row>
    <row r="486" spans="1:27" x14ac:dyDescent="0.25">
      <c r="A486" s="1" t="s">
        <v>631</v>
      </c>
      <c r="B486" s="1">
        <v>116</v>
      </c>
      <c r="C486" s="23" t="s">
        <v>15886</v>
      </c>
      <c r="D486" t="s">
        <v>633</v>
      </c>
      <c r="E486" s="24" t="s">
        <v>15887</v>
      </c>
      <c r="F486" s="25" t="s">
        <v>657</v>
      </c>
      <c r="G486" s="26">
        <v>55</v>
      </c>
      <c r="H486" s="25">
        <v>0</v>
      </c>
      <c r="I486" s="27">
        <f>ROUND(G486*H486,P4)</f>
        <v>0</v>
      </c>
      <c r="L486" s="27">
        <v>0</v>
      </c>
      <c r="M486" s="21">
        <f>ROUND(G486*L486,P4)</f>
        <v>0</v>
      </c>
      <c r="N486" s="22" t="s">
        <v>4457</v>
      </c>
      <c r="O486" s="28">
        <f>M486*AA486</f>
        <v>0</v>
      </c>
      <c r="P486" s="1">
        <v>3</v>
      </c>
      <c r="AA486" s="1">
        <f>IF(P486=1,$O$3,IF(P486=2,$O$4,$O$5))</f>
        <v>0.21</v>
      </c>
    </row>
    <row r="487" spans="1:27" x14ac:dyDescent="0.25">
      <c r="A487" s="1" t="s">
        <v>637</v>
      </c>
      <c r="E487" s="24" t="s">
        <v>633</v>
      </c>
    </row>
    <row r="488" spans="1:27" ht="26.4" x14ac:dyDescent="0.25">
      <c r="A488" s="1" t="s">
        <v>638</v>
      </c>
      <c r="E488" s="29" t="s">
        <v>15888</v>
      </c>
    </row>
    <row r="489" spans="1:27" ht="92.4" x14ac:dyDescent="0.25">
      <c r="A489" s="1" t="s">
        <v>640</v>
      </c>
      <c r="E489" s="24" t="s">
        <v>15885</v>
      </c>
    </row>
    <row r="490" spans="1:27" x14ac:dyDescent="0.25">
      <c r="A490" s="1" t="s">
        <v>628</v>
      </c>
      <c r="C490" s="19" t="s">
        <v>15557</v>
      </c>
      <c r="E490" s="20" t="s">
        <v>15558</v>
      </c>
      <c r="L490" s="21">
        <f>SUMIFS(L491:L534,A491:A534,"P")</f>
        <v>0</v>
      </c>
      <c r="M490" s="21">
        <f>SUMIFS(M491:M534,A491:A534,"P")</f>
        <v>0</v>
      </c>
      <c r="N490" s="22"/>
    </row>
    <row r="491" spans="1:27" x14ac:dyDescent="0.25">
      <c r="A491" s="1" t="s">
        <v>631</v>
      </c>
      <c r="B491" s="1">
        <v>117</v>
      </c>
      <c r="C491" s="23" t="s">
        <v>15889</v>
      </c>
      <c r="D491" t="s">
        <v>633</v>
      </c>
      <c r="E491" s="24" t="s">
        <v>15890</v>
      </c>
      <c r="F491" s="25" t="s">
        <v>835</v>
      </c>
      <c r="G491" s="26">
        <v>5</v>
      </c>
      <c r="H491" s="25">
        <v>0</v>
      </c>
      <c r="I491" s="27">
        <f>ROUND(G491*H491,P4)</f>
        <v>0</v>
      </c>
      <c r="L491" s="27">
        <v>0</v>
      </c>
      <c r="M491" s="21">
        <f>ROUND(G491*L491,P4)</f>
        <v>0</v>
      </c>
      <c r="N491" s="22" t="s">
        <v>4457</v>
      </c>
      <c r="O491" s="28">
        <f>M491*AA491</f>
        <v>0</v>
      </c>
      <c r="P491" s="1">
        <v>3</v>
      </c>
      <c r="AA491" s="1">
        <f>IF(P491=1,$O$3,IF(P491=2,$O$4,$O$5))</f>
        <v>0.21</v>
      </c>
    </row>
    <row r="492" spans="1:27" x14ac:dyDescent="0.25">
      <c r="A492" s="1" t="s">
        <v>637</v>
      </c>
      <c r="E492" s="24" t="s">
        <v>633</v>
      </c>
    </row>
    <row r="493" spans="1:27" ht="26.4" x14ac:dyDescent="0.25">
      <c r="A493" s="1" t="s">
        <v>638</v>
      </c>
      <c r="E493" s="29" t="s">
        <v>15891</v>
      </c>
    </row>
    <row r="494" spans="1:27" ht="118.8" x14ac:dyDescent="0.25">
      <c r="A494" s="1" t="s">
        <v>640</v>
      </c>
      <c r="E494" s="24" t="s">
        <v>15892</v>
      </c>
    </row>
    <row r="495" spans="1:27" x14ac:dyDescent="0.25">
      <c r="A495" s="1" t="s">
        <v>631</v>
      </c>
      <c r="B495" s="1">
        <v>118</v>
      </c>
      <c r="C495" s="23" t="s">
        <v>15893</v>
      </c>
      <c r="D495" t="s">
        <v>633</v>
      </c>
      <c r="E495" s="24" t="s">
        <v>15894</v>
      </c>
      <c r="F495" s="25" t="s">
        <v>835</v>
      </c>
      <c r="G495" s="26">
        <v>11</v>
      </c>
      <c r="H495" s="25">
        <v>0</v>
      </c>
      <c r="I495" s="27">
        <f>ROUND(G495*H495,P4)</f>
        <v>0</v>
      </c>
      <c r="L495" s="27">
        <v>0</v>
      </c>
      <c r="M495" s="21">
        <f>ROUND(G495*L495,P4)</f>
        <v>0</v>
      </c>
      <c r="N495" s="22" t="s">
        <v>4457</v>
      </c>
      <c r="O495" s="28">
        <f>M495*AA495</f>
        <v>0</v>
      </c>
      <c r="P495" s="1">
        <v>3</v>
      </c>
      <c r="AA495" s="1">
        <f>IF(P495=1,$O$3,IF(P495=2,$O$4,$O$5))</f>
        <v>0.21</v>
      </c>
    </row>
    <row r="496" spans="1:27" x14ac:dyDescent="0.25">
      <c r="A496" s="1" t="s">
        <v>637</v>
      </c>
      <c r="E496" s="24" t="s">
        <v>633</v>
      </c>
    </row>
    <row r="497" spans="1:27" ht="26.4" x14ac:dyDescent="0.25">
      <c r="A497" s="1" t="s">
        <v>638</v>
      </c>
      <c r="E497" s="29" t="s">
        <v>15895</v>
      </c>
    </row>
    <row r="498" spans="1:27" ht="105.6" x14ac:dyDescent="0.25">
      <c r="A498" s="1" t="s">
        <v>640</v>
      </c>
      <c r="E498" s="24" t="s">
        <v>15896</v>
      </c>
    </row>
    <row r="499" spans="1:27" x14ac:dyDescent="0.25">
      <c r="A499" s="1" t="s">
        <v>631</v>
      </c>
      <c r="B499" s="1">
        <v>119</v>
      </c>
      <c r="C499" s="23" t="s">
        <v>15897</v>
      </c>
      <c r="D499" t="s">
        <v>633</v>
      </c>
      <c r="E499" s="24" t="s">
        <v>15898</v>
      </c>
      <c r="F499" s="25" t="s">
        <v>657</v>
      </c>
      <c r="G499" s="26">
        <v>4</v>
      </c>
      <c r="H499" s="25">
        <v>0</v>
      </c>
      <c r="I499" s="27">
        <f>ROUND(G499*H499,P4)</f>
        <v>0</v>
      </c>
      <c r="L499" s="27">
        <v>0</v>
      </c>
      <c r="M499" s="21">
        <f>ROUND(G499*L499,P4)</f>
        <v>0</v>
      </c>
      <c r="N499" s="22" t="s">
        <v>4457</v>
      </c>
      <c r="O499" s="28">
        <f>M499*AA499</f>
        <v>0</v>
      </c>
      <c r="P499" s="1">
        <v>3</v>
      </c>
      <c r="AA499" s="1">
        <f>IF(P499=1,$O$3,IF(P499=2,$O$4,$O$5))</f>
        <v>0.21</v>
      </c>
    </row>
    <row r="500" spans="1:27" x14ac:dyDescent="0.25">
      <c r="A500" s="1" t="s">
        <v>637</v>
      </c>
      <c r="E500" s="24" t="s">
        <v>633</v>
      </c>
    </row>
    <row r="501" spans="1:27" ht="26.4" x14ac:dyDescent="0.25">
      <c r="A501" s="1" t="s">
        <v>638</v>
      </c>
      <c r="E501" s="29" t="s">
        <v>15884</v>
      </c>
    </row>
    <row r="502" spans="1:27" ht="92.4" x14ac:dyDescent="0.25">
      <c r="A502" s="1" t="s">
        <v>640</v>
      </c>
      <c r="E502" s="24" t="s">
        <v>15899</v>
      </c>
    </row>
    <row r="503" spans="1:27" x14ac:dyDescent="0.25">
      <c r="A503" s="1" t="s">
        <v>631</v>
      </c>
      <c r="B503" s="1">
        <v>120</v>
      </c>
      <c r="C503" s="23" t="s">
        <v>15900</v>
      </c>
      <c r="D503" t="s">
        <v>633</v>
      </c>
      <c r="E503" s="24" t="s">
        <v>15901</v>
      </c>
      <c r="F503" s="25" t="s">
        <v>657</v>
      </c>
      <c r="G503" s="26">
        <v>4</v>
      </c>
      <c r="H503" s="25">
        <v>0</v>
      </c>
      <c r="I503" s="27">
        <f>ROUND(G503*H503,P4)</f>
        <v>0</v>
      </c>
      <c r="L503" s="27">
        <v>0</v>
      </c>
      <c r="M503" s="21">
        <f>ROUND(G503*L503,P4)</f>
        <v>0</v>
      </c>
      <c r="N503" s="22" t="s">
        <v>4457</v>
      </c>
      <c r="O503" s="28">
        <f>M503*AA503</f>
        <v>0</v>
      </c>
      <c r="P503" s="1">
        <v>3</v>
      </c>
      <c r="AA503" s="1">
        <f>IF(P503=1,$O$3,IF(P503=2,$O$4,$O$5))</f>
        <v>0.21</v>
      </c>
    </row>
    <row r="504" spans="1:27" x14ac:dyDescent="0.25">
      <c r="A504" s="1" t="s">
        <v>637</v>
      </c>
      <c r="E504" s="24" t="s">
        <v>633</v>
      </c>
    </row>
    <row r="505" spans="1:27" ht="26.4" x14ac:dyDescent="0.25">
      <c r="A505" s="1" t="s">
        <v>638</v>
      </c>
      <c r="E505" s="29" t="s">
        <v>15884</v>
      </c>
    </row>
    <row r="506" spans="1:27" ht="92.4" x14ac:dyDescent="0.25">
      <c r="A506" s="1" t="s">
        <v>640</v>
      </c>
      <c r="E506" s="24" t="s">
        <v>15902</v>
      </c>
    </row>
    <row r="507" spans="1:27" x14ac:dyDescent="0.25">
      <c r="A507" s="1" t="s">
        <v>631</v>
      </c>
      <c r="B507" s="1">
        <v>121</v>
      </c>
      <c r="C507" s="23" t="s">
        <v>15903</v>
      </c>
      <c r="D507" t="s">
        <v>633</v>
      </c>
      <c r="E507" s="24" t="s">
        <v>15904</v>
      </c>
      <c r="F507" s="25" t="s">
        <v>657</v>
      </c>
      <c r="G507" s="26">
        <v>4</v>
      </c>
      <c r="H507" s="25">
        <v>0</v>
      </c>
      <c r="I507" s="27">
        <f>ROUND(G507*H507,P4)</f>
        <v>0</v>
      </c>
      <c r="L507" s="27">
        <v>0</v>
      </c>
      <c r="M507" s="21">
        <f>ROUND(G507*L507,P4)</f>
        <v>0</v>
      </c>
      <c r="N507" s="22" t="s">
        <v>4457</v>
      </c>
      <c r="O507" s="28">
        <f>M507*AA507</f>
        <v>0</v>
      </c>
      <c r="P507" s="1">
        <v>3</v>
      </c>
      <c r="AA507" s="1">
        <f>IF(P507=1,$O$3,IF(P507=2,$O$4,$O$5))</f>
        <v>0.21</v>
      </c>
    </row>
    <row r="508" spans="1:27" x14ac:dyDescent="0.25">
      <c r="A508" s="1" t="s">
        <v>637</v>
      </c>
      <c r="E508" s="24" t="s">
        <v>633</v>
      </c>
    </row>
    <row r="509" spans="1:27" ht="26.4" x14ac:dyDescent="0.25">
      <c r="A509" s="1" t="s">
        <v>638</v>
      </c>
      <c r="E509" s="29" t="s">
        <v>15884</v>
      </c>
    </row>
    <row r="510" spans="1:27" ht="92.4" x14ac:dyDescent="0.25">
      <c r="A510" s="1" t="s">
        <v>640</v>
      </c>
      <c r="E510" s="24" t="s">
        <v>15905</v>
      </c>
    </row>
    <row r="511" spans="1:27" x14ac:dyDescent="0.25">
      <c r="A511" s="1" t="s">
        <v>631</v>
      </c>
      <c r="B511" s="1">
        <v>122</v>
      </c>
      <c r="C511" s="23" t="s">
        <v>15559</v>
      </c>
      <c r="D511" t="s">
        <v>633</v>
      </c>
      <c r="E511" s="24" t="s">
        <v>15560</v>
      </c>
      <c r="F511" s="25" t="s">
        <v>657</v>
      </c>
      <c r="G511" s="26">
        <v>1</v>
      </c>
      <c r="H511" s="25">
        <v>0</v>
      </c>
      <c r="I511" s="27">
        <f>ROUND(G511*H511,P4)</f>
        <v>0</v>
      </c>
      <c r="L511" s="27">
        <v>0</v>
      </c>
      <c r="M511" s="21">
        <f>ROUND(G511*L511,P4)</f>
        <v>0</v>
      </c>
      <c r="N511" s="22" t="s">
        <v>4457</v>
      </c>
      <c r="O511" s="28">
        <f>M511*AA511</f>
        <v>0</v>
      </c>
      <c r="P511" s="1">
        <v>3</v>
      </c>
      <c r="AA511" s="1">
        <f>IF(P511=1,$O$3,IF(P511=2,$O$4,$O$5))</f>
        <v>0.21</v>
      </c>
    </row>
    <row r="512" spans="1:27" x14ac:dyDescent="0.25">
      <c r="A512" s="1" t="s">
        <v>637</v>
      </c>
      <c r="E512" s="24" t="s">
        <v>633</v>
      </c>
    </row>
    <row r="513" spans="1:27" ht="26.4" x14ac:dyDescent="0.25">
      <c r="A513" s="1" t="s">
        <v>638</v>
      </c>
      <c r="E513" s="29" t="s">
        <v>15906</v>
      </c>
    </row>
    <row r="514" spans="1:27" ht="105.6" x14ac:dyDescent="0.25">
      <c r="A514" s="1" t="s">
        <v>640</v>
      </c>
      <c r="E514" s="24" t="s">
        <v>15561</v>
      </c>
    </row>
    <row r="515" spans="1:27" x14ac:dyDescent="0.25">
      <c r="A515" s="1" t="s">
        <v>631</v>
      </c>
      <c r="B515" s="1">
        <v>123</v>
      </c>
      <c r="C515" s="23" t="s">
        <v>15562</v>
      </c>
      <c r="D515" t="s">
        <v>633</v>
      </c>
      <c r="E515" s="24" t="s">
        <v>15563</v>
      </c>
      <c r="F515" s="25" t="s">
        <v>657</v>
      </c>
      <c r="G515" s="26">
        <v>2</v>
      </c>
      <c r="H515" s="25">
        <v>0</v>
      </c>
      <c r="I515" s="27">
        <f>ROUND(G515*H515,P4)</f>
        <v>0</v>
      </c>
      <c r="L515" s="27">
        <v>0</v>
      </c>
      <c r="M515" s="21">
        <f>ROUND(G515*L515,P4)</f>
        <v>0</v>
      </c>
      <c r="N515" s="22" t="s">
        <v>4457</v>
      </c>
      <c r="O515" s="28">
        <f>M515*AA515</f>
        <v>0</v>
      </c>
      <c r="P515" s="1">
        <v>3</v>
      </c>
      <c r="AA515" s="1">
        <f>IF(P515=1,$O$3,IF(P515=2,$O$4,$O$5))</f>
        <v>0.21</v>
      </c>
    </row>
    <row r="516" spans="1:27" x14ac:dyDescent="0.25">
      <c r="A516" s="1" t="s">
        <v>637</v>
      </c>
      <c r="E516" s="24" t="s">
        <v>633</v>
      </c>
    </row>
    <row r="517" spans="1:27" ht="26.4" x14ac:dyDescent="0.25">
      <c r="A517" s="1" t="s">
        <v>638</v>
      </c>
      <c r="E517" s="29" t="s">
        <v>15637</v>
      </c>
    </row>
    <row r="518" spans="1:27" ht="105.6" x14ac:dyDescent="0.25">
      <c r="A518" s="1" t="s">
        <v>640</v>
      </c>
      <c r="E518" s="24" t="s">
        <v>15564</v>
      </c>
    </row>
    <row r="519" spans="1:27" x14ac:dyDescent="0.25">
      <c r="A519" s="1" t="s">
        <v>631</v>
      </c>
      <c r="B519" s="1">
        <v>124</v>
      </c>
      <c r="C519" s="23" t="s">
        <v>15625</v>
      </c>
      <c r="D519" t="s">
        <v>633</v>
      </c>
      <c r="E519" s="24" t="s">
        <v>821</v>
      </c>
      <c r="F519" s="25" t="s">
        <v>657</v>
      </c>
      <c r="G519" s="26">
        <v>2</v>
      </c>
      <c r="H519" s="25">
        <v>0</v>
      </c>
      <c r="I519" s="27">
        <f>ROUND(G519*H519,P4)</f>
        <v>0</v>
      </c>
      <c r="L519" s="27">
        <v>0</v>
      </c>
      <c r="M519" s="21">
        <f>ROUND(G519*L519,P4)</f>
        <v>0</v>
      </c>
      <c r="N519" s="22" t="s">
        <v>4457</v>
      </c>
      <c r="O519" s="28">
        <f>M519*AA519</f>
        <v>0</v>
      </c>
      <c r="P519" s="1">
        <v>3</v>
      </c>
      <c r="AA519" s="1">
        <f>IF(P519=1,$O$3,IF(P519=2,$O$4,$O$5))</f>
        <v>0.21</v>
      </c>
    </row>
    <row r="520" spans="1:27" x14ac:dyDescent="0.25">
      <c r="A520" s="1" t="s">
        <v>637</v>
      </c>
      <c r="E520" s="24" t="s">
        <v>633</v>
      </c>
    </row>
    <row r="521" spans="1:27" ht="26.4" x14ac:dyDescent="0.25">
      <c r="A521" s="1" t="s">
        <v>638</v>
      </c>
      <c r="E521" s="29" t="s">
        <v>15637</v>
      </c>
    </row>
    <row r="522" spans="1:27" ht="105.6" x14ac:dyDescent="0.25">
      <c r="A522" s="1" t="s">
        <v>640</v>
      </c>
      <c r="E522" s="24" t="s">
        <v>15626</v>
      </c>
    </row>
    <row r="523" spans="1:27" x14ac:dyDescent="0.25">
      <c r="A523" s="1" t="s">
        <v>631</v>
      </c>
      <c r="B523" s="1">
        <v>125</v>
      </c>
      <c r="C523" s="23" t="s">
        <v>15565</v>
      </c>
      <c r="D523" t="s">
        <v>633</v>
      </c>
      <c r="E523" s="24" t="s">
        <v>15566</v>
      </c>
      <c r="F523" s="25" t="s">
        <v>814</v>
      </c>
      <c r="G523" s="26">
        <v>100</v>
      </c>
      <c r="H523" s="25">
        <v>0</v>
      </c>
      <c r="I523" s="27">
        <f>ROUND(G523*H523,P4)</f>
        <v>0</v>
      </c>
      <c r="L523" s="27">
        <v>0</v>
      </c>
      <c r="M523" s="21">
        <f>ROUND(G523*L523,P4)</f>
        <v>0</v>
      </c>
      <c r="N523" s="22" t="s">
        <v>4457</v>
      </c>
      <c r="O523" s="28">
        <f>M523*AA523</f>
        <v>0</v>
      </c>
      <c r="P523" s="1">
        <v>3</v>
      </c>
      <c r="AA523" s="1">
        <f>IF(P523=1,$O$3,IF(P523=2,$O$4,$O$5))</f>
        <v>0.21</v>
      </c>
    </row>
    <row r="524" spans="1:27" x14ac:dyDescent="0.25">
      <c r="A524" s="1" t="s">
        <v>637</v>
      </c>
      <c r="E524" s="24" t="s">
        <v>633</v>
      </c>
    </row>
    <row r="525" spans="1:27" ht="26.4" x14ac:dyDescent="0.25">
      <c r="A525" s="1" t="s">
        <v>638</v>
      </c>
      <c r="E525" s="29" t="s">
        <v>15907</v>
      </c>
    </row>
    <row r="526" spans="1:27" ht="105.6" x14ac:dyDescent="0.25">
      <c r="A526" s="1" t="s">
        <v>640</v>
      </c>
      <c r="E526" s="24" t="s">
        <v>15567</v>
      </c>
    </row>
    <row r="527" spans="1:27" x14ac:dyDescent="0.25">
      <c r="A527" s="1" t="s">
        <v>631</v>
      </c>
      <c r="B527" s="1">
        <v>126</v>
      </c>
      <c r="C527" s="23" t="s">
        <v>15568</v>
      </c>
      <c r="D527" t="s">
        <v>633</v>
      </c>
      <c r="E527" s="24" t="s">
        <v>15569</v>
      </c>
      <c r="F527" s="25" t="s">
        <v>814</v>
      </c>
      <c r="G527" s="26">
        <v>100</v>
      </c>
      <c r="H527" s="25">
        <v>0</v>
      </c>
      <c r="I527" s="27">
        <f>ROUND(G527*H527,P4)</f>
        <v>0</v>
      </c>
      <c r="L527" s="27">
        <v>0</v>
      </c>
      <c r="M527" s="21">
        <f>ROUND(G527*L527,P4)</f>
        <v>0</v>
      </c>
      <c r="N527" s="22" t="s">
        <v>4457</v>
      </c>
      <c r="O527" s="28">
        <f>M527*AA527</f>
        <v>0</v>
      </c>
      <c r="P527" s="1">
        <v>3</v>
      </c>
      <c r="AA527" s="1">
        <f>IF(P527=1,$O$3,IF(P527=2,$O$4,$O$5))</f>
        <v>0.21</v>
      </c>
    </row>
    <row r="528" spans="1:27" x14ac:dyDescent="0.25">
      <c r="A528" s="1" t="s">
        <v>637</v>
      </c>
      <c r="E528" s="24" t="s">
        <v>633</v>
      </c>
    </row>
    <row r="529" spans="1:27" ht="26.4" x14ac:dyDescent="0.25">
      <c r="A529" s="1" t="s">
        <v>638</v>
      </c>
      <c r="E529" s="29" t="s">
        <v>15907</v>
      </c>
    </row>
    <row r="530" spans="1:27" ht="92.4" x14ac:dyDescent="0.25">
      <c r="A530" s="1" t="s">
        <v>640</v>
      </c>
      <c r="E530" s="24" t="s">
        <v>15570</v>
      </c>
    </row>
    <row r="531" spans="1:27" x14ac:dyDescent="0.25">
      <c r="A531" s="1" t="s">
        <v>631</v>
      </c>
      <c r="B531" s="1">
        <v>127</v>
      </c>
      <c r="C531" s="23" t="s">
        <v>15908</v>
      </c>
      <c r="D531" t="s">
        <v>633</v>
      </c>
      <c r="E531" s="24" t="s">
        <v>15909</v>
      </c>
      <c r="F531" s="25" t="s">
        <v>657</v>
      </c>
      <c r="G531" s="26">
        <v>12</v>
      </c>
      <c r="H531" s="25">
        <v>0</v>
      </c>
      <c r="I531" s="27">
        <f>ROUND(G531*H531,P4)</f>
        <v>0</v>
      </c>
      <c r="L531" s="27">
        <v>0</v>
      </c>
      <c r="M531" s="21">
        <f>ROUND(G531*L531,P4)</f>
        <v>0</v>
      </c>
      <c r="N531" s="22" t="s">
        <v>4457</v>
      </c>
      <c r="O531" s="28">
        <f>M531*AA531</f>
        <v>0</v>
      </c>
      <c r="P531" s="1">
        <v>3</v>
      </c>
      <c r="AA531" s="1">
        <f>IF(P531=1,$O$3,IF(P531=2,$O$4,$O$5))</f>
        <v>0.21</v>
      </c>
    </row>
    <row r="532" spans="1:27" x14ac:dyDescent="0.25">
      <c r="A532" s="1" t="s">
        <v>637</v>
      </c>
      <c r="E532" s="24" t="s">
        <v>633</v>
      </c>
    </row>
    <row r="533" spans="1:27" ht="26.4" x14ac:dyDescent="0.25">
      <c r="A533" s="1" t="s">
        <v>638</v>
      </c>
      <c r="E533" s="29" t="s">
        <v>15910</v>
      </c>
    </row>
    <row r="534" spans="1:27" ht="79.2" x14ac:dyDescent="0.25">
      <c r="A534" s="1" t="s">
        <v>640</v>
      </c>
      <c r="E534" s="24" t="s">
        <v>15911</v>
      </c>
    </row>
    <row r="535" spans="1:27" x14ac:dyDescent="0.25">
      <c r="A535" s="1" t="s">
        <v>628</v>
      </c>
      <c r="C535" s="19" t="s">
        <v>15571</v>
      </c>
      <c r="E535" s="20" t="s">
        <v>15572</v>
      </c>
      <c r="L535" s="21">
        <f>SUMIFS(L536:L655,A536:A655,"P")</f>
        <v>0</v>
      </c>
      <c r="M535" s="21">
        <f>SUMIFS(M536:M655,A536:A655,"P")</f>
        <v>0</v>
      </c>
      <c r="N535" s="22"/>
    </row>
    <row r="536" spans="1:27" x14ac:dyDescent="0.25">
      <c r="A536" s="1" t="s">
        <v>631</v>
      </c>
      <c r="B536" s="1">
        <v>114</v>
      </c>
      <c r="C536" s="23" t="s">
        <v>15573</v>
      </c>
      <c r="D536" t="s">
        <v>633</v>
      </c>
      <c r="E536" s="24" t="s">
        <v>15574</v>
      </c>
      <c r="F536" s="25" t="s">
        <v>814</v>
      </c>
      <c r="G536" s="26">
        <v>431</v>
      </c>
      <c r="H536" s="25">
        <v>0</v>
      </c>
      <c r="I536" s="27">
        <f>ROUND(G536*H536,P4)</f>
        <v>0</v>
      </c>
      <c r="L536" s="27">
        <v>0</v>
      </c>
      <c r="M536" s="21">
        <f>ROUND(G536*L536,P4)</f>
        <v>0</v>
      </c>
      <c r="N536" s="22" t="s">
        <v>4457</v>
      </c>
      <c r="O536" s="28">
        <f>M536*AA536</f>
        <v>0</v>
      </c>
      <c r="P536" s="1">
        <v>3</v>
      </c>
      <c r="AA536" s="1">
        <f>IF(P536=1,$O$3,IF(P536=2,$O$4,$O$5))</f>
        <v>0.21</v>
      </c>
    </row>
    <row r="537" spans="1:27" x14ac:dyDescent="0.25">
      <c r="A537" s="1" t="s">
        <v>637</v>
      </c>
      <c r="E537" s="24" t="s">
        <v>633</v>
      </c>
    </row>
    <row r="538" spans="1:27" ht="26.4" x14ac:dyDescent="0.25">
      <c r="A538" s="1" t="s">
        <v>638</v>
      </c>
      <c r="E538" s="29" t="s">
        <v>15912</v>
      </c>
    </row>
    <row r="539" spans="1:27" ht="92.4" x14ac:dyDescent="0.25">
      <c r="A539" s="1" t="s">
        <v>640</v>
      </c>
      <c r="E539" s="24" t="s">
        <v>15575</v>
      </c>
    </row>
    <row r="540" spans="1:27" x14ac:dyDescent="0.25">
      <c r="A540" s="1" t="s">
        <v>631</v>
      </c>
      <c r="B540" s="1">
        <v>128</v>
      </c>
      <c r="C540" s="23" t="s">
        <v>15576</v>
      </c>
      <c r="D540" t="s">
        <v>633</v>
      </c>
      <c r="E540" s="24" t="s">
        <v>15577</v>
      </c>
      <c r="F540" s="25" t="s">
        <v>874</v>
      </c>
      <c r="G540" s="26">
        <v>140</v>
      </c>
      <c r="H540" s="25">
        <v>0</v>
      </c>
      <c r="I540" s="27">
        <f>ROUND(G540*H540,P4)</f>
        <v>0</v>
      </c>
      <c r="L540" s="27">
        <v>0</v>
      </c>
      <c r="M540" s="21">
        <f>ROUND(G540*L540,P4)</f>
        <v>0</v>
      </c>
      <c r="N540" s="22" t="s">
        <v>4457</v>
      </c>
      <c r="O540" s="28">
        <f>M540*AA540</f>
        <v>0</v>
      </c>
      <c r="P540" s="1">
        <v>3</v>
      </c>
      <c r="AA540" s="1">
        <f>IF(P540=1,$O$3,IF(P540=2,$O$4,$O$5))</f>
        <v>0.21</v>
      </c>
    </row>
    <row r="541" spans="1:27" x14ac:dyDescent="0.25">
      <c r="A541" s="1" t="s">
        <v>637</v>
      </c>
      <c r="E541" s="24" t="s">
        <v>633</v>
      </c>
    </row>
    <row r="542" spans="1:27" ht="26.4" x14ac:dyDescent="0.25">
      <c r="A542" s="1" t="s">
        <v>638</v>
      </c>
      <c r="E542" s="29" t="s">
        <v>15913</v>
      </c>
    </row>
    <row r="543" spans="1:27" ht="132" x14ac:dyDescent="0.25">
      <c r="A543" s="1" t="s">
        <v>640</v>
      </c>
      <c r="E543" s="24" t="s">
        <v>15579</v>
      </c>
    </row>
    <row r="544" spans="1:27" x14ac:dyDescent="0.25">
      <c r="A544" s="1" t="s">
        <v>631</v>
      </c>
      <c r="B544" s="1">
        <v>129</v>
      </c>
      <c r="C544" s="23" t="s">
        <v>15914</v>
      </c>
      <c r="D544" t="s">
        <v>633</v>
      </c>
      <c r="E544" s="24" t="s">
        <v>15915</v>
      </c>
      <c r="F544" s="25" t="s">
        <v>657</v>
      </c>
      <c r="G544" s="26">
        <v>1</v>
      </c>
      <c r="H544" s="25">
        <v>0</v>
      </c>
      <c r="I544" s="27">
        <f>ROUND(G544*H544,P4)</f>
        <v>0</v>
      </c>
      <c r="L544" s="27">
        <v>0</v>
      </c>
      <c r="M544" s="21">
        <f>ROUND(G544*L544,P4)</f>
        <v>0</v>
      </c>
      <c r="N544" s="22" t="s">
        <v>4457</v>
      </c>
      <c r="O544" s="28">
        <f>M544*AA544</f>
        <v>0</v>
      </c>
      <c r="P544" s="1">
        <v>3</v>
      </c>
      <c r="AA544" s="1">
        <f>IF(P544=1,$O$3,IF(P544=2,$O$4,$O$5))</f>
        <v>0.21</v>
      </c>
    </row>
    <row r="545" spans="1:27" x14ac:dyDescent="0.25">
      <c r="A545" s="1" t="s">
        <v>637</v>
      </c>
      <c r="E545" s="24" t="s">
        <v>633</v>
      </c>
    </row>
    <row r="546" spans="1:27" ht="26.4" x14ac:dyDescent="0.25">
      <c r="A546" s="1" t="s">
        <v>638</v>
      </c>
      <c r="E546" s="29" t="s">
        <v>15916</v>
      </c>
    </row>
    <row r="547" spans="1:27" ht="118.8" x14ac:dyDescent="0.25">
      <c r="A547" s="1" t="s">
        <v>640</v>
      </c>
      <c r="E547" s="24" t="s">
        <v>15917</v>
      </c>
    </row>
    <row r="548" spans="1:27" x14ac:dyDescent="0.25">
      <c r="A548" s="1" t="s">
        <v>631</v>
      </c>
      <c r="B548" s="1">
        <v>130</v>
      </c>
      <c r="C548" s="23" t="s">
        <v>15918</v>
      </c>
      <c r="D548" t="s">
        <v>633</v>
      </c>
      <c r="E548" s="24" t="s">
        <v>15919</v>
      </c>
      <c r="F548" s="25" t="s">
        <v>657</v>
      </c>
      <c r="G548" s="26">
        <v>3</v>
      </c>
      <c r="H548" s="25">
        <v>0</v>
      </c>
      <c r="I548" s="27">
        <f>ROUND(G548*H548,P4)</f>
        <v>0</v>
      </c>
      <c r="L548" s="27">
        <v>0</v>
      </c>
      <c r="M548" s="21">
        <f>ROUND(G548*L548,P4)</f>
        <v>0</v>
      </c>
      <c r="N548" s="22" t="s">
        <v>4457</v>
      </c>
      <c r="O548" s="28">
        <f>M548*AA548</f>
        <v>0</v>
      </c>
      <c r="P548" s="1">
        <v>3</v>
      </c>
      <c r="AA548" s="1">
        <f>IF(P548=1,$O$3,IF(P548=2,$O$4,$O$5))</f>
        <v>0.21</v>
      </c>
    </row>
    <row r="549" spans="1:27" x14ac:dyDescent="0.25">
      <c r="A549" s="1" t="s">
        <v>637</v>
      </c>
      <c r="E549" s="24" t="s">
        <v>633</v>
      </c>
    </row>
    <row r="550" spans="1:27" ht="26.4" x14ac:dyDescent="0.25">
      <c r="A550" s="1" t="s">
        <v>638</v>
      </c>
      <c r="E550" s="29" t="s">
        <v>15920</v>
      </c>
    </row>
    <row r="551" spans="1:27" ht="105.6" x14ac:dyDescent="0.25">
      <c r="A551" s="1" t="s">
        <v>640</v>
      </c>
      <c r="E551" s="24" t="s">
        <v>15582</v>
      </c>
    </row>
    <row r="552" spans="1:27" x14ac:dyDescent="0.25">
      <c r="A552" s="1" t="s">
        <v>631</v>
      </c>
      <c r="B552" s="1">
        <v>131</v>
      </c>
      <c r="C552" s="23" t="s">
        <v>15580</v>
      </c>
      <c r="D552" t="s">
        <v>633</v>
      </c>
      <c r="E552" s="24" t="s">
        <v>15581</v>
      </c>
      <c r="F552" s="25" t="s">
        <v>657</v>
      </c>
      <c r="G552" s="26">
        <v>21</v>
      </c>
      <c r="H552" s="25">
        <v>0</v>
      </c>
      <c r="I552" s="27">
        <f>ROUND(G552*H552,P4)</f>
        <v>0</v>
      </c>
      <c r="L552" s="27">
        <v>0</v>
      </c>
      <c r="M552" s="21">
        <f>ROUND(G552*L552,P4)</f>
        <v>0</v>
      </c>
      <c r="N552" s="22" t="s">
        <v>4457</v>
      </c>
      <c r="O552" s="28">
        <f>M552*AA552</f>
        <v>0</v>
      </c>
      <c r="P552" s="1">
        <v>3</v>
      </c>
      <c r="AA552" s="1">
        <f>IF(P552=1,$O$3,IF(P552=2,$O$4,$O$5))</f>
        <v>0.21</v>
      </c>
    </row>
    <row r="553" spans="1:27" x14ac:dyDescent="0.25">
      <c r="A553" s="1" t="s">
        <v>637</v>
      </c>
      <c r="E553" s="24" t="s">
        <v>633</v>
      </c>
    </row>
    <row r="554" spans="1:27" ht="26.4" x14ac:dyDescent="0.25">
      <c r="A554" s="1" t="s">
        <v>638</v>
      </c>
      <c r="E554" s="29" t="s">
        <v>15921</v>
      </c>
    </row>
    <row r="555" spans="1:27" ht="105.6" x14ac:dyDescent="0.25">
      <c r="A555" s="1" t="s">
        <v>640</v>
      </c>
      <c r="E555" s="24" t="s">
        <v>15582</v>
      </c>
    </row>
    <row r="556" spans="1:27" x14ac:dyDescent="0.25">
      <c r="A556" s="1" t="s">
        <v>631</v>
      </c>
      <c r="B556" s="1">
        <v>132</v>
      </c>
      <c r="C556" s="23" t="s">
        <v>15922</v>
      </c>
      <c r="D556" t="s">
        <v>633</v>
      </c>
      <c r="E556" s="24" t="s">
        <v>15923</v>
      </c>
      <c r="F556" s="25" t="s">
        <v>657</v>
      </c>
      <c r="G556" s="26">
        <v>27</v>
      </c>
      <c r="H556" s="25">
        <v>0</v>
      </c>
      <c r="I556" s="27">
        <f>ROUND(G556*H556,P4)</f>
        <v>0</v>
      </c>
      <c r="L556" s="27">
        <v>0</v>
      </c>
      <c r="M556" s="21">
        <f>ROUND(G556*L556,P4)</f>
        <v>0</v>
      </c>
      <c r="N556" s="22" t="s">
        <v>4457</v>
      </c>
      <c r="O556" s="28">
        <f>M556*AA556</f>
        <v>0</v>
      </c>
      <c r="P556" s="1">
        <v>3</v>
      </c>
      <c r="AA556" s="1">
        <f>IF(P556=1,$O$3,IF(P556=2,$O$4,$O$5))</f>
        <v>0.21</v>
      </c>
    </row>
    <row r="557" spans="1:27" x14ac:dyDescent="0.25">
      <c r="A557" s="1" t="s">
        <v>637</v>
      </c>
      <c r="E557" s="24" t="s">
        <v>633</v>
      </c>
    </row>
    <row r="558" spans="1:27" ht="26.4" x14ac:dyDescent="0.25">
      <c r="A558" s="1" t="s">
        <v>638</v>
      </c>
      <c r="E558" s="29" t="s">
        <v>15924</v>
      </c>
    </row>
    <row r="559" spans="1:27" ht="105.6" x14ac:dyDescent="0.25">
      <c r="A559" s="1" t="s">
        <v>640</v>
      </c>
      <c r="E559" s="24" t="s">
        <v>15582</v>
      </c>
    </row>
    <row r="560" spans="1:27" x14ac:dyDescent="0.25">
      <c r="A560" s="1" t="s">
        <v>631</v>
      </c>
      <c r="B560" s="1">
        <v>133</v>
      </c>
      <c r="C560" s="23" t="s">
        <v>15925</v>
      </c>
      <c r="D560" t="s">
        <v>633</v>
      </c>
      <c r="E560" s="24" t="s">
        <v>15926</v>
      </c>
      <c r="F560" s="25" t="s">
        <v>657</v>
      </c>
      <c r="G560" s="26">
        <v>1</v>
      </c>
      <c r="H560" s="25">
        <v>0</v>
      </c>
      <c r="I560" s="27">
        <f>ROUND(G560*H560,P4)</f>
        <v>0</v>
      </c>
      <c r="L560" s="27">
        <v>0</v>
      </c>
      <c r="M560" s="21">
        <f>ROUND(G560*L560,P4)</f>
        <v>0</v>
      </c>
      <c r="N560" s="22" t="s">
        <v>4457</v>
      </c>
      <c r="O560" s="28">
        <f>M560*AA560</f>
        <v>0</v>
      </c>
      <c r="P560" s="1">
        <v>3</v>
      </c>
      <c r="AA560" s="1">
        <f>IF(P560=1,$O$3,IF(P560=2,$O$4,$O$5))</f>
        <v>0.21</v>
      </c>
    </row>
    <row r="561" spans="1:27" x14ac:dyDescent="0.25">
      <c r="A561" s="1" t="s">
        <v>637</v>
      </c>
      <c r="E561" s="24" t="s">
        <v>633</v>
      </c>
    </row>
    <row r="562" spans="1:27" ht="26.4" x14ac:dyDescent="0.25">
      <c r="A562" s="1" t="s">
        <v>638</v>
      </c>
      <c r="E562" s="29" t="s">
        <v>15916</v>
      </c>
    </row>
    <row r="563" spans="1:27" ht="105.6" x14ac:dyDescent="0.25">
      <c r="A563" s="1" t="s">
        <v>640</v>
      </c>
      <c r="E563" s="24" t="s">
        <v>15582</v>
      </c>
    </row>
    <row r="564" spans="1:27" x14ac:dyDescent="0.25">
      <c r="A564" s="1" t="s">
        <v>631</v>
      </c>
      <c r="B564" s="1">
        <v>134</v>
      </c>
      <c r="C564" s="23" t="s">
        <v>15583</v>
      </c>
      <c r="D564" t="s">
        <v>633</v>
      </c>
      <c r="E564" s="24" t="s">
        <v>15584</v>
      </c>
      <c r="F564" s="25" t="s">
        <v>657</v>
      </c>
      <c r="G564" s="26">
        <v>11</v>
      </c>
      <c r="H564" s="25">
        <v>0</v>
      </c>
      <c r="I564" s="27">
        <f>ROUND(G564*H564,P4)</f>
        <v>0</v>
      </c>
      <c r="L564" s="27">
        <v>0</v>
      </c>
      <c r="M564" s="21">
        <f>ROUND(G564*L564,P4)</f>
        <v>0</v>
      </c>
      <c r="N564" s="22" t="s">
        <v>4457</v>
      </c>
      <c r="O564" s="28">
        <f>M564*AA564</f>
        <v>0</v>
      </c>
      <c r="P564" s="1">
        <v>3</v>
      </c>
      <c r="AA564" s="1">
        <f>IF(P564=1,$O$3,IF(P564=2,$O$4,$O$5))</f>
        <v>0.21</v>
      </c>
    </row>
    <row r="565" spans="1:27" x14ac:dyDescent="0.25">
      <c r="A565" s="1" t="s">
        <v>637</v>
      </c>
      <c r="E565" s="24" t="s">
        <v>633</v>
      </c>
    </row>
    <row r="566" spans="1:27" ht="26.4" x14ac:dyDescent="0.25">
      <c r="A566" s="1" t="s">
        <v>638</v>
      </c>
      <c r="E566" s="29" t="s">
        <v>15927</v>
      </c>
    </row>
    <row r="567" spans="1:27" ht="105.6" x14ac:dyDescent="0.25">
      <c r="A567" s="1" t="s">
        <v>640</v>
      </c>
      <c r="E567" s="24" t="s">
        <v>15582</v>
      </c>
    </row>
    <row r="568" spans="1:27" x14ac:dyDescent="0.25">
      <c r="A568" s="1" t="s">
        <v>631</v>
      </c>
      <c r="B568" s="1">
        <v>135</v>
      </c>
      <c r="C568" s="23" t="s">
        <v>15928</v>
      </c>
      <c r="D568" t="s">
        <v>633</v>
      </c>
      <c r="E568" s="24" t="s">
        <v>15929</v>
      </c>
      <c r="F568" s="25" t="s">
        <v>657</v>
      </c>
      <c r="G568" s="26">
        <v>2</v>
      </c>
      <c r="H568" s="25">
        <v>0</v>
      </c>
      <c r="I568" s="27">
        <f>ROUND(G568*H568,P4)</f>
        <v>0</v>
      </c>
      <c r="L568" s="27">
        <v>0</v>
      </c>
      <c r="M568" s="21">
        <f>ROUND(G568*L568,P4)</f>
        <v>0</v>
      </c>
      <c r="N568" s="22" t="s">
        <v>4457</v>
      </c>
      <c r="O568" s="28">
        <f>M568*AA568</f>
        <v>0</v>
      </c>
      <c r="P568" s="1">
        <v>3</v>
      </c>
      <c r="AA568" s="1">
        <f>IF(P568=1,$O$3,IF(P568=2,$O$4,$O$5))</f>
        <v>0.21</v>
      </c>
    </row>
    <row r="569" spans="1:27" x14ac:dyDescent="0.25">
      <c r="A569" s="1" t="s">
        <v>637</v>
      </c>
      <c r="E569" s="24" t="s">
        <v>633</v>
      </c>
    </row>
    <row r="570" spans="1:27" ht="26.4" x14ac:dyDescent="0.25">
      <c r="A570" s="1" t="s">
        <v>638</v>
      </c>
      <c r="E570" s="29" t="s">
        <v>15930</v>
      </c>
    </row>
    <row r="571" spans="1:27" ht="105.6" x14ac:dyDescent="0.25">
      <c r="A571" s="1" t="s">
        <v>640</v>
      </c>
      <c r="E571" s="24" t="s">
        <v>15582</v>
      </c>
    </row>
    <row r="572" spans="1:27" x14ac:dyDescent="0.25">
      <c r="A572" s="1" t="s">
        <v>631</v>
      </c>
      <c r="B572" s="1">
        <v>136</v>
      </c>
      <c r="C572" s="23" t="s">
        <v>15931</v>
      </c>
      <c r="D572" t="s">
        <v>633</v>
      </c>
      <c r="E572" s="24" t="s">
        <v>15932</v>
      </c>
      <c r="F572" s="25" t="s">
        <v>657</v>
      </c>
      <c r="G572" s="26">
        <v>2</v>
      </c>
      <c r="H572" s="25">
        <v>0</v>
      </c>
      <c r="I572" s="27">
        <f>ROUND(G572*H572,P4)</f>
        <v>0</v>
      </c>
      <c r="L572" s="27">
        <v>0</v>
      </c>
      <c r="M572" s="21">
        <f>ROUND(G572*L572,P4)</f>
        <v>0</v>
      </c>
      <c r="N572" s="22" t="s">
        <v>4457</v>
      </c>
      <c r="O572" s="28">
        <f>M572*AA572</f>
        <v>0</v>
      </c>
      <c r="P572" s="1">
        <v>3</v>
      </c>
      <c r="AA572" s="1">
        <f>IF(P572=1,$O$3,IF(P572=2,$O$4,$O$5))</f>
        <v>0.21</v>
      </c>
    </row>
    <row r="573" spans="1:27" x14ac:dyDescent="0.25">
      <c r="A573" s="1" t="s">
        <v>637</v>
      </c>
      <c r="E573" s="24" t="s">
        <v>633</v>
      </c>
    </row>
    <row r="574" spans="1:27" ht="26.4" x14ac:dyDescent="0.25">
      <c r="A574" s="1" t="s">
        <v>638</v>
      </c>
      <c r="E574" s="29" t="s">
        <v>15930</v>
      </c>
    </row>
    <row r="575" spans="1:27" ht="105.6" x14ac:dyDescent="0.25">
      <c r="A575" s="1" t="s">
        <v>640</v>
      </c>
      <c r="E575" s="24" t="s">
        <v>15582</v>
      </c>
    </row>
    <row r="576" spans="1:27" x14ac:dyDescent="0.25">
      <c r="A576" s="1" t="s">
        <v>631</v>
      </c>
      <c r="B576" s="1">
        <v>137</v>
      </c>
      <c r="C576" s="23" t="s">
        <v>15933</v>
      </c>
      <c r="D576" t="s">
        <v>633</v>
      </c>
      <c r="E576" s="24" t="s">
        <v>15934</v>
      </c>
      <c r="F576" s="25" t="s">
        <v>657</v>
      </c>
      <c r="G576" s="26">
        <v>1</v>
      </c>
      <c r="H576" s="25">
        <v>0</v>
      </c>
      <c r="I576" s="27">
        <f>ROUND(G576*H576,P4)</f>
        <v>0</v>
      </c>
      <c r="L576" s="27">
        <v>0</v>
      </c>
      <c r="M576" s="21">
        <f>ROUND(G576*L576,P4)</f>
        <v>0</v>
      </c>
      <c r="N576" s="22" t="s">
        <v>4457</v>
      </c>
      <c r="O576" s="28">
        <f>M576*AA576</f>
        <v>0</v>
      </c>
      <c r="P576" s="1">
        <v>3</v>
      </c>
      <c r="AA576" s="1">
        <f>IF(P576=1,$O$3,IF(P576=2,$O$4,$O$5))</f>
        <v>0.21</v>
      </c>
    </row>
    <row r="577" spans="1:27" x14ac:dyDescent="0.25">
      <c r="A577" s="1" t="s">
        <v>637</v>
      </c>
      <c r="E577" s="24" t="s">
        <v>633</v>
      </c>
    </row>
    <row r="578" spans="1:27" ht="26.4" x14ac:dyDescent="0.25">
      <c r="A578" s="1" t="s">
        <v>638</v>
      </c>
      <c r="E578" s="29" t="s">
        <v>15916</v>
      </c>
    </row>
    <row r="579" spans="1:27" ht="105.6" x14ac:dyDescent="0.25">
      <c r="A579" s="1" t="s">
        <v>640</v>
      </c>
      <c r="E579" s="24" t="s">
        <v>15587</v>
      </c>
    </row>
    <row r="580" spans="1:27" x14ac:dyDescent="0.25">
      <c r="A580" s="1" t="s">
        <v>631</v>
      </c>
      <c r="B580" s="1">
        <v>138</v>
      </c>
      <c r="C580" s="23" t="s">
        <v>15935</v>
      </c>
      <c r="D580" t="s">
        <v>633</v>
      </c>
      <c r="E580" s="24" t="s">
        <v>15936</v>
      </c>
      <c r="F580" s="25" t="s">
        <v>657</v>
      </c>
      <c r="G580" s="26">
        <v>41</v>
      </c>
      <c r="H580" s="25">
        <v>0</v>
      </c>
      <c r="I580" s="27">
        <f>ROUND(G580*H580,P4)</f>
        <v>0</v>
      </c>
      <c r="L580" s="27">
        <v>0</v>
      </c>
      <c r="M580" s="21">
        <f>ROUND(G580*L580,P4)</f>
        <v>0</v>
      </c>
      <c r="N580" s="22" t="s">
        <v>4457</v>
      </c>
      <c r="O580" s="28">
        <f>M580*AA580</f>
        <v>0</v>
      </c>
      <c r="P580" s="1">
        <v>3</v>
      </c>
      <c r="AA580" s="1">
        <f>IF(P580=1,$O$3,IF(P580=2,$O$4,$O$5))</f>
        <v>0.21</v>
      </c>
    </row>
    <row r="581" spans="1:27" x14ac:dyDescent="0.25">
      <c r="A581" s="1" t="s">
        <v>637</v>
      </c>
      <c r="E581" s="24" t="s">
        <v>633</v>
      </c>
    </row>
    <row r="582" spans="1:27" ht="26.4" x14ac:dyDescent="0.25">
      <c r="A582" s="1" t="s">
        <v>638</v>
      </c>
      <c r="E582" s="29" t="s">
        <v>15937</v>
      </c>
    </row>
    <row r="583" spans="1:27" ht="105.6" x14ac:dyDescent="0.25">
      <c r="A583" s="1" t="s">
        <v>640</v>
      </c>
      <c r="E583" s="24" t="s">
        <v>15587</v>
      </c>
    </row>
    <row r="584" spans="1:27" x14ac:dyDescent="0.25">
      <c r="A584" s="1" t="s">
        <v>631</v>
      </c>
      <c r="B584" s="1">
        <v>139</v>
      </c>
      <c r="C584" s="23" t="s">
        <v>15938</v>
      </c>
      <c r="D584" t="s">
        <v>633</v>
      </c>
      <c r="E584" s="24" t="s">
        <v>15939</v>
      </c>
      <c r="F584" s="25" t="s">
        <v>657</v>
      </c>
      <c r="G584" s="26">
        <v>4</v>
      </c>
      <c r="H584" s="25">
        <v>0</v>
      </c>
      <c r="I584" s="27">
        <f>ROUND(G584*H584,P4)</f>
        <v>0</v>
      </c>
      <c r="L584" s="27">
        <v>0</v>
      </c>
      <c r="M584" s="21">
        <f>ROUND(G584*L584,P4)</f>
        <v>0</v>
      </c>
      <c r="N584" s="22" t="s">
        <v>4457</v>
      </c>
      <c r="O584" s="28">
        <f>M584*AA584</f>
        <v>0</v>
      </c>
      <c r="P584" s="1">
        <v>3</v>
      </c>
      <c r="AA584" s="1">
        <f>IF(P584=1,$O$3,IF(P584=2,$O$4,$O$5))</f>
        <v>0.21</v>
      </c>
    </row>
    <row r="585" spans="1:27" x14ac:dyDescent="0.25">
      <c r="A585" s="1" t="s">
        <v>637</v>
      </c>
      <c r="E585" s="24" t="s">
        <v>633</v>
      </c>
    </row>
    <row r="586" spans="1:27" ht="26.4" x14ac:dyDescent="0.25">
      <c r="A586" s="1" t="s">
        <v>638</v>
      </c>
      <c r="E586" s="29" t="s">
        <v>15940</v>
      </c>
    </row>
    <row r="587" spans="1:27" ht="105.6" x14ac:dyDescent="0.25">
      <c r="A587" s="1" t="s">
        <v>640</v>
      </c>
      <c r="E587" s="24" t="s">
        <v>15587</v>
      </c>
    </row>
    <row r="588" spans="1:27" x14ac:dyDescent="0.25">
      <c r="A588" s="1" t="s">
        <v>631</v>
      </c>
      <c r="B588" s="1">
        <v>140</v>
      </c>
      <c r="C588" s="23" t="s">
        <v>15941</v>
      </c>
      <c r="D588" t="s">
        <v>633</v>
      </c>
      <c r="E588" s="24" t="s">
        <v>15942</v>
      </c>
      <c r="F588" s="25" t="s">
        <v>657</v>
      </c>
      <c r="G588" s="26">
        <v>4</v>
      </c>
      <c r="H588" s="25">
        <v>0</v>
      </c>
      <c r="I588" s="27">
        <f>ROUND(G588*H588,P4)</f>
        <v>0</v>
      </c>
      <c r="L588" s="27">
        <v>0</v>
      </c>
      <c r="M588" s="21">
        <f>ROUND(G588*L588,P4)</f>
        <v>0</v>
      </c>
      <c r="N588" s="22" t="s">
        <v>4457</v>
      </c>
      <c r="O588" s="28">
        <f>M588*AA588</f>
        <v>0</v>
      </c>
      <c r="P588" s="1">
        <v>3</v>
      </c>
      <c r="AA588" s="1">
        <f>IF(P588=1,$O$3,IF(P588=2,$O$4,$O$5))</f>
        <v>0.21</v>
      </c>
    </row>
    <row r="589" spans="1:27" x14ac:dyDescent="0.25">
      <c r="A589" s="1" t="s">
        <v>637</v>
      </c>
      <c r="E589" s="24" t="s">
        <v>633</v>
      </c>
    </row>
    <row r="590" spans="1:27" ht="26.4" x14ac:dyDescent="0.25">
      <c r="A590" s="1" t="s">
        <v>638</v>
      </c>
      <c r="E590" s="29" t="s">
        <v>15940</v>
      </c>
    </row>
    <row r="591" spans="1:27" ht="105.6" x14ac:dyDescent="0.25">
      <c r="A591" s="1" t="s">
        <v>640</v>
      </c>
      <c r="E591" s="24" t="s">
        <v>15587</v>
      </c>
    </row>
    <row r="592" spans="1:27" x14ac:dyDescent="0.25">
      <c r="A592" s="1" t="s">
        <v>631</v>
      </c>
      <c r="B592" s="1">
        <v>141</v>
      </c>
      <c r="C592" s="23" t="s">
        <v>15585</v>
      </c>
      <c r="D592" t="s">
        <v>633</v>
      </c>
      <c r="E592" s="24" t="s">
        <v>15586</v>
      </c>
      <c r="F592" s="25" t="s">
        <v>657</v>
      </c>
      <c r="G592" s="26">
        <v>7</v>
      </c>
      <c r="H592" s="25">
        <v>0</v>
      </c>
      <c r="I592" s="27">
        <f>ROUND(G592*H592,P4)</f>
        <v>0</v>
      </c>
      <c r="L592" s="27">
        <v>0</v>
      </c>
      <c r="M592" s="21">
        <f>ROUND(G592*L592,P4)</f>
        <v>0</v>
      </c>
      <c r="N592" s="22" t="s">
        <v>4457</v>
      </c>
      <c r="O592" s="28">
        <f>M592*AA592</f>
        <v>0</v>
      </c>
      <c r="P592" s="1">
        <v>3</v>
      </c>
      <c r="AA592" s="1">
        <f>IF(P592=1,$O$3,IF(P592=2,$O$4,$O$5))</f>
        <v>0.21</v>
      </c>
    </row>
    <row r="593" spans="1:27" x14ac:dyDescent="0.25">
      <c r="A593" s="1" t="s">
        <v>637</v>
      </c>
      <c r="E593" s="24" t="s">
        <v>633</v>
      </c>
    </row>
    <row r="594" spans="1:27" ht="26.4" x14ac:dyDescent="0.25">
      <c r="A594" s="1" t="s">
        <v>638</v>
      </c>
      <c r="E594" s="29" t="s">
        <v>15943</v>
      </c>
    </row>
    <row r="595" spans="1:27" ht="105.6" x14ac:dyDescent="0.25">
      <c r="A595" s="1" t="s">
        <v>640</v>
      </c>
      <c r="E595" s="24" t="s">
        <v>15587</v>
      </c>
    </row>
    <row r="596" spans="1:27" x14ac:dyDescent="0.25">
      <c r="A596" s="1" t="s">
        <v>631</v>
      </c>
      <c r="B596" s="1">
        <v>142</v>
      </c>
      <c r="C596" s="23" t="s">
        <v>15944</v>
      </c>
      <c r="D596" t="s">
        <v>633</v>
      </c>
      <c r="E596" s="24" t="s">
        <v>15945</v>
      </c>
      <c r="F596" s="25" t="s">
        <v>657</v>
      </c>
      <c r="G596" s="26">
        <v>2</v>
      </c>
      <c r="H596" s="25">
        <v>0</v>
      </c>
      <c r="I596" s="27">
        <f>ROUND(G596*H596,P4)</f>
        <v>0</v>
      </c>
      <c r="L596" s="27">
        <v>0</v>
      </c>
      <c r="M596" s="21">
        <f>ROUND(G596*L596,P4)</f>
        <v>0</v>
      </c>
      <c r="N596" s="22" t="s">
        <v>4457</v>
      </c>
      <c r="O596" s="28">
        <f>M596*AA596</f>
        <v>0</v>
      </c>
      <c r="P596" s="1">
        <v>3</v>
      </c>
      <c r="AA596" s="1">
        <f>IF(P596=1,$O$3,IF(P596=2,$O$4,$O$5))</f>
        <v>0.21</v>
      </c>
    </row>
    <row r="597" spans="1:27" x14ac:dyDescent="0.25">
      <c r="A597" s="1" t="s">
        <v>637</v>
      </c>
      <c r="E597" s="24" t="s">
        <v>633</v>
      </c>
    </row>
    <row r="598" spans="1:27" ht="26.4" x14ac:dyDescent="0.25">
      <c r="A598" s="1" t="s">
        <v>638</v>
      </c>
      <c r="E598" s="29" t="s">
        <v>15930</v>
      </c>
    </row>
    <row r="599" spans="1:27" ht="105.6" x14ac:dyDescent="0.25">
      <c r="A599" s="1" t="s">
        <v>640</v>
      </c>
      <c r="E599" s="24" t="s">
        <v>15587</v>
      </c>
    </row>
    <row r="600" spans="1:27" x14ac:dyDescent="0.25">
      <c r="A600" s="1" t="s">
        <v>631</v>
      </c>
      <c r="B600" s="1">
        <v>143</v>
      </c>
      <c r="C600" s="23" t="s">
        <v>15946</v>
      </c>
      <c r="D600" t="s">
        <v>633</v>
      </c>
      <c r="E600" s="24" t="s">
        <v>15947</v>
      </c>
      <c r="F600" s="25" t="s">
        <v>657</v>
      </c>
      <c r="G600" s="26">
        <v>1</v>
      </c>
      <c r="H600" s="25">
        <v>0</v>
      </c>
      <c r="I600" s="27">
        <f>ROUND(G600*H600,P4)</f>
        <v>0</v>
      </c>
      <c r="L600" s="27">
        <v>0</v>
      </c>
      <c r="M600" s="21">
        <f>ROUND(G600*L600,P4)</f>
        <v>0</v>
      </c>
      <c r="N600" s="22" t="s">
        <v>4457</v>
      </c>
      <c r="O600" s="28">
        <f>M600*AA600</f>
        <v>0</v>
      </c>
      <c r="P600" s="1">
        <v>3</v>
      </c>
      <c r="AA600" s="1">
        <f>IF(P600=1,$O$3,IF(P600=2,$O$4,$O$5))</f>
        <v>0.21</v>
      </c>
    </row>
    <row r="601" spans="1:27" x14ac:dyDescent="0.25">
      <c r="A601" s="1" t="s">
        <v>637</v>
      </c>
      <c r="E601" s="24" t="s">
        <v>633</v>
      </c>
    </row>
    <row r="602" spans="1:27" ht="26.4" x14ac:dyDescent="0.25">
      <c r="A602" s="1" t="s">
        <v>638</v>
      </c>
      <c r="E602" s="29" t="s">
        <v>15916</v>
      </c>
    </row>
    <row r="603" spans="1:27" ht="105.6" x14ac:dyDescent="0.25">
      <c r="A603" s="1" t="s">
        <v>640</v>
      </c>
      <c r="E603" s="24" t="s">
        <v>15587</v>
      </c>
    </row>
    <row r="604" spans="1:27" x14ac:dyDescent="0.25">
      <c r="A604" s="1" t="s">
        <v>631</v>
      </c>
      <c r="B604" s="1">
        <v>144</v>
      </c>
      <c r="C604" s="23" t="s">
        <v>15948</v>
      </c>
      <c r="D604" t="s">
        <v>633</v>
      </c>
      <c r="E604" s="24" t="s">
        <v>15949</v>
      </c>
      <c r="F604" s="25" t="s">
        <v>657</v>
      </c>
      <c r="G604" s="26">
        <v>5</v>
      </c>
      <c r="H604" s="25">
        <v>0</v>
      </c>
      <c r="I604" s="27">
        <f>ROUND(G604*H604,P4)</f>
        <v>0</v>
      </c>
      <c r="L604" s="27">
        <v>0</v>
      </c>
      <c r="M604" s="21">
        <f>ROUND(G604*L604,P4)</f>
        <v>0</v>
      </c>
      <c r="N604" s="22" t="s">
        <v>4457</v>
      </c>
      <c r="O604" s="28">
        <f>M604*AA604</f>
        <v>0</v>
      </c>
      <c r="P604" s="1">
        <v>3</v>
      </c>
      <c r="AA604" s="1">
        <f>IF(P604=1,$O$3,IF(P604=2,$O$4,$O$5))</f>
        <v>0.21</v>
      </c>
    </row>
    <row r="605" spans="1:27" x14ac:dyDescent="0.25">
      <c r="A605" s="1" t="s">
        <v>637</v>
      </c>
      <c r="E605" s="24" t="s">
        <v>633</v>
      </c>
    </row>
    <row r="606" spans="1:27" ht="26.4" x14ac:dyDescent="0.25">
      <c r="A606" s="1" t="s">
        <v>638</v>
      </c>
      <c r="E606" s="29" t="s">
        <v>15950</v>
      </c>
    </row>
    <row r="607" spans="1:27" ht="105.6" x14ac:dyDescent="0.25">
      <c r="A607" s="1" t="s">
        <v>640</v>
      </c>
      <c r="E607" s="24" t="s">
        <v>15587</v>
      </c>
    </row>
    <row r="608" spans="1:27" ht="26.4" x14ac:dyDescent="0.25">
      <c r="A608" s="1" t="s">
        <v>631</v>
      </c>
      <c r="B608" s="1">
        <v>145</v>
      </c>
      <c r="C608" s="23" t="s">
        <v>15588</v>
      </c>
      <c r="D608" t="s">
        <v>633</v>
      </c>
      <c r="E608" s="24" t="s">
        <v>15589</v>
      </c>
      <c r="F608" s="25" t="s">
        <v>657</v>
      </c>
      <c r="G608" s="26">
        <v>11</v>
      </c>
      <c r="H608" s="25">
        <v>0</v>
      </c>
      <c r="I608" s="27">
        <f>ROUND(G608*H608,P4)</f>
        <v>0</v>
      </c>
      <c r="L608" s="27">
        <v>0</v>
      </c>
      <c r="M608" s="21">
        <f>ROUND(G608*L608,P4)</f>
        <v>0</v>
      </c>
      <c r="N608" s="22" t="s">
        <v>4457</v>
      </c>
      <c r="O608" s="28">
        <f>M608*AA608</f>
        <v>0</v>
      </c>
      <c r="P608" s="1">
        <v>3</v>
      </c>
      <c r="AA608" s="1">
        <f>IF(P608=1,$O$3,IF(P608=2,$O$4,$O$5))</f>
        <v>0.21</v>
      </c>
    </row>
    <row r="609" spans="1:27" x14ac:dyDescent="0.25">
      <c r="A609" s="1" t="s">
        <v>637</v>
      </c>
      <c r="E609" s="24" t="s">
        <v>633</v>
      </c>
    </row>
    <row r="610" spans="1:27" ht="26.4" x14ac:dyDescent="0.25">
      <c r="A610" s="1" t="s">
        <v>638</v>
      </c>
      <c r="E610" s="29" t="s">
        <v>15927</v>
      </c>
    </row>
    <row r="611" spans="1:27" ht="105.6" x14ac:dyDescent="0.25">
      <c r="A611" s="1" t="s">
        <v>640</v>
      </c>
      <c r="E611" s="24" t="s">
        <v>15587</v>
      </c>
    </row>
    <row r="612" spans="1:27" x14ac:dyDescent="0.25">
      <c r="A612" s="1" t="s">
        <v>631</v>
      </c>
      <c r="B612" s="1">
        <v>146</v>
      </c>
      <c r="C612" s="23" t="s">
        <v>15590</v>
      </c>
      <c r="D612" t="s">
        <v>633</v>
      </c>
      <c r="E612" s="24" t="s">
        <v>15591</v>
      </c>
      <c r="F612" s="25" t="s">
        <v>657</v>
      </c>
      <c r="G612" s="26">
        <v>11</v>
      </c>
      <c r="H612" s="25">
        <v>0</v>
      </c>
      <c r="I612" s="27">
        <f>ROUND(G612*H612,P4)</f>
        <v>0</v>
      </c>
      <c r="L612" s="27">
        <v>0</v>
      </c>
      <c r="M612" s="21">
        <f>ROUND(G612*L612,P4)</f>
        <v>0</v>
      </c>
      <c r="N612" s="22" t="s">
        <v>4457</v>
      </c>
      <c r="O612" s="28">
        <f>M612*AA612</f>
        <v>0</v>
      </c>
      <c r="P612" s="1">
        <v>3</v>
      </c>
      <c r="AA612" s="1">
        <f>IF(P612=1,$O$3,IF(P612=2,$O$4,$O$5))</f>
        <v>0.21</v>
      </c>
    </row>
    <row r="613" spans="1:27" x14ac:dyDescent="0.25">
      <c r="A613" s="1" t="s">
        <v>637</v>
      </c>
      <c r="E613" s="24" t="s">
        <v>633</v>
      </c>
    </row>
    <row r="614" spans="1:27" ht="26.4" x14ac:dyDescent="0.25">
      <c r="A614" s="1" t="s">
        <v>638</v>
      </c>
      <c r="E614" s="29" t="s">
        <v>15927</v>
      </c>
    </row>
    <row r="615" spans="1:27" ht="105.6" x14ac:dyDescent="0.25">
      <c r="A615" s="1" t="s">
        <v>640</v>
      </c>
      <c r="E615" s="24" t="s">
        <v>15587</v>
      </c>
    </row>
    <row r="616" spans="1:27" x14ac:dyDescent="0.25">
      <c r="A616" s="1" t="s">
        <v>631</v>
      </c>
      <c r="B616" s="1">
        <v>147</v>
      </c>
      <c r="C616" s="23" t="s">
        <v>15596</v>
      </c>
      <c r="D616" t="s">
        <v>633</v>
      </c>
      <c r="E616" s="24" t="s">
        <v>15597</v>
      </c>
      <c r="F616" s="25" t="s">
        <v>657</v>
      </c>
      <c r="G616" s="26">
        <v>1</v>
      </c>
      <c r="H616" s="25">
        <v>0</v>
      </c>
      <c r="I616" s="27">
        <f>ROUND(G616*H616,P4)</f>
        <v>0</v>
      </c>
      <c r="L616" s="27">
        <v>0</v>
      </c>
      <c r="M616" s="21">
        <f>ROUND(G616*L616,P4)</f>
        <v>0</v>
      </c>
      <c r="N616" s="22" t="s">
        <v>4457</v>
      </c>
      <c r="O616" s="28">
        <f>M616*AA616</f>
        <v>0</v>
      </c>
      <c r="P616" s="1">
        <v>3</v>
      </c>
      <c r="AA616" s="1">
        <f>IF(P616=1,$O$3,IF(P616=2,$O$4,$O$5))</f>
        <v>0.21</v>
      </c>
    </row>
    <row r="617" spans="1:27" x14ac:dyDescent="0.25">
      <c r="A617" s="1" t="s">
        <v>637</v>
      </c>
      <c r="E617" s="24" t="s">
        <v>633</v>
      </c>
    </row>
    <row r="618" spans="1:27" ht="26.4" x14ac:dyDescent="0.25">
      <c r="A618" s="1" t="s">
        <v>638</v>
      </c>
      <c r="E618" s="29" t="s">
        <v>15916</v>
      </c>
    </row>
    <row r="619" spans="1:27" ht="105.6" x14ac:dyDescent="0.25">
      <c r="A619" s="1" t="s">
        <v>640</v>
      </c>
      <c r="E619" s="24" t="s">
        <v>15587</v>
      </c>
    </row>
    <row r="620" spans="1:27" x14ac:dyDescent="0.25">
      <c r="A620" s="1" t="s">
        <v>631</v>
      </c>
      <c r="B620" s="1">
        <v>148</v>
      </c>
      <c r="C620" s="23" t="s">
        <v>15951</v>
      </c>
      <c r="D620" t="s">
        <v>633</v>
      </c>
      <c r="E620" s="24" t="s">
        <v>15952</v>
      </c>
      <c r="F620" s="25" t="s">
        <v>657</v>
      </c>
      <c r="G620" s="26">
        <v>350</v>
      </c>
      <c r="H620" s="25">
        <v>0</v>
      </c>
      <c r="I620" s="27">
        <f>ROUND(G620*H620,P4)</f>
        <v>0</v>
      </c>
      <c r="L620" s="27">
        <v>0</v>
      </c>
      <c r="M620" s="21">
        <f>ROUND(G620*L620,P4)</f>
        <v>0</v>
      </c>
      <c r="N620" s="22" t="s">
        <v>4457</v>
      </c>
      <c r="O620" s="28">
        <f>M620*AA620</f>
        <v>0</v>
      </c>
      <c r="P620" s="1">
        <v>3</v>
      </c>
      <c r="AA620" s="1">
        <f>IF(P620=1,$O$3,IF(P620=2,$O$4,$O$5))</f>
        <v>0.21</v>
      </c>
    </row>
    <row r="621" spans="1:27" x14ac:dyDescent="0.25">
      <c r="A621" s="1" t="s">
        <v>637</v>
      </c>
      <c r="E621" s="24" t="s">
        <v>633</v>
      </c>
    </row>
    <row r="622" spans="1:27" ht="26.4" x14ac:dyDescent="0.25">
      <c r="A622" s="1" t="s">
        <v>638</v>
      </c>
      <c r="E622" s="29" t="s">
        <v>15953</v>
      </c>
    </row>
    <row r="623" spans="1:27" ht="105.6" x14ac:dyDescent="0.25">
      <c r="A623" s="1" t="s">
        <v>640</v>
      </c>
      <c r="E623" s="24" t="s">
        <v>15587</v>
      </c>
    </row>
    <row r="624" spans="1:27" x14ac:dyDescent="0.25">
      <c r="A624" s="1" t="s">
        <v>631</v>
      </c>
      <c r="B624" s="1">
        <v>149</v>
      </c>
      <c r="C624" s="23" t="s">
        <v>15954</v>
      </c>
      <c r="D624" t="s">
        <v>633</v>
      </c>
      <c r="E624" s="24" t="s">
        <v>15955</v>
      </c>
      <c r="F624" s="25" t="s">
        <v>657</v>
      </c>
      <c r="G624" s="26">
        <v>20</v>
      </c>
      <c r="H624" s="25">
        <v>0</v>
      </c>
      <c r="I624" s="27">
        <f>ROUND(G624*H624,P4)</f>
        <v>0</v>
      </c>
      <c r="L624" s="27">
        <v>0</v>
      </c>
      <c r="M624" s="21">
        <f>ROUND(G624*L624,P4)</f>
        <v>0</v>
      </c>
      <c r="N624" s="22" t="s">
        <v>4457</v>
      </c>
      <c r="O624" s="28">
        <f>M624*AA624</f>
        <v>0</v>
      </c>
      <c r="P624" s="1">
        <v>3</v>
      </c>
      <c r="AA624" s="1">
        <f>IF(P624=1,$O$3,IF(P624=2,$O$4,$O$5))</f>
        <v>0.21</v>
      </c>
    </row>
    <row r="625" spans="1:27" x14ac:dyDescent="0.25">
      <c r="A625" s="1" t="s">
        <v>637</v>
      </c>
      <c r="E625" s="24" t="s">
        <v>633</v>
      </c>
    </row>
    <row r="626" spans="1:27" ht="26.4" x14ac:dyDescent="0.25">
      <c r="A626" s="1" t="s">
        <v>638</v>
      </c>
      <c r="E626" s="29" t="s">
        <v>15956</v>
      </c>
    </row>
    <row r="627" spans="1:27" ht="105.6" x14ac:dyDescent="0.25">
      <c r="A627" s="1" t="s">
        <v>640</v>
      </c>
      <c r="E627" s="24" t="s">
        <v>15587</v>
      </c>
    </row>
    <row r="628" spans="1:27" x14ac:dyDescent="0.25">
      <c r="A628" s="1" t="s">
        <v>631</v>
      </c>
      <c r="B628" s="1">
        <v>150</v>
      </c>
      <c r="C628" s="23" t="s">
        <v>15957</v>
      </c>
      <c r="D628" t="s">
        <v>633</v>
      </c>
      <c r="E628" s="24" t="s">
        <v>15958</v>
      </c>
      <c r="F628" s="25" t="s">
        <v>657</v>
      </c>
      <c r="G628" s="26">
        <v>80</v>
      </c>
      <c r="H628" s="25">
        <v>0</v>
      </c>
      <c r="I628" s="27">
        <f>ROUND(G628*H628,P4)</f>
        <v>0</v>
      </c>
      <c r="L628" s="27">
        <v>0</v>
      </c>
      <c r="M628" s="21">
        <f>ROUND(G628*L628,P4)</f>
        <v>0</v>
      </c>
      <c r="N628" s="22" t="s">
        <v>4457</v>
      </c>
      <c r="O628" s="28">
        <f>M628*AA628</f>
        <v>0</v>
      </c>
      <c r="P628" s="1">
        <v>3</v>
      </c>
      <c r="AA628" s="1">
        <f>IF(P628=1,$O$3,IF(P628=2,$O$4,$O$5))</f>
        <v>0.21</v>
      </c>
    </row>
    <row r="629" spans="1:27" x14ac:dyDescent="0.25">
      <c r="A629" s="1" t="s">
        <v>637</v>
      </c>
      <c r="E629" s="24" t="s">
        <v>633</v>
      </c>
    </row>
    <row r="630" spans="1:27" ht="26.4" x14ac:dyDescent="0.25">
      <c r="A630" s="1" t="s">
        <v>638</v>
      </c>
      <c r="E630" s="29" t="s">
        <v>15959</v>
      </c>
    </row>
    <row r="631" spans="1:27" ht="105.6" x14ac:dyDescent="0.25">
      <c r="A631" s="1" t="s">
        <v>640</v>
      </c>
      <c r="E631" s="24" t="s">
        <v>15587</v>
      </c>
    </row>
    <row r="632" spans="1:27" x14ac:dyDescent="0.25">
      <c r="A632" s="1" t="s">
        <v>631</v>
      </c>
      <c r="B632" s="1">
        <v>151</v>
      </c>
      <c r="C632" s="23" t="s">
        <v>15960</v>
      </c>
      <c r="D632" t="s">
        <v>633</v>
      </c>
      <c r="E632" s="24" t="s">
        <v>15961</v>
      </c>
      <c r="F632" s="25" t="s">
        <v>657</v>
      </c>
      <c r="G632" s="26">
        <v>4</v>
      </c>
      <c r="H632" s="25">
        <v>0</v>
      </c>
      <c r="I632" s="27">
        <f>ROUND(G632*H632,P4)</f>
        <v>0</v>
      </c>
      <c r="L632" s="27">
        <v>0</v>
      </c>
      <c r="M632" s="21">
        <f>ROUND(G632*L632,P4)</f>
        <v>0</v>
      </c>
      <c r="N632" s="22" t="s">
        <v>4457</v>
      </c>
      <c r="O632" s="28">
        <f>M632*AA632</f>
        <v>0</v>
      </c>
      <c r="P632" s="1">
        <v>3</v>
      </c>
      <c r="AA632" s="1">
        <f>IF(P632=1,$O$3,IF(P632=2,$O$4,$O$5))</f>
        <v>0.21</v>
      </c>
    </row>
    <row r="633" spans="1:27" x14ac:dyDescent="0.25">
      <c r="A633" s="1" t="s">
        <v>637</v>
      </c>
      <c r="E633" s="24" t="s">
        <v>633</v>
      </c>
    </row>
    <row r="634" spans="1:27" ht="26.4" x14ac:dyDescent="0.25">
      <c r="A634" s="1" t="s">
        <v>638</v>
      </c>
      <c r="E634" s="29" t="s">
        <v>15940</v>
      </c>
    </row>
    <row r="635" spans="1:27" ht="105.6" x14ac:dyDescent="0.25">
      <c r="A635" s="1" t="s">
        <v>640</v>
      </c>
      <c r="E635" s="24" t="s">
        <v>15587</v>
      </c>
    </row>
    <row r="636" spans="1:27" x14ac:dyDescent="0.25">
      <c r="A636" s="1" t="s">
        <v>631</v>
      </c>
      <c r="B636" s="1">
        <v>152</v>
      </c>
      <c r="C636" s="23" t="s">
        <v>15600</v>
      </c>
      <c r="D636" t="s">
        <v>633</v>
      </c>
      <c r="E636" s="24" t="s">
        <v>15601</v>
      </c>
      <c r="F636" s="25" t="s">
        <v>657</v>
      </c>
      <c r="G636" s="26">
        <v>10</v>
      </c>
      <c r="H636" s="25">
        <v>0</v>
      </c>
      <c r="I636" s="27">
        <f>ROUND(G636*H636,P4)</f>
        <v>0</v>
      </c>
      <c r="L636" s="27">
        <v>0</v>
      </c>
      <c r="M636" s="21">
        <f>ROUND(G636*L636,P4)</f>
        <v>0</v>
      </c>
      <c r="N636" s="22" t="s">
        <v>4457</v>
      </c>
      <c r="O636" s="28">
        <f>M636*AA636</f>
        <v>0</v>
      </c>
      <c r="P636" s="1">
        <v>3</v>
      </c>
      <c r="AA636" s="1">
        <f>IF(P636=1,$O$3,IF(P636=2,$O$4,$O$5))</f>
        <v>0.21</v>
      </c>
    </row>
    <row r="637" spans="1:27" x14ac:dyDescent="0.25">
      <c r="A637" s="1" t="s">
        <v>637</v>
      </c>
      <c r="E637" s="24" t="s">
        <v>633</v>
      </c>
    </row>
    <row r="638" spans="1:27" ht="26.4" x14ac:dyDescent="0.25">
      <c r="A638" s="1" t="s">
        <v>638</v>
      </c>
      <c r="E638" s="29" t="s">
        <v>15962</v>
      </c>
    </row>
    <row r="639" spans="1:27" ht="105.6" x14ac:dyDescent="0.25">
      <c r="A639" s="1" t="s">
        <v>640</v>
      </c>
      <c r="E639" s="24" t="s">
        <v>15587</v>
      </c>
    </row>
    <row r="640" spans="1:27" ht="26.4" x14ac:dyDescent="0.25">
      <c r="A640" s="1" t="s">
        <v>631</v>
      </c>
      <c r="B640" s="1">
        <v>153</v>
      </c>
      <c r="C640" s="23" t="s">
        <v>15963</v>
      </c>
      <c r="D640" t="s">
        <v>633</v>
      </c>
      <c r="E640" s="24" t="s">
        <v>15964</v>
      </c>
      <c r="F640" s="25" t="s">
        <v>647</v>
      </c>
      <c r="G640" s="26">
        <v>2500</v>
      </c>
      <c r="H640" s="25">
        <v>0</v>
      </c>
      <c r="I640" s="27">
        <f>ROUND(G640*H640,P4)</f>
        <v>0</v>
      </c>
      <c r="L640" s="27">
        <v>0</v>
      </c>
      <c r="M640" s="21">
        <f>ROUND(G640*L640,P4)</f>
        <v>0</v>
      </c>
      <c r="N640" s="22" t="s">
        <v>4457</v>
      </c>
      <c r="O640" s="28">
        <f>M640*AA640</f>
        <v>0</v>
      </c>
      <c r="P640" s="1">
        <v>3</v>
      </c>
      <c r="AA640" s="1">
        <f>IF(P640=1,$O$3,IF(P640=2,$O$4,$O$5))</f>
        <v>0.21</v>
      </c>
    </row>
    <row r="641" spans="1:27" x14ac:dyDescent="0.25">
      <c r="A641" s="1" t="s">
        <v>637</v>
      </c>
      <c r="E641" s="24" t="s">
        <v>633</v>
      </c>
    </row>
    <row r="642" spans="1:27" ht="26.4" x14ac:dyDescent="0.25">
      <c r="A642" s="1" t="s">
        <v>638</v>
      </c>
      <c r="E642" s="29" t="s">
        <v>15965</v>
      </c>
    </row>
    <row r="643" spans="1:27" ht="105.6" x14ac:dyDescent="0.25">
      <c r="A643" s="1" t="s">
        <v>640</v>
      </c>
      <c r="E643" s="24" t="s">
        <v>15966</v>
      </c>
    </row>
    <row r="644" spans="1:27" x14ac:dyDescent="0.25">
      <c r="A644" s="1" t="s">
        <v>631</v>
      </c>
      <c r="B644" s="1">
        <v>154</v>
      </c>
      <c r="C644" s="23" t="s">
        <v>15967</v>
      </c>
      <c r="D644" t="s">
        <v>633</v>
      </c>
      <c r="E644" s="24" t="s">
        <v>15968</v>
      </c>
      <c r="F644" s="25" t="s">
        <v>647</v>
      </c>
      <c r="G644" s="26">
        <v>200</v>
      </c>
      <c r="H644" s="25">
        <v>0</v>
      </c>
      <c r="I644" s="27">
        <f>ROUND(G644*H644,P4)</f>
        <v>0</v>
      </c>
      <c r="L644" s="27">
        <v>0</v>
      </c>
      <c r="M644" s="21">
        <f>ROUND(G644*L644,P4)</f>
        <v>0</v>
      </c>
      <c r="N644" s="22" t="s">
        <v>4457</v>
      </c>
      <c r="O644" s="28">
        <f>M644*AA644</f>
        <v>0</v>
      </c>
      <c r="P644" s="1">
        <v>3</v>
      </c>
      <c r="AA644" s="1">
        <f>IF(P644=1,$O$3,IF(P644=2,$O$4,$O$5))</f>
        <v>0.21</v>
      </c>
    </row>
    <row r="645" spans="1:27" x14ac:dyDescent="0.25">
      <c r="A645" s="1" t="s">
        <v>637</v>
      </c>
      <c r="E645" s="24" t="s">
        <v>633</v>
      </c>
    </row>
    <row r="646" spans="1:27" ht="26.4" x14ac:dyDescent="0.25">
      <c r="A646" s="1" t="s">
        <v>638</v>
      </c>
      <c r="E646" s="29" t="s">
        <v>15969</v>
      </c>
    </row>
    <row r="647" spans="1:27" ht="105.6" x14ac:dyDescent="0.25">
      <c r="A647" s="1" t="s">
        <v>640</v>
      </c>
      <c r="E647" s="24" t="s">
        <v>15966</v>
      </c>
    </row>
    <row r="648" spans="1:27" x14ac:dyDescent="0.25">
      <c r="A648" s="1" t="s">
        <v>631</v>
      </c>
      <c r="B648" s="1">
        <v>155</v>
      </c>
      <c r="C648" s="23" t="s">
        <v>15602</v>
      </c>
      <c r="D648" t="s">
        <v>633</v>
      </c>
      <c r="E648" s="24" t="s">
        <v>15603</v>
      </c>
      <c r="F648" s="25" t="s">
        <v>4047</v>
      </c>
      <c r="G648" s="26">
        <v>1400</v>
      </c>
      <c r="H648" s="25">
        <v>0</v>
      </c>
      <c r="I648" s="27">
        <f>ROUND(G648*H648,P4)</f>
        <v>0</v>
      </c>
      <c r="L648" s="27">
        <v>0</v>
      </c>
      <c r="M648" s="21">
        <f>ROUND(G648*L648,P4)</f>
        <v>0</v>
      </c>
      <c r="N648" s="22" t="s">
        <v>4457</v>
      </c>
      <c r="O648" s="28">
        <f>M648*AA648</f>
        <v>0</v>
      </c>
      <c r="P648" s="1">
        <v>3</v>
      </c>
      <c r="AA648" s="1">
        <f>IF(P648=1,$O$3,IF(P648=2,$O$4,$O$5))</f>
        <v>0.21</v>
      </c>
    </row>
    <row r="649" spans="1:27" x14ac:dyDescent="0.25">
      <c r="A649" s="1" t="s">
        <v>637</v>
      </c>
      <c r="E649" s="24" t="s">
        <v>633</v>
      </c>
    </row>
    <row r="650" spans="1:27" ht="26.4" x14ac:dyDescent="0.25">
      <c r="A650" s="1" t="s">
        <v>638</v>
      </c>
      <c r="E650" s="29" t="s">
        <v>15970</v>
      </c>
    </row>
    <row r="651" spans="1:27" ht="132" x14ac:dyDescent="0.25">
      <c r="A651" s="1" t="s">
        <v>640</v>
      </c>
      <c r="E651" s="24" t="s">
        <v>15604</v>
      </c>
    </row>
    <row r="652" spans="1:27" ht="26.4" x14ac:dyDescent="0.25">
      <c r="A652" s="1" t="s">
        <v>631</v>
      </c>
      <c r="B652" s="1">
        <v>163</v>
      </c>
      <c r="C652" s="23" t="s">
        <v>15971</v>
      </c>
      <c r="D652" t="s">
        <v>633</v>
      </c>
      <c r="E652" s="24" t="s">
        <v>15972</v>
      </c>
      <c r="F652" s="25" t="s">
        <v>647</v>
      </c>
      <c r="G652" s="26">
        <v>3000</v>
      </c>
      <c r="H652" s="25">
        <v>0</v>
      </c>
      <c r="I652" s="27">
        <f>ROUND(G652*H652,P4)</f>
        <v>0</v>
      </c>
      <c r="L652" s="27">
        <v>0</v>
      </c>
      <c r="M652" s="21">
        <f>ROUND(G652*L652,P4)</f>
        <v>0</v>
      </c>
      <c r="N652" s="22" t="s">
        <v>4457</v>
      </c>
      <c r="O652" s="28">
        <f>M652*AA652</f>
        <v>0</v>
      </c>
      <c r="P652" s="1">
        <v>3</v>
      </c>
      <c r="AA652" s="1">
        <f>IF(P652=1,$O$3,IF(P652=2,$O$4,$O$5))</f>
        <v>0.21</v>
      </c>
    </row>
    <row r="653" spans="1:27" x14ac:dyDescent="0.25">
      <c r="A653" s="1" t="s">
        <v>637</v>
      </c>
      <c r="E653" s="24" t="s">
        <v>633</v>
      </c>
    </row>
    <row r="654" spans="1:27" ht="26.4" x14ac:dyDescent="0.25">
      <c r="A654" s="1" t="s">
        <v>638</v>
      </c>
      <c r="E654" s="29" t="s">
        <v>15973</v>
      </c>
    </row>
    <row r="655" spans="1:27" ht="105.6" x14ac:dyDescent="0.25">
      <c r="A655" s="1" t="s">
        <v>640</v>
      </c>
      <c r="E655" s="24" t="s">
        <v>15966</v>
      </c>
    </row>
    <row r="656" spans="1:27" x14ac:dyDescent="0.25">
      <c r="A656" s="1" t="s">
        <v>628</v>
      </c>
      <c r="C656" s="19" t="s">
        <v>1801</v>
      </c>
      <c r="E656" s="20" t="s">
        <v>4188</v>
      </c>
      <c r="L656" s="21">
        <f>SUMIFS(L657:L676,A657:A676,"P")</f>
        <v>0</v>
      </c>
      <c r="M656" s="21">
        <f>SUMIFS(M657:M676,A657:A676,"P")</f>
        <v>0</v>
      </c>
      <c r="N656" s="22"/>
    </row>
    <row r="657" spans="1:27" ht="26.4" x14ac:dyDescent="0.25">
      <c r="A657" s="1" t="s">
        <v>631</v>
      </c>
      <c r="B657" s="1">
        <v>156</v>
      </c>
      <c r="C657" s="23" t="s">
        <v>1803</v>
      </c>
      <c r="D657" t="s">
        <v>1804</v>
      </c>
      <c r="E657" s="24" t="s">
        <v>1805</v>
      </c>
      <c r="F657" s="25" t="s">
        <v>1806</v>
      </c>
      <c r="G657" s="26">
        <v>1395</v>
      </c>
      <c r="H657" s="25">
        <v>0</v>
      </c>
      <c r="I657" s="27">
        <f>ROUND(G657*H657,P4)</f>
        <v>0</v>
      </c>
      <c r="L657" s="27">
        <v>0</v>
      </c>
      <c r="M657" s="21">
        <f>ROUND(G657*L657,P4)</f>
        <v>0</v>
      </c>
      <c r="N657" s="22" t="s">
        <v>4671</v>
      </c>
      <c r="O657" s="28">
        <f>M657*AA657</f>
        <v>0</v>
      </c>
      <c r="P657" s="1">
        <v>3</v>
      </c>
      <c r="AA657" s="1">
        <f>IF(P657=1,$O$3,IF(P657=2,$O$4,$O$5))</f>
        <v>0.21</v>
      </c>
    </row>
    <row r="658" spans="1:27" ht="26.4" x14ac:dyDescent="0.25">
      <c r="A658" s="1" t="s">
        <v>637</v>
      </c>
      <c r="E658" s="24" t="s">
        <v>1808</v>
      </c>
    </row>
    <row r="659" spans="1:27" ht="26.4" x14ac:dyDescent="0.25">
      <c r="A659" s="1" t="s">
        <v>638</v>
      </c>
      <c r="E659" s="29" t="s">
        <v>15642</v>
      </c>
    </row>
    <row r="660" spans="1:27" ht="198" x14ac:dyDescent="0.25">
      <c r="A660" s="1" t="s">
        <v>640</v>
      </c>
      <c r="E660" s="24" t="s">
        <v>2221</v>
      </c>
    </row>
    <row r="661" spans="1:27" ht="26.4" x14ac:dyDescent="0.25">
      <c r="A661" s="1" t="s">
        <v>631</v>
      </c>
      <c r="B661" s="1">
        <v>157</v>
      </c>
      <c r="C661" s="23" t="s">
        <v>1815</v>
      </c>
      <c r="D661" t="s">
        <v>1816</v>
      </c>
      <c r="E661" s="24" t="s">
        <v>1817</v>
      </c>
      <c r="F661" s="25" t="s">
        <v>1806</v>
      </c>
      <c r="G661" s="26">
        <v>350</v>
      </c>
      <c r="H661" s="25">
        <v>0</v>
      </c>
      <c r="I661" s="27">
        <f>ROUND(G661*H661,P4)</f>
        <v>0</v>
      </c>
      <c r="L661" s="27">
        <v>0</v>
      </c>
      <c r="M661" s="21">
        <f>ROUND(G661*L661,P4)</f>
        <v>0</v>
      </c>
      <c r="N661" s="22" t="s">
        <v>4671</v>
      </c>
      <c r="O661" s="28">
        <f>M661*AA661</f>
        <v>0</v>
      </c>
      <c r="P661" s="1">
        <v>3</v>
      </c>
      <c r="AA661" s="1">
        <f>IF(P661=1,$O$3,IF(P661=2,$O$4,$O$5))</f>
        <v>0.21</v>
      </c>
    </row>
    <row r="662" spans="1:27" ht="26.4" x14ac:dyDescent="0.25">
      <c r="A662" s="1" t="s">
        <v>637</v>
      </c>
      <c r="E662" s="24" t="s">
        <v>1808</v>
      </c>
    </row>
    <row r="663" spans="1:27" ht="26.4" x14ac:dyDescent="0.25">
      <c r="A663" s="1" t="s">
        <v>638</v>
      </c>
      <c r="E663" s="29" t="s">
        <v>15974</v>
      </c>
    </row>
    <row r="664" spans="1:27" ht="198" x14ac:dyDescent="0.25">
      <c r="A664" s="1" t="s">
        <v>640</v>
      </c>
      <c r="E664" s="24" t="s">
        <v>2223</v>
      </c>
    </row>
    <row r="665" spans="1:27" ht="26.4" x14ac:dyDescent="0.25">
      <c r="A665" s="1" t="s">
        <v>631</v>
      </c>
      <c r="B665" s="1">
        <v>158</v>
      </c>
      <c r="C665" s="23" t="s">
        <v>15975</v>
      </c>
      <c r="D665" t="s">
        <v>15976</v>
      </c>
      <c r="E665" s="24" t="s">
        <v>15977</v>
      </c>
      <c r="F665" s="25" t="s">
        <v>1806</v>
      </c>
      <c r="G665" s="26">
        <v>40.5</v>
      </c>
      <c r="H665" s="25">
        <v>0</v>
      </c>
      <c r="I665" s="27">
        <f>ROUND(G665*H665,P4)</f>
        <v>0</v>
      </c>
      <c r="L665" s="27">
        <v>0</v>
      </c>
      <c r="M665" s="21">
        <f>ROUND(G665*L665,P4)</f>
        <v>0</v>
      </c>
      <c r="N665" s="22" t="s">
        <v>4671</v>
      </c>
      <c r="O665" s="28">
        <f>M665*AA665</f>
        <v>0</v>
      </c>
      <c r="P665" s="1">
        <v>3</v>
      </c>
      <c r="AA665" s="1">
        <f>IF(P665=1,$O$3,IF(P665=2,$O$4,$O$5))</f>
        <v>0.21</v>
      </c>
    </row>
    <row r="666" spans="1:27" ht="26.4" x14ac:dyDescent="0.25">
      <c r="A666" s="1" t="s">
        <v>637</v>
      </c>
      <c r="E666" s="24" t="s">
        <v>1808</v>
      </c>
    </row>
    <row r="667" spans="1:27" ht="26.4" x14ac:dyDescent="0.25">
      <c r="A667" s="1" t="s">
        <v>638</v>
      </c>
      <c r="E667" s="29" t="s">
        <v>15978</v>
      </c>
    </row>
    <row r="668" spans="1:27" ht="198" x14ac:dyDescent="0.25">
      <c r="A668" s="1" t="s">
        <v>640</v>
      </c>
      <c r="E668" s="24" t="s">
        <v>1982</v>
      </c>
    </row>
    <row r="669" spans="1:27" ht="26.4" x14ac:dyDescent="0.25">
      <c r="A669" s="1" t="s">
        <v>631</v>
      </c>
      <c r="B669" s="1">
        <v>159</v>
      </c>
      <c r="C669" s="23" t="s">
        <v>15979</v>
      </c>
      <c r="D669" t="s">
        <v>15980</v>
      </c>
      <c r="E669" s="24" t="s">
        <v>15981</v>
      </c>
      <c r="F669" s="25" t="s">
        <v>1806</v>
      </c>
      <c r="G669" s="26">
        <v>1</v>
      </c>
      <c r="H669" s="25">
        <v>0</v>
      </c>
      <c r="I669" s="27">
        <f>ROUND(G669*H669,P4)</f>
        <v>0</v>
      </c>
      <c r="L669" s="27">
        <v>0</v>
      </c>
      <c r="M669" s="21">
        <f>ROUND(G669*L669,P4)</f>
        <v>0</v>
      </c>
      <c r="N669" s="22" t="s">
        <v>4671</v>
      </c>
      <c r="O669" s="28">
        <f>M669*AA669</f>
        <v>0</v>
      </c>
      <c r="P669" s="1">
        <v>3</v>
      </c>
      <c r="AA669" s="1">
        <f>IF(P669=1,$O$3,IF(P669=2,$O$4,$O$5))</f>
        <v>0.21</v>
      </c>
    </row>
    <row r="670" spans="1:27" ht="26.4" x14ac:dyDescent="0.25">
      <c r="A670" s="1" t="s">
        <v>637</v>
      </c>
      <c r="E670" s="24" t="s">
        <v>1808</v>
      </c>
    </row>
    <row r="671" spans="1:27" ht="26.4" x14ac:dyDescent="0.25">
      <c r="A671" s="1" t="s">
        <v>638</v>
      </c>
      <c r="E671" s="29" t="s">
        <v>15906</v>
      </c>
    </row>
    <row r="672" spans="1:27" ht="198" x14ac:dyDescent="0.25">
      <c r="A672" s="1" t="s">
        <v>640</v>
      </c>
      <c r="E672" s="24" t="s">
        <v>1982</v>
      </c>
    </row>
    <row r="673" spans="1:27" ht="26.4" x14ac:dyDescent="0.25">
      <c r="A673" s="1" t="s">
        <v>631</v>
      </c>
      <c r="B673" s="1">
        <v>160</v>
      </c>
      <c r="C673" s="23" t="s">
        <v>3753</v>
      </c>
      <c r="D673" t="s">
        <v>3754</v>
      </c>
      <c r="E673" s="24" t="s">
        <v>3755</v>
      </c>
      <c r="F673" s="25" t="s">
        <v>1806</v>
      </c>
      <c r="G673" s="26">
        <v>1.1000000000000001</v>
      </c>
      <c r="H673" s="25">
        <v>0</v>
      </c>
      <c r="I673" s="27">
        <f>ROUND(G673*H673,P4)</f>
        <v>0</v>
      </c>
      <c r="L673" s="27">
        <v>0</v>
      </c>
      <c r="M673" s="21">
        <f>ROUND(G673*L673,P4)</f>
        <v>0</v>
      </c>
      <c r="N673" s="22" t="s">
        <v>4671</v>
      </c>
      <c r="O673" s="28">
        <f>M673*AA673</f>
        <v>0</v>
      </c>
      <c r="P673" s="1">
        <v>3</v>
      </c>
      <c r="AA673" s="1">
        <f>IF(P673=1,$O$3,IF(P673=2,$O$4,$O$5))</f>
        <v>0.21</v>
      </c>
    </row>
    <row r="674" spans="1:27" ht="26.4" x14ac:dyDescent="0.25">
      <c r="A674" s="1" t="s">
        <v>637</v>
      </c>
      <c r="E674" s="24" t="s">
        <v>1808</v>
      </c>
    </row>
    <row r="675" spans="1:27" ht="26.4" x14ac:dyDescent="0.25">
      <c r="A675" s="1" t="s">
        <v>638</v>
      </c>
      <c r="E675" s="29" t="s">
        <v>15982</v>
      </c>
    </row>
    <row r="676" spans="1:27" ht="198" x14ac:dyDescent="0.25">
      <c r="A676" s="1" t="s">
        <v>640</v>
      </c>
      <c r="E676"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900-000000000000}">
  <sheetPr>
    <pageSetUpPr fitToPage="1"/>
  </sheetPr>
  <dimension ref="A1:AA14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534</v>
      </c>
      <c r="M3" s="17">
        <f>Rekapitulace!C272</f>
        <v>0</v>
      </c>
      <c r="N3" s="4" t="s">
        <v>3</v>
      </c>
      <c r="O3">
        <v>0</v>
      </c>
      <c r="P3">
        <v>2</v>
      </c>
    </row>
    <row r="4" spans="1:27" ht="34.049999999999997" customHeight="1" x14ac:dyDescent="0.25">
      <c r="A4" s="14" t="s">
        <v>609</v>
      </c>
      <c r="B4" s="15"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COUNTIFS(L8:L141,"=0",A8:A141,"P")+COUNTIFS(L8:L141,"",A8:A141,"P")+SUM(Q8:Q141)</f>
        <v>32</v>
      </c>
    </row>
    <row r="8" spans="1:27" x14ac:dyDescent="0.25">
      <c r="A8" s="1" t="s">
        <v>626</v>
      </c>
      <c r="C8" s="19" t="s">
        <v>15983</v>
      </c>
      <c r="E8" s="20" t="s">
        <v>543</v>
      </c>
      <c r="L8" s="21">
        <f>L9+L42+L55+L128</f>
        <v>0</v>
      </c>
      <c r="M8" s="21">
        <f>M9+M42+M55+M128</f>
        <v>0</v>
      </c>
      <c r="N8" s="22"/>
    </row>
    <row r="9" spans="1:27" x14ac:dyDescent="0.25">
      <c r="A9" s="1" t="s">
        <v>628</v>
      </c>
      <c r="C9" s="19" t="s">
        <v>15984</v>
      </c>
      <c r="E9" s="20" t="s">
        <v>15985</v>
      </c>
      <c r="L9" s="21">
        <f>SUMIFS(L10:L41,A10:A41,"P")</f>
        <v>0</v>
      </c>
      <c r="M9" s="21">
        <f>SUMIFS(M10:M41,A10:A41,"P")</f>
        <v>0</v>
      </c>
      <c r="N9" s="22"/>
    </row>
    <row r="10" spans="1:27" x14ac:dyDescent="0.25">
      <c r="A10" s="1" t="s">
        <v>631</v>
      </c>
      <c r="B10" s="1">
        <v>1</v>
      </c>
      <c r="C10" s="23" t="s">
        <v>15986</v>
      </c>
      <c r="D10" t="s">
        <v>633</v>
      </c>
      <c r="E10" s="24" t="s">
        <v>15987</v>
      </c>
      <c r="F10" s="25" t="s">
        <v>657</v>
      </c>
      <c r="G10" s="26">
        <v>64</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15988</v>
      </c>
    </row>
    <row r="13" spans="1:27" ht="105.6" x14ac:dyDescent="0.25">
      <c r="A13" s="1" t="s">
        <v>640</v>
      </c>
      <c r="E13" s="24" t="s">
        <v>15989</v>
      </c>
    </row>
    <row r="14" spans="1:27" x14ac:dyDescent="0.25">
      <c r="A14" s="1" t="s">
        <v>631</v>
      </c>
      <c r="B14" s="1">
        <v>2</v>
      </c>
      <c r="C14" s="23" t="s">
        <v>15990</v>
      </c>
      <c r="D14" t="s">
        <v>633</v>
      </c>
      <c r="E14" s="24" t="s">
        <v>15991</v>
      </c>
      <c r="F14" s="25" t="s">
        <v>657</v>
      </c>
      <c r="G14" s="26">
        <v>17</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15988</v>
      </c>
    </row>
    <row r="17" spans="1:27" ht="105.6" x14ac:dyDescent="0.25">
      <c r="A17" s="1" t="s">
        <v>640</v>
      </c>
      <c r="E17" s="24" t="s">
        <v>15989</v>
      </c>
    </row>
    <row r="18" spans="1:27" x14ac:dyDescent="0.25">
      <c r="A18" s="1" t="s">
        <v>631</v>
      </c>
      <c r="B18" s="1">
        <v>3</v>
      </c>
      <c r="C18" s="23" t="s">
        <v>15992</v>
      </c>
      <c r="D18" t="s">
        <v>633</v>
      </c>
      <c r="E18" s="24" t="s">
        <v>15993</v>
      </c>
      <c r="F18" s="25" t="s">
        <v>657</v>
      </c>
      <c r="G18" s="26">
        <v>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15988</v>
      </c>
    </row>
    <row r="21" spans="1:27" ht="105.6" x14ac:dyDescent="0.25">
      <c r="A21" s="1" t="s">
        <v>640</v>
      </c>
      <c r="E21" s="24" t="s">
        <v>15989</v>
      </c>
    </row>
    <row r="22" spans="1:27" x14ac:dyDescent="0.25">
      <c r="A22" s="1" t="s">
        <v>631</v>
      </c>
      <c r="B22" s="1">
        <v>4</v>
      </c>
      <c r="C22" s="23" t="s">
        <v>15994</v>
      </c>
      <c r="D22" t="s">
        <v>633</v>
      </c>
      <c r="E22" s="24" t="s">
        <v>15995</v>
      </c>
      <c r="F22" s="25" t="s">
        <v>657</v>
      </c>
      <c r="G22" s="26">
        <v>2</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15988</v>
      </c>
    </row>
    <row r="25" spans="1:27" ht="105.6" x14ac:dyDescent="0.25">
      <c r="A25" s="1" t="s">
        <v>640</v>
      </c>
      <c r="E25" s="24" t="s">
        <v>15989</v>
      </c>
    </row>
    <row r="26" spans="1:27" x14ac:dyDescent="0.25">
      <c r="A26" s="1" t="s">
        <v>631</v>
      </c>
      <c r="B26" s="1">
        <v>5</v>
      </c>
      <c r="C26" s="23" t="s">
        <v>15996</v>
      </c>
      <c r="D26" t="s">
        <v>633</v>
      </c>
      <c r="E26" s="24" t="s">
        <v>15997</v>
      </c>
      <c r="F26" s="25" t="s">
        <v>657</v>
      </c>
      <c r="G26" s="26">
        <v>2</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15988</v>
      </c>
    </row>
    <row r="29" spans="1:27" ht="105.6" x14ac:dyDescent="0.25">
      <c r="A29" s="1" t="s">
        <v>640</v>
      </c>
      <c r="E29" s="24" t="s">
        <v>15989</v>
      </c>
    </row>
    <row r="30" spans="1:27" x14ac:dyDescent="0.25">
      <c r="A30" s="1" t="s">
        <v>631</v>
      </c>
      <c r="B30" s="1">
        <v>6</v>
      </c>
      <c r="C30" s="23" t="s">
        <v>15998</v>
      </c>
      <c r="D30" t="s">
        <v>633</v>
      </c>
      <c r="E30" s="24" t="s">
        <v>15999</v>
      </c>
      <c r="F30" s="25" t="s">
        <v>657</v>
      </c>
      <c r="G30" s="26">
        <v>83</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15988</v>
      </c>
    </row>
    <row r="33" spans="1:27" ht="105.6" x14ac:dyDescent="0.25">
      <c r="A33" s="1" t="s">
        <v>640</v>
      </c>
      <c r="E33" s="24" t="s">
        <v>15989</v>
      </c>
    </row>
    <row r="34" spans="1:27" x14ac:dyDescent="0.25">
      <c r="A34" s="1" t="s">
        <v>631</v>
      </c>
      <c r="B34" s="1">
        <v>7</v>
      </c>
      <c r="C34" s="23" t="s">
        <v>16000</v>
      </c>
      <c r="D34" t="s">
        <v>633</v>
      </c>
      <c r="E34" s="24" t="s">
        <v>16001</v>
      </c>
      <c r="F34" s="25" t="s">
        <v>647</v>
      </c>
      <c r="G34" s="26">
        <v>3300</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15988</v>
      </c>
    </row>
    <row r="37" spans="1:27" ht="105.6" x14ac:dyDescent="0.25">
      <c r="A37" s="1" t="s">
        <v>640</v>
      </c>
      <c r="E37" s="24" t="s">
        <v>16002</v>
      </c>
    </row>
    <row r="38" spans="1:27" ht="26.4" x14ac:dyDescent="0.25">
      <c r="A38" s="1" t="s">
        <v>631</v>
      </c>
      <c r="B38" s="1">
        <v>29</v>
      </c>
      <c r="C38" s="23" t="s">
        <v>16003</v>
      </c>
      <c r="D38" t="s">
        <v>633</v>
      </c>
      <c r="E38" s="24" t="s">
        <v>16004</v>
      </c>
      <c r="F38" s="25" t="s">
        <v>814</v>
      </c>
      <c r="G38" s="26">
        <v>66</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15462</v>
      </c>
    </row>
    <row r="41" spans="1:27" ht="92.4" x14ac:dyDescent="0.25">
      <c r="A41" s="1" t="s">
        <v>640</v>
      </c>
      <c r="E41" s="24" t="s">
        <v>15875</v>
      </c>
    </row>
    <row r="42" spans="1:27" x14ac:dyDescent="0.25">
      <c r="A42" s="1" t="s">
        <v>628</v>
      </c>
      <c r="C42" s="19" t="s">
        <v>15557</v>
      </c>
      <c r="E42" s="20" t="s">
        <v>15558</v>
      </c>
      <c r="L42" s="21">
        <f>SUMIFS(L43:L54,A43:A54,"P")</f>
        <v>0</v>
      </c>
      <c r="M42" s="21">
        <f>SUMIFS(M43:M54,A43:A54,"P")</f>
        <v>0</v>
      </c>
      <c r="N42" s="22"/>
    </row>
    <row r="43" spans="1:27" x14ac:dyDescent="0.25">
      <c r="A43" s="1" t="s">
        <v>631</v>
      </c>
      <c r="B43" s="1">
        <v>9</v>
      </c>
      <c r="C43" s="23" t="s">
        <v>15562</v>
      </c>
      <c r="D43" t="s">
        <v>633</v>
      </c>
      <c r="E43" s="24" t="s">
        <v>15563</v>
      </c>
      <c r="F43" s="25" t="s">
        <v>657</v>
      </c>
      <c r="G43" s="26">
        <v>1</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x14ac:dyDescent="0.25">
      <c r="A45" s="1" t="s">
        <v>638</v>
      </c>
      <c r="E45" s="29" t="s">
        <v>15462</v>
      </c>
    </row>
    <row r="46" spans="1:27" ht="105.6" x14ac:dyDescent="0.25">
      <c r="A46" s="1" t="s">
        <v>640</v>
      </c>
      <c r="E46" s="24" t="s">
        <v>15564</v>
      </c>
    </row>
    <row r="47" spans="1:27" x14ac:dyDescent="0.25">
      <c r="A47" s="1" t="s">
        <v>631</v>
      </c>
      <c r="B47" s="1">
        <v>10</v>
      </c>
      <c r="C47" s="23" t="s">
        <v>15565</v>
      </c>
      <c r="D47" t="s">
        <v>633</v>
      </c>
      <c r="E47" s="24" t="s">
        <v>15566</v>
      </c>
      <c r="F47" s="25" t="s">
        <v>814</v>
      </c>
      <c r="G47" s="26">
        <v>20</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15462</v>
      </c>
    </row>
    <row r="50" spans="1:27" ht="105.6" x14ac:dyDescent="0.25">
      <c r="A50" s="1" t="s">
        <v>640</v>
      </c>
      <c r="E50" s="24" t="s">
        <v>15567</v>
      </c>
    </row>
    <row r="51" spans="1:27" x14ac:dyDescent="0.25">
      <c r="A51" s="1" t="s">
        <v>631</v>
      </c>
      <c r="B51" s="1">
        <v>11</v>
      </c>
      <c r="C51" s="23" t="s">
        <v>15568</v>
      </c>
      <c r="D51" t="s">
        <v>633</v>
      </c>
      <c r="E51" s="24" t="s">
        <v>15569</v>
      </c>
      <c r="F51" s="25" t="s">
        <v>814</v>
      </c>
      <c r="G51" s="26">
        <v>6</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15462</v>
      </c>
    </row>
    <row r="54" spans="1:27" ht="92.4" x14ac:dyDescent="0.25">
      <c r="A54" s="1" t="s">
        <v>640</v>
      </c>
      <c r="E54" s="24" t="s">
        <v>15570</v>
      </c>
    </row>
    <row r="55" spans="1:27" x14ac:dyDescent="0.25">
      <c r="A55" s="1" t="s">
        <v>628</v>
      </c>
      <c r="C55" s="19" t="s">
        <v>15571</v>
      </c>
      <c r="E55" s="20" t="s">
        <v>15572</v>
      </c>
      <c r="L55" s="21">
        <f>SUMIFS(L56:L127,A56:A127,"P")</f>
        <v>0</v>
      </c>
      <c r="M55" s="21">
        <f>SUMIFS(M56:M127,A56:A127,"P")</f>
        <v>0</v>
      </c>
      <c r="N55" s="22"/>
    </row>
    <row r="56" spans="1:27" x14ac:dyDescent="0.25">
      <c r="A56" s="1" t="s">
        <v>631</v>
      </c>
      <c r="B56" s="1">
        <v>8</v>
      </c>
      <c r="C56" s="23" t="s">
        <v>15573</v>
      </c>
      <c r="D56" t="s">
        <v>633</v>
      </c>
      <c r="E56" s="24" t="s">
        <v>15574</v>
      </c>
      <c r="F56" s="25" t="s">
        <v>814</v>
      </c>
      <c r="G56" s="26">
        <v>852.13300000000004</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x14ac:dyDescent="0.25">
      <c r="A58" s="1" t="s">
        <v>638</v>
      </c>
      <c r="E58" s="29" t="s">
        <v>15462</v>
      </c>
    </row>
    <row r="59" spans="1:27" ht="92.4" x14ac:dyDescent="0.25">
      <c r="A59" s="1" t="s">
        <v>640</v>
      </c>
      <c r="E59" s="24" t="s">
        <v>15575</v>
      </c>
    </row>
    <row r="60" spans="1:27" x14ac:dyDescent="0.25">
      <c r="A60" s="1" t="s">
        <v>631</v>
      </c>
      <c r="B60" s="1">
        <v>12</v>
      </c>
      <c r="C60" s="23" t="s">
        <v>15576</v>
      </c>
      <c r="D60" t="s">
        <v>633</v>
      </c>
      <c r="E60" s="24" t="s">
        <v>15577</v>
      </c>
      <c r="F60" s="25" t="s">
        <v>874</v>
      </c>
      <c r="G60" s="26">
        <v>216</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15578</v>
      </c>
    </row>
    <row r="63" spans="1:27" ht="132" x14ac:dyDescent="0.25">
      <c r="A63" s="1" t="s">
        <v>640</v>
      </c>
      <c r="E63" s="24" t="s">
        <v>15579</v>
      </c>
    </row>
    <row r="64" spans="1:27" x14ac:dyDescent="0.25">
      <c r="A64" s="1" t="s">
        <v>631</v>
      </c>
      <c r="B64" s="1">
        <v>13</v>
      </c>
      <c r="C64" s="23" t="s">
        <v>15914</v>
      </c>
      <c r="D64" t="s">
        <v>633</v>
      </c>
      <c r="E64" s="24" t="s">
        <v>15915</v>
      </c>
      <c r="F64" s="25" t="s">
        <v>657</v>
      </c>
      <c r="G64" s="26">
        <v>10</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x14ac:dyDescent="0.25">
      <c r="A66" s="1" t="s">
        <v>638</v>
      </c>
      <c r="E66" s="29" t="s">
        <v>15578</v>
      </c>
    </row>
    <row r="67" spans="1:27" ht="118.8" x14ac:dyDescent="0.25">
      <c r="A67" s="1" t="s">
        <v>640</v>
      </c>
      <c r="E67" s="24" t="s">
        <v>15917</v>
      </c>
    </row>
    <row r="68" spans="1:27" x14ac:dyDescent="0.25">
      <c r="A68" s="1" t="s">
        <v>631</v>
      </c>
      <c r="B68" s="1">
        <v>14</v>
      </c>
      <c r="C68" s="23" t="s">
        <v>15918</v>
      </c>
      <c r="D68" t="s">
        <v>633</v>
      </c>
      <c r="E68" s="24" t="s">
        <v>15919</v>
      </c>
      <c r="F68" s="25" t="s">
        <v>657</v>
      </c>
      <c r="G68" s="26">
        <v>1</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15578</v>
      </c>
    </row>
    <row r="71" spans="1:27" ht="105.6" x14ac:dyDescent="0.25">
      <c r="A71" s="1" t="s">
        <v>640</v>
      </c>
      <c r="E71" s="24" t="s">
        <v>15582</v>
      </c>
    </row>
    <row r="72" spans="1:27" x14ac:dyDescent="0.25">
      <c r="A72" s="1" t="s">
        <v>631</v>
      </c>
      <c r="B72" s="1">
        <v>15</v>
      </c>
      <c r="C72" s="23" t="s">
        <v>15580</v>
      </c>
      <c r="D72" t="s">
        <v>633</v>
      </c>
      <c r="E72" s="24" t="s">
        <v>15581</v>
      </c>
      <c r="F72" s="25" t="s">
        <v>657</v>
      </c>
      <c r="G72" s="26">
        <v>11</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15578</v>
      </c>
    </row>
    <row r="75" spans="1:27" ht="105.6" x14ac:dyDescent="0.25">
      <c r="A75" s="1" t="s">
        <v>640</v>
      </c>
      <c r="E75" s="24" t="s">
        <v>15582</v>
      </c>
    </row>
    <row r="76" spans="1:27" x14ac:dyDescent="0.25">
      <c r="A76" s="1" t="s">
        <v>631</v>
      </c>
      <c r="B76" s="1">
        <v>16</v>
      </c>
      <c r="C76" s="23" t="s">
        <v>15922</v>
      </c>
      <c r="D76" t="s">
        <v>633</v>
      </c>
      <c r="E76" s="24" t="s">
        <v>15923</v>
      </c>
      <c r="F76" s="25" t="s">
        <v>657</v>
      </c>
      <c r="G76" s="26">
        <v>88</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x14ac:dyDescent="0.25">
      <c r="A78" s="1" t="s">
        <v>638</v>
      </c>
      <c r="E78" s="29" t="s">
        <v>15578</v>
      </c>
    </row>
    <row r="79" spans="1:27" ht="105.6" x14ac:dyDescent="0.25">
      <c r="A79" s="1" t="s">
        <v>640</v>
      </c>
      <c r="E79" s="24" t="s">
        <v>15582</v>
      </c>
    </row>
    <row r="80" spans="1:27" x14ac:dyDescent="0.25">
      <c r="A80" s="1" t="s">
        <v>631</v>
      </c>
      <c r="B80" s="1">
        <v>17</v>
      </c>
      <c r="C80" s="23" t="s">
        <v>15935</v>
      </c>
      <c r="D80" t="s">
        <v>633</v>
      </c>
      <c r="E80" s="24" t="s">
        <v>15936</v>
      </c>
      <c r="F80" s="25" t="s">
        <v>657</v>
      </c>
      <c r="G80" s="26">
        <v>99</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633</v>
      </c>
    </row>
    <row r="82" spans="1:27" x14ac:dyDescent="0.25">
      <c r="A82" s="1" t="s">
        <v>638</v>
      </c>
      <c r="E82" s="29" t="s">
        <v>15578</v>
      </c>
    </row>
    <row r="83" spans="1:27" ht="105.6" x14ac:dyDescent="0.25">
      <c r="A83" s="1" t="s">
        <v>640</v>
      </c>
      <c r="E83" s="24" t="s">
        <v>15587</v>
      </c>
    </row>
    <row r="84" spans="1:27" x14ac:dyDescent="0.25">
      <c r="A84" s="1" t="s">
        <v>631</v>
      </c>
      <c r="B84" s="1">
        <v>18</v>
      </c>
      <c r="C84" s="23" t="s">
        <v>15944</v>
      </c>
      <c r="D84" t="s">
        <v>633</v>
      </c>
      <c r="E84" s="24" t="s">
        <v>15945</v>
      </c>
      <c r="F84" s="25" t="s">
        <v>657</v>
      </c>
      <c r="G84" s="26">
        <v>5</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x14ac:dyDescent="0.25">
      <c r="A86" s="1" t="s">
        <v>638</v>
      </c>
      <c r="E86" s="29" t="s">
        <v>15578</v>
      </c>
    </row>
    <row r="87" spans="1:27" ht="105.6" x14ac:dyDescent="0.25">
      <c r="A87" s="1" t="s">
        <v>640</v>
      </c>
      <c r="E87" s="24" t="s">
        <v>15587</v>
      </c>
    </row>
    <row r="88" spans="1:27" x14ac:dyDescent="0.25">
      <c r="A88" s="1" t="s">
        <v>631</v>
      </c>
      <c r="B88" s="1">
        <v>19</v>
      </c>
      <c r="C88" s="23" t="s">
        <v>15946</v>
      </c>
      <c r="D88" t="s">
        <v>633</v>
      </c>
      <c r="E88" s="24" t="s">
        <v>15947</v>
      </c>
      <c r="F88" s="25" t="s">
        <v>657</v>
      </c>
      <c r="G88" s="26">
        <v>2</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x14ac:dyDescent="0.25">
      <c r="A90" s="1" t="s">
        <v>638</v>
      </c>
      <c r="E90" s="29" t="s">
        <v>15578</v>
      </c>
    </row>
    <row r="91" spans="1:27" ht="105.6" x14ac:dyDescent="0.25">
      <c r="A91" s="1" t="s">
        <v>640</v>
      </c>
      <c r="E91" s="24" t="s">
        <v>15587</v>
      </c>
    </row>
    <row r="92" spans="1:27" x14ac:dyDescent="0.25">
      <c r="A92" s="1" t="s">
        <v>631</v>
      </c>
      <c r="B92" s="1">
        <v>20</v>
      </c>
      <c r="C92" s="23" t="s">
        <v>15948</v>
      </c>
      <c r="D92" t="s">
        <v>633</v>
      </c>
      <c r="E92" s="24" t="s">
        <v>15949</v>
      </c>
      <c r="F92" s="25" t="s">
        <v>657</v>
      </c>
      <c r="G92" s="26">
        <v>22</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x14ac:dyDescent="0.25">
      <c r="A94" s="1" t="s">
        <v>638</v>
      </c>
      <c r="E94" s="29" t="s">
        <v>15578</v>
      </c>
    </row>
    <row r="95" spans="1:27" ht="105.6" x14ac:dyDescent="0.25">
      <c r="A95" s="1" t="s">
        <v>640</v>
      </c>
      <c r="E95" s="24" t="s">
        <v>15587</v>
      </c>
    </row>
    <row r="96" spans="1:27" x14ac:dyDescent="0.25">
      <c r="A96" s="1" t="s">
        <v>631</v>
      </c>
      <c r="B96" s="1">
        <v>21</v>
      </c>
      <c r="C96" s="23" t="s">
        <v>15951</v>
      </c>
      <c r="D96" t="s">
        <v>633</v>
      </c>
      <c r="E96" s="24" t="s">
        <v>15952</v>
      </c>
      <c r="F96" s="25" t="s">
        <v>657</v>
      </c>
      <c r="G96" s="26">
        <v>841</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x14ac:dyDescent="0.25">
      <c r="A98" s="1" t="s">
        <v>638</v>
      </c>
      <c r="E98" s="29" t="s">
        <v>15578</v>
      </c>
    </row>
    <row r="99" spans="1:27" ht="105.6" x14ac:dyDescent="0.25">
      <c r="A99" s="1" t="s">
        <v>640</v>
      </c>
      <c r="E99" s="24" t="s">
        <v>15587</v>
      </c>
    </row>
    <row r="100" spans="1:27" x14ac:dyDescent="0.25">
      <c r="A100" s="1" t="s">
        <v>631</v>
      </c>
      <c r="B100" s="1">
        <v>22</v>
      </c>
      <c r="C100" s="23" t="s">
        <v>15954</v>
      </c>
      <c r="D100" t="s">
        <v>633</v>
      </c>
      <c r="E100" s="24" t="s">
        <v>15955</v>
      </c>
      <c r="F100" s="25" t="s">
        <v>657</v>
      </c>
      <c r="G100" s="26">
        <v>10</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x14ac:dyDescent="0.25">
      <c r="A102" s="1" t="s">
        <v>638</v>
      </c>
      <c r="E102" s="29" t="s">
        <v>15578</v>
      </c>
    </row>
    <row r="103" spans="1:27" ht="105.6" x14ac:dyDescent="0.25">
      <c r="A103" s="1" t="s">
        <v>640</v>
      </c>
      <c r="E103" s="24" t="s">
        <v>15587</v>
      </c>
    </row>
    <row r="104" spans="1:27" x14ac:dyDescent="0.25">
      <c r="A104" s="1" t="s">
        <v>631</v>
      </c>
      <c r="B104" s="1">
        <v>23</v>
      </c>
      <c r="C104" s="23" t="s">
        <v>15957</v>
      </c>
      <c r="D104" t="s">
        <v>633</v>
      </c>
      <c r="E104" s="24" t="s">
        <v>15958</v>
      </c>
      <c r="F104" s="25" t="s">
        <v>657</v>
      </c>
      <c r="G104" s="26">
        <v>46</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x14ac:dyDescent="0.25">
      <c r="A106" s="1" t="s">
        <v>638</v>
      </c>
      <c r="E106" s="29" t="s">
        <v>15578</v>
      </c>
    </row>
    <row r="107" spans="1:27" ht="105.6" x14ac:dyDescent="0.25">
      <c r="A107" s="1" t="s">
        <v>640</v>
      </c>
      <c r="E107" s="24" t="s">
        <v>15587</v>
      </c>
    </row>
    <row r="108" spans="1:27" x14ac:dyDescent="0.25">
      <c r="A108" s="1" t="s">
        <v>631</v>
      </c>
      <c r="B108" s="1">
        <v>24</v>
      </c>
      <c r="C108" s="23" t="s">
        <v>15960</v>
      </c>
      <c r="D108" t="s">
        <v>633</v>
      </c>
      <c r="E108" s="24" t="s">
        <v>15961</v>
      </c>
      <c r="F108" s="25" t="s">
        <v>657</v>
      </c>
      <c r="G108" s="26">
        <v>2</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x14ac:dyDescent="0.25">
      <c r="A110" s="1" t="s">
        <v>638</v>
      </c>
      <c r="E110" s="29" t="s">
        <v>15578</v>
      </c>
    </row>
    <row r="111" spans="1:27" ht="105.6" x14ac:dyDescent="0.25">
      <c r="A111" s="1" t="s">
        <v>640</v>
      </c>
      <c r="E111" s="24" t="s">
        <v>15587</v>
      </c>
    </row>
    <row r="112" spans="1:27" ht="26.4" x14ac:dyDescent="0.25">
      <c r="A112" s="1" t="s">
        <v>631</v>
      </c>
      <c r="B112" s="1">
        <v>25</v>
      </c>
      <c r="C112" s="23" t="s">
        <v>15963</v>
      </c>
      <c r="D112" t="s">
        <v>633</v>
      </c>
      <c r="E112" s="24" t="s">
        <v>15964</v>
      </c>
      <c r="F112" s="25" t="s">
        <v>647</v>
      </c>
      <c r="G112" s="26">
        <v>6004</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x14ac:dyDescent="0.25">
      <c r="A114" s="1" t="s">
        <v>638</v>
      </c>
      <c r="E114" s="29" t="s">
        <v>15578</v>
      </c>
    </row>
    <row r="115" spans="1:27" ht="105.6" x14ac:dyDescent="0.25">
      <c r="A115" s="1" t="s">
        <v>640</v>
      </c>
      <c r="E115" s="24" t="s">
        <v>15966</v>
      </c>
    </row>
    <row r="116" spans="1:27" ht="26.4" x14ac:dyDescent="0.25">
      <c r="A116" s="1" t="s">
        <v>631</v>
      </c>
      <c r="B116" s="1">
        <v>26</v>
      </c>
      <c r="C116" s="23" t="s">
        <v>15971</v>
      </c>
      <c r="D116" t="s">
        <v>633</v>
      </c>
      <c r="E116" s="24" t="s">
        <v>15972</v>
      </c>
      <c r="F116" s="25" t="s">
        <v>647</v>
      </c>
      <c r="G116" s="26">
        <v>6004</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x14ac:dyDescent="0.25">
      <c r="A118" s="1" t="s">
        <v>638</v>
      </c>
      <c r="E118" s="29" t="s">
        <v>15578</v>
      </c>
    </row>
    <row r="119" spans="1:27" ht="105.6" x14ac:dyDescent="0.25">
      <c r="A119" s="1" t="s">
        <v>640</v>
      </c>
      <c r="E119" s="24" t="s">
        <v>15966</v>
      </c>
    </row>
    <row r="120" spans="1:27" x14ac:dyDescent="0.25">
      <c r="A120" s="1" t="s">
        <v>631</v>
      </c>
      <c r="B120" s="1">
        <v>27</v>
      </c>
      <c r="C120" s="23" t="s">
        <v>15602</v>
      </c>
      <c r="D120" t="s">
        <v>633</v>
      </c>
      <c r="E120" s="24" t="s">
        <v>15603</v>
      </c>
      <c r="F120" s="25" t="s">
        <v>4047</v>
      </c>
      <c r="G120" s="26">
        <v>2700</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633</v>
      </c>
    </row>
    <row r="122" spans="1:27" x14ac:dyDescent="0.25">
      <c r="A122" s="1" t="s">
        <v>638</v>
      </c>
      <c r="E122" s="29" t="s">
        <v>15578</v>
      </c>
    </row>
    <row r="123" spans="1:27" ht="132" x14ac:dyDescent="0.25">
      <c r="A123" s="1" t="s">
        <v>640</v>
      </c>
      <c r="E123" s="24" t="s">
        <v>15604</v>
      </c>
    </row>
    <row r="124" spans="1:27" x14ac:dyDescent="0.25">
      <c r="A124" s="1" t="s">
        <v>631</v>
      </c>
      <c r="B124" s="1">
        <v>28</v>
      </c>
      <c r="C124" s="23" t="s">
        <v>16005</v>
      </c>
      <c r="D124" t="s">
        <v>633</v>
      </c>
      <c r="E124" s="24" t="s">
        <v>16006</v>
      </c>
      <c r="F124" s="25" t="s">
        <v>1806</v>
      </c>
      <c r="G124" s="26">
        <v>629</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633</v>
      </c>
    </row>
    <row r="126" spans="1:27" x14ac:dyDescent="0.25">
      <c r="A126" s="1" t="s">
        <v>638</v>
      </c>
      <c r="E126" s="29" t="s">
        <v>15578</v>
      </c>
    </row>
    <row r="127" spans="1:27" ht="105.6" x14ac:dyDescent="0.25">
      <c r="A127" s="1" t="s">
        <v>640</v>
      </c>
      <c r="E127" s="24" t="s">
        <v>16007</v>
      </c>
    </row>
    <row r="128" spans="1:27" x14ac:dyDescent="0.25">
      <c r="A128" s="1" t="s">
        <v>628</v>
      </c>
      <c r="C128" s="19" t="s">
        <v>1801</v>
      </c>
      <c r="E128" s="20" t="s">
        <v>4188</v>
      </c>
      <c r="L128" s="21">
        <f>SUMIFS(L129:L140,A129:A140,"P")</f>
        <v>0</v>
      </c>
      <c r="M128" s="21">
        <f>SUMIFS(M129:M140,A129:A140,"P")</f>
        <v>0</v>
      </c>
      <c r="N128" s="22"/>
    </row>
    <row r="129" spans="1:27" ht="26.4" x14ac:dyDescent="0.25">
      <c r="A129" s="1" t="s">
        <v>631</v>
      </c>
      <c r="B129" s="1">
        <v>30</v>
      </c>
      <c r="C129" s="23" t="s">
        <v>1815</v>
      </c>
      <c r="D129" t="s">
        <v>1816</v>
      </c>
      <c r="E129" s="24" t="s">
        <v>1817</v>
      </c>
      <c r="F129" s="25" t="s">
        <v>1806</v>
      </c>
      <c r="G129" s="26">
        <v>540</v>
      </c>
      <c r="H129" s="25">
        <v>0</v>
      </c>
      <c r="I129" s="27">
        <f>ROUND(G129*H129,P4)</f>
        <v>0</v>
      </c>
      <c r="L129" s="27">
        <v>0</v>
      </c>
      <c r="M129" s="21">
        <f>ROUND(G129*L129,P4)</f>
        <v>0</v>
      </c>
      <c r="N129" s="22" t="s">
        <v>1807</v>
      </c>
      <c r="O129" s="28">
        <f>M129*AA129</f>
        <v>0</v>
      </c>
      <c r="P129" s="1">
        <v>3</v>
      </c>
      <c r="AA129" s="1">
        <f>IF(P129=1,$O$3,IF(P129=2,$O$4,$O$5))</f>
        <v>0.21</v>
      </c>
    </row>
    <row r="130" spans="1:27" ht="26.4" x14ac:dyDescent="0.25">
      <c r="A130" s="1" t="s">
        <v>637</v>
      </c>
      <c r="E130" s="24" t="s">
        <v>1808</v>
      </c>
    </row>
    <row r="131" spans="1:27" x14ac:dyDescent="0.25">
      <c r="A131" s="1" t="s">
        <v>638</v>
      </c>
      <c r="E131" s="29" t="s">
        <v>15462</v>
      </c>
    </row>
    <row r="132" spans="1:27" ht="198" x14ac:dyDescent="0.25">
      <c r="A132" s="1" t="s">
        <v>640</v>
      </c>
      <c r="E132" s="24" t="s">
        <v>2223</v>
      </c>
    </row>
    <row r="133" spans="1:27" ht="26.4" x14ac:dyDescent="0.25">
      <c r="A133" s="1" t="s">
        <v>631</v>
      </c>
      <c r="B133" s="1">
        <v>31</v>
      </c>
      <c r="C133" s="23" t="s">
        <v>15975</v>
      </c>
      <c r="D133" t="s">
        <v>15976</v>
      </c>
      <c r="E133" s="24" t="s">
        <v>15977</v>
      </c>
      <c r="F133" s="25" t="s">
        <v>1806</v>
      </c>
      <c r="G133" s="26">
        <v>89</v>
      </c>
      <c r="H133" s="25">
        <v>0</v>
      </c>
      <c r="I133" s="27">
        <f>ROUND(G133*H133,P4)</f>
        <v>0</v>
      </c>
      <c r="L133" s="27">
        <v>0</v>
      </c>
      <c r="M133" s="21">
        <f>ROUND(G133*L133,P4)</f>
        <v>0</v>
      </c>
      <c r="N133" s="22" t="s">
        <v>1807</v>
      </c>
      <c r="O133" s="28">
        <f>M133*AA133</f>
        <v>0</v>
      </c>
      <c r="P133" s="1">
        <v>3</v>
      </c>
      <c r="AA133" s="1">
        <f>IF(P133=1,$O$3,IF(P133=2,$O$4,$O$5))</f>
        <v>0.21</v>
      </c>
    </row>
    <row r="134" spans="1:27" ht="26.4" x14ac:dyDescent="0.25">
      <c r="A134" s="1" t="s">
        <v>637</v>
      </c>
      <c r="E134" s="24" t="s">
        <v>1808</v>
      </c>
    </row>
    <row r="135" spans="1:27" x14ac:dyDescent="0.25">
      <c r="A135" s="1" t="s">
        <v>638</v>
      </c>
      <c r="E135" s="29" t="s">
        <v>15462</v>
      </c>
    </row>
    <row r="136" spans="1:27" ht="198" x14ac:dyDescent="0.25">
      <c r="A136" s="1" t="s">
        <v>640</v>
      </c>
      <c r="E136" s="24" t="s">
        <v>1982</v>
      </c>
    </row>
    <row r="137" spans="1:27" ht="26.4" x14ac:dyDescent="0.25">
      <c r="A137" s="1" t="s">
        <v>631</v>
      </c>
      <c r="B137" s="1">
        <v>32</v>
      </c>
      <c r="C137" s="23" t="s">
        <v>15979</v>
      </c>
      <c r="D137" t="s">
        <v>15980</v>
      </c>
      <c r="E137" s="24" t="s">
        <v>15981</v>
      </c>
      <c r="F137" s="25" t="s">
        <v>1806</v>
      </c>
      <c r="G137" s="26">
        <v>2.4</v>
      </c>
      <c r="H137" s="25">
        <v>0</v>
      </c>
      <c r="I137" s="27">
        <f>ROUND(G137*H137,P4)</f>
        <v>0</v>
      </c>
      <c r="L137" s="27">
        <v>0</v>
      </c>
      <c r="M137" s="21">
        <f>ROUND(G137*L137,P4)</f>
        <v>0</v>
      </c>
      <c r="N137" s="22" t="s">
        <v>1807</v>
      </c>
      <c r="O137" s="28">
        <f>M137*AA137</f>
        <v>0</v>
      </c>
      <c r="P137" s="1">
        <v>3</v>
      </c>
      <c r="AA137" s="1">
        <f>IF(P137=1,$O$3,IF(P137=2,$O$4,$O$5))</f>
        <v>0.21</v>
      </c>
    </row>
    <row r="138" spans="1:27" ht="26.4" x14ac:dyDescent="0.25">
      <c r="A138" s="1" t="s">
        <v>637</v>
      </c>
      <c r="E138" s="24" t="s">
        <v>1808</v>
      </c>
    </row>
    <row r="139" spans="1:27" x14ac:dyDescent="0.25">
      <c r="A139" s="1" t="s">
        <v>638</v>
      </c>
      <c r="E139" s="29" t="s">
        <v>15462</v>
      </c>
    </row>
    <row r="140" spans="1:27" ht="198" x14ac:dyDescent="0.25">
      <c r="A140" s="1" t="s">
        <v>640</v>
      </c>
      <c r="E140"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A00-000000000000}">
  <sheetPr>
    <pageSetUpPr fitToPage="1"/>
  </sheetPr>
  <dimension ref="A1:AA19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534</v>
      </c>
      <c r="M3" s="17">
        <f>Rekapitulace!C272</f>
        <v>0</v>
      </c>
      <c r="N3" s="4" t="s">
        <v>3</v>
      </c>
      <c r="O3">
        <v>0</v>
      </c>
      <c r="P3">
        <v>2</v>
      </c>
    </row>
    <row r="4" spans="1:27" ht="34.049999999999997" customHeight="1" x14ac:dyDescent="0.25">
      <c r="A4" s="14" t="s">
        <v>609</v>
      </c>
      <c r="B4" s="15"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COUNTIFS(L8:L197,"=0",A8:A197,"P")+COUNTIFS(L8:L197,"",A8:A197,"P")+SUM(Q8:Q197)</f>
        <v>46</v>
      </c>
    </row>
    <row r="8" spans="1:27" x14ac:dyDescent="0.25">
      <c r="A8" s="1" t="s">
        <v>626</v>
      </c>
      <c r="C8" s="19" t="s">
        <v>16008</v>
      </c>
      <c r="E8" s="20" t="s">
        <v>545</v>
      </c>
      <c r="L8" s="21">
        <f>L9+L38+L51+L184</f>
        <v>0</v>
      </c>
      <c r="M8" s="21">
        <f>M9+M38+M51+M184</f>
        <v>0</v>
      </c>
      <c r="N8" s="22"/>
    </row>
    <row r="9" spans="1:27" x14ac:dyDescent="0.25">
      <c r="A9" s="1" t="s">
        <v>628</v>
      </c>
      <c r="C9" s="19" t="s">
        <v>15984</v>
      </c>
      <c r="E9" s="20" t="s">
        <v>15985</v>
      </c>
      <c r="L9" s="21">
        <f>SUMIFS(L10:L37,A10:A37,"P")</f>
        <v>0</v>
      </c>
      <c r="M9" s="21">
        <f>SUMIFS(M10:M37,A10:A37,"P")</f>
        <v>0</v>
      </c>
      <c r="N9" s="22"/>
    </row>
    <row r="10" spans="1:27" x14ac:dyDescent="0.25">
      <c r="A10" s="1" t="s">
        <v>631</v>
      </c>
      <c r="B10" s="1">
        <v>1</v>
      </c>
      <c r="C10" s="23" t="s">
        <v>15986</v>
      </c>
      <c r="D10" t="s">
        <v>633</v>
      </c>
      <c r="E10" s="24" t="s">
        <v>15987</v>
      </c>
      <c r="F10" s="25" t="s">
        <v>657</v>
      </c>
      <c r="G10" s="26">
        <v>26</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15988</v>
      </c>
    </row>
    <row r="13" spans="1:27" ht="105.6" x14ac:dyDescent="0.25">
      <c r="A13" s="1" t="s">
        <v>640</v>
      </c>
      <c r="E13" s="24" t="s">
        <v>15989</v>
      </c>
    </row>
    <row r="14" spans="1:27" x14ac:dyDescent="0.25">
      <c r="A14" s="1" t="s">
        <v>631</v>
      </c>
      <c r="B14" s="1">
        <v>2</v>
      </c>
      <c r="C14" s="23" t="s">
        <v>15990</v>
      </c>
      <c r="D14" t="s">
        <v>633</v>
      </c>
      <c r="E14" s="24" t="s">
        <v>15991</v>
      </c>
      <c r="F14" s="25" t="s">
        <v>657</v>
      </c>
      <c r="G14" s="26">
        <v>9</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15988</v>
      </c>
    </row>
    <row r="17" spans="1:27" ht="105.6" x14ac:dyDescent="0.25">
      <c r="A17" s="1" t="s">
        <v>640</v>
      </c>
      <c r="E17" s="24" t="s">
        <v>15989</v>
      </c>
    </row>
    <row r="18" spans="1:27" x14ac:dyDescent="0.25">
      <c r="A18" s="1" t="s">
        <v>631</v>
      </c>
      <c r="B18" s="1">
        <v>3</v>
      </c>
      <c r="C18" s="23" t="s">
        <v>15994</v>
      </c>
      <c r="D18" t="s">
        <v>633</v>
      </c>
      <c r="E18" s="24" t="s">
        <v>15995</v>
      </c>
      <c r="F18" s="25" t="s">
        <v>657</v>
      </c>
      <c r="G18" s="26">
        <v>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15988</v>
      </c>
    </row>
    <row r="21" spans="1:27" ht="105.6" x14ac:dyDescent="0.25">
      <c r="A21" s="1" t="s">
        <v>640</v>
      </c>
      <c r="E21" s="24" t="s">
        <v>15989</v>
      </c>
    </row>
    <row r="22" spans="1:27" x14ac:dyDescent="0.25">
      <c r="A22" s="1" t="s">
        <v>631</v>
      </c>
      <c r="B22" s="1">
        <v>4</v>
      </c>
      <c r="C22" s="23" t="s">
        <v>15996</v>
      </c>
      <c r="D22" t="s">
        <v>633</v>
      </c>
      <c r="E22" s="24" t="s">
        <v>15997</v>
      </c>
      <c r="F22" s="25" t="s">
        <v>657</v>
      </c>
      <c r="G22" s="26">
        <v>1</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15988</v>
      </c>
    </row>
    <row r="25" spans="1:27" ht="105.6" x14ac:dyDescent="0.25">
      <c r="A25" s="1" t="s">
        <v>640</v>
      </c>
      <c r="E25" s="24" t="s">
        <v>15989</v>
      </c>
    </row>
    <row r="26" spans="1:27" x14ac:dyDescent="0.25">
      <c r="A26" s="1" t="s">
        <v>631</v>
      </c>
      <c r="B26" s="1">
        <v>5</v>
      </c>
      <c r="C26" s="23" t="s">
        <v>15998</v>
      </c>
      <c r="D26" t="s">
        <v>633</v>
      </c>
      <c r="E26" s="24" t="s">
        <v>15999</v>
      </c>
      <c r="F26" s="25" t="s">
        <v>657</v>
      </c>
      <c r="G26" s="26">
        <v>35</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15988</v>
      </c>
    </row>
    <row r="29" spans="1:27" ht="105.6" x14ac:dyDescent="0.25">
      <c r="A29" s="1" t="s">
        <v>640</v>
      </c>
      <c r="E29" s="24" t="s">
        <v>15989</v>
      </c>
    </row>
    <row r="30" spans="1:27" x14ac:dyDescent="0.25">
      <c r="A30" s="1" t="s">
        <v>631</v>
      </c>
      <c r="B30" s="1">
        <v>6</v>
      </c>
      <c r="C30" s="23" t="s">
        <v>16000</v>
      </c>
      <c r="D30" t="s">
        <v>633</v>
      </c>
      <c r="E30" s="24" t="s">
        <v>16001</v>
      </c>
      <c r="F30" s="25" t="s">
        <v>647</v>
      </c>
      <c r="G30" s="26">
        <v>1400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15988</v>
      </c>
    </row>
    <row r="33" spans="1:27" ht="105.6" x14ac:dyDescent="0.25">
      <c r="A33" s="1" t="s">
        <v>640</v>
      </c>
      <c r="E33" s="24" t="s">
        <v>16002</v>
      </c>
    </row>
    <row r="34" spans="1:27" ht="26.4" x14ac:dyDescent="0.25">
      <c r="A34" s="1" t="s">
        <v>631</v>
      </c>
      <c r="B34" s="1">
        <v>43</v>
      </c>
      <c r="C34" s="23" t="s">
        <v>16003</v>
      </c>
      <c r="D34" t="s">
        <v>633</v>
      </c>
      <c r="E34" s="24" t="s">
        <v>16004</v>
      </c>
      <c r="F34" s="25" t="s">
        <v>814</v>
      </c>
      <c r="G34" s="26">
        <v>28</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15462</v>
      </c>
    </row>
    <row r="37" spans="1:27" ht="92.4" x14ac:dyDescent="0.25">
      <c r="A37" s="1" t="s">
        <v>640</v>
      </c>
      <c r="E37" s="24" t="s">
        <v>15875</v>
      </c>
    </row>
    <row r="38" spans="1:27" x14ac:dyDescent="0.25">
      <c r="A38" s="1" t="s">
        <v>628</v>
      </c>
      <c r="C38" s="19" t="s">
        <v>15557</v>
      </c>
      <c r="E38" s="20" t="s">
        <v>15558</v>
      </c>
      <c r="L38" s="21">
        <f>SUMIFS(L39:L50,A39:A50,"P")</f>
        <v>0</v>
      </c>
      <c r="M38" s="21">
        <f>SUMIFS(M39:M50,A39:A50,"P")</f>
        <v>0</v>
      </c>
      <c r="N38" s="22"/>
    </row>
    <row r="39" spans="1:27" x14ac:dyDescent="0.25">
      <c r="A39" s="1" t="s">
        <v>631</v>
      </c>
      <c r="B39" s="1">
        <v>8</v>
      </c>
      <c r="C39" s="23" t="s">
        <v>15562</v>
      </c>
      <c r="D39" t="s">
        <v>633</v>
      </c>
      <c r="E39" s="24" t="s">
        <v>15563</v>
      </c>
      <c r="F39" s="25" t="s">
        <v>657</v>
      </c>
      <c r="G39" s="26">
        <v>1</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x14ac:dyDescent="0.25">
      <c r="A41" s="1" t="s">
        <v>638</v>
      </c>
      <c r="E41" s="29" t="s">
        <v>15462</v>
      </c>
    </row>
    <row r="42" spans="1:27" ht="105.6" x14ac:dyDescent="0.25">
      <c r="A42" s="1" t="s">
        <v>640</v>
      </c>
      <c r="E42" s="24" t="s">
        <v>15564</v>
      </c>
    </row>
    <row r="43" spans="1:27" x14ac:dyDescent="0.25">
      <c r="A43" s="1" t="s">
        <v>631</v>
      </c>
      <c r="B43" s="1">
        <v>9</v>
      </c>
      <c r="C43" s="23" t="s">
        <v>15565</v>
      </c>
      <c r="D43" t="s">
        <v>633</v>
      </c>
      <c r="E43" s="24" t="s">
        <v>15566</v>
      </c>
      <c r="F43" s="25" t="s">
        <v>814</v>
      </c>
      <c r="G43" s="26">
        <v>24</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x14ac:dyDescent="0.25">
      <c r="A45" s="1" t="s">
        <v>638</v>
      </c>
      <c r="E45" s="29" t="s">
        <v>15462</v>
      </c>
    </row>
    <row r="46" spans="1:27" ht="105.6" x14ac:dyDescent="0.25">
      <c r="A46" s="1" t="s">
        <v>640</v>
      </c>
      <c r="E46" s="24" t="s">
        <v>15567</v>
      </c>
    </row>
    <row r="47" spans="1:27" x14ac:dyDescent="0.25">
      <c r="A47" s="1" t="s">
        <v>631</v>
      </c>
      <c r="B47" s="1">
        <v>10</v>
      </c>
      <c r="C47" s="23" t="s">
        <v>15568</v>
      </c>
      <c r="D47" t="s">
        <v>633</v>
      </c>
      <c r="E47" s="24" t="s">
        <v>15569</v>
      </c>
      <c r="F47" s="25" t="s">
        <v>814</v>
      </c>
      <c r="G47" s="26">
        <v>6</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15462</v>
      </c>
    </row>
    <row r="50" spans="1:27" ht="92.4" x14ac:dyDescent="0.25">
      <c r="A50" s="1" t="s">
        <v>640</v>
      </c>
      <c r="E50" s="24" t="s">
        <v>15570</v>
      </c>
    </row>
    <row r="51" spans="1:27" x14ac:dyDescent="0.25">
      <c r="A51" s="1" t="s">
        <v>628</v>
      </c>
      <c r="C51" s="19" t="s">
        <v>15571</v>
      </c>
      <c r="E51" s="20" t="s">
        <v>15572</v>
      </c>
      <c r="L51" s="21">
        <f>SUMIFS(L52:L183,A52:A183,"P")</f>
        <v>0</v>
      </c>
      <c r="M51" s="21">
        <f>SUMIFS(M52:M183,A52:A183,"P")</f>
        <v>0</v>
      </c>
      <c r="N51" s="22"/>
    </row>
    <row r="52" spans="1:27" x14ac:dyDescent="0.25">
      <c r="A52" s="1" t="s">
        <v>631</v>
      </c>
      <c r="B52" s="1">
        <v>7</v>
      </c>
      <c r="C52" s="23" t="s">
        <v>15573</v>
      </c>
      <c r="D52" t="s">
        <v>633</v>
      </c>
      <c r="E52" s="24" t="s">
        <v>15574</v>
      </c>
      <c r="F52" s="25" t="s">
        <v>814</v>
      </c>
      <c r="G52" s="26">
        <v>620.4</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x14ac:dyDescent="0.25">
      <c r="A54" s="1" t="s">
        <v>638</v>
      </c>
      <c r="E54" s="29" t="s">
        <v>15462</v>
      </c>
    </row>
    <row r="55" spans="1:27" ht="92.4" x14ac:dyDescent="0.25">
      <c r="A55" s="1" t="s">
        <v>640</v>
      </c>
      <c r="E55" s="24" t="s">
        <v>15575</v>
      </c>
    </row>
    <row r="56" spans="1:27" x14ac:dyDescent="0.25">
      <c r="A56" s="1" t="s">
        <v>631</v>
      </c>
      <c r="B56" s="1">
        <v>11</v>
      </c>
      <c r="C56" s="23" t="s">
        <v>15576</v>
      </c>
      <c r="D56" t="s">
        <v>633</v>
      </c>
      <c r="E56" s="24" t="s">
        <v>15577</v>
      </c>
      <c r="F56" s="25" t="s">
        <v>874</v>
      </c>
      <c r="G56" s="26">
        <v>136</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x14ac:dyDescent="0.25">
      <c r="A58" s="1" t="s">
        <v>638</v>
      </c>
      <c r="E58" s="29" t="s">
        <v>15578</v>
      </c>
    </row>
    <row r="59" spans="1:27" ht="132" x14ac:dyDescent="0.25">
      <c r="A59" s="1" t="s">
        <v>640</v>
      </c>
      <c r="E59" s="24" t="s">
        <v>15579</v>
      </c>
    </row>
    <row r="60" spans="1:27" x14ac:dyDescent="0.25">
      <c r="A60" s="1" t="s">
        <v>631</v>
      </c>
      <c r="B60" s="1">
        <v>12</v>
      </c>
      <c r="C60" s="23" t="s">
        <v>15918</v>
      </c>
      <c r="D60" t="s">
        <v>633</v>
      </c>
      <c r="E60" s="24" t="s">
        <v>15919</v>
      </c>
      <c r="F60" s="25" t="s">
        <v>657</v>
      </c>
      <c r="G60" s="26">
        <v>44</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15578</v>
      </c>
    </row>
    <row r="63" spans="1:27" ht="105.6" x14ac:dyDescent="0.25">
      <c r="A63" s="1" t="s">
        <v>640</v>
      </c>
      <c r="E63" s="24" t="s">
        <v>15582</v>
      </c>
    </row>
    <row r="64" spans="1:27" x14ac:dyDescent="0.25">
      <c r="A64" s="1" t="s">
        <v>631</v>
      </c>
      <c r="B64" s="1">
        <v>13</v>
      </c>
      <c r="C64" s="23" t="s">
        <v>15580</v>
      </c>
      <c r="D64" t="s">
        <v>633</v>
      </c>
      <c r="E64" s="24" t="s">
        <v>15581</v>
      </c>
      <c r="F64" s="25" t="s">
        <v>657</v>
      </c>
      <c r="G64" s="26">
        <v>22</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x14ac:dyDescent="0.25">
      <c r="A66" s="1" t="s">
        <v>638</v>
      </c>
      <c r="E66" s="29" t="s">
        <v>15578</v>
      </c>
    </row>
    <row r="67" spans="1:27" ht="105.6" x14ac:dyDescent="0.25">
      <c r="A67" s="1" t="s">
        <v>640</v>
      </c>
      <c r="E67" s="24" t="s">
        <v>15582</v>
      </c>
    </row>
    <row r="68" spans="1:27" x14ac:dyDescent="0.25">
      <c r="A68" s="1" t="s">
        <v>631</v>
      </c>
      <c r="B68" s="1">
        <v>14</v>
      </c>
      <c r="C68" s="23" t="s">
        <v>15925</v>
      </c>
      <c r="D68" t="s">
        <v>633</v>
      </c>
      <c r="E68" s="24" t="s">
        <v>15926</v>
      </c>
      <c r="F68" s="25" t="s">
        <v>657</v>
      </c>
      <c r="G68" s="26">
        <v>20</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15578</v>
      </c>
    </row>
    <row r="71" spans="1:27" ht="105.6" x14ac:dyDescent="0.25">
      <c r="A71" s="1" t="s">
        <v>640</v>
      </c>
      <c r="E71" s="24" t="s">
        <v>15582</v>
      </c>
    </row>
    <row r="72" spans="1:27" x14ac:dyDescent="0.25">
      <c r="A72" s="1" t="s">
        <v>631</v>
      </c>
      <c r="B72" s="1">
        <v>15</v>
      </c>
      <c r="C72" s="23" t="s">
        <v>15583</v>
      </c>
      <c r="D72" t="s">
        <v>633</v>
      </c>
      <c r="E72" s="24" t="s">
        <v>15584</v>
      </c>
      <c r="F72" s="25" t="s">
        <v>657</v>
      </c>
      <c r="G72" s="26">
        <v>4</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15578</v>
      </c>
    </row>
    <row r="75" spans="1:27" ht="105.6" x14ac:dyDescent="0.25">
      <c r="A75" s="1" t="s">
        <v>640</v>
      </c>
      <c r="E75" s="24" t="s">
        <v>15582</v>
      </c>
    </row>
    <row r="76" spans="1:27" x14ac:dyDescent="0.25">
      <c r="A76" s="1" t="s">
        <v>631</v>
      </c>
      <c r="B76" s="1">
        <v>16</v>
      </c>
      <c r="C76" s="23" t="s">
        <v>15928</v>
      </c>
      <c r="D76" t="s">
        <v>633</v>
      </c>
      <c r="E76" s="24" t="s">
        <v>15929</v>
      </c>
      <c r="F76" s="25" t="s">
        <v>657</v>
      </c>
      <c r="G76" s="26">
        <v>2</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x14ac:dyDescent="0.25">
      <c r="A78" s="1" t="s">
        <v>638</v>
      </c>
      <c r="E78" s="29" t="s">
        <v>15578</v>
      </c>
    </row>
    <row r="79" spans="1:27" ht="105.6" x14ac:dyDescent="0.25">
      <c r="A79" s="1" t="s">
        <v>640</v>
      </c>
      <c r="E79" s="24" t="s">
        <v>15582</v>
      </c>
    </row>
    <row r="80" spans="1:27" x14ac:dyDescent="0.25">
      <c r="A80" s="1" t="s">
        <v>631</v>
      </c>
      <c r="B80" s="1">
        <v>17</v>
      </c>
      <c r="C80" s="23" t="s">
        <v>15931</v>
      </c>
      <c r="D80" t="s">
        <v>633</v>
      </c>
      <c r="E80" s="24" t="s">
        <v>15932</v>
      </c>
      <c r="F80" s="25" t="s">
        <v>657</v>
      </c>
      <c r="G80" s="26">
        <v>3</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633</v>
      </c>
    </row>
    <row r="82" spans="1:27" x14ac:dyDescent="0.25">
      <c r="A82" s="1" t="s">
        <v>638</v>
      </c>
      <c r="E82" s="29" t="s">
        <v>15578</v>
      </c>
    </row>
    <row r="83" spans="1:27" ht="105.6" x14ac:dyDescent="0.25">
      <c r="A83" s="1" t="s">
        <v>640</v>
      </c>
      <c r="E83" s="24" t="s">
        <v>15582</v>
      </c>
    </row>
    <row r="84" spans="1:27" x14ac:dyDescent="0.25">
      <c r="A84" s="1" t="s">
        <v>631</v>
      </c>
      <c r="B84" s="1">
        <v>18</v>
      </c>
      <c r="C84" s="23" t="s">
        <v>16009</v>
      </c>
      <c r="D84" t="s">
        <v>633</v>
      </c>
      <c r="E84" s="24" t="s">
        <v>16010</v>
      </c>
      <c r="F84" s="25" t="s">
        <v>657</v>
      </c>
      <c r="G84" s="26">
        <v>1</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x14ac:dyDescent="0.25">
      <c r="A86" s="1" t="s">
        <v>638</v>
      </c>
      <c r="E86" s="29" t="s">
        <v>15578</v>
      </c>
    </row>
    <row r="87" spans="1:27" ht="105.6" x14ac:dyDescent="0.25">
      <c r="A87" s="1" t="s">
        <v>640</v>
      </c>
      <c r="E87" s="24" t="s">
        <v>15587</v>
      </c>
    </row>
    <row r="88" spans="1:27" x14ac:dyDescent="0.25">
      <c r="A88" s="1" t="s">
        <v>631</v>
      </c>
      <c r="B88" s="1">
        <v>19</v>
      </c>
      <c r="C88" s="23" t="s">
        <v>15933</v>
      </c>
      <c r="D88" t="s">
        <v>633</v>
      </c>
      <c r="E88" s="24" t="s">
        <v>15934</v>
      </c>
      <c r="F88" s="25" t="s">
        <v>657</v>
      </c>
      <c r="G88" s="26">
        <v>20</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x14ac:dyDescent="0.25">
      <c r="A90" s="1" t="s">
        <v>638</v>
      </c>
      <c r="E90" s="29" t="s">
        <v>15578</v>
      </c>
    </row>
    <row r="91" spans="1:27" ht="105.6" x14ac:dyDescent="0.25">
      <c r="A91" s="1" t="s">
        <v>640</v>
      </c>
      <c r="E91" s="24" t="s">
        <v>15587</v>
      </c>
    </row>
    <row r="92" spans="1:27" x14ac:dyDescent="0.25">
      <c r="A92" s="1" t="s">
        <v>631</v>
      </c>
      <c r="B92" s="1">
        <v>20</v>
      </c>
      <c r="C92" s="23" t="s">
        <v>15935</v>
      </c>
      <c r="D92" t="s">
        <v>633</v>
      </c>
      <c r="E92" s="24" t="s">
        <v>15936</v>
      </c>
      <c r="F92" s="25" t="s">
        <v>657</v>
      </c>
      <c r="G92" s="26">
        <v>17</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x14ac:dyDescent="0.25">
      <c r="A94" s="1" t="s">
        <v>638</v>
      </c>
      <c r="E94" s="29" t="s">
        <v>15578</v>
      </c>
    </row>
    <row r="95" spans="1:27" ht="105.6" x14ac:dyDescent="0.25">
      <c r="A95" s="1" t="s">
        <v>640</v>
      </c>
      <c r="E95" s="24" t="s">
        <v>15587</v>
      </c>
    </row>
    <row r="96" spans="1:27" x14ac:dyDescent="0.25">
      <c r="A96" s="1" t="s">
        <v>631</v>
      </c>
      <c r="B96" s="1">
        <v>21</v>
      </c>
      <c r="C96" s="23" t="s">
        <v>15938</v>
      </c>
      <c r="D96" t="s">
        <v>633</v>
      </c>
      <c r="E96" s="24" t="s">
        <v>15939</v>
      </c>
      <c r="F96" s="25" t="s">
        <v>657</v>
      </c>
      <c r="G96" s="26">
        <v>74</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x14ac:dyDescent="0.25">
      <c r="A98" s="1" t="s">
        <v>638</v>
      </c>
      <c r="E98" s="29" t="s">
        <v>15578</v>
      </c>
    </row>
    <row r="99" spans="1:27" ht="105.6" x14ac:dyDescent="0.25">
      <c r="A99" s="1" t="s">
        <v>640</v>
      </c>
      <c r="E99" s="24" t="s">
        <v>15587</v>
      </c>
    </row>
    <row r="100" spans="1:27" x14ac:dyDescent="0.25">
      <c r="A100" s="1" t="s">
        <v>631</v>
      </c>
      <c r="B100" s="1">
        <v>22</v>
      </c>
      <c r="C100" s="23" t="s">
        <v>15941</v>
      </c>
      <c r="D100" t="s">
        <v>633</v>
      </c>
      <c r="E100" s="24" t="s">
        <v>15942</v>
      </c>
      <c r="F100" s="25" t="s">
        <v>657</v>
      </c>
      <c r="G100" s="26">
        <v>25</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x14ac:dyDescent="0.25">
      <c r="A102" s="1" t="s">
        <v>638</v>
      </c>
      <c r="E102" s="29" t="s">
        <v>15578</v>
      </c>
    </row>
    <row r="103" spans="1:27" ht="105.6" x14ac:dyDescent="0.25">
      <c r="A103" s="1" t="s">
        <v>640</v>
      </c>
      <c r="E103" s="24" t="s">
        <v>15587</v>
      </c>
    </row>
    <row r="104" spans="1:27" x14ac:dyDescent="0.25">
      <c r="A104" s="1" t="s">
        <v>631</v>
      </c>
      <c r="B104" s="1">
        <v>23</v>
      </c>
      <c r="C104" s="23" t="s">
        <v>16011</v>
      </c>
      <c r="D104" t="s">
        <v>633</v>
      </c>
      <c r="E104" s="24" t="s">
        <v>16012</v>
      </c>
      <c r="F104" s="25" t="s">
        <v>657</v>
      </c>
      <c r="G104" s="26">
        <v>3</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x14ac:dyDescent="0.25">
      <c r="A106" s="1" t="s">
        <v>638</v>
      </c>
      <c r="E106" s="29" t="s">
        <v>15578</v>
      </c>
    </row>
    <row r="107" spans="1:27" ht="105.6" x14ac:dyDescent="0.25">
      <c r="A107" s="1" t="s">
        <v>640</v>
      </c>
      <c r="E107" s="24" t="s">
        <v>15587</v>
      </c>
    </row>
    <row r="108" spans="1:27" x14ac:dyDescent="0.25">
      <c r="A108" s="1" t="s">
        <v>631</v>
      </c>
      <c r="B108" s="1">
        <v>24</v>
      </c>
      <c r="C108" s="23" t="s">
        <v>15585</v>
      </c>
      <c r="D108" t="s">
        <v>633</v>
      </c>
      <c r="E108" s="24" t="s">
        <v>15586</v>
      </c>
      <c r="F108" s="25" t="s">
        <v>657</v>
      </c>
      <c r="G108" s="26">
        <v>2</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x14ac:dyDescent="0.25">
      <c r="A110" s="1" t="s">
        <v>638</v>
      </c>
      <c r="E110" s="29" t="s">
        <v>15578</v>
      </c>
    </row>
    <row r="111" spans="1:27" ht="105.6" x14ac:dyDescent="0.25">
      <c r="A111" s="1" t="s">
        <v>640</v>
      </c>
      <c r="E111" s="24" t="s">
        <v>15587</v>
      </c>
    </row>
    <row r="112" spans="1:27" x14ac:dyDescent="0.25">
      <c r="A112" s="1" t="s">
        <v>631</v>
      </c>
      <c r="B112" s="1">
        <v>25</v>
      </c>
      <c r="C112" s="23" t="s">
        <v>15944</v>
      </c>
      <c r="D112" t="s">
        <v>633</v>
      </c>
      <c r="E112" s="24" t="s">
        <v>15945</v>
      </c>
      <c r="F112" s="25" t="s">
        <v>657</v>
      </c>
      <c r="G112" s="26">
        <v>4</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x14ac:dyDescent="0.25">
      <c r="A114" s="1" t="s">
        <v>638</v>
      </c>
      <c r="E114" s="29" t="s">
        <v>15578</v>
      </c>
    </row>
    <row r="115" spans="1:27" ht="105.6" x14ac:dyDescent="0.25">
      <c r="A115" s="1" t="s">
        <v>640</v>
      </c>
      <c r="E115" s="24" t="s">
        <v>15587</v>
      </c>
    </row>
    <row r="116" spans="1:27" x14ac:dyDescent="0.25">
      <c r="A116" s="1" t="s">
        <v>631</v>
      </c>
      <c r="B116" s="1">
        <v>26</v>
      </c>
      <c r="C116" s="23" t="s">
        <v>15948</v>
      </c>
      <c r="D116" t="s">
        <v>633</v>
      </c>
      <c r="E116" s="24" t="s">
        <v>15949</v>
      </c>
      <c r="F116" s="25" t="s">
        <v>657</v>
      </c>
      <c r="G116" s="26">
        <v>16</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x14ac:dyDescent="0.25">
      <c r="A118" s="1" t="s">
        <v>638</v>
      </c>
      <c r="E118" s="29" t="s">
        <v>15578</v>
      </c>
    </row>
    <row r="119" spans="1:27" ht="105.6" x14ac:dyDescent="0.25">
      <c r="A119" s="1" t="s">
        <v>640</v>
      </c>
      <c r="E119" s="24" t="s">
        <v>15587</v>
      </c>
    </row>
    <row r="120" spans="1:27" x14ac:dyDescent="0.25">
      <c r="A120" s="1" t="s">
        <v>631</v>
      </c>
      <c r="B120" s="1">
        <v>27</v>
      </c>
      <c r="C120" s="23" t="s">
        <v>16013</v>
      </c>
      <c r="D120" t="s">
        <v>633</v>
      </c>
      <c r="E120" s="24" t="s">
        <v>16014</v>
      </c>
      <c r="F120" s="25" t="s">
        <v>657</v>
      </c>
      <c r="G120" s="26">
        <v>2</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633</v>
      </c>
    </row>
    <row r="122" spans="1:27" x14ac:dyDescent="0.25">
      <c r="A122" s="1" t="s">
        <v>638</v>
      </c>
      <c r="E122" s="29" t="s">
        <v>15578</v>
      </c>
    </row>
    <row r="123" spans="1:27" ht="105.6" x14ac:dyDescent="0.25">
      <c r="A123" s="1" t="s">
        <v>640</v>
      </c>
      <c r="E123" s="24" t="s">
        <v>15587</v>
      </c>
    </row>
    <row r="124" spans="1:27" ht="26.4" x14ac:dyDescent="0.25">
      <c r="A124" s="1" t="s">
        <v>631</v>
      </c>
      <c r="B124" s="1">
        <v>28</v>
      </c>
      <c r="C124" s="23" t="s">
        <v>15588</v>
      </c>
      <c r="D124" t="s">
        <v>633</v>
      </c>
      <c r="E124" s="24" t="s">
        <v>15589</v>
      </c>
      <c r="F124" s="25" t="s">
        <v>657</v>
      </c>
      <c r="G124" s="26">
        <v>7</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633</v>
      </c>
    </row>
    <row r="126" spans="1:27" x14ac:dyDescent="0.25">
      <c r="A126" s="1" t="s">
        <v>638</v>
      </c>
      <c r="E126" s="29" t="s">
        <v>15578</v>
      </c>
    </row>
    <row r="127" spans="1:27" ht="105.6" x14ac:dyDescent="0.25">
      <c r="A127" s="1" t="s">
        <v>640</v>
      </c>
      <c r="E127" s="24" t="s">
        <v>15587</v>
      </c>
    </row>
    <row r="128" spans="1:27" x14ac:dyDescent="0.25">
      <c r="A128" s="1" t="s">
        <v>631</v>
      </c>
      <c r="B128" s="1">
        <v>29</v>
      </c>
      <c r="C128" s="23" t="s">
        <v>15590</v>
      </c>
      <c r="D128" t="s">
        <v>633</v>
      </c>
      <c r="E128" s="24" t="s">
        <v>15591</v>
      </c>
      <c r="F128" s="25" t="s">
        <v>657</v>
      </c>
      <c r="G128" s="26">
        <v>4</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633</v>
      </c>
    </row>
    <row r="130" spans="1:27" x14ac:dyDescent="0.25">
      <c r="A130" s="1" t="s">
        <v>638</v>
      </c>
      <c r="E130" s="29" t="s">
        <v>15578</v>
      </c>
    </row>
    <row r="131" spans="1:27" ht="105.6" x14ac:dyDescent="0.25">
      <c r="A131" s="1" t="s">
        <v>640</v>
      </c>
      <c r="E131" s="24" t="s">
        <v>15587</v>
      </c>
    </row>
    <row r="132" spans="1:27" x14ac:dyDescent="0.25">
      <c r="A132" s="1" t="s">
        <v>631</v>
      </c>
      <c r="B132" s="1">
        <v>30</v>
      </c>
      <c r="C132" s="23" t="s">
        <v>15592</v>
      </c>
      <c r="D132" t="s">
        <v>633</v>
      </c>
      <c r="E132" s="24" t="s">
        <v>15593</v>
      </c>
      <c r="F132" s="25" t="s">
        <v>657</v>
      </c>
      <c r="G132" s="26">
        <v>2</v>
      </c>
      <c r="H132" s="25">
        <v>0</v>
      </c>
      <c r="I132" s="27">
        <f>ROUND(G132*H132,P4)</f>
        <v>0</v>
      </c>
      <c r="L132" s="27">
        <v>0</v>
      </c>
      <c r="M132" s="21">
        <f>ROUND(G132*L132,P4)</f>
        <v>0</v>
      </c>
      <c r="N132" s="22" t="s">
        <v>636</v>
      </c>
      <c r="O132" s="28">
        <f>M132*AA132</f>
        <v>0</v>
      </c>
      <c r="P132" s="1">
        <v>3</v>
      </c>
      <c r="AA132" s="1">
        <f>IF(P132=1,$O$3,IF(P132=2,$O$4,$O$5))</f>
        <v>0.21</v>
      </c>
    </row>
    <row r="133" spans="1:27" x14ac:dyDescent="0.25">
      <c r="A133" s="1" t="s">
        <v>637</v>
      </c>
      <c r="E133" s="24" t="s">
        <v>633</v>
      </c>
    </row>
    <row r="134" spans="1:27" x14ac:dyDescent="0.25">
      <c r="A134" s="1" t="s">
        <v>638</v>
      </c>
      <c r="E134" s="29" t="s">
        <v>15578</v>
      </c>
    </row>
    <row r="135" spans="1:27" ht="105.6" x14ac:dyDescent="0.25">
      <c r="A135" s="1" t="s">
        <v>640</v>
      </c>
      <c r="E135" s="24" t="s">
        <v>15587</v>
      </c>
    </row>
    <row r="136" spans="1:27" x14ac:dyDescent="0.25">
      <c r="A136" s="1" t="s">
        <v>631</v>
      </c>
      <c r="B136" s="1">
        <v>31</v>
      </c>
      <c r="C136" s="23" t="s">
        <v>15594</v>
      </c>
      <c r="D136" t="s">
        <v>633</v>
      </c>
      <c r="E136" s="24" t="s">
        <v>15595</v>
      </c>
      <c r="F136" s="25" t="s">
        <v>657</v>
      </c>
      <c r="G136" s="26">
        <v>10</v>
      </c>
      <c r="H136" s="25">
        <v>0</v>
      </c>
      <c r="I136" s="27">
        <f>ROUND(G136*H136,P4)</f>
        <v>0</v>
      </c>
      <c r="L136" s="27">
        <v>0</v>
      </c>
      <c r="M136" s="21">
        <f>ROUND(G136*L136,P4)</f>
        <v>0</v>
      </c>
      <c r="N136" s="22" t="s">
        <v>636</v>
      </c>
      <c r="O136" s="28">
        <f>M136*AA136</f>
        <v>0</v>
      </c>
      <c r="P136" s="1">
        <v>3</v>
      </c>
      <c r="AA136" s="1">
        <f>IF(P136=1,$O$3,IF(P136=2,$O$4,$O$5))</f>
        <v>0.21</v>
      </c>
    </row>
    <row r="137" spans="1:27" x14ac:dyDescent="0.25">
      <c r="A137" s="1" t="s">
        <v>637</v>
      </c>
      <c r="E137" s="24" t="s">
        <v>633</v>
      </c>
    </row>
    <row r="138" spans="1:27" x14ac:dyDescent="0.25">
      <c r="A138" s="1" t="s">
        <v>638</v>
      </c>
      <c r="E138" s="29" t="s">
        <v>15578</v>
      </c>
    </row>
    <row r="139" spans="1:27" ht="105.6" x14ac:dyDescent="0.25">
      <c r="A139" s="1" t="s">
        <v>640</v>
      </c>
      <c r="E139" s="24" t="s">
        <v>15587</v>
      </c>
    </row>
    <row r="140" spans="1:27" x14ac:dyDescent="0.25">
      <c r="A140" s="1" t="s">
        <v>631</v>
      </c>
      <c r="B140" s="1">
        <v>32</v>
      </c>
      <c r="C140" s="23" t="s">
        <v>15596</v>
      </c>
      <c r="D140" t="s">
        <v>633</v>
      </c>
      <c r="E140" s="24" t="s">
        <v>15597</v>
      </c>
      <c r="F140" s="25" t="s">
        <v>657</v>
      </c>
      <c r="G140" s="26">
        <v>2</v>
      </c>
      <c r="H140" s="25">
        <v>0</v>
      </c>
      <c r="I140" s="27">
        <f>ROUND(G140*H140,P4)</f>
        <v>0</v>
      </c>
      <c r="L140" s="27">
        <v>0</v>
      </c>
      <c r="M140" s="21">
        <f>ROUND(G140*L140,P4)</f>
        <v>0</v>
      </c>
      <c r="N140" s="22" t="s">
        <v>636</v>
      </c>
      <c r="O140" s="28">
        <f>M140*AA140</f>
        <v>0</v>
      </c>
      <c r="P140" s="1">
        <v>3</v>
      </c>
      <c r="AA140" s="1">
        <f>IF(P140=1,$O$3,IF(P140=2,$O$4,$O$5))</f>
        <v>0.21</v>
      </c>
    </row>
    <row r="141" spans="1:27" x14ac:dyDescent="0.25">
      <c r="A141" s="1" t="s">
        <v>637</v>
      </c>
      <c r="E141" s="24" t="s">
        <v>633</v>
      </c>
    </row>
    <row r="142" spans="1:27" x14ac:dyDescent="0.25">
      <c r="A142" s="1" t="s">
        <v>638</v>
      </c>
      <c r="E142" s="29" t="s">
        <v>15578</v>
      </c>
    </row>
    <row r="143" spans="1:27" ht="105.6" x14ac:dyDescent="0.25">
      <c r="A143" s="1" t="s">
        <v>640</v>
      </c>
      <c r="E143" s="24" t="s">
        <v>15587</v>
      </c>
    </row>
    <row r="144" spans="1:27" x14ac:dyDescent="0.25">
      <c r="A144" s="1" t="s">
        <v>631</v>
      </c>
      <c r="B144" s="1">
        <v>33</v>
      </c>
      <c r="C144" s="23" t="s">
        <v>15951</v>
      </c>
      <c r="D144" t="s">
        <v>633</v>
      </c>
      <c r="E144" s="24" t="s">
        <v>15952</v>
      </c>
      <c r="F144" s="25" t="s">
        <v>657</v>
      </c>
      <c r="G144" s="26">
        <v>656</v>
      </c>
      <c r="H144" s="25">
        <v>0</v>
      </c>
      <c r="I144" s="27">
        <f>ROUND(G144*H144,P4)</f>
        <v>0</v>
      </c>
      <c r="L144" s="27">
        <v>0</v>
      </c>
      <c r="M144" s="21">
        <f>ROUND(G144*L144,P4)</f>
        <v>0</v>
      </c>
      <c r="N144" s="22" t="s">
        <v>636</v>
      </c>
      <c r="O144" s="28">
        <f>M144*AA144</f>
        <v>0</v>
      </c>
      <c r="P144" s="1">
        <v>3</v>
      </c>
      <c r="AA144" s="1">
        <f>IF(P144=1,$O$3,IF(P144=2,$O$4,$O$5))</f>
        <v>0.21</v>
      </c>
    </row>
    <row r="145" spans="1:27" x14ac:dyDescent="0.25">
      <c r="A145" s="1" t="s">
        <v>637</v>
      </c>
      <c r="E145" s="24" t="s">
        <v>633</v>
      </c>
    </row>
    <row r="146" spans="1:27" x14ac:dyDescent="0.25">
      <c r="A146" s="1" t="s">
        <v>638</v>
      </c>
      <c r="E146" s="29" t="s">
        <v>15578</v>
      </c>
    </row>
    <row r="147" spans="1:27" ht="105.6" x14ac:dyDescent="0.25">
      <c r="A147" s="1" t="s">
        <v>640</v>
      </c>
      <c r="E147" s="24" t="s">
        <v>15587</v>
      </c>
    </row>
    <row r="148" spans="1:27" x14ac:dyDescent="0.25">
      <c r="A148" s="1" t="s">
        <v>631</v>
      </c>
      <c r="B148" s="1">
        <v>34</v>
      </c>
      <c r="C148" s="23" t="s">
        <v>15954</v>
      </c>
      <c r="D148" t="s">
        <v>633</v>
      </c>
      <c r="E148" s="24" t="s">
        <v>15955</v>
      </c>
      <c r="F148" s="25" t="s">
        <v>657</v>
      </c>
      <c r="G148" s="26">
        <v>10</v>
      </c>
      <c r="H148" s="25">
        <v>0</v>
      </c>
      <c r="I148" s="27">
        <f>ROUND(G148*H148,P4)</f>
        <v>0</v>
      </c>
      <c r="L148" s="27">
        <v>0</v>
      </c>
      <c r="M148" s="21">
        <f>ROUND(G148*L148,P4)</f>
        <v>0</v>
      </c>
      <c r="N148" s="22" t="s">
        <v>636</v>
      </c>
      <c r="O148" s="28">
        <f>M148*AA148</f>
        <v>0</v>
      </c>
      <c r="P148" s="1">
        <v>3</v>
      </c>
      <c r="AA148" s="1">
        <f>IF(P148=1,$O$3,IF(P148=2,$O$4,$O$5))</f>
        <v>0.21</v>
      </c>
    </row>
    <row r="149" spans="1:27" x14ac:dyDescent="0.25">
      <c r="A149" s="1" t="s">
        <v>637</v>
      </c>
      <c r="E149" s="24" t="s">
        <v>633</v>
      </c>
    </row>
    <row r="150" spans="1:27" x14ac:dyDescent="0.25">
      <c r="A150" s="1" t="s">
        <v>638</v>
      </c>
      <c r="E150" s="29" t="s">
        <v>15578</v>
      </c>
    </row>
    <row r="151" spans="1:27" ht="105.6" x14ac:dyDescent="0.25">
      <c r="A151" s="1" t="s">
        <v>640</v>
      </c>
      <c r="E151" s="24" t="s">
        <v>15587</v>
      </c>
    </row>
    <row r="152" spans="1:27" x14ac:dyDescent="0.25">
      <c r="A152" s="1" t="s">
        <v>631</v>
      </c>
      <c r="B152" s="1">
        <v>35</v>
      </c>
      <c r="C152" s="23" t="s">
        <v>15957</v>
      </c>
      <c r="D152" t="s">
        <v>633</v>
      </c>
      <c r="E152" s="24" t="s">
        <v>15958</v>
      </c>
      <c r="F152" s="25" t="s">
        <v>657</v>
      </c>
      <c r="G152" s="26">
        <v>50</v>
      </c>
      <c r="H152" s="25">
        <v>0</v>
      </c>
      <c r="I152" s="27">
        <f>ROUND(G152*H152,P4)</f>
        <v>0</v>
      </c>
      <c r="L152" s="27">
        <v>0</v>
      </c>
      <c r="M152" s="21">
        <f>ROUND(G152*L152,P4)</f>
        <v>0</v>
      </c>
      <c r="N152" s="22" t="s">
        <v>636</v>
      </c>
      <c r="O152" s="28">
        <f>M152*AA152</f>
        <v>0</v>
      </c>
      <c r="P152" s="1">
        <v>3</v>
      </c>
      <c r="AA152" s="1">
        <f>IF(P152=1,$O$3,IF(P152=2,$O$4,$O$5))</f>
        <v>0.21</v>
      </c>
    </row>
    <row r="153" spans="1:27" x14ac:dyDescent="0.25">
      <c r="A153" s="1" t="s">
        <v>637</v>
      </c>
      <c r="E153" s="24" t="s">
        <v>633</v>
      </c>
    </row>
    <row r="154" spans="1:27" x14ac:dyDescent="0.25">
      <c r="A154" s="1" t="s">
        <v>638</v>
      </c>
      <c r="E154" s="29" t="s">
        <v>15578</v>
      </c>
    </row>
    <row r="155" spans="1:27" ht="105.6" x14ac:dyDescent="0.25">
      <c r="A155" s="1" t="s">
        <v>640</v>
      </c>
      <c r="E155" s="24" t="s">
        <v>15587</v>
      </c>
    </row>
    <row r="156" spans="1:27" x14ac:dyDescent="0.25">
      <c r="A156" s="1" t="s">
        <v>631</v>
      </c>
      <c r="B156" s="1">
        <v>36</v>
      </c>
      <c r="C156" s="23" t="s">
        <v>15960</v>
      </c>
      <c r="D156" t="s">
        <v>633</v>
      </c>
      <c r="E156" s="24" t="s">
        <v>15961</v>
      </c>
      <c r="F156" s="25" t="s">
        <v>657</v>
      </c>
      <c r="G156" s="26">
        <v>2</v>
      </c>
      <c r="H156" s="25">
        <v>0</v>
      </c>
      <c r="I156" s="27">
        <f>ROUND(G156*H156,P4)</f>
        <v>0</v>
      </c>
      <c r="L156" s="27">
        <v>0</v>
      </c>
      <c r="M156" s="21">
        <f>ROUND(G156*L156,P4)</f>
        <v>0</v>
      </c>
      <c r="N156" s="22" t="s">
        <v>636</v>
      </c>
      <c r="O156" s="28">
        <f>M156*AA156</f>
        <v>0</v>
      </c>
      <c r="P156" s="1">
        <v>3</v>
      </c>
      <c r="AA156" s="1">
        <f>IF(P156=1,$O$3,IF(P156=2,$O$4,$O$5))</f>
        <v>0.21</v>
      </c>
    </row>
    <row r="157" spans="1:27" x14ac:dyDescent="0.25">
      <c r="A157" s="1" t="s">
        <v>637</v>
      </c>
      <c r="E157" s="24" t="s">
        <v>633</v>
      </c>
    </row>
    <row r="158" spans="1:27" x14ac:dyDescent="0.25">
      <c r="A158" s="1" t="s">
        <v>638</v>
      </c>
      <c r="E158" s="29" t="s">
        <v>15578</v>
      </c>
    </row>
    <row r="159" spans="1:27" ht="105.6" x14ac:dyDescent="0.25">
      <c r="A159" s="1" t="s">
        <v>640</v>
      </c>
      <c r="E159" s="24" t="s">
        <v>15587</v>
      </c>
    </row>
    <row r="160" spans="1:27" x14ac:dyDescent="0.25">
      <c r="A160" s="1" t="s">
        <v>631</v>
      </c>
      <c r="B160" s="1">
        <v>37</v>
      </c>
      <c r="C160" s="23" t="s">
        <v>15600</v>
      </c>
      <c r="D160" t="s">
        <v>633</v>
      </c>
      <c r="E160" s="24" t="s">
        <v>15601</v>
      </c>
      <c r="F160" s="25" t="s">
        <v>657</v>
      </c>
      <c r="G160" s="26">
        <v>2</v>
      </c>
      <c r="H160" s="25">
        <v>0</v>
      </c>
      <c r="I160" s="27">
        <f>ROUND(G160*H160,P4)</f>
        <v>0</v>
      </c>
      <c r="L160" s="27">
        <v>0</v>
      </c>
      <c r="M160" s="21">
        <f>ROUND(G160*L160,P4)</f>
        <v>0</v>
      </c>
      <c r="N160" s="22" t="s">
        <v>636</v>
      </c>
      <c r="O160" s="28">
        <f>M160*AA160</f>
        <v>0</v>
      </c>
      <c r="P160" s="1">
        <v>3</v>
      </c>
      <c r="AA160" s="1">
        <f>IF(P160=1,$O$3,IF(P160=2,$O$4,$O$5))</f>
        <v>0.21</v>
      </c>
    </row>
    <row r="161" spans="1:27" x14ac:dyDescent="0.25">
      <c r="A161" s="1" t="s">
        <v>637</v>
      </c>
      <c r="E161" s="24" t="s">
        <v>633</v>
      </c>
    </row>
    <row r="162" spans="1:27" x14ac:dyDescent="0.25">
      <c r="A162" s="1" t="s">
        <v>638</v>
      </c>
      <c r="E162" s="29" t="s">
        <v>15578</v>
      </c>
    </row>
    <row r="163" spans="1:27" ht="105.6" x14ac:dyDescent="0.25">
      <c r="A163" s="1" t="s">
        <v>640</v>
      </c>
      <c r="E163" s="24" t="s">
        <v>15587</v>
      </c>
    </row>
    <row r="164" spans="1:27" ht="26.4" x14ac:dyDescent="0.25">
      <c r="A164" s="1" t="s">
        <v>631</v>
      </c>
      <c r="B164" s="1">
        <v>38</v>
      </c>
      <c r="C164" s="23" t="s">
        <v>15963</v>
      </c>
      <c r="D164" t="s">
        <v>633</v>
      </c>
      <c r="E164" s="24" t="s">
        <v>15964</v>
      </c>
      <c r="F164" s="25" t="s">
        <v>647</v>
      </c>
      <c r="G164" s="26">
        <v>4687</v>
      </c>
      <c r="H164" s="25">
        <v>0</v>
      </c>
      <c r="I164" s="27">
        <f>ROUND(G164*H164,P4)</f>
        <v>0</v>
      </c>
      <c r="L164" s="27">
        <v>0</v>
      </c>
      <c r="M164" s="21">
        <f>ROUND(G164*L164,P4)</f>
        <v>0</v>
      </c>
      <c r="N164" s="22" t="s">
        <v>636</v>
      </c>
      <c r="O164" s="28">
        <f>M164*AA164</f>
        <v>0</v>
      </c>
      <c r="P164" s="1">
        <v>3</v>
      </c>
      <c r="AA164" s="1">
        <f>IF(P164=1,$O$3,IF(P164=2,$O$4,$O$5))</f>
        <v>0.21</v>
      </c>
    </row>
    <row r="165" spans="1:27" x14ac:dyDescent="0.25">
      <c r="A165" s="1" t="s">
        <v>637</v>
      </c>
      <c r="E165" s="24" t="s">
        <v>633</v>
      </c>
    </row>
    <row r="166" spans="1:27" x14ac:dyDescent="0.25">
      <c r="A166" s="1" t="s">
        <v>638</v>
      </c>
      <c r="E166" s="29" t="s">
        <v>15578</v>
      </c>
    </row>
    <row r="167" spans="1:27" ht="105.6" x14ac:dyDescent="0.25">
      <c r="A167" s="1" t="s">
        <v>640</v>
      </c>
      <c r="E167" s="24" t="s">
        <v>15966</v>
      </c>
    </row>
    <row r="168" spans="1:27" ht="26.4" x14ac:dyDescent="0.25">
      <c r="A168" s="1" t="s">
        <v>631</v>
      </c>
      <c r="B168" s="1">
        <v>39</v>
      </c>
      <c r="C168" s="23" t="s">
        <v>15971</v>
      </c>
      <c r="D168" t="s">
        <v>633</v>
      </c>
      <c r="E168" s="24" t="s">
        <v>15972</v>
      </c>
      <c r="F168" s="25" t="s">
        <v>647</v>
      </c>
      <c r="G168" s="26">
        <v>4687</v>
      </c>
      <c r="H168" s="25">
        <v>0</v>
      </c>
      <c r="I168" s="27">
        <f>ROUND(G168*H168,P4)</f>
        <v>0</v>
      </c>
      <c r="L168" s="27">
        <v>0</v>
      </c>
      <c r="M168" s="21">
        <f>ROUND(G168*L168,P4)</f>
        <v>0</v>
      </c>
      <c r="N168" s="22" t="s">
        <v>636</v>
      </c>
      <c r="O168" s="28">
        <f>M168*AA168</f>
        <v>0</v>
      </c>
      <c r="P168" s="1">
        <v>3</v>
      </c>
      <c r="AA168" s="1">
        <f>IF(P168=1,$O$3,IF(P168=2,$O$4,$O$5))</f>
        <v>0.21</v>
      </c>
    </row>
    <row r="169" spans="1:27" x14ac:dyDescent="0.25">
      <c r="A169" s="1" t="s">
        <v>637</v>
      </c>
      <c r="E169" s="24" t="s">
        <v>633</v>
      </c>
    </row>
    <row r="170" spans="1:27" x14ac:dyDescent="0.25">
      <c r="A170" s="1" t="s">
        <v>638</v>
      </c>
      <c r="E170" s="29" t="s">
        <v>15578</v>
      </c>
    </row>
    <row r="171" spans="1:27" ht="105.6" x14ac:dyDescent="0.25">
      <c r="A171" s="1" t="s">
        <v>640</v>
      </c>
      <c r="E171" s="24" t="s">
        <v>15966</v>
      </c>
    </row>
    <row r="172" spans="1:27" x14ac:dyDescent="0.25">
      <c r="A172" s="1" t="s">
        <v>631</v>
      </c>
      <c r="B172" s="1">
        <v>40</v>
      </c>
      <c r="C172" s="23" t="s">
        <v>16015</v>
      </c>
      <c r="D172" t="s">
        <v>633</v>
      </c>
      <c r="E172" s="24" t="s">
        <v>16016</v>
      </c>
      <c r="F172" s="25" t="s">
        <v>647</v>
      </c>
      <c r="G172" s="26">
        <v>1210</v>
      </c>
      <c r="H172" s="25">
        <v>0</v>
      </c>
      <c r="I172" s="27">
        <f>ROUND(G172*H172,P4)</f>
        <v>0</v>
      </c>
      <c r="L172" s="27">
        <v>0</v>
      </c>
      <c r="M172" s="21">
        <f>ROUND(G172*L172,P4)</f>
        <v>0</v>
      </c>
      <c r="N172" s="22" t="s">
        <v>636</v>
      </c>
      <c r="O172" s="28">
        <f>M172*AA172</f>
        <v>0</v>
      </c>
      <c r="P172" s="1">
        <v>3</v>
      </c>
      <c r="AA172" s="1">
        <f>IF(P172=1,$O$3,IF(P172=2,$O$4,$O$5))</f>
        <v>0.21</v>
      </c>
    </row>
    <row r="173" spans="1:27" x14ac:dyDescent="0.25">
      <c r="A173" s="1" t="s">
        <v>637</v>
      </c>
      <c r="E173" s="24" t="s">
        <v>633</v>
      </c>
    </row>
    <row r="174" spans="1:27" x14ac:dyDescent="0.25">
      <c r="A174" s="1" t="s">
        <v>638</v>
      </c>
      <c r="E174" s="29" t="s">
        <v>15578</v>
      </c>
    </row>
    <row r="175" spans="1:27" ht="105.6" x14ac:dyDescent="0.25">
      <c r="A175" s="1" t="s">
        <v>640</v>
      </c>
      <c r="E175" s="24" t="s">
        <v>15966</v>
      </c>
    </row>
    <row r="176" spans="1:27" x14ac:dyDescent="0.25">
      <c r="A176" s="1" t="s">
        <v>631</v>
      </c>
      <c r="B176" s="1">
        <v>41</v>
      </c>
      <c r="C176" s="23" t="s">
        <v>15602</v>
      </c>
      <c r="D176" t="s">
        <v>633</v>
      </c>
      <c r="E176" s="24" t="s">
        <v>15603</v>
      </c>
      <c r="F176" s="25" t="s">
        <v>4047</v>
      </c>
      <c r="G176" s="26">
        <v>2040</v>
      </c>
      <c r="H176" s="25">
        <v>0</v>
      </c>
      <c r="I176" s="27">
        <f>ROUND(G176*H176,P4)</f>
        <v>0</v>
      </c>
      <c r="L176" s="27">
        <v>0</v>
      </c>
      <c r="M176" s="21">
        <f>ROUND(G176*L176,P4)</f>
        <v>0</v>
      </c>
      <c r="N176" s="22" t="s">
        <v>636</v>
      </c>
      <c r="O176" s="28">
        <f>M176*AA176</f>
        <v>0</v>
      </c>
      <c r="P176" s="1">
        <v>3</v>
      </c>
      <c r="AA176" s="1">
        <f>IF(P176=1,$O$3,IF(P176=2,$O$4,$O$5))</f>
        <v>0.21</v>
      </c>
    </row>
    <row r="177" spans="1:27" x14ac:dyDescent="0.25">
      <c r="A177" s="1" t="s">
        <v>637</v>
      </c>
      <c r="E177" s="24" t="s">
        <v>633</v>
      </c>
    </row>
    <row r="178" spans="1:27" x14ac:dyDescent="0.25">
      <c r="A178" s="1" t="s">
        <v>638</v>
      </c>
      <c r="E178" s="29" t="s">
        <v>15578</v>
      </c>
    </row>
    <row r="179" spans="1:27" ht="132" x14ac:dyDescent="0.25">
      <c r="A179" s="1" t="s">
        <v>640</v>
      </c>
      <c r="E179" s="24" t="s">
        <v>15604</v>
      </c>
    </row>
    <row r="180" spans="1:27" x14ac:dyDescent="0.25">
      <c r="A180" s="1" t="s">
        <v>631</v>
      </c>
      <c r="B180" s="1">
        <v>42</v>
      </c>
      <c r="C180" s="23" t="s">
        <v>16005</v>
      </c>
      <c r="D180" t="s">
        <v>633</v>
      </c>
      <c r="E180" s="24" t="s">
        <v>16006</v>
      </c>
      <c r="F180" s="25" t="s">
        <v>1806</v>
      </c>
      <c r="G180" s="26">
        <v>340</v>
      </c>
      <c r="H180" s="25">
        <v>0</v>
      </c>
      <c r="I180" s="27">
        <f>ROUND(G180*H180,P4)</f>
        <v>0</v>
      </c>
      <c r="L180" s="27">
        <v>0</v>
      </c>
      <c r="M180" s="21">
        <f>ROUND(G180*L180,P4)</f>
        <v>0</v>
      </c>
      <c r="N180" s="22" t="s">
        <v>636</v>
      </c>
      <c r="O180" s="28">
        <f>M180*AA180</f>
        <v>0</v>
      </c>
      <c r="P180" s="1">
        <v>3</v>
      </c>
      <c r="AA180" s="1">
        <f>IF(P180=1,$O$3,IF(P180=2,$O$4,$O$5))</f>
        <v>0.21</v>
      </c>
    </row>
    <row r="181" spans="1:27" x14ac:dyDescent="0.25">
      <c r="A181" s="1" t="s">
        <v>637</v>
      </c>
      <c r="E181" s="24" t="s">
        <v>633</v>
      </c>
    </row>
    <row r="182" spans="1:27" x14ac:dyDescent="0.25">
      <c r="A182" s="1" t="s">
        <v>638</v>
      </c>
      <c r="E182" s="29" t="s">
        <v>15578</v>
      </c>
    </row>
    <row r="183" spans="1:27" ht="105.6" x14ac:dyDescent="0.25">
      <c r="A183" s="1" t="s">
        <v>640</v>
      </c>
      <c r="E183" s="24" t="s">
        <v>16007</v>
      </c>
    </row>
    <row r="184" spans="1:27" x14ac:dyDescent="0.25">
      <c r="A184" s="1" t="s">
        <v>628</v>
      </c>
      <c r="C184" s="19" t="s">
        <v>1801</v>
      </c>
      <c r="E184" s="20" t="s">
        <v>4188</v>
      </c>
      <c r="L184" s="21">
        <f>SUMIFS(L185:L196,A185:A196,"P")</f>
        <v>0</v>
      </c>
      <c r="M184" s="21">
        <f>SUMIFS(M185:M196,A185:A196,"P")</f>
        <v>0</v>
      </c>
      <c r="N184" s="22"/>
    </row>
    <row r="185" spans="1:27" ht="26.4" x14ac:dyDescent="0.25">
      <c r="A185" s="1" t="s">
        <v>631</v>
      </c>
      <c r="B185" s="1">
        <v>44</v>
      </c>
      <c r="C185" s="23" t="s">
        <v>1815</v>
      </c>
      <c r="D185" t="s">
        <v>1816</v>
      </c>
      <c r="E185" s="24" t="s">
        <v>1817</v>
      </c>
      <c r="F185" s="25" t="s">
        <v>1806</v>
      </c>
      <c r="G185" s="26">
        <v>340</v>
      </c>
      <c r="H185" s="25">
        <v>0</v>
      </c>
      <c r="I185" s="27">
        <f>ROUND(G185*H185,P4)</f>
        <v>0</v>
      </c>
      <c r="L185" s="27">
        <v>0</v>
      </c>
      <c r="M185" s="21">
        <f>ROUND(G185*L185,P4)</f>
        <v>0</v>
      </c>
      <c r="N185" s="22" t="s">
        <v>1807</v>
      </c>
      <c r="O185" s="28">
        <f>M185*AA185</f>
        <v>0</v>
      </c>
      <c r="P185" s="1">
        <v>3</v>
      </c>
      <c r="AA185" s="1">
        <f>IF(P185=1,$O$3,IF(P185=2,$O$4,$O$5))</f>
        <v>0.21</v>
      </c>
    </row>
    <row r="186" spans="1:27" ht="26.4" x14ac:dyDescent="0.25">
      <c r="A186" s="1" t="s">
        <v>637</v>
      </c>
      <c r="E186" s="24" t="s">
        <v>1808</v>
      </c>
    </row>
    <row r="187" spans="1:27" x14ac:dyDescent="0.25">
      <c r="A187" s="1" t="s">
        <v>638</v>
      </c>
      <c r="E187" s="29" t="s">
        <v>15462</v>
      </c>
    </row>
    <row r="188" spans="1:27" ht="198" x14ac:dyDescent="0.25">
      <c r="A188" s="1" t="s">
        <v>640</v>
      </c>
      <c r="E188" s="24" t="s">
        <v>4127</v>
      </c>
    </row>
    <row r="189" spans="1:27" ht="26.4" x14ac:dyDescent="0.25">
      <c r="A189" s="1" t="s">
        <v>631</v>
      </c>
      <c r="B189" s="1">
        <v>45</v>
      </c>
      <c r="C189" s="23" t="s">
        <v>15979</v>
      </c>
      <c r="D189" t="s">
        <v>15980</v>
      </c>
      <c r="E189" s="24" t="s">
        <v>15981</v>
      </c>
      <c r="F189" s="25" t="s">
        <v>1806</v>
      </c>
      <c r="G189" s="26">
        <v>2.31</v>
      </c>
      <c r="H189" s="25">
        <v>0</v>
      </c>
      <c r="I189" s="27">
        <f>ROUND(G189*H189,P4)</f>
        <v>0</v>
      </c>
      <c r="L189" s="27">
        <v>0</v>
      </c>
      <c r="M189" s="21">
        <f>ROUND(G189*L189,P4)</f>
        <v>0</v>
      </c>
      <c r="N189" s="22" t="s">
        <v>1807</v>
      </c>
      <c r="O189" s="28">
        <f>M189*AA189</f>
        <v>0</v>
      </c>
      <c r="P189" s="1">
        <v>3</v>
      </c>
      <c r="AA189" s="1">
        <f>IF(P189=1,$O$3,IF(P189=2,$O$4,$O$5))</f>
        <v>0.21</v>
      </c>
    </row>
    <row r="190" spans="1:27" ht="26.4" x14ac:dyDescent="0.25">
      <c r="A190" s="1" t="s">
        <v>637</v>
      </c>
      <c r="E190" s="24" t="s">
        <v>1808</v>
      </c>
    </row>
    <row r="191" spans="1:27" x14ac:dyDescent="0.25">
      <c r="A191" s="1" t="s">
        <v>638</v>
      </c>
      <c r="E191" s="29" t="s">
        <v>15462</v>
      </c>
    </row>
    <row r="192" spans="1:27" ht="198" x14ac:dyDescent="0.25">
      <c r="A192" s="1" t="s">
        <v>640</v>
      </c>
      <c r="E192" s="24" t="s">
        <v>3751</v>
      </c>
    </row>
    <row r="193" spans="1:27" ht="26.4" x14ac:dyDescent="0.25">
      <c r="A193" s="1" t="s">
        <v>631</v>
      </c>
      <c r="B193" s="1">
        <v>46</v>
      </c>
      <c r="C193" s="23" t="s">
        <v>3753</v>
      </c>
      <c r="D193" t="s">
        <v>3754</v>
      </c>
      <c r="E193" s="24" t="s">
        <v>3755</v>
      </c>
      <c r="F193" s="25" t="s">
        <v>1806</v>
      </c>
      <c r="G193" s="26">
        <v>0.7</v>
      </c>
      <c r="H193" s="25">
        <v>0</v>
      </c>
      <c r="I193" s="27">
        <f>ROUND(G193*H193,P4)</f>
        <v>0</v>
      </c>
      <c r="L193" s="27">
        <v>0</v>
      </c>
      <c r="M193" s="21">
        <f>ROUND(G193*L193,P4)</f>
        <v>0</v>
      </c>
      <c r="N193" s="22" t="s">
        <v>1807</v>
      </c>
      <c r="O193" s="28">
        <f>M193*AA193</f>
        <v>0</v>
      </c>
      <c r="P193" s="1">
        <v>3</v>
      </c>
      <c r="AA193" s="1">
        <f>IF(P193=1,$O$3,IF(P193=2,$O$4,$O$5))</f>
        <v>0.21</v>
      </c>
    </row>
    <row r="194" spans="1:27" ht="26.4" x14ac:dyDescent="0.25">
      <c r="A194" s="1" t="s">
        <v>637</v>
      </c>
      <c r="E194" s="24" t="s">
        <v>1808</v>
      </c>
    </row>
    <row r="195" spans="1:27" x14ac:dyDescent="0.25">
      <c r="A195" s="1" t="s">
        <v>638</v>
      </c>
      <c r="E195" s="29" t="s">
        <v>15462</v>
      </c>
    </row>
    <row r="196" spans="1:27" ht="198" x14ac:dyDescent="0.25">
      <c r="A196" s="1" t="s">
        <v>640</v>
      </c>
      <c r="E196"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B00-000000000000}">
  <sheetPr>
    <pageSetUpPr fitToPage="1"/>
  </sheetPr>
  <dimension ref="A1:AA21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534</v>
      </c>
      <c r="M3" s="17">
        <f>Rekapitulace!C272</f>
        <v>0</v>
      </c>
      <c r="N3" s="4" t="s">
        <v>3</v>
      </c>
      <c r="O3">
        <v>0</v>
      </c>
      <c r="P3">
        <v>2</v>
      </c>
    </row>
    <row r="4" spans="1:27" ht="34.049999999999997" customHeight="1" x14ac:dyDescent="0.25">
      <c r="A4" s="14" t="s">
        <v>609</v>
      </c>
      <c r="B4" s="15"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COUNTIFS(L8:L213,"=0",A8:A213,"P")+COUNTIFS(L8:L213,"",A8:A213,"P")+SUM(Q8:Q213)</f>
        <v>50</v>
      </c>
    </row>
    <row r="8" spans="1:27" x14ac:dyDescent="0.25">
      <c r="A8" s="1" t="s">
        <v>626</v>
      </c>
      <c r="C8" s="19" t="s">
        <v>16017</v>
      </c>
      <c r="E8" s="20" t="s">
        <v>547</v>
      </c>
      <c r="L8" s="21">
        <f>L9+L38+L51+L196</f>
        <v>0</v>
      </c>
      <c r="M8" s="21">
        <f>M9+M38+M51+M196</f>
        <v>0</v>
      </c>
      <c r="N8" s="22"/>
    </row>
    <row r="9" spans="1:27" x14ac:dyDescent="0.25">
      <c r="A9" s="1" t="s">
        <v>628</v>
      </c>
      <c r="C9" s="19" t="s">
        <v>15984</v>
      </c>
      <c r="E9" s="20" t="s">
        <v>15985</v>
      </c>
      <c r="L9" s="21">
        <f>SUMIFS(L10:L37,A10:A37,"P")</f>
        <v>0</v>
      </c>
      <c r="M9" s="21">
        <f>SUMIFS(M10:M37,A10:A37,"P")</f>
        <v>0</v>
      </c>
      <c r="N9" s="22"/>
    </row>
    <row r="10" spans="1:27" x14ac:dyDescent="0.25">
      <c r="A10" s="1" t="s">
        <v>631</v>
      </c>
      <c r="B10" s="1">
        <v>1</v>
      </c>
      <c r="C10" s="23" t="s">
        <v>15986</v>
      </c>
      <c r="D10" t="s">
        <v>633</v>
      </c>
      <c r="E10" s="24" t="s">
        <v>15987</v>
      </c>
      <c r="F10" s="25" t="s">
        <v>657</v>
      </c>
      <c r="G10" s="26">
        <v>194</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15988</v>
      </c>
    </row>
    <row r="13" spans="1:27" ht="105.6" x14ac:dyDescent="0.25">
      <c r="A13" s="1" t="s">
        <v>640</v>
      </c>
      <c r="E13" s="24" t="s">
        <v>15989</v>
      </c>
    </row>
    <row r="14" spans="1:27" x14ac:dyDescent="0.25">
      <c r="A14" s="1" t="s">
        <v>631</v>
      </c>
      <c r="B14" s="1">
        <v>2</v>
      </c>
      <c r="C14" s="23" t="s">
        <v>15990</v>
      </c>
      <c r="D14" t="s">
        <v>633</v>
      </c>
      <c r="E14" s="24" t="s">
        <v>15991</v>
      </c>
      <c r="F14" s="25" t="s">
        <v>657</v>
      </c>
      <c r="G14" s="26">
        <v>50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15988</v>
      </c>
    </row>
    <row r="17" spans="1:27" ht="105.6" x14ac:dyDescent="0.25">
      <c r="A17" s="1" t="s">
        <v>640</v>
      </c>
      <c r="E17" s="24" t="s">
        <v>15989</v>
      </c>
    </row>
    <row r="18" spans="1:27" x14ac:dyDescent="0.25">
      <c r="A18" s="1" t="s">
        <v>631</v>
      </c>
      <c r="B18" s="1">
        <v>3</v>
      </c>
      <c r="C18" s="23" t="s">
        <v>15994</v>
      </c>
      <c r="D18" t="s">
        <v>633</v>
      </c>
      <c r="E18" s="24" t="s">
        <v>15995</v>
      </c>
      <c r="F18" s="25" t="s">
        <v>657</v>
      </c>
      <c r="G18" s="26">
        <v>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15988</v>
      </c>
    </row>
    <row r="21" spans="1:27" ht="105.6" x14ac:dyDescent="0.25">
      <c r="A21" s="1" t="s">
        <v>640</v>
      </c>
      <c r="E21" s="24" t="s">
        <v>15989</v>
      </c>
    </row>
    <row r="22" spans="1:27" x14ac:dyDescent="0.25">
      <c r="A22" s="1" t="s">
        <v>631</v>
      </c>
      <c r="B22" s="1">
        <v>4</v>
      </c>
      <c r="C22" s="23" t="s">
        <v>15996</v>
      </c>
      <c r="D22" t="s">
        <v>633</v>
      </c>
      <c r="E22" s="24" t="s">
        <v>15997</v>
      </c>
      <c r="F22" s="25" t="s">
        <v>657</v>
      </c>
      <c r="G22" s="26">
        <v>8</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15988</v>
      </c>
    </row>
    <row r="25" spans="1:27" ht="105.6" x14ac:dyDescent="0.25">
      <c r="A25" s="1" t="s">
        <v>640</v>
      </c>
      <c r="E25" s="24" t="s">
        <v>15989</v>
      </c>
    </row>
    <row r="26" spans="1:27" x14ac:dyDescent="0.25">
      <c r="A26" s="1" t="s">
        <v>631</v>
      </c>
      <c r="B26" s="1">
        <v>5</v>
      </c>
      <c r="C26" s="23" t="s">
        <v>15998</v>
      </c>
      <c r="D26" t="s">
        <v>633</v>
      </c>
      <c r="E26" s="24" t="s">
        <v>15999</v>
      </c>
      <c r="F26" s="25" t="s">
        <v>657</v>
      </c>
      <c r="G26" s="26">
        <v>244</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15988</v>
      </c>
    </row>
    <row r="29" spans="1:27" ht="105.6" x14ac:dyDescent="0.25">
      <c r="A29" s="1" t="s">
        <v>640</v>
      </c>
      <c r="E29" s="24" t="s">
        <v>15989</v>
      </c>
    </row>
    <row r="30" spans="1:27" x14ac:dyDescent="0.25">
      <c r="A30" s="1" t="s">
        <v>631</v>
      </c>
      <c r="B30" s="1">
        <v>6</v>
      </c>
      <c r="C30" s="23" t="s">
        <v>16000</v>
      </c>
      <c r="D30" t="s">
        <v>633</v>
      </c>
      <c r="E30" s="24" t="s">
        <v>16001</v>
      </c>
      <c r="F30" s="25" t="s">
        <v>647</v>
      </c>
      <c r="G30" s="26">
        <v>10100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15988</v>
      </c>
    </row>
    <row r="33" spans="1:27" ht="105.6" x14ac:dyDescent="0.25">
      <c r="A33" s="1" t="s">
        <v>640</v>
      </c>
      <c r="E33" s="24" t="s">
        <v>16002</v>
      </c>
    </row>
    <row r="34" spans="1:27" ht="26.4" x14ac:dyDescent="0.25">
      <c r="A34" s="1" t="s">
        <v>631</v>
      </c>
      <c r="B34" s="1">
        <v>46</v>
      </c>
      <c r="C34" s="23" t="s">
        <v>16003</v>
      </c>
      <c r="D34" t="s">
        <v>633</v>
      </c>
      <c r="E34" s="24" t="s">
        <v>16004</v>
      </c>
      <c r="F34" s="25" t="s">
        <v>814</v>
      </c>
      <c r="G34" s="26">
        <v>202</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15462</v>
      </c>
    </row>
    <row r="37" spans="1:27" ht="92.4" x14ac:dyDescent="0.25">
      <c r="A37" s="1" t="s">
        <v>640</v>
      </c>
      <c r="E37" s="24" t="s">
        <v>15875</v>
      </c>
    </row>
    <row r="38" spans="1:27" x14ac:dyDescent="0.25">
      <c r="A38" s="1" t="s">
        <v>628</v>
      </c>
      <c r="C38" s="19" t="s">
        <v>15557</v>
      </c>
      <c r="E38" s="20" t="s">
        <v>15558</v>
      </c>
      <c r="L38" s="21">
        <f>SUMIFS(L39:L50,A39:A50,"P")</f>
        <v>0</v>
      </c>
      <c r="M38" s="21">
        <f>SUMIFS(M39:M50,A39:A50,"P")</f>
        <v>0</v>
      </c>
      <c r="N38" s="22"/>
    </row>
    <row r="39" spans="1:27" x14ac:dyDescent="0.25">
      <c r="A39" s="1" t="s">
        <v>631</v>
      </c>
      <c r="B39" s="1">
        <v>8</v>
      </c>
      <c r="C39" s="23" t="s">
        <v>15562</v>
      </c>
      <c r="D39" t="s">
        <v>633</v>
      </c>
      <c r="E39" s="24" t="s">
        <v>15563</v>
      </c>
      <c r="F39" s="25" t="s">
        <v>657</v>
      </c>
      <c r="G39" s="26">
        <v>1</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x14ac:dyDescent="0.25">
      <c r="A41" s="1" t="s">
        <v>638</v>
      </c>
      <c r="E41" s="29" t="s">
        <v>15462</v>
      </c>
    </row>
    <row r="42" spans="1:27" ht="105.6" x14ac:dyDescent="0.25">
      <c r="A42" s="1" t="s">
        <v>640</v>
      </c>
      <c r="E42" s="24" t="s">
        <v>15564</v>
      </c>
    </row>
    <row r="43" spans="1:27" x14ac:dyDescent="0.25">
      <c r="A43" s="1" t="s">
        <v>631</v>
      </c>
      <c r="B43" s="1">
        <v>9</v>
      </c>
      <c r="C43" s="23" t="s">
        <v>15565</v>
      </c>
      <c r="D43" t="s">
        <v>633</v>
      </c>
      <c r="E43" s="24" t="s">
        <v>15566</v>
      </c>
      <c r="F43" s="25" t="s">
        <v>814</v>
      </c>
      <c r="G43" s="26">
        <v>40</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x14ac:dyDescent="0.25">
      <c r="A45" s="1" t="s">
        <v>638</v>
      </c>
      <c r="E45" s="29" t="s">
        <v>15462</v>
      </c>
    </row>
    <row r="46" spans="1:27" ht="105.6" x14ac:dyDescent="0.25">
      <c r="A46" s="1" t="s">
        <v>640</v>
      </c>
      <c r="E46" s="24" t="s">
        <v>15567</v>
      </c>
    </row>
    <row r="47" spans="1:27" x14ac:dyDescent="0.25">
      <c r="A47" s="1" t="s">
        <v>631</v>
      </c>
      <c r="B47" s="1">
        <v>10</v>
      </c>
      <c r="C47" s="23" t="s">
        <v>15568</v>
      </c>
      <c r="D47" t="s">
        <v>633</v>
      </c>
      <c r="E47" s="24" t="s">
        <v>15569</v>
      </c>
      <c r="F47" s="25" t="s">
        <v>814</v>
      </c>
      <c r="G47" s="26">
        <v>6</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15462</v>
      </c>
    </row>
    <row r="50" spans="1:27" ht="92.4" x14ac:dyDescent="0.25">
      <c r="A50" s="1" t="s">
        <v>640</v>
      </c>
      <c r="E50" s="24" t="s">
        <v>15570</v>
      </c>
    </row>
    <row r="51" spans="1:27" x14ac:dyDescent="0.25">
      <c r="A51" s="1" t="s">
        <v>628</v>
      </c>
      <c r="C51" s="19" t="s">
        <v>15571</v>
      </c>
      <c r="E51" s="20" t="s">
        <v>15572</v>
      </c>
      <c r="L51" s="21">
        <f>SUMIFS(L52:L195,A52:A195,"P")</f>
        <v>0</v>
      </c>
      <c r="M51" s="21">
        <f>SUMIFS(M52:M195,A52:A195,"P")</f>
        <v>0</v>
      </c>
      <c r="N51" s="22"/>
    </row>
    <row r="52" spans="1:27" x14ac:dyDescent="0.25">
      <c r="A52" s="1" t="s">
        <v>631</v>
      </c>
      <c r="B52" s="1">
        <v>7</v>
      </c>
      <c r="C52" s="23" t="s">
        <v>15573</v>
      </c>
      <c r="D52" t="s">
        <v>633</v>
      </c>
      <c r="E52" s="24" t="s">
        <v>15574</v>
      </c>
      <c r="F52" s="25" t="s">
        <v>814</v>
      </c>
      <c r="G52" s="26">
        <v>2957.7330000000002</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x14ac:dyDescent="0.25">
      <c r="A54" s="1" t="s">
        <v>638</v>
      </c>
      <c r="E54" s="29" t="s">
        <v>15462</v>
      </c>
    </row>
    <row r="55" spans="1:27" ht="92.4" x14ac:dyDescent="0.25">
      <c r="A55" s="1" t="s">
        <v>640</v>
      </c>
      <c r="E55" s="24" t="s">
        <v>15575</v>
      </c>
    </row>
    <row r="56" spans="1:27" x14ac:dyDescent="0.25">
      <c r="A56" s="1" t="s">
        <v>631</v>
      </c>
      <c r="B56" s="1">
        <v>11</v>
      </c>
      <c r="C56" s="23" t="s">
        <v>15576</v>
      </c>
      <c r="D56" t="s">
        <v>633</v>
      </c>
      <c r="E56" s="24" t="s">
        <v>15577</v>
      </c>
      <c r="F56" s="25" t="s">
        <v>874</v>
      </c>
      <c r="G56" s="26">
        <v>733</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x14ac:dyDescent="0.25">
      <c r="A58" s="1" t="s">
        <v>638</v>
      </c>
      <c r="E58" s="29" t="s">
        <v>15578</v>
      </c>
    </row>
    <row r="59" spans="1:27" ht="132" x14ac:dyDescent="0.25">
      <c r="A59" s="1" t="s">
        <v>640</v>
      </c>
      <c r="E59" s="24" t="s">
        <v>15579</v>
      </c>
    </row>
    <row r="60" spans="1:27" x14ac:dyDescent="0.25">
      <c r="A60" s="1" t="s">
        <v>631</v>
      </c>
      <c r="B60" s="1">
        <v>12</v>
      </c>
      <c r="C60" s="23" t="s">
        <v>15914</v>
      </c>
      <c r="D60" t="s">
        <v>633</v>
      </c>
      <c r="E60" s="24" t="s">
        <v>15915</v>
      </c>
      <c r="F60" s="25" t="s">
        <v>657</v>
      </c>
      <c r="G60" s="26">
        <v>32</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15578</v>
      </c>
    </row>
    <row r="63" spans="1:27" ht="118.8" x14ac:dyDescent="0.25">
      <c r="A63" s="1" t="s">
        <v>640</v>
      </c>
      <c r="E63" s="24" t="s">
        <v>15917</v>
      </c>
    </row>
    <row r="64" spans="1:27" x14ac:dyDescent="0.25">
      <c r="A64" s="1" t="s">
        <v>631</v>
      </c>
      <c r="B64" s="1">
        <v>13</v>
      </c>
      <c r="C64" s="23" t="s">
        <v>15918</v>
      </c>
      <c r="D64" t="s">
        <v>633</v>
      </c>
      <c r="E64" s="24" t="s">
        <v>15919</v>
      </c>
      <c r="F64" s="25" t="s">
        <v>657</v>
      </c>
      <c r="G64" s="26">
        <v>110</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x14ac:dyDescent="0.25">
      <c r="A66" s="1" t="s">
        <v>638</v>
      </c>
      <c r="E66" s="29" t="s">
        <v>15578</v>
      </c>
    </row>
    <row r="67" spans="1:27" ht="105.6" x14ac:dyDescent="0.25">
      <c r="A67" s="1" t="s">
        <v>640</v>
      </c>
      <c r="E67" s="24" t="s">
        <v>15582</v>
      </c>
    </row>
    <row r="68" spans="1:27" x14ac:dyDescent="0.25">
      <c r="A68" s="1" t="s">
        <v>631</v>
      </c>
      <c r="B68" s="1">
        <v>14</v>
      </c>
      <c r="C68" s="23" t="s">
        <v>15580</v>
      </c>
      <c r="D68" t="s">
        <v>633</v>
      </c>
      <c r="E68" s="24" t="s">
        <v>15581</v>
      </c>
      <c r="F68" s="25" t="s">
        <v>657</v>
      </c>
      <c r="G68" s="26">
        <v>47</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15578</v>
      </c>
    </row>
    <row r="71" spans="1:27" ht="105.6" x14ac:dyDescent="0.25">
      <c r="A71" s="1" t="s">
        <v>640</v>
      </c>
      <c r="E71" s="24" t="s">
        <v>15582</v>
      </c>
    </row>
    <row r="72" spans="1:27" x14ac:dyDescent="0.25">
      <c r="A72" s="1" t="s">
        <v>631</v>
      </c>
      <c r="B72" s="1">
        <v>15</v>
      </c>
      <c r="C72" s="23" t="s">
        <v>15922</v>
      </c>
      <c r="D72" t="s">
        <v>633</v>
      </c>
      <c r="E72" s="24" t="s">
        <v>15923</v>
      </c>
      <c r="F72" s="25" t="s">
        <v>657</v>
      </c>
      <c r="G72" s="26">
        <v>185</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15578</v>
      </c>
    </row>
    <row r="75" spans="1:27" ht="105.6" x14ac:dyDescent="0.25">
      <c r="A75" s="1" t="s">
        <v>640</v>
      </c>
      <c r="E75" s="24" t="s">
        <v>15582</v>
      </c>
    </row>
    <row r="76" spans="1:27" x14ac:dyDescent="0.25">
      <c r="A76" s="1" t="s">
        <v>631</v>
      </c>
      <c r="B76" s="1">
        <v>16</v>
      </c>
      <c r="C76" s="23" t="s">
        <v>15925</v>
      </c>
      <c r="D76" t="s">
        <v>633</v>
      </c>
      <c r="E76" s="24" t="s">
        <v>15926</v>
      </c>
      <c r="F76" s="25" t="s">
        <v>657</v>
      </c>
      <c r="G76" s="26">
        <v>26</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x14ac:dyDescent="0.25">
      <c r="A78" s="1" t="s">
        <v>638</v>
      </c>
      <c r="E78" s="29" t="s">
        <v>15578</v>
      </c>
    </row>
    <row r="79" spans="1:27" ht="105.6" x14ac:dyDescent="0.25">
      <c r="A79" s="1" t="s">
        <v>640</v>
      </c>
      <c r="E79" s="24" t="s">
        <v>15582</v>
      </c>
    </row>
    <row r="80" spans="1:27" x14ac:dyDescent="0.25">
      <c r="A80" s="1" t="s">
        <v>631</v>
      </c>
      <c r="B80" s="1">
        <v>17</v>
      </c>
      <c r="C80" s="23" t="s">
        <v>15583</v>
      </c>
      <c r="D80" t="s">
        <v>633</v>
      </c>
      <c r="E80" s="24" t="s">
        <v>15584</v>
      </c>
      <c r="F80" s="25" t="s">
        <v>657</v>
      </c>
      <c r="G80" s="26">
        <v>6</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633</v>
      </c>
    </row>
    <row r="82" spans="1:27" x14ac:dyDescent="0.25">
      <c r="A82" s="1" t="s">
        <v>638</v>
      </c>
      <c r="E82" s="29" t="s">
        <v>15578</v>
      </c>
    </row>
    <row r="83" spans="1:27" ht="105.6" x14ac:dyDescent="0.25">
      <c r="A83" s="1" t="s">
        <v>640</v>
      </c>
      <c r="E83" s="24" t="s">
        <v>15582</v>
      </c>
    </row>
    <row r="84" spans="1:27" x14ac:dyDescent="0.25">
      <c r="A84" s="1" t="s">
        <v>631</v>
      </c>
      <c r="B84" s="1">
        <v>18</v>
      </c>
      <c r="C84" s="23" t="s">
        <v>15928</v>
      </c>
      <c r="D84" t="s">
        <v>633</v>
      </c>
      <c r="E84" s="24" t="s">
        <v>15929</v>
      </c>
      <c r="F84" s="25" t="s">
        <v>657</v>
      </c>
      <c r="G84" s="26">
        <v>4</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x14ac:dyDescent="0.25">
      <c r="A86" s="1" t="s">
        <v>638</v>
      </c>
      <c r="E86" s="29" t="s">
        <v>15578</v>
      </c>
    </row>
    <row r="87" spans="1:27" ht="105.6" x14ac:dyDescent="0.25">
      <c r="A87" s="1" t="s">
        <v>640</v>
      </c>
      <c r="E87" s="24" t="s">
        <v>15582</v>
      </c>
    </row>
    <row r="88" spans="1:27" x14ac:dyDescent="0.25">
      <c r="A88" s="1" t="s">
        <v>631</v>
      </c>
      <c r="B88" s="1">
        <v>19</v>
      </c>
      <c r="C88" s="23" t="s">
        <v>16009</v>
      </c>
      <c r="D88" t="s">
        <v>633</v>
      </c>
      <c r="E88" s="24" t="s">
        <v>16010</v>
      </c>
      <c r="F88" s="25" t="s">
        <v>657</v>
      </c>
      <c r="G88" s="26">
        <v>2</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x14ac:dyDescent="0.25">
      <c r="A90" s="1" t="s">
        <v>638</v>
      </c>
      <c r="E90" s="29" t="s">
        <v>15578</v>
      </c>
    </row>
    <row r="91" spans="1:27" ht="105.6" x14ac:dyDescent="0.25">
      <c r="A91" s="1" t="s">
        <v>640</v>
      </c>
      <c r="E91" s="24" t="s">
        <v>15587</v>
      </c>
    </row>
    <row r="92" spans="1:27" x14ac:dyDescent="0.25">
      <c r="A92" s="1" t="s">
        <v>631</v>
      </c>
      <c r="B92" s="1">
        <v>20</v>
      </c>
      <c r="C92" s="23" t="s">
        <v>15933</v>
      </c>
      <c r="D92" t="s">
        <v>633</v>
      </c>
      <c r="E92" s="24" t="s">
        <v>15934</v>
      </c>
      <c r="F92" s="25" t="s">
        <v>657</v>
      </c>
      <c r="G92" s="26">
        <v>26</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x14ac:dyDescent="0.25">
      <c r="A94" s="1" t="s">
        <v>638</v>
      </c>
      <c r="E94" s="29" t="s">
        <v>15578</v>
      </c>
    </row>
    <row r="95" spans="1:27" ht="105.6" x14ac:dyDescent="0.25">
      <c r="A95" s="1" t="s">
        <v>640</v>
      </c>
      <c r="E95" s="24" t="s">
        <v>15587</v>
      </c>
    </row>
    <row r="96" spans="1:27" x14ac:dyDescent="0.25">
      <c r="A96" s="1" t="s">
        <v>631</v>
      </c>
      <c r="B96" s="1">
        <v>21</v>
      </c>
      <c r="C96" s="23" t="s">
        <v>15935</v>
      </c>
      <c r="D96" t="s">
        <v>633</v>
      </c>
      <c r="E96" s="24" t="s">
        <v>15936</v>
      </c>
      <c r="F96" s="25" t="s">
        <v>657</v>
      </c>
      <c r="G96" s="26">
        <v>260</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x14ac:dyDescent="0.25">
      <c r="A98" s="1" t="s">
        <v>638</v>
      </c>
      <c r="E98" s="29" t="s">
        <v>15578</v>
      </c>
    </row>
    <row r="99" spans="1:27" ht="105.6" x14ac:dyDescent="0.25">
      <c r="A99" s="1" t="s">
        <v>640</v>
      </c>
      <c r="E99" s="24" t="s">
        <v>15587</v>
      </c>
    </row>
    <row r="100" spans="1:27" x14ac:dyDescent="0.25">
      <c r="A100" s="1" t="s">
        <v>631</v>
      </c>
      <c r="B100" s="1">
        <v>22</v>
      </c>
      <c r="C100" s="23" t="s">
        <v>15938</v>
      </c>
      <c r="D100" t="s">
        <v>633</v>
      </c>
      <c r="E100" s="24" t="s">
        <v>15939</v>
      </c>
      <c r="F100" s="25" t="s">
        <v>657</v>
      </c>
      <c r="G100" s="26">
        <v>97</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x14ac:dyDescent="0.25">
      <c r="A102" s="1" t="s">
        <v>638</v>
      </c>
      <c r="E102" s="29" t="s">
        <v>15578</v>
      </c>
    </row>
    <row r="103" spans="1:27" ht="105.6" x14ac:dyDescent="0.25">
      <c r="A103" s="1" t="s">
        <v>640</v>
      </c>
      <c r="E103" s="24" t="s">
        <v>15587</v>
      </c>
    </row>
    <row r="104" spans="1:27" x14ac:dyDescent="0.25">
      <c r="A104" s="1" t="s">
        <v>631</v>
      </c>
      <c r="B104" s="1">
        <v>23</v>
      </c>
      <c r="C104" s="23" t="s">
        <v>15941</v>
      </c>
      <c r="D104" t="s">
        <v>633</v>
      </c>
      <c r="E104" s="24" t="s">
        <v>15942</v>
      </c>
      <c r="F104" s="25" t="s">
        <v>657</v>
      </c>
      <c r="G104" s="26">
        <v>30</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x14ac:dyDescent="0.25">
      <c r="A106" s="1" t="s">
        <v>638</v>
      </c>
      <c r="E106" s="29" t="s">
        <v>15578</v>
      </c>
    </row>
    <row r="107" spans="1:27" ht="105.6" x14ac:dyDescent="0.25">
      <c r="A107" s="1" t="s">
        <v>640</v>
      </c>
      <c r="E107" s="24" t="s">
        <v>15587</v>
      </c>
    </row>
    <row r="108" spans="1:27" x14ac:dyDescent="0.25">
      <c r="A108" s="1" t="s">
        <v>631</v>
      </c>
      <c r="B108" s="1">
        <v>24</v>
      </c>
      <c r="C108" s="23" t="s">
        <v>16011</v>
      </c>
      <c r="D108" t="s">
        <v>633</v>
      </c>
      <c r="E108" s="24" t="s">
        <v>16012</v>
      </c>
      <c r="F108" s="25" t="s">
        <v>657</v>
      </c>
      <c r="G108" s="26">
        <v>5</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x14ac:dyDescent="0.25">
      <c r="A110" s="1" t="s">
        <v>638</v>
      </c>
      <c r="E110" s="29" t="s">
        <v>15578</v>
      </c>
    </row>
    <row r="111" spans="1:27" ht="105.6" x14ac:dyDescent="0.25">
      <c r="A111" s="1" t="s">
        <v>640</v>
      </c>
      <c r="E111" s="24" t="s">
        <v>15587</v>
      </c>
    </row>
    <row r="112" spans="1:27" x14ac:dyDescent="0.25">
      <c r="A112" s="1" t="s">
        <v>631</v>
      </c>
      <c r="B112" s="1">
        <v>25</v>
      </c>
      <c r="C112" s="23" t="s">
        <v>15585</v>
      </c>
      <c r="D112" t="s">
        <v>633</v>
      </c>
      <c r="E112" s="24" t="s">
        <v>15586</v>
      </c>
      <c r="F112" s="25" t="s">
        <v>657</v>
      </c>
      <c r="G112" s="26">
        <v>5</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x14ac:dyDescent="0.25">
      <c r="A114" s="1" t="s">
        <v>638</v>
      </c>
      <c r="E114" s="29" t="s">
        <v>15578</v>
      </c>
    </row>
    <row r="115" spans="1:27" ht="105.6" x14ac:dyDescent="0.25">
      <c r="A115" s="1" t="s">
        <v>640</v>
      </c>
      <c r="E115" s="24" t="s">
        <v>15587</v>
      </c>
    </row>
    <row r="116" spans="1:27" x14ac:dyDescent="0.25">
      <c r="A116" s="1" t="s">
        <v>631</v>
      </c>
      <c r="B116" s="1">
        <v>26</v>
      </c>
      <c r="C116" s="23" t="s">
        <v>15944</v>
      </c>
      <c r="D116" t="s">
        <v>633</v>
      </c>
      <c r="E116" s="24" t="s">
        <v>15945</v>
      </c>
      <c r="F116" s="25" t="s">
        <v>657</v>
      </c>
      <c r="G116" s="26">
        <v>16</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x14ac:dyDescent="0.25">
      <c r="A118" s="1" t="s">
        <v>638</v>
      </c>
      <c r="E118" s="29" t="s">
        <v>15578</v>
      </c>
    </row>
    <row r="119" spans="1:27" ht="105.6" x14ac:dyDescent="0.25">
      <c r="A119" s="1" t="s">
        <v>640</v>
      </c>
      <c r="E119" s="24" t="s">
        <v>15587</v>
      </c>
    </row>
    <row r="120" spans="1:27" x14ac:dyDescent="0.25">
      <c r="A120" s="1" t="s">
        <v>631</v>
      </c>
      <c r="B120" s="1">
        <v>27</v>
      </c>
      <c r="C120" s="23" t="s">
        <v>15946</v>
      </c>
      <c r="D120" t="s">
        <v>633</v>
      </c>
      <c r="E120" s="24" t="s">
        <v>15947</v>
      </c>
      <c r="F120" s="25" t="s">
        <v>657</v>
      </c>
      <c r="G120" s="26">
        <v>12</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633</v>
      </c>
    </row>
    <row r="122" spans="1:27" x14ac:dyDescent="0.25">
      <c r="A122" s="1" t="s">
        <v>638</v>
      </c>
      <c r="E122" s="29" t="s">
        <v>15578</v>
      </c>
    </row>
    <row r="123" spans="1:27" ht="105.6" x14ac:dyDescent="0.25">
      <c r="A123" s="1" t="s">
        <v>640</v>
      </c>
      <c r="E123" s="24" t="s">
        <v>15587</v>
      </c>
    </row>
    <row r="124" spans="1:27" x14ac:dyDescent="0.25">
      <c r="A124" s="1" t="s">
        <v>631</v>
      </c>
      <c r="B124" s="1">
        <v>28</v>
      </c>
      <c r="C124" s="23" t="s">
        <v>15948</v>
      </c>
      <c r="D124" t="s">
        <v>633</v>
      </c>
      <c r="E124" s="24" t="s">
        <v>15949</v>
      </c>
      <c r="F124" s="25" t="s">
        <v>657</v>
      </c>
      <c r="G124" s="26">
        <v>76</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633</v>
      </c>
    </row>
    <row r="126" spans="1:27" x14ac:dyDescent="0.25">
      <c r="A126" s="1" t="s">
        <v>638</v>
      </c>
      <c r="E126" s="29" t="s">
        <v>15578</v>
      </c>
    </row>
    <row r="127" spans="1:27" ht="105.6" x14ac:dyDescent="0.25">
      <c r="A127" s="1" t="s">
        <v>640</v>
      </c>
      <c r="E127" s="24" t="s">
        <v>15587</v>
      </c>
    </row>
    <row r="128" spans="1:27" x14ac:dyDescent="0.25">
      <c r="A128" s="1" t="s">
        <v>631</v>
      </c>
      <c r="B128" s="1">
        <v>29</v>
      </c>
      <c r="C128" s="23" t="s">
        <v>16013</v>
      </c>
      <c r="D128" t="s">
        <v>633</v>
      </c>
      <c r="E128" s="24" t="s">
        <v>16014</v>
      </c>
      <c r="F128" s="25" t="s">
        <v>657</v>
      </c>
      <c r="G128" s="26">
        <v>4</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633</v>
      </c>
    </row>
    <row r="130" spans="1:27" x14ac:dyDescent="0.25">
      <c r="A130" s="1" t="s">
        <v>638</v>
      </c>
      <c r="E130" s="29" t="s">
        <v>15578</v>
      </c>
    </row>
    <row r="131" spans="1:27" ht="105.6" x14ac:dyDescent="0.25">
      <c r="A131" s="1" t="s">
        <v>640</v>
      </c>
      <c r="E131" s="24" t="s">
        <v>15587</v>
      </c>
    </row>
    <row r="132" spans="1:27" ht="26.4" x14ac:dyDescent="0.25">
      <c r="A132" s="1" t="s">
        <v>631</v>
      </c>
      <c r="B132" s="1">
        <v>30</v>
      </c>
      <c r="C132" s="23" t="s">
        <v>15588</v>
      </c>
      <c r="D132" t="s">
        <v>633</v>
      </c>
      <c r="E132" s="24" t="s">
        <v>15589</v>
      </c>
      <c r="F132" s="25" t="s">
        <v>657</v>
      </c>
      <c r="G132" s="26">
        <v>9</v>
      </c>
      <c r="H132" s="25">
        <v>0</v>
      </c>
      <c r="I132" s="27">
        <f>ROUND(G132*H132,P4)</f>
        <v>0</v>
      </c>
      <c r="L132" s="27">
        <v>0</v>
      </c>
      <c r="M132" s="21">
        <f>ROUND(G132*L132,P4)</f>
        <v>0</v>
      </c>
      <c r="N132" s="22" t="s">
        <v>636</v>
      </c>
      <c r="O132" s="28">
        <f>M132*AA132</f>
        <v>0</v>
      </c>
      <c r="P132" s="1">
        <v>3</v>
      </c>
      <c r="AA132" s="1">
        <f>IF(P132=1,$O$3,IF(P132=2,$O$4,$O$5))</f>
        <v>0.21</v>
      </c>
    </row>
    <row r="133" spans="1:27" x14ac:dyDescent="0.25">
      <c r="A133" s="1" t="s">
        <v>637</v>
      </c>
      <c r="E133" s="24" t="s">
        <v>633</v>
      </c>
    </row>
    <row r="134" spans="1:27" x14ac:dyDescent="0.25">
      <c r="A134" s="1" t="s">
        <v>638</v>
      </c>
      <c r="E134" s="29" t="s">
        <v>15578</v>
      </c>
    </row>
    <row r="135" spans="1:27" ht="105.6" x14ac:dyDescent="0.25">
      <c r="A135" s="1" t="s">
        <v>640</v>
      </c>
      <c r="E135" s="24" t="s">
        <v>15587</v>
      </c>
    </row>
    <row r="136" spans="1:27" x14ac:dyDescent="0.25">
      <c r="A136" s="1" t="s">
        <v>631</v>
      </c>
      <c r="B136" s="1">
        <v>31</v>
      </c>
      <c r="C136" s="23" t="s">
        <v>15590</v>
      </c>
      <c r="D136" t="s">
        <v>633</v>
      </c>
      <c r="E136" s="24" t="s">
        <v>15591</v>
      </c>
      <c r="F136" s="25" t="s">
        <v>657</v>
      </c>
      <c r="G136" s="26">
        <v>10</v>
      </c>
      <c r="H136" s="25">
        <v>0</v>
      </c>
      <c r="I136" s="27">
        <f>ROUND(G136*H136,P4)</f>
        <v>0</v>
      </c>
      <c r="L136" s="27">
        <v>0</v>
      </c>
      <c r="M136" s="21">
        <f>ROUND(G136*L136,P4)</f>
        <v>0</v>
      </c>
      <c r="N136" s="22" t="s">
        <v>636</v>
      </c>
      <c r="O136" s="28">
        <f>M136*AA136</f>
        <v>0</v>
      </c>
      <c r="P136" s="1">
        <v>3</v>
      </c>
      <c r="AA136" s="1">
        <f>IF(P136=1,$O$3,IF(P136=2,$O$4,$O$5))</f>
        <v>0.21</v>
      </c>
    </row>
    <row r="137" spans="1:27" x14ac:dyDescent="0.25">
      <c r="A137" s="1" t="s">
        <v>637</v>
      </c>
      <c r="E137" s="24" t="s">
        <v>633</v>
      </c>
    </row>
    <row r="138" spans="1:27" x14ac:dyDescent="0.25">
      <c r="A138" s="1" t="s">
        <v>638</v>
      </c>
      <c r="E138" s="29" t="s">
        <v>15578</v>
      </c>
    </row>
    <row r="139" spans="1:27" ht="105.6" x14ac:dyDescent="0.25">
      <c r="A139" s="1" t="s">
        <v>640</v>
      </c>
      <c r="E139" s="24" t="s">
        <v>15587</v>
      </c>
    </row>
    <row r="140" spans="1:27" x14ac:dyDescent="0.25">
      <c r="A140" s="1" t="s">
        <v>631</v>
      </c>
      <c r="B140" s="1">
        <v>32</v>
      </c>
      <c r="C140" s="23" t="s">
        <v>15592</v>
      </c>
      <c r="D140" t="s">
        <v>633</v>
      </c>
      <c r="E140" s="24" t="s">
        <v>15593</v>
      </c>
      <c r="F140" s="25" t="s">
        <v>657</v>
      </c>
      <c r="G140" s="26">
        <v>4</v>
      </c>
      <c r="H140" s="25">
        <v>0</v>
      </c>
      <c r="I140" s="27">
        <f>ROUND(G140*H140,P4)</f>
        <v>0</v>
      </c>
      <c r="L140" s="27">
        <v>0</v>
      </c>
      <c r="M140" s="21">
        <f>ROUND(G140*L140,P4)</f>
        <v>0</v>
      </c>
      <c r="N140" s="22" t="s">
        <v>636</v>
      </c>
      <c r="O140" s="28">
        <f>M140*AA140</f>
        <v>0</v>
      </c>
      <c r="P140" s="1">
        <v>3</v>
      </c>
      <c r="AA140" s="1">
        <f>IF(P140=1,$O$3,IF(P140=2,$O$4,$O$5))</f>
        <v>0.21</v>
      </c>
    </row>
    <row r="141" spans="1:27" x14ac:dyDescent="0.25">
      <c r="A141" s="1" t="s">
        <v>637</v>
      </c>
      <c r="E141" s="24" t="s">
        <v>633</v>
      </c>
    </row>
    <row r="142" spans="1:27" x14ac:dyDescent="0.25">
      <c r="A142" s="1" t="s">
        <v>638</v>
      </c>
      <c r="E142" s="29" t="s">
        <v>15578</v>
      </c>
    </row>
    <row r="143" spans="1:27" ht="105.6" x14ac:dyDescent="0.25">
      <c r="A143" s="1" t="s">
        <v>640</v>
      </c>
      <c r="E143" s="24" t="s">
        <v>15587</v>
      </c>
    </row>
    <row r="144" spans="1:27" x14ac:dyDescent="0.25">
      <c r="A144" s="1" t="s">
        <v>631</v>
      </c>
      <c r="B144" s="1">
        <v>33</v>
      </c>
      <c r="C144" s="23" t="s">
        <v>15594</v>
      </c>
      <c r="D144" t="s">
        <v>633</v>
      </c>
      <c r="E144" s="24" t="s">
        <v>15595</v>
      </c>
      <c r="F144" s="25" t="s">
        <v>657</v>
      </c>
      <c r="G144" s="26">
        <v>14</v>
      </c>
      <c r="H144" s="25">
        <v>0</v>
      </c>
      <c r="I144" s="27">
        <f>ROUND(G144*H144,P4)</f>
        <v>0</v>
      </c>
      <c r="L144" s="27">
        <v>0</v>
      </c>
      <c r="M144" s="21">
        <f>ROUND(G144*L144,P4)</f>
        <v>0</v>
      </c>
      <c r="N144" s="22" t="s">
        <v>636</v>
      </c>
      <c r="O144" s="28">
        <f>M144*AA144</f>
        <v>0</v>
      </c>
      <c r="P144" s="1">
        <v>3</v>
      </c>
      <c r="AA144" s="1">
        <f>IF(P144=1,$O$3,IF(P144=2,$O$4,$O$5))</f>
        <v>0.21</v>
      </c>
    </row>
    <row r="145" spans="1:27" x14ac:dyDescent="0.25">
      <c r="A145" s="1" t="s">
        <v>637</v>
      </c>
      <c r="E145" s="24" t="s">
        <v>633</v>
      </c>
    </row>
    <row r="146" spans="1:27" x14ac:dyDescent="0.25">
      <c r="A146" s="1" t="s">
        <v>638</v>
      </c>
      <c r="E146" s="29" t="s">
        <v>15578</v>
      </c>
    </row>
    <row r="147" spans="1:27" ht="105.6" x14ac:dyDescent="0.25">
      <c r="A147" s="1" t="s">
        <v>640</v>
      </c>
      <c r="E147" s="24" t="s">
        <v>15587</v>
      </c>
    </row>
    <row r="148" spans="1:27" x14ac:dyDescent="0.25">
      <c r="A148" s="1" t="s">
        <v>631</v>
      </c>
      <c r="B148" s="1">
        <v>34</v>
      </c>
      <c r="C148" s="23" t="s">
        <v>15596</v>
      </c>
      <c r="D148" t="s">
        <v>633</v>
      </c>
      <c r="E148" s="24" t="s">
        <v>15597</v>
      </c>
      <c r="F148" s="25" t="s">
        <v>657</v>
      </c>
      <c r="G148" s="26">
        <v>5</v>
      </c>
      <c r="H148" s="25">
        <v>0</v>
      </c>
      <c r="I148" s="27">
        <f>ROUND(G148*H148,P4)</f>
        <v>0</v>
      </c>
      <c r="L148" s="27">
        <v>0</v>
      </c>
      <c r="M148" s="21">
        <f>ROUND(G148*L148,P4)</f>
        <v>0</v>
      </c>
      <c r="N148" s="22" t="s">
        <v>636</v>
      </c>
      <c r="O148" s="28">
        <f>M148*AA148</f>
        <v>0</v>
      </c>
      <c r="P148" s="1">
        <v>3</v>
      </c>
      <c r="AA148" s="1">
        <f>IF(P148=1,$O$3,IF(P148=2,$O$4,$O$5))</f>
        <v>0.21</v>
      </c>
    </row>
    <row r="149" spans="1:27" x14ac:dyDescent="0.25">
      <c r="A149" s="1" t="s">
        <v>637</v>
      </c>
      <c r="E149" s="24" t="s">
        <v>633</v>
      </c>
    </row>
    <row r="150" spans="1:27" x14ac:dyDescent="0.25">
      <c r="A150" s="1" t="s">
        <v>638</v>
      </c>
      <c r="E150" s="29" t="s">
        <v>15578</v>
      </c>
    </row>
    <row r="151" spans="1:27" ht="105.6" x14ac:dyDescent="0.25">
      <c r="A151" s="1" t="s">
        <v>640</v>
      </c>
      <c r="E151" s="24" t="s">
        <v>15587</v>
      </c>
    </row>
    <row r="152" spans="1:27" x14ac:dyDescent="0.25">
      <c r="A152" s="1" t="s">
        <v>631</v>
      </c>
      <c r="B152" s="1">
        <v>35</v>
      </c>
      <c r="C152" s="23" t="s">
        <v>15951</v>
      </c>
      <c r="D152" t="s">
        <v>633</v>
      </c>
      <c r="E152" s="24" t="s">
        <v>15952</v>
      </c>
      <c r="F152" s="25" t="s">
        <v>657</v>
      </c>
      <c r="G152" s="26">
        <v>2808</v>
      </c>
      <c r="H152" s="25">
        <v>0</v>
      </c>
      <c r="I152" s="27">
        <f>ROUND(G152*H152,P4)</f>
        <v>0</v>
      </c>
      <c r="L152" s="27">
        <v>0</v>
      </c>
      <c r="M152" s="21">
        <f>ROUND(G152*L152,P4)</f>
        <v>0</v>
      </c>
      <c r="N152" s="22" t="s">
        <v>636</v>
      </c>
      <c r="O152" s="28">
        <f>M152*AA152</f>
        <v>0</v>
      </c>
      <c r="P152" s="1">
        <v>3</v>
      </c>
      <c r="AA152" s="1">
        <f>IF(P152=1,$O$3,IF(P152=2,$O$4,$O$5))</f>
        <v>0.21</v>
      </c>
    </row>
    <row r="153" spans="1:27" x14ac:dyDescent="0.25">
      <c r="A153" s="1" t="s">
        <v>637</v>
      </c>
      <c r="E153" s="24" t="s">
        <v>633</v>
      </c>
    </row>
    <row r="154" spans="1:27" x14ac:dyDescent="0.25">
      <c r="A154" s="1" t="s">
        <v>638</v>
      </c>
      <c r="E154" s="29" t="s">
        <v>15578</v>
      </c>
    </row>
    <row r="155" spans="1:27" ht="105.6" x14ac:dyDescent="0.25">
      <c r="A155" s="1" t="s">
        <v>640</v>
      </c>
      <c r="E155" s="24" t="s">
        <v>15587</v>
      </c>
    </row>
    <row r="156" spans="1:27" x14ac:dyDescent="0.25">
      <c r="A156" s="1" t="s">
        <v>631</v>
      </c>
      <c r="B156" s="1">
        <v>36</v>
      </c>
      <c r="C156" s="23" t="s">
        <v>15954</v>
      </c>
      <c r="D156" t="s">
        <v>633</v>
      </c>
      <c r="E156" s="24" t="s">
        <v>15955</v>
      </c>
      <c r="F156" s="25" t="s">
        <v>657</v>
      </c>
      <c r="G156" s="26">
        <v>59</v>
      </c>
      <c r="H156" s="25">
        <v>0</v>
      </c>
      <c r="I156" s="27">
        <f>ROUND(G156*H156,P4)</f>
        <v>0</v>
      </c>
      <c r="L156" s="27">
        <v>0</v>
      </c>
      <c r="M156" s="21">
        <f>ROUND(G156*L156,P4)</f>
        <v>0</v>
      </c>
      <c r="N156" s="22" t="s">
        <v>636</v>
      </c>
      <c r="O156" s="28">
        <f>M156*AA156</f>
        <v>0</v>
      </c>
      <c r="P156" s="1">
        <v>3</v>
      </c>
      <c r="AA156" s="1">
        <f>IF(P156=1,$O$3,IF(P156=2,$O$4,$O$5))</f>
        <v>0.21</v>
      </c>
    </row>
    <row r="157" spans="1:27" x14ac:dyDescent="0.25">
      <c r="A157" s="1" t="s">
        <v>637</v>
      </c>
      <c r="E157" s="24" t="s">
        <v>633</v>
      </c>
    </row>
    <row r="158" spans="1:27" x14ac:dyDescent="0.25">
      <c r="A158" s="1" t="s">
        <v>638</v>
      </c>
      <c r="E158" s="29" t="s">
        <v>15578</v>
      </c>
    </row>
    <row r="159" spans="1:27" ht="105.6" x14ac:dyDescent="0.25">
      <c r="A159" s="1" t="s">
        <v>640</v>
      </c>
      <c r="E159" s="24" t="s">
        <v>15587</v>
      </c>
    </row>
    <row r="160" spans="1:27" x14ac:dyDescent="0.25">
      <c r="A160" s="1" t="s">
        <v>631</v>
      </c>
      <c r="B160" s="1">
        <v>37</v>
      </c>
      <c r="C160" s="23" t="s">
        <v>15957</v>
      </c>
      <c r="D160" t="s">
        <v>633</v>
      </c>
      <c r="E160" s="24" t="s">
        <v>15958</v>
      </c>
      <c r="F160" s="25" t="s">
        <v>657</v>
      </c>
      <c r="G160" s="26">
        <v>190</v>
      </c>
      <c r="H160" s="25">
        <v>0</v>
      </c>
      <c r="I160" s="27">
        <f>ROUND(G160*H160,P4)</f>
        <v>0</v>
      </c>
      <c r="L160" s="27">
        <v>0</v>
      </c>
      <c r="M160" s="21">
        <f>ROUND(G160*L160,P4)</f>
        <v>0</v>
      </c>
      <c r="N160" s="22" t="s">
        <v>636</v>
      </c>
      <c r="O160" s="28">
        <f>M160*AA160</f>
        <v>0</v>
      </c>
      <c r="P160" s="1">
        <v>3</v>
      </c>
      <c r="AA160" s="1">
        <f>IF(P160=1,$O$3,IF(P160=2,$O$4,$O$5))</f>
        <v>0.21</v>
      </c>
    </row>
    <row r="161" spans="1:27" x14ac:dyDescent="0.25">
      <c r="A161" s="1" t="s">
        <v>637</v>
      </c>
      <c r="E161" s="24" t="s">
        <v>633</v>
      </c>
    </row>
    <row r="162" spans="1:27" x14ac:dyDescent="0.25">
      <c r="A162" s="1" t="s">
        <v>638</v>
      </c>
      <c r="E162" s="29" t="s">
        <v>15578</v>
      </c>
    </row>
    <row r="163" spans="1:27" ht="105.6" x14ac:dyDescent="0.25">
      <c r="A163" s="1" t="s">
        <v>640</v>
      </c>
      <c r="E163" s="24" t="s">
        <v>15587</v>
      </c>
    </row>
    <row r="164" spans="1:27" x14ac:dyDescent="0.25">
      <c r="A164" s="1" t="s">
        <v>631</v>
      </c>
      <c r="B164" s="1">
        <v>38</v>
      </c>
      <c r="C164" s="23" t="s">
        <v>15960</v>
      </c>
      <c r="D164" t="s">
        <v>633</v>
      </c>
      <c r="E164" s="24" t="s">
        <v>15961</v>
      </c>
      <c r="F164" s="25" t="s">
        <v>657</v>
      </c>
      <c r="G164" s="26">
        <v>22</v>
      </c>
      <c r="H164" s="25">
        <v>0</v>
      </c>
      <c r="I164" s="27">
        <f>ROUND(G164*H164,P4)</f>
        <v>0</v>
      </c>
      <c r="L164" s="27">
        <v>0</v>
      </c>
      <c r="M164" s="21">
        <f>ROUND(G164*L164,P4)</f>
        <v>0</v>
      </c>
      <c r="N164" s="22" t="s">
        <v>636</v>
      </c>
      <c r="O164" s="28">
        <f>M164*AA164</f>
        <v>0</v>
      </c>
      <c r="P164" s="1">
        <v>3</v>
      </c>
      <c r="AA164" s="1">
        <f>IF(P164=1,$O$3,IF(P164=2,$O$4,$O$5))</f>
        <v>0.21</v>
      </c>
    </row>
    <row r="165" spans="1:27" x14ac:dyDescent="0.25">
      <c r="A165" s="1" t="s">
        <v>637</v>
      </c>
      <c r="E165" s="24" t="s">
        <v>633</v>
      </c>
    </row>
    <row r="166" spans="1:27" x14ac:dyDescent="0.25">
      <c r="A166" s="1" t="s">
        <v>638</v>
      </c>
      <c r="E166" s="29" t="s">
        <v>15578</v>
      </c>
    </row>
    <row r="167" spans="1:27" ht="105.6" x14ac:dyDescent="0.25">
      <c r="A167" s="1" t="s">
        <v>640</v>
      </c>
      <c r="E167" s="24" t="s">
        <v>15587</v>
      </c>
    </row>
    <row r="168" spans="1:27" x14ac:dyDescent="0.25">
      <c r="A168" s="1" t="s">
        <v>631</v>
      </c>
      <c r="B168" s="1">
        <v>39</v>
      </c>
      <c r="C168" s="23" t="s">
        <v>15598</v>
      </c>
      <c r="D168" t="s">
        <v>633</v>
      </c>
      <c r="E168" s="24" t="s">
        <v>15599</v>
      </c>
      <c r="F168" s="25" t="s">
        <v>657</v>
      </c>
      <c r="G168" s="26">
        <v>1</v>
      </c>
      <c r="H168" s="25">
        <v>0</v>
      </c>
      <c r="I168" s="27">
        <f>ROUND(G168*H168,P4)</f>
        <v>0</v>
      </c>
      <c r="L168" s="27">
        <v>0</v>
      </c>
      <c r="M168" s="21">
        <f>ROUND(G168*L168,P4)</f>
        <v>0</v>
      </c>
      <c r="N168" s="22" t="s">
        <v>636</v>
      </c>
      <c r="O168" s="28">
        <f>M168*AA168</f>
        <v>0</v>
      </c>
      <c r="P168" s="1">
        <v>3</v>
      </c>
      <c r="AA168" s="1">
        <f>IF(P168=1,$O$3,IF(P168=2,$O$4,$O$5))</f>
        <v>0.21</v>
      </c>
    </row>
    <row r="169" spans="1:27" x14ac:dyDescent="0.25">
      <c r="A169" s="1" t="s">
        <v>637</v>
      </c>
      <c r="E169" s="24" t="s">
        <v>633</v>
      </c>
    </row>
    <row r="170" spans="1:27" x14ac:dyDescent="0.25">
      <c r="A170" s="1" t="s">
        <v>638</v>
      </c>
      <c r="E170" s="29" t="s">
        <v>15578</v>
      </c>
    </row>
    <row r="171" spans="1:27" ht="105.6" x14ac:dyDescent="0.25">
      <c r="A171" s="1" t="s">
        <v>640</v>
      </c>
      <c r="E171" s="24" t="s">
        <v>15587</v>
      </c>
    </row>
    <row r="172" spans="1:27" x14ac:dyDescent="0.25">
      <c r="A172" s="1" t="s">
        <v>631</v>
      </c>
      <c r="B172" s="1">
        <v>40</v>
      </c>
      <c r="C172" s="23" t="s">
        <v>15600</v>
      </c>
      <c r="D172" t="s">
        <v>633</v>
      </c>
      <c r="E172" s="24" t="s">
        <v>15601</v>
      </c>
      <c r="F172" s="25" t="s">
        <v>657</v>
      </c>
      <c r="G172" s="26">
        <v>9</v>
      </c>
      <c r="H172" s="25">
        <v>0</v>
      </c>
      <c r="I172" s="27">
        <f>ROUND(G172*H172,P4)</f>
        <v>0</v>
      </c>
      <c r="L172" s="27">
        <v>0</v>
      </c>
      <c r="M172" s="21">
        <f>ROUND(G172*L172,P4)</f>
        <v>0</v>
      </c>
      <c r="N172" s="22" t="s">
        <v>636</v>
      </c>
      <c r="O172" s="28">
        <f>M172*AA172</f>
        <v>0</v>
      </c>
      <c r="P172" s="1">
        <v>3</v>
      </c>
      <c r="AA172" s="1">
        <f>IF(P172=1,$O$3,IF(P172=2,$O$4,$O$5))</f>
        <v>0.21</v>
      </c>
    </row>
    <row r="173" spans="1:27" x14ac:dyDescent="0.25">
      <c r="A173" s="1" t="s">
        <v>637</v>
      </c>
      <c r="E173" s="24" t="s">
        <v>633</v>
      </c>
    </row>
    <row r="174" spans="1:27" x14ac:dyDescent="0.25">
      <c r="A174" s="1" t="s">
        <v>638</v>
      </c>
      <c r="E174" s="29" t="s">
        <v>15578</v>
      </c>
    </row>
    <row r="175" spans="1:27" ht="105.6" x14ac:dyDescent="0.25">
      <c r="A175" s="1" t="s">
        <v>640</v>
      </c>
      <c r="E175" s="24" t="s">
        <v>15587</v>
      </c>
    </row>
    <row r="176" spans="1:27" ht="26.4" x14ac:dyDescent="0.25">
      <c r="A176" s="1" t="s">
        <v>631</v>
      </c>
      <c r="B176" s="1">
        <v>41</v>
      </c>
      <c r="C176" s="23" t="s">
        <v>15963</v>
      </c>
      <c r="D176" t="s">
        <v>633</v>
      </c>
      <c r="E176" s="24" t="s">
        <v>15964</v>
      </c>
      <c r="F176" s="25" t="s">
        <v>647</v>
      </c>
      <c r="G176" s="26">
        <v>20051</v>
      </c>
      <c r="H176" s="25">
        <v>0</v>
      </c>
      <c r="I176" s="27">
        <f>ROUND(G176*H176,P4)</f>
        <v>0</v>
      </c>
      <c r="L176" s="27">
        <v>0</v>
      </c>
      <c r="M176" s="21">
        <f>ROUND(G176*L176,P4)</f>
        <v>0</v>
      </c>
      <c r="N176" s="22" t="s">
        <v>636</v>
      </c>
      <c r="O176" s="28">
        <f>M176*AA176</f>
        <v>0</v>
      </c>
      <c r="P176" s="1">
        <v>3</v>
      </c>
      <c r="AA176" s="1">
        <f>IF(P176=1,$O$3,IF(P176=2,$O$4,$O$5))</f>
        <v>0.21</v>
      </c>
    </row>
    <row r="177" spans="1:27" x14ac:dyDescent="0.25">
      <c r="A177" s="1" t="s">
        <v>637</v>
      </c>
      <c r="E177" s="24" t="s">
        <v>633</v>
      </c>
    </row>
    <row r="178" spans="1:27" x14ac:dyDescent="0.25">
      <c r="A178" s="1" t="s">
        <v>638</v>
      </c>
      <c r="E178" s="29" t="s">
        <v>15578</v>
      </c>
    </row>
    <row r="179" spans="1:27" ht="105.6" x14ac:dyDescent="0.25">
      <c r="A179" s="1" t="s">
        <v>640</v>
      </c>
      <c r="E179" s="24" t="s">
        <v>15966</v>
      </c>
    </row>
    <row r="180" spans="1:27" ht="26.4" x14ac:dyDescent="0.25">
      <c r="A180" s="1" t="s">
        <v>631</v>
      </c>
      <c r="B180" s="1">
        <v>42</v>
      </c>
      <c r="C180" s="23" t="s">
        <v>15971</v>
      </c>
      <c r="D180" t="s">
        <v>633</v>
      </c>
      <c r="E180" s="24" t="s">
        <v>15972</v>
      </c>
      <c r="F180" s="25" t="s">
        <v>647</v>
      </c>
      <c r="G180" s="26">
        <v>20051</v>
      </c>
      <c r="H180" s="25">
        <v>0</v>
      </c>
      <c r="I180" s="27">
        <f>ROUND(G180*H180,P4)</f>
        <v>0</v>
      </c>
      <c r="L180" s="27">
        <v>0</v>
      </c>
      <c r="M180" s="21">
        <f>ROUND(G180*L180,P4)</f>
        <v>0</v>
      </c>
      <c r="N180" s="22" t="s">
        <v>636</v>
      </c>
      <c r="O180" s="28">
        <f>M180*AA180</f>
        <v>0</v>
      </c>
      <c r="P180" s="1">
        <v>3</v>
      </c>
      <c r="AA180" s="1">
        <f>IF(P180=1,$O$3,IF(P180=2,$O$4,$O$5))</f>
        <v>0.21</v>
      </c>
    </row>
    <row r="181" spans="1:27" x14ac:dyDescent="0.25">
      <c r="A181" s="1" t="s">
        <v>637</v>
      </c>
      <c r="E181" s="24" t="s">
        <v>633</v>
      </c>
    </row>
    <row r="182" spans="1:27" x14ac:dyDescent="0.25">
      <c r="A182" s="1" t="s">
        <v>638</v>
      </c>
      <c r="E182" s="29" t="s">
        <v>15578</v>
      </c>
    </row>
    <row r="183" spans="1:27" ht="105.6" x14ac:dyDescent="0.25">
      <c r="A183" s="1" t="s">
        <v>640</v>
      </c>
      <c r="E183" s="24" t="s">
        <v>15966</v>
      </c>
    </row>
    <row r="184" spans="1:27" x14ac:dyDescent="0.25">
      <c r="A184" s="1" t="s">
        <v>631</v>
      </c>
      <c r="B184" s="1">
        <v>43</v>
      </c>
      <c r="C184" s="23" t="s">
        <v>16015</v>
      </c>
      <c r="D184" t="s">
        <v>633</v>
      </c>
      <c r="E184" s="24" t="s">
        <v>16016</v>
      </c>
      <c r="F184" s="25" t="s">
        <v>647</v>
      </c>
      <c r="G184" s="26">
        <v>1402</v>
      </c>
      <c r="H184" s="25">
        <v>0</v>
      </c>
      <c r="I184" s="27">
        <f>ROUND(G184*H184,P4)</f>
        <v>0</v>
      </c>
      <c r="L184" s="27">
        <v>0</v>
      </c>
      <c r="M184" s="21">
        <f>ROUND(G184*L184,P4)</f>
        <v>0</v>
      </c>
      <c r="N184" s="22" t="s">
        <v>636</v>
      </c>
      <c r="O184" s="28">
        <f>M184*AA184</f>
        <v>0</v>
      </c>
      <c r="P184" s="1">
        <v>3</v>
      </c>
      <c r="AA184" s="1">
        <f>IF(P184=1,$O$3,IF(P184=2,$O$4,$O$5))</f>
        <v>0.21</v>
      </c>
    </row>
    <row r="185" spans="1:27" x14ac:dyDescent="0.25">
      <c r="A185" s="1" t="s">
        <v>637</v>
      </c>
      <c r="E185" s="24" t="s">
        <v>633</v>
      </c>
    </row>
    <row r="186" spans="1:27" x14ac:dyDescent="0.25">
      <c r="A186" s="1" t="s">
        <v>638</v>
      </c>
      <c r="E186" s="29" t="s">
        <v>15578</v>
      </c>
    </row>
    <row r="187" spans="1:27" ht="105.6" x14ac:dyDescent="0.25">
      <c r="A187" s="1" t="s">
        <v>640</v>
      </c>
      <c r="E187" s="24" t="s">
        <v>15966</v>
      </c>
    </row>
    <row r="188" spans="1:27" x14ac:dyDescent="0.25">
      <c r="A188" s="1" t="s">
        <v>631</v>
      </c>
      <c r="B188" s="1">
        <v>44</v>
      </c>
      <c r="C188" s="23" t="s">
        <v>15602</v>
      </c>
      <c r="D188" t="s">
        <v>633</v>
      </c>
      <c r="E188" s="24" t="s">
        <v>15603</v>
      </c>
      <c r="F188" s="25" t="s">
        <v>4047</v>
      </c>
      <c r="G188" s="26">
        <v>11373</v>
      </c>
      <c r="H188" s="25">
        <v>0</v>
      </c>
      <c r="I188" s="27">
        <f>ROUND(G188*H188,P4)</f>
        <v>0</v>
      </c>
      <c r="L188" s="27">
        <v>0</v>
      </c>
      <c r="M188" s="21">
        <f>ROUND(G188*L188,P4)</f>
        <v>0</v>
      </c>
      <c r="N188" s="22" t="s">
        <v>636</v>
      </c>
      <c r="O188" s="28">
        <f>M188*AA188</f>
        <v>0</v>
      </c>
      <c r="P188" s="1">
        <v>3</v>
      </c>
      <c r="AA188" s="1">
        <f>IF(P188=1,$O$3,IF(P188=2,$O$4,$O$5))</f>
        <v>0.21</v>
      </c>
    </row>
    <row r="189" spans="1:27" x14ac:dyDescent="0.25">
      <c r="A189" s="1" t="s">
        <v>637</v>
      </c>
      <c r="E189" s="24" t="s">
        <v>633</v>
      </c>
    </row>
    <row r="190" spans="1:27" x14ac:dyDescent="0.25">
      <c r="A190" s="1" t="s">
        <v>638</v>
      </c>
      <c r="E190" s="29" t="s">
        <v>15578</v>
      </c>
    </row>
    <row r="191" spans="1:27" ht="132" x14ac:dyDescent="0.25">
      <c r="A191" s="1" t="s">
        <v>640</v>
      </c>
      <c r="E191" s="24" t="s">
        <v>15604</v>
      </c>
    </row>
    <row r="192" spans="1:27" x14ac:dyDescent="0.25">
      <c r="A192" s="1" t="s">
        <v>631</v>
      </c>
      <c r="B192" s="1">
        <v>45</v>
      </c>
      <c r="C192" s="23" t="s">
        <v>16005</v>
      </c>
      <c r="D192" t="s">
        <v>633</v>
      </c>
      <c r="E192" s="24" t="s">
        <v>16006</v>
      </c>
      <c r="F192" s="25" t="s">
        <v>1806</v>
      </c>
      <c r="G192" s="26">
        <v>2017</v>
      </c>
      <c r="H192" s="25">
        <v>0</v>
      </c>
      <c r="I192" s="27">
        <f>ROUND(G192*H192,P4)</f>
        <v>0</v>
      </c>
      <c r="L192" s="27">
        <v>0</v>
      </c>
      <c r="M192" s="21">
        <f>ROUND(G192*L192,P4)</f>
        <v>0</v>
      </c>
      <c r="N192" s="22" t="s">
        <v>636</v>
      </c>
      <c r="O192" s="28">
        <f>M192*AA192</f>
        <v>0</v>
      </c>
      <c r="P192" s="1">
        <v>3</v>
      </c>
      <c r="AA192" s="1">
        <f>IF(P192=1,$O$3,IF(P192=2,$O$4,$O$5))</f>
        <v>0.21</v>
      </c>
    </row>
    <row r="193" spans="1:27" x14ac:dyDescent="0.25">
      <c r="A193" s="1" t="s">
        <v>637</v>
      </c>
      <c r="E193" s="24" t="s">
        <v>633</v>
      </c>
    </row>
    <row r="194" spans="1:27" x14ac:dyDescent="0.25">
      <c r="A194" s="1" t="s">
        <v>638</v>
      </c>
      <c r="E194" s="29" t="s">
        <v>15578</v>
      </c>
    </row>
    <row r="195" spans="1:27" ht="105.6" x14ac:dyDescent="0.25">
      <c r="A195" s="1" t="s">
        <v>640</v>
      </c>
      <c r="E195" s="24" t="s">
        <v>16007</v>
      </c>
    </row>
    <row r="196" spans="1:27" x14ac:dyDescent="0.25">
      <c r="A196" s="1" t="s">
        <v>628</v>
      </c>
      <c r="C196" s="19" t="s">
        <v>1801</v>
      </c>
      <c r="E196" s="20" t="s">
        <v>4188</v>
      </c>
      <c r="L196" s="21">
        <f>SUMIFS(L197:L212,A197:A212,"P")</f>
        <v>0</v>
      </c>
      <c r="M196" s="21">
        <f>SUMIFS(M197:M212,A197:A212,"P")</f>
        <v>0</v>
      </c>
      <c r="N196" s="22"/>
    </row>
    <row r="197" spans="1:27" ht="26.4" x14ac:dyDescent="0.25">
      <c r="A197" s="1" t="s">
        <v>631</v>
      </c>
      <c r="B197" s="1">
        <v>47</v>
      </c>
      <c r="C197" s="23" t="s">
        <v>1815</v>
      </c>
      <c r="D197" t="s">
        <v>1816</v>
      </c>
      <c r="E197" s="24" t="s">
        <v>1817</v>
      </c>
      <c r="F197" s="25" t="s">
        <v>1806</v>
      </c>
      <c r="G197" s="26">
        <v>1832</v>
      </c>
      <c r="H197" s="25">
        <v>0</v>
      </c>
      <c r="I197" s="27">
        <f>ROUND(G197*H197,P4)</f>
        <v>0</v>
      </c>
      <c r="L197" s="27">
        <v>0</v>
      </c>
      <c r="M197" s="21">
        <f>ROUND(G197*L197,P4)</f>
        <v>0</v>
      </c>
      <c r="N197" s="22" t="s">
        <v>1807</v>
      </c>
      <c r="O197" s="28">
        <f>M197*AA197</f>
        <v>0</v>
      </c>
      <c r="P197" s="1">
        <v>3</v>
      </c>
      <c r="AA197" s="1">
        <f>IF(P197=1,$O$3,IF(P197=2,$O$4,$O$5))</f>
        <v>0.21</v>
      </c>
    </row>
    <row r="198" spans="1:27" ht="26.4" x14ac:dyDescent="0.25">
      <c r="A198" s="1" t="s">
        <v>637</v>
      </c>
      <c r="E198" s="24" t="s">
        <v>1808</v>
      </c>
    </row>
    <row r="199" spans="1:27" x14ac:dyDescent="0.25">
      <c r="A199" s="1" t="s">
        <v>638</v>
      </c>
      <c r="E199" s="29" t="s">
        <v>15462</v>
      </c>
    </row>
    <row r="200" spans="1:27" ht="198" x14ac:dyDescent="0.25">
      <c r="A200" s="1" t="s">
        <v>640</v>
      </c>
      <c r="E200" s="24" t="s">
        <v>4127</v>
      </c>
    </row>
    <row r="201" spans="1:27" ht="26.4" x14ac:dyDescent="0.25">
      <c r="A201" s="1" t="s">
        <v>631</v>
      </c>
      <c r="B201" s="1">
        <v>48</v>
      </c>
      <c r="C201" s="23" t="s">
        <v>15975</v>
      </c>
      <c r="D201" t="s">
        <v>15976</v>
      </c>
      <c r="E201" s="24" t="s">
        <v>15977</v>
      </c>
      <c r="F201" s="25" t="s">
        <v>1806</v>
      </c>
      <c r="G201" s="26">
        <v>185</v>
      </c>
      <c r="H201" s="25">
        <v>0</v>
      </c>
      <c r="I201" s="27">
        <f>ROUND(G201*H201,P4)</f>
        <v>0</v>
      </c>
      <c r="L201" s="27">
        <v>0</v>
      </c>
      <c r="M201" s="21">
        <f>ROUND(G201*L201,P4)</f>
        <v>0</v>
      </c>
      <c r="N201" s="22" t="s">
        <v>1807</v>
      </c>
      <c r="O201" s="28">
        <f>M201*AA201</f>
        <v>0</v>
      </c>
      <c r="P201" s="1">
        <v>3</v>
      </c>
      <c r="AA201" s="1">
        <f>IF(P201=1,$O$3,IF(P201=2,$O$4,$O$5))</f>
        <v>0.21</v>
      </c>
    </row>
    <row r="202" spans="1:27" ht="26.4" x14ac:dyDescent="0.25">
      <c r="A202" s="1" t="s">
        <v>637</v>
      </c>
      <c r="E202" s="24" t="s">
        <v>1808</v>
      </c>
    </row>
    <row r="203" spans="1:27" x14ac:dyDescent="0.25">
      <c r="A203" s="1" t="s">
        <v>638</v>
      </c>
      <c r="E203" s="29" t="s">
        <v>15462</v>
      </c>
    </row>
    <row r="204" spans="1:27" ht="198" x14ac:dyDescent="0.25">
      <c r="A204" s="1" t="s">
        <v>640</v>
      </c>
      <c r="E204" s="24" t="s">
        <v>3751</v>
      </c>
    </row>
    <row r="205" spans="1:27" ht="26.4" x14ac:dyDescent="0.25">
      <c r="A205" s="1" t="s">
        <v>631</v>
      </c>
      <c r="B205" s="1">
        <v>49</v>
      </c>
      <c r="C205" s="23" t="s">
        <v>15979</v>
      </c>
      <c r="D205" t="s">
        <v>15980</v>
      </c>
      <c r="E205" s="24" t="s">
        <v>15981</v>
      </c>
      <c r="F205" s="25" t="s">
        <v>1806</v>
      </c>
      <c r="G205" s="26">
        <v>9.1</v>
      </c>
      <c r="H205" s="25">
        <v>0</v>
      </c>
      <c r="I205" s="27">
        <f>ROUND(G205*H205,P4)</f>
        <v>0</v>
      </c>
      <c r="L205" s="27">
        <v>0</v>
      </c>
      <c r="M205" s="21">
        <f>ROUND(G205*L205,P4)</f>
        <v>0</v>
      </c>
      <c r="N205" s="22" t="s">
        <v>1807</v>
      </c>
      <c r="O205" s="28">
        <f>M205*AA205</f>
        <v>0</v>
      </c>
      <c r="P205" s="1">
        <v>3</v>
      </c>
      <c r="AA205" s="1">
        <f>IF(P205=1,$O$3,IF(P205=2,$O$4,$O$5))</f>
        <v>0.21</v>
      </c>
    </row>
    <row r="206" spans="1:27" ht="26.4" x14ac:dyDescent="0.25">
      <c r="A206" s="1" t="s">
        <v>637</v>
      </c>
      <c r="E206" s="24" t="s">
        <v>1808</v>
      </c>
    </row>
    <row r="207" spans="1:27" x14ac:dyDescent="0.25">
      <c r="A207" s="1" t="s">
        <v>638</v>
      </c>
      <c r="E207" s="29" t="s">
        <v>15462</v>
      </c>
    </row>
    <row r="208" spans="1:27" ht="198" x14ac:dyDescent="0.25">
      <c r="A208" s="1" t="s">
        <v>640</v>
      </c>
      <c r="E208" s="24" t="s">
        <v>3751</v>
      </c>
    </row>
    <row r="209" spans="1:27" ht="26.4" x14ac:dyDescent="0.25">
      <c r="A209" s="1" t="s">
        <v>631</v>
      </c>
      <c r="B209" s="1">
        <v>50</v>
      </c>
      <c r="C209" s="23" t="s">
        <v>3753</v>
      </c>
      <c r="D209" t="s">
        <v>3754</v>
      </c>
      <c r="E209" s="24" t="s">
        <v>3755</v>
      </c>
      <c r="F209" s="25" t="s">
        <v>1806</v>
      </c>
      <c r="G209" s="26">
        <v>0.9</v>
      </c>
      <c r="H209" s="25">
        <v>0</v>
      </c>
      <c r="I209" s="27">
        <f>ROUND(G209*H209,P4)</f>
        <v>0</v>
      </c>
      <c r="L209" s="27">
        <v>0</v>
      </c>
      <c r="M209" s="21">
        <f>ROUND(G209*L209,P4)</f>
        <v>0</v>
      </c>
      <c r="N209" s="22" t="s">
        <v>1807</v>
      </c>
      <c r="O209" s="28">
        <f>M209*AA209</f>
        <v>0</v>
      </c>
      <c r="P209" s="1">
        <v>3</v>
      </c>
      <c r="AA209" s="1">
        <f>IF(P209=1,$O$3,IF(P209=2,$O$4,$O$5))</f>
        <v>0.21</v>
      </c>
    </row>
    <row r="210" spans="1:27" ht="26.4" x14ac:dyDescent="0.25">
      <c r="A210" s="1" t="s">
        <v>637</v>
      </c>
      <c r="E210" s="24" t="s">
        <v>1808</v>
      </c>
    </row>
    <row r="211" spans="1:27" x14ac:dyDescent="0.25">
      <c r="A211" s="1" t="s">
        <v>638</v>
      </c>
      <c r="E211" s="29" t="s">
        <v>15462</v>
      </c>
    </row>
    <row r="212" spans="1:27" ht="198" x14ac:dyDescent="0.25">
      <c r="A212" s="1" t="s">
        <v>640</v>
      </c>
      <c r="E212"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C00-000000000000}">
  <sheetPr>
    <pageSetUpPr fitToPage="1"/>
  </sheetPr>
  <dimension ref="A1:AA60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534</v>
      </c>
      <c r="M3" s="17">
        <f>Rekapitulace!C272</f>
        <v>0</v>
      </c>
      <c r="N3" s="4" t="s">
        <v>3</v>
      </c>
      <c r="O3">
        <v>0</v>
      </c>
      <c r="P3">
        <v>2</v>
      </c>
    </row>
    <row r="4" spans="1:27" ht="34.049999999999997" customHeight="1" x14ac:dyDescent="0.25">
      <c r="A4" s="14" t="s">
        <v>609</v>
      </c>
      <c r="B4" s="15"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COUNTIFS(L8:L604,"=0",A8:A604,"P")+COUNTIFS(L8:L604,"",A8:A604,"P")+SUM(Q8:Q604)</f>
        <v>147</v>
      </c>
    </row>
    <row r="8" spans="1:27" x14ac:dyDescent="0.25">
      <c r="A8" s="1" t="s">
        <v>626</v>
      </c>
      <c r="C8" s="19" t="s">
        <v>16018</v>
      </c>
      <c r="E8" s="20" t="s">
        <v>549</v>
      </c>
      <c r="L8" s="21">
        <f>L9+L58+L151+L400+L409+L450+L587</f>
        <v>0</v>
      </c>
      <c r="M8" s="21">
        <f>M9+M58+M151+M400+M409+M450+M587</f>
        <v>0</v>
      </c>
      <c r="N8" s="22"/>
    </row>
    <row r="9" spans="1:27" x14ac:dyDescent="0.25">
      <c r="A9" s="1" t="s">
        <v>628</v>
      </c>
      <c r="C9" s="19" t="s">
        <v>15464</v>
      </c>
      <c r="E9" s="20" t="s">
        <v>15465</v>
      </c>
      <c r="L9" s="21">
        <f>SUMIFS(L10:L57,A10:A57,"P")</f>
        <v>0</v>
      </c>
      <c r="M9" s="21">
        <f>SUMIFS(M10:M57,A10:A57,"P")</f>
        <v>0</v>
      </c>
      <c r="N9" s="22"/>
    </row>
    <row r="10" spans="1:27" x14ac:dyDescent="0.25">
      <c r="A10" s="1" t="s">
        <v>631</v>
      </c>
      <c r="B10" s="1">
        <v>1</v>
      </c>
      <c r="C10" s="23" t="s">
        <v>15466</v>
      </c>
      <c r="D10" t="s">
        <v>633</v>
      </c>
      <c r="E10" s="24" t="s">
        <v>15467</v>
      </c>
      <c r="F10" s="25" t="s">
        <v>874</v>
      </c>
      <c r="G10" s="26">
        <v>930</v>
      </c>
      <c r="H10" s="25">
        <v>0</v>
      </c>
      <c r="I10" s="27">
        <f>ROUND(G10*H10,P4)</f>
        <v>0</v>
      </c>
      <c r="L10" s="27">
        <v>0</v>
      </c>
      <c r="M10" s="21">
        <f>ROUND(G10*L10,P4)</f>
        <v>0</v>
      </c>
      <c r="N10" s="22" t="s">
        <v>4457</v>
      </c>
      <c r="O10" s="28">
        <f>M10*AA10</f>
        <v>0</v>
      </c>
      <c r="P10" s="1">
        <v>3</v>
      </c>
      <c r="AA10" s="1">
        <f>IF(P10=1,$O$3,IF(P10=2,$O$4,$O$5))</f>
        <v>0.21</v>
      </c>
    </row>
    <row r="11" spans="1:27" x14ac:dyDescent="0.25">
      <c r="A11" s="1" t="s">
        <v>637</v>
      </c>
      <c r="E11" s="24" t="s">
        <v>633</v>
      </c>
    </row>
    <row r="12" spans="1:27" ht="26.4" x14ac:dyDescent="0.25">
      <c r="A12" s="1" t="s">
        <v>638</v>
      </c>
      <c r="E12" s="29" t="s">
        <v>16019</v>
      </c>
    </row>
    <row r="13" spans="1:27" ht="224.4" x14ac:dyDescent="0.25">
      <c r="A13" s="1" t="s">
        <v>640</v>
      </c>
      <c r="E13" s="24" t="s">
        <v>15469</v>
      </c>
    </row>
    <row r="14" spans="1:27" x14ac:dyDescent="0.25">
      <c r="A14" s="1" t="s">
        <v>631</v>
      </c>
      <c r="B14" s="1">
        <v>2</v>
      </c>
      <c r="C14" s="23" t="s">
        <v>15470</v>
      </c>
      <c r="D14" t="s">
        <v>633</v>
      </c>
      <c r="E14" s="24" t="s">
        <v>15471</v>
      </c>
      <c r="F14" s="25" t="s">
        <v>874</v>
      </c>
      <c r="G14" s="26">
        <v>480</v>
      </c>
      <c r="H14" s="25">
        <v>0</v>
      </c>
      <c r="I14" s="27">
        <f>ROUND(G14*H14,P4)</f>
        <v>0</v>
      </c>
      <c r="L14" s="27">
        <v>0</v>
      </c>
      <c r="M14" s="21">
        <f>ROUND(G14*L14,P4)</f>
        <v>0</v>
      </c>
      <c r="N14" s="22" t="s">
        <v>4457</v>
      </c>
      <c r="O14" s="28">
        <f>M14*AA14</f>
        <v>0</v>
      </c>
      <c r="P14" s="1">
        <v>3</v>
      </c>
      <c r="AA14" s="1">
        <f>IF(P14=1,$O$3,IF(P14=2,$O$4,$O$5))</f>
        <v>0.21</v>
      </c>
    </row>
    <row r="15" spans="1:27" x14ac:dyDescent="0.25">
      <c r="A15" s="1" t="s">
        <v>637</v>
      </c>
      <c r="E15" s="24" t="s">
        <v>633</v>
      </c>
    </row>
    <row r="16" spans="1:27" ht="26.4" x14ac:dyDescent="0.25">
      <c r="A16" s="1" t="s">
        <v>638</v>
      </c>
      <c r="E16" s="29" t="s">
        <v>16020</v>
      </c>
    </row>
    <row r="17" spans="1:27" ht="118.8" x14ac:dyDescent="0.25">
      <c r="A17" s="1" t="s">
        <v>640</v>
      </c>
      <c r="E17" s="24" t="s">
        <v>15472</v>
      </c>
    </row>
    <row r="18" spans="1:27" x14ac:dyDescent="0.25">
      <c r="A18" s="1" t="s">
        <v>631</v>
      </c>
      <c r="B18" s="1">
        <v>3</v>
      </c>
      <c r="C18" s="23" t="s">
        <v>15473</v>
      </c>
      <c r="D18" t="s">
        <v>633</v>
      </c>
      <c r="E18" s="24" t="s">
        <v>15474</v>
      </c>
      <c r="F18" s="25" t="s">
        <v>657</v>
      </c>
      <c r="G18" s="26">
        <v>104</v>
      </c>
      <c r="H18" s="25">
        <v>0</v>
      </c>
      <c r="I18" s="27">
        <f>ROUND(G18*H18,P4)</f>
        <v>0</v>
      </c>
      <c r="L18" s="27">
        <v>0</v>
      </c>
      <c r="M18" s="21">
        <f>ROUND(G18*L18,P4)</f>
        <v>0</v>
      </c>
      <c r="N18" s="22" t="s">
        <v>4457</v>
      </c>
      <c r="O18" s="28">
        <f>M18*AA18</f>
        <v>0</v>
      </c>
      <c r="P18" s="1">
        <v>3</v>
      </c>
      <c r="AA18" s="1">
        <f>IF(P18=1,$O$3,IF(P18=2,$O$4,$O$5))</f>
        <v>0.21</v>
      </c>
    </row>
    <row r="19" spans="1:27" x14ac:dyDescent="0.25">
      <c r="A19" s="1" t="s">
        <v>637</v>
      </c>
      <c r="E19" s="24" t="s">
        <v>633</v>
      </c>
    </row>
    <row r="20" spans="1:27" ht="26.4" x14ac:dyDescent="0.25">
      <c r="A20" s="1" t="s">
        <v>638</v>
      </c>
      <c r="E20" s="29" t="s">
        <v>16021</v>
      </c>
    </row>
    <row r="21" spans="1:27" ht="118.8" x14ac:dyDescent="0.25">
      <c r="A21" s="1" t="s">
        <v>640</v>
      </c>
      <c r="E21" s="24" t="s">
        <v>15475</v>
      </c>
    </row>
    <row r="22" spans="1:27" x14ac:dyDescent="0.25">
      <c r="A22" s="1" t="s">
        <v>631</v>
      </c>
      <c r="B22" s="1">
        <v>4</v>
      </c>
      <c r="C22" s="23" t="s">
        <v>15476</v>
      </c>
      <c r="D22" t="s">
        <v>633</v>
      </c>
      <c r="E22" s="24" t="s">
        <v>15477</v>
      </c>
      <c r="F22" s="25" t="s">
        <v>4047</v>
      </c>
      <c r="G22" s="26">
        <v>9300</v>
      </c>
      <c r="H22" s="25">
        <v>0</v>
      </c>
      <c r="I22" s="27">
        <f>ROUND(G22*H22,P4)</f>
        <v>0</v>
      </c>
      <c r="L22" s="27">
        <v>0</v>
      </c>
      <c r="M22" s="21">
        <f>ROUND(G22*L22,P4)</f>
        <v>0</v>
      </c>
      <c r="N22" s="22" t="s">
        <v>4457</v>
      </c>
      <c r="O22" s="28">
        <f>M22*AA22</f>
        <v>0</v>
      </c>
      <c r="P22" s="1">
        <v>3</v>
      </c>
      <c r="AA22" s="1">
        <f>IF(P22=1,$O$3,IF(P22=2,$O$4,$O$5))</f>
        <v>0.21</v>
      </c>
    </row>
    <row r="23" spans="1:27" x14ac:dyDescent="0.25">
      <c r="A23" s="1" t="s">
        <v>637</v>
      </c>
      <c r="E23" s="24" t="s">
        <v>633</v>
      </c>
    </row>
    <row r="24" spans="1:27" ht="26.4" x14ac:dyDescent="0.25">
      <c r="A24" s="1" t="s">
        <v>638</v>
      </c>
      <c r="E24" s="29" t="s">
        <v>16022</v>
      </c>
    </row>
    <row r="25" spans="1:27" ht="132" x14ac:dyDescent="0.25">
      <c r="A25" s="1" t="s">
        <v>640</v>
      </c>
      <c r="E25" s="24" t="s">
        <v>15478</v>
      </c>
    </row>
    <row r="26" spans="1:27" x14ac:dyDescent="0.25">
      <c r="A26" s="1" t="s">
        <v>631</v>
      </c>
      <c r="B26" s="1">
        <v>5</v>
      </c>
      <c r="C26" s="23" t="s">
        <v>15479</v>
      </c>
      <c r="D26" t="s">
        <v>633</v>
      </c>
      <c r="E26" s="24" t="s">
        <v>15480</v>
      </c>
      <c r="F26" s="25" t="s">
        <v>1806</v>
      </c>
      <c r="G26" s="26">
        <v>1674</v>
      </c>
      <c r="H26" s="25">
        <v>0</v>
      </c>
      <c r="I26" s="27">
        <f>ROUND(G26*H26,P4)</f>
        <v>0</v>
      </c>
      <c r="L26" s="27">
        <v>0</v>
      </c>
      <c r="M26" s="21">
        <f>ROUND(G26*L26,P4)</f>
        <v>0</v>
      </c>
      <c r="N26" s="22" t="s">
        <v>4457</v>
      </c>
      <c r="O26" s="28">
        <f>M26*AA26</f>
        <v>0</v>
      </c>
      <c r="P26" s="1">
        <v>3</v>
      </c>
      <c r="AA26" s="1">
        <f>IF(P26=1,$O$3,IF(P26=2,$O$4,$O$5))</f>
        <v>0.21</v>
      </c>
    </row>
    <row r="27" spans="1:27" x14ac:dyDescent="0.25">
      <c r="A27" s="1" t="s">
        <v>637</v>
      </c>
      <c r="E27" s="24" t="s">
        <v>633</v>
      </c>
    </row>
    <row r="28" spans="1:27" ht="26.4" x14ac:dyDescent="0.25">
      <c r="A28" s="1" t="s">
        <v>638</v>
      </c>
      <c r="E28" s="29" t="s">
        <v>16023</v>
      </c>
    </row>
    <row r="29" spans="1:27" ht="105.6" x14ac:dyDescent="0.25">
      <c r="A29" s="1" t="s">
        <v>640</v>
      </c>
      <c r="E29" s="24" t="s">
        <v>15481</v>
      </c>
    </row>
    <row r="30" spans="1:27" x14ac:dyDescent="0.25">
      <c r="A30" s="1" t="s">
        <v>631</v>
      </c>
      <c r="B30" s="1">
        <v>6</v>
      </c>
      <c r="C30" s="23" t="s">
        <v>15482</v>
      </c>
      <c r="D30" t="s">
        <v>633</v>
      </c>
      <c r="E30" s="24" t="s">
        <v>15483</v>
      </c>
      <c r="F30" s="25" t="s">
        <v>657</v>
      </c>
      <c r="G30" s="26">
        <v>310</v>
      </c>
      <c r="H30" s="25">
        <v>0</v>
      </c>
      <c r="I30" s="27">
        <f>ROUND(G30*H30,P4)</f>
        <v>0</v>
      </c>
      <c r="L30" s="27">
        <v>0</v>
      </c>
      <c r="M30" s="21">
        <f>ROUND(G30*L30,P4)</f>
        <v>0</v>
      </c>
      <c r="N30" s="22" t="s">
        <v>4457</v>
      </c>
      <c r="O30" s="28">
        <f>M30*AA30</f>
        <v>0</v>
      </c>
      <c r="P30" s="1">
        <v>3</v>
      </c>
      <c r="AA30" s="1">
        <f>IF(P30=1,$O$3,IF(P30=2,$O$4,$O$5))</f>
        <v>0.21</v>
      </c>
    </row>
    <row r="31" spans="1:27" x14ac:dyDescent="0.25">
      <c r="A31" s="1" t="s">
        <v>637</v>
      </c>
      <c r="E31" s="24" t="s">
        <v>633</v>
      </c>
    </row>
    <row r="32" spans="1:27" ht="26.4" x14ac:dyDescent="0.25">
      <c r="A32" s="1" t="s">
        <v>638</v>
      </c>
      <c r="E32" s="29" t="s">
        <v>16024</v>
      </c>
    </row>
    <row r="33" spans="1:27" ht="92.4" x14ac:dyDescent="0.25">
      <c r="A33" s="1" t="s">
        <v>640</v>
      </c>
      <c r="E33" s="24" t="s">
        <v>15485</v>
      </c>
    </row>
    <row r="34" spans="1:27" x14ac:dyDescent="0.25">
      <c r="A34" s="1" t="s">
        <v>631</v>
      </c>
      <c r="B34" s="1">
        <v>7</v>
      </c>
      <c r="C34" s="23" t="s">
        <v>15486</v>
      </c>
      <c r="D34" t="s">
        <v>633</v>
      </c>
      <c r="E34" s="24" t="s">
        <v>15487</v>
      </c>
      <c r="F34" s="25" t="s">
        <v>657</v>
      </c>
      <c r="G34" s="26">
        <v>668</v>
      </c>
      <c r="H34" s="25">
        <v>0</v>
      </c>
      <c r="I34" s="27">
        <f>ROUND(G34*H34,P4)</f>
        <v>0</v>
      </c>
      <c r="L34" s="27">
        <v>0</v>
      </c>
      <c r="M34" s="21">
        <f>ROUND(G34*L34,P4)</f>
        <v>0</v>
      </c>
      <c r="N34" s="22" t="s">
        <v>4457</v>
      </c>
      <c r="O34" s="28">
        <f>M34*AA34</f>
        <v>0</v>
      </c>
      <c r="P34" s="1">
        <v>3</v>
      </c>
      <c r="AA34" s="1">
        <f>IF(P34=1,$O$3,IF(P34=2,$O$4,$O$5))</f>
        <v>0.21</v>
      </c>
    </row>
    <row r="35" spans="1:27" x14ac:dyDescent="0.25">
      <c r="A35" s="1" t="s">
        <v>637</v>
      </c>
      <c r="E35" s="24" t="s">
        <v>633</v>
      </c>
    </row>
    <row r="36" spans="1:27" ht="26.4" x14ac:dyDescent="0.25">
      <c r="A36" s="1" t="s">
        <v>638</v>
      </c>
      <c r="E36" s="29" t="s">
        <v>16025</v>
      </c>
    </row>
    <row r="37" spans="1:27" ht="92.4" x14ac:dyDescent="0.25">
      <c r="A37" s="1" t="s">
        <v>640</v>
      </c>
      <c r="E37" s="24" t="s">
        <v>15488</v>
      </c>
    </row>
    <row r="38" spans="1:27" x14ac:dyDescent="0.25">
      <c r="A38" s="1" t="s">
        <v>631</v>
      </c>
      <c r="B38" s="1">
        <v>8</v>
      </c>
      <c r="C38" s="23" t="s">
        <v>3625</v>
      </c>
      <c r="D38" t="s">
        <v>633</v>
      </c>
      <c r="E38" s="24" t="s">
        <v>3626</v>
      </c>
      <c r="F38" s="25" t="s">
        <v>657</v>
      </c>
      <c r="G38" s="26">
        <v>82</v>
      </c>
      <c r="H38" s="25">
        <v>0</v>
      </c>
      <c r="I38" s="27">
        <f>ROUND(G38*H38,P4)</f>
        <v>0</v>
      </c>
      <c r="L38" s="27">
        <v>0</v>
      </c>
      <c r="M38" s="21">
        <f>ROUND(G38*L38,P4)</f>
        <v>0</v>
      </c>
      <c r="N38" s="22" t="s">
        <v>4457</v>
      </c>
      <c r="O38" s="28">
        <f>M38*AA38</f>
        <v>0</v>
      </c>
      <c r="P38" s="1">
        <v>3</v>
      </c>
      <c r="AA38" s="1">
        <f>IF(P38=1,$O$3,IF(P38=2,$O$4,$O$5))</f>
        <v>0.21</v>
      </c>
    </row>
    <row r="39" spans="1:27" x14ac:dyDescent="0.25">
      <c r="A39" s="1" t="s">
        <v>637</v>
      </c>
      <c r="E39" s="24" t="s">
        <v>633</v>
      </c>
    </row>
    <row r="40" spans="1:27" ht="26.4" x14ac:dyDescent="0.25">
      <c r="A40" s="1" t="s">
        <v>638</v>
      </c>
      <c r="E40" s="29" t="s">
        <v>16026</v>
      </c>
    </row>
    <row r="41" spans="1:27" ht="79.2" x14ac:dyDescent="0.25">
      <c r="A41" s="1" t="s">
        <v>640</v>
      </c>
      <c r="E41" s="24" t="s">
        <v>15646</v>
      </c>
    </row>
    <row r="42" spans="1:27" x14ac:dyDescent="0.25">
      <c r="A42" s="1" t="s">
        <v>631</v>
      </c>
      <c r="B42" s="1">
        <v>9</v>
      </c>
      <c r="C42" s="23" t="s">
        <v>15647</v>
      </c>
      <c r="D42" t="s">
        <v>633</v>
      </c>
      <c r="E42" s="24" t="s">
        <v>15648</v>
      </c>
      <c r="F42" s="25" t="s">
        <v>657</v>
      </c>
      <c r="G42" s="26">
        <v>6</v>
      </c>
      <c r="H42" s="25">
        <v>0</v>
      </c>
      <c r="I42" s="27">
        <f>ROUND(G42*H42,P4)</f>
        <v>0</v>
      </c>
      <c r="L42" s="27">
        <v>0</v>
      </c>
      <c r="M42" s="21">
        <f>ROUND(G42*L42,P4)</f>
        <v>0</v>
      </c>
      <c r="N42" s="22" t="s">
        <v>4457</v>
      </c>
      <c r="O42" s="28">
        <f>M42*AA42</f>
        <v>0</v>
      </c>
      <c r="P42" s="1">
        <v>3</v>
      </c>
      <c r="AA42" s="1">
        <f>IF(P42=1,$O$3,IF(P42=2,$O$4,$O$5))</f>
        <v>0.21</v>
      </c>
    </row>
    <row r="43" spans="1:27" x14ac:dyDescent="0.25">
      <c r="A43" s="1" t="s">
        <v>637</v>
      </c>
      <c r="E43" s="24" t="s">
        <v>633</v>
      </c>
    </row>
    <row r="44" spans="1:27" ht="26.4" x14ac:dyDescent="0.25">
      <c r="A44" s="1" t="s">
        <v>638</v>
      </c>
      <c r="E44" s="29" t="s">
        <v>16027</v>
      </c>
    </row>
    <row r="45" spans="1:27" ht="79.2" x14ac:dyDescent="0.25">
      <c r="A45" s="1" t="s">
        <v>640</v>
      </c>
      <c r="E45" s="24" t="s">
        <v>15650</v>
      </c>
    </row>
    <row r="46" spans="1:27" x14ac:dyDescent="0.25">
      <c r="A46" s="1" t="s">
        <v>631</v>
      </c>
      <c r="B46" s="1">
        <v>10</v>
      </c>
      <c r="C46" s="23" t="s">
        <v>16028</v>
      </c>
      <c r="D46" t="s">
        <v>633</v>
      </c>
      <c r="E46" s="24" t="s">
        <v>16029</v>
      </c>
      <c r="F46" s="25" t="s">
        <v>647</v>
      </c>
      <c r="G46" s="26">
        <v>5</v>
      </c>
      <c r="H46" s="25">
        <v>0</v>
      </c>
      <c r="I46" s="27">
        <f>ROUND(G46*H46,P4)</f>
        <v>0</v>
      </c>
      <c r="L46" s="27">
        <v>0</v>
      </c>
      <c r="M46" s="21">
        <f>ROUND(G46*L46,P4)</f>
        <v>0</v>
      </c>
      <c r="N46" s="22" t="s">
        <v>4457</v>
      </c>
      <c r="O46" s="28">
        <f>M46*AA46</f>
        <v>0</v>
      </c>
      <c r="P46" s="1">
        <v>3</v>
      </c>
      <c r="AA46" s="1">
        <f>IF(P46=1,$O$3,IF(P46=2,$O$4,$O$5))</f>
        <v>0.21</v>
      </c>
    </row>
    <row r="47" spans="1:27" x14ac:dyDescent="0.25">
      <c r="A47" s="1" t="s">
        <v>637</v>
      </c>
      <c r="E47" s="24" t="s">
        <v>633</v>
      </c>
    </row>
    <row r="48" spans="1:27" ht="26.4" x14ac:dyDescent="0.25">
      <c r="A48" s="1" t="s">
        <v>638</v>
      </c>
      <c r="E48" s="29" t="s">
        <v>15891</v>
      </c>
    </row>
    <row r="49" spans="1:27" ht="92.4" x14ac:dyDescent="0.25">
      <c r="A49" s="1" t="s">
        <v>640</v>
      </c>
      <c r="E49" s="24" t="s">
        <v>16030</v>
      </c>
    </row>
    <row r="50" spans="1:27" x14ac:dyDescent="0.25">
      <c r="A50" s="1" t="s">
        <v>631</v>
      </c>
      <c r="B50" s="1">
        <v>11</v>
      </c>
      <c r="C50" s="23" t="s">
        <v>15489</v>
      </c>
      <c r="D50" t="s">
        <v>633</v>
      </c>
      <c r="E50" s="24" t="s">
        <v>15490</v>
      </c>
      <c r="F50" s="25" t="s">
        <v>657</v>
      </c>
      <c r="G50" s="26">
        <v>32</v>
      </c>
      <c r="H50" s="25">
        <v>0</v>
      </c>
      <c r="I50" s="27">
        <f>ROUND(G50*H50,P4)</f>
        <v>0</v>
      </c>
      <c r="L50" s="27">
        <v>0</v>
      </c>
      <c r="M50" s="21">
        <f>ROUND(G50*L50,P4)</f>
        <v>0</v>
      </c>
      <c r="N50" s="22" t="s">
        <v>4457</v>
      </c>
      <c r="O50" s="28">
        <f>M50*AA50</f>
        <v>0</v>
      </c>
      <c r="P50" s="1">
        <v>3</v>
      </c>
      <c r="AA50" s="1">
        <f>IF(P50=1,$O$3,IF(P50=2,$O$4,$O$5))</f>
        <v>0.21</v>
      </c>
    </row>
    <row r="51" spans="1:27" x14ac:dyDescent="0.25">
      <c r="A51" s="1" t="s">
        <v>637</v>
      </c>
      <c r="E51" s="24" t="s">
        <v>633</v>
      </c>
    </row>
    <row r="52" spans="1:27" ht="26.4" x14ac:dyDescent="0.25">
      <c r="A52" s="1" t="s">
        <v>638</v>
      </c>
      <c r="E52" s="29" t="s">
        <v>16031</v>
      </c>
    </row>
    <row r="53" spans="1:27" ht="118.8" x14ac:dyDescent="0.25">
      <c r="A53" s="1" t="s">
        <v>640</v>
      </c>
      <c r="E53" s="24" t="s">
        <v>15491</v>
      </c>
    </row>
    <row r="54" spans="1:27" x14ac:dyDescent="0.25">
      <c r="A54" s="1" t="s">
        <v>631</v>
      </c>
      <c r="B54" s="1">
        <v>12</v>
      </c>
      <c r="C54" s="23" t="s">
        <v>15496</v>
      </c>
      <c r="D54" t="s">
        <v>633</v>
      </c>
      <c r="E54" s="24" t="s">
        <v>15497</v>
      </c>
      <c r="F54" s="25" t="s">
        <v>814</v>
      </c>
      <c r="G54" s="26">
        <v>1395</v>
      </c>
      <c r="H54" s="25">
        <v>0</v>
      </c>
      <c r="I54" s="27">
        <f>ROUND(G54*H54,P4)</f>
        <v>0</v>
      </c>
      <c r="L54" s="27">
        <v>0</v>
      </c>
      <c r="M54" s="21">
        <f>ROUND(G54*L54,P4)</f>
        <v>0</v>
      </c>
      <c r="N54" s="22" t="s">
        <v>4457</v>
      </c>
      <c r="O54" s="28">
        <f>M54*AA54</f>
        <v>0</v>
      </c>
      <c r="P54" s="1">
        <v>3</v>
      </c>
      <c r="AA54" s="1">
        <f>IF(P54=1,$O$3,IF(P54=2,$O$4,$O$5))</f>
        <v>0.21</v>
      </c>
    </row>
    <row r="55" spans="1:27" x14ac:dyDescent="0.25">
      <c r="A55" s="1" t="s">
        <v>637</v>
      </c>
      <c r="E55" s="24" t="s">
        <v>633</v>
      </c>
    </row>
    <row r="56" spans="1:27" ht="26.4" x14ac:dyDescent="0.25">
      <c r="A56" s="1" t="s">
        <v>638</v>
      </c>
      <c r="E56" s="29" t="s">
        <v>15642</v>
      </c>
    </row>
    <row r="57" spans="1:27" ht="92.4" x14ac:dyDescent="0.25">
      <c r="A57" s="1" t="s">
        <v>640</v>
      </c>
      <c r="E57" s="24" t="s">
        <v>15498</v>
      </c>
    </row>
    <row r="58" spans="1:27" x14ac:dyDescent="0.25">
      <c r="A58" s="1" t="s">
        <v>628</v>
      </c>
      <c r="C58" s="19" t="s">
        <v>15499</v>
      </c>
      <c r="E58" s="20" t="s">
        <v>15500</v>
      </c>
      <c r="L58" s="21">
        <f>SUMIFS(L59:L150,A59:A150,"P")</f>
        <v>0</v>
      </c>
      <c r="M58" s="21">
        <f>SUMIFS(M59:M150,A59:A150,"P")</f>
        <v>0</v>
      </c>
      <c r="N58" s="22"/>
    </row>
    <row r="59" spans="1:27" ht="26.4" x14ac:dyDescent="0.25">
      <c r="A59" s="1" t="s">
        <v>631</v>
      </c>
      <c r="B59" s="1">
        <v>13</v>
      </c>
      <c r="C59" s="23" t="s">
        <v>16032</v>
      </c>
      <c r="D59" t="s">
        <v>633</v>
      </c>
      <c r="E59" s="24" t="s">
        <v>16033</v>
      </c>
      <c r="F59" s="25" t="s">
        <v>657</v>
      </c>
      <c r="G59" s="26">
        <v>2</v>
      </c>
      <c r="H59" s="25">
        <v>0</v>
      </c>
      <c r="I59" s="27">
        <f>ROUND(G59*H59,P4)</f>
        <v>0</v>
      </c>
      <c r="L59" s="27">
        <v>0</v>
      </c>
      <c r="M59" s="21">
        <f>ROUND(G59*L59,P4)</f>
        <v>0</v>
      </c>
      <c r="N59" s="22" t="s">
        <v>4457</v>
      </c>
      <c r="O59" s="28">
        <f>M59*AA59</f>
        <v>0</v>
      </c>
      <c r="P59" s="1">
        <v>3</v>
      </c>
      <c r="AA59" s="1">
        <f>IF(P59=1,$O$3,IF(P59=2,$O$4,$O$5))</f>
        <v>0.21</v>
      </c>
    </row>
    <row r="60" spans="1:27" x14ac:dyDescent="0.25">
      <c r="A60" s="1" t="s">
        <v>637</v>
      </c>
      <c r="E60" s="24" t="s">
        <v>633</v>
      </c>
    </row>
    <row r="61" spans="1:27" ht="26.4" x14ac:dyDescent="0.25">
      <c r="A61" s="1" t="s">
        <v>638</v>
      </c>
      <c r="E61" s="29" t="s">
        <v>15676</v>
      </c>
    </row>
    <row r="62" spans="1:27" ht="105.6" x14ac:dyDescent="0.25">
      <c r="A62" s="1" t="s">
        <v>640</v>
      </c>
      <c r="E62" s="24" t="s">
        <v>16034</v>
      </c>
    </row>
    <row r="63" spans="1:27" ht="26.4" x14ac:dyDescent="0.25">
      <c r="A63" s="1" t="s">
        <v>631</v>
      </c>
      <c r="B63" s="1">
        <v>14</v>
      </c>
      <c r="C63" s="23" t="s">
        <v>15661</v>
      </c>
      <c r="D63" t="s">
        <v>633</v>
      </c>
      <c r="E63" s="24" t="s">
        <v>15662</v>
      </c>
      <c r="F63" s="25" t="s">
        <v>657</v>
      </c>
      <c r="G63" s="26">
        <v>5</v>
      </c>
      <c r="H63" s="25">
        <v>0</v>
      </c>
      <c r="I63" s="27">
        <f>ROUND(G63*H63,P4)</f>
        <v>0</v>
      </c>
      <c r="L63" s="27">
        <v>0</v>
      </c>
      <c r="M63" s="21">
        <f>ROUND(G63*L63,P4)</f>
        <v>0</v>
      </c>
      <c r="N63" s="22" t="s">
        <v>4457</v>
      </c>
      <c r="O63" s="28">
        <f>M63*AA63</f>
        <v>0</v>
      </c>
      <c r="P63" s="1">
        <v>3</v>
      </c>
      <c r="AA63" s="1">
        <f>IF(P63=1,$O$3,IF(P63=2,$O$4,$O$5))</f>
        <v>0.21</v>
      </c>
    </row>
    <row r="64" spans="1:27" x14ac:dyDescent="0.25">
      <c r="A64" s="1" t="s">
        <v>637</v>
      </c>
      <c r="E64" s="24" t="s">
        <v>633</v>
      </c>
    </row>
    <row r="65" spans="1:27" ht="26.4" x14ac:dyDescent="0.25">
      <c r="A65" s="1" t="s">
        <v>638</v>
      </c>
      <c r="E65" s="29" t="s">
        <v>15709</v>
      </c>
    </row>
    <row r="66" spans="1:27" ht="105.6" x14ac:dyDescent="0.25">
      <c r="A66" s="1" t="s">
        <v>640</v>
      </c>
      <c r="E66" s="24" t="s">
        <v>15664</v>
      </c>
    </row>
    <row r="67" spans="1:27" ht="26.4" x14ac:dyDescent="0.25">
      <c r="A67" s="1" t="s">
        <v>631</v>
      </c>
      <c r="B67" s="1">
        <v>15</v>
      </c>
      <c r="C67" s="23" t="s">
        <v>15665</v>
      </c>
      <c r="D67" t="s">
        <v>633</v>
      </c>
      <c r="E67" s="24" t="s">
        <v>15666</v>
      </c>
      <c r="F67" s="25" t="s">
        <v>657</v>
      </c>
      <c r="G67" s="26">
        <v>52</v>
      </c>
      <c r="H67" s="25">
        <v>0</v>
      </c>
      <c r="I67" s="27">
        <f>ROUND(G67*H67,P4)</f>
        <v>0</v>
      </c>
      <c r="L67" s="27">
        <v>0</v>
      </c>
      <c r="M67" s="21">
        <f>ROUND(G67*L67,P4)</f>
        <v>0</v>
      </c>
      <c r="N67" s="22" t="s">
        <v>4457</v>
      </c>
      <c r="O67" s="28">
        <f>M67*AA67</f>
        <v>0</v>
      </c>
      <c r="P67" s="1">
        <v>3</v>
      </c>
      <c r="AA67" s="1">
        <f>IF(P67=1,$O$3,IF(P67=2,$O$4,$O$5))</f>
        <v>0.21</v>
      </c>
    </row>
    <row r="68" spans="1:27" x14ac:dyDescent="0.25">
      <c r="A68" s="1" t="s">
        <v>637</v>
      </c>
      <c r="E68" s="24" t="s">
        <v>633</v>
      </c>
    </row>
    <row r="69" spans="1:27" ht="26.4" x14ac:dyDescent="0.25">
      <c r="A69" s="1" t="s">
        <v>638</v>
      </c>
      <c r="E69" s="29" t="s">
        <v>16035</v>
      </c>
    </row>
    <row r="70" spans="1:27" ht="105.6" x14ac:dyDescent="0.25">
      <c r="A70" s="1" t="s">
        <v>640</v>
      </c>
      <c r="E70" s="24" t="s">
        <v>15664</v>
      </c>
    </row>
    <row r="71" spans="1:27" ht="26.4" x14ac:dyDescent="0.25">
      <c r="A71" s="1" t="s">
        <v>631</v>
      </c>
      <c r="B71" s="1">
        <v>16</v>
      </c>
      <c r="C71" s="23" t="s">
        <v>16036</v>
      </c>
      <c r="D71" t="s">
        <v>633</v>
      </c>
      <c r="E71" s="24" t="s">
        <v>16037</v>
      </c>
      <c r="F71" s="25" t="s">
        <v>657</v>
      </c>
      <c r="G71" s="26">
        <v>1</v>
      </c>
      <c r="H71" s="25">
        <v>0</v>
      </c>
      <c r="I71" s="27">
        <f>ROUND(G71*H71,P4)</f>
        <v>0</v>
      </c>
      <c r="L71" s="27">
        <v>0</v>
      </c>
      <c r="M71" s="21">
        <f>ROUND(G71*L71,P4)</f>
        <v>0</v>
      </c>
      <c r="N71" s="22" t="s">
        <v>4457</v>
      </c>
      <c r="O71" s="28">
        <f>M71*AA71</f>
        <v>0</v>
      </c>
      <c r="P71" s="1">
        <v>3</v>
      </c>
      <c r="AA71" s="1">
        <f>IF(P71=1,$O$3,IF(P71=2,$O$4,$O$5))</f>
        <v>0.21</v>
      </c>
    </row>
    <row r="72" spans="1:27" x14ac:dyDescent="0.25">
      <c r="A72" s="1" t="s">
        <v>637</v>
      </c>
      <c r="E72" s="24" t="s">
        <v>633</v>
      </c>
    </row>
    <row r="73" spans="1:27" ht="26.4" x14ac:dyDescent="0.25">
      <c r="A73" s="1" t="s">
        <v>638</v>
      </c>
      <c r="E73" s="29" t="s">
        <v>15663</v>
      </c>
    </row>
    <row r="74" spans="1:27" ht="105.6" x14ac:dyDescent="0.25">
      <c r="A74" s="1" t="s">
        <v>640</v>
      </c>
      <c r="E74" s="24" t="s">
        <v>15664</v>
      </c>
    </row>
    <row r="75" spans="1:27" ht="26.4" x14ac:dyDescent="0.25">
      <c r="A75" s="1" t="s">
        <v>631</v>
      </c>
      <c r="B75" s="1">
        <v>17</v>
      </c>
      <c r="C75" s="23" t="s">
        <v>15668</v>
      </c>
      <c r="D75" t="s">
        <v>633</v>
      </c>
      <c r="E75" s="24" t="s">
        <v>15669</v>
      </c>
      <c r="F75" s="25" t="s">
        <v>657</v>
      </c>
      <c r="G75" s="26">
        <v>2</v>
      </c>
      <c r="H75" s="25">
        <v>0</v>
      </c>
      <c r="I75" s="27">
        <f>ROUND(G75*H75,P4)</f>
        <v>0</v>
      </c>
      <c r="L75" s="27">
        <v>0</v>
      </c>
      <c r="M75" s="21">
        <f>ROUND(G75*L75,P4)</f>
        <v>0</v>
      </c>
      <c r="N75" s="22" t="s">
        <v>4457</v>
      </c>
      <c r="O75" s="28">
        <f>M75*AA75</f>
        <v>0</v>
      </c>
      <c r="P75" s="1">
        <v>3</v>
      </c>
      <c r="AA75" s="1">
        <f>IF(P75=1,$O$3,IF(P75=2,$O$4,$O$5))</f>
        <v>0.21</v>
      </c>
    </row>
    <row r="76" spans="1:27" x14ac:dyDescent="0.25">
      <c r="A76" s="1" t="s">
        <v>637</v>
      </c>
      <c r="E76" s="24" t="s">
        <v>633</v>
      </c>
    </row>
    <row r="77" spans="1:27" ht="26.4" x14ac:dyDescent="0.25">
      <c r="A77" s="1" t="s">
        <v>638</v>
      </c>
      <c r="E77" s="29" t="s">
        <v>15676</v>
      </c>
    </row>
    <row r="78" spans="1:27" ht="105.6" x14ac:dyDescent="0.25">
      <c r="A78" s="1" t="s">
        <v>640</v>
      </c>
      <c r="E78" s="24" t="s">
        <v>15664</v>
      </c>
    </row>
    <row r="79" spans="1:27" ht="26.4" x14ac:dyDescent="0.25">
      <c r="A79" s="1" t="s">
        <v>631</v>
      </c>
      <c r="B79" s="1">
        <v>18</v>
      </c>
      <c r="C79" s="23" t="s">
        <v>15671</v>
      </c>
      <c r="D79" t="s">
        <v>633</v>
      </c>
      <c r="E79" s="24" t="s">
        <v>15672</v>
      </c>
      <c r="F79" s="25" t="s">
        <v>657</v>
      </c>
      <c r="G79" s="26">
        <v>3</v>
      </c>
      <c r="H79" s="25">
        <v>0</v>
      </c>
      <c r="I79" s="27">
        <f>ROUND(G79*H79,P4)</f>
        <v>0</v>
      </c>
      <c r="L79" s="27">
        <v>0</v>
      </c>
      <c r="M79" s="21">
        <f>ROUND(G79*L79,P4)</f>
        <v>0</v>
      </c>
      <c r="N79" s="22" t="s">
        <v>4457</v>
      </c>
      <c r="O79" s="28">
        <f>M79*AA79</f>
        <v>0</v>
      </c>
      <c r="P79" s="1">
        <v>3</v>
      </c>
      <c r="AA79" s="1">
        <f>IF(P79=1,$O$3,IF(P79=2,$O$4,$O$5))</f>
        <v>0.21</v>
      </c>
    </row>
    <row r="80" spans="1:27" x14ac:dyDescent="0.25">
      <c r="A80" s="1" t="s">
        <v>637</v>
      </c>
      <c r="E80" s="24" t="s">
        <v>633</v>
      </c>
    </row>
    <row r="81" spans="1:27" ht="26.4" x14ac:dyDescent="0.25">
      <c r="A81" s="1" t="s">
        <v>638</v>
      </c>
      <c r="E81" s="29" t="s">
        <v>15670</v>
      </c>
    </row>
    <row r="82" spans="1:27" ht="105.6" x14ac:dyDescent="0.25">
      <c r="A82" s="1" t="s">
        <v>640</v>
      </c>
      <c r="E82" s="24" t="s">
        <v>15664</v>
      </c>
    </row>
    <row r="83" spans="1:27" ht="26.4" x14ac:dyDescent="0.25">
      <c r="A83" s="1" t="s">
        <v>631</v>
      </c>
      <c r="B83" s="1">
        <v>19</v>
      </c>
      <c r="C83" s="23" t="s">
        <v>15677</v>
      </c>
      <c r="D83" t="s">
        <v>633</v>
      </c>
      <c r="E83" s="24" t="s">
        <v>15678</v>
      </c>
      <c r="F83" s="25" t="s">
        <v>657</v>
      </c>
      <c r="G83" s="26">
        <v>6</v>
      </c>
      <c r="H83" s="25">
        <v>0</v>
      </c>
      <c r="I83" s="27">
        <f>ROUND(G83*H83,P4)</f>
        <v>0</v>
      </c>
      <c r="L83" s="27">
        <v>0</v>
      </c>
      <c r="M83" s="21">
        <f>ROUND(G83*L83,P4)</f>
        <v>0</v>
      </c>
      <c r="N83" s="22" t="s">
        <v>4457</v>
      </c>
      <c r="O83" s="28">
        <f>M83*AA83</f>
        <v>0</v>
      </c>
      <c r="P83" s="1">
        <v>3</v>
      </c>
      <c r="AA83" s="1">
        <f>IF(P83=1,$O$3,IF(P83=2,$O$4,$O$5))</f>
        <v>0.21</v>
      </c>
    </row>
    <row r="84" spans="1:27" x14ac:dyDescent="0.25">
      <c r="A84" s="1" t="s">
        <v>637</v>
      </c>
      <c r="E84" s="24" t="s">
        <v>633</v>
      </c>
    </row>
    <row r="85" spans="1:27" ht="26.4" x14ac:dyDescent="0.25">
      <c r="A85" s="1" t="s">
        <v>638</v>
      </c>
      <c r="E85" s="29" t="s">
        <v>15673</v>
      </c>
    </row>
    <row r="86" spans="1:27" ht="105.6" x14ac:dyDescent="0.25">
      <c r="A86" s="1" t="s">
        <v>640</v>
      </c>
      <c r="E86" s="24" t="s">
        <v>15664</v>
      </c>
    </row>
    <row r="87" spans="1:27" ht="26.4" x14ac:dyDescent="0.25">
      <c r="A87" s="1" t="s">
        <v>631</v>
      </c>
      <c r="B87" s="1">
        <v>20</v>
      </c>
      <c r="C87" s="23" t="s">
        <v>15679</v>
      </c>
      <c r="D87" t="s">
        <v>633</v>
      </c>
      <c r="E87" s="24" t="s">
        <v>15680</v>
      </c>
      <c r="F87" s="25" t="s">
        <v>657</v>
      </c>
      <c r="G87" s="26">
        <v>8</v>
      </c>
      <c r="H87" s="25">
        <v>0</v>
      </c>
      <c r="I87" s="27">
        <f>ROUND(G87*H87,P4)</f>
        <v>0</v>
      </c>
      <c r="L87" s="27">
        <v>0</v>
      </c>
      <c r="M87" s="21">
        <f>ROUND(G87*L87,P4)</f>
        <v>0</v>
      </c>
      <c r="N87" s="22" t="s">
        <v>4457</v>
      </c>
      <c r="O87" s="28">
        <f>M87*AA87</f>
        <v>0</v>
      </c>
      <c r="P87" s="1">
        <v>3</v>
      </c>
      <c r="AA87" s="1">
        <f>IF(P87=1,$O$3,IF(P87=2,$O$4,$O$5))</f>
        <v>0.21</v>
      </c>
    </row>
    <row r="88" spans="1:27" x14ac:dyDescent="0.25">
      <c r="A88" s="1" t="s">
        <v>637</v>
      </c>
      <c r="E88" s="24" t="s">
        <v>633</v>
      </c>
    </row>
    <row r="89" spans="1:27" ht="26.4" x14ac:dyDescent="0.25">
      <c r="A89" s="1" t="s">
        <v>638</v>
      </c>
      <c r="E89" s="29" t="s">
        <v>16038</v>
      </c>
    </row>
    <row r="90" spans="1:27" ht="105.6" x14ac:dyDescent="0.25">
      <c r="A90" s="1" t="s">
        <v>640</v>
      </c>
      <c r="E90" s="24" t="s">
        <v>15664</v>
      </c>
    </row>
    <row r="91" spans="1:27" ht="26.4" x14ac:dyDescent="0.25">
      <c r="A91" s="1" t="s">
        <v>631</v>
      </c>
      <c r="B91" s="1">
        <v>21</v>
      </c>
      <c r="C91" s="23" t="s">
        <v>15681</v>
      </c>
      <c r="D91" t="s">
        <v>633</v>
      </c>
      <c r="E91" s="24" t="s">
        <v>15682</v>
      </c>
      <c r="F91" s="25" t="s">
        <v>657</v>
      </c>
      <c r="G91" s="26">
        <v>5</v>
      </c>
      <c r="H91" s="25">
        <v>0</v>
      </c>
      <c r="I91" s="27">
        <f>ROUND(G91*H91,P4)</f>
        <v>0</v>
      </c>
      <c r="L91" s="27">
        <v>0</v>
      </c>
      <c r="M91" s="21">
        <f>ROUND(G91*L91,P4)</f>
        <v>0</v>
      </c>
      <c r="N91" s="22" t="s">
        <v>4457</v>
      </c>
      <c r="O91" s="28">
        <f>M91*AA91</f>
        <v>0</v>
      </c>
      <c r="P91" s="1">
        <v>3</v>
      </c>
      <c r="AA91" s="1">
        <f>IF(P91=1,$O$3,IF(P91=2,$O$4,$O$5))</f>
        <v>0.21</v>
      </c>
    </row>
    <row r="92" spans="1:27" x14ac:dyDescent="0.25">
      <c r="A92" s="1" t="s">
        <v>637</v>
      </c>
      <c r="E92" s="24" t="s">
        <v>633</v>
      </c>
    </row>
    <row r="93" spans="1:27" ht="26.4" x14ac:dyDescent="0.25">
      <c r="A93" s="1" t="s">
        <v>638</v>
      </c>
      <c r="E93" s="29" t="s">
        <v>15709</v>
      </c>
    </row>
    <row r="94" spans="1:27" ht="105.6" x14ac:dyDescent="0.25">
      <c r="A94" s="1" t="s">
        <v>640</v>
      </c>
      <c r="E94" s="24" t="s">
        <v>15664</v>
      </c>
    </row>
    <row r="95" spans="1:27" x14ac:dyDescent="0.25">
      <c r="A95" s="1" t="s">
        <v>631</v>
      </c>
      <c r="B95" s="1">
        <v>22</v>
      </c>
      <c r="C95" s="23" t="s">
        <v>15684</v>
      </c>
      <c r="D95" t="s">
        <v>633</v>
      </c>
      <c r="E95" s="24" t="s">
        <v>15685</v>
      </c>
      <c r="F95" s="25" t="s">
        <v>657</v>
      </c>
      <c r="G95" s="26">
        <v>26</v>
      </c>
      <c r="H95" s="25">
        <v>0</v>
      </c>
      <c r="I95" s="27">
        <f>ROUND(G95*H95,P4)</f>
        <v>0</v>
      </c>
      <c r="L95" s="27">
        <v>0</v>
      </c>
      <c r="M95" s="21">
        <f>ROUND(G95*L95,P4)</f>
        <v>0</v>
      </c>
      <c r="N95" s="22" t="s">
        <v>4457</v>
      </c>
      <c r="O95" s="28">
        <f>M95*AA95</f>
        <v>0</v>
      </c>
      <c r="P95" s="1">
        <v>3</v>
      </c>
      <c r="AA95" s="1">
        <f>IF(P95=1,$O$3,IF(P95=2,$O$4,$O$5))</f>
        <v>0.21</v>
      </c>
    </row>
    <row r="96" spans="1:27" x14ac:dyDescent="0.25">
      <c r="A96" s="1" t="s">
        <v>637</v>
      </c>
      <c r="E96" s="24" t="s">
        <v>633</v>
      </c>
    </row>
    <row r="97" spans="1:27" ht="26.4" x14ac:dyDescent="0.25">
      <c r="A97" s="1" t="s">
        <v>638</v>
      </c>
      <c r="E97" s="29" t="s">
        <v>16039</v>
      </c>
    </row>
    <row r="98" spans="1:27" ht="105.6" x14ac:dyDescent="0.25">
      <c r="A98" s="1" t="s">
        <v>640</v>
      </c>
      <c r="E98" s="24" t="s">
        <v>15503</v>
      </c>
    </row>
    <row r="99" spans="1:27" x14ac:dyDescent="0.25">
      <c r="A99" s="1" t="s">
        <v>631</v>
      </c>
      <c r="B99" s="1">
        <v>23</v>
      </c>
      <c r="C99" s="23" t="s">
        <v>15687</v>
      </c>
      <c r="D99" t="s">
        <v>633</v>
      </c>
      <c r="E99" s="24" t="s">
        <v>15688</v>
      </c>
      <c r="F99" s="25" t="s">
        <v>657</v>
      </c>
      <c r="G99" s="26">
        <v>24</v>
      </c>
      <c r="H99" s="25">
        <v>0</v>
      </c>
      <c r="I99" s="27">
        <f>ROUND(G99*H99,P4)</f>
        <v>0</v>
      </c>
      <c r="L99" s="27">
        <v>0</v>
      </c>
      <c r="M99" s="21">
        <f>ROUND(G99*L99,P4)</f>
        <v>0</v>
      </c>
      <c r="N99" s="22" t="s">
        <v>4457</v>
      </c>
      <c r="O99" s="28">
        <f>M99*AA99</f>
        <v>0</v>
      </c>
      <c r="P99" s="1">
        <v>3</v>
      </c>
      <c r="AA99" s="1">
        <f>IF(P99=1,$O$3,IF(P99=2,$O$4,$O$5))</f>
        <v>0.21</v>
      </c>
    </row>
    <row r="100" spans="1:27" x14ac:dyDescent="0.25">
      <c r="A100" s="1" t="s">
        <v>637</v>
      </c>
      <c r="E100" s="24" t="s">
        <v>633</v>
      </c>
    </row>
    <row r="101" spans="1:27" ht="26.4" x14ac:dyDescent="0.25">
      <c r="A101" s="1" t="s">
        <v>638</v>
      </c>
      <c r="E101" s="29" t="s">
        <v>16040</v>
      </c>
    </row>
    <row r="102" spans="1:27" ht="105.6" x14ac:dyDescent="0.25">
      <c r="A102" s="1" t="s">
        <v>640</v>
      </c>
      <c r="E102" s="24" t="s">
        <v>15503</v>
      </c>
    </row>
    <row r="103" spans="1:27" x14ac:dyDescent="0.25">
      <c r="A103" s="1" t="s">
        <v>631</v>
      </c>
      <c r="B103" s="1">
        <v>24</v>
      </c>
      <c r="C103" s="23" t="s">
        <v>15501</v>
      </c>
      <c r="D103" t="s">
        <v>633</v>
      </c>
      <c r="E103" s="24" t="s">
        <v>15502</v>
      </c>
      <c r="F103" s="25" t="s">
        <v>657</v>
      </c>
      <c r="G103" s="26">
        <v>11</v>
      </c>
      <c r="H103" s="25">
        <v>0</v>
      </c>
      <c r="I103" s="27">
        <f>ROUND(G103*H103,P4)</f>
        <v>0</v>
      </c>
      <c r="L103" s="27">
        <v>0</v>
      </c>
      <c r="M103" s="21">
        <f>ROUND(G103*L103,P4)</f>
        <v>0</v>
      </c>
      <c r="N103" s="22" t="s">
        <v>4457</v>
      </c>
      <c r="O103" s="28">
        <f>M103*AA103</f>
        <v>0</v>
      </c>
      <c r="P103" s="1">
        <v>3</v>
      </c>
      <c r="AA103" s="1">
        <f>IF(P103=1,$O$3,IF(P103=2,$O$4,$O$5))</f>
        <v>0.21</v>
      </c>
    </row>
    <row r="104" spans="1:27" x14ac:dyDescent="0.25">
      <c r="A104" s="1" t="s">
        <v>637</v>
      </c>
      <c r="E104" s="24" t="s">
        <v>633</v>
      </c>
    </row>
    <row r="105" spans="1:27" ht="26.4" x14ac:dyDescent="0.25">
      <c r="A105" s="1" t="s">
        <v>638</v>
      </c>
      <c r="E105" s="29" t="s">
        <v>16041</v>
      </c>
    </row>
    <row r="106" spans="1:27" ht="105.6" x14ac:dyDescent="0.25">
      <c r="A106" s="1" t="s">
        <v>640</v>
      </c>
      <c r="E106" s="24" t="s">
        <v>15503</v>
      </c>
    </row>
    <row r="107" spans="1:27" x14ac:dyDescent="0.25">
      <c r="A107" s="1" t="s">
        <v>631</v>
      </c>
      <c r="B107" s="1">
        <v>25</v>
      </c>
      <c r="C107" s="23" t="s">
        <v>15691</v>
      </c>
      <c r="D107" t="s">
        <v>633</v>
      </c>
      <c r="E107" s="24" t="s">
        <v>15692</v>
      </c>
      <c r="F107" s="25" t="s">
        <v>647</v>
      </c>
      <c r="G107" s="26">
        <v>420</v>
      </c>
      <c r="H107" s="25">
        <v>0</v>
      </c>
      <c r="I107" s="27">
        <f>ROUND(G107*H107,P4)</f>
        <v>0</v>
      </c>
      <c r="L107" s="27">
        <v>0</v>
      </c>
      <c r="M107" s="21">
        <f>ROUND(G107*L107,P4)</f>
        <v>0</v>
      </c>
      <c r="N107" s="22" t="s">
        <v>4457</v>
      </c>
      <c r="O107" s="28">
        <f>M107*AA107</f>
        <v>0</v>
      </c>
      <c r="P107" s="1">
        <v>3</v>
      </c>
      <c r="AA107" s="1">
        <f>IF(P107=1,$O$3,IF(P107=2,$O$4,$O$5))</f>
        <v>0.21</v>
      </c>
    </row>
    <row r="108" spans="1:27" x14ac:dyDescent="0.25">
      <c r="A108" s="1" t="s">
        <v>637</v>
      </c>
      <c r="E108" s="24" t="s">
        <v>633</v>
      </c>
    </row>
    <row r="109" spans="1:27" ht="26.4" x14ac:dyDescent="0.25">
      <c r="A109" s="1" t="s">
        <v>638</v>
      </c>
      <c r="E109" s="29" t="s">
        <v>16042</v>
      </c>
    </row>
    <row r="110" spans="1:27" ht="105.6" x14ac:dyDescent="0.25">
      <c r="A110" s="1" t="s">
        <v>640</v>
      </c>
      <c r="E110" s="24" t="s">
        <v>15694</v>
      </c>
    </row>
    <row r="111" spans="1:27" x14ac:dyDescent="0.25">
      <c r="A111" s="1" t="s">
        <v>631</v>
      </c>
      <c r="B111" s="1">
        <v>26</v>
      </c>
      <c r="C111" s="23" t="s">
        <v>15695</v>
      </c>
      <c r="D111" t="s">
        <v>633</v>
      </c>
      <c r="E111" s="24" t="s">
        <v>15696</v>
      </c>
      <c r="F111" s="25" t="s">
        <v>647</v>
      </c>
      <c r="G111" s="26">
        <v>195</v>
      </c>
      <c r="H111" s="25">
        <v>0</v>
      </c>
      <c r="I111" s="27">
        <f>ROUND(G111*H111,P4)</f>
        <v>0</v>
      </c>
      <c r="L111" s="27">
        <v>0</v>
      </c>
      <c r="M111" s="21">
        <f>ROUND(G111*L111,P4)</f>
        <v>0</v>
      </c>
      <c r="N111" s="22" t="s">
        <v>4457</v>
      </c>
      <c r="O111" s="28">
        <f>M111*AA111</f>
        <v>0</v>
      </c>
      <c r="P111" s="1">
        <v>3</v>
      </c>
      <c r="AA111" s="1">
        <f>IF(P111=1,$O$3,IF(P111=2,$O$4,$O$5))</f>
        <v>0.21</v>
      </c>
    </row>
    <row r="112" spans="1:27" x14ac:dyDescent="0.25">
      <c r="A112" s="1" t="s">
        <v>637</v>
      </c>
      <c r="E112" s="24" t="s">
        <v>633</v>
      </c>
    </row>
    <row r="113" spans="1:27" ht="26.4" x14ac:dyDescent="0.25">
      <c r="A113" s="1" t="s">
        <v>638</v>
      </c>
      <c r="E113" s="29" t="s">
        <v>16043</v>
      </c>
    </row>
    <row r="114" spans="1:27" ht="105.6" x14ac:dyDescent="0.25">
      <c r="A114" s="1" t="s">
        <v>640</v>
      </c>
      <c r="E114" s="24" t="s">
        <v>15694</v>
      </c>
    </row>
    <row r="115" spans="1:27" x14ac:dyDescent="0.25">
      <c r="A115" s="1" t="s">
        <v>631</v>
      </c>
      <c r="B115" s="1">
        <v>27</v>
      </c>
      <c r="C115" s="23" t="s">
        <v>15698</v>
      </c>
      <c r="D115" t="s">
        <v>633</v>
      </c>
      <c r="E115" s="24" t="s">
        <v>15699</v>
      </c>
      <c r="F115" s="25" t="s">
        <v>657</v>
      </c>
      <c r="G115" s="26">
        <v>6</v>
      </c>
      <c r="H115" s="25">
        <v>0</v>
      </c>
      <c r="I115" s="27">
        <f>ROUND(G115*H115,P4)</f>
        <v>0</v>
      </c>
      <c r="L115" s="27">
        <v>0</v>
      </c>
      <c r="M115" s="21">
        <f>ROUND(G115*L115,P4)</f>
        <v>0</v>
      </c>
      <c r="N115" s="22" t="s">
        <v>4457</v>
      </c>
      <c r="O115" s="28">
        <f>M115*AA115</f>
        <v>0</v>
      </c>
      <c r="P115" s="1">
        <v>3</v>
      </c>
      <c r="AA115" s="1">
        <f>IF(P115=1,$O$3,IF(P115=2,$O$4,$O$5))</f>
        <v>0.21</v>
      </c>
    </row>
    <row r="116" spans="1:27" x14ac:dyDescent="0.25">
      <c r="A116" s="1" t="s">
        <v>637</v>
      </c>
      <c r="E116" s="24" t="s">
        <v>633</v>
      </c>
    </row>
    <row r="117" spans="1:27" ht="26.4" x14ac:dyDescent="0.25">
      <c r="A117" s="1" t="s">
        <v>638</v>
      </c>
      <c r="E117" s="29" t="s">
        <v>15673</v>
      </c>
    </row>
    <row r="118" spans="1:27" ht="118.8" x14ac:dyDescent="0.25">
      <c r="A118" s="1" t="s">
        <v>640</v>
      </c>
      <c r="E118" s="24" t="s">
        <v>15701</v>
      </c>
    </row>
    <row r="119" spans="1:27" x14ac:dyDescent="0.25">
      <c r="A119" s="1" t="s">
        <v>631</v>
      </c>
      <c r="B119" s="1">
        <v>28</v>
      </c>
      <c r="C119" s="23" t="s">
        <v>15702</v>
      </c>
      <c r="D119" t="s">
        <v>633</v>
      </c>
      <c r="E119" s="24" t="s">
        <v>15703</v>
      </c>
      <c r="F119" s="25" t="s">
        <v>657</v>
      </c>
      <c r="G119" s="26">
        <v>20</v>
      </c>
      <c r="H119" s="25">
        <v>0</v>
      </c>
      <c r="I119" s="27">
        <f>ROUND(G119*H119,P4)</f>
        <v>0</v>
      </c>
      <c r="L119" s="27">
        <v>0</v>
      </c>
      <c r="M119" s="21">
        <f>ROUND(G119*L119,P4)</f>
        <v>0</v>
      </c>
      <c r="N119" s="22" t="s">
        <v>4457</v>
      </c>
      <c r="O119" s="28">
        <f>M119*AA119</f>
        <v>0</v>
      </c>
      <c r="P119" s="1">
        <v>3</v>
      </c>
      <c r="AA119" s="1">
        <f>IF(P119=1,$O$3,IF(P119=2,$O$4,$O$5))</f>
        <v>0.21</v>
      </c>
    </row>
    <row r="120" spans="1:27" x14ac:dyDescent="0.25">
      <c r="A120" s="1" t="s">
        <v>637</v>
      </c>
      <c r="E120" s="24" t="s">
        <v>633</v>
      </c>
    </row>
    <row r="121" spans="1:27" ht="26.4" x14ac:dyDescent="0.25">
      <c r="A121" s="1" t="s">
        <v>638</v>
      </c>
      <c r="E121" s="29" t="s">
        <v>16044</v>
      </c>
    </row>
    <row r="122" spans="1:27" ht="118.8" x14ac:dyDescent="0.25">
      <c r="A122" s="1" t="s">
        <v>640</v>
      </c>
      <c r="E122" s="24" t="s">
        <v>15701</v>
      </c>
    </row>
    <row r="123" spans="1:27" x14ac:dyDescent="0.25">
      <c r="A123" s="1" t="s">
        <v>631</v>
      </c>
      <c r="B123" s="1">
        <v>29</v>
      </c>
      <c r="C123" s="23" t="s">
        <v>15704</v>
      </c>
      <c r="D123" t="s">
        <v>633</v>
      </c>
      <c r="E123" s="24" t="s">
        <v>15705</v>
      </c>
      <c r="F123" s="25" t="s">
        <v>657</v>
      </c>
      <c r="G123" s="26">
        <v>20</v>
      </c>
      <c r="H123" s="25">
        <v>0</v>
      </c>
      <c r="I123" s="27">
        <f>ROUND(G123*H123,P4)</f>
        <v>0</v>
      </c>
      <c r="L123" s="27">
        <v>0</v>
      </c>
      <c r="M123" s="21">
        <f>ROUND(G123*L123,P4)</f>
        <v>0</v>
      </c>
      <c r="N123" s="22" t="s">
        <v>4457</v>
      </c>
      <c r="O123" s="28">
        <f>M123*AA123</f>
        <v>0</v>
      </c>
      <c r="P123" s="1">
        <v>3</v>
      </c>
      <c r="AA123" s="1">
        <f>IF(P123=1,$O$3,IF(P123=2,$O$4,$O$5))</f>
        <v>0.21</v>
      </c>
    </row>
    <row r="124" spans="1:27" x14ac:dyDescent="0.25">
      <c r="A124" s="1" t="s">
        <v>637</v>
      </c>
      <c r="E124" s="24" t="s">
        <v>633</v>
      </c>
    </row>
    <row r="125" spans="1:27" ht="26.4" x14ac:dyDescent="0.25">
      <c r="A125" s="1" t="s">
        <v>638</v>
      </c>
      <c r="E125" s="29" t="s">
        <v>16044</v>
      </c>
    </row>
    <row r="126" spans="1:27" ht="118.8" x14ac:dyDescent="0.25">
      <c r="A126" s="1" t="s">
        <v>640</v>
      </c>
      <c r="E126" s="24" t="s">
        <v>15701</v>
      </c>
    </row>
    <row r="127" spans="1:27" ht="26.4" x14ac:dyDescent="0.25">
      <c r="A127" s="1" t="s">
        <v>631</v>
      </c>
      <c r="B127" s="1">
        <v>30</v>
      </c>
      <c r="C127" s="23" t="s">
        <v>15707</v>
      </c>
      <c r="D127" t="s">
        <v>633</v>
      </c>
      <c r="E127" s="24" t="s">
        <v>15708</v>
      </c>
      <c r="F127" s="25" t="s">
        <v>657</v>
      </c>
      <c r="G127" s="26">
        <v>4</v>
      </c>
      <c r="H127" s="25">
        <v>0</v>
      </c>
      <c r="I127" s="27">
        <f>ROUND(G127*H127,P4)</f>
        <v>0</v>
      </c>
      <c r="L127" s="27">
        <v>0</v>
      </c>
      <c r="M127" s="21">
        <f>ROUND(G127*L127,P4)</f>
        <v>0</v>
      </c>
      <c r="N127" s="22" t="s">
        <v>4457</v>
      </c>
      <c r="O127" s="28">
        <f>M127*AA127</f>
        <v>0</v>
      </c>
      <c r="P127" s="1">
        <v>3</v>
      </c>
      <c r="AA127" s="1">
        <f>IF(P127=1,$O$3,IF(P127=2,$O$4,$O$5))</f>
        <v>0.21</v>
      </c>
    </row>
    <row r="128" spans="1:27" x14ac:dyDescent="0.25">
      <c r="A128" s="1" t="s">
        <v>637</v>
      </c>
      <c r="E128" s="24" t="s">
        <v>633</v>
      </c>
    </row>
    <row r="129" spans="1:27" ht="26.4" x14ac:dyDescent="0.25">
      <c r="A129" s="1" t="s">
        <v>638</v>
      </c>
      <c r="E129" s="29" t="s">
        <v>16045</v>
      </c>
    </row>
    <row r="130" spans="1:27" ht="118.8" x14ac:dyDescent="0.25">
      <c r="A130" s="1" t="s">
        <v>640</v>
      </c>
      <c r="E130" s="24" t="s">
        <v>15701</v>
      </c>
    </row>
    <row r="131" spans="1:27" x14ac:dyDescent="0.25">
      <c r="A131" s="1" t="s">
        <v>631</v>
      </c>
      <c r="B131" s="1">
        <v>31</v>
      </c>
      <c r="C131" s="23" t="s">
        <v>15710</v>
      </c>
      <c r="D131" t="s">
        <v>633</v>
      </c>
      <c r="E131" s="24" t="s">
        <v>15711</v>
      </c>
      <c r="F131" s="25" t="s">
        <v>657</v>
      </c>
      <c r="G131" s="26">
        <v>19</v>
      </c>
      <c r="H131" s="25">
        <v>0</v>
      </c>
      <c r="I131" s="27">
        <f>ROUND(G131*H131,P4)</f>
        <v>0</v>
      </c>
      <c r="L131" s="27">
        <v>0</v>
      </c>
      <c r="M131" s="21">
        <f>ROUND(G131*L131,P4)</f>
        <v>0</v>
      </c>
      <c r="N131" s="22" t="s">
        <v>4457</v>
      </c>
      <c r="O131" s="28">
        <f>M131*AA131</f>
        <v>0</v>
      </c>
      <c r="P131" s="1">
        <v>3</v>
      </c>
      <c r="AA131" s="1">
        <f>IF(P131=1,$O$3,IF(P131=2,$O$4,$O$5))</f>
        <v>0.21</v>
      </c>
    </row>
    <row r="132" spans="1:27" x14ac:dyDescent="0.25">
      <c r="A132" s="1" t="s">
        <v>637</v>
      </c>
      <c r="E132" s="24" t="s">
        <v>633</v>
      </c>
    </row>
    <row r="133" spans="1:27" ht="26.4" x14ac:dyDescent="0.25">
      <c r="A133" s="1" t="s">
        <v>638</v>
      </c>
      <c r="E133" s="29" t="s">
        <v>16046</v>
      </c>
    </row>
    <row r="134" spans="1:27" ht="118.8" x14ac:dyDescent="0.25">
      <c r="A134" s="1" t="s">
        <v>640</v>
      </c>
      <c r="E134" s="24" t="s">
        <v>15712</v>
      </c>
    </row>
    <row r="135" spans="1:27" x14ac:dyDescent="0.25">
      <c r="A135" s="1" t="s">
        <v>631</v>
      </c>
      <c r="B135" s="1">
        <v>32</v>
      </c>
      <c r="C135" s="23" t="s">
        <v>15713</v>
      </c>
      <c r="D135" t="s">
        <v>633</v>
      </c>
      <c r="E135" s="24" t="s">
        <v>15714</v>
      </c>
      <c r="F135" s="25" t="s">
        <v>657</v>
      </c>
      <c r="G135" s="26">
        <v>17</v>
      </c>
      <c r="H135" s="25">
        <v>0</v>
      </c>
      <c r="I135" s="27">
        <f>ROUND(G135*H135,P4)</f>
        <v>0</v>
      </c>
      <c r="L135" s="27">
        <v>0</v>
      </c>
      <c r="M135" s="21">
        <f>ROUND(G135*L135,P4)</f>
        <v>0</v>
      </c>
      <c r="N135" s="22" t="s">
        <v>4457</v>
      </c>
      <c r="O135" s="28">
        <f>M135*AA135</f>
        <v>0</v>
      </c>
      <c r="P135" s="1">
        <v>3</v>
      </c>
      <c r="AA135" s="1">
        <f>IF(P135=1,$O$3,IF(P135=2,$O$4,$O$5))</f>
        <v>0.21</v>
      </c>
    </row>
    <row r="136" spans="1:27" x14ac:dyDescent="0.25">
      <c r="A136" s="1" t="s">
        <v>637</v>
      </c>
      <c r="E136" s="24" t="s">
        <v>633</v>
      </c>
    </row>
    <row r="137" spans="1:27" ht="26.4" x14ac:dyDescent="0.25">
      <c r="A137" s="1" t="s">
        <v>638</v>
      </c>
      <c r="E137" s="29" t="s">
        <v>16047</v>
      </c>
    </row>
    <row r="138" spans="1:27" ht="118.8" x14ac:dyDescent="0.25">
      <c r="A138" s="1" t="s">
        <v>640</v>
      </c>
      <c r="E138" s="24" t="s">
        <v>15712</v>
      </c>
    </row>
    <row r="139" spans="1:27" x14ac:dyDescent="0.25">
      <c r="A139" s="1" t="s">
        <v>631</v>
      </c>
      <c r="B139" s="1">
        <v>33</v>
      </c>
      <c r="C139" s="23" t="s">
        <v>16048</v>
      </c>
      <c r="D139" t="s">
        <v>633</v>
      </c>
      <c r="E139" s="24" t="s">
        <v>16049</v>
      </c>
      <c r="F139" s="25" t="s">
        <v>657</v>
      </c>
      <c r="G139" s="26">
        <v>10</v>
      </c>
      <c r="H139" s="25">
        <v>0</v>
      </c>
      <c r="I139" s="27">
        <f>ROUND(G139*H139,P4)</f>
        <v>0</v>
      </c>
      <c r="L139" s="27">
        <v>0</v>
      </c>
      <c r="M139" s="21">
        <f>ROUND(G139*L139,P4)</f>
        <v>0</v>
      </c>
      <c r="N139" s="22" t="s">
        <v>4457</v>
      </c>
      <c r="O139" s="28">
        <f>M139*AA139</f>
        <v>0</v>
      </c>
      <c r="P139" s="1">
        <v>3</v>
      </c>
      <c r="AA139" s="1">
        <f>IF(P139=1,$O$3,IF(P139=2,$O$4,$O$5))</f>
        <v>0.21</v>
      </c>
    </row>
    <row r="140" spans="1:27" x14ac:dyDescent="0.25">
      <c r="A140" s="1" t="s">
        <v>637</v>
      </c>
      <c r="E140" s="24" t="s">
        <v>633</v>
      </c>
    </row>
    <row r="141" spans="1:27" ht="26.4" x14ac:dyDescent="0.25">
      <c r="A141" s="1" t="s">
        <v>638</v>
      </c>
      <c r="E141" s="29" t="s">
        <v>15683</v>
      </c>
    </row>
    <row r="142" spans="1:27" ht="118.8" x14ac:dyDescent="0.25">
      <c r="A142" s="1" t="s">
        <v>640</v>
      </c>
      <c r="E142" s="24" t="s">
        <v>16050</v>
      </c>
    </row>
    <row r="143" spans="1:27" x14ac:dyDescent="0.25">
      <c r="A143" s="1" t="s">
        <v>631</v>
      </c>
      <c r="B143" s="1">
        <v>34</v>
      </c>
      <c r="C143" s="23" t="s">
        <v>16051</v>
      </c>
      <c r="D143" t="s">
        <v>633</v>
      </c>
      <c r="E143" s="24" t="s">
        <v>16052</v>
      </c>
      <c r="F143" s="25" t="s">
        <v>657</v>
      </c>
      <c r="G143" s="26">
        <v>4</v>
      </c>
      <c r="H143" s="25">
        <v>0</v>
      </c>
      <c r="I143" s="27">
        <f>ROUND(G143*H143,P4)</f>
        <v>0</v>
      </c>
      <c r="L143" s="27">
        <v>0</v>
      </c>
      <c r="M143" s="21">
        <f>ROUND(G143*L143,P4)</f>
        <v>0</v>
      </c>
      <c r="N143" s="22" t="s">
        <v>4457</v>
      </c>
      <c r="O143" s="28">
        <f>M143*AA143</f>
        <v>0</v>
      </c>
      <c r="P143" s="1">
        <v>3</v>
      </c>
      <c r="AA143" s="1">
        <f>IF(P143=1,$O$3,IF(P143=2,$O$4,$O$5))</f>
        <v>0.21</v>
      </c>
    </row>
    <row r="144" spans="1:27" x14ac:dyDescent="0.25">
      <c r="A144" s="1" t="s">
        <v>637</v>
      </c>
      <c r="E144" s="24" t="s">
        <v>633</v>
      </c>
    </row>
    <row r="145" spans="1:27" ht="26.4" x14ac:dyDescent="0.25">
      <c r="A145" s="1" t="s">
        <v>638</v>
      </c>
      <c r="E145" s="29" t="s">
        <v>15846</v>
      </c>
    </row>
    <row r="146" spans="1:27" ht="118.8" x14ac:dyDescent="0.25">
      <c r="A146" s="1" t="s">
        <v>640</v>
      </c>
      <c r="E146" s="24" t="s">
        <v>16053</v>
      </c>
    </row>
    <row r="147" spans="1:27" ht="26.4" x14ac:dyDescent="0.25">
      <c r="A147" s="1" t="s">
        <v>631</v>
      </c>
      <c r="B147" s="1">
        <v>35</v>
      </c>
      <c r="C147" s="23" t="s">
        <v>15504</v>
      </c>
      <c r="D147" t="s">
        <v>633</v>
      </c>
      <c r="E147" s="24" t="s">
        <v>15505</v>
      </c>
      <c r="F147" s="25" t="s">
        <v>814</v>
      </c>
      <c r="G147" s="26">
        <v>490</v>
      </c>
      <c r="H147" s="25">
        <v>0</v>
      </c>
      <c r="I147" s="27">
        <f>ROUND(G147*H147,P4)</f>
        <v>0</v>
      </c>
      <c r="L147" s="27">
        <v>0</v>
      </c>
      <c r="M147" s="21">
        <f>ROUND(G147*L147,P4)</f>
        <v>0</v>
      </c>
      <c r="N147" s="22" t="s">
        <v>4457</v>
      </c>
      <c r="O147" s="28">
        <f>M147*AA147</f>
        <v>0</v>
      </c>
      <c r="P147" s="1">
        <v>3</v>
      </c>
      <c r="AA147" s="1">
        <f>IF(P147=1,$O$3,IF(P147=2,$O$4,$O$5))</f>
        <v>0.21</v>
      </c>
    </row>
    <row r="148" spans="1:27" x14ac:dyDescent="0.25">
      <c r="A148" s="1" t="s">
        <v>637</v>
      </c>
      <c r="E148" s="24" t="s">
        <v>633</v>
      </c>
    </row>
    <row r="149" spans="1:27" ht="26.4" x14ac:dyDescent="0.25">
      <c r="A149" s="1" t="s">
        <v>638</v>
      </c>
      <c r="E149" s="29" t="s">
        <v>16054</v>
      </c>
    </row>
    <row r="150" spans="1:27" ht="105.6" x14ac:dyDescent="0.25">
      <c r="A150" s="1" t="s">
        <v>640</v>
      </c>
      <c r="E150" s="24" t="s">
        <v>15506</v>
      </c>
    </row>
    <row r="151" spans="1:27" x14ac:dyDescent="0.25">
      <c r="A151" s="1" t="s">
        <v>628</v>
      </c>
      <c r="C151" s="19" t="s">
        <v>15507</v>
      </c>
      <c r="E151" s="20" t="s">
        <v>15508</v>
      </c>
      <c r="L151" s="21">
        <f>SUMIFS(L152:L399,A152:A399,"P")</f>
        <v>0</v>
      </c>
      <c r="M151" s="21">
        <f>SUMIFS(M152:M399,A152:A399,"P")</f>
        <v>0</v>
      </c>
      <c r="N151" s="22"/>
    </row>
    <row r="152" spans="1:27" x14ac:dyDescent="0.25">
      <c r="A152" s="1" t="s">
        <v>631</v>
      </c>
      <c r="B152" s="1">
        <v>0</v>
      </c>
      <c r="C152" s="23" t="s">
        <v>15877</v>
      </c>
      <c r="D152" t="s">
        <v>633</v>
      </c>
      <c r="E152" s="24" t="s">
        <v>15878</v>
      </c>
      <c r="F152" s="25" t="s">
        <v>657</v>
      </c>
      <c r="G152" s="26">
        <v>42</v>
      </c>
      <c r="H152" s="25">
        <v>0</v>
      </c>
      <c r="I152" s="27">
        <f>ROUND(G152*H152,P4)</f>
        <v>0</v>
      </c>
      <c r="L152" s="27">
        <v>0</v>
      </c>
      <c r="M152" s="21">
        <f>ROUND(G152*L152,P4)</f>
        <v>0</v>
      </c>
      <c r="N152" s="22" t="s">
        <v>636</v>
      </c>
      <c r="O152" s="28">
        <f>M152*AA152</f>
        <v>0</v>
      </c>
      <c r="P152" s="1">
        <v>3</v>
      </c>
      <c r="AA152" s="1">
        <f>IF(P152=1,$O$3,IF(P152=2,$O$4,$O$5))</f>
        <v>0.21</v>
      </c>
    </row>
    <row r="153" spans="1:27" x14ac:dyDescent="0.25">
      <c r="A153" s="1" t="s">
        <v>637</v>
      </c>
      <c r="E153" s="24" t="s">
        <v>633</v>
      </c>
    </row>
    <row r="154" spans="1:27" ht="26.4" x14ac:dyDescent="0.25">
      <c r="A154" s="1" t="s">
        <v>638</v>
      </c>
      <c r="E154" s="29" t="s">
        <v>16055</v>
      </c>
    </row>
    <row r="155" spans="1:27" ht="92.4" x14ac:dyDescent="0.25">
      <c r="A155" s="1" t="s">
        <v>640</v>
      </c>
      <c r="E155" s="24" t="s">
        <v>15727</v>
      </c>
    </row>
    <row r="156" spans="1:27" x14ac:dyDescent="0.25">
      <c r="A156" s="1" t="s">
        <v>631</v>
      </c>
      <c r="B156" s="1">
        <v>36</v>
      </c>
      <c r="C156" s="23" t="s">
        <v>15728</v>
      </c>
      <c r="D156" t="s">
        <v>633</v>
      </c>
      <c r="E156" s="24" t="s">
        <v>15729</v>
      </c>
      <c r="F156" s="25" t="s">
        <v>657</v>
      </c>
      <c r="G156" s="26">
        <v>56</v>
      </c>
      <c r="H156" s="25">
        <v>0</v>
      </c>
      <c r="I156" s="27">
        <f>ROUND(G156*H156,P4)</f>
        <v>0</v>
      </c>
      <c r="L156" s="27">
        <v>0</v>
      </c>
      <c r="M156" s="21">
        <f>ROUND(G156*L156,P4)</f>
        <v>0</v>
      </c>
      <c r="N156" s="22" t="s">
        <v>4457</v>
      </c>
      <c r="O156" s="28">
        <f>M156*AA156</f>
        <v>0</v>
      </c>
      <c r="P156" s="1">
        <v>3</v>
      </c>
      <c r="AA156" s="1">
        <f>IF(P156=1,$O$3,IF(P156=2,$O$4,$O$5))</f>
        <v>0.21</v>
      </c>
    </row>
    <row r="157" spans="1:27" x14ac:dyDescent="0.25">
      <c r="A157" s="1" t="s">
        <v>637</v>
      </c>
      <c r="E157" s="24" t="s">
        <v>633</v>
      </c>
    </row>
    <row r="158" spans="1:27" ht="26.4" x14ac:dyDescent="0.25">
      <c r="A158" s="1" t="s">
        <v>638</v>
      </c>
      <c r="E158" s="29" t="s">
        <v>16056</v>
      </c>
    </row>
    <row r="159" spans="1:27" ht="92.4" x14ac:dyDescent="0.25">
      <c r="A159" s="1" t="s">
        <v>640</v>
      </c>
      <c r="E159" s="24" t="s">
        <v>15731</v>
      </c>
    </row>
    <row r="160" spans="1:27" x14ac:dyDescent="0.25">
      <c r="A160" s="1" t="s">
        <v>631</v>
      </c>
      <c r="B160" s="1">
        <v>37</v>
      </c>
      <c r="C160" s="23" t="s">
        <v>15732</v>
      </c>
      <c r="D160" t="s">
        <v>633</v>
      </c>
      <c r="E160" s="24" t="s">
        <v>15733</v>
      </c>
      <c r="F160" s="25" t="s">
        <v>657</v>
      </c>
      <c r="G160" s="26">
        <v>55</v>
      </c>
      <c r="H160" s="25">
        <v>0</v>
      </c>
      <c r="I160" s="27">
        <f>ROUND(G160*H160,P4)</f>
        <v>0</v>
      </c>
      <c r="L160" s="27">
        <v>0</v>
      </c>
      <c r="M160" s="21">
        <f>ROUND(G160*L160,P4)</f>
        <v>0</v>
      </c>
      <c r="N160" s="22" t="s">
        <v>4457</v>
      </c>
      <c r="O160" s="28">
        <f>M160*AA160</f>
        <v>0</v>
      </c>
      <c r="P160" s="1">
        <v>3</v>
      </c>
      <c r="AA160" s="1">
        <f>IF(P160=1,$O$3,IF(P160=2,$O$4,$O$5))</f>
        <v>0.21</v>
      </c>
    </row>
    <row r="161" spans="1:27" x14ac:dyDescent="0.25">
      <c r="A161" s="1" t="s">
        <v>637</v>
      </c>
      <c r="E161" s="24" t="s">
        <v>633</v>
      </c>
    </row>
    <row r="162" spans="1:27" ht="26.4" x14ac:dyDescent="0.25">
      <c r="A162" s="1" t="s">
        <v>638</v>
      </c>
      <c r="E162" s="29" t="s">
        <v>16057</v>
      </c>
    </row>
    <row r="163" spans="1:27" ht="92.4" x14ac:dyDescent="0.25">
      <c r="A163" s="1" t="s">
        <v>640</v>
      </c>
      <c r="E163" s="24" t="s">
        <v>15731</v>
      </c>
    </row>
    <row r="164" spans="1:27" x14ac:dyDescent="0.25">
      <c r="A164" s="1" t="s">
        <v>631</v>
      </c>
      <c r="B164" s="1">
        <v>38</v>
      </c>
      <c r="C164" s="23" t="s">
        <v>15743</v>
      </c>
      <c r="D164" t="s">
        <v>633</v>
      </c>
      <c r="E164" s="24" t="s">
        <v>15744</v>
      </c>
      <c r="F164" s="25" t="s">
        <v>657</v>
      </c>
      <c r="G164" s="26">
        <v>6</v>
      </c>
      <c r="H164" s="25">
        <v>0</v>
      </c>
      <c r="I164" s="27">
        <f>ROUND(G164*H164,P4)</f>
        <v>0</v>
      </c>
      <c r="L164" s="27">
        <v>0</v>
      </c>
      <c r="M164" s="21">
        <f>ROUND(G164*L164,P4)</f>
        <v>0</v>
      </c>
      <c r="N164" s="22" t="s">
        <v>4457</v>
      </c>
      <c r="O164" s="28">
        <f>M164*AA164</f>
        <v>0</v>
      </c>
      <c r="P164" s="1">
        <v>3</v>
      </c>
      <c r="AA164" s="1">
        <f>IF(P164=1,$O$3,IF(P164=2,$O$4,$O$5))</f>
        <v>0.21</v>
      </c>
    </row>
    <row r="165" spans="1:27" x14ac:dyDescent="0.25">
      <c r="A165" s="1" t="s">
        <v>637</v>
      </c>
      <c r="E165" s="24" t="s">
        <v>633</v>
      </c>
    </row>
    <row r="166" spans="1:27" ht="26.4" x14ac:dyDescent="0.25">
      <c r="A166" s="1" t="s">
        <v>638</v>
      </c>
      <c r="E166" s="29" t="s">
        <v>15773</v>
      </c>
    </row>
    <row r="167" spans="1:27" ht="105.6" x14ac:dyDescent="0.25">
      <c r="A167" s="1" t="s">
        <v>640</v>
      </c>
      <c r="E167" s="24" t="s">
        <v>15746</v>
      </c>
    </row>
    <row r="168" spans="1:27" x14ac:dyDescent="0.25">
      <c r="A168" s="1" t="s">
        <v>631</v>
      </c>
      <c r="B168" s="1">
        <v>39</v>
      </c>
      <c r="C168" s="23" t="s">
        <v>15747</v>
      </c>
      <c r="D168" t="s">
        <v>633</v>
      </c>
      <c r="E168" s="24" t="s">
        <v>15748</v>
      </c>
      <c r="F168" s="25" t="s">
        <v>657</v>
      </c>
      <c r="G168" s="26">
        <v>48</v>
      </c>
      <c r="H168" s="25">
        <v>0</v>
      </c>
      <c r="I168" s="27">
        <f>ROUND(G168*H168,P4)</f>
        <v>0</v>
      </c>
      <c r="L168" s="27">
        <v>0</v>
      </c>
      <c r="M168" s="21">
        <f>ROUND(G168*L168,P4)</f>
        <v>0</v>
      </c>
      <c r="N168" s="22" t="s">
        <v>4457</v>
      </c>
      <c r="O168" s="28">
        <f>M168*AA168</f>
        <v>0</v>
      </c>
      <c r="P168" s="1">
        <v>3</v>
      </c>
      <c r="AA168" s="1">
        <f>IF(P168=1,$O$3,IF(P168=2,$O$4,$O$5))</f>
        <v>0.21</v>
      </c>
    </row>
    <row r="169" spans="1:27" x14ac:dyDescent="0.25">
      <c r="A169" s="1" t="s">
        <v>637</v>
      </c>
      <c r="E169" s="24" t="s">
        <v>633</v>
      </c>
    </row>
    <row r="170" spans="1:27" ht="26.4" x14ac:dyDescent="0.25">
      <c r="A170" s="1" t="s">
        <v>638</v>
      </c>
      <c r="E170" s="29" t="s">
        <v>16058</v>
      </c>
    </row>
    <row r="171" spans="1:27" ht="105.6" x14ac:dyDescent="0.25">
      <c r="A171" s="1" t="s">
        <v>640</v>
      </c>
      <c r="E171" s="24" t="s">
        <v>15746</v>
      </c>
    </row>
    <row r="172" spans="1:27" x14ac:dyDescent="0.25">
      <c r="A172" s="1" t="s">
        <v>631</v>
      </c>
      <c r="B172" s="1">
        <v>40</v>
      </c>
      <c r="C172" s="23" t="s">
        <v>15750</v>
      </c>
      <c r="D172" t="s">
        <v>633</v>
      </c>
      <c r="E172" s="24" t="s">
        <v>15751</v>
      </c>
      <c r="F172" s="25" t="s">
        <v>657</v>
      </c>
      <c r="G172" s="26">
        <v>36</v>
      </c>
      <c r="H172" s="25">
        <v>0</v>
      </c>
      <c r="I172" s="27">
        <f>ROUND(G172*H172,P4)</f>
        <v>0</v>
      </c>
      <c r="L172" s="27">
        <v>0</v>
      </c>
      <c r="M172" s="21">
        <f>ROUND(G172*L172,P4)</f>
        <v>0</v>
      </c>
      <c r="N172" s="22" t="s">
        <v>4457</v>
      </c>
      <c r="O172" s="28">
        <f>M172*AA172</f>
        <v>0</v>
      </c>
      <c r="P172" s="1">
        <v>3</v>
      </c>
      <c r="AA172" s="1">
        <f>IF(P172=1,$O$3,IF(P172=2,$O$4,$O$5))</f>
        <v>0.21</v>
      </c>
    </row>
    <row r="173" spans="1:27" x14ac:dyDescent="0.25">
      <c r="A173" s="1" t="s">
        <v>637</v>
      </c>
      <c r="E173" s="24" t="s">
        <v>633</v>
      </c>
    </row>
    <row r="174" spans="1:27" ht="26.4" x14ac:dyDescent="0.25">
      <c r="A174" s="1" t="s">
        <v>638</v>
      </c>
      <c r="E174" s="29" t="s">
        <v>15862</v>
      </c>
    </row>
    <row r="175" spans="1:27" ht="105.6" x14ac:dyDescent="0.25">
      <c r="A175" s="1" t="s">
        <v>640</v>
      </c>
      <c r="E175" s="24" t="s">
        <v>15746</v>
      </c>
    </row>
    <row r="176" spans="1:27" x14ac:dyDescent="0.25">
      <c r="A176" s="1" t="s">
        <v>631</v>
      </c>
      <c r="B176" s="1">
        <v>41</v>
      </c>
      <c r="C176" s="23" t="s">
        <v>15756</v>
      </c>
      <c r="D176" t="s">
        <v>633</v>
      </c>
      <c r="E176" s="24" t="s">
        <v>15757</v>
      </c>
      <c r="F176" s="25" t="s">
        <v>657</v>
      </c>
      <c r="G176" s="26">
        <v>12</v>
      </c>
      <c r="H176" s="25">
        <v>0</v>
      </c>
      <c r="I176" s="27">
        <f>ROUND(G176*H176,P4)</f>
        <v>0</v>
      </c>
      <c r="L176" s="27">
        <v>0</v>
      </c>
      <c r="M176" s="21">
        <f>ROUND(G176*L176,P4)</f>
        <v>0</v>
      </c>
      <c r="N176" s="22" t="s">
        <v>4457</v>
      </c>
      <c r="O176" s="28">
        <f>M176*AA176</f>
        <v>0</v>
      </c>
      <c r="P176" s="1">
        <v>3</v>
      </c>
      <c r="AA176" s="1">
        <f>IF(P176=1,$O$3,IF(P176=2,$O$4,$O$5))</f>
        <v>0.21</v>
      </c>
    </row>
    <row r="177" spans="1:27" x14ac:dyDescent="0.25">
      <c r="A177" s="1" t="s">
        <v>637</v>
      </c>
      <c r="E177" s="24" t="s">
        <v>633</v>
      </c>
    </row>
    <row r="178" spans="1:27" ht="26.4" x14ac:dyDescent="0.25">
      <c r="A178" s="1" t="s">
        <v>638</v>
      </c>
      <c r="E178" s="29" t="s">
        <v>15786</v>
      </c>
    </row>
    <row r="179" spans="1:27" ht="105.6" x14ac:dyDescent="0.25">
      <c r="A179" s="1" t="s">
        <v>640</v>
      </c>
      <c r="E179" s="24" t="s">
        <v>15746</v>
      </c>
    </row>
    <row r="180" spans="1:27" x14ac:dyDescent="0.25">
      <c r="A180" s="1" t="s">
        <v>631</v>
      </c>
      <c r="B180" s="1">
        <v>42</v>
      </c>
      <c r="C180" s="23" t="s">
        <v>15758</v>
      </c>
      <c r="D180" t="s">
        <v>633</v>
      </c>
      <c r="E180" s="24" t="s">
        <v>15759</v>
      </c>
      <c r="F180" s="25" t="s">
        <v>657</v>
      </c>
      <c r="G180" s="26">
        <v>350</v>
      </c>
      <c r="H180" s="25">
        <v>0</v>
      </c>
      <c r="I180" s="27">
        <f>ROUND(G180*H180,P4)</f>
        <v>0</v>
      </c>
      <c r="L180" s="27">
        <v>0</v>
      </c>
      <c r="M180" s="21">
        <f>ROUND(G180*L180,P4)</f>
        <v>0</v>
      </c>
      <c r="N180" s="22" t="s">
        <v>4457</v>
      </c>
      <c r="O180" s="28">
        <f>M180*AA180</f>
        <v>0</v>
      </c>
      <c r="P180" s="1">
        <v>3</v>
      </c>
      <c r="AA180" s="1">
        <f>IF(P180=1,$O$3,IF(P180=2,$O$4,$O$5))</f>
        <v>0.21</v>
      </c>
    </row>
    <row r="181" spans="1:27" x14ac:dyDescent="0.25">
      <c r="A181" s="1" t="s">
        <v>637</v>
      </c>
      <c r="E181" s="24" t="s">
        <v>633</v>
      </c>
    </row>
    <row r="182" spans="1:27" ht="26.4" x14ac:dyDescent="0.25">
      <c r="A182" s="1" t="s">
        <v>638</v>
      </c>
      <c r="E182" s="29" t="s">
        <v>16059</v>
      </c>
    </row>
    <row r="183" spans="1:27" ht="105.6" x14ac:dyDescent="0.25">
      <c r="A183" s="1" t="s">
        <v>640</v>
      </c>
      <c r="E183" s="24" t="s">
        <v>15746</v>
      </c>
    </row>
    <row r="184" spans="1:27" x14ac:dyDescent="0.25">
      <c r="A184" s="1" t="s">
        <v>631</v>
      </c>
      <c r="B184" s="1">
        <v>43</v>
      </c>
      <c r="C184" s="23" t="s">
        <v>15761</v>
      </c>
      <c r="D184" t="s">
        <v>633</v>
      </c>
      <c r="E184" s="24" t="s">
        <v>15762</v>
      </c>
      <c r="F184" s="25" t="s">
        <v>657</v>
      </c>
      <c r="G184" s="26">
        <v>1100</v>
      </c>
      <c r="H184" s="25">
        <v>0</v>
      </c>
      <c r="I184" s="27">
        <f>ROUND(G184*H184,P4)</f>
        <v>0</v>
      </c>
      <c r="L184" s="27">
        <v>0</v>
      </c>
      <c r="M184" s="21">
        <f>ROUND(G184*L184,P4)</f>
        <v>0</v>
      </c>
      <c r="N184" s="22" t="s">
        <v>4457</v>
      </c>
      <c r="O184" s="28">
        <f>M184*AA184</f>
        <v>0</v>
      </c>
      <c r="P184" s="1">
        <v>3</v>
      </c>
      <c r="AA184" s="1">
        <f>IF(P184=1,$O$3,IF(P184=2,$O$4,$O$5))</f>
        <v>0.21</v>
      </c>
    </row>
    <row r="185" spans="1:27" x14ac:dyDescent="0.25">
      <c r="A185" s="1" t="s">
        <v>637</v>
      </c>
      <c r="E185" s="24" t="s">
        <v>633</v>
      </c>
    </row>
    <row r="186" spans="1:27" ht="26.4" x14ac:dyDescent="0.25">
      <c r="A186" s="1" t="s">
        <v>638</v>
      </c>
      <c r="E186" s="29" t="s">
        <v>16060</v>
      </c>
    </row>
    <row r="187" spans="1:27" ht="105.6" x14ac:dyDescent="0.25">
      <c r="A187" s="1" t="s">
        <v>640</v>
      </c>
      <c r="E187" s="24" t="s">
        <v>15746</v>
      </c>
    </row>
    <row r="188" spans="1:27" x14ac:dyDescent="0.25">
      <c r="A188" s="1" t="s">
        <v>631</v>
      </c>
      <c r="B188" s="1">
        <v>44</v>
      </c>
      <c r="C188" s="23" t="s">
        <v>15768</v>
      </c>
      <c r="D188" t="s">
        <v>633</v>
      </c>
      <c r="E188" s="24" t="s">
        <v>15769</v>
      </c>
      <c r="F188" s="25" t="s">
        <v>657</v>
      </c>
      <c r="G188" s="26">
        <v>46</v>
      </c>
      <c r="H188" s="25">
        <v>0</v>
      </c>
      <c r="I188" s="27">
        <f>ROUND(G188*H188,P4)</f>
        <v>0</v>
      </c>
      <c r="L188" s="27">
        <v>0</v>
      </c>
      <c r="M188" s="21">
        <f>ROUND(G188*L188,P4)</f>
        <v>0</v>
      </c>
      <c r="N188" s="22" t="s">
        <v>4457</v>
      </c>
      <c r="O188" s="28">
        <f>M188*AA188</f>
        <v>0</v>
      </c>
      <c r="P188" s="1">
        <v>3</v>
      </c>
      <c r="AA188" s="1">
        <f>IF(P188=1,$O$3,IF(P188=2,$O$4,$O$5))</f>
        <v>0.21</v>
      </c>
    </row>
    <row r="189" spans="1:27" x14ac:dyDescent="0.25">
      <c r="A189" s="1" t="s">
        <v>637</v>
      </c>
      <c r="E189" s="24" t="s">
        <v>633</v>
      </c>
    </row>
    <row r="190" spans="1:27" ht="26.4" x14ac:dyDescent="0.25">
      <c r="A190" s="1" t="s">
        <v>638</v>
      </c>
      <c r="E190" s="29" t="s">
        <v>16061</v>
      </c>
    </row>
    <row r="191" spans="1:27" ht="105.6" x14ac:dyDescent="0.25">
      <c r="A191" s="1" t="s">
        <v>640</v>
      </c>
      <c r="E191" s="24" t="s">
        <v>15746</v>
      </c>
    </row>
    <row r="192" spans="1:27" x14ac:dyDescent="0.25">
      <c r="A192" s="1" t="s">
        <v>631</v>
      </c>
      <c r="B192" s="1">
        <v>45</v>
      </c>
      <c r="C192" s="23" t="s">
        <v>15771</v>
      </c>
      <c r="D192" t="s">
        <v>633</v>
      </c>
      <c r="E192" s="24" t="s">
        <v>15772</v>
      </c>
      <c r="F192" s="25" t="s">
        <v>657</v>
      </c>
      <c r="G192" s="26">
        <v>10</v>
      </c>
      <c r="H192" s="25">
        <v>0</v>
      </c>
      <c r="I192" s="27">
        <f>ROUND(G192*H192,P4)</f>
        <v>0</v>
      </c>
      <c r="L192" s="27">
        <v>0</v>
      </c>
      <c r="M192" s="21">
        <f>ROUND(G192*L192,P4)</f>
        <v>0</v>
      </c>
      <c r="N192" s="22" t="s">
        <v>4457</v>
      </c>
      <c r="O192" s="28">
        <f>M192*AA192</f>
        <v>0</v>
      </c>
      <c r="P192" s="1">
        <v>3</v>
      </c>
      <c r="AA192" s="1">
        <f>IF(P192=1,$O$3,IF(P192=2,$O$4,$O$5))</f>
        <v>0.21</v>
      </c>
    </row>
    <row r="193" spans="1:27" x14ac:dyDescent="0.25">
      <c r="A193" s="1" t="s">
        <v>637</v>
      </c>
      <c r="E193" s="24" t="s">
        <v>633</v>
      </c>
    </row>
    <row r="194" spans="1:27" ht="26.4" x14ac:dyDescent="0.25">
      <c r="A194" s="1" t="s">
        <v>638</v>
      </c>
      <c r="E194" s="29" t="s">
        <v>15863</v>
      </c>
    </row>
    <row r="195" spans="1:27" ht="105.6" x14ac:dyDescent="0.25">
      <c r="A195" s="1" t="s">
        <v>640</v>
      </c>
      <c r="E195" s="24" t="s">
        <v>15746</v>
      </c>
    </row>
    <row r="196" spans="1:27" x14ac:dyDescent="0.25">
      <c r="A196" s="1" t="s">
        <v>631</v>
      </c>
      <c r="B196" s="1">
        <v>46</v>
      </c>
      <c r="C196" s="23" t="s">
        <v>15774</v>
      </c>
      <c r="D196" t="s">
        <v>633</v>
      </c>
      <c r="E196" s="24" t="s">
        <v>15775</v>
      </c>
      <c r="F196" s="25" t="s">
        <v>657</v>
      </c>
      <c r="G196" s="26">
        <v>85</v>
      </c>
      <c r="H196" s="25">
        <v>0</v>
      </c>
      <c r="I196" s="27">
        <f>ROUND(G196*H196,P4)</f>
        <v>0</v>
      </c>
      <c r="L196" s="27">
        <v>0</v>
      </c>
      <c r="M196" s="21">
        <f>ROUND(G196*L196,P4)</f>
        <v>0</v>
      </c>
      <c r="N196" s="22" t="s">
        <v>4457</v>
      </c>
      <c r="O196" s="28">
        <f>M196*AA196</f>
        <v>0</v>
      </c>
      <c r="P196" s="1">
        <v>3</v>
      </c>
      <c r="AA196" s="1">
        <f>IF(P196=1,$O$3,IF(P196=2,$O$4,$O$5))</f>
        <v>0.21</v>
      </c>
    </row>
    <row r="197" spans="1:27" x14ac:dyDescent="0.25">
      <c r="A197" s="1" t="s">
        <v>637</v>
      </c>
      <c r="E197" s="24" t="s">
        <v>633</v>
      </c>
    </row>
    <row r="198" spans="1:27" ht="26.4" x14ac:dyDescent="0.25">
      <c r="A198" s="1" t="s">
        <v>638</v>
      </c>
      <c r="E198" s="29" t="s">
        <v>16062</v>
      </c>
    </row>
    <row r="199" spans="1:27" ht="105.6" x14ac:dyDescent="0.25">
      <c r="A199" s="1" t="s">
        <v>640</v>
      </c>
      <c r="E199" s="24" t="s">
        <v>15746</v>
      </c>
    </row>
    <row r="200" spans="1:27" x14ac:dyDescent="0.25">
      <c r="A200" s="1" t="s">
        <v>631</v>
      </c>
      <c r="B200" s="1">
        <v>47</v>
      </c>
      <c r="C200" s="23" t="s">
        <v>15779</v>
      </c>
      <c r="D200" t="s">
        <v>633</v>
      </c>
      <c r="E200" s="24" t="s">
        <v>15780</v>
      </c>
      <c r="F200" s="25" t="s">
        <v>657</v>
      </c>
      <c r="G200" s="26">
        <v>15</v>
      </c>
      <c r="H200" s="25">
        <v>0</v>
      </c>
      <c r="I200" s="27">
        <f>ROUND(G200*H200,P4)</f>
        <v>0</v>
      </c>
      <c r="L200" s="27">
        <v>0</v>
      </c>
      <c r="M200" s="21">
        <f>ROUND(G200*L200,P4)</f>
        <v>0</v>
      </c>
      <c r="N200" s="22" t="s">
        <v>4457</v>
      </c>
      <c r="O200" s="28">
        <f>M200*AA200</f>
        <v>0</v>
      </c>
      <c r="P200" s="1">
        <v>3</v>
      </c>
      <c r="AA200" s="1">
        <f>IF(P200=1,$O$3,IF(P200=2,$O$4,$O$5))</f>
        <v>0.21</v>
      </c>
    </row>
    <row r="201" spans="1:27" x14ac:dyDescent="0.25">
      <c r="A201" s="1" t="s">
        <v>637</v>
      </c>
      <c r="E201" s="24" t="s">
        <v>633</v>
      </c>
    </row>
    <row r="202" spans="1:27" ht="26.4" x14ac:dyDescent="0.25">
      <c r="A202" s="1" t="s">
        <v>638</v>
      </c>
      <c r="E202" s="29" t="s">
        <v>15781</v>
      </c>
    </row>
    <row r="203" spans="1:27" ht="105.6" x14ac:dyDescent="0.25">
      <c r="A203" s="1" t="s">
        <v>640</v>
      </c>
      <c r="E203" s="24" t="s">
        <v>15746</v>
      </c>
    </row>
    <row r="204" spans="1:27" x14ac:dyDescent="0.25">
      <c r="A204" s="1" t="s">
        <v>631</v>
      </c>
      <c r="B204" s="1">
        <v>48</v>
      </c>
      <c r="C204" s="23" t="s">
        <v>15782</v>
      </c>
      <c r="D204" t="s">
        <v>633</v>
      </c>
      <c r="E204" s="24" t="s">
        <v>15783</v>
      </c>
      <c r="F204" s="25" t="s">
        <v>657</v>
      </c>
      <c r="G204" s="26">
        <v>11</v>
      </c>
      <c r="H204" s="25">
        <v>0</v>
      </c>
      <c r="I204" s="27">
        <f>ROUND(G204*H204,P4)</f>
        <v>0</v>
      </c>
      <c r="L204" s="27">
        <v>0</v>
      </c>
      <c r="M204" s="21">
        <f>ROUND(G204*L204,P4)</f>
        <v>0</v>
      </c>
      <c r="N204" s="22" t="s">
        <v>4457</v>
      </c>
      <c r="O204" s="28">
        <f>M204*AA204</f>
        <v>0</v>
      </c>
      <c r="P204" s="1">
        <v>3</v>
      </c>
      <c r="AA204" s="1">
        <f>IF(P204=1,$O$3,IF(P204=2,$O$4,$O$5))</f>
        <v>0.21</v>
      </c>
    </row>
    <row r="205" spans="1:27" x14ac:dyDescent="0.25">
      <c r="A205" s="1" t="s">
        <v>637</v>
      </c>
      <c r="E205" s="24" t="s">
        <v>633</v>
      </c>
    </row>
    <row r="206" spans="1:27" ht="26.4" x14ac:dyDescent="0.25">
      <c r="A206" s="1" t="s">
        <v>638</v>
      </c>
      <c r="E206" s="29" t="s">
        <v>15849</v>
      </c>
    </row>
    <row r="207" spans="1:27" ht="105.6" x14ac:dyDescent="0.25">
      <c r="A207" s="1" t="s">
        <v>640</v>
      </c>
      <c r="E207" s="24" t="s">
        <v>15746</v>
      </c>
    </row>
    <row r="208" spans="1:27" x14ac:dyDescent="0.25">
      <c r="A208" s="1" t="s">
        <v>631</v>
      </c>
      <c r="B208" s="1">
        <v>49</v>
      </c>
      <c r="C208" s="23" t="s">
        <v>15784</v>
      </c>
      <c r="D208" t="s">
        <v>633</v>
      </c>
      <c r="E208" s="24" t="s">
        <v>15785</v>
      </c>
      <c r="F208" s="25" t="s">
        <v>657</v>
      </c>
      <c r="G208" s="26">
        <v>15</v>
      </c>
      <c r="H208" s="25">
        <v>0</v>
      </c>
      <c r="I208" s="27">
        <f>ROUND(G208*H208,P4)</f>
        <v>0</v>
      </c>
      <c r="L208" s="27">
        <v>0</v>
      </c>
      <c r="M208" s="21">
        <f>ROUND(G208*L208,P4)</f>
        <v>0</v>
      </c>
      <c r="N208" s="22" t="s">
        <v>4457</v>
      </c>
      <c r="O208" s="28">
        <f>M208*AA208</f>
        <v>0</v>
      </c>
      <c r="P208" s="1">
        <v>3</v>
      </c>
      <c r="AA208" s="1">
        <f>IF(P208=1,$O$3,IF(P208=2,$O$4,$O$5))</f>
        <v>0.21</v>
      </c>
    </row>
    <row r="209" spans="1:27" x14ac:dyDescent="0.25">
      <c r="A209" s="1" t="s">
        <v>637</v>
      </c>
      <c r="E209" s="24" t="s">
        <v>633</v>
      </c>
    </row>
    <row r="210" spans="1:27" ht="26.4" x14ac:dyDescent="0.25">
      <c r="A210" s="1" t="s">
        <v>638</v>
      </c>
      <c r="E210" s="29" t="s">
        <v>15781</v>
      </c>
    </row>
    <row r="211" spans="1:27" ht="105.6" x14ac:dyDescent="0.25">
      <c r="A211" s="1" t="s">
        <v>640</v>
      </c>
      <c r="E211" s="24" t="s">
        <v>15746</v>
      </c>
    </row>
    <row r="212" spans="1:27" x14ac:dyDescent="0.25">
      <c r="A212" s="1" t="s">
        <v>631</v>
      </c>
      <c r="B212" s="1">
        <v>50</v>
      </c>
      <c r="C212" s="23" t="s">
        <v>16063</v>
      </c>
      <c r="D212" t="s">
        <v>633</v>
      </c>
      <c r="E212" s="24" t="s">
        <v>16064</v>
      </c>
      <c r="F212" s="25" t="s">
        <v>657</v>
      </c>
      <c r="G212" s="26">
        <v>2</v>
      </c>
      <c r="H212" s="25">
        <v>0</v>
      </c>
      <c r="I212" s="27">
        <f>ROUND(G212*H212,P4)</f>
        <v>0</v>
      </c>
      <c r="L212" s="27">
        <v>0</v>
      </c>
      <c r="M212" s="21">
        <f>ROUND(G212*L212,P4)</f>
        <v>0</v>
      </c>
      <c r="N212" s="22" t="s">
        <v>4457</v>
      </c>
      <c r="O212" s="28">
        <f>M212*AA212</f>
        <v>0</v>
      </c>
      <c r="P212" s="1">
        <v>3</v>
      </c>
      <c r="AA212" s="1">
        <f>IF(P212=1,$O$3,IF(P212=2,$O$4,$O$5))</f>
        <v>0.21</v>
      </c>
    </row>
    <row r="213" spans="1:27" x14ac:dyDescent="0.25">
      <c r="A213" s="1" t="s">
        <v>637</v>
      </c>
      <c r="E213" s="24" t="s">
        <v>633</v>
      </c>
    </row>
    <row r="214" spans="1:27" ht="26.4" x14ac:dyDescent="0.25">
      <c r="A214" s="1" t="s">
        <v>638</v>
      </c>
      <c r="E214" s="29" t="s">
        <v>15755</v>
      </c>
    </row>
    <row r="215" spans="1:27" ht="105.6" x14ac:dyDescent="0.25">
      <c r="A215" s="1" t="s">
        <v>640</v>
      </c>
      <c r="E215" s="24" t="s">
        <v>15746</v>
      </c>
    </row>
    <row r="216" spans="1:27" x14ac:dyDescent="0.25">
      <c r="A216" s="1" t="s">
        <v>631</v>
      </c>
      <c r="B216" s="1">
        <v>51</v>
      </c>
      <c r="C216" s="23" t="s">
        <v>16065</v>
      </c>
      <c r="D216" t="s">
        <v>633</v>
      </c>
      <c r="E216" s="24" t="s">
        <v>16066</v>
      </c>
      <c r="F216" s="25" t="s">
        <v>647</v>
      </c>
      <c r="G216" s="26">
        <v>40</v>
      </c>
      <c r="H216" s="25">
        <v>0</v>
      </c>
      <c r="I216" s="27">
        <f>ROUND(G216*H216,P4)</f>
        <v>0</v>
      </c>
      <c r="L216" s="27">
        <v>0</v>
      </c>
      <c r="M216" s="21">
        <f>ROUND(G216*L216,P4)</f>
        <v>0</v>
      </c>
      <c r="N216" s="22" t="s">
        <v>4457</v>
      </c>
      <c r="O216" s="28">
        <f>M216*AA216</f>
        <v>0</v>
      </c>
      <c r="P216" s="1">
        <v>3</v>
      </c>
      <c r="AA216" s="1">
        <f>IF(P216=1,$O$3,IF(P216=2,$O$4,$O$5))</f>
        <v>0.21</v>
      </c>
    </row>
    <row r="217" spans="1:27" x14ac:dyDescent="0.25">
      <c r="A217" s="1" t="s">
        <v>637</v>
      </c>
      <c r="E217" s="24" t="s">
        <v>633</v>
      </c>
    </row>
    <row r="218" spans="1:27" ht="26.4" x14ac:dyDescent="0.25">
      <c r="A218" s="1" t="s">
        <v>638</v>
      </c>
      <c r="E218" s="29" t="s">
        <v>15752</v>
      </c>
    </row>
    <row r="219" spans="1:27" ht="92.4" x14ac:dyDescent="0.25">
      <c r="A219" s="1" t="s">
        <v>640</v>
      </c>
      <c r="E219" s="24" t="s">
        <v>15790</v>
      </c>
    </row>
    <row r="220" spans="1:27" x14ac:dyDescent="0.25">
      <c r="A220" s="1" t="s">
        <v>631</v>
      </c>
      <c r="B220" s="1">
        <v>52</v>
      </c>
      <c r="C220" s="23" t="s">
        <v>15787</v>
      </c>
      <c r="D220" t="s">
        <v>633</v>
      </c>
      <c r="E220" s="24" t="s">
        <v>15788</v>
      </c>
      <c r="F220" s="25" t="s">
        <v>647</v>
      </c>
      <c r="G220" s="26">
        <v>660</v>
      </c>
      <c r="H220" s="25">
        <v>0</v>
      </c>
      <c r="I220" s="27">
        <f>ROUND(G220*H220,P4)</f>
        <v>0</v>
      </c>
      <c r="L220" s="27">
        <v>0</v>
      </c>
      <c r="M220" s="21">
        <f>ROUND(G220*L220,P4)</f>
        <v>0</v>
      </c>
      <c r="N220" s="22" t="s">
        <v>4457</v>
      </c>
      <c r="O220" s="28">
        <f>M220*AA220</f>
        <v>0</v>
      </c>
      <c r="P220" s="1">
        <v>3</v>
      </c>
      <c r="AA220" s="1">
        <f>IF(P220=1,$O$3,IF(P220=2,$O$4,$O$5))</f>
        <v>0.21</v>
      </c>
    </row>
    <row r="221" spans="1:27" x14ac:dyDescent="0.25">
      <c r="A221" s="1" t="s">
        <v>637</v>
      </c>
      <c r="E221" s="24" t="s">
        <v>633</v>
      </c>
    </row>
    <row r="222" spans="1:27" ht="26.4" x14ac:dyDescent="0.25">
      <c r="A222" s="1" t="s">
        <v>638</v>
      </c>
      <c r="E222" s="29" t="s">
        <v>15789</v>
      </c>
    </row>
    <row r="223" spans="1:27" ht="92.4" x14ac:dyDescent="0.25">
      <c r="A223" s="1" t="s">
        <v>640</v>
      </c>
      <c r="E223" s="24" t="s">
        <v>15790</v>
      </c>
    </row>
    <row r="224" spans="1:27" x14ac:dyDescent="0.25">
      <c r="A224" s="1" t="s">
        <v>631</v>
      </c>
      <c r="B224" s="1">
        <v>53</v>
      </c>
      <c r="C224" s="23" t="s">
        <v>15791</v>
      </c>
      <c r="D224" t="s">
        <v>633</v>
      </c>
      <c r="E224" s="24" t="s">
        <v>15792</v>
      </c>
      <c r="F224" s="25" t="s">
        <v>657</v>
      </c>
      <c r="G224" s="26">
        <v>5</v>
      </c>
      <c r="H224" s="25">
        <v>0</v>
      </c>
      <c r="I224" s="27">
        <f>ROUND(G224*H224,P4)</f>
        <v>0</v>
      </c>
      <c r="L224" s="27">
        <v>0</v>
      </c>
      <c r="M224" s="21">
        <f>ROUND(G224*L224,P4)</f>
        <v>0</v>
      </c>
      <c r="N224" s="22" t="s">
        <v>4457</v>
      </c>
      <c r="O224" s="28">
        <f>M224*AA224</f>
        <v>0</v>
      </c>
      <c r="P224" s="1">
        <v>3</v>
      </c>
      <c r="AA224" s="1">
        <f>IF(P224=1,$O$3,IF(P224=2,$O$4,$O$5))</f>
        <v>0.21</v>
      </c>
    </row>
    <row r="225" spans="1:27" x14ac:dyDescent="0.25">
      <c r="A225" s="1" t="s">
        <v>637</v>
      </c>
      <c r="E225" s="24" t="s">
        <v>633</v>
      </c>
    </row>
    <row r="226" spans="1:27" ht="26.4" x14ac:dyDescent="0.25">
      <c r="A226" s="1" t="s">
        <v>638</v>
      </c>
      <c r="E226" s="29" t="s">
        <v>15737</v>
      </c>
    </row>
    <row r="227" spans="1:27" ht="118.8" x14ac:dyDescent="0.25">
      <c r="A227" s="1" t="s">
        <v>640</v>
      </c>
      <c r="E227" s="24" t="s">
        <v>15511</v>
      </c>
    </row>
    <row r="228" spans="1:27" x14ac:dyDescent="0.25">
      <c r="A228" s="1" t="s">
        <v>631</v>
      </c>
      <c r="B228" s="1">
        <v>54</v>
      </c>
      <c r="C228" s="23" t="s">
        <v>16067</v>
      </c>
      <c r="D228" t="s">
        <v>633</v>
      </c>
      <c r="E228" s="24" t="s">
        <v>16068</v>
      </c>
      <c r="F228" s="25" t="s">
        <v>657</v>
      </c>
      <c r="G228" s="26">
        <v>15</v>
      </c>
      <c r="H228" s="25">
        <v>0</v>
      </c>
      <c r="I228" s="27">
        <f>ROUND(G228*H228,P4)</f>
        <v>0</v>
      </c>
      <c r="L228" s="27">
        <v>0</v>
      </c>
      <c r="M228" s="21">
        <f>ROUND(G228*L228,P4)</f>
        <v>0</v>
      </c>
      <c r="N228" s="22" t="s">
        <v>4457</v>
      </c>
      <c r="O228" s="28">
        <f>M228*AA228</f>
        <v>0</v>
      </c>
      <c r="P228" s="1">
        <v>3</v>
      </c>
      <c r="AA228" s="1">
        <f>IF(P228=1,$O$3,IF(P228=2,$O$4,$O$5))</f>
        <v>0.21</v>
      </c>
    </row>
    <row r="229" spans="1:27" x14ac:dyDescent="0.25">
      <c r="A229" s="1" t="s">
        <v>637</v>
      </c>
      <c r="E229" s="24" t="s">
        <v>633</v>
      </c>
    </row>
    <row r="230" spans="1:27" ht="26.4" x14ac:dyDescent="0.25">
      <c r="A230" s="1" t="s">
        <v>638</v>
      </c>
      <c r="E230" s="29" t="s">
        <v>15781</v>
      </c>
    </row>
    <row r="231" spans="1:27" ht="118.8" x14ac:dyDescent="0.25">
      <c r="A231" s="1" t="s">
        <v>640</v>
      </c>
      <c r="E231" s="24" t="s">
        <v>15511</v>
      </c>
    </row>
    <row r="232" spans="1:27" x14ac:dyDescent="0.25">
      <c r="A232" s="1" t="s">
        <v>631</v>
      </c>
      <c r="B232" s="1">
        <v>55</v>
      </c>
      <c r="C232" s="23" t="s">
        <v>16069</v>
      </c>
      <c r="D232" t="s">
        <v>633</v>
      </c>
      <c r="E232" s="24" t="s">
        <v>16070</v>
      </c>
      <c r="F232" s="25" t="s">
        <v>657</v>
      </c>
      <c r="G232" s="26">
        <v>5</v>
      </c>
      <c r="H232" s="25">
        <v>0</v>
      </c>
      <c r="I232" s="27">
        <f>ROUND(G232*H232,P4)</f>
        <v>0</v>
      </c>
      <c r="L232" s="27">
        <v>0</v>
      </c>
      <c r="M232" s="21">
        <f>ROUND(G232*L232,P4)</f>
        <v>0</v>
      </c>
      <c r="N232" s="22" t="s">
        <v>4457</v>
      </c>
      <c r="O232" s="28">
        <f>M232*AA232</f>
        <v>0</v>
      </c>
      <c r="P232" s="1">
        <v>3</v>
      </c>
      <c r="AA232" s="1">
        <f>IF(P232=1,$O$3,IF(P232=2,$O$4,$O$5))</f>
        <v>0.21</v>
      </c>
    </row>
    <row r="233" spans="1:27" x14ac:dyDescent="0.25">
      <c r="A233" s="1" t="s">
        <v>637</v>
      </c>
      <c r="E233" s="24" t="s">
        <v>633</v>
      </c>
    </row>
    <row r="234" spans="1:27" ht="26.4" x14ac:dyDescent="0.25">
      <c r="A234" s="1" t="s">
        <v>638</v>
      </c>
      <c r="E234" s="29" t="s">
        <v>15737</v>
      </c>
    </row>
    <row r="235" spans="1:27" ht="118.8" x14ac:dyDescent="0.25">
      <c r="A235" s="1" t="s">
        <v>640</v>
      </c>
      <c r="E235" s="24" t="s">
        <v>15511</v>
      </c>
    </row>
    <row r="236" spans="1:27" x14ac:dyDescent="0.25">
      <c r="A236" s="1" t="s">
        <v>631</v>
      </c>
      <c r="B236" s="1">
        <v>56</v>
      </c>
      <c r="C236" s="23" t="s">
        <v>16071</v>
      </c>
      <c r="D236" t="s">
        <v>633</v>
      </c>
      <c r="E236" s="24" t="s">
        <v>16072</v>
      </c>
      <c r="F236" s="25" t="s">
        <v>647</v>
      </c>
      <c r="G236" s="26">
        <v>30</v>
      </c>
      <c r="H236" s="25">
        <v>0</v>
      </c>
      <c r="I236" s="27">
        <f>ROUND(G236*H236,P4)</f>
        <v>0</v>
      </c>
      <c r="L236" s="27">
        <v>0</v>
      </c>
      <c r="M236" s="21">
        <f>ROUND(G236*L236,P4)</f>
        <v>0</v>
      </c>
      <c r="N236" s="22" t="s">
        <v>4457</v>
      </c>
      <c r="O236" s="28">
        <f>M236*AA236</f>
        <v>0</v>
      </c>
      <c r="P236" s="1">
        <v>3</v>
      </c>
      <c r="AA236" s="1">
        <f>IF(P236=1,$O$3,IF(P236=2,$O$4,$O$5))</f>
        <v>0.21</v>
      </c>
    </row>
    <row r="237" spans="1:27" x14ac:dyDescent="0.25">
      <c r="A237" s="1" t="s">
        <v>637</v>
      </c>
      <c r="E237" s="24" t="s">
        <v>633</v>
      </c>
    </row>
    <row r="238" spans="1:27" ht="26.4" x14ac:dyDescent="0.25">
      <c r="A238" s="1" t="s">
        <v>638</v>
      </c>
      <c r="E238" s="29" t="s">
        <v>16073</v>
      </c>
    </row>
    <row r="239" spans="1:27" ht="92.4" x14ac:dyDescent="0.25">
      <c r="A239" s="1" t="s">
        <v>640</v>
      </c>
      <c r="E239" s="24" t="s">
        <v>16074</v>
      </c>
    </row>
    <row r="240" spans="1:27" x14ac:dyDescent="0.25">
      <c r="A240" s="1" t="s">
        <v>631</v>
      </c>
      <c r="B240" s="1">
        <v>57</v>
      </c>
      <c r="C240" s="23" t="s">
        <v>15796</v>
      </c>
      <c r="D240" t="s">
        <v>633</v>
      </c>
      <c r="E240" s="24" t="s">
        <v>15797</v>
      </c>
      <c r="F240" s="25" t="s">
        <v>657</v>
      </c>
      <c r="G240" s="26">
        <v>8</v>
      </c>
      <c r="H240" s="25">
        <v>0</v>
      </c>
      <c r="I240" s="27">
        <f>ROUND(G240*H240,P4)</f>
        <v>0</v>
      </c>
      <c r="L240" s="27">
        <v>0</v>
      </c>
      <c r="M240" s="21">
        <f>ROUND(G240*L240,P4)</f>
        <v>0</v>
      </c>
      <c r="N240" s="22" t="s">
        <v>4457</v>
      </c>
      <c r="O240" s="28">
        <f>M240*AA240</f>
        <v>0</v>
      </c>
      <c r="P240" s="1">
        <v>3</v>
      </c>
      <c r="AA240" s="1">
        <f>IF(P240=1,$O$3,IF(P240=2,$O$4,$O$5))</f>
        <v>0.21</v>
      </c>
    </row>
    <row r="241" spans="1:27" x14ac:dyDescent="0.25">
      <c r="A241" s="1" t="s">
        <v>637</v>
      </c>
      <c r="E241" s="24" t="s">
        <v>633</v>
      </c>
    </row>
    <row r="242" spans="1:27" ht="26.4" x14ac:dyDescent="0.25">
      <c r="A242" s="1" t="s">
        <v>638</v>
      </c>
      <c r="E242" s="29" t="s">
        <v>15801</v>
      </c>
    </row>
    <row r="243" spans="1:27" ht="118.8" x14ac:dyDescent="0.25">
      <c r="A243" s="1" t="s">
        <v>640</v>
      </c>
      <c r="E243" s="24" t="s">
        <v>15511</v>
      </c>
    </row>
    <row r="244" spans="1:27" x14ac:dyDescent="0.25">
      <c r="A244" s="1" t="s">
        <v>631</v>
      </c>
      <c r="B244" s="1">
        <v>58</v>
      </c>
      <c r="C244" s="23" t="s">
        <v>15802</v>
      </c>
      <c r="D244" t="s">
        <v>633</v>
      </c>
      <c r="E244" s="24" t="s">
        <v>15803</v>
      </c>
      <c r="F244" s="25" t="s">
        <v>657</v>
      </c>
      <c r="G244" s="26">
        <v>13</v>
      </c>
      <c r="H244" s="25">
        <v>0</v>
      </c>
      <c r="I244" s="27">
        <f>ROUND(G244*H244,P4)</f>
        <v>0</v>
      </c>
      <c r="L244" s="27">
        <v>0</v>
      </c>
      <c r="M244" s="21">
        <f>ROUND(G244*L244,P4)</f>
        <v>0</v>
      </c>
      <c r="N244" s="22" t="s">
        <v>4457</v>
      </c>
      <c r="O244" s="28">
        <f>M244*AA244</f>
        <v>0</v>
      </c>
      <c r="P244" s="1">
        <v>3</v>
      </c>
      <c r="AA244" s="1">
        <f>IF(P244=1,$O$3,IF(P244=2,$O$4,$O$5))</f>
        <v>0.21</v>
      </c>
    </row>
    <row r="245" spans="1:27" x14ac:dyDescent="0.25">
      <c r="A245" s="1" t="s">
        <v>637</v>
      </c>
      <c r="E245" s="24" t="s">
        <v>633</v>
      </c>
    </row>
    <row r="246" spans="1:27" ht="26.4" x14ac:dyDescent="0.25">
      <c r="A246" s="1" t="s">
        <v>638</v>
      </c>
      <c r="E246" s="29" t="s">
        <v>16075</v>
      </c>
    </row>
    <row r="247" spans="1:27" ht="118.8" x14ac:dyDescent="0.25">
      <c r="A247" s="1" t="s">
        <v>640</v>
      </c>
      <c r="E247" s="24" t="s">
        <v>15511</v>
      </c>
    </row>
    <row r="248" spans="1:27" x14ac:dyDescent="0.25">
      <c r="A248" s="1" t="s">
        <v>631</v>
      </c>
      <c r="B248" s="1">
        <v>59</v>
      </c>
      <c r="C248" s="23" t="s">
        <v>15805</v>
      </c>
      <c r="D248" t="s">
        <v>633</v>
      </c>
      <c r="E248" s="24" t="s">
        <v>15806</v>
      </c>
      <c r="F248" s="25" t="s">
        <v>657</v>
      </c>
      <c r="G248" s="26">
        <v>4</v>
      </c>
      <c r="H248" s="25">
        <v>0</v>
      </c>
      <c r="I248" s="27">
        <f>ROUND(G248*H248,P4)</f>
        <v>0</v>
      </c>
      <c r="L248" s="27">
        <v>0</v>
      </c>
      <c r="M248" s="21">
        <f>ROUND(G248*L248,P4)</f>
        <v>0</v>
      </c>
      <c r="N248" s="22" t="s">
        <v>4457</v>
      </c>
      <c r="O248" s="28">
        <f>M248*AA248</f>
        <v>0</v>
      </c>
      <c r="P248" s="1">
        <v>3</v>
      </c>
      <c r="AA248" s="1">
        <f>IF(P248=1,$O$3,IF(P248=2,$O$4,$O$5))</f>
        <v>0.21</v>
      </c>
    </row>
    <row r="249" spans="1:27" x14ac:dyDescent="0.25">
      <c r="A249" s="1" t="s">
        <v>637</v>
      </c>
      <c r="E249" s="24" t="s">
        <v>633</v>
      </c>
    </row>
    <row r="250" spans="1:27" ht="26.4" x14ac:dyDescent="0.25">
      <c r="A250" s="1" t="s">
        <v>638</v>
      </c>
      <c r="E250" s="29" t="s">
        <v>15804</v>
      </c>
    </row>
    <row r="251" spans="1:27" ht="105.6" x14ac:dyDescent="0.25">
      <c r="A251" s="1" t="s">
        <v>640</v>
      </c>
      <c r="E251" s="24" t="s">
        <v>15807</v>
      </c>
    </row>
    <row r="252" spans="1:27" x14ac:dyDescent="0.25">
      <c r="A252" s="1" t="s">
        <v>631</v>
      </c>
      <c r="B252" s="1">
        <v>60</v>
      </c>
      <c r="C252" s="23" t="s">
        <v>15808</v>
      </c>
      <c r="D252" t="s">
        <v>633</v>
      </c>
      <c r="E252" s="24" t="s">
        <v>15809</v>
      </c>
      <c r="F252" s="25" t="s">
        <v>657</v>
      </c>
      <c r="G252" s="26">
        <v>8</v>
      </c>
      <c r="H252" s="25">
        <v>0</v>
      </c>
      <c r="I252" s="27">
        <f>ROUND(G252*H252,P4)</f>
        <v>0</v>
      </c>
      <c r="L252" s="27">
        <v>0</v>
      </c>
      <c r="M252" s="21">
        <f>ROUND(G252*L252,P4)</f>
        <v>0</v>
      </c>
      <c r="N252" s="22" t="s">
        <v>4457</v>
      </c>
      <c r="O252" s="28">
        <f>M252*AA252</f>
        <v>0</v>
      </c>
      <c r="P252" s="1">
        <v>3</v>
      </c>
      <c r="AA252" s="1">
        <f>IF(P252=1,$O$3,IF(P252=2,$O$4,$O$5))</f>
        <v>0.21</v>
      </c>
    </row>
    <row r="253" spans="1:27" x14ac:dyDescent="0.25">
      <c r="A253" s="1" t="s">
        <v>637</v>
      </c>
      <c r="E253" s="24" t="s">
        <v>633</v>
      </c>
    </row>
    <row r="254" spans="1:27" ht="26.4" x14ac:dyDescent="0.25">
      <c r="A254" s="1" t="s">
        <v>638</v>
      </c>
      <c r="E254" s="29" t="s">
        <v>15801</v>
      </c>
    </row>
    <row r="255" spans="1:27" ht="118.8" x14ac:dyDescent="0.25">
      <c r="A255" s="1" t="s">
        <v>640</v>
      </c>
      <c r="E255" s="24" t="s">
        <v>15511</v>
      </c>
    </row>
    <row r="256" spans="1:27" x14ac:dyDescent="0.25">
      <c r="A256" s="1" t="s">
        <v>631</v>
      </c>
      <c r="B256" s="1">
        <v>61</v>
      </c>
      <c r="C256" s="23" t="s">
        <v>15810</v>
      </c>
      <c r="D256" t="s">
        <v>633</v>
      </c>
      <c r="E256" s="24" t="s">
        <v>15811</v>
      </c>
      <c r="F256" s="25" t="s">
        <v>647</v>
      </c>
      <c r="G256" s="26">
        <v>13000</v>
      </c>
      <c r="H256" s="25">
        <v>0</v>
      </c>
      <c r="I256" s="27">
        <f>ROUND(G256*H256,P4)</f>
        <v>0</v>
      </c>
      <c r="L256" s="27">
        <v>0</v>
      </c>
      <c r="M256" s="21">
        <f>ROUND(G256*L256,P4)</f>
        <v>0</v>
      </c>
      <c r="N256" s="22" t="s">
        <v>4457</v>
      </c>
      <c r="O256" s="28">
        <f>M256*AA256</f>
        <v>0</v>
      </c>
      <c r="P256" s="1">
        <v>3</v>
      </c>
      <c r="AA256" s="1">
        <f>IF(P256=1,$O$3,IF(P256=2,$O$4,$O$5))</f>
        <v>0.21</v>
      </c>
    </row>
    <row r="257" spans="1:27" x14ac:dyDescent="0.25">
      <c r="A257" s="1" t="s">
        <v>637</v>
      </c>
      <c r="E257" s="24" t="s">
        <v>633</v>
      </c>
    </row>
    <row r="258" spans="1:27" ht="26.4" x14ac:dyDescent="0.25">
      <c r="A258" s="1" t="s">
        <v>638</v>
      </c>
      <c r="E258" s="29" t="s">
        <v>16076</v>
      </c>
    </row>
    <row r="259" spans="1:27" ht="105.6" x14ac:dyDescent="0.25">
      <c r="A259" s="1" t="s">
        <v>640</v>
      </c>
      <c r="E259" s="24" t="s">
        <v>15813</v>
      </c>
    </row>
    <row r="260" spans="1:27" x14ac:dyDescent="0.25">
      <c r="A260" s="1" t="s">
        <v>631</v>
      </c>
      <c r="B260" s="1">
        <v>62</v>
      </c>
      <c r="C260" s="23" t="s">
        <v>15814</v>
      </c>
      <c r="D260" t="s">
        <v>633</v>
      </c>
      <c r="E260" s="24" t="s">
        <v>15815</v>
      </c>
      <c r="F260" s="25" t="s">
        <v>647</v>
      </c>
      <c r="G260" s="26">
        <v>4000</v>
      </c>
      <c r="H260" s="25">
        <v>0</v>
      </c>
      <c r="I260" s="27">
        <f>ROUND(G260*H260,P4)</f>
        <v>0</v>
      </c>
      <c r="L260" s="27">
        <v>0</v>
      </c>
      <c r="M260" s="21">
        <f>ROUND(G260*L260,P4)</f>
        <v>0</v>
      </c>
      <c r="N260" s="22" t="s">
        <v>4457</v>
      </c>
      <c r="O260" s="28">
        <f>M260*AA260</f>
        <v>0</v>
      </c>
      <c r="P260" s="1">
        <v>3</v>
      </c>
      <c r="AA260" s="1">
        <f>IF(P260=1,$O$3,IF(P260=2,$O$4,$O$5))</f>
        <v>0.21</v>
      </c>
    </row>
    <row r="261" spans="1:27" x14ac:dyDescent="0.25">
      <c r="A261" s="1" t="s">
        <v>637</v>
      </c>
      <c r="E261" s="24" t="s">
        <v>633</v>
      </c>
    </row>
    <row r="262" spans="1:27" ht="26.4" x14ac:dyDescent="0.25">
      <c r="A262" s="1" t="s">
        <v>638</v>
      </c>
      <c r="E262" s="29" t="s">
        <v>16077</v>
      </c>
    </row>
    <row r="263" spans="1:27" ht="105.6" x14ac:dyDescent="0.25">
      <c r="A263" s="1" t="s">
        <v>640</v>
      </c>
      <c r="E263" s="24" t="s">
        <v>15813</v>
      </c>
    </row>
    <row r="264" spans="1:27" x14ac:dyDescent="0.25">
      <c r="A264" s="1" t="s">
        <v>631</v>
      </c>
      <c r="B264" s="1">
        <v>63</v>
      </c>
      <c r="C264" s="23" t="s">
        <v>15817</v>
      </c>
      <c r="D264" t="s">
        <v>633</v>
      </c>
      <c r="E264" s="24" t="s">
        <v>15818</v>
      </c>
      <c r="F264" s="25" t="s">
        <v>647</v>
      </c>
      <c r="G264" s="26">
        <v>1500</v>
      </c>
      <c r="H264" s="25">
        <v>0</v>
      </c>
      <c r="I264" s="27">
        <f>ROUND(G264*H264,P4)</f>
        <v>0</v>
      </c>
      <c r="L264" s="27">
        <v>0</v>
      </c>
      <c r="M264" s="21">
        <f>ROUND(G264*L264,P4)</f>
        <v>0</v>
      </c>
      <c r="N264" s="22" t="s">
        <v>4457</v>
      </c>
      <c r="O264" s="28">
        <f>M264*AA264</f>
        <v>0</v>
      </c>
      <c r="P264" s="1">
        <v>3</v>
      </c>
      <c r="AA264" s="1">
        <f>IF(P264=1,$O$3,IF(P264=2,$O$4,$O$5))</f>
        <v>0.21</v>
      </c>
    </row>
    <row r="265" spans="1:27" x14ac:dyDescent="0.25">
      <c r="A265" s="1" t="s">
        <v>637</v>
      </c>
      <c r="E265" s="24" t="s">
        <v>633</v>
      </c>
    </row>
    <row r="266" spans="1:27" ht="26.4" x14ac:dyDescent="0.25">
      <c r="A266" s="1" t="s">
        <v>638</v>
      </c>
      <c r="E266" s="29" t="s">
        <v>16078</v>
      </c>
    </row>
    <row r="267" spans="1:27" ht="105.6" x14ac:dyDescent="0.25">
      <c r="A267" s="1" t="s">
        <v>640</v>
      </c>
      <c r="E267" s="24" t="s">
        <v>15813</v>
      </c>
    </row>
    <row r="268" spans="1:27" x14ac:dyDescent="0.25">
      <c r="A268" s="1" t="s">
        <v>631</v>
      </c>
      <c r="B268" s="1">
        <v>64</v>
      </c>
      <c r="C268" s="23" t="s">
        <v>15820</v>
      </c>
      <c r="D268" t="s">
        <v>633</v>
      </c>
      <c r="E268" s="24" t="s">
        <v>15821</v>
      </c>
      <c r="F268" s="25" t="s">
        <v>647</v>
      </c>
      <c r="G268" s="26">
        <v>4400</v>
      </c>
      <c r="H268" s="25">
        <v>0</v>
      </c>
      <c r="I268" s="27">
        <f>ROUND(G268*H268,P4)</f>
        <v>0</v>
      </c>
      <c r="L268" s="27">
        <v>0</v>
      </c>
      <c r="M268" s="21">
        <f>ROUND(G268*L268,P4)</f>
        <v>0</v>
      </c>
      <c r="N268" s="22" t="s">
        <v>4457</v>
      </c>
      <c r="O268" s="28">
        <f>M268*AA268</f>
        <v>0</v>
      </c>
      <c r="P268" s="1">
        <v>3</v>
      </c>
      <c r="AA268" s="1">
        <f>IF(P268=1,$O$3,IF(P268=2,$O$4,$O$5))</f>
        <v>0.21</v>
      </c>
    </row>
    <row r="269" spans="1:27" x14ac:dyDescent="0.25">
      <c r="A269" s="1" t="s">
        <v>637</v>
      </c>
      <c r="E269" s="24" t="s">
        <v>633</v>
      </c>
    </row>
    <row r="270" spans="1:27" ht="26.4" x14ac:dyDescent="0.25">
      <c r="A270" s="1" t="s">
        <v>638</v>
      </c>
      <c r="E270" s="29" t="s">
        <v>16079</v>
      </c>
    </row>
    <row r="271" spans="1:27" ht="105.6" x14ac:dyDescent="0.25">
      <c r="A271" s="1" t="s">
        <v>640</v>
      </c>
      <c r="E271" s="24" t="s">
        <v>15813</v>
      </c>
    </row>
    <row r="272" spans="1:27" x14ac:dyDescent="0.25">
      <c r="A272" s="1" t="s">
        <v>631</v>
      </c>
      <c r="B272" s="1">
        <v>65</v>
      </c>
      <c r="C272" s="23" t="s">
        <v>15823</v>
      </c>
      <c r="D272" t="s">
        <v>633</v>
      </c>
      <c r="E272" s="24" t="s">
        <v>15824</v>
      </c>
      <c r="F272" s="25" t="s">
        <v>647</v>
      </c>
      <c r="G272" s="26">
        <v>10000</v>
      </c>
      <c r="H272" s="25">
        <v>0</v>
      </c>
      <c r="I272" s="27">
        <f>ROUND(G272*H272,P4)</f>
        <v>0</v>
      </c>
      <c r="L272" s="27">
        <v>0</v>
      </c>
      <c r="M272" s="21">
        <f>ROUND(G272*L272,P4)</f>
        <v>0</v>
      </c>
      <c r="N272" s="22" t="s">
        <v>4457</v>
      </c>
      <c r="O272" s="28">
        <f>M272*AA272</f>
        <v>0</v>
      </c>
      <c r="P272" s="1">
        <v>3</v>
      </c>
      <c r="AA272" s="1">
        <f>IF(P272=1,$O$3,IF(P272=2,$O$4,$O$5))</f>
        <v>0.21</v>
      </c>
    </row>
    <row r="273" spans="1:27" x14ac:dyDescent="0.25">
      <c r="A273" s="1" t="s">
        <v>637</v>
      </c>
      <c r="E273" s="24" t="s">
        <v>633</v>
      </c>
    </row>
    <row r="274" spans="1:27" ht="26.4" x14ac:dyDescent="0.25">
      <c r="A274" s="1" t="s">
        <v>638</v>
      </c>
      <c r="E274" s="29" t="s">
        <v>15825</v>
      </c>
    </row>
    <row r="275" spans="1:27" ht="92.4" x14ac:dyDescent="0.25">
      <c r="A275" s="1" t="s">
        <v>640</v>
      </c>
      <c r="E275" s="24" t="s">
        <v>15826</v>
      </c>
    </row>
    <row r="276" spans="1:27" x14ac:dyDescent="0.25">
      <c r="A276" s="1" t="s">
        <v>631</v>
      </c>
      <c r="B276" s="1">
        <v>66</v>
      </c>
      <c r="C276" s="23" t="s">
        <v>15724</v>
      </c>
      <c r="D276" t="s">
        <v>633</v>
      </c>
      <c r="E276" s="24" t="s">
        <v>15725</v>
      </c>
      <c r="F276" s="25" t="s">
        <v>657</v>
      </c>
      <c r="G276" s="26">
        <v>21</v>
      </c>
      <c r="H276" s="25">
        <v>0</v>
      </c>
      <c r="I276" s="27">
        <f>ROUND(G276*H276,P4)</f>
        <v>0</v>
      </c>
      <c r="L276" s="27">
        <v>0</v>
      </c>
      <c r="M276" s="21">
        <f>ROUND(G276*L276,P4)</f>
        <v>0</v>
      </c>
      <c r="N276" s="22" t="s">
        <v>4457</v>
      </c>
      <c r="O276" s="28">
        <f>M276*AA276</f>
        <v>0</v>
      </c>
      <c r="P276" s="1">
        <v>3</v>
      </c>
      <c r="AA276" s="1">
        <f>IF(P276=1,$O$3,IF(P276=2,$O$4,$O$5))</f>
        <v>0.21</v>
      </c>
    </row>
    <row r="277" spans="1:27" x14ac:dyDescent="0.25">
      <c r="A277" s="1" t="s">
        <v>637</v>
      </c>
      <c r="E277" s="24" t="s">
        <v>633</v>
      </c>
    </row>
    <row r="278" spans="1:27" ht="26.4" x14ac:dyDescent="0.25">
      <c r="A278" s="1" t="s">
        <v>638</v>
      </c>
      <c r="E278" s="29" t="s">
        <v>16080</v>
      </c>
    </row>
    <row r="279" spans="1:27" ht="92.4" x14ac:dyDescent="0.25">
      <c r="A279" s="1" t="s">
        <v>640</v>
      </c>
      <c r="E279" s="24" t="s">
        <v>15727</v>
      </c>
    </row>
    <row r="280" spans="1:27" x14ac:dyDescent="0.25">
      <c r="A280" s="1" t="s">
        <v>631</v>
      </c>
      <c r="B280" s="1">
        <v>67</v>
      </c>
      <c r="C280" s="23" t="s">
        <v>15514</v>
      </c>
      <c r="D280" t="s">
        <v>633</v>
      </c>
      <c r="E280" s="24" t="s">
        <v>15515</v>
      </c>
      <c r="F280" s="25" t="s">
        <v>657</v>
      </c>
      <c r="G280" s="26">
        <v>22</v>
      </c>
      <c r="H280" s="25">
        <v>0</v>
      </c>
      <c r="I280" s="27">
        <f>ROUND(G280*H280,P4)</f>
        <v>0</v>
      </c>
      <c r="L280" s="27">
        <v>0</v>
      </c>
      <c r="M280" s="21">
        <f>ROUND(G280*L280,P4)</f>
        <v>0</v>
      </c>
      <c r="N280" s="22" t="s">
        <v>4457</v>
      </c>
      <c r="O280" s="28">
        <f>M280*AA280</f>
        <v>0</v>
      </c>
      <c r="P280" s="1">
        <v>3</v>
      </c>
      <c r="AA280" s="1">
        <f>IF(P280=1,$O$3,IF(P280=2,$O$4,$O$5))</f>
        <v>0.21</v>
      </c>
    </row>
    <row r="281" spans="1:27" x14ac:dyDescent="0.25">
      <c r="A281" s="1" t="s">
        <v>637</v>
      </c>
      <c r="E281" s="24" t="s">
        <v>633</v>
      </c>
    </row>
    <row r="282" spans="1:27" ht="26.4" x14ac:dyDescent="0.25">
      <c r="A282" s="1" t="s">
        <v>638</v>
      </c>
      <c r="E282" s="29" t="s">
        <v>16081</v>
      </c>
    </row>
    <row r="283" spans="1:27" ht="118.8" x14ac:dyDescent="0.25">
      <c r="A283" s="1" t="s">
        <v>640</v>
      </c>
      <c r="E283" s="24" t="s">
        <v>15511</v>
      </c>
    </row>
    <row r="284" spans="1:27" x14ac:dyDescent="0.25">
      <c r="A284" s="1" t="s">
        <v>631</v>
      </c>
      <c r="B284" s="1">
        <v>68</v>
      </c>
      <c r="C284" s="23" t="s">
        <v>15516</v>
      </c>
      <c r="D284" t="s">
        <v>633</v>
      </c>
      <c r="E284" s="24" t="s">
        <v>15517</v>
      </c>
      <c r="F284" s="25" t="s">
        <v>657</v>
      </c>
      <c r="G284" s="26">
        <v>1</v>
      </c>
      <c r="H284" s="25">
        <v>0</v>
      </c>
      <c r="I284" s="27">
        <f>ROUND(G284*H284,P4)</f>
        <v>0</v>
      </c>
      <c r="L284" s="27">
        <v>0</v>
      </c>
      <c r="M284" s="21">
        <f>ROUND(G284*L284,P4)</f>
        <v>0</v>
      </c>
      <c r="N284" s="22" t="s">
        <v>4457</v>
      </c>
      <c r="O284" s="28">
        <f>M284*AA284</f>
        <v>0</v>
      </c>
      <c r="P284" s="1">
        <v>3</v>
      </c>
      <c r="AA284" s="1">
        <f>IF(P284=1,$O$3,IF(P284=2,$O$4,$O$5))</f>
        <v>0.21</v>
      </c>
    </row>
    <row r="285" spans="1:27" x14ac:dyDescent="0.25">
      <c r="A285" s="1" t="s">
        <v>637</v>
      </c>
      <c r="E285" s="24" t="s">
        <v>633</v>
      </c>
    </row>
    <row r="286" spans="1:27" ht="26.4" x14ac:dyDescent="0.25">
      <c r="A286" s="1" t="s">
        <v>638</v>
      </c>
      <c r="E286" s="29" t="s">
        <v>15793</v>
      </c>
    </row>
    <row r="287" spans="1:27" ht="118.8" x14ac:dyDescent="0.25">
      <c r="A287" s="1" t="s">
        <v>640</v>
      </c>
      <c r="E287" s="24" t="s">
        <v>15511</v>
      </c>
    </row>
    <row r="288" spans="1:27" x14ac:dyDescent="0.25">
      <c r="A288" s="1" t="s">
        <v>631</v>
      </c>
      <c r="B288" s="1">
        <v>69</v>
      </c>
      <c r="C288" s="23" t="s">
        <v>15518</v>
      </c>
      <c r="D288" t="s">
        <v>633</v>
      </c>
      <c r="E288" s="24" t="s">
        <v>15519</v>
      </c>
      <c r="F288" s="25" t="s">
        <v>657</v>
      </c>
      <c r="G288" s="26">
        <v>19</v>
      </c>
      <c r="H288" s="25">
        <v>0</v>
      </c>
      <c r="I288" s="27">
        <f>ROUND(G288*H288,P4)</f>
        <v>0</v>
      </c>
      <c r="L288" s="27">
        <v>0</v>
      </c>
      <c r="M288" s="21">
        <f>ROUND(G288*L288,P4)</f>
        <v>0</v>
      </c>
      <c r="N288" s="22" t="s">
        <v>4457</v>
      </c>
      <c r="O288" s="28">
        <f>M288*AA288</f>
        <v>0</v>
      </c>
      <c r="P288" s="1">
        <v>3</v>
      </c>
      <c r="AA288" s="1">
        <f>IF(P288=1,$O$3,IF(P288=2,$O$4,$O$5))</f>
        <v>0.21</v>
      </c>
    </row>
    <row r="289" spans="1:27" x14ac:dyDescent="0.25">
      <c r="A289" s="1" t="s">
        <v>637</v>
      </c>
      <c r="E289" s="24" t="s">
        <v>633</v>
      </c>
    </row>
    <row r="290" spans="1:27" ht="26.4" x14ac:dyDescent="0.25">
      <c r="A290" s="1" t="s">
        <v>638</v>
      </c>
      <c r="E290" s="29" t="s">
        <v>15841</v>
      </c>
    </row>
    <row r="291" spans="1:27" ht="118.8" x14ac:dyDescent="0.25">
      <c r="A291" s="1" t="s">
        <v>640</v>
      </c>
      <c r="E291" s="24" t="s">
        <v>15511</v>
      </c>
    </row>
    <row r="292" spans="1:27" x14ac:dyDescent="0.25">
      <c r="A292" s="1" t="s">
        <v>631</v>
      </c>
      <c r="B292" s="1">
        <v>70</v>
      </c>
      <c r="C292" s="23" t="s">
        <v>15842</v>
      </c>
      <c r="D292" t="s">
        <v>633</v>
      </c>
      <c r="E292" s="24" t="s">
        <v>15843</v>
      </c>
      <c r="F292" s="25" t="s">
        <v>657</v>
      </c>
      <c r="G292" s="26">
        <v>3</v>
      </c>
      <c r="H292" s="25">
        <v>0</v>
      </c>
      <c r="I292" s="27">
        <f>ROUND(G292*H292,P4)</f>
        <v>0</v>
      </c>
      <c r="L292" s="27">
        <v>0</v>
      </c>
      <c r="M292" s="21">
        <f>ROUND(G292*L292,P4)</f>
        <v>0</v>
      </c>
      <c r="N292" s="22" t="s">
        <v>4457</v>
      </c>
      <c r="O292" s="28">
        <f>M292*AA292</f>
        <v>0</v>
      </c>
      <c r="P292" s="1">
        <v>3</v>
      </c>
      <c r="AA292" s="1">
        <f>IF(P292=1,$O$3,IF(P292=2,$O$4,$O$5))</f>
        <v>0.21</v>
      </c>
    </row>
    <row r="293" spans="1:27" x14ac:dyDescent="0.25">
      <c r="A293" s="1" t="s">
        <v>637</v>
      </c>
      <c r="E293" s="24" t="s">
        <v>633</v>
      </c>
    </row>
    <row r="294" spans="1:27" ht="26.4" x14ac:dyDescent="0.25">
      <c r="A294" s="1" t="s">
        <v>638</v>
      </c>
      <c r="E294" s="29" t="s">
        <v>15741</v>
      </c>
    </row>
    <row r="295" spans="1:27" ht="118.8" x14ac:dyDescent="0.25">
      <c r="A295" s="1" t="s">
        <v>640</v>
      </c>
      <c r="E295" s="24" t="s">
        <v>15511</v>
      </c>
    </row>
    <row r="296" spans="1:27" x14ac:dyDescent="0.25">
      <c r="A296" s="1" t="s">
        <v>631</v>
      </c>
      <c r="B296" s="1">
        <v>71</v>
      </c>
      <c r="C296" s="23" t="s">
        <v>15520</v>
      </c>
      <c r="D296" t="s">
        <v>633</v>
      </c>
      <c r="E296" s="24" t="s">
        <v>15521</v>
      </c>
      <c r="F296" s="25" t="s">
        <v>657</v>
      </c>
      <c r="G296" s="26">
        <v>4</v>
      </c>
      <c r="H296" s="25">
        <v>0</v>
      </c>
      <c r="I296" s="27">
        <f>ROUND(G296*H296,P4)</f>
        <v>0</v>
      </c>
      <c r="L296" s="27">
        <v>0</v>
      </c>
      <c r="M296" s="21">
        <f>ROUND(G296*L296,P4)</f>
        <v>0</v>
      </c>
      <c r="N296" s="22" t="s">
        <v>4457</v>
      </c>
      <c r="O296" s="28">
        <f>M296*AA296</f>
        <v>0</v>
      </c>
      <c r="P296" s="1">
        <v>3</v>
      </c>
      <c r="AA296" s="1">
        <f>IF(P296=1,$O$3,IF(P296=2,$O$4,$O$5))</f>
        <v>0.21</v>
      </c>
    </row>
    <row r="297" spans="1:27" x14ac:dyDescent="0.25">
      <c r="A297" s="1" t="s">
        <v>637</v>
      </c>
      <c r="E297" s="24" t="s">
        <v>633</v>
      </c>
    </row>
    <row r="298" spans="1:27" ht="26.4" x14ac:dyDescent="0.25">
      <c r="A298" s="1" t="s">
        <v>638</v>
      </c>
      <c r="E298" s="29" t="s">
        <v>15846</v>
      </c>
    </row>
    <row r="299" spans="1:27" ht="118.8" x14ac:dyDescent="0.25">
      <c r="A299" s="1" t="s">
        <v>640</v>
      </c>
      <c r="E299" s="24" t="s">
        <v>15511</v>
      </c>
    </row>
    <row r="300" spans="1:27" x14ac:dyDescent="0.25">
      <c r="A300" s="1" t="s">
        <v>631</v>
      </c>
      <c r="B300" s="1">
        <v>72</v>
      </c>
      <c r="C300" s="23" t="s">
        <v>15847</v>
      </c>
      <c r="D300" t="s">
        <v>633</v>
      </c>
      <c r="E300" s="24" t="s">
        <v>15848</v>
      </c>
      <c r="F300" s="25" t="s">
        <v>657</v>
      </c>
      <c r="G300" s="26">
        <v>5</v>
      </c>
      <c r="H300" s="25">
        <v>0</v>
      </c>
      <c r="I300" s="27">
        <f>ROUND(G300*H300,P4)</f>
        <v>0</v>
      </c>
      <c r="L300" s="27">
        <v>0</v>
      </c>
      <c r="M300" s="21">
        <f>ROUND(G300*L300,P4)</f>
        <v>0</v>
      </c>
      <c r="N300" s="22" t="s">
        <v>4457</v>
      </c>
      <c r="O300" s="28">
        <f>M300*AA300</f>
        <v>0</v>
      </c>
      <c r="P300" s="1">
        <v>3</v>
      </c>
      <c r="AA300" s="1">
        <f>IF(P300=1,$O$3,IF(P300=2,$O$4,$O$5))</f>
        <v>0.21</v>
      </c>
    </row>
    <row r="301" spans="1:27" x14ac:dyDescent="0.25">
      <c r="A301" s="1" t="s">
        <v>637</v>
      </c>
      <c r="E301" s="24" t="s">
        <v>633</v>
      </c>
    </row>
    <row r="302" spans="1:27" ht="26.4" x14ac:dyDescent="0.25">
      <c r="A302" s="1" t="s">
        <v>638</v>
      </c>
      <c r="E302" s="29" t="s">
        <v>15737</v>
      </c>
    </row>
    <row r="303" spans="1:27" ht="118.8" x14ac:dyDescent="0.25">
      <c r="A303" s="1" t="s">
        <v>640</v>
      </c>
      <c r="E303" s="24" t="s">
        <v>15511</v>
      </c>
    </row>
    <row r="304" spans="1:27" x14ac:dyDescent="0.25">
      <c r="A304" s="1" t="s">
        <v>631</v>
      </c>
      <c r="B304" s="1">
        <v>73</v>
      </c>
      <c r="C304" s="23" t="s">
        <v>15522</v>
      </c>
      <c r="D304" t="s">
        <v>633</v>
      </c>
      <c r="E304" s="24" t="s">
        <v>15523</v>
      </c>
      <c r="F304" s="25" t="s">
        <v>657</v>
      </c>
      <c r="G304" s="26">
        <v>4</v>
      </c>
      <c r="H304" s="25">
        <v>0</v>
      </c>
      <c r="I304" s="27">
        <f>ROUND(G304*H304,P4)</f>
        <v>0</v>
      </c>
      <c r="L304" s="27">
        <v>0</v>
      </c>
      <c r="M304" s="21">
        <f>ROUND(G304*L304,P4)</f>
        <v>0</v>
      </c>
      <c r="N304" s="22" t="s">
        <v>4457</v>
      </c>
      <c r="O304" s="28">
        <f>M304*AA304</f>
        <v>0</v>
      </c>
      <c r="P304" s="1">
        <v>3</v>
      </c>
      <c r="AA304" s="1">
        <f>IF(P304=1,$O$3,IF(P304=2,$O$4,$O$5))</f>
        <v>0.21</v>
      </c>
    </row>
    <row r="305" spans="1:27" x14ac:dyDescent="0.25">
      <c r="A305" s="1" t="s">
        <v>637</v>
      </c>
      <c r="E305" s="24" t="s">
        <v>633</v>
      </c>
    </row>
    <row r="306" spans="1:27" ht="26.4" x14ac:dyDescent="0.25">
      <c r="A306" s="1" t="s">
        <v>638</v>
      </c>
      <c r="E306" s="29" t="s">
        <v>15846</v>
      </c>
    </row>
    <row r="307" spans="1:27" ht="118.8" x14ac:dyDescent="0.25">
      <c r="A307" s="1" t="s">
        <v>640</v>
      </c>
      <c r="E307" s="24" t="s">
        <v>15511</v>
      </c>
    </row>
    <row r="308" spans="1:27" x14ac:dyDescent="0.25">
      <c r="A308" s="1" t="s">
        <v>631</v>
      </c>
      <c r="B308" s="1">
        <v>74</v>
      </c>
      <c r="C308" s="23" t="s">
        <v>16082</v>
      </c>
      <c r="D308" t="s">
        <v>633</v>
      </c>
      <c r="E308" s="24" t="s">
        <v>16083</v>
      </c>
      <c r="F308" s="25" t="s">
        <v>657</v>
      </c>
      <c r="G308" s="26">
        <v>4</v>
      </c>
      <c r="H308" s="25">
        <v>0</v>
      </c>
      <c r="I308" s="27">
        <f>ROUND(G308*H308,P4)</f>
        <v>0</v>
      </c>
      <c r="L308" s="27">
        <v>0</v>
      </c>
      <c r="M308" s="21">
        <f>ROUND(G308*L308,P4)</f>
        <v>0</v>
      </c>
      <c r="N308" s="22" t="s">
        <v>4457</v>
      </c>
      <c r="O308" s="28">
        <f>M308*AA308</f>
        <v>0</v>
      </c>
      <c r="P308" s="1">
        <v>3</v>
      </c>
      <c r="AA308" s="1">
        <f>IF(P308=1,$O$3,IF(P308=2,$O$4,$O$5))</f>
        <v>0.21</v>
      </c>
    </row>
    <row r="309" spans="1:27" x14ac:dyDescent="0.25">
      <c r="A309" s="1" t="s">
        <v>637</v>
      </c>
      <c r="E309" s="24" t="s">
        <v>633</v>
      </c>
    </row>
    <row r="310" spans="1:27" ht="26.4" x14ac:dyDescent="0.25">
      <c r="A310" s="1" t="s">
        <v>638</v>
      </c>
      <c r="E310" s="29" t="s">
        <v>15846</v>
      </c>
    </row>
    <row r="311" spans="1:27" ht="118.8" x14ac:dyDescent="0.25">
      <c r="A311" s="1" t="s">
        <v>640</v>
      </c>
      <c r="E311" s="24" t="s">
        <v>15511</v>
      </c>
    </row>
    <row r="312" spans="1:27" ht="26.4" x14ac:dyDescent="0.25">
      <c r="A312" s="1" t="s">
        <v>631</v>
      </c>
      <c r="B312" s="1">
        <v>75</v>
      </c>
      <c r="C312" s="23" t="s">
        <v>15524</v>
      </c>
      <c r="D312" t="s">
        <v>633</v>
      </c>
      <c r="E312" s="24" t="s">
        <v>15525</v>
      </c>
      <c r="F312" s="25" t="s">
        <v>657</v>
      </c>
      <c r="G312" s="26">
        <v>6</v>
      </c>
      <c r="H312" s="25">
        <v>0</v>
      </c>
      <c r="I312" s="27">
        <f>ROUND(G312*H312,P4)</f>
        <v>0</v>
      </c>
      <c r="L312" s="27">
        <v>0</v>
      </c>
      <c r="M312" s="21">
        <f>ROUND(G312*L312,P4)</f>
        <v>0</v>
      </c>
      <c r="N312" s="22" t="s">
        <v>4457</v>
      </c>
      <c r="O312" s="28">
        <f>M312*AA312</f>
        <v>0</v>
      </c>
      <c r="P312" s="1">
        <v>3</v>
      </c>
      <c r="AA312" s="1">
        <f>IF(P312=1,$O$3,IF(P312=2,$O$4,$O$5))</f>
        <v>0.21</v>
      </c>
    </row>
    <row r="313" spans="1:27" x14ac:dyDescent="0.25">
      <c r="A313" s="1" t="s">
        <v>637</v>
      </c>
      <c r="E313" s="24" t="s">
        <v>633</v>
      </c>
    </row>
    <row r="314" spans="1:27" ht="26.4" x14ac:dyDescent="0.25">
      <c r="A314" s="1" t="s">
        <v>638</v>
      </c>
      <c r="E314" s="29" t="s">
        <v>15773</v>
      </c>
    </row>
    <row r="315" spans="1:27" ht="118.8" x14ac:dyDescent="0.25">
      <c r="A315" s="1" t="s">
        <v>640</v>
      </c>
      <c r="E315" s="24" t="s">
        <v>15511</v>
      </c>
    </row>
    <row r="316" spans="1:27" ht="26.4" x14ac:dyDescent="0.25">
      <c r="A316" s="1" t="s">
        <v>631</v>
      </c>
      <c r="B316" s="1">
        <v>76</v>
      </c>
      <c r="C316" s="23" t="s">
        <v>15526</v>
      </c>
      <c r="D316" t="s">
        <v>633</v>
      </c>
      <c r="E316" s="24" t="s">
        <v>15527</v>
      </c>
      <c r="F316" s="25" t="s">
        <v>657</v>
      </c>
      <c r="G316" s="26">
        <v>8</v>
      </c>
      <c r="H316" s="25">
        <v>0</v>
      </c>
      <c r="I316" s="27">
        <f>ROUND(G316*H316,P4)</f>
        <v>0</v>
      </c>
      <c r="L316" s="27">
        <v>0</v>
      </c>
      <c r="M316" s="21">
        <f>ROUND(G316*L316,P4)</f>
        <v>0</v>
      </c>
      <c r="N316" s="22" t="s">
        <v>4457</v>
      </c>
      <c r="O316" s="28">
        <f>M316*AA316</f>
        <v>0</v>
      </c>
      <c r="P316" s="1">
        <v>3</v>
      </c>
      <c r="AA316" s="1">
        <f>IF(P316=1,$O$3,IF(P316=2,$O$4,$O$5))</f>
        <v>0.21</v>
      </c>
    </row>
    <row r="317" spans="1:27" x14ac:dyDescent="0.25">
      <c r="A317" s="1" t="s">
        <v>637</v>
      </c>
      <c r="E317" s="24" t="s">
        <v>633</v>
      </c>
    </row>
    <row r="318" spans="1:27" ht="26.4" x14ac:dyDescent="0.25">
      <c r="A318" s="1" t="s">
        <v>638</v>
      </c>
      <c r="E318" s="29" t="s">
        <v>15655</v>
      </c>
    </row>
    <row r="319" spans="1:27" ht="118.8" x14ac:dyDescent="0.25">
      <c r="A319" s="1" t="s">
        <v>640</v>
      </c>
      <c r="E319" s="24" t="s">
        <v>15511</v>
      </c>
    </row>
    <row r="320" spans="1:27" x14ac:dyDescent="0.25">
      <c r="A320" s="1" t="s">
        <v>631</v>
      </c>
      <c r="B320" s="1">
        <v>77</v>
      </c>
      <c r="C320" s="23" t="s">
        <v>15528</v>
      </c>
      <c r="D320" t="s">
        <v>633</v>
      </c>
      <c r="E320" s="24" t="s">
        <v>15529</v>
      </c>
      <c r="F320" s="25" t="s">
        <v>657</v>
      </c>
      <c r="G320" s="26">
        <v>26</v>
      </c>
      <c r="H320" s="25">
        <v>0</v>
      </c>
      <c r="I320" s="27">
        <f>ROUND(G320*H320,P4)</f>
        <v>0</v>
      </c>
      <c r="L320" s="27">
        <v>0</v>
      </c>
      <c r="M320" s="21">
        <f>ROUND(G320*L320,P4)</f>
        <v>0</v>
      </c>
      <c r="N320" s="22" t="s">
        <v>4457</v>
      </c>
      <c r="O320" s="28">
        <f>M320*AA320</f>
        <v>0</v>
      </c>
      <c r="P320" s="1">
        <v>3</v>
      </c>
      <c r="AA320" s="1">
        <f>IF(P320=1,$O$3,IF(P320=2,$O$4,$O$5))</f>
        <v>0.21</v>
      </c>
    </row>
    <row r="321" spans="1:27" x14ac:dyDescent="0.25">
      <c r="A321" s="1" t="s">
        <v>637</v>
      </c>
      <c r="E321" s="24" t="s">
        <v>633</v>
      </c>
    </row>
    <row r="322" spans="1:27" ht="26.4" x14ac:dyDescent="0.25">
      <c r="A322" s="1" t="s">
        <v>638</v>
      </c>
      <c r="E322" s="29" t="s">
        <v>16084</v>
      </c>
    </row>
    <row r="323" spans="1:27" ht="118.8" x14ac:dyDescent="0.25">
      <c r="A323" s="1" t="s">
        <v>640</v>
      </c>
      <c r="E323" s="24" t="s">
        <v>15511</v>
      </c>
    </row>
    <row r="324" spans="1:27" x14ac:dyDescent="0.25">
      <c r="A324" s="1" t="s">
        <v>631</v>
      </c>
      <c r="B324" s="1">
        <v>78</v>
      </c>
      <c r="C324" s="23" t="s">
        <v>15530</v>
      </c>
      <c r="D324" t="s">
        <v>633</v>
      </c>
      <c r="E324" s="24" t="s">
        <v>15531</v>
      </c>
      <c r="F324" s="25" t="s">
        <v>657</v>
      </c>
      <c r="G324" s="26">
        <v>13</v>
      </c>
      <c r="H324" s="25">
        <v>0</v>
      </c>
      <c r="I324" s="27">
        <f>ROUND(G324*H324,P4)</f>
        <v>0</v>
      </c>
      <c r="L324" s="27">
        <v>0</v>
      </c>
      <c r="M324" s="21">
        <f>ROUND(G324*L324,P4)</f>
        <v>0</v>
      </c>
      <c r="N324" s="22" t="s">
        <v>4457</v>
      </c>
      <c r="O324" s="28">
        <f>M324*AA324</f>
        <v>0</v>
      </c>
      <c r="P324" s="1">
        <v>3</v>
      </c>
      <c r="AA324" s="1">
        <f>IF(P324=1,$O$3,IF(P324=2,$O$4,$O$5))</f>
        <v>0.21</v>
      </c>
    </row>
    <row r="325" spans="1:27" x14ac:dyDescent="0.25">
      <c r="A325" s="1" t="s">
        <v>637</v>
      </c>
      <c r="E325" s="24" t="s">
        <v>633</v>
      </c>
    </row>
    <row r="326" spans="1:27" ht="26.4" x14ac:dyDescent="0.25">
      <c r="A326" s="1" t="s">
        <v>638</v>
      </c>
      <c r="E326" s="29" t="s">
        <v>16085</v>
      </c>
    </row>
    <row r="327" spans="1:27" ht="118.8" x14ac:dyDescent="0.25">
      <c r="A327" s="1" t="s">
        <v>640</v>
      </c>
      <c r="E327" s="24" t="s">
        <v>15511</v>
      </c>
    </row>
    <row r="328" spans="1:27" ht="26.4" x14ac:dyDescent="0.25">
      <c r="A328" s="1" t="s">
        <v>631</v>
      </c>
      <c r="B328" s="1">
        <v>79</v>
      </c>
      <c r="C328" s="23" t="s">
        <v>15532</v>
      </c>
      <c r="D328" t="s">
        <v>633</v>
      </c>
      <c r="E328" s="24" t="s">
        <v>15533</v>
      </c>
      <c r="F328" s="25" t="s">
        <v>657</v>
      </c>
      <c r="G328" s="26">
        <v>1</v>
      </c>
      <c r="H328" s="25">
        <v>0</v>
      </c>
      <c r="I328" s="27">
        <f>ROUND(G328*H328,P4)</f>
        <v>0</v>
      </c>
      <c r="L328" s="27">
        <v>0</v>
      </c>
      <c r="M328" s="21">
        <f>ROUND(G328*L328,P4)</f>
        <v>0</v>
      </c>
      <c r="N328" s="22" t="s">
        <v>4457</v>
      </c>
      <c r="O328" s="28">
        <f>M328*AA328</f>
        <v>0</v>
      </c>
      <c r="P328" s="1">
        <v>3</v>
      </c>
      <c r="AA328" s="1">
        <f>IF(P328=1,$O$3,IF(P328=2,$O$4,$O$5))</f>
        <v>0.21</v>
      </c>
    </row>
    <row r="329" spans="1:27" x14ac:dyDescent="0.25">
      <c r="A329" s="1" t="s">
        <v>637</v>
      </c>
      <c r="E329" s="24" t="s">
        <v>633</v>
      </c>
    </row>
    <row r="330" spans="1:27" ht="26.4" x14ac:dyDescent="0.25">
      <c r="A330" s="1" t="s">
        <v>638</v>
      </c>
      <c r="E330" s="29" t="s">
        <v>15793</v>
      </c>
    </row>
    <row r="331" spans="1:27" ht="118.8" x14ac:dyDescent="0.25">
      <c r="A331" s="1" t="s">
        <v>640</v>
      </c>
      <c r="E331" s="24" t="s">
        <v>15511</v>
      </c>
    </row>
    <row r="332" spans="1:27" ht="26.4" x14ac:dyDescent="0.25">
      <c r="A332" s="1" t="s">
        <v>631</v>
      </c>
      <c r="B332" s="1">
        <v>80</v>
      </c>
      <c r="C332" s="23" t="s">
        <v>16086</v>
      </c>
      <c r="D332" t="s">
        <v>633</v>
      </c>
      <c r="E332" s="24" t="s">
        <v>16087</v>
      </c>
      <c r="F332" s="25" t="s">
        <v>657</v>
      </c>
      <c r="G332" s="26">
        <v>3</v>
      </c>
      <c r="H332" s="25">
        <v>0</v>
      </c>
      <c r="I332" s="27">
        <f>ROUND(G332*H332,P4)</f>
        <v>0</v>
      </c>
      <c r="L332" s="27">
        <v>0</v>
      </c>
      <c r="M332" s="21">
        <f>ROUND(G332*L332,P4)</f>
        <v>0</v>
      </c>
      <c r="N332" s="22" t="s">
        <v>4457</v>
      </c>
      <c r="O332" s="28">
        <f>M332*AA332</f>
        <v>0</v>
      </c>
      <c r="P332" s="1">
        <v>3</v>
      </c>
      <c r="AA332" s="1">
        <f>IF(P332=1,$O$3,IF(P332=2,$O$4,$O$5))</f>
        <v>0.21</v>
      </c>
    </row>
    <row r="333" spans="1:27" x14ac:dyDescent="0.25">
      <c r="A333" s="1" t="s">
        <v>637</v>
      </c>
      <c r="E333" s="24" t="s">
        <v>633</v>
      </c>
    </row>
    <row r="334" spans="1:27" ht="26.4" x14ac:dyDescent="0.25">
      <c r="A334" s="1" t="s">
        <v>638</v>
      </c>
      <c r="E334" s="29" t="s">
        <v>15741</v>
      </c>
    </row>
    <row r="335" spans="1:27" ht="118.8" x14ac:dyDescent="0.25">
      <c r="A335" s="1" t="s">
        <v>640</v>
      </c>
      <c r="E335" s="24" t="s">
        <v>15511</v>
      </c>
    </row>
    <row r="336" spans="1:27" x14ac:dyDescent="0.25">
      <c r="A336" s="1" t="s">
        <v>631</v>
      </c>
      <c r="B336" s="1">
        <v>81</v>
      </c>
      <c r="C336" s="23" t="s">
        <v>4089</v>
      </c>
      <c r="D336" t="s">
        <v>633</v>
      </c>
      <c r="E336" s="24" t="s">
        <v>4090</v>
      </c>
      <c r="F336" s="25" t="s">
        <v>657</v>
      </c>
      <c r="G336" s="26">
        <v>16</v>
      </c>
      <c r="H336" s="25">
        <v>0</v>
      </c>
      <c r="I336" s="27">
        <f>ROUND(G336*H336,P4)</f>
        <v>0</v>
      </c>
      <c r="L336" s="27">
        <v>0</v>
      </c>
      <c r="M336" s="21">
        <f>ROUND(G336*L336,P4)</f>
        <v>0</v>
      </c>
      <c r="N336" s="22" t="s">
        <v>4457</v>
      </c>
      <c r="O336" s="28">
        <f>M336*AA336</f>
        <v>0</v>
      </c>
      <c r="P336" s="1">
        <v>3</v>
      </c>
      <c r="AA336" s="1">
        <f>IF(P336=1,$O$3,IF(P336=2,$O$4,$O$5))</f>
        <v>0.21</v>
      </c>
    </row>
    <row r="337" spans="1:27" x14ac:dyDescent="0.25">
      <c r="A337" s="1" t="s">
        <v>637</v>
      </c>
      <c r="E337" s="24" t="s">
        <v>633</v>
      </c>
    </row>
    <row r="338" spans="1:27" ht="26.4" x14ac:dyDescent="0.25">
      <c r="A338" s="1" t="s">
        <v>638</v>
      </c>
      <c r="E338" s="29" t="s">
        <v>16088</v>
      </c>
    </row>
    <row r="339" spans="1:27" ht="118.8" x14ac:dyDescent="0.25">
      <c r="A339" s="1" t="s">
        <v>640</v>
      </c>
      <c r="E339" s="24" t="s">
        <v>15511</v>
      </c>
    </row>
    <row r="340" spans="1:27" x14ac:dyDescent="0.25">
      <c r="A340" s="1" t="s">
        <v>631</v>
      </c>
      <c r="B340" s="1">
        <v>82</v>
      </c>
      <c r="C340" s="23" t="s">
        <v>15534</v>
      </c>
      <c r="D340" t="s">
        <v>633</v>
      </c>
      <c r="E340" s="24" t="s">
        <v>15535</v>
      </c>
      <c r="F340" s="25" t="s">
        <v>657</v>
      </c>
      <c r="G340" s="26">
        <v>5</v>
      </c>
      <c r="H340" s="25">
        <v>0</v>
      </c>
      <c r="I340" s="27">
        <f>ROUND(G340*H340,P4)</f>
        <v>0</v>
      </c>
      <c r="L340" s="27">
        <v>0</v>
      </c>
      <c r="M340" s="21">
        <f>ROUND(G340*L340,P4)</f>
        <v>0</v>
      </c>
      <c r="N340" s="22" t="s">
        <v>4457</v>
      </c>
      <c r="O340" s="28">
        <f>M340*AA340</f>
        <v>0</v>
      </c>
      <c r="P340" s="1">
        <v>3</v>
      </c>
      <c r="AA340" s="1">
        <f>IF(P340=1,$O$3,IF(P340=2,$O$4,$O$5))</f>
        <v>0.21</v>
      </c>
    </row>
    <row r="341" spans="1:27" x14ac:dyDescent="0.25">
      <c r="A341" s="1" t="s">
        <v>637</v>
      </c>
      <c r="E341" s="24" t="s">
        <v>633</v>
      </c>
    </row>
    <row r="342" spans="1:27" ht="26.4" x14ac:dyDescent="0.25">
      <c r="A342" s="1" t="s">
        <v>638</v>
      </c>
      <c r="E342" s="29" t="s">
        <v>15737</v>
      </c>
    </row>
    <row r="343" spans="1:27" ht="118.8" x14ac:dyDescent="0.25">
      <c r="A343" s="1" t="s">
        <v>640</v>
      </c>
      <c r="E343" s="24" t="s">
        <v>15511</v>
      </c>
    </row>
    <row r="344" spans="1:27" x14ac:dyDescent="0.25">
      <c r="A344" s="1" t="s">
        <v>631</v>
      </c>
      <c r="B344" s="1">
        <v>83</v>
      </c>
      <c r="C344" s="23" t="s">
        <v>15536</v>
      </c>
      <c r="D344" t="s">
        <v>633</v>
      </c>
      <c r="E344" s="24" t="s">
        <v>15537</v>
      </c>
      <c r="F344" s="25" t="s">
        <v>647</v>
      </c>
      <c r="G344" s="26">
        <v>500</v>
      </c>
      <c r="H344" s="25">
        <v>0</v>
      </c>
      <c r="I344" s="27">
        <f>ROUND(G344*H344,P4)</f>
        <v>0</v>
      </c>
      <c r="L344" s="27">
        <v>0</v>
      </c>
      <c r="M344" s="21">
        <f>ROUND(G344*L344,P4)</f>
        <v>0</v>
      </c>
      <c r="N344" s="22" t="s">
        <v>4457</v>
      </c>
      <c r="O344" s="28">
        <f>M344*AA344</f>
        <v>0</v>
      </c>
      <c r="P344" s="1">
        <v>3</v>
      </c>
      <c r="AA344" s="1">
        <f>IF(P344=1,$O$3,IF(P344=2,$O$4,$O$5))</f>
        <v>0.21</v>
      </c>
    </row>
    <row r="345" spans="1:27" x14ac:dyDescent="0.25">
      <c r="A345" s="1" t="s">
        <v>637</v>
      </c>
      <c r="E345" s="24" t="s">
        <v>633</v>
      </c>
    </row>
    <row r="346" spans="1:27" ht="26.4" x14ac:dyDescent="0.25">
      <c r="A346" s="1" t="s">
        <v>638</v>
      </c>
      <c r="E346" s="29" t="s">
        <v>16089</v>
      </c>
    </row>
    <row r="347" spans="1:27" ht="118.8" x14ac:dyDescent="0.25">
      <c r="A347" s="1" t="s">
        <v>640</v>
      </c>
      <c r="E347" s="24" t="s">
        <v>15538</v>
      </c>
    </row>
    <row r="348" spans="1:27" x14ac:dyDescent="0.25">
      <c r="A348" s="1" t="s">
        <v>631</v>
      </c>
      <c r="B348" s="1">
        <v>84</v>
      </c>
      <c r="C348" s="23" t="s">
        <v>15857</v>
      </c>
      <c r="D348" t="s">
        <v>633</v>
      </c>
      <c r="E348" s="24" t="s">
        <v>15858</v>
      </c>
      <c r="F348" s="25" t="s">
        <v>657</v>
      </c>
      <c r="G348" s="26">
        <v>120</v>
      </c>
      <c r="H348" s="25">
        <v>0</v>
      </c>
      <c r="I348" s="27">
        <f>ROUND(G348*H348,P4)</f>
        <v>0</v>
      </c>
      <c r="L348" s="27">
        <v>0</v>
      </c>
      <c r="M348" s="21">
        <f>ROUND(G348*L348,P4)</f>
        <v>0</v>
      </c>
      <c r="N348" s="22" t="s">
        <v>4457</v>
      </c>
      <c r="O348" s="28">
        <f>M348*AA348</f>
        <v>0</v>
      </c>
      <c r="P348" s="1">
        <v>3</v>
      </c>
      <c r="AA348" s="1">
        <f>IF(P348=1,$O$3,IF(P348=2,$O$4,$O$5))</f>
        <v>0.21</v>
      </c>
    </row>
    <row r="349" spans="1:27" x14ac:dyDescent="0.25">
      <c r="A349" s="1" t="s">
        <v>637</v>
      </c>
      <c r="E349" s="24" t="s">
        <v>633</v>
      </c>
    </row>
    <row r="350" spans="1:27" ht="26.4" x14ac:dyDescent="0.25">
      <c r="A350" s="1" t="s">
        <v>638</v>
      </c>
      <c r="E350" s="29" t="s">
        <v>16090</v>
      </c>
    </row>
    <row r="351" spans="1:27" ht="118.8" x14ac:dyDescent="0.25">
      <c r="A351" s="1" t="s">
        <v>640</v>
      </c>
      <c r="E351" s="24" t="s">
        <v>15511</v>
      </c>
    </row>
    <row r="352" spans="1:27" x14ac:dyDescent="0.25">
      <c r="A352" s="1" t="s">
        <v>631</v>
      </c>
      <c r="B352" s="1">
        <v>85</v>
      </c>
      <c r="C352" s="23" t="s">
        <v>15860</v>
      </c>
      <c r="D352" t="s">
        <v>633</v>
      </c>
      <c r="E352" s="24" t="s">
        <v>15861</v>
      </c>
      <c r="F352" s="25" t="s">
        <v>657</v>
      </c>
      <c r="G352" s="26">
        <v>36</v>
      </c>
      <c r="H352" s="25">
        <v>0</v>
      </c>
      <c r="I352" s="27">
        <f>ROUND(G352*H352,P4)</f>
        <v>0</v>
      </c>
      <c r="L352" s="27">
        <v>0</v>
      </c>
      <c r="M352" s="21">
        <f>ROUND(G352*L352,P4)</f>
        <v>0</v>
      </c>
      <c r="N352" s="22" t="s">
        <v>4457</v>
      </c>
      <c r="O352" s="28">
        <f>M352*AA352</f>
        <v>0</v>
      </c>
      <c r="P352" s="1">
        <v>3</v>
      </c>
      <c r="AA352" s="1">
        <f>IF(P352=1,$O$3,IF(P352=2,$O$4,$O$5))</f>
        <v>0.21</v>
      </c>
    </row>
    <row r="353" spans="1:27" x14ac:dyDescent="0.25">
      <c r="A353" s="1" t="s">
        <v>637</v>
      </c>
      <c r="E353" s="24" t="s">
        <v>633</v>
      </c>
    </row>
    <row r="354" spans="1:27" ht="26.4" x14ac:dyDescent="0.25">
      <c r="A354" s="1" t="s">
        <v>638</v>
      </c>
      <c r="E354" s="29" t="s">
        <v>15862</v>
      </c>
    </row>
    <row r="355" spans="1:27" ht="118.8" x14ac:dyDescent="0.25">
      <c r="A355" s="1" t="s">
        <v>640</v>
      </c>
      <c r="E355" s="24" t="s">
        <v>15511</v>
      </c>
    </row>
    <row r="356" spans="1:27" x14ac:dyDescent="0.25">
      <c r="A356" s="1" t="s">
        <v>631</v>
      </c>
      <c r="B356" s="1">
        <v>86</v>
      </c>
      <c r="C356" s="23" t="s">
        <v>15539</v>
      </c>
      <c r="D356" t="s">
        <v>633</v>
      </c>
      <c r="E356" s="24" t="s">
        <v>15540</v>
      </c>
      <c r="F356" s="25" t="s">
        <v>657</v>
      </c>
      <c r="G356" s="26">
        <v>4</v>
      </c>
      <c r="H356" s="25">
        <v>0</v>
      </c>
      <c r="I356" s="27">
        <f>ROUND(G356*H356,P4)</f>
        <v>0</v>
      </c>
      <c r="L356" s="27">
        <v>0</v>
      </c>
      <c r="M356" s="21">
        <f>ROUND(G356*L356,P4)</f>
        <v>0</v>
      </c>
      <c r="N356" s="22" t="s">
        <v>4457</v>
      </c>
      <c r="O356" s="28">
        <f>M356*AA356</f>
        <v>0</v>
      </c>
      <c r="P356" s="1">
        <v>3</v>
      </c>
      <c r="AA356" s="1">
        <f>IF(P356=1,$O$3,IF(P356=2,$O$4,$O$5))</f>
        <v>0.21</v>
      </c>
    </row>
    <row r="357" spans="1:27" x14ac:dyDescent="0.25">
      <c r="A357" s="1" t="s">
        <v>637</v>
      </c>
      <c r="E357" s="24" t="s">
        <v>633</v>
      </c>
    </row>
    <row r="358" spans="1:27" ht="26.4" x14ac:dyDescent="0.25">
      <c r="A358" s="1" t="s">
        <v>638</v>
      </c>
      <c r="E358" s="29" t="s">
        <v>15846</v>
      </c>
    </row>
    <row r="359" spans="1:27" ht="118.8" x14ac:dyDescent="0.25">
      <c r="A359" s="1" t="s">
        <v>640</v>
      </c>
      <c r="E359" s="24" t="s">
        <v>15511</v>
      </c>
    </row>
    <row r="360" spans="1:27" ht="26.4" x14ac:dyDescent="0.25">
      <c r="A360" s="1" t="s">
        <v>631</v>
      </c>
      <c r="B360" s="1">
        <v>87</v>
      </c>
      <c r="C360" s="23" t="s">
        <v>15541</v>
      </c>
      <c r="D360" t="s">
        <v>633</v>
      </c>
      <c r="E360" s="24" t="s">
        <v>15542</v>
      </c>
      <c r="F360" s="25" t="s">
        <v>657</v>
      </c>
      <c r="G360" s="26">
        <v>12</v>
      </c>
      <c r="H360" s="25">
        <v>0</v>
      </c>
      <c r="I360" s="27">
        <f>ROUND(G360*H360,P4)</f>
        <v>0</v>
      </c>
      <c r="L360" s="27">
        <v>0</v>
      </c>
      <c r="M360" s="21">
        <f>ROUND(G360*L360,P4)</f>
        <v>0</v>
      </c>
      <c r="N360" s="22" t="s">
        <v>4457</v>
      </c>
      <c r="O360" s="28">
        <f>M360*AA360</f>
        <v>0</v>
      </c>
      <c r="P360" s="1">
        <v>3</v>
      </c>
      <c r="AA360" s="1">
        <f>IF(P360=1,$O$3,IF(P360=2,$O$4,$O$5))</f>
        <v>0.21</v>
      </c>
    </row>
    <row r="361" spans="1:27" x14ac:dyDescent="0.25">
      <c r="A361" s="1" t="s">
        <v>637</v>
      </c>
      <c r="E361" s="24" t="s">
        <v>633</v>
      </c>
    </row>
    <row r="362" spans="1:27" ht="26.4" x14ac:dyDescent="0.25">
      <c r="A362" s="1" t="s">
        <v>638</v>
      </c>
      <c r="E362" s="29" t="s">
        <v>15786</v>
      </c>
    </row>
    <row r="363" spans="1:27" ht="105.6" x14ac:dyDescent="0.25">
      <c r="A363" s="1" t="s">
        <v>640</v>
      </c>
      <c r="E363" s="24" t="s">
        <v>15543</v>
      </c>
    </row>
    <row r="364" spans="1:27" x14ac:dyDescent="0.25">
      <c r="A364" s="1" t="s">
        <v>631</v>
      </c>
      <c r="B364" s="1">
        <v>88</v>
      </c>
      <c r="C364" s="23" t="s">
        <v>15544</v>
      </c>
      <c r="D364" t="s">
        <v>633</v>
      </c>
      <c r="E364" s="24" t="s">
        <v>15545</v>
      </c>
      <c r="F364" s="25" t="s">
        <v>657</v>
      </c>
      <c r="G364" s="26">
        <v>18</v>
      </c>
      <c r="H364" s="25">
        <v>0</v>
      </c>
      <c r="I364" s="27">
        <f>ROUND(G364*H364,P4)</f>
        <v>0</v>
      </c>
      <c r="L364" s="27">
        <v>0</v>
      </c>
      <c r="M364" s="21">
        <f>ROUND(G364*L364,P4)</f>
        <v>0</v>
      </c>
      <c r="N364" s="22" t="s">
        <v>4457</v>
      </c>
      <c r="O364" s="28">
        <f>M364*AA364</f>
        <v>0</v>
      </c>
      <c r="P364" s="1">
        <v>3</v>
      </c>
      <c r="AA364" s="1">
        <f>IF(P364=1,$O$3,IF(P364=2,$O$4,$O$5))</f>
        <v>0.21</v>
      </c>
    </row>
    <row r="365" spans="1:27" x14ac:dyDescent="0.25">
      <c r="A365" s="1" t="s">
        <v>637</v>
      </c>
      <c r="E365" s="24" t="s">
        <v>633</v>
      </c>
    </row>
    <row r="366" spans="1:27" ht="26.4" x14ac:dyDescent="0.25">
      <c r="A366" s="1" t="s">
        <v>638</v>
      </c>
      <c r="E366" s="29" t="s">
        <v>16091</v>
      </c>
    </row>
    <row r="367" spans="1:27" ht="118.8" x14ac:dyDescent="0.25">
      <c r="A367" s="1" t="s">
        <v>640</v>
      </c>
      <c r="E367" s="24" t="s">
        <v>15511</v>
      </c>
    </row>
    <row r="368" spans="1:27" x14ac:dyDescent="0.25">
      <c r="A368" s="1" t="s">
        <v>631</v>
      </c>
      <c r="B368" s="1">
        <v>89</v>
      </c>
      <c r="C368" s="23" t="s">
        <v>15546</v>
      </c>
      <c r="D368" t="s">
        <v>633</v>
      </c>
      <c r="E368" s="24" t="s">
        <v>15547</v>
      </c>
      <c r="F368" s="25" t="s">
        <v>657</v>
      </c>
      <c r="G368" s="26">
        <v>7</v>
      </c>
      <c r="H368" s="25">
        <v>0</v>
      </c>
      <c r="I368" s="27">
        <f>ROUND(G368*H368,P4)</f>
        <v>0</v>
      </c>
      <c r="L368" s="27">
        <v>0</v>
      </c>
      <c r="M368" s="21">
        <f>ROUND(G368*L368,P4)</f>
        <v>0</v>
      </c>
      <c r="N368" s="22" t="s">
        <v>4457</v>
      </c>
      <c r="O368" s="28">
        <f>M368*AA368</f>
        <v>0</v>
      </c>
      <c r="P368" s="1">
        <v>3</v>
      </c>
      <c r="AA368" s="1">
        <f>IF(P368=1,$O$3,IF(P368=2,$O$4,$O$5))</f>
        <v>0.21</v>
      </c>
    </row>
    <row r="369" spans="1:27" x14ac:dyDescent="0.25">
      <c r="A369" s="1" t="s">
        <v>637</v>
      </c>
      <c r="E369" s="24" t="s">
        <v>633</v>
      </c>
    </row>
    <row r="370" spans="1:27" ht="26.4" x14ac:dyDescent="0.25">
      <c r="A370" s="1" t="s">
        <v>638</v>
      </c>
      <c r="E370" s="29" t="s">
        <v>15745</v>
      </c>
    </row>
    <row r="371" spans="1:27" ht="118.8" x14ac:dyDescent="0.25">
      <c r="A371" s="1" t="s">
        <v>640</v>
      </c>
      <c r="E371" s="24" t="s">
        <v>15511</v>
      </c>
    </row>
    <row r="372" spans="1:27" x14ac:dyDescent="0.25">
      <c r="A372" s="1" t="s">
        <v>631</v>
      </c>
      <c r="B372" s="1">
        <v>90</v>
      </c>
      <c r="C372" s="23" t="s">
        <v>15548</v>
      </c>
      <c r="D372" t="s">
        <v>633</v>
      </c>
      <c r="E372" s="24" t="s">
        <v>15549</v>
      </c>
      <c r="F372" s="25" t="s">
        <v>657</v>
      </c>
      <c r="G372" s="26">
        <v>32</v>
      </c>
      <c r="H372" s="25">
        <v>0</v>
      </c>
      <c r="I372" s="27">
        <f>ROUND(G372*H372,P4)</f>
        <v>0</v>
      </c>
      <c r="L372" s="27">
        <v>0</v>
      </c>
      <c r="M372" s="21">
        <f>ROUND(G372*L372,P4)</f>
        <v>0</v>
      </c>
      <c r="N372" s="22" t="s">
        <v>4457</v>
      </c>
      <c r="O372" s="28">
        <f>M372*AA372</f>
        <v>0</v>
      </c>
      <c r="P372" s="1">
        <v>3</v>
      </c>
      <c r="AA372" s="1">
        <f>IF(P372=1,$O$3,IF(P372=2,$O$4,$O$5))</f>
        <v>0.21</v>
      </c>
    </row>
    <row r="373" spans="1:27" x14ac:dyDescent="0.25">
      <c r="A373" s="1" t="s">
        <v>637</v>
      </c>
      <c r="E373" s="24" t="s">
        <v>633</v>
      </c>
    </row>
    <row r="374" spans="1:27" ht="26.4" x14ac:dyDescent="0.25">
      <c r="A374" s="1" t="s">
        <v>638</v>
      </c>
      <c r="E374" s="29" t="s">
        <v>15734</v>
      </c>
    </row>
    <row r="375" spans="1:27" ht="118.8" x14ac:dyDescent="0.25">
      <c r="A375" s="1" t="s">
        <v>640</v>
      </c>
      <c r="E375" s="24" t="s">
        <v>15511</v>
      </c>
    </row>
    <row r="376" spans="1:27" x14ac:dyDescent="0.25">
      <c r="A376" s="1" t="s">
        <v>631</v>
      </c>
      <c r="B376" s="1">
        <v>91</v>
      </c>
      <c r="C376" s="23" t="s">
        <v>16092</v>
      </c>
      <c r="D376" t="s">
        <v>633</v>
      </c>
      <c r="E376" s="24" t="s">
        <v>16093</v>
      </c>
      <c r="F376" s="25" t="s">
        <v>657</v>
      </c>
      <c r="G376" s="26">
        <v>10</v>
      </c>
      <c r="H376" s="25">
        <v>0</v>
      </c>
      <c r="I376" s="27">
        <f>ROUND(G376*H376,P4)</f>
        <v>0</v>
      </c>
      <c r="L376" s="27">
        <v>0</v>
      </c>
      <c r="M376" s="21">
        <f>ROUND(G376*L376,P4)</f>
        <v>0</v>
      </c>
      <c r="N376" s="22" t="s">
        <v>4457</v>
      </c>
      <c r="O376" s="28">
        <f>M376*AA376</f>
        <v>0</v>
      </c>
      <c r="P376" s="1">
        <v>3</v>
      </c>
      <c r="AA376" s="1">
        <f>IF(P376=1,$O$3,IF(P376=2,$O$4,$O$5))</f>
        <v>0.21</v>
      </c>
    </row>
    <row r="377" spans="1:27" x14ac:dyDescent="0.25">
      <c r="A377" s="1" t="s">
        <v>637</v>
      </c>
      <c r="E377" s="24" t="s">
        <v>633</v>
      </c>
    </row>
    <row r="378" spans="1:27" ht="26.4" x14ac:dyDescent="0.25">
      <c r="A378" s="1" t="s">
        <v>638</v>
      </c>
      <c r="E378" s="29" t="s">
        <v>15863</v>
      </c>
    </row>
    <row r="379" spans="1:27" ht="118.8" x14ac:dyDescent="0.25">
      <c r="A379" s="1" t="s">
        <v>640</v>
      </c>
      <c r="E379" s="24" t="s">
        <v>15511</v>
      </c>
    </row>
    <row r="380" spans="1:27" ht="26.4" x14ac:dyDescent="0.25">
      <c r="A380" s="1" t="s">
        <v>631</v>
      </c>
      <c r="B380" s="1">
        <v>92</v>
      </c>
      <c r="C380" s="23" t="s">
        <v>15866</v>
      </c>
      <c r="D380" t="s">
        <v>633</v>
      </c>
      <c r="E380" s="24" t="s">
        <v>15867</v>
      </c>
      <c r="F380" s="25" t="s">
        <v>657</v>
      </c>
      <c r="G380" s="26">
        <v>8</v>
      </c>
      <c r="H380" s="25">
        <v>0</v>
      </c>
      <c r="I380" s="27">
        <f>ROUND(G380*H380,P4)</f>
        <v>0</v>
      </c>
      <c r="L380" s="27">
        <v>0</v>
      </c>
      <c r="M380" s="21">
        <f>ROUND(G380*L380,P4)</f>
        <v>0</v>
      </c>
      <c r="N380" s="22" t="s">
        <v>4457</v>
      </c>
      <c r="O380" s="28">
        <f>M380*AA380</f>
        <v>0</v>
      </c>
      <c r="P380" s="1">
        <v>3</v>
      </c>
      <c r="AA380" s="1">
        <f>IF(P380=1,$O$3,IF(P380=2,$O$4,$O$5))</f>
        <v>0.21</v>
      </c>
    </row>
    <row r="381" spans="1:27" x14ac:dyDescent="0.25">
      <c r="A381" s="1" t="s">
        <v>637</v>
      </c>
      <c r="E381" s="24" t="s">
        <v>633</v>
      </c>
    </row>
    <row r="382" spans="1:27" ht="26.4" x14ac:dyDescent="0.25">
      <c r="A382" s="1" t="s">
        <v>638</v>
      </c>
      <c r="E382" s="29" t="s">
        <v>15655</v>
      </c>
    </row>
    <row r="383" spans="1:27" ht="118.8" x14ac:dyDescent="0.25">
      <c r="A383" s="1" t="s">
        <v>640</v>
      </c>
      <c r="E383" s="24" t="s">
        <v>15511</v>
      </c>
    </row>
    <row r="384" spans="1:27" x14ac:dyDescent="0.25">
      <c r="A384" s="1" t="s">
        <v>631</v>
      </c>
      <c r="B384" s="1">
        <v>93</v>
      </c>
      <c r="C384" s="23" t="s">
        <v>15550</v>
      </c>
      <c r="D384" t="s">
        <v>633</v>
      </c>
      <c r="E384" s="24" t="s">
        <v>15551</v>
      </c>
      <c r="F384" s="25" t="s">
        <v>657</v>
      </c>
      <c r="G384" s="26">
        <v>50</v>
      </c>
      <c r="H384" s="25">
        <v>0</v>
      </c>
      <c r="I384" s="27">
        <f>ROUND(G384*H384,P4)</f>
        <v>0</v>
      </c>
      <c r="L384" s="27">
        <v>0</v>
      </c>
      <c r="M384" s="21">
        <f>ROUND(G384*L384,P4)</f>
        <v>0</v>
      </c>
      <c r="N384" s="22" t="s">
        <v>4457</v>
      </c>
      <c r="O384" s="28">
        <f>M384*AA384</f>
        <v>0</v>
      </c>
      <c r="P384" s="1">
        <v>3</v>
      </c>
      <c r="AA384" s="1">
        <f>IF(P384=1,$O$3,IF(P384=2,$O$4,$O$5))</f>
        <v>0.21</v>
      </c>
    </row>
    <row r="385" spans="1:27" x14ac:dyDescent="0.25">
      <c r="A385" s="1" t="s">
        <v>637</v>
      </c>
      <c r="E385" s="24" t="s">
        <v>633</v>
      </c>
    </row>
    <row r="386" spans="1:27" ht="26.4" x14ac:dyDescent="0.25">
      <c r="A386" s="1" t="s">
        <v>638</v>
      </c>
      <c r="E386" s="29" t="s">
        <v>16094</v>
      </c>
    </row>
    <row r="387" spans="1:27" ht="118.8" x14ac:dyDescent="0.25">
      <c r="A387" s="1" t="s">
        <v>640</v>
      </c>
      <c r="E387" s="24" t="s">
        <v>15511</v>
      </c>
    </row>
    <row r="388" spans="1:27" x14ac:dyDescent="0.25">
      <c r="A388" s="1" t="s">
        <v>631</v>
      </c>
      <c r="B388" s="1">
        <v>94</v>
      </c>
      <c r="C388" s="23" t="s">
        <v>15552</v>
      </c>
      <c r="D388" t="s">
        <v>633</v>
      </c>
      <c r="E388" s="24" t="s">
        <v>15553</v>
      </c>
      <c r="F388" s="25" t="s">
        <v>657</v>
      </c>
      <c r="G388" s="26">
        <v>122</v>
      </c>
      <c r="H388" s="25">
        <v>0</v>
      </c>
      <c r="I388" s="27">
        <f>ROUND(G388*H388,P4)</f>
        <v>0</v>
      </c>
      <c r="L388" s="27">
        <v>0</v>
      </c>
      <c r="M388" s="21">
        <f>ROUND(G388*L388,P4)</f>
        <v>0</v>
      </c>
      <c r="N388" s="22" t="s">
        <v>4457</v>
      </c>
      <c r="O388" s="28">
        <f>M388*AA388</f>
        <v>0</v>
      </c>
      <c r="P388" s="1">
        <v>3</v>
      </c>
      <c r="AA388" s="1">
        <f>IF(P388=1,$O$3,IF(P388=2,$O$4,$O$5))</f>
        <v>0.21</v>
      </c>
    </row>
    <row r="389" spans="1:27" x14ac:dyDescent="0.25">
      <c r="A389" s="1" t="s">
        <v>637</v>
      </c>
      <c r="E389" s="24" t="s">
        <v>633</v>
      </c>
    </row>
    <row r="390" spans="1:27" ht="26.4" x14ac:dyDescent="0.25">
      <c r="A390" s="1" t="s">
        <v>638</v>
      </c>
      <c r="E390" s="29" t="s">
        <v>16095</v>
      </c>
    </row>
    <row r="391" spans="1:27" ht="118.8" x14ac:dyDescent="0.25">
      <c r="A391" s="1" t="s">
        <v>640</v>
      </c>
      <c r="E391" s="24" t="s">
        <v>15511</v>
      </c>
    </row>
    <row r="392" spans="1:27" ht="26.4" x14ac:dyDescent="0.25">
      <c r="A392" s="1" t="s">
        <v>631</v>
      </c>
      <c r="B392" s="1">
        <v>95</v>
      </c>
      <c r="C392" s="23" t="s">
        <v>15869</v>
      </c>
      <c r="D392" t="s">
        <v>633</v>
      </c>
      <c r="E392" s="24" t="s">
        <v>15870</v>
      </c>
      <c r="F392" s="25" t="s">
        <v>657</v>
      </c>
      <c r="G392" s="26">
        <v>20</v>
      </c>
      <c r="H392" s="25">
        <v>0</v>
      </c>
      <c r="I392" s="27">
        <f>ROUND(G392*H392,P4)</f>
        <v>0</v>
      </c>
      <c r="L392" s="27">
        <v>0</v>
      </c>
      <c r="M392" s="21">
        <f>ROUND(G392*L392,P4)</f>
        <v>0</v>
      </c>
      <c r="N392" s="22" t="s">
        <v>4457</v>
      </c>
      <c r="O392" s="28">
        <f>M392*AA392</f>
        <v>0</v>
      </c>
      <c r="P392" s="1">
        <v>3</v>
      </c>
      <c r="AA392" s="1">
        <f>IF(P392=1,$O$3,IF(P392=2,$O$4,$O$5))</f>
        <v>0.21</v>
      </c>
    </row>
    <row r="393" spans="1:27" x14ac:dyDescent="0.25">
      <c r="A393" s="1" t="s">
        <v>637</v>
      </c>
      <c r="E393" s="24" t="s">
        <v>633</v>
      </c>
    </row>
    <row r="394" spans="1:27" ht="26.4" x14ac:dyDescent="0.25">
      <c r="A394" s="1" t="s">
        <v>638</v>
      </c>
      <c r="E394" s="29" t="s">
        <v>16096</v>
      </c>
    </row>
    <row r="395" spans="1:27" ht="118.8" x14ac:dyDescent="0.25">
      <c r="A395" s="1" t="s">
        <v>640</v>
      </c>
      <c r="E395" s="24" t="s">
        <v>15556</v>
      </c>
    </row>
    <row r="396" spans="1:27" x14ac:dyDescent="0.25">
      <c r="A396" s="1" t="s">
        <v>631</v>
      </c>
      <c r="B396" s="1">
        <v>96</v>
      </c>
      <c r="C396" s="23" t="s">
        <v>15872</v>
      </c>
      <c r="D396" t="s">
        <v>633</v>
      </c>
      <c r="E396" s="24" t="s">
        <v>15873</v>
      </c>
      <c r="F396" s="25" t="s">
        <v>814</v>
      </c>
      <c r="G396" s="26">
        <v>909.09100000000001</v>
      </c>
      <c r="H396" s="25">
        <v>0</v>
      </c>
      <c r="I396" s="27">
        <f>ROUND(G396*H396,P4)</f>
        <v>0</v>
      </c>
      <c r="L396" s="27">
        <v>0</v>
      </c>
      <c r="M396" s="21">
        <f>ROUND(G396*L396,P4)</f>
        <v>0</v>
      </c>
      <c r="N396" s="22" t="s">
        <v>4457</v>
      </c>
      <c r="O396" s="28">
        <f>M396*AA396</f>
        <v>0</v>
      </c>
      <c r="P396" s="1">
        <v>3</v>
      </c>
      <c r="AA396" s="1">
        <f>IF(P396=1,$O$3,IF(P396=2,$O$4,$O$5))</f>
        <v>0.21</v>
      </c>
    </row>
    <row r="397" spans="1:27" x14ac:dyDescent="0.25">
      <c r="A397" s="1" t="s">
        <v>637</v>
      </c>
      <c r="E397" s="24" t="s">
        <v>633</v>
      </c>
    </row>
    <row r="398" spans="1:27" ht="26.4" x14ac:dyDescent="0.25">
      <c r="A398" s="1" t="s">
        <v>638</v>
      </c>
      <c r="E398" s="29" t="s">
        <v>16097</v>
      </c>
    </row>
    <row r="399" spans="1:27" ht="92.4" x14ac:dyDescent="0.25">
      <c r="A399" s="1" t="s">
        <v>640</v>
      </c>
      <c r="E399" s="24" t="s">
        <v>15875</v>
      </c>
    </row>
    <row r="400" spans="1:27" x14ac:dyDescent="0.25">
      <c r="A400" s="1" t="s">
        <v>628</v>
      </c>
      <c r="C400" s="19" t="s">
        <v>15880</v>
      </c>
      <c r="E400" s="20" t="s">
        <v>15881</v>
      </c>
      <c r="L400" s="21">
        <f>SUMIFS(L401:L408,A401:A408,"P")</f>
        <v>0</v>
      </c>
      <c r="M400" s="21">
        <f>SUMIFS(M401:M408,A401:A408,"P")</f>
        <v>0</v>
      </c>
      <c r="N400" s="22"/>
    </row>
    <row r="401" spans="1:27" x14ac:dyDescent="0.25">
      <c r="A401" s="1" t="s">
        <v>631</v>
      </c>
      <c r="B401" s="1">
        <v>98</v>
      </c>
      <c r="C401" s="23" t="s">
        <v>15882</v>
      </c>
      <c r="D401" t="s">
        <v>633</v>
      </c>
      <c r="E401" s="24" t="s">
        <v>15883</v>
      </c>
      <c r="F401" s="25" t="s">
        <v>657</v>
      </c>
      <c r="G401" s="26">
        <v>10</v>
      </c>
      <c r="H401" s="25">
        <v>0</v>
      </c>
      <c r="I401" s="27">
        <f>ROUND(G401*H401,P4)</f>
        <v>0</v>
      </c>
      <c r="L401" s="27">
        <v>0</v>
      </c>
      <c r="M401" s="21">
        <f>ROUND(G401*L401,P4)</f>
        <v>0</v>
      </c>
      <c r="N401" s="22" t="s">
        <v>4457</v>
      </c>
      <c r="O401" s="28">
        <f>M401*AA401</f>
        <v>0</v>
      </c>
      <c r="P401" s="1">
        <v>3</v>
      </c>
      <c r="AA401" s="1">
        <f>IF(P401=1,$O$3,IF(P401=2,$O$4,$O$5))</f>
        <v>0.21</v>
      </c>
    </row>
    <row r="402" spans="1:27" x14ac:dyDescent="0.25">
      <c r="A402" s="1" t="s">
        <v>637</v>
      </c>
      <c r="E402" s="24" t="s">
        <v>633</v>
      </c>
    </row>
    <row r="403" spans="1:27" ht="26.4" x14ac:dyDescent="0.25">
      <c r="A403" s="1" t="s">
        <v>638</v>
      </c>
      <c r="E403" s="29" t="s">
        <v>16098</v>
      </c>
    </row>
    <row r="404" spans="1:27" ht="92.4" x14ac:dyDescent="0.25">
      <c r="A404" s="1" t="s">
        <v>640</v>
      </c>
      <c r="E404" s="24" t="s">
        <v>15885</v>
      </c>
    </row>
    <row r="405" spans="1:27" x14ac:dyDescent="0.25">
      <c r="A405" s="1" t="s">
        <v>631</v>
      </c>
      <c r="B405" s="1">
        <v>99</v>
      </c>
      <c r="C405" s="23" t="s">
        <v>15886</v>
      </c>
      <c r="D405" t="s">
        <v>633</v>
      </c>
      <c r="E405" s="24" t="s">
        <v>15887</v>
      </c>
      <c r="F405" s="25" t="s">
        <v>657</v>
      </c>
      <c r="G405" s="26">
        <v>20</v>
      </c>
      <c r="H405" s="25">
        <v>0</v>
      </c>
      <c r="I405" s="27">
        <f>ROUND(G405*H405,P4)</f>
        <v>0</v>
      </c>
      <c r="L405" s="27">
        <v>0</v>
      </c>
      <c r="M405" s="21">
        <f>ROUND(G405*L405,P4)</f>
        <v>0</v>
      </c>
      <c r="N405" s="22" t="s">
        <v>4457</v>
      </c>
      <c r="O405" s="28">
        <f>M405*AA405</f>
        <v>0</v>
      </c>
      <c r="P405" s="1">
        <v>3</v>
      </c>
      <c r="AA405" s="1">
        <f>IF(P405=1,$O$3,IF(P405=2,$O$4,$O$5))</f>
        <v>0.21</v>
      </c>
    </row>
    <row r="406" spans="1:27" x14ac:dyDescent="0.25">
      <c r="A406" s="1" t="s">
        <v>637</v>
      </c>
      <c r="E406" s="24" t="s">
        <v>633</v>
      </c>
    </row>
    <row r="407" spans="1:27" ht="26.4" x14ac:dyDescent="0.25">
      <c r="A407" s="1" t="s">
        <v>638</v>
      </c>
      <c r="E407" s="29" t="s">
        <v>15717</v>
      </c>
    </row>
    <row r="408" spans="1:27" ht="92.4" x14ac:dyDescent="0.25">
      <c r="A408" s="1" t="s">
        <v>640</v>
      </c>
      <c r="E408" s="24" t="s">
        <v>15885</v>
      </c>
    </row>
    <row r="409" spans="1:27" x14ac:dyDescent="0.25">
      <c r="A409" s="1" t="s">
        <v>628</v>
      </c>
      <c r="C409" s="19" t="s">
        <v>15557</v>
      </c>
      <c r="E409" s="20" t="s">
        <v>15558</v>
      </c>
      <c r="L409" s="21">
        <f>SUMIFS(L410:L449,A410:A449,"P")</f>
        <v>0</v>
      </c>
      <c r="M409" s="21">
        <f>SUMIFS(M410:M449,A410:A449,"P")</f>
        <v>0</v>
      </c>
      <c r="N409" s="22"/>
    </row>
    <row r="410" spans="1:27" x14ac:dyDescent="0.25">
      <c r="A410" s="1" t="s">
        <v>631</v>
      </c>
      <c r="B410" s="1">
        <v>100</v>
      </c>
      <c r="C410" s="23" t="s">
        <v>15889</v>
      </c>
      <c r="D410" t="s">
        <v>633</v>
      </c>
      <c r="E410" s="24" t="s">
        <v>15890</v>
      </c>
      <c r="F410" s="25" t="s">
        <v>835</v>
      </c>
      <c r="G410" s="26">
        <v>5</v>
      </c>
      <c r="H410" s="25">
        <v>0</v>
      </c>
      <c r="I410" s="27">
        <f>ROUND(G410*H410,P4)</f>
        <v>0</v>
      </c>
      <c r="L410" s="27">
        <v>0</v>
      </c>
      <c r="M410" s="21">
        <f>ROUND(G410*L410,P4)</f>
        <v>0</v>
      </c>
      <c r="N410" s="22" t="s">
        <v>4457</v>
      </c>
      <c r="O410" s="28">
        <f>M410*AA410</f>
        <v>0</v>
      </c>
      <c r="P410" s="1">
        <v>3</v>
      </c>
      <c r="AA410" s="1">
        <f>IF(P410=1,$O$3,IF(P410=2,$O$4,$O$5))</f>
        <v>0.21</v>
      </c>
    </row>
    <row r="411" spans="1:27" x14ac:dyDescent="0.25">
      <c r="A411" s="1" t="s">
        <v>637</v>
      </c>
      <c r="E411" s="24" t="s">
        <v>633</v>
      </c>
    </row>
    <row r="412" spans="1:27" ht="26.4" x14ac:dyDescent="0.25">
      <c r="A412" s="1" t="s">
        <v>638</v>
      </c>
      <c r="E412" s="29" t="s">
        <v>15891</v>
      </c>
    </row>
    <row r="413" spans="1:27" ht="118.8" x14ac:dyDescent="0.25">
      <c r="A413" s="1" t="s">
        <v>640</v>
      </c>
      <c r="E413" s="24" t="s">
        <v>15892</v>
      </c>
    </row>
    <row r="414" spans="1:27" x14ac:dyDescent="0.25">
      <c r="A414" s="1" t="s">
        <v>631</v>
      </c>
      <c r="B414" s="1">
        <v>101</v>
      </c>
      <c r="C414" s="23" t="s">
        <v>15893</v>
      </c>
      <c r="D414" t="s">
        <v>633</v>
      </c>
      <c r="E414" s="24" t="s">
        <v>15894</v>
      </c>
      <c r="F414" s="25" t="s">
        <v>835</v>
      </c>
      <c r="G414" s="26">
        <v>8</v>
      </c>
      <c r="H414" s="25">
        <v>0</v>
      </c>
      <c r="I414" s="27">
        <f>ROUND(G414*H414,P4)</f>
        <v>0</v>
      </c>
      <c r="L414" s="27">
        <v>0</v>
      </c>
      <c r="M414" s="21">
        <f>ROUND(G414*L414,P4)</f>
        <v>0</v>
      </c>
      <c r="N414" s="22" t="s">
        <v>4457</v>
      </c>
      <c r="O414" s="28">
        <f>M414*AA414</f>
        <v>0</v>
      </c>
      <c r="P414" s="1">
        <v>3</v>
      </c>
      <c r="AA414" s="1">
        <f>IF(P414=1,$O$3,IF(P414=2,$O$4,$O$5))</f>
        <v>0.21</v>
      </c>
    </row>
    <row r="415" spans="1:27" x14ac:dyDescent="0.25">
      <c r="A415" s="1" t="s">
        <v>637</v>
      </c>
      <c r="E415" s="24" t="s">
        <v>633</v>
      </c>
    </row>
    <row r="416" spans="1:27" ht="26.4" x14ac:dyDescent="0.25">
      <c r="A416" s="1" t="s">
        <v>638</v>
      </c>
      <c r="E416" s="29" t="s">
        <v>16099</v>
      </c>
    </row>
    <row r="417" spans="1:27" ht="105.6" x14ac:dyDescent="0.25">
      <c r="A417" s="1" t="s">
        <v>640</v>
      </c>
      <c r="E417" s="24" t="s">
        <v>15896</v>
      </c>
    </row>
    <row r="418" spans="1:27" x14ac:dyDescent="0.25">
      <c r="A418" s="1" t="s">
        <v>631</v>
      </c>
      <c r="B418" s="1">
        <v>102</v>
      </c>
      <c r="C418" s="23" t="s">
        <v>15897</v>
      </c>
      <c r="D418" t="s">
        <v>633</v>
      </c>
      <c r="E418" s="24" t="s">
        <v>15898</v>
      </c>
      <c r="F418" s="25" t="s">
        <v>657</v>
      </c>
      <c r="G418" s="26">
        <v>6</v>
      </c>
      <c r="H418" s="25">
        <v>0</v>
      </c>
      <c r="I418" s="27">
        <f>ROUND(G418*H418,P4)</f>
        <v>0</v>
      </c>
      <c r="L418" s="27">
        <v>0</v>
      </c>
      <c r="M418" s="21">
        <f>ROUND(G418*L418,P4)</f>
        <v>0</v>
      </c>
      <c r="N418" s="22" t="s">
        <v>4457</v>
      </c>
      <c r="O418" s="28">
        <f>M418*AA418</f>
        <v>0</v>
      </c>
      <c r="P418" s="1">
        <v>3</v>
      </c>
      <c r="AA418" s="1">
        <f>IF(P418=1,$O$3,IF(P418=2,$O$4,$O$5))</f>
        <v>0.21</v>
      </c>
    </row>
    <row r="419" spans="1:27" x14ac:dyDescent="0.25">
      <c r="A419" s="1" t="s">
        <v>637</v>
      </c>
      <c r="E419" s="24" t="s">
        <v>633</v>
      </c>
    </row>
    <row r="420" spans="1:27" ht="26.4" x14ac:dyDescent="0.25">
      <c r="A420" s="1" t="s">
        <v>638</v>
      </c>
      <c r="E420" s="29" t="s">
        <v>16100</v>
      </c>
    </row>
    <row r="421" spans="1:27" ht="92.4" x14ac:dyDescent="0.25">
      <c r="A421" s="1" t="s">
        <v>640</v>
      </c>
      <c r="E421" s="24" t="s">
        <v>15899</v>
      </c>
    </row>
    <row r="422" spans="1:27" x14ac:dyDescent="0.25">
      <c r="A422" s="1" t="s">
        <v>631</v>
      </c>
      <c r="B422" s="1">
        <v>103</v>
      </c>
      <c r="C422" s="23" t="s">
        <v>15900</v>
      </c>
      <c r="D422" t="s">
        <v>633</v>
      </c>
      <c r="E422" s="24" t="s">
        <v>15901</v>
      </c>
      <c r="F422" s="25" t="s">
        <v>657</v>
      </c>
      <c r="G422" s="26">
        <v>4</v>
      </c>
      <c r="H422" s="25">
        <v>0</v>
      </c>
      <c r="I422" s="27">
        <f>ROUND(G422*H422,P4)</f>
        <v>0</v>
      </c>
      <c r="L422" s="27">
        <v>0</v>
      </c>
      <c r="M422" s="21">
        <f>ROUND(G422*L422,P4)</f>
        <v>0</v>
      </c>
      <c r="N422" s="22" t="s">
        <v>4457</v>
      </c>
      <c r="O422" s="28">
        <f>M422*AA422</f>
        <v>0</v>
      </c>
      <c r="P422" s="1">
        <v>3</v>
      </c>
      <c r="AA422" s="1">
        <f>IF(P422=1,$O$3,IF(P422=2,$O$4,$O$5))</f>
        <v>0.21</v>
      </c>
    </row>
    <row r="423" spans="1:27" x14ac:dyDescent="0.25">
      <c r="A423" s="1" t="s">
        <v>637</v>
      </c>
      <c r="E423" s="24" t="s">
        <v>633</v>
      </c>
    </row>
    <row r="424" spans="1:27" ht="26.4" x14ac:dyDescent="0.25">
      <c r="A424" s="1" t="s">
        <v>638</v>
      </c>
      <c r="E424" s="29" t="s">
        <v>15884</v>
      </c>
    </row>
    <row r="425" spans="1:27" ht="92.4" x14ac:dyDescent="0.25">
      <c r="A425" s="1" t="s">
        <v>640</v>
      </c>
      <c r="E425" s="24" t="s">
        <v>15902</v>
      </c>
    </row>
    <row r="426" spans="1:27" x14ac:dyDescent="0.25">
      <c r="A426" s="1" t="s">
        <v>631</v>
      </c>
      <c r="B426" s="1">
        <v>104</v>
      </c>
      <c r="C426" s="23" t="s">
        <v>15559</v>
      </c>
      <c r="D426" t="s">
        <v>633</v>
      </c>
      <c r="E426" s="24" t="s">
        <v>15560</v>
      </c>
      <c r="F426" s="25" t="s">
        <v>657</v>
      </c>
      <c r="G426" s="26">
        <v>1</v>
      </c>
      <c r="H426" s="25">
        <v>0</v>
      </c>
      <c r="I426" s="27">
        <f>ROUND(G426*H426,P4)</f>
        <v>0</v>
      </c>
      <c r="L426" s="27">
        <v>0</v>
      </c>
      <c r="M426" s="21">
        <f>ROUND(G426*L426,P4)</f>
        <v>0</v>
      </c>
      <c r="N426" s="22" t="s">
        <v>4457</v>
      </c>
      <c r="O426" s="28">
        <f>M426*AA426</f>
        <v>0</v>
      </c>
      <c r="P426" s="1">
        <v>3</v>
      </c>
      <c r="AA426" s="1">
        <f>IF(P426=1,$O$3,IF(P426=2,$O$4,$O$5))</f>
        <v>0.21</v>
      </c>
    </row>
    <row r="427" spans="1:27" x14ac:dyDescent="0.25">
      <c r="A427" s="1" t="s">
        <v>637</v>
      </c>
      <c r="E427" s="24" t="s">
        <v>633</v>
      </c>
    </row>
    <row r="428" spans="1:27" ht="26.4" x14ac:dyDescent="0.25">
      <c r="A428" s="1" t="s">
        <v>638</v>
      </c>
      <c r="E428" s="29" t="s">
        <v>15906</v>
      </c>
    </row>
    <row r="429" spans="1:27" ht="105.6" x14ac:dyDescent="0.25">
      <c r="A429" s="1" t="s">
        <v>640</v>
      </c>
      <c r="E429" s="24" t="s">
        <v>15561</v>
      </c>
    </row>
    <row r="430" spans="1:27" x14ac:dyDescent="0.25">
      <c r="A430" s="1" t="s">
        <v>631</v>
      </c>
      <c r="B430" s="1">
        <v>105</v>
      </c>
      <c r="C430" s="23" t="s">
        <v>15562</v>
      </c>
      <c r="D430" t="s">
        <v>633</v>
      </c>
      <c r="E430" s="24" t="s">
        <v>15563</v>
      </c>
      <c r="F430" s="25" t="s">
        <v>657</v>
      </c>
      <c r="G430" s="26">
        <v>2</v>
      </c>
      <c r="H430" s="25">
        <v>0</v>
      </c>
      <c r="I430" s="27">
        <f>ROUND(G430*H430,P4)</f>
        <v>0</v>
      </c>
      <c r="L430" s="27">
        <v>0</v>
      </c>
      <c r="M430" s="21">
        <f>ROUND(G430*L430,P4)</f>
        <v>0</v>
      </c>
      <c r="N430" s="22" t="s">
        <v>4457</v>
      </c>
      <c r="O430" s="28">
        <f>M430*AA430</f>
        <v>0</v>
      </c>
      <c r="P430" s="1">
        <v>3</v>
      </c>
      <c r="AA430" s="1">
        <f>IF(P430=1,$O$3,IF(P430=2,$O$4,$O$5))</f>
        <v>0.21</v>
      </c>
    </row>
    <row r="431" spans="1:27" x14ac:dyDescent="0.25">
      <c r="A431" s="1" t="s">
        <v>637</v>
      </c>
      <c r="E431" s="24" t="s">
        <v>633</v>
      </c>
    </row>
    <row r="432" spans="1:27" ht="26.4" x14ac:dyDescent="0.25">
      <c r="A432" s="1" t="s">
        <v>638</v>
      </c>
      <c r="E432" s="29" t="s">
        <v>15637</v>
      </c>
    </row>
    <row r="433" spans="1:27" ht="105.6" x14ac:dyDescent="0.25">
      <c r="A433" s="1" t="s">
        <v>640</v>
      </c>
      <c r="E433" s="24" t="s">
        <v>15564</v>
      </c>
    </row>
    <row r="434" spans="1:27" x14ac:dyDescent="0.25">
      <c r="A434" s="1" t="s">
        <v>631</v>
      </c>
      <c r="B434" s="1">
        <v>106</v>
      </c>
      <c r="C434" s="23" t="s">
        <v>15625</v>
      </c>
      <c r="D434" t="s">
        <v>633</v>
      </c>
      <c r="E434" s="24" t="s">
        <v>821</v>
      </c>
      <c r="F434" s="25" t="s">
        <v>657</v>
      </c>
      <c r="G434" s="26">
        <v>2</v>
      </c>
      <c r="H434" s="25">
        <v>0</v>
      </c>
      <c r="I434" s="27">
        <f>ROUND(G434*H434,P4)</f>
        <v>0</v>
      </c>
      <c r="L434" s="27">
        <v>0</v>
      </c>
      <c r="M434" s="21">
        <f>ROUND(G434*L434,P4)</f>
        <v>0</v>
      </c>
      <c r="N434" s="22" t="s">
        <v>4457</v>
      </c>
      <c r="O434" s="28">
        <f>M434*AA434</f>
        <v>0</v>
      </c>
      <c r="P434" s="1">
        <v>3</v>
      </c>
      <c r="AA434" s="1">
        <f>IF(P434=1,$O$3,IF(P434=2,$O$4,$O$5))</f>
        <v>0.21</v>
      </c>
    </row>
    <row r="435" spans="1:27" x14ac:dyDescent="0.25">
      <c r="A435" s="1" t="s">
        <v>637</v>
      </c>
      <c r="E435" s="24" t="s">
        <v>633</v>
      </c>
    </row>
    <row r="436" spans="1:27" ht="26.4" x14ac:dyDescent="0.25">
      <c r="A436" s="1" t="s">
        <v>638</v>
      </c>
      <c r="E436" s="29" t="s">
        <v>15637</v>
      </c>
    </row>
    <row r="437" spans="1:27" ht="105.6" x14ac:dyDescent="0.25">
      <c r="A437" s="1" t="s">
        <v>640</v>
      </c>
      <c r="E437" s="24" t="s">
        <v>15626</v>
      </c>
    </row>
    <row r="438" spans="1:27" x14ac:dyDescent="0.25">
      <c r="A438" s="1" t="s">
        <v>631</v>
      </c>
      <c r="B438" s="1">
        <v>107</v>
      </c>
      <c r="C438" s="23" t="s">
        <v>15565</v>
      </c>
      <c r="D438" t="s">
        <v>633</v>
      </c>
      <c r="E438" s="24" t="s">
        <v>15566</v>
      </c>
      <c r="F438" s="25" t="s">
        <v>814</v>
      </c>
      <c r="G438" s="26">
        <v>75</v>
      </c>
      <c r="H438" s="25">
        <v>0</v>
      </c>
      <c r="I438" s="27">
        <f>ROUND(G438*H438,P4)</f>
        <v>0</v>
      </c>
      <c r="L438" s="27">
        <v>0</v>
      </c>
      <c r="M438" s="21">
        <f>ROUND(G438*L438,P4)</f>
        <v>0</v>
      </c>
      <c r="N438" s="22" t="s">
        <v>4457</v>
      </c>
      <c r="O438" s="28">
        <f>M438*AA438</f>
        <v>0</v>
      </c>
      <c r="P438" s="1">
        <v>3</v>
      </c>
      <c r="AA438" s="1">
        <f>IF(P438=1,$O$3,IF(P438=2,$O$4,$O$5))</f>
        <v>0.21</v>
      </c>
    </row>
    <row r="439" spans="1:27" x14ac:dyDescent="0.25">
      <c r="A439" s="1" t="s">
        <v>637</v>
      </c>
      <c r="E439" s="24" t="s">
        <v>633</v>
      </c>
    </row>
    <row r="440" spans="1:27" ht="26.4" x14ac:dyDescent="0.25">
      <c r="A440" s="1" t="s">
        <v>638</v>
      </c>
      <c r="E440" s="29" t="s">
        <v>16101</v>
      </c>
    </row>
    <row r="441" spans="1:27" ht="105.6" x14ac:dyDescent="0.25">
      <c r="A441" s="1" t="s">
        <v>640</v>
      </c>
      <c r="E441" s="24" t="s">
        <v>15567</v>
      </c>
    </row>
    <row r="442" spans="1:27" x14ac:dyDescent="0.25">
      <c r="A442" s="1" t="s">
        <v>631</v>
      </c>
      <c r="B442" s="1">
        <v>108</v>
      </c>
      <c r="C442" s="23" t="s">
        <v>15568</v>
      </c>
      <c r="D442" t="s">
        <v>633</v>
      </c>
      <c r="E442" s="24" t="s">
        <v>15569</v>
      </c>
      <c r="F442" s="25" t="s">
        <v>814</v>
      </c>
      <c r="G442" s="26">
        <v>75</v>
      </c>
      <c r="H442" s="25">
        <v>0</v>
      </c>
      <c r="I442" s="27">
        <f>ROUND(G442*H442,P4)</f>
        <v>0</v>
      </c>
      <c r="L442" s="27">
        <v>0</v>
      </c>
      <c r="M442" s="21">
        <f>ROUND(G442*L442,P4)</f>
        <v>0</v>
      </c>
      <c r="N442" s="22" t="s">
        <v>4457</v>
      </c>
      <c r="O442" s="28">
        <f>M442*AA442</f>
        <v>0</v>
      </c>
      <c r="P442" s="1">
        <v>3</v>
      </c>
      <c r="AA442" s="1">
        <f>IF(P442=1,$O$3,IF(P442=2,$O$4,$O$5))</f>
        <v>0.21</v>
      </c>
    </row>
    <row r="443" spans="1:27" x14ac:dyDescent="0.25">
      <c r="A443" s="1" t="s">
        <v>637</v>
      </c>
      <c r="E443" s="24" t="s">
        <v>633</v>
      </c>
    </row>
    <row r="444" spans="1:27" ht="26.4" x14ac:dyDescent="0.25">
      <c r="A444" s="1" t="s">
        <v>638</v>
      </c>
      <c r="E444" s="29" t="s">
        <v>16101</v>
      </c>
    </row>
    <row r="445" spans="1:27" ht="92.4" x14ac:dyDescent="0.25">
      <c r="A445" s="1" t="s">
        <v>640</v>
      </c>
      <c r="E445" s="24" t="s">
        <v>15570</v>
      </c>
    </row>
    <row r="446" spans="1:27" x14ac:dyDescent="0.25">
      <c r="A446" s="1" t="s">
        <v>631</v>
      </c>
      <c r="B446" s="1">
        <v>109</v>
      </c>
      <c r="C446" s="23" t="s">
        <v>15908</v>
      </c>
      <c r="D446" t="s">
        <v>633</v>
      </c>
      <c r="E446" s="24" t="s">
        <v>15909</v>
      </c>
      <c r="F446" s="25" t="s">
        <v>657</v>
      </c>
      <c r="G446" s="26">
        <v>80</v>
      </c>
      <c r="H446" s="25">
        <v>0</v>
      </c>
      <c r="I446" s="27">
        <f>ROUND(G446*H446,P4)</f>
        <v>0</v>
      </c>
      <c r="L446" s="27">
        <v>0</v>
      </c>
      <c r="M446" s="21">
        <f>ROUND(G446*L446,P4)</f>
        <v>0</v>
      </c>
      <c r="N446" s="22" t="s">
        <v>4457</v>
      </c>
      <c r="O446" s="28">
        <f>M446*AA446</f>
        <v>0</v>
      </c>
      <c r="P446" s="1">
        <v>3</v>
      </c>
      <c r="AA446" s="1">
        <f>IF(P446=1,$O$3,IF(P446=2,$O$4,$O$5))</f>
        <v>0.21</v>
      </c>
    </row>
    <row r="447" spans="1:27" x14ac:dyDescent="0.25">
      <c r="A447" s="1" t="s">
        <v>637</v>
      </c>
      <c r="E447" s="24" t="s">
        <v>633</v>
      </c>
    </row>
    <row r="448" spans="1:27" ht="26.4" x14ac:dyDescent="0.25">
      <c r="A448" s="1" t="s">
        <v>638</v>
      </c>
      <c r="E448" s="29" t="s">
        <v>16102</v>
      </c>
    </row>
    <row r="449" spans="1:27" ht="79.2" x14ac:dyDescent="0.25">
      <c r="A449" s="1" t="s">
        <v>640</v>
      </c>
      <c r="E449" s="24" t="s">
        <v>15911</v>
      </c>
    </row>
    <row r="450" spans="1:27" x14ac:dyDescent="0.25">
      <c r="A450" s="1" t="s">
        <v>628</v>
      </c>
      <c r="C450" s="19" t="s">
        <v>15571</v>
      </c>
      <c r="E450" s="20" t="s">
        <v>15572</v>
      </c>
      <c r="L450" s="21">
        <f>SUMIFS(L451:L586,A451:A586,"P")</f>
        <v>0</v>
      </c>
      <c r="M450" s="21">
        <f>SUMIFS(M451:M586,A451:A586,"P")</f>
        <v>0</v>
      </c>
      <c r="N450" s="22"/>
    </row>
    <row r="451" spans="1:27" x14ac:dyDescent="0.25">
      <c r="A451" s="1" t="s">
        <v>631</v>
      </c>
      <c r="B451" s="1">
        <v>97</v>
      </c>
      <c r="C451" s="23" t="s">
        <v>15573</v>
      </c>
      <c r="D451" t="s">
        <v>633</v>
      </c>
      <c r="E451" s="24" t="s">
        <v>15574</v>
      </c>
      <c r="F451" s="25" t="s">
        <v>814</v>
      </c>
      <c r="G451" s="26">
        <v>812.33299999999997</v>
      </c>
      <c r="H451" s="25">
        <v>0</v>
      </c>
      <c r="I451" s="27">
        <f>ROUND(G451*H451,P4)</f>
        <v>0</v>
      </c>
      <c r="L451" s="27">
        <v>0</v>
      </c>
      <c r="M451" s="21">
        <f>ROUND(G451*L451,P4)</f>
        <v>0</v>
      </c>
      <c r="N451" s="22" t="s">
        <v>4457</v>
      </c>
      <c r="O451" s="28">
        <f>M451*AA451</f>
        <v>0</v>
      </c>
      <c r="P451" s="1">
        <v>3</v>
      </c>
      <c r="AA451" s="1">
        <f>IF(P451=1,$O$3,IF(P451=2,$O$4,$O$5))</f>
        <v>0.21</v>
      </c>
    </row>
    <row r="452" spans="1:27" x14ac:dyDescent="0.25">
      <c r="A452" s="1" t="s">
        <v>637</v>
      </c>
      <c r="E452" s="24" t="s">
        <v>633</v>
      </c>
    </row>
    <row r="453" spans="1:27" ht="26.4" x14ac:dyDescent="0.25">
      <c r="A453" s="1" t="s">
        <v>638</v>
      </c>
      <c r="E453" s="29" t="s">
        <v>16103</v>
      </c>
    </row>
    <row r="454" spans="1:27" ht="92.4" x14ac:dyDescent="0.25">
      <c r="A454" s="1" t="s">
        <v>640</v>
      </c>
      <c r="E454" s="24" t="s">
        <v>15575</v>
      </c>
    </row>
    <row r="455" spans="1:27" x14ac:dyDescent="0.25">
      <c r="A455" s="1" t="s">
        <v>631</v>
      </c>
      <c r="B455" s="1">
        <v>110</v>
      </c>
      <c r="C455" s="23" t="s">
        <v>15576</v>
      </c>
      <c r="D455" t="s">
        <v>633</v>
      </c>
      <c r="E455" s="24" t="s">
        <v>15577</v>
      </c>
      <c r="F455" s="25" t="s">
        <v>874</v>
      </c>
      <c r="G455" s="26">
        <v>210</v>
      </c>
      <c r="H455" s="25">
        <v>0</v>
      </c>
      <c r="I455" s="27">
        <f>ROUND(G455*H455,P4)</f>
        <v>0</v>
      </c>
      <c r="L455" s="27">
        <v>0</v>
      </c>
      <c r="M455" s="21">
        <f>ROUND(G455*L455,P4)</f>
        <v>0</v>
      </c>
      <c r="N455" s="22" t="s">
        <v>4457</v>
      </c>
      <c r="O455" s="28">
        <f>M455*AA455</f>
        <v>0</v>
      </c>
      <c r="P455" s="1">
        <v>3</v>
      </c>
      <c r="AA455" s="1">
        <f>IF(P455=1,$O$3,IF(P455=2,$O$4,$O$5))</f>
        <v>0.21</v>
      </c>
    </row>
    <row r="456" spans="1:27" x14ac:dyDescent="0.25">
      <c r="A456" s="1" t="s">
        <v>637</v>
      </c>
      <c r="E456" s="24" t="s">
        <v>633</v>
      </c>
    </row>
    <row r="457" spans="1:27" ht="26.4" x14ac:dyDescent="0.25">
      <c r="A457" s="1" t="s">
        <v>638</v>
      </c>
      <c r="E457" s="29" t="s">
        <v>16104</v>
      </c>
    </row>
    <row r="458" spans="1:27" ht="132" x14ac:dyDescent="0.25">
      <c r="A458" s="1" t="s">
        <v>640</v>
      </c>
      <c r="E458" s="24" t="s">
        <v>15579</v>
      </c>
    </row>
    <row r="459" spans="1:27" x14ac:dyDescent="0.25">
      <c r="A459" s="1" t="s">
        <v>631</v>
      </c>
      <c r="B459" s="1">
        <v>111</v>
      </c>
      <c r="C459" s="23" t="s">
        <v>15914</v>
      </c>
      <c r="D459" t="s">
        <v>633</v>
      </c>
      <c r="E459" s="24" t="s">
        <v>15915</v>
      </c>
      <c r="F459" s="25" t="s">
        <v>657</v>
      </c>
      <c r="G459" s="26">
        <v>3</v>
      </c>
      <c r="H459" s="25">
        <v>0</v>
      </c>
      <c r="I459" s="27">
        <f>ROUND(G459*H459,P4)</f>
        <v>0</v>
      </c>
      <c r="L459" s="27">
        <v>0</v>
      </c>
      <c r="M459" s="21">
        <f>ROUND(G459*L459,P4)</f>
        <v>0</v>
      </c>
      <c r="N459" s="22" t="s">
        <v>4457</v>
      </c>
      <c r="O459" s="28">
        <f>M459*AA459</f>
        <v>0</v>
      </c>
      <c r="P459" s="1">
        <v>3</v>
      </c>
      <c r="AA459" s="1">
        <f>IF(P459=1,$O$3,IF(P459=2,$O$4,$O$5))</f>
        <v>0.21</v>
      </c>
    </row>
    <row r="460" spans="1:27" x14ac:dyDescent="0.25">
      <c r="A460" s="1" t="s">
        <v>637</v>
      </c>
      <c r="E460" s="24" t="s">
        <v>633</v>
      </c>
    </row>
    <row r="461" spans="1:27" ht="26.4" x14ac:dyDescent="0.25">
      <c r="A461" s="1" t="s">
        <v>638</v>
      </c>
      <c r="E461" s="29" t="s">
        <v>15920</v>
      </c>
    </row>
    <row r="462" spans="1:27" ht="118.8" x14ac:dyDescent="0.25">
      <c r="A462" s="1" t="s">
        <v>640</v>
      </c>
      <c r="E462" s="24" t="s">
        <v>15917</v>
      </c>
    </row>
    <row r="463" spans="1:27" x14ac:dyDescent="0.25">
      <c r="A463" s="1" t="s">
        <v>631</v>
      </c>
      <c r="B463" s="1">
        <v>112</v>
      </c>
      <c r="C463" s="23" t="s">
        <v>15918</v>
      </c>
      <c r="D463" t="s">
        <v>633</v>
      </c>
      <c r="E463" s="24" t="s">
        <v>15919</v>
      </c>
      <c r="F463" s="25" t="s">
        <v>657</v>
      </c>
      <c r="G463" s="26">
        <v>65</v>
      </c>
      <c r="H463" s="25">
        <v>0</v>
      </c>
      <c r="I463" s="27">
        <f>ROUND(G463*H463,P4)</f>
        <v>0</v>
      </c>
      <c r="L463" s="27">
        <v>0</v>
      </c>
      <c r="M463" s="21">
        <f>ROUND(G463*L463,P4)</f>
        <v>0</v>
      </c>
      <c r="N463" s="22" t="s">
        <v>4457</v>
      </c>
      <c r="O463" s="28">
        <f>M463*AA463</f>
        <v>0</v>
      </c>
      <c r="P463" s="1">
        <v>3</v>
      </c>
      <c r="AA463" s="1">
        <f>IF(P463=1,$O$3,IF(P463=2,$O$4,$O$5))</f>
        <v>0.21</v>
      </c>
    </row>
    <row r="464" spans="1:27" x14ac:dyDescent="0.25">
      <c r="A464" s="1" t="s">
        <v>637</v>
      </c>
      <c r="E464" s="24" t="s">
        <v>633</v>
      </c>
    </row>
    <row r="465" spans="1:27" ht="26.4" x14ac:dyDescent="0.25">
      <c r="A465" s="1" t="s">
        <v>638</v>
      </c>
      <c r="E465" s="29" t="s">
        <v>16105</v>
      </c>
    </row>
    <row r="466" spans="1:27" ht="105.6" x14ac:dyDescent="0.25">
      <c r="A466" s="1" t="s">
        <v>640</v>
      </c>
      <c r="E466" s="24" t="s">
        <v>15582</v>
      </c>
    </row>
    <row r="467" spans="1:27" x14ac:dyDescent="0.25">
      <c r="A467" s="1" t="s">
        <v>631</v>
      </c>
      <c r="B467" s="1">
        <v>113</v>
      </c>
      <c r="C467" s="23" t="s">
        <v>15580</v>
      </c>
      <c r="D467" t="s">
        <v>633</v>
      </c>
      <c r="E467" s="24" t="s">
        <v>15581</v>
      </c>
      <c r="F467" s="25" t="s">
        <v>657</v>
      </c>
      <c r="G467" s="26">
        <v>23</v>
      </c>
      <c r="H467" s="25">
        <v>0</v>
      </c>
      <c r="I467" s="27">
        <f>ROUND(G467*H467,P4)</f>
        <v>0</v>
      </c>
      <c r="L467" s="27">
        <v>0</v>
      </c>
      <c r="M467" s="21">
        <f>ROUND(G467*L467,P4)</f>
        <v>0</v>
      </c>
      <c r="N467" s="22" t="s">
        <v>4457</v>
      </c>
      <c r="O467" s="28">
        <f>M467*AA467</f>
        <v>0</v>
      </c>
      <c r="P467" s="1">
        <v>3</v>
      </c>
      <c r="AA467" s="1">
        <f>IF(P467=1,$O$3,IF(P467=2,$O$4,$O$5))</f>
        <v>0.21</v>
      </c>
    </row>
    <row r="468" spans="1:27" x14ac:dyDescent="0.25">
      <c r="A468" s="1" t="s">
        <v>637</v>
      </c>
      <c r="E468" s="24" t="s">
        <v>633</v>
      </c>
    </row>
    <row r="469" spans="1:27" ht="26.4" x14ac:dyDescent="0.25">
      <c r="A469" s="1" t="s">
        <v>638</v>
      </c>
      <c r="E469" s="29" t="s">
        <v>16106</v>
      </c>
    </row>
    <row r="470" spans="1:27" ht="105.6" x14ac:dyDescent="0.25">
      <c r="A470" s="1" t="s">
        <v>640</v>
      </c>
      <c r="E470" s="24" t="s">
        <v>15582</v>
      </c>
    </row>
    <row r="471" spans="1:27" x14ac:dyDescent="0.25">
      <c r="A471" s="1" t="s">
        <v>631</v>
      </c>
      <c r="B471" s="1">
        <v>114</v>
      </c>
      <c r="C471" s="23" t="s">
        <v>15925</v>
      </c>
      <c r="D471" t="s">
        <v>633</v>
      </c>
      <c r="E471" s="24" t="s">
        <v>15926</v>
      </c>
      <c r="F471" s="25" t="s">
        <v>657</v>
      </c>
      <c r="G471" s="26">
        <v>16</v>
      </c>
      <c r="H471" s="25">
        <v>0</v>
      </c>
      <c r="I471" s="27">
        <f>ROUND(G471*H471,P4)</f>
        <v>0</v>
      </c>
      <c r="L471" s="27">
        <v>0</v>
      </c>
      <c r="M471" s="21">
        <f>ROUND(G471*L471,P4)</f>
        <v>0</v>
      </c>
      <c r="N471" s="22" t="s">
        <v>4457</v>
      </c>
      <c r="O471" s="28">
        <f>M471*AA471</f>
        <v>0</v>
      </c>
      <c r="P471" s="1">
        <v>3</v>
      </c>
      <c r="AA471" s="1">
        <f>IF(P471=1,$O$3,IF(P471=2,$O$4,$O$5))</f>
        <v>0.21</v>
      </c>
    </row>
    <row r="472" spans="1:27" x14ac:dyDescent="0.25">
      <c r="A472" s="1" t="s">
        <v>637</v>
      </c>
      <c r="E472" s="24" t="s">
        <v>633</v>
      </c>
    </row>
    <row r="473" spans="1:27" ht="26.4" x14ac:dyDescent="0.25">
      <c r="A473" s="1" t="s">
        <v>638</v>
      </c>
      <c r="E473" s="29" t="s">
        <v>16107</v>
      </c>
    </row>
    <row r="474" spans="1:27" ht="105.6" x14ac:dyDescent="0.25">
      <c r="A474" s="1" t="s">
        <v>640</v>
      </c>
      <c r="E474" s="24" t="s">
        <v>15582</v>
      </c>
    </row>
    <row r="475" spans="1:27" x14ac:dyDescent="0.25">
      <c r="A475" s="1" t="s">
        <v>631</v>
      </c>
      <c r="B475" s="1">
        <v>115</v>
      </c>
      <c r="C475" s="23" t="s">
        <v>15583</v>
      </c>
      <c r="D475" t="s">
        <v>633</v>
      </c>
      <c r="E475" s="24" t="s">
        <v>15584</v>
      </c>
      <c r="F475" s="25" t="s">
        <v>657</v>
      </c>
      <c r="G475" s="26">
        <v>7</v>
      </c>
      <c r="H475" s="25">
        <v>0</v>
      </c>
      <c r="I475" s="27">
        <f>ROUND(G475*H475,P4)</f>
        <v>0</v>
      </c>
      <c r="L475" s="27">
        <v>0</v>
      </c>
      <c r="M475" s="21">
        <f>ROUND(G475*L475,P4)</f>
        <v>0</v>
      </c>
      <c r="N475" s="22" t="s">
        <v>4457</v>
      </c>
      <c r="O475" s="28">
        <f>M475*AA475</f>
        <v>0</v>
      </c>
      <c r="P475" s="1">
        <v>3</v>
      </c>
      <c r="AA475" s="1">
        <f>IF(P475=1,$O$3,IF(P475=2,$O$4,$O$5))</f>
        <v>0.21</v>
      </c>
    </row>
    <row r="476" spans="1:27" x14ac:dyDescent="0.25">
      <c r="A476" s="1" t="s">
        <v>637</v>
      </c>
      <c r="E476" s="24" t="s">
        <v>633</v>
      </c>
    </row>
    <row r="477" spans="1:27" ht="26.4" x14ac:dyDescent="0.25">
      <c r="A477" s="1" t="s">
        <v>638</v>
      </c>
      <c r="E477" s="29" t="s">
        <v>15943</v>
      </c>
    </row>
    <row r="478" spans="1:27" ht="105.6" x14ac:dyDescent="0.25">
      <c r="A478" s="1" t="s">
        <v>640</v>
      </c>
      <c r="E478" s="24" t="s">
        <v>15582</v>
      </c>
    </row>
    <row r="479" spans="1:27" x14ac:dyDescent="0.25">
      <c r="A479" s="1" t="s">
        <v>631</v>
      </c>
      <c r="B479" s="1">
        <v>116</v>
      </c>
      <c r="C479" s="23" t="s">
        <v>15928</v>
      </c>
      <c r="D479" t="s">
        <v>633</v>
      </c>
      <c r="E479" s="24" t="s">
        <v>15929</v>
      </c>
      <c r="F479" s="25" t="s">
        <v>657</v>
      </c>
      <c r="G479" s="26">
        <v>4</v>
      </c>
      <c r="H479" s="25">
        <v>0</v>
      </c>
      <c r="I479" s="27">
        <f>ROUND(G479*H479,P4)</f>
        <v>0</v>
      </c>
      <c r="L479" s="27">
        <v>0</v>
      </c>
      <c r="M479" s="21">
        <f>ROUND(G479*L479,P4)</f>
        <v>0</v>
      </c>
      <c r="N479" s="22" t="s">
        <v>4457</v>
      </c>
      <c r="O479" s="28">
        <f>M479*AA479</f>
        <v>0</v>
      </c>
      <c r="P479" s="1">
        <v>3</v>
      </c>
      <c r="AA479" s="1">
        <f>IF(P479=1,$O$3,IF(P479=2,$O$4,$O$5))</f>
        <v>0.21</v>
      </c>
    </row>
    <row r="480" spans="1:27" x14ac:dyDescent="0.25">
      <c r="A480" s="1" t="s">
        <v>637</v>
      </c>
      <c r="E480" s="24" t="s">
        <v>633</v>
      </c>
    </row>
    <row r="481" spans="1:27" ht="26.4" x14ac:dyDescent="0.25">
      <c r="A481" s="1" t="s">
        <v>638</v>
      </c>
      <c r="E481" s="29" t="s">
        <v>15940</v>
      </c>
    </row>
    <row r="482" spans="1:27" ht="105.6" x14ac:dyDescent="0.25">
      <c r="A482" s="1" t="s">
        <v>640</v>
      </c>
      <c r="E482" s="24" t="s">
        <v>15582</v>
      </c>
    </row>
    <row r="483" spans="1:27" x14ac:dyDescent="0.25">
      <c r="A483" s="1" t="s">
        <v>631</v>
      </c>
      <c r="B483" s="1">
        <v>117</v>
      </c>
      <c r="C483" s="23" t="s">
        <v>15931</v>
      </c>
      <c r="D483" t="s">
        <v>633</v>
      </c>
      <c r="E483" s="24" t="s">
        <v>15932</v>
      </c>
      <c r="F483" s="25" t="s">
        <v>657</v>
      </c>
      <c r="G483" s="26">
        <v>10</v>
      </c>
      <c r="H483" s="25">
        <v>0</v>
      </c>
      <c r="I483" s="27">
        <f>ROUND(G483*H483,P4)</f>
        <v>0</v>
      </c>
      <c r="L483" s="27">
        <v>0</v>
      </c>
      <c r="M483" s="21">
        <f>ROUND(G483*L483,P4)</f>
        <v>0</v>
      </c>
      <c r="N483" s="22" t="s">
        <v>4457</v>
      </c>
      <c r="O483" s="28">
        <f>M483*AA483</f>
        <v>0</v>
      </c>
      <c r="P483" s="1">
        <v>3</v>
      </c>
      <c r="AA483" s="1">
        <f>IF(P483=1,$O$3,IF(P483=2,$O$4,$O$5))</f>
        <v>0.21</v>
      </c>
    </row>
    <row r="484" spans="1:27" x14ac:dyDescent="0.25">
      <c r="A484" s="1" t="s">
        <v>637</v>
      </c>
      <c r="E484" s="24" t="s">
        <v>633</v>
      </c>
    </row>
    <row r="485" spans="1:27" ht="26.4" x14ac:dyDescent="0.25">
      <c r="A485" s="1" t="s">
        <v>638</v>
      </c>
      <c r="E485" s="29" t="s">
        <v>15962</v>
      </c>
    </row>
    <row r="486" spans="1:27" ht="105.6" x14ac:dyDescent="0.25">
      <c r="A486" s="1" t="s">
        <v>640</v>
      </c>
      <c r="E486" s="24" t="s">
        <v>15582</v>
      </c>
    </row>
    <row r="487" spans="1:27" x14ac:dyDescent="0.25">
      <c r="A487" s="1" t="s">
        <v>631</v>
      </c>
      <c r="B487" s="1">
        <v>118</v>
      </c>
      <c r="C487" s="23" t="s">
        <v>15933</v>
      </c>
      <c r="D487" t="s">
        <v>633</v>
      </c>
      <c r="E487" s="24" t="s">
        <v>15934</v>
      </c>
      <c r="F487" s="25" t="s">
        <v>657</v>
      </c>
      <c r="G487" s="26">
        <v>14</v>
      </c>
      <c r="H487" s="25">
        <v>0</v>
      </c>
      <c r="I487" s="27">
        <f>ROUND(G487*H487,P4)</f>
        <v>0</v>
      </c>
      <c r="L487" s="27">
        <v>0</v>
      </c>
      <c r="M487" s="21">
        <f>ROUND(G487*L487,P4)</f>
        <v>0</v>
      </c>
      <c r="N487" s="22" t="s">
        <v>4457</v>
      </c>
      <c r="O487" s="28">
        <f>M487*AA487</f>
        <v>0</v>
      </c>
      <c r="P487" s="1">
        <v>3</v>
      </c>
      <c r="AA487" s="1">
        <f>IF(P487=1,$O$3,IF(P487=2,$O$4,$O$5))</f>
        <v>0.21</v>
      </c>
    </row>
    <row r="488" spans="1:27" x14ac:dyDescent="0.25">
      <c r="A488" s="1" t="s">
        <v>637</v>
      </c>
      <c r="E488" s="24" t="s">
        <v>633</v>
      </c>
    </row>
    <row r="489" spans="1:27" ht="26.4" x14ac:dyDescent="0.25">
      <c r="A489" s="1" t="s">
        <v>638</v>
      </c>
      <c r="E489" s="29" t="s">
        <v>16108</v>
      </c>
    </row>
    <row r="490" spans="1:27" ht="105.6" x14ac:dyDescent="0.25">
      <c r="A490" s="1" t="s">
        <v>640</v>
      </c>
      <c r="E490" s="24" t="s">
        <v>15587</v>
      </c>
    </row>
    <row r="491" spans="1:27" x14ac:dyDescent="0.25">
      <c r="A491" s="1" t="s">
        <v>631</v>
      </c>
      <c r="B491" s="1">
        <v>119</v>
      </c>
      <c r="C491" s="23" t="s">
        <v>15935</v>
      </c>
      <c r="D491" t="s">
        <v>633</v>
      </c>
      <c r="E491" s="24" t="s">
        <v>15936</v>
      </c>
      <c r="F491" s="25" t="s">
        <v>657</v>
      </c>
      <c r="G491" s="26">
        <v>60</v>
      </c>
      <c r="H491" s="25">
        <v>0</v>
      </c>
      <c r="I491" s="27">
        <f>ROUND(G491*H491,P4)</f>
        <v>0</v>
      </c>
      <c r="L491" s="27">
        <v>0</v>
      </c>
      <c r="M491" s="21">
        <f>ROUND(G491*L491,P4)</f>
        <v>0</v>
      </c>
      <c r="N491" s="22" t="s">
        <v>4457</v>
      </c>
      <c r="O491" s="28">
        <f>M491*AA491</f>
        <v>0</v>
      </c>
      <c r="P491" s="1">
        <v>3</v>
      </c>
      <c r="AA491" s="1">
        <f>IF(P491=1,$O$3,IF(P491=2,$O$4,$O$5))</f>
        <v>0.21</v>
      </c>
    </row>
    <row r="492" spans="1:27" x14ac:dyDescent="0.25">
      <c r="A492" s="1" t="s">
        <v>637</v>
      </c>
      <c r="E492" s="24" t="s">
        <v>633</v>
      </c>
    </row>
    <row r="493" spans="1:27" ht="26.4" x14ac:dyDescent="0.25">
      <c r="A493" s="1" t="s">
        <v>638</v>
      </c>
      <c r="E493" s="29" t="s">
        <v>16109</v>
      </c>
    </row>
    <row r="494" spans="1:27" ht="105.6" x14ac:dyDescent="0.25">
      <c r="A494" s="1" t="s">
        <v>640</v>
      </c>
      <c r="E494" s="24" t="s">
        <v>15587</v>
      </c>
    </row>
    <row r="495" spans="1:27" x14ac:dyDescent="0.25">
      <c r="A495" s="1" t="s">
        <v>631</v>
      </c>
      <c r="B495" s="1">
        <v>120</v>
      </c>
      <c r="C495" s="23" t="s">
        <v>16110</v>
      </c>
      <c r="D495" t="s">
        <v>633</v>
      </c>
      <c r="E495" s="24" t="s">
        <v>16111</v>
      </c>
      <c r="F495" s="25" t="s">
        <v>657</v>
      </c>
      <c r="G495" s="26">
        <v>4</v>
      </c>
      <c r="H495" s="25">
        <v>0</v>
      </c>
      <c r="I495" s="27">
        <f>ROUND(G495*H495,P4)</f>
        <v>0</v>
      </c>
      <c r="L495" s="27">
        <v>0</v>
      </c>
      <c r="M495" s="21">
        <f>ROUND(G495*L495,P4)</f>
        <v>0</v>
      </c>
      <c r="N495" s="22" t="s">
        <v>4457</v>
      </c>
      <c r="O495" s="28">
        <f>M495*AA495</f>
        <v>0</v>
      </c>
      <c r="P495" s="1">
        <v>3</v>
      </c>
      <c r="AA495" s="1">
        <f>IF(P495=1,$O$3,IF(P495=2,$O$4,$O$5))</f>
        <v>0.21</v>
      </c>
    </row>
    <row r="496" spans="1:27" x14ac:dyDescent="0.25">
      <c r="A496" s="1" t="s">
        <v>637</v>
      </c>
      <c r="E496" s="24" t="s">
        <v>633</v>
      </c>
    </row>
    <row r="497" spans="1:27" ht="26.4" x14ac:dyDescent="0.25">
      <c r="A497" s="1" t="s">
        <v>638</v>
      </c>
      <c r="E497" s="29" t="s">
        <v>15940</v>
      </c>
    </row>
    <row r="498" spans="1:27" ht="105.6" x14ac:dyDescent="0.25">
      <c r="A498" s="1" t="s">
        <v>640</v>
      </c>
      <c r="E498" s="24" t="s">
        <v>15587</v>
      </c>
    </row>
    <row r="499" spans="1:27" x14ac:dyDescent="0.25">
      <c r="A499" s="1" t="s">
        <v>631</v>
      </c>
      <c r="B499" s="1">
        <v>121</v>
      </c>
      <c r="C499" s="23" t="s">
        <v>15938</v>
      </c>
      <c r="D499" t="s">
        <v>633</v>
      </c>
      <c r="E499" s="24" t="s">
        <v>15939</v>
      </c>
      <c r="F499" s="25" t="s">
        <v>657</v>
      </c>
      <c r="G499" s="26">
        <v>60</v>
      </c>
      <c r="H499" s="25">
        <v>0</v>
      </c>
      <c r="I499" s="27">
        <f>ROUND(G499*H499,P4)</f>
        <v>0</v>
      </c>
      <c r="L499" s="27">
        <v>0</v>
      </c>
      <c r="M499" s="21">
        <f>ROUND(G499*L499,P4)</f>
        <v>0</v>
      </c>
      <c r="N499" s="22" t="s">
        <v>4457</v>
      </c>
      <c r="O499" s="28">
        <f>M499*AA499</f>
        <v>0</v>
      </c>
      <c r="P499" s="1">
        <v>3</v>
      </c>
      <c r="AA499" s="1">
        <f>IF(P499=1,$O$3,IF(P499=2,$O$4,$O$5))</f>
        <v>0.21</v>
      </c>
    </row>
    <row r="500" spans="1:27" x14ac:dyDescent="0.25">
      <c r="A500" s="1" t="s">
        <v>637</v>
      </c>
      <c r="E500" s="24" t="s">
        <v>633</v>
      </c>
    </row>
    <row r="501" spans="1:27" ht="26.4" x14ac:dyDescent="0.25">
      <c r="A501" s="1" t="s">
        <v>638</v>
      </c>
      <c r="E501" s="29" t="s">
        <v>16109</v>
      </c>
    </row>
    <row r="502" spans="1:27" ht="105.6" x14ac:dyDescent="0.25">
      <c r="A502" s="1" t="s">
        <v>640</v>
      </c>
      <c r="E502" s="24" t="s">
        <v>15587</v>
      </c>
    </row>
    <row r="503" spans="1:27" x14ac:dyDescent="0.25">
      <c r="A503" s="1" t="s">
        <v>631</v>
      </c>
      <c r="B503" s="1">
        <v>122</v>
      </c>
      <c r="C503" s="23" t="s">
        <v>15941</v>
      </c>
      <c r="D503" t="s">
        <v>633</v>
      </c>
      <c r="E503" s="24" t="s">
        <v>15942</v>
      </c>
      <c r="F503" s="25" t="s">
        <v>657</v>
      </c>
      <c r="G503" s="26">
        <v>15</v>
      </c>
      <c r="H503" s="25">
        <v>0</v>
      </c>
      <c r="I503" s="27">
        <f>ROUND(G503*H503,P4)</f>
        <v>0</v>
      </c>
      <c r="L503" s="27">
        <v>0</v>
      </c>
      <c r="M503" s="21">
        <f>ROUND(G503*L503,P4)</f>
        <v>0</v>
      </c>
      <c r="N503" s="22" t="s">
        <v>4457</v>
      </c>
      <c r="O503" s="28">
        <f>M503*AA503</f>
        <v>0</v>
      </c>
      <c r="P503" s="1">
        <v>3</v>
      </c>
      <c r="AA503" s="1">
        <f>IF(P503=1,$O$3,IF(P503=2,$O$4,$O$5))</f>
        <v>0.21</v>
      </c>
    </row>
    <row r="504" spans="1:27" x14ac:dyDescent="0.25">
      <c r="A504" s="1" t="s">
        <v>637</v>
      </c>
      <c r="E504" s="24" t="s">
        <v>633</v>
      </c>
    </row>
    <row r="505" spans="1:27" ht="26.4" x14ac:dyDescent="0.25">
      <c r="A505" s="1" t="s">
        <v>638</v>
      </c>
      <c r="E505" s="29" t="s">
        <v>16112</v>
      </c>
    </row>
    <row r="506" spans="1:27" ht="105.6" x14ac:dyDescent="0.25">
      <c r="A506" s="1" t="s">
        <v>640</v>
      </c>
      <c r="E506" s="24" t="s">
        <v>15587</v>
      </c>
    </row>
    <row r="507" spans="1:27" x14ac:dyDescent="0.25">
      <c r="A507" s="1" t="s">
        <v>631</v>
      </c>
      <c r="B507" s="1">
        <v>123</v>
      </c>
      <c r="C507" s="23" t="s">
        <v>16011</v>
      </c>
      <c r="D507" t="s">
        <v>633</v>
      </c>
      <c r="E507" s="24" t="s">
        <v>16012</v>
      </c>
      <c r="F507" s="25" t="s">
        <v>657</v>
      </c>
      <c r="G507" s="26">
        <v>3</v>
      </c>
      <c r="H507" s="25">
        <v>0</v>
      </c>
      <c r="I507" s="27">
        <f>ROUND(G507*H507,P4)</f>
        <v>0</v>
      </c>
      <c r="L507" s="27">
        <v>0</v>
      </c>
      <c r="M507" s="21">
        <f>ROUND(G507*L507,P4)</f>
        <v>0</v>
      </c>
      <c r="N507" s="22" t="s">
        <v>4457</v>
      </c>
      <c r="O507" s="28">
        <f>M507*AA507</f>
        <v>0</v>
      </c>
      <c r="P507" s="1">
        <v>3</v>
      </c>
      <c r="AA507" s="1">
        <f>IF(P507=1,$O$3,IF(P507=2,$O$4,$O$5))</f>
        <v>0.21</v>
      </c>
    </row>
    <row r="508" spans="1:27" x14ac:dyDescent="0.25">
      <c r="A508" s="1" t="s">
        <v>637</v>
      </c>
      <c r="E508" s="24" t="s">
        <v>633</v>
      </c>
    </row>
    <row r="509" spans="1:27" ht="26.4" x14ac:dyDescent="0.25">
      <c r="A509" s="1" t="s">
        <v>638</v>
      </c>
      <c r="E509" s="29" t="s">
        <v>15920</v>
      </c>
    </row>
    <row r="510" spans="1:27" ht="105.6" x14ac:dyDescent="0.25">
      <c r="A510" s="1" t="s">
        <v>640</v>
      </c>
      <c r="E510" s="24" t="s">
        <v>15587</v>
      </c>
    </row>
    <row r="511" spans="1:27" x14ac:dyDescent="0.25">
      <c r="A511" s="1" t="s">
        <v>631</v>
      </c>
      <c r="B511" s="1">
        <v>124</v>
      </c>
      <c r="C511" s="23" t="s">
        <v>15585</v>
      </c>
      <c r="D511" t="s">
        <v>633</v>
      </c>
      <c r="E511" s="24" t="s">
        <v>15586</v>
      </c>
      <c r="F511" s="25" t="s">
        <v>657</v>
      </c>
      <c r="G511" s="26">
        <v>3</v>
      </c>
      <c r="H511" s="25">
        <v>0</v>
      </c>
      <c r="I511" s="27">
        <f>ROUND(G511*H511,P4)</f>
        <v>0</v>
      </c>
      <c r="L511" s="27">
        <v>0</v>
      </c>
      <c r="M511" s="21">
        <f>ROUND(G511*L511,P4)</f>
        <v>0</v>
      </c>
      <c r="N511" s="22" t="s">
        <v>4457</v>
      </c>
      <c r="O511" s="28">
        <f>M511*AA511</f>
        <v>0</v>
      </c>
      <c r="P511" s="1">
        <v>3</v>
      </c>
      <c r="AA511" s="1">
        <f>IF(P511=1,$O$3,IF(P511=2,$O$4,$O$5))</f>
        <v>0.21</v>
      </c>
    </row>
    <row r="512" spans="1:27" x14ac:dyDescent="0.25">
      <c r="A512" s="1" t="s">
        <v>637</v>
      </c>
      <c r="E512" s="24" t="s">
        <v>633</v>
      </c>
    </row>
    <row r="513" spans="1:27" ht="26.4" x14ac:dyDescent="0.25">
      <c r="A513" s="1" t="s">
        <v>638</v>
      </c>
      <c r="E513" s="29" t="s">
        <v>15920</v>
      </c>
    </row>
    <row r="514" spans="1:27" ht="105.6" x14ac:dyDescent="0.25">
      <c r="A514" s="1" t="s">
        <v>640</v>
      </c>
      <c r="E514" s="24" t="s">
        <v>15587</v>
      </c>
    </row>
    <row r="515" spans="1:27" x14ac:dyDescent="0.25">
      <c r="A515" s="1" t="s">
        <v>631</v>
      </c>
      <c r="B515" s="1">
        <v>125</v>
      </c>
      <c r="C515" s="23" t="s">
        <v>15944</v>
      </c>
      <c r="D515" t="s">
        <v>633</v>
      </c>
      <c r="E515" s="24" t="s">
        <v>15945</v>
      </c>
      <c r="F515" s="25" t="s">
        <v>657</v>
      </c>
      <c r="G515" s="26">
        <v>6</v>
      </c>
      <c r="H515" s="25">
        <v>0</v>
      </c>
      <c r="I515" s="27">
        <f>ROUND(G515*H515,P4)</f>
        <v>0</v>
      </c>
      <c r="L515" s="27">
        <v>0</v>
      </c>
      <c r="M515" s="21">
        <f>ROUND(G515*L515,P4)</f>
        <v>0</v>
      </c>
      <c r="N515" s="22" t="s">
        <v>4457</v>
      </c>
      <c r="O515" s="28">
        <f>M515*AA515</f>
        <v>0</v>
      </c>
      <c r="P515" s="1">
        <v>3</v>
      </c>
      <c r="AA515" s="1">
        <f>IF(P515=1,$O$3,IF(P515=2,$O$4,$O$5))</f>
        <v>0.21</v>
      </c>
    </row>
    <row r="516" spans="1:27" x14ac:dyDescent="0.25">
      <c r="A516" s="1" t="s">
        <v>637</v>
      </c>
      <c r="E516" s="24" t="s">
        <v>633</v>
      </c>
    </row>
    <row r="517" spans="1:27" ht="26.4" x14ac:dyDescent="0.25">
      <c r="A517" s="1" t="s">
        <v>638</v>
      </c>
      <c r="E517" s="29" t="s">
        <v>16113</v>
      </c>
    </row>
    <row r="518" spans="1:27" ht="105.6" x14ac:dyDescent="0.25">
      <c r="A518" s="1" t="s">
        <v>640</v>
      </c>
      <c r="E518" s="24" t="s">
        <v>15587</v>
      </c>
    </row>
    <row r="519" spans="1:27" x14ac:dyDescent="0.25">
      <c r="A519" s="1" t="s">
        <v>631</v>
      </c>
      <c r="B519" s="1">
        <v>126</v>
      </c>
      <c r="C519" s="23" t="s">
        <v>15946</v>
      </c>
      <c r="D519" t="s">
        <v>633</v>
      </c>
      <c r="E519" s="24" t="s">
        <v>15947</v>
      </c>
      <c r="F519" s="25" t="s">
        <v>657</v>
      </c>
      <c r="G519" s="26">
        <v>1</v>
      </c>
      <c r="H519" s="25">
        <v>0</v>
      </c>
      <c r="I519" s="27">
        <f>ROUND(G519*H519,P4)</f>
        <v>0</v>
      </c>
      <c r="L519" s="27">
        <v>0</v>
      </c>
      <c r="M519" s="21">
        <f>ROUND(G519*L519,P4)</f>
        <v>0</v>
      </c>
      <c r="N519" s="22" t="s">
        <v>4457</v>
      </c>
      <c r="O519" s="28">
        <f>M519*AA519</f>
        <v>0</v>
      </c>
      <c r="P519" s="1">
        <v>3</v>
      </c>
      <c r="AA519" s="1">
        <f>IF(P519=1,$O$3,IF(P519=2,$O$4,$O$5))</f>
        <v>0.21</v>
      </c>
    </row>
    <row r="520" spans="1:27" x14ac:dyDescent="0.25">
      <c r="A520" s="1" t="s">
        <v>637</v>
      </c>
      <c r="E520" s="24" t="s">
        <v>633</v>
      </c>
    </row>
    <row r="521" spans="1:27" ht="26.4" x14ac:dyDescent="0.25">
      <c r="A521" s="1" t="s">
        <v>638</v>
      </c>
      <c r="E521" s="29" t="s">
        <v>15916</v>
      </c>
    </row>
    <row r="522" spans="1:27" ht="105.6" x14ac:dyDescent="0.25">
      <c r="A522" s="1" t="s">
        <v>640</v>
      </c>
      <c r="E522" s="24" t="s">
        <v>15587</v>
      </c>
    </row>
    <row r="523" spans="1:27" x14ac:dyDescent="0.25">
      <c r="A523" s="1" t="s">
        <v>631</v>
      </c>
      <c r="B523" s="1">
        <v>127</v>
      </c>
      <c r="C523" s="23" t="s">
        <v>15948</v>
      </c>
      <c r="D523" t="s">
        <v>633</v>
      </c>
      <c r="E523" s="24" t="s">
        <v>15949</v>
      </c>
      <c r="F523" s="25" t="s">
        <v>657</v>
      </c>
      <c r="G523" s="26">
        <v>12</v>
      </c>
      <c r="H523" s="25">
        <v>0</v>
      </c>
      <c r="I523" s="27">
        <f>ROUND(G523*H523,P4)</f>
        <v>0</v>
      </c>
      <c r="L523" s="27">
        <v>0</v>
      </c>
      <c r="M523" s="21">
        <f>ROUND(G523*L523,P4)</f>
        <v>0</v>
      </c>
      <c r="N523" s="22" t="s">
        <v>4457</v>
      </c>
      <c r="O523" s="28">
        <f>M523*AA523</f>
        <v>0</v>
      </c>
      <c r="P523" s="1">
        <v>3</v>
      </c>
      <c r="AA523" s="1">
        <f>IF(P523=1,$O$3,IF(P523=2,$O$4,$O$5))</f>
        <v>0.21</v>
      </c>
    </row>
    <row r="524" spans="1:27" x14ac:dyDescent="0.25">
      <c r="A524" s="1" t="s">
        <v>637</v>
      </c>
      <c r="E524" s="24" t="s">
        <v>633</v>
      </c>
    </row>
    <row r="525" spans="1:27" ht="26.4" x14ac:dyDescent="0.25">
      <c r="A525" s="1" t="s">
        <v>638</v>
      </c>
      <c r="E525" s="29" t="s">
        <v>16114</v>
      </c>
    </row>
    <row r="526" spans="1:27" ht="105.6" x14ac:dyDescent="0.25">
      <c r="A526" s="1" t="s">
        <v>640</v>
      </c>
      <c r="E526" s="24" t="s">
        <v>15587</v>
      </c>
    </row>
    <row r="527" spans="1:27" x14ac:dyDescent="0.25">
      <c r="A527" s="1" t="s">
        <v>631</v>
      </c>
      <c r="B527" s="1">
        <v>128</v>
      </c>
      <c r="C527" s="23" t="s">
        <v>16013</v>
      </c>
      <c r="D527" t="s">
        <v>633</v>
      </c>
      <c r="E527" s="24" t="s">
        <v>16014</v>
      </c>
      <c r="F527" s="25" t="s">
        <v>657</v>
      </c>
      <c r="G527" s="26">
        <v>4</v>
      </c>
      <c r="H527" s="25">
        <v>0</v>
      </c>
      <c r="I527" s="27">
        <f>ROUND(G527*H527,P4)</f>
        <v>0</v>
      </c>
      <c r="L527" s="27">
        <v>0</v>
      </c>
      <c r="M527" s="21">
        <f>ROUND(G527*L527,P4)</f>
        <v>0</v>
      </c>
      <c r="N527" s="22" t="s">
        <v>4457</v>
      </c>
      <c r="O527" s="28">
        <f>M527*AA527</f>
        <v>0</v>
      </c>
      <c r="P527" s="1">
        <v>3</v>
      </c>
      <c r="AA527" s="1">
        <f>IF(P527=1,$O$3,IF(P527=2,$O$4,$O$5))</f>
        <v>0.21</v>
      </c>
    </row>
    <row r="528" spans="1:27" x14ac:dyDescent="0.25">
      <c r="A528" s="1" t="s">
        <v>637</v>
      </c>
      <c r="E528" s="24" t="s">
        <v>633</v>
      </c>
    </row>
    <row r="529" spans="1:27" ht="26.4" x14ac:dyDescent="0.25">
      <c r="A529" s="1" t="s">
        <v>638</v>
      </c>
      <c r="E529" s="29" t="s">
        <v>15940</v>
      </c>
    </row>
    <row r="530" spans="1:27" ht="105.6" x14ac:dyDescent="0.25">
      <c r="A530" s="1" t="s">
        <v>640</v>
      </c>
      <c r="E530" s="24" t="s">
        <v>15587</v>
      </c>
    </row>
    <row r="531" spans="1:27" ht="26.4" x14ac:dyDescent="0.25">
      <c r="A531" s="1" t="s">
        <v>631</v>
      </c>
      <c r="B531" s="1">
        <v>129</v>
      </c>
      <c r="C531" s="23" t="s">
        <v>15588</v>
      </c>
      <c r="D531" t="s">
        <v>633</v>
      </c>
      <c r="E531" s="24" t="s">
        <v>15589</v>
      </c>
      <c r="F531" s="25" t="s">
        <v>657</v>
      </c>
      <c r="G531" s="26">
        <v>7</v>
      </c>
      <c r="H531" s="25">
        <v>0</v>
      </c>
      <c r="I531" s="27">
        <f>ROUND(G531*H531,P4)</f>
        <v>0</v>
      </c>
      <c r="L531" s="27">
        <v>0</v>
      </c>
      <c r="M531" s="21">
        <f>ROUND(G531*L531,P4)</f>
        <v>0</v>
      </c>
      <c r="N531" s="22" t="s">
        <v>4457</v>
      </c>
      <c r="O531" s="28">
        <f>M531*AA531</f>
        <v>0</v>
      </c>
      <c r="P531" s="1">
        <v>3</v>
      </c>
      <c r="AA531" s="1">
        <f>IF(P531=1,$O$3,IF(P531=2,$O$4,$O$5))</f>
        <v>0.21</v>
      </c>
    </row>
    <row r="532" spans="1:27" x14ac:dyDescent="0.25">
      <c r="A532" s="1" t="s">
        <v>637</v>
      </c>
      <c r="E532" s="24" t="s">
        <v>633</v>
      </c>
    </row>
    <row r="533" spans="1:27" ht="26.4" x14ac:dyDescent="0.25">
      <c r="A533" s="1" t="s">
        <v>638</v>
      </c>
      <c r="E533" s="29" t="s">
        <v>15943</v>
      </c>
    </row>
    <row r="534" spans="1:27" ht="105.6" x14ac:dyDescent="0.25">
      <c r="A534" s="1" t="s">
        <v>640</v>
      </c>
      <c r="E534" s="24" t="s">
        <v>15587</v>
      </c>
    </row>
    <row r="535" spans="1:27" x14ac:dyDescent="0.25">
      <c r="A535" s="1" t="s">
        <v>631</v>
      </c>
      <c r="B535" s="1">
        <v>130</v>
      </c>
      <c r="C535" s="23" t="s">
        <v>15590</v>
      </c>
      <c r="D535" t="s">
        <v>633</v>
      </c>
      <c r="E535" s="24" t="s">
        <v>15591</v>
      </c>
      <c r="F535" s="25" t="s">
        <v>657</v>
      </c>
      <c r="G535" s="26">
        <v>2</v>
      </c>
      <c r="H535" s="25">
        <v>0</v>
      </c>
      <c r="I535" s="27">
        <f>ROUND(G535*H535,P4)</f>
        <v>0</v>
      </c>
      <c r="L535" s="27">
        <v>0</v>
      </c>
      <c r="M535" s="21">
        <f>ROUND(G535*L535,P4)</f>
        <v>0</v>
      </c>
      <c r="N535" s="22" t="s">
        <v>4457</v>
      </c>
      <c r="O535" s="28">
        <f>M535*AA535</f>
        <v>0</v>
      </c>
      <c r="P535" s="1">
        <v>3</v>
      </c>
      <c r="AA535" s="1">
        <f>IF(P535=1,$O$3,IF(P535=2,$O$4,$O$5))</f>
        <v>0.21</v>
      </c>
    </row>
    <row r="536" spans="1:27" x14ac:dyDescent="0.25">
      <c r="A536" s="1" t="s">
        <v>637</v>
      </c>
      <c r="E536" s="24" t="s">
        <v>633</v>
      </c>
    </row>
    <row r="537" spans="1:27" ht="26.4" x14ac:dyDescent="0.25">
      <c r="A537" s="1" t="s">
        <v>638</v>
      </c>
      <c r="E537" s="29" t="s">
        <v>15930</v>
      </c>
    </row>
    <row r="538" spans="1:27" ht="105.6" x14ac:dyDescent="0.25">
      <c r="A538" s="1" t="s">
        <v>640</v>
      </c>
      <c r="E538" s="24" t="s">
        <v>15587</v>
      </c>
    </row>
    <row r="539" spans="1:27" x14ac:dyDescent="0.25">
      <c r="A539" s="1" t="s">
        <v>631</v>
      </c>
      <c r="B539" s="1">
        <v>131</v>
      </c>
      <c r="C539" s="23" t="s">
        <v>15592</v>
      </c>
      <c r="D539" t="s">
        <v>633</v>
      </c>
      <c r="E539" s="24" t="s">
        <v>15593</v>
      </c>
      <c r="F539" s="25" t="s">
        <v>657</v>
      </c>
      <c r="G539" s="26">
        <v>1</v>
      </c>
      <c r="H539" s="25">
        <v>0</v>
      </c>
      <c r="I539" s="27">
        <f>ROUND(G539*H539,P4)</f>
        <v>0</v>
      </c>
      <c r="L539" s="27">
        <v>0</v>
      </c>
      <c r="M539" s="21">
        <f>ROUND(G539*L539,P4)</f>
        <v>0</v>
      </c>
      <c r="N539" s="22" t="s">
        <v>4457</v>
      </c>
      <c r="O539" s="28">
        <f>M539*AA539</f>
        <v>0</v>
      </c>
      <c r="P539" s="1">
        <v>3</v>
      </c>
      <c r="AA539" s="1">
        <f>IF(P539=1,$O$3,IF(P539=2,$O$4,$O$5))</f>
        <v>0.21</v>
      </c>
    </row>
    <row r="540" spans="1:27" x14ac:dyDescent="0.25">
      <c r="A540" s="1" t="s">
        <v>637</v>
      </c>
      <c r="E540" s="24" t="s">
        <v>633</v>
      </c>
    </row>
    <row r="541" spans="1:27" ht="26.4" x14ac:dyDescent="0.25">
      <c r="A541" s="1" t="s">
        <v>638</v>
      </c>
      <c r="E541" s="29" t="s">
        <v>15916</v>
      </c>
    </row>
    <row r="542" spans="1:27" ht="105.6" x14ac:dyDescent="0.25">
      <c r="A542" s="1" t="s">
        <v>640</v>
      </c>
      <c r="E542" s="24" t="s">
        <v>15587</v>
      </c>
    </row>
    <row r="543" spans="1:27" x14ac:dyDescent="0.25">
      <c r="A543" s="1" t="s">
        <v>631</v>
      </c>
      <c r="B543" s="1">
        <v>132</v>
      </c>
      <c r="C543" s="23" t="s">
        <v>15594</v>
      </c>
      <c r="D543" t="s">
        <v>633</v>
      </c>
      <c r="E543" s="24" t="s">
        <v>15595</v>
      </c>
      <c r="F543" s="25" t="s">
        <v>657</v>
      </c>
      <c r="G543" s="26">
        <v>7</v>
      </c>
      <c r="H543" s="25">
        <v>0</v>
      </c>
      <c r="I543" s="27">
        <f>ROUND(G543*H543,P4)</f>
        <v>0</v>
      </c>
      <c r="L543" s="27">
        <v>0</v>
      </c>
      <c r="M543" s="21">
        <f>ROUND(G543*L543,P4)</f>
        <v>0</v>
      </c>
      <c r="N543" s="22" t="s">
        <v>4457</v>
      </c>
      <c r="O543" s="28">
        <f>M543*AA543</f>
        <v>0</v>
      </c>
      <c r="P543" s="1">
        <v>3</v>
      </c>
      <c r="AA543" s="1">
        <f>IF(P543=1,$O$3,IF(P543=2,$O$4,$O$5))</f>
        <v>0.21</v>
      </c>
    </row>
    <row r="544" spans="1:27" x14ac:dyDescent="0.25">
      <c r="A544" s="1" t="s">
        <v>637</v>
      </c>
      <c r="E544" s="24" t="s">
        <v>633</v>
      </c>
    </row>
    <row r="545" spans="1:27" ht="26.4" x14ac:dyDescent="0.25">
      <c r="A545" s="1" t="s">
        <v>638</v>
      </c>
      <c r="E545" s="29" t="s">
        <v>15943</v>
      </c>
    </row>
    <row r="546" spans="1:27" ht="105.6" x14ac:dyDescent="0.25">
      <c r="A546" s="1" t="s">
        <v>640</v>
      </c>
      <c r="E546" s="24" t="s">
        <v>15587</v>
      </c>
    </row>
    <row r="547" spans="1:27" x14ac:dyDescent="0.25">
      <c r="A547" s="1" t="s">
        <v>631</v>
      </c>
      <c r="B547" s="1">
        <v>133</v>
      </c>
      <c r="C547" s="23" t="s">
        <v>15596</v>
      </c>
      <c r="D547" t="s">
        <v>633</v>
      </c>
      <c r="E547" s="24" t="s">
        <v>15597</v>
      </c>
      <c r="F547" s="25" t="s">
        <v>657</v>
      </c>
      <c r="G547" s="26">
        <v>2</v>
      </c>
      <c r="H547" s="25">
        <v>0</v>
      </c>
      <c r="I547" s="27">
        <f>ROUND(G547*H547,P4)</f>
        <v>0</v>
      </c>
      <c r="L547" s="27">
        <v>0</v>
      </c>
      <c r="M547" s="21">
        <f>ROUND(G547*L547,P4)</f>
        <v>0</v>
      </c>
      <c r="N547" s="22" t="s">
        <v>4457</v>
      </c>
      <c r="O547" s="28">
        <f>M547*AA547</f>
        <v>0</v>
      </c>
      <c r="P547" s="1">
        <v>3</v>
      </c>
      <c r="AA547" s="1">
        <f>IF(P547=1,$O$3,IF(P547=2,$O$4,$O$5))</f>
        <v>0.21</v>
      </c>
    </row>
    <row r="548" spans="1:27" x14ac:dyDescent="0.25">
      <c r="A548" s="1" t="s">
        <v>637</v>
      </c>
      <c r="E548" s="24" t="s">
        <v>633</v>
      </c>
    </row>
    <row r="549" spans="1:27" ht="26.4" x14ac:dyDescent="0.25">
      <c r="A549" s="1" t="s">
        <v>638</v>
      </c>
      <c r="E549" s="29" t="s">
        <v>15930</v>
      </c>
    </row>
    <row r="550" spans="1:27" ht="105.6" x14ac:dyDescent="0.25">
      <c r="A550" s="1" t="s">
        <v>640</v>
      </c>
      <c r="E550" s="24" t="s">
        <v>15587</v>
      </c>
    </row>
    <row r="551" spans="1:27" x14ac:dyDescent="0.25">
      <c r="A551" s="1" t="s">
        <v>631</v>
      </c>
      <c r="B551" s="1">
        <v>134</v>
      </c>
      <c r="C551" s="23" t="s">
        <v>15951</v>
      </c>
      <c r="D551" t="s">
        <v>633</v>
      </c>
      <c r="E551" s="24" t="s">
        <v>15952</v>
      </c>
      <c r="F551" s="25" t="s">
        <v>657</v>
      </c>
      <c r="G551" s="26">
        <v>450</v>
      </c>
      <c r="H551" s="25">
        <v>0</v>
      </c>
      <c r="I551" s="27">
        <f>ROUND(G551*H551,P4)</f>
        <v>0</v>
      </c>
      <c r="L551" s="27">
        <v>0</v>
      </c>
      <c r="M551" s="21">
        <f>ROUND(G551*L551,P4)</f>
        <v>0</v>
      </c>
      <c r="N551" s="22" t="s">
        <v>4457</v>
      </c>
      <c r="O551" s="28">
        <f>M551*AA551</f>
        <v>0</v>
      </c>
      <c r="P551" s="1">
        <v>3</v>
      </c>
      <c r="AA551" s="1">
        <f>IF(P551=1,$O$3,IF(P551=2,$O$4,$O$5))</f>
        <v>0.21</v>
      </c>
    </row>
    <row r="552" spans="1:27" x14ac:dyDescent="0.25">
      <c r="A552" s="1" t="s">
        <v>637</v>
      </c>
      <c r="E552" s="24" t="s">
        <v>633</v>
      </c>
    </row>
    <row r="553" spans="1:27" ht="26.4" x14ac:dyDescent="0.25">
      <c r="A553" s="1" t="s">
        <v>638</v>
      </c>
      <c r="E553" s="29" t="s">
        <v>16115</v>
      </c>
    </row>
    <row r="554" spans="1:27" ht="105.6" x14ac:dyDescent="0.25">
      <c r="A554" s="1" t="s">
        <v>640</v>
      </c>
      <c r="E554" s="24" t="s">
        <v>15587</v>
      </c>
    </row>
    <row r="555" spans="1:27" x14ac:dyDescent="0.25">
      <c r="A555" s="1" t="s">
        <v>631</v>
      </c>
      <c r="B555" s="1">
        <v>135</v>
      </c>
      <c r="C555" s="23" t="s">
        <v>15954</v>
      </c>
      <c r="D555" t="s">
        <v>633</v>
      </c>
      <c r="E555" s="24" t="s">
        <v>15955</v>
      </c>
      <c r="F555" s="25" t="s">
        <v>657</v>
      </c>
      <c r="G555" s="26">
        <v>20</v>
      </c>
      <c r="H555" s="25">
        <v>0</v>
      </c>
      <c r="I555" s="27">
        <f>ROUND(G555*H555,P4)</f>
        <v>0</v>
      </c>
      <c r="L555" s="27">
        <v>0</v>
      </c>
      <c r="M555" s="21">
        <f>ROUND(G555*L555,P4)</f>
        <v>0</v>
      </c>
      <c r="N555" s="22" t="s">
        <v>4457</v>
      </c>
      <c r="O555" s="28">
        <f>M555*AA555</f>
        <v>0</v>
      </c>
      <c r="P555" s="1">
        <v>3</v>
      </c>
      <c r="AA555" s="1">
        <f>IF(P555=1,$O$3,IF(P555=2,$O$4,$O$5))</f>
        <v>0.21</v>
      </c>
    </row>
    <row r="556" spans="1:27" x14ac:dyDescent="0.25">
      <c r="A556" s="1" t="s">
        <v>637</v>
      </c>
      <c r="E556" s="24" t="s">
        <v>633</v>
      </c>
    </row>
    <row r="557" spans="1:27" ht="26.4" x14ac:dyDescent="0.25">
      <c r="A557" s="1" t="s">
        <v>638</v>
      </c>
      <c r="E557" s="29" t="s">
        <v>15956</v>
      </c>
    </row>
    <row r="558" spans="1:27" ht="105.6" x14ac:dyDescent="0.25">
      <c r="A558" s="1" t="s">
        <v>640</v>
      </c>
      <c r="E558" s="24" t="s">
        <v>15587</v>
      </c>
    </row>
    <row r="559" spans="1:27" x14ac:dyDescent="0.25">
      <c r="A559" s="1" t="s">
        <v>631</v>
      </c>
      <c r="B559" s="1">
        <v>136</v>
      </c>
      <c r="C559" s="23" t="s">
        <v>15957</v>
      </c>
      <c r="D559" t="s">
        <v>633</v>
      </c>
      <c r="E559" s="24" t="s">
        <v>15958</v>
      </c>
      <c r="F559" s="25" t="s">
        <v>657</v>
      </c>
      <c r="G559" s="26">
        <v>80</v>
      </c>
      <c r="H559" s="25">
        <v>0</v>
      </c>
      <c r="I559" s="27">
        <f>ROUND(G559*H559,P4)</f>
        <v>0</v>
      </c>
      <c r="L559" s="27">
        <v>0</v>
      </c>
      <c r="M559" s="21">
        <f>ROUND(G559*L559,P4)</f>
        <v>0</v>
      </c>
      <c r="N559" s="22" t="s">
        <v>4457</v>
      </c>
      <c r="O559" s="28">
        <f>M559*AA559</f>
        <v>0</v>
      </c>
      <c r="P559" s="1">
        <v>3</v>
      </c>
      <c r="AA559" s="1">
        <f>IF(P559=1,$O$3,IF(P559=2,$O$4,$O$5))</f>
        <v>0.21</v>
      </c>
    </row>
    <row r="560" spans="1:27" x14ac:dyDescent="0.25">
      <c r="A560" s="1" t="s">
        <v>637</v>
      </c>
      <c r="E560" s="24" t="s">
        <v>633</v>
      </c>
    </row>
    <row r="561" spans="1:27" ht="26.4" x14ac:dyDescent="0.25">
      <c r="A561" s="1" t="s">
        <v>638</v>
      </c>
      <c r="E561" s="29" t="s">
        <v>15959</v>
      </c>
    </row>
    <row r="562" spans="1:27" ht="105.6" x14ac:dyDescent="0.25">
      <c r="A562" s="1" t="s">
        <v>640</v>
      </c>
      <c r="E562" s="24" t="s">
        <v>15587</v>
      </c>
    </row>
    <row r="563" spans="1:27" x14ac:dyDescent="0.25">
      <c r="A563" s="1" t="s">
        <v>631</v>
      </c>
      <c r="B563" s="1">
        <v>137</v>
      </c>
      <c r="C563" s="23" t="s">
        <v>15960</v>
      </c>
      <c r="D563" t="s">
        <v>633</v>
      </c>
      <c r="E563" s="24" t="s">
        <v>15961</v>
      </c>
      <c r="F563" s="25" t="s">
        <v>657</v>
      </c>
      <c r="G563" s="26">
        <v>4</v>
      </c>
      <c r="H563" s="25">
        <v>0</v>
      </c>
      <c r="I563" s="27">
        <f>ROUND(G563*H563,P4)</f>
        <v>0</v>
      </c>
      <c r="L563" s="27">
        <v>0</v>
      </c>
      <c r="M563" s="21">
        <f>ROUND(G563*L563,P4)</f>
        <v>0</v>
      </c>
      <c r="N563" s="22" t="s">
        <v>4457</v>
      </c>
      <c r="O563" s="28">
        <f>M563*AA563</f>
        <v>0</v>
      </c>
      <c r="P563" s="1">
        <v>3</v>
      </c>
      <c r="AA563" s="1">
        <f>IF(P563=1,$O$3,IF(P563=2,$O$4,$O$5))</f>
        <v>0.21</v>
      </c>
    </row>
    <row r="564" spans="1:27" x14ac:dyDescent="0.25">
      <c r="A564" s="1" t="s">
        <v>637</v>
      </c>
      <c r="E564" s="24" t="s">
        <v>633</v>
      </c>
    </row>
    <row r="565" spans="1:27" ht="26.4" x14ac:dyDescent="0.25">
      <c r="A565" s="1" t="s">
        <v>638</v>
      </c>
      <c r="E565" s="29" t="s">
        <v>15940</v>
      </c>
    </row>
    <row r="566" spans="1:27" ht="105.6" x14ac:dyDescent="0.25">
      <c r="A566" s="1" t="s">
        <v>640</v>
      </c>
      <c r="E566" s="24" t="s">
        <v>15587</v>
      </c>
    </row>
    <row r="567" spans="1:27" x14ac:dyDescent="0.25">
      <c r="A567" s="1" t="s">
        <v>631</v>
      </c>
      <c r="B567" s="1">
        <v>138</v>
      </c>
      <c r="C567" s="23" t="s">
        <v>15600</v>
      </c>
      <c r="D567" t="s">
        <v>633</v>
      </c>
      <c r="E567" s="24" t="s">
        <v>15601</v>
      </c>
      <c r="F567" s="25" t="s">
        <v>657</v>
      </c>
      <c r="G567" s="26">
        <v>10</v>
      </c>
      <c r="H567" s="25">
        <v>0</v>
      </c>
      <c r="I567" s="27">
        <f>ROUND(G567*H567,P4)</f>
        <v>0</v>
      </c>
      <c r="L567" s="27">
        <v>0</v>
      </c>
      <c r="M567" s="21">
        <f>ROUND(G567*L567,P4)</f>
        <v>0</v>
      </c>
      <c r="N567" s="22" t="s">
        <v>4457</v>
      </c>
      <c r="O567" s="28">
        <f>M567*AA567</f>
        <v>0</v>
      </c>
      <c r="P567" s="1">
        <v>3</v>
      </c>
      <c r="AA567" s="1">
        <f>IF(P567=1,$O$3,IF(P567=2,$O$4,$O$5))</f>
        <v>0.21</v>
      </c>
    </row>
    <row r="568" spans="1:27" x14ac:dyDescent="0.25">
      <c r="A568" s="1" t="s">
        <v>637</v>
      </c>
      <c r="E568" s="24" t="s">
        <v>633</v>
      </c>
    </row>
    <row r="569" spans="1:27" ht="26.4" x14ac:dyDescent="0.25">
      <c r="A569" s="1" t="s">
        <v>638</v>
      </c>
      <c r="E569" s="29" t="s">
        <v>15962</v>
      </c>
    </row>
    <row r="570" spans="1:27" ht="105.6" x14ac:dyDescent="0.25">
      <c r="A570" s="1" t="s">
        <v>640</v>
      </c>
      <c r="E570" s="24" t="s">
        <v>15587</v>
      </c>
    </row>
    <row r="571" spans="1:27" ht="26.4" x14ac:dyDescent="0.25">
      <c r="A571" s="1" t="s">
        <v>631</v>
      </c>
      <c r="B571" s="1">
        <v>139</v>
      </c>
      <c r="C571" s="23" t="s">
        <v>15963</v>
      </c>
      <c r="D571" t="s">
        <v>633</v>
      </c>
      <c r="E571" s="24" t="s">
        <v>15964</v>
      </c>
      <c r="F571" s="25" t="s">
        <v>647</v>
      </c>
      <c r="G571" s="26">
        <v>4500</v>
      </c>
      <c r="H571" s="25">
        <v>0</v>
      </c>
      <c r="I571" s="27">
        <f>ROUND(G571*H571,P4)</f>
        <v>0</v>
      </c>
      <c r="L571" s="27">
        <v>0</v>
      </c>
      <c r="M571" s="21">
        <f>ROUND(G571*L571,P4)</f>
        <v>0</v>
      </c>
      <c r="N571" s="22" t="s">
        <v>4457</v>
      </c>
      <c r="O571" s="28">
        <f>M571*AA571</f>
        <v>0</v>
      </c>
      <c r="P571" s="1">
        <v>3</v>
      </c>
      <c r="AA571" s="1">
        <f>IF(P571=1,$O$3,IF(P571=2,$O$4,$O$5))</f>
        <v>0.21</v>
      </c>
    </row>
    <row r="572" spans="1:27" x14ac:dyDescent="0.25">
      <c r="A572" s="1" t="s">
        <v>637</v>
      </c>
      <c r="E572" s="24" t="s">
        <v>633</v>
      </c>
    </row>
    <row r="573" spans="1:27" ht="26.4" x14ac:dyDescent="0.25">
      <c r="A573" s="1" t="s">
        <v>638</v>
      </c>
      <c r="E573" s="29" t="s">
        <v>16116</v>
      </c>
    </row>
    <row r="574" spans="1:27" ht="105.6" x14ac:dyDescent="0.25">
      <c r="A574" s="1" t="s">
        <v>640</v>
      </c>
      <c r="E574" s="24" t="s">
        <v>15966</v>
      </c>
    </row>
    <row r="575" spans="1:27" ht="26.4" x14ac:dyDescent="0.25">
      <c r="A575" s="1" t="s">
        <v>631</v>
      </c>
      <c r="B575" s="1">
        <v>140</v>
      </c>
      <c r="C575" s="23" t="s">
        <v>15971</v>
      </c>
      <c r="D575" t="s">
        <v>633</v>
      </c>
      <c r="E575" s="24" t="s">
        <v>15972</v>
      </c>
      <c r="F575" s="25" t="s">
        <v>647</v>
      </c>
      <c r="G575" s="26">
        <v>4900</v>
      </c>
      <c r="H575" s="25">
        <v>0</v>
      </c>
      <c r="I575" s="27">
        <f>ROUND(G575*H575,P4)</f>
        <v>0</v>
      </c>
      <c r="L575" s="27">
        <v>0</v>
      </c>
      <c r="M575" s="21">
        <f>ROUND(G575*L575,P4)</f>
        <v>0</v>
      </c>
      <c r="N575" s="22" t="s">
        <v>4457</v>
      </c>
      <c r="O575" s="28">
        <f>M575*AA575</f>
        <v>0</v>
      </c>
      <c r="P575" s="1">
        <v>3</v>
      </c>
      <c r="AA575" s="1">
        <f>IF(P575=1,$O$3,IF(P575=2,$O$4,$O$5))</f>
        <v>0.21</v>
      </c>
    </row>
    <row r="576" spans="1:27" x14ac:dyDescent="0.25">
      <c r="A576" s="1" t="s">
        <v>637</v>
      </c>
      <c r="E576" s="24" t="s">
        <v>633</v>
      </c>
    </row>
    <row r="577" spans="1:27" ht="26.4" x14ac:dyDescent="0.25">
      <c r="A577" s="1" t="s">
        <v>638</v>
      </c>
      <c r="E577" s="29" t="s">
        <v>16117</v>
      </c>
    </row>
    <row r="578" spans="1:27" ht="105.6" x14ac:dyDescent="0.25">
      <c r="A578" s="1" t="s">
        <v>640</v>
      </c>
      <c r="E578" s="24" t="s">
        <v>15966</v>
      </c>
    </row>
    <row r="579" spans="1:27" x14ac:dyDescent="0.25">
      <c r="A579" s="1" t="s">
        <v>631</v>
      </c>
      <c r="B579" s="1">
        <v>141</v>
      </c>
      <c r="C579" s="23" t="s">
        <v>15967</v>
      </c>
      <c r="D579" t="s">
        <v>633</v>
      </c>
      <c r="E579" s="24" t="s">
        <v>15968</v>
      </c>
      <c r="F579" s="25" t="s">
        <v>647</v>
      </c>
      <c r="G579" s="26">
        <v>1300</v>
      </c>
      <c r="H579" s="25">
        <v>0</v>
      </c>
      <c r="I579" s="27">
        <f>ROUND(G579*H579,P4)</f>
        <v>0</v>
      </c>
      <c r="L579" s="27">
        <v>0</v>
      </c>
      <c r="M579" s="21">
        <f>ROUND(G579*L579,P4)</f>
        <v>0</v>
      </c>
      <c r="N579" s="22" t="s">
        <v>4457</v>
      </c>
      <c r="O579" s="28">
        <f>M579*AA579</f>
        <v>0</v>
      </c>
      <c r="P579" s="1">
        <v>3</v>
      </c>
      <c r="AA579" s="1">
        <f>IF(P579=1,$O$3,IF(P579=2,$O$4,$O$5))</f>
        <v>0.21</v>
      </c>
    </row>
    <row r="580" spans="1:27" x14ac:dyDescent="0.25">
      <c r="A580" s="1" t="s">
        <v>637</v>
      </c>
      <c r="E580" s="24" t="s">
        <v>633</v>
      </c>
    </row>
    <row r="581" spans="1:27" ht="26.4" x14ac:dyDescent="0.25">
      <c r="A581" s="1" t="s">
        <v>638</v>
      </c>
      <c r="E581" s="29" t="s">
        <v>16118</v>
      </c>
    </row>
    <row r="582" spans="1:27" ht="105.6" x14ac:dyDescent="0.25">
      <c r="A582" s="1" t="s">
        <v>640</v>
      </c>
      <c r="E582" s="24" t="s">
        <v>15966</v>
      </c>
    </row>
    <row r="583" spans="1:27" x14ac:dyDescent="0.25">
      <c r="A583" s="1" t="s">
        <v>631</v>
      </c>
      <c r="B583" s="1">
        <v>142</v>
      </c>
      <c r="C583" s="23" t="s">
        <v>15602</v>
      </c>
      <c r="D583" t="s">
        <v>633</v>
      </c>
      <c r="E583" s="24" t="s">
        <v>15603</v>
      </c>
      <c r="F583" s="25" t="s">
        <v>4047</v>
      </c>
      <c r="G583" s="26">
        <v>2100</v>
      </c>
      <c r="H583" s="25">
        <v>0</v>
      </c>
      <c r="I583" s="27">
        <f>ROUND(G583*H583,P4)</f>
        <v>0</v>
      </c>
      <c r="L583" s="27">
        <v>0</v>
      </c>
      <c r="M583" s="21">
        <f>ROUND(G583*L583,P4)</f>
        <v>0</v>
      </c>
      <c r="N583" s="22" t="s">
        <v>4457</v>
      </c>
      <c r="O583" s="28">
        <f>M583*AA583</f>
        <v>0</v>
      </c>
      <c r="P583" s="1">
        <v>3</v>
      </c>
      <c r="AA583" s="1">
        <f>IF(P583=1,$O$3,IF(P583=2,$O$4,$O$5))</f>
        <v>0.21</v>
      </c>
    </row>
    <row r="584" spans="1:27" x14ac:dyDescent="0.25">
      <c r="A584" s="1" t="s">
        <v>637</v>
      </c>
      <c r="E584" s="24" t="s">
        <v>633</v>
      </c>
    </row>
    <row r="585" spans="1:27" ht="26.4" x14ac:dyDescent="0.25">
      <c r="A585" s="1" t="s">
        <v>638</v>
      </c>
      <c r="E585" s="29" t="s">
        <v>16119</v>
      </c>
    </row>
    <row r="586" spans="1:27" ht="132" x14ac:dyDescent="0.25">
      <c r="A586" s="1" t="s">
        <v>640</v>
      </c>
      <c r="E586" s="24" t="s">
        <v>15604</v>
      </c>
    </row>
    <row r="587" spans="1:27" x14ac:dyDescent="0.25">
      <c r="A587" s="1" t="s">
        <v>628</v>
      </c>
      <c r="C587" s="19" t="s">
        <v>1801</v>
      </c>
      <c r="E587" s="20" t="s">
        <v>4188</v>
      </c>
      <c r="L587" s="21">
        <f>SUMIFS(L588:L603,A588:A603,"P")</f>
        <v>0</v>
      </c>
      <c r="M587" s="21">
        <f>SUMIFS(M588:M603,A588:A603,"P")</f>
        <v>0</v>
      </c>
      <c r="N587" s="22"/>
    </row>
    <row r="588" spans="1:27" ht="26.4" x14ac:dyDescent="0.25">
      <c r="A588" s="1" t="s">
        <v>631</v>
      </c>
      <c r="B588" s="1">
        <v>143</v>
      </c>
      <c r="C588" s="23" t="s">
        <v>1803</v>
      </c>
      <c r="D588" t="s">
        <v>1804</v>
      </c>
      <c r="E588" s="24" t="s">
        <v>1805</v>
      </c>
      <c r="F588" s="25" t="s">
        <v>1806</v>
      </c>
      <c r="G588" s="26">
        <v>1674</v>
      </c>
      <c r="H588" s="25">
        <v>0</v>
      </c>
      <c r="I588" s="27">
        <f>ROUND(G588*H588,P4)</f>
        <v>0</v>
      </c>
      <c r="L588" s="27">
        <v>0</v>
      </c>
      <c r="M588" s="21">
        <f>ROUND(G588*L588,P4)</f>
        <v>0</v>
      </c>
      <c r="N588" s="22" t="s">
        <v>4671</v>
      </c>
      <c r="O588" s="28">
        <f>M588*AA588</f>
        <v>0</v>
      </c>
      <c r="P588" s="1">
        <v>3</v>
      </c>
      <c r="AA588" s="1">
        <f>IF(P588=1,$O$3,IF(P588=2,$O$4,$O$5))</f>
        <v>0.21</v>
      </c>
    </row>
    <row r="589" spans="1:27" ht="26.4" x14ac:dyDescent="0.25">
      <c r="A589" s="1" t="s">
        <v>637</v>
      </c>
      <c r="E589" s="24" t="s">
        <v>1808</v>
      </c>
    </row>
    <row r="590" spans="1:27" ht="26.4" x14ac:dyDescent="0.25">
      <c r="A590" s="1" t="s">
        <v>638</v>
      </c>
      <c r="E590" s="29" t="s">
        <v>16023</v>
      </c>
    </row>
    <row r="591" spans="1:27" ht="198" x14ac:dyDescent="0.25">
      <c r="A591" s="1" t="s">
        <v>640</v>
      </c>
      <c r="E591" s="24" t="s">
        <v>2221</v>
      </c>
    </row>
    <row r="592" spans="1:27" ht="26.4" x14ac:dyDescent="0.25">
      <c r="A592" s="1" t="s">
        <v>631</v>
      </c>
      <c r="B592" s="1">
        <v>144</v>
      </c>
      <c r="C592" s="23" t="s">
        <v>1815</v>
      </c>
      <c r="D592" t="s">
        <v>1816</v>
      </c>
      <c r="E592" s="24" t="s">
        <v>1817</v>
      </c>
      <c r="F592" s="25" t="s">
        <v>1806</v>
      </c>
      <c r="G592" s="26">
        <v>525</v>
      </c>
      <c r="H592" s="25">
        <v>0</v>
      </c>
      <c r="I592" s="27">
        <f>ROUND(G592*H592,P4)</f>
        <v>0</v>
      </c>
      <c r="L592" s="27">
        <v>0</v>
      </c>
      <c r="M592" s="21">
        <f>ROUND(G592*L592,P4)</f>
        <v>0</v>
      </c>
      <c r="N592" s="22" t="s">
        <v>4671</v>
      </c>
      <c r="O592" s="28">
        <f>M592*AA592</f>
        <v>0</v>
      </c>
      <c r="P592" s="1">
        <v>3</v>
      </c>
      <c r="AA592" s="1">
        <f>IF(P592=1,$O$3,IF(P592=2,$O$4,$O$5))</f>
        <v>0.21</v>
      </c>
    </row>
    <row r="593" spans="1:27" ht="26.4" x14ac:dyDescent="0.25">
      <c r="A593" s="1" t="s">
        <v>637</v>
      </c>
      <c r="E593" s="24" t="s">
        <v>1808</v>
      </c>
    </row>
    <row r="594" spans="1:27" ht="26.4" x14ac:dyDescent="0.25">
      <c r="A594" s="1" t="s">
        <v>638</v>
      </c>
      <c r="E594" s="29" t="s">
        <v>16120</v>
      </c>
    </row>
    <row r="595" spans="1:27" ht="198" x14ac:dyDescent="0.25">
      <c r="A595" s="1" t="s">
        <v>640</v>
      </c>
      <c r="E595" s="24" t="s">
        <v>2223</v>
      </c>
    </row>
    <row r="596" spans="1:27" ht="26.4" x14ac:dyDescent="0.25">
      <c r="A596" s="1" t="s">
        <v>631</v>
      </c>
      <c r="B596" s="1">
        <v>145</v>
      </c>
      <c r="C596" s="23" t="s">
        <v>15979</v>
      </c>
      <c r="D596" t="s">
        <v>15980</v>
      </c>
      <c r="E596" s="24" t="s">
        <v>15981</v>
      </c>
      <c r="F596" s="25" t="s">
        <v>1806</v>
      </c>
      <c r="G596" s="26">
        <v>1.8</v>
      </c>
      <c r="H596" s="25">
        <v>0</v>
      </c>
      <c r="I596" s="27">
        <f>ROUND(G596*H596,P4)</f>
        <v>0</v>
      </c>
      <c r="L596" s="27">
        <v>0</v>
      </c>
      <c r="M596" s="21">
        <f>ROUND(G596*L596,P4)</f>
        <v>0</v>
      </c>
      <c r="N596" s="22" t="s">
        <v>4671</v>
      </c>
      <c r="O596" s="28">
        <f>M596*AA596</f>
        <v>0</v>
      </c>
      <c r="P596" s="1">
        <v>3</v>
      </c>
      <c r="AA596" s="1">
        <f>IF(P596=1,$O$3,IF(P596=2,$O$4,$O$5))</f>
        <v>0.21</v>
      </c>
    </row>
    <row r="597" spans="1:27" ht="26.4" x14ac:dyDescent="0.25">
      <c r="A597" s="1" t="s">
        <v>637</v>
      </c>
      <c r="E597" s="24" t="s">
        <v>1808</v>
      </c>
    </row>
    <row r="598" spans="1:27" ht="26.4" x14ac:dyDescent="0.25">
      <c r="A598" s="1" t="s">
        <v>638</v>
      </c>
      <c r="E598" s="29" t="s">
        <v>16121</v>
      </c>
    </row>
    <row r="599" spans="1:27" ht="198" x14ac:dyDescent="0.25">
      <c r="A599" s="1" t="s">
        <v>640</v>
      </c>
      <c r="E599" s="24" t="s">
        <v>1982</v>
      </c>
    </row>
    <row r="600" spans="1:27" ht="26.4" x14ac:dyDescent="0.25">
      <c r="A600" s="1" t="s">
        <v>631</v>
      </c>
      <c r="B600" s="1">
        <v>146</v>
      </c>
      <c r="C600" s="23" t="s">
        <v>3753</v>
      </c>
      <c r="D600" t="s">
        <v>3754</v>
      </c>
      <c r="E600" s="24" t="s">
        <v>3755</v>
      </c>
      <c r="F600" s="25" t="s">
        <v>1806</v>
      </c>
      <c r="G600" s="26">
        <v>0.7</v>
      </c>
      <c r="H600" s="25">
        <v>0</v>
      </c>
      <c r="I600" s="27">
        <f>ROUND(G600*H600,P4)</f>
        <v>0</v>
      </c>
      <c r="L600" s="27">
        <v>0</v>
      </c>
      <c r="M600" s="21">
        <f>ROUND(G600*L600,P4)</f>
        <v>0</v>
      </c>
      <c r="N600" s="22" t="s">
        <v>4671</v>
      </c>
      <c r="O600" s="28">
        <f>M600*AA600</f>
        <v>0</v>
      </c>
      <c r="P600" s="1">
        <v>3</v>
      </c>
      <c r="AA600" s="1">
        <f>IF(P600=1,$O$3,IF(P600=2,$O$4,$O$5))</f>
        <v>0.21</v>
      </c>
    </row>
    <row r="601" spans="1:27" ht="26.4" x14ac:dyDescent="0.25">
      <c r="A601" s="1" t="s">
        <v>637</v>
      </c>
      <c r="E601" s="24" t="s">
        <v>1808</v>
      </c>
    </row>
    <row r="602" spans="1:27" ht="26.4" x14ac:dyDescent="0.25">
      <c r="A602" s="1" t="s">
        <v>638</v>
      </c>
      <c r="E602" s="29" t="s">
        <v>16122</v>
      </c>
    </row>
    <row r="603" spans="1:27" ht="198" x14ac:dyDescent="0.25">
      <c r="A603" s="1" t="s">
        <v>640</v>
      </c>
      <c r="E603"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D00-000000000000}">
  <sheetPr>
    <pageSetUpPr fitToPage="1"/>
  </sheetPr>
  <dimension ref="A1:AA5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534</v>
      </c>
      <c r="M3" s="17">
        <f>Rekapitulace!C272</f>
        <v>0</v>
      </c>
      <c r="N3" s="4" t="s">
        <v>3</v>
      </c>
      <c r="O3">
        <v>0</v>
      </c>
      <c r="P3">
        <v>2</v>
      </c>
    </row>
    <row r="4" spans="1:27" ht="34.049999999999997" customHeight="1" x14ac:dyDescent="0.25">
      <c r="A4" s="14" t="s">
        <v>609</v>
      </c>
      <c r="B4" s="15"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COUNTIFS(L8:L51,"=0",A8:A51,"P")+COUNTIFS(L8:L51,"",A8:A51,"P")+SUM(Q8:Q51)</f>
        <v>10</v>
      </c>
    </row>
    <row r="8" spans="1:27" x14ac:dyDescent="0.25">
      <c r="A8" s="1" t="s">
        <v>626</v>
      </c>
      <c r="C8" s="19" t="s">
        <v>16123</v>
      </c>
      <c r="E8" s="20" t="s">
        <v>551</v>
      </c>
      <c r="L8" s="21">
        <f>L9+L38</f>
        <v>0</v>
      </c>
      <c r="M8" s="21">
        <f>M9+M38</f>
        <v>0</v>
      </c>
      <c r="N8" s="22"/>
    </row>
    <row r="9" spans="1:27" x14ac:dyDescent="0.25">
      <c r="A9" s="1" t="s">
        <v>628</v>
      </c>
      <c r="C9" s="19" t="s">
        <v>15984</v>
      </c>
      <c r="E9" s="20" t="s">
        <v>15985</v>
      </c>
      <c r="L9" s="21">
        <f>SUMIFS(L10:L37,A10:A37,"P")</f>
        <v>0</v>
      </c>
      <c r="M9" s="21">
        <f>SUMIFS(M10:M37,A10:A37,"P")</f>
        <v>0</v>
      </c>
      <c r="N9" s="22"/>
    </row>
    <row r="10" spans="1:27" x14ac:dyDescent="0.25">
      <c r="A10" s="1" t="s">
        <v>631</v>
      </c>
      <c r="B10" s="1">
        <v>1</v>
      </c>
      <c r="C10" s="23" t="s">
        <v>15986</v>
      </c>
      <c r="D10" t="s">
        <v>633</v>
      </c>
      <c r="E10" s="24" t="s">
        <v>15987</v>
      </c>
      <c r="F10" s="25" t="s">
        <v>657</v>
      </c>
      <c r="G10" s="26">
        <v>48</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15988</v>
      </c>
    </row>
    <row r="13" spans="1:27" ht="105.6" x14ac:dyDescent="0.25">
      <c r="A13" s="1" t="s">
        <v>640</v>
      </c>
      <c r="E13" s="24" t="s">
        <v>15989</v>
      </c>
    </row>
    <row r="14" spans="1:27" x14ac:dyDescent="0.25">
      <c r="A14" s="1" t="s">
        <v>631</v>
      </c>
      <c r="B14" s="1">
        <v>2</v>
      </c>
      <c r="C14" s="23" t="s">
        <v>15990</v>
      </c>
      <c r="D14" t="s">
        <v>633</v>
      </c>
      <c r="E14" s="24" t="s">
        <v>15991</v>
      </c>
      <c r="F14" s="25" t="s">
        <v>657</v>
      </c>
      <c r="G14" s="26">
        <v>11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15988</v>
      </c>
    </row>
    <row r="17" spans="1:27" ht="105.6" x14ac:dyDescent="0.25">
      <c r="A17" s="1" t="s">
        <v>640</v>
      </c>
      <c r="E17" s="24" t="s">
        <v>15989</v>
      </c>
    </row>
    <row r="18" spans="1:27" x14ac:dyDescent="0.25">
      <c r="A18" s="1" t="s">
        <v>631</v>
      </c>
      <c r="B18" s="1">
        <v>3</v>
      </c>
      <c r="C18" s="23" t="s">
        <v>15994</v>
      </c>
      <c r="D18" t="s">
        <v>633</v>
      </c>
      <c r="E18" s="24" t="s">
        <v>15995</v>
      </c>
      <c r="F18" s="25" t="s">
        <v>657</v>
      </c>
      <c r="G18" s="26">
        <v>2</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15988</v>
      </c>
    </row>
    <row r="21" spans="1:27" ht="105.6" x14ac:dyDescent="0.25">
      <c r="A21" s="1" t="s">
        <v>640</v>
      </c>
      <c r="E21" s="24" t="s">
        <v>15989</v>
      </c>
    </row>
    <row r="22" spans="1:27" x14ac:dyDescent="0.25">
      <c r="A22" s="1" t="s">
        <v>631</v>
      </c>
      <c r="B22" s="1">
        <v>4</v>
      </c>
      <c r="C22" s="23" t="s">
        <v>15996</v>
      </c>
      <c r="D22" t="s">
        <v>633</v>
      </c>
      <c r="E22" s="24" t="s">
        <v>15997</v>
      </c>
      <c r="F22" s="25" t="s">
        <v>657</v>
      </c>
      <c r="G22" s="26">
        <v>3</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15988</v>
      </c>
    </row>
    <row r="25" spans="1:27" ht="105.6" x14ac:dyDescent="0.25">
      <c r="A25" s="1" t="s">
        <v>640</v>
      </c>
      <c r="E25" s="24" t="s">
        <v>15989</v>
      </c>
    </row>
    <row r="26" spans="1:27" x14ac:dyDescent="0.25">
      <c r="A26" s="1" t="s">
        <v>631</v>
      </c>
      <c r="B26" s="1">
        <v>5</v>
      </c>
      <c r="C26" s="23" t="s">
        <v>15998</v>
      </c>
      <c r="D26" t="s">
        <v>633</v>
      </c>
      <c r="E26" s="24" t="s">
        <v>15999</v>
      </c>
      <c r="F26" s="25" t="s">
        <v>657</v>
      </c>
      <c r="G26" s="26">
        <v>59</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15988</v>
      </c>
    </row>
    <row r="29" spans="1:27" ht="105.6" x14ac:dyDescent="0.25">
      <c r="A29" s="1" t="s">
        <v>640</v>
      </c>
      <c r="E29" s="24" t="s">
        <v>15989</v>
      </c>
    </row>
    <row r="30" spans="1:27" x14ac:dyDescent="0.25">
      <c r="A30" s="1" t="s">
        <v>631</v>
      </c>
      <c r="B30" s="1">
        <v>6</v>
      </c>
      <c r="C30" s="23" t="s">
        <v>16000</v>
      </c>
      <c r="D30" t="s">
        <v>633</v>
      </c>
      <c r="E30" s="24" t="s">
        <v>16001</v>
      </c>
      <c r="F30" s="25" t="s">
        <v>647</v>
      </c>
      <c r="G30" s="26">
        <v>3280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15988</v>
      </c>
    </row>
    <row r="33" spans="1:27" ht="105.6" x14ac:dyDescent="0.25">
      <c r="A33" s="1" t="s">
        <v>640</v>
      </c>
      <c r="E33" s="24" t="s">
        <v>16002</v>
      </c>
    </row>
    <row r="34" spans="1:27" ht="26.4" x14ac:dyDescent="0.25">
      <c r="A34" s="1" t="s">
        <v>631</v>
      </c>
      <c r="B34" s="1">
        <v>10</v>
      </c>
      <c r="C34" s="23" t="s">
        <v>16003</v>
      </c>
      <c r="D34" t="s">
        <v>633</v>
      </c>
      <c r="E34" s="24" t="s">
        <v>16004</v>
      </c>
      <c r="F34" s="25" t="s">
        <v>814</v>
      </c>
      <c r="G34" s="26">
        <v>65.599999999999994</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15462</v>
      </c>
    </row>
    <row r="37" spans="1:27" ht="92.4" x14ac:dyDescent="0.25">
      <c r="A37" s="1" t="s">
        <v>640</v>
      </c>
      <c r="E37" s="24" t="s">
        <v>15875</v>
      </c>
    </row>
    <row r="38" spans="1:27" x14ac:dyDescent="0.25">
      <c r="A38" s="1" t="s">
        <v>628</v>
      </c>
      <c r="C38" s="19" t="s">
        <v>15557</v>
      </c>
      <c r="E38" s="20" t="s">
        <v>15558</v>
      </c>
      <c r="L38" s="21">
        <f>SUMIFS(L39:L50,A39:A50,"P")</f>
        <v>0</v>
      </c>
      <c r="M38" s="21">
        <f>SUMIFS(M39:M50,A39:A50,"P")</f>
        <v>0</v>
      </c>
      <c r="N38" s="22"/>
    </row>
    <row r="39" spans="1:27" x14ac:dyDescent="0.25">
      <c r="A39" s="1" t="s">
        <v>631</v>
      </c>
      <c r="B39" s="1">
        <v>7</v>
      </c>
      <c r="C39" s="23" t="s">
        <v>15562</v>
      </c>
      <c r="D39" t="s">
        <v>633</v>
      </c>
      <c r="E39" s="24" t="s">
        <v>15563</v>
      </c>
      <c r="F39" s="25" t="s">
        <v>657</v>
      </c>
      <c r="G39" s="26">
        <v>1</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x14ac:dyDescent="0.25">
      <c r="A41" s="1" t="s">
        <v>638</v>
      </c>
      <c r="E41" s="29" t="s">
        <v>15462</v>
      </c>
    </row>
    <row r="42" spans="1:27" ht="105.6" x14ac:dyDescent="0.25">
      <c r="A42" s="1" t="s">
        <v>640</v>
      </c>
      <c r="E42" s="24" t="s">
        <v>15564</v>
      </c>
    </row>
    <row r="43" spans="1:27" x14ac:dyDescent="0.25">
      <c r="A43" s="1" t="s">
        <v>631</v>
      </c>
      <c r="B43" s="1">
        <v>8</v>
      </c>
      <c r="C43" s="23" t="s">
        <v>15565</v>
      </c>
      <c r="D43" t="s">
        <v>633</v>
      </c>
      <c r="E43" s="24" t="s">
        <v>15566</v>
      </c>
      <c r="F43" s="25" t="s">
        <v>814</v>
      </c>
      <c r="G43" s="26">
        <v>6</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x14ac:dyDescent="0.25">
      <c r="A45" s="1" t="s">
        <v>638</v>
      </c>
      <c r="E45" s="29" t="s">
        <v>15462</v>
      </c>
    </row>
    <row r="46" spans="1:27" ht="105.6" x14ac:dyDescent="0.25">
      <c r="A46" s="1" t="s">
        <v>640</v>
      </c>
      <c r="E46" s="24" t="s">
        <v>15567</v>
      </c>
    </row>
    <row r="47" spans="1:27" x14ac:dyDescent="0.25">
      <c r="A47" s="1" t="s">
        <v>631</v>
      </c>
      <c r="B47" s="1">
        <v>9</v>
      </c>
      <c r="C47" s="23" t="s">
        <v>15568</v>
      </c>
      <c r="D47" t="s">
        <v>633</v>
      </c>
      <c r="E47" s="24" t="s">
        <v>15569</v>
      </c>
      <c r="F47" s="25" t="s">
        <v>814</v>
      </c>
      <c r="G47" s="26">
        <v>3</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5" x14ac:dyDescent="0.25">
      <c r="A49" s="1" t="s">
        <v>638</v>
      </c>
      <c r="E49" s="29" t="s">
        <v>15462</v>
      </c>
    </row>
    <row r="50" spans="1:5" ht="92.4" x14ac:dyDescent="0.25">
      <c r="A50" s="1" t="s">
        <v>640</v>
      </c>
      <c r="E50" s="24" t="s">
        <v>15570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E00-000000000000}">
  <sheetPr>
    <pageSetUpPr fitToPage="1"/>
  </sheetPr>
  <dimension ref="A1:AA51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534</v>
      </c>
      <c r="M3" s="17">
        <f>Rekapitulace!C272</f>
        <v>0</v>
      </c>
      <c r="N3" s="4" t="s">
        <v>3</v>
      </c>
      <c r="O3">
        <v>0</v>
      </c>
      <c r="P3">
        <v>2</v>
      </c>
    </row>
    <row r="4" spans="1:27" ht="34.049999999999997" customHeight="1" x14ac:dyDescent="0.25">
      <c r="A4" s="14" t="s">
        <v>609</v>
      </c>
      <c r="B4" s="15"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COUNTIFS(L8:L513,"=0",A8:A513,"P")+COUNTIFS(L8:L513,"",A8:A513,"P")+SUM(Q8:Q513)</f>
        <v>124</v>
      </c>
    </row>
    <row r="8" spans="1:27" x14ac:dyDescent="0.25">
      <c r="A8" s="1" t="s">
        <v>626</v>
      </c>
      <c r="C8" s="19" t="s">
        <v>16124</v>
      </c>
      <c r="E8" s="20" t="s">
        <v>553</v>
      </c>
      <c r="L8" s="21">
        <f>L9+L78+L127+L148+L345+L350+L387+L488</f>
        <v>0</v>
      </c>
      <c r="M8" s="21">
        <f>M9+M78+M127+M148+M345+M350+M387+M488</f>
        <v>0</v>
      </c>
      <c r="N8" s="22"/>
    </row>
    <row r="9" spans="1:27" x14ac:dyDescent="0.25">
      <c r="A9" s="1" t="s">
        <v>628</v>
      </c>
      <c r="C9" s="19" t="s">
        <v>769</v>
      </c>
      <c r="E9" s="20" t="s">
        <v>15450</v>
      </c>
      <c r="L9" s="21">
        <f>SUMIFS(L10:L77,A10:A77,"P")</f>
        <v>0</v>
      </c>
      <c r="M9" s="21">
        <f>SUMIFS(M10:M77,A10:A77,"P")</f>
        <v>0</v>
      </c>
      <c r="N9" s="22"/>
    </row>
    <row r="10" spans="1:27" x14ac:dyDescent="0.25">
      <c r="A10" s="1" t="s">
        <v>631</v>
      </c>
      <c r="B10" s="1">
        <v>1</v>
      </c>
      <c r="C10" s="23" t="s">
        <v>882</v>
      </c>
      <c r="D10" t="s">
        <v>633</v>
      </c>
      <c r="E10" s="24" t="s">
        <v>883</v>
      </c>
      <c r="F10" s="25" t="s">
        <v>874</v>
      </c>
      <c r="G10" s="26">
        <v>500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15451</v>
      </c>
    </row>
    <row r="13" spans="1:27" ht="330" x14ac:dyDescent="0.25">
      <c r="A13" s="1" t="s">
        <v>640</v>
      </c>
      <c r="E13" s="24" t="s">
        <v>15452</v>
      </c>
    </row>
    <row r="14" spans="1:27" x14ac:dyDescent="0.25">
      <c r="A14" s="1" t="s">
        <v>631</v>
      </c>
      <c r="B14" s="1">
        <v>2</v>
      </c>
      <c r="C14" s="23" t="s">
        <v>2005</v>
      </c>
      <c r="D14" t="s">
        <v>633</v>
      </c>
      <c r="E14" s="24" t="s">
        <v>2006</v>
      </c>
      <c r="F14" s="25" t="s">
        <v>647</v>
      </c>
      <c r="G14" s="26">
        <v>25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15451</v>
      </c>
    </row>
    <row r="17" spans="1:27" ht="26.4" x14ac:dyDescent="0.25">
      <c r="A17" s="1" t="s">
        <v>640</v>
      </c>
      <c r="E17" s="24" t="s">
        <v>16125</v>
      </c>
    </row>
    <row r="18" spans="1:27" x14ac:dyDescent="0.25">
      <c r="A18" s="1" t="s">
        <v>631</v>
      </c>
      <c r="B18" s="1">
        <v>3</v>
      </c>
      <c r="C18" s="23" t="s">
        <v>888</v>
      </c>
      <c r="D18" t="s">
        <v>633</v>
      </c>
      <c r="E18" s="24" t="s">
        <v>889</v>
      </c>
      <c r="F18" s="25" t="s">
        <v>874</v>
      </c>
      <c r="G18" s="26">
        <v>375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15451</v>
      </c>
    </row>
    <row r="21" spans="1:27" ht="237.6" x14ac:dyDescent="0.25">
      <c r="A21" s="1" t="s">
        <v>640</v>
      </c>
      <c r="E21" s="24" t="s">
        <v>4707</v>
      </c>
    </row>
    <row r="22" spans="1:27" x14ac:dyDescent="0.25">
      <c r="A22" s="1" t="s">
        <v>631</v>
      </c>
      <c r="B22" s="1">
        <v>4</v>
      </c>
      <c r="C22" s="23" t="s">
        <v>1888</v>
      </c>
      <c r="D22" t="s">
        <v>633</v>
      </c>
      <c r="E22" s="24" t="s">
        <v>1889</v>
      </c>
      <c r="F22" s="25" t="s">
        <v>874</v>
      </c>
      <c r="G22" s="26">
        <v>100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15451</v>
      </c>
    </row>
    <row r="25" spans="1:27" ht="237.6" x14ac:dyDescent="0.25">
      <c r="A25" s="1" t="s">
        <v>640</v>
      </c>
      <c r="E25" s="24" t="s">
        <v>5535</v>
      </c>
    </row>
    <row r="26" spans="1:27" x14ac:dyDescent="0.25">
      <c r="A26" s="1" t="s">
        <v>631</v>
      </c>
      <c r="B26" s="1">
        <v>5</v>
      </c>
      <c r="C26" s="23" t="s">
        <v>4062</v>
      </c>
      <c r="D26" t="s">
        <v>633</v>
      </c>
      <c r="E26" s="24" t="s">
        <v>4063</v>
      </c>
      <c r="F26" s="25" t="s">
        <v>874</v>
      </c>
      <c r="G26" s="26">
        <v>25</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15451</v>
      </c>
    </row>
    <row r="29" spans="1:27" ht="409.6" x14ac:dyDescent="0.25">
      <c r="A29" s="1" t="s">
        <v>640</v>
      </c>
      <c r="E29" s="24" t="s">
        <v>15453</v>
      </c>
    </row>
    <row r="30" spans="1:27" ht="26.4" x14ac:dyDescent="0.25">
      <c r="A30" s="1" t="s">
        <v>631</v>
      </c>
      <c r="B30" s="1">
        <v>6</v>
      </c>
      <c r="C30" s="23" t="s">
        <v>1523</v>
      </c>
      <c r="D30" t="s">
        <v>633</v>
      </c>
      <c r="E30" s="24" t="s">
        <v>1524</v>
      </c>
      <c r="F30" s="25" t="s">
        <v>657</v>
      </c>
      <c r="G30" s="26">
        <v>24</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15451</v>
      </c>
    </row>
    <row r="33" spans="1:27" ht="79.2" x14ac:dyDescent="0.25">
      <c r="A33" s="1" t="s">
        <v>640</v>
      </c>
      <c r="E33" s="24" t="s">
        <v>15454</v>
      </c>
    </row>
    <row r="34" spans="1:27" x14ac:dyDescent="0.25">
      <c r="A34" s="1" t="s">
        <v>631</v>
      </c>
      <c r="B34" s="1">
        <v>7</v>
      </c>
      <c r="C34" s="23" t="s">
        <v>907</v>
      </c>
      <c r="D34" t="s">
        <v>633</v>
      </c>
      <c r="E34" s="24" t="s">
        <v>908</v>
      </c>
      <c r="F34" s="25" t="s">
        <v>647</v>
      </c>
      <c r="G34" s="26">
        <v>130</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15451</v>
      </c>
    </row>
    <row r="37" spans="1:27" ht="105.6" x14ac:dyDescent="0.25">
      <c r="A37" s="1" t="s">
        <v>640</v>
      </c>
      <c r="E37" s="24" t="s">
        <v>5437</v>
      </c>
    </row>
    <row r="38" spans="1:27" x14ac:dyDescent="0.25">
      <c r="A38" s="1" t="s">
        <v>631</v>
      </c>
      <c r="B38" s="1">
        <v>8</v>
      </c>
      <c r="C38" s="23" t="s">
        <v>2244</v>
      </c>
      <c r="D38" t="s">
        <v>633</v>
      </c>
      <c r="E38" s="24" t="s">
        <v>2245</v>
      </c>
      <c r="F38" s="25" t="s">
        <v>647</v>
      </c>
      <c r="G38" s="26">
        <v>1000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15451</v>
      </c>
    </row>
    <row r="41" spans="1:27" ht="145.19999999999999" x14ac:dyDescent="0.25">
      <c r="A41" s="1" t="s">
        <v>640</v>
      </c>
      <c r="E41" s="24" t="s">
        <v>15455</v>
      </c>
    </row>
    <row r="42" spans="1:27" ht="26.4" x14ac:dyDescent="0.25">
      <c r="A42" s="1" t="s">
        <v>631</v>
      </c>
      <c r="B42" s="1">
        <v>9</v>
      </c>
      <c r="C42" s="23" t="s">
        <v>924</v>
      </c>
      <c r="D42" t="s">
        <v>633</v>
      </c>
      <c r="E42" s="24" t="s">
        <v>925</v>
      </c>
      <c r="F42" s="25" t="s">
        <v>657</v>
      </c>
      <c r="G42" s="26">
        <v>20</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15451</v>
      </c>
    </row>
    <row r="45" spans="1:27" ht="105.6" x14ac:dyDescent="0.25">
      <c r="A45" s="1" t="s">
        <v>640</v>
      </c>
      <c r="E45" s="24" t="s">
        <v>5437</v>
      </c>
    </row>
    <row r="46" spans="1:27" x14ac:dyDescent="0.25">
      <c r="A46" s="1" t="s">
        <v>631</v>
      </c>
      <c r="B46" s="1">
        <v>10</v>
      </c>
      <c r="C46" s="23" t="s">
        <v>15608</v>
      </c>
      <c r="D46" t="s">
        <v>633</v>
      </c>
      <c r="E46" s="24" t="s">
        <v>15609</v>
      </c>
      <c r="F46" s="25" t="s">
        <v>647</v>
      </c>
      <c r="G46" s="26">
        <v>80</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c r="E48" s="29" t="s">
        <v>15456</v>
      </c>
    </row>
    <row r="49" spans="1:27" ht="79.2" x14ac:dyDescent="0.25">
      <c r="A49" s="1" t="s">
        <v>640</v>
      </c>
      <c r="E49" s="24" t="s">
        <v>15610</v>
      </c>
    </row>
    <row r="50" spans="1:27" x14ac:dyDescent="0.25">
      <c r="A50" s="1" t="s">
        <v>631</v>
      </c>
      <c r="B50" s="1">
        <v>11</v>
      </c>
      <c r="C50" s="23" t="s">
        <v>16126</v>
      </c>
      <c r="D50" t="s">
        <v>633</v>
      </c>
      <c r="E50" s="24" t="s">
        <v>16127</v>
      </c>
      <c r="F50" s="25" t="s">
        <v>647</v>
      </c>
      <c r="G50" s="26">
        <v>60</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c r="E52" s="29" t="s">
        <v>15456</v>
      </c>
    </row>
    <row r="53" spans="1:27" ht="79.2" x14ac:dyDescent="0.25">
      <c r="A53" s="1" t="s">
        <v>640</v>
      </c>
      <c r="E53" s="24" t="s">
        <v>15611</v>
      </c>
    </row>
    <row r="54" spans="1:27" x14ac:dyDescent="0.25">
      <c r="A54" s="1" t="s">
        <v>631</v>
      </c>
      <c r="B54" s="1">
        <v>12</v>
      </c>
      <c r="C54" s="23" t="s">
        <v>3827</v>
      </c>
      <c r="D54" t="s">
        <v>633</v>
      </c>
      <c r="E54" s="24" t="s">
        <v>3828</v>
      </c>
      <c r="F54" s="25" t="s">
        <v>647</v>
      </c>
      <c r="G54" s="26">
        <v>1200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15456</v>
      </c>
    </row>
    <row r="57" spans="1:27" ht="79.2" x14ac:dyDescent="0.25">
      <c r="A57" s="1" t="s">
        <v>640</v>
      </c>
      <c r="E57" s="24" t="s">
        <v>15457</v>
      </c>
    </row>
    <row r="58" spans="1:27" ht="26.4" x14ac:dyDescent="0.25">
      <c r="A58" s="1" t="s">
        <v>631</v>
      </c>
      <c r="B58" s="1">
        <v>13</v>
      </c>
      <c r="C58" s="23" t="s">
        <v>15612</v>
      </c>
      <c r="D58" t="s">
        <v>633</v>
      </c>
      <c r="E58" s="24" t="s">
        <v>15613</v>
      </c>
      <c r="F58" s="25" t="s">
        <v>657</v>
      </c>
      <c r="G58" s="26">
        <v>4</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x14ac:dyDescent="0.25">
      <c r="A60" s="1" t="s">
        <v>638</v>
      </c>
      <c r="E60" s="29" t="s">
        <v>15456</v>
      </c>
    </row>
    <row r="61" spans="1:27" ht="118.8" x14ac:dyDescent="0.25">
      <c r="A61" s="1" t="s">
        <v>640</v>
      </c>
      <c r="E61" s="24" t="s">
        <v>15614</v>
      </c>
    </row>
    <row r="62" spans="1:27" ht="26.4" x14ac:dyDescent="0.25">
      <c r="A62" s="1" t="s">
        <v>631</v>
      </c>
      <c r="B62" s="1">
        <v>14</v>
      </c>
      <c r="C62" s="23" t="s">
        <v>3830</v>
      </c>
      <c r="D62" t="s">
        <v>633</v>
      </c>
      <c r="E62" s="24" t="s">
        <v>3831</v>
      </c>
      <c r="F62" s="25" t="s">
        <v>657</v>
      </c>
      <c r="G62" s="26">
        <v>8</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c r="E64" s="29" t="s">
        <v>15456</v>
      </c>
    </row>
    <row r="65" spans="1:27" ht="118.8" x14ac:dyDescent="0.25">
      <c r="A65" s="1" t="s">
        <v>640</v>
      </c>
      <c r="E65" s="24" t="s">
        <v>15458</v>
      </c>
    </row>
    <row r="66" spans="1:27" ht="26.4" x14ac:dyDescent="0.25">
      <c r="A66" s="1" t="s">
        <v>631</v>
      </c>
      <c r="B66" s="1">
        <v>15</v>
      </c>
      <c r="C66" s="23" t="s">
        <v>15459</v>
      </c>
      <c r="D66" t="s">
        <v>633</v>
      </c>
      <c r="E66" s="24" t="s">
        <v>15460</v>
      </c>
      <c r="F66" s="25" t="s">
        <v>657</v>
      </c>
      <c r="G66" s="26">
        <v>8</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x14ac:dyDescent="0.25">
      <c r="A68" s="1" t="s">
        <v>638</v>
      </c>
      <c r="E68" s="29" t="s">
        <v>15456</v>
      </c>
    </row>
    <row r="69" spans="1:27" ht="118.8" x14ac:dyDescent="0.25">
      <c r="A69" s="1" t="s">
        <v>640</v>
      </c>
      <c r="E69" s="24" t="s">
        <v>15458</v>
      </c>
    </row>
    <row r="70" spans="1:27" x14ac:dyDescent="0.25">
      <c r="A70" s="1" t="s">
        <v>631</v>
      </c>
      <c r="B70" s="1">
        <v>16</v>
      </c>
      <c r="C70" s="23" t="s">
        <v>3891</v>
      </c>
      <c r="D70" t="s">
        <v>633</v>
      </c>
      <c r="E70" s="24" t="s">
        <v>3892</v>
      </c>
      <c r="F70" s="25" t="s">
        <v>647</v>
      </c>
      <c r="G70" s="26">
        <v>800</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x14ac:dyDescent="0.25">
      <c r="A72" s="1" t="s">
        <v>638</v>
      </c>
      <c r="E72" s="29" t="s">
        <v>15456</v>
      </c>
    </row>
    <row r="73" spans="1:27" ht="118.8" x14ac:dyDescent="0.25">
      <c r="A73" s="1" t="s">
        <v>640</v>
      </c>
      <c r="E73" s="24" t="s">
        <v>15461</v>
      </c>
    </row>
    <row r="74" spans="1:27" x14ac:dyDescent="0.25">
      <c r="A74" s="1" t="s">
        <v>631</v>
      </c>
      <c r="B74" s="1">
        <v>17</v>
      </c>
      <c r="C74" s="23" t="s">
        <v>3865</v>
      </c>
      <c r="D74" t="s">
        <v>633</v>
      </c>
      <c r="E74" s="24" t="s">
        <v>3866</v>
      </c>
      <c r="F74" s="25" t="s">
        <v>657</v>
      </c>
      <c r="G74" s="26">
        <v>8</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x14ac:dyDescent="0.25">
      <c r="A76" s="1" t="s">
        <v>638</v>
      </c>
      <c r="E76" s="29" t="s">
        <v>15462</v>
      </c>
    </row>
    <row r="77" spans="1:27" ht="79.2" x14ac:dyDescent="0.25">
      <c r="A77" s="1" t="s">
        <v>640</v>
      </c>
      <c r="E77" s="24" t="s">
        <v>15463</v>
      </c>
    </row>
    <row r="78" spans="1:27" x14ac:dyDescent="0.25">
      <c r="A78" s="1" t="s">
        <v>628</v>
      </c>
      <c r="C78" s="19" t="s">
        <v>15464</v>
      </c>
      <c r="E78" s="20" t="s">
        <v>15465</v>
      </c>
      <c r="L78" s="21">
        <f>SUMIFS(L79:L126,A79:A126,"P")</f>
        <v>0</v>
      </c>
      <c r="M78" s="21">
        <f>SUMIFS(M79:M126,A79:A126,"P")</f>
        <v>0</v>
      </c>
      <c r="N78" s="22"/>
    </row>
    <row r="79" spans="1:27" x14ac:dyDescent="0.25">
      <c r="A79" s="1" t="s">
        <v>631</v>
      </c>
      <c r="B79" s="1">
        <v>18</v>
      </c>
      <c r="C79" s="23" t="s">
        <v>15466</v>
      </c>
      <c r="D79" t="s">
        <v>633</v>
      </c>
      <c r="E79" s="24" t="s">
        <v>15467</v>
      </c>
      <c r="F79" s="25" t="s">
        <v>874</v>
      </c>
      <c r="G79" s="26">
        <v>500</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15468</v>
      </c>
    </row>
    <row r="82" spans="1:27" ht="224.4" x14ac:dyDescent="0.25">
      <c r="A82" s="1" t="s">
        <v>640</v>
      </c>
      <c r="E82" s="24" t="s">
        <v>15469</v>
      </c>
    </row>
    <row r="83" spans="1:27" x14ac:dyDescent="0.25">
      <c r="A83" s="1" t="s">
        <v>631</v>
      </c>
      <c r="B83" s="1">
        <v>19</v>
      </c>
      <c r="C83" s="23" t="s">
        <v>15470</v>
      </c>
      <c r="D83" t="s">
        <v>633</v>
      </c>
      <c r="E83" s="24" t="s">
        <v>15471</v>
      </c>
      <c r="F83" s="25" t="s">
        <v>874</v>
      </c>
      <c r="G83" s="26">
        <v>180</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15468</v>
      </c>
    </row>
    <row r="86" spans="1:27" ht="118.8" x14ac:dyDescent="0.25">
      <c r="A86" s="1" t="s">
        <v>640</v>
      </c>
      <c r="E86" s="24" t="s">
        <v>15472</v>
      </c>
    </row>
    <row r="87" spans="1:27" x14ac:dyDescent="0.25">
      <c r="A87" s="1" t="s">
        <v>631</v>
      </c>
      <c r="B87" s="1">
        <v>20</v>
      </c>
      <c r="C87" s="23" t="s">
        <v>15473</v>
      </c>
      <c r="D87" t="s">
        <v>633</v>
      </c>
      <c r="E87" s="24" t="s">
        <v>15474</v>
      </c>
      <c r="F87" s="25" t="s">
        <v>657</v>
      </c>
      <c r="G87" s="26">
        <v>88</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x14ac:dyDescent="0.25">
      <c r="A89" s="1" t="s">
        <v>638</v>
      </c>
      <c r="E89" s="29" t="s">
        <v>15468</v>
      </c>
    </row>
    <row r="90" spans="1:27" ht="118.8" x14ac:dyDescent="0.25">
      <c r="A90" s="1" t="s">
        <v>640</v>
      </c>
      <c r="E90" s="24" t="s">
        <v>15475</v>
      </c>
    </row>
    <row r="91" spans="1:27" x14ac:dyDescent="0.25">
      <c r="A91" s="1" t="s">
        <v>631</v>
      </c>
      <c r="B91" s="1">
        <v>21</v>
      </c>
      <c r="C91" s="23" t="s">
        <v>15476</v>
      </c>
      <c r="D91" t="s">
        <v>633</v>
      </c>
      <c r="E91" s="24" t="s">
        <v>15477</v>
      </c>
      <c r="F91" s="25" t="s">
        <v>4047</v>
      </c>
      <c r="G91" s="26">
        <v>5000</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x14ac:dyDescent="0.25">
      <c r="A93" s="1" t="s">
        <v>638</v>
      </c>
      <c r="E93" s="29" t="s">
        <v>15462</v>
      </c>
    </row>
    <row r="94" spans="1:27" ht="132" x14ac:dyDescent="0.25">
      <c r="A94" s="1" t="s">
        <v>640</v>
      </c>
      <c r="E94" s="24" t="s">
        <v>15478</v>
      </c>
    </row>
    <row r="95" spans="1:27" x14ac:dyDescent="0.25">
      <c r="A95" s="1" t="s">
        <v>631</v>
      </c>
      <c r="B95" s="1">
        <v>22</v>
      </c>
      <c r="C95" s="23" t="s">
        <v>15479</v>
      </c>
      <c r="D95" t="s">
        <v>633</v>
      </c>
      <c r="E95" s="24" t="s">
        <v>15480</v>
      </c>
      <c r="F95" s="25" t="s">
        <v>1806</v>
      </c>
      <c r="G95" s="26">
        <v>900</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x14ac:dyDescent="0.25">
      <c r="A97" s="1" t="s">
        <v>638</v>
      </c>
      <c r="E97" s="29" t="s">
        <v>15462</v>
      </c>
    </row>
    <row r="98" spans="1:27" ht="105.6" x14ac:dyDescent="0.25">
      <c r="A98" s="1" t="s">
        <v>640</v>
      </c>
      <c r="E98" s="24" t="s">
        <v>15481</v>
      </c>
    </row>
    <row r="99" spans="1:27" x14ac:dyDescent="0.25">
      <c r="A99" s="1" t="s">
        <v>631</v>
      </c>
      <c r="B99" s="1">
        <v>23</v>
      </c>
      <c r="C99" s="23" t="s">
        <v>15482</v>
      </c>
      <c r="D99" t="s">
        <v>633</v>
      </c>
      <c r="E99" s="24" t="s">
        <v>15483</v>
      </c>
      <c r="F99" s="25" t="s">
        <v>657</v>
      </c>
      <c r="G99" s="26">
        <v>128</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x14ac:dyDescent="0.25">
      <c r="A101" s="1" t="s">
        <v>638</v>
      </c>
      <c r="E101" s="29" t="s">
        <v>15484</v>
      </c>
    </row>
    <row r="102" spans="1:27" ht="92.4" x14ac:dyDescent="0.25">
      <c r="A102" s="1" t="s">
        <v>640</v>
      </c>
      <c r="E102" s="24" t="s">
        <v>15485</v>
      </c>
    </row>
    <row r="103" spans="1:27" x14ac:dyDescent="0.25">
      <c r="A103" s="1" t="s">
        <v>631</v>
      </c>
      <c r="B103" s="1">
        <v>24</v>
      </c>
      <c r="C103" s="23" t="s">
        <v>15486</v>
      </c>
      <c r="D103" t="s">
        <v>633</v>
      </c>
      <c r="E103" s="24" t="s">
        <v>15487</v>
      </c>
      <c r="F103" s="25" t="s">
        <v>657</v>
      </c>
      <c r="G103" s="26">
        <v>228</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x14ac:dyDescent="0.25">
      <c r="A105" s="1" t="s">
        <v>638</v>
      </c>
      <c r="E105" s="29" t="s">
        <v>15484</v>
      </c>
    </row>
    <row r="106" spans="1:27" ht="92.4" x14ac:dyDescent="0.25">
      <c r="A106" s="1" t="s">
        <v>640</v>
      </c>
      <c r="E106" s="24" t="s">
        <v>15488</v>
      </c>
    </row>
    <row r="107" spans="1:27" x14ac:dyDescent="0.25">
      <c r="A107" s="1" t="s">
        <v>631</v>
      </c>
      <c r="B107" s="1">
        <v>25</v>
      </c>
      <c r="C107" s="23" t="s">
        <v>3625</v>
      </c>
      <c r="D107" t="s">
        <v>633</v>
      </c>
      <c r="E107" s="24" t="s">
        <v>3626</v>
      </c>
      <c r="F107" s="25" t="s">
        <v>657</v>
      </c>
      <c r="G107" s="26">
        <v>56</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x14ac:dyDescent="0.25">
      <c r="A109" s="1" t="s">
        <v>638</v>
      </c>
      <c r="E109" s="29" t="s">
        <v>15484</v>
      </c>
    </row>
    <row r="110" spans="1:27" ht="79.2" x14ac:dyDescent="0.25">
      <c r="A110" s="1" t="s">
        <v>640</v>
      </c>
      <c r="E110" s="24" t="s">
        <v>15646</v>
      </c>
    </row>
    <row r="111" spans="1:27" x14ac:dyDescent="0.25">
      <c r="A111" s="1" t="s">
        <v>631</v>
      </c>
      <c r="B111" s="1">
        <v>26</v>
      </c>
      <c r="C111" s="23" t="s">
        <v>15647</v>
      </c>
      <c r="D111" t="s">
        <v>633</v>
      </c>
      <c r="E111" s="24" t="s">
        <v>15648</v>
      </c>
      <c r="F111" s="25" t="s">
        <v>657</v>
      </c>
      <c r="G111" s="26">
        <v>8</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x14ac:dyDescent="0.25">
      <c r="A113" s="1" t="s">
        <v>638</v>
      </c>
      <c r="E113" s="29" t="s">
        <v>15484</v>
      </c>
    </row>
    <row r="114" spans="1:27" ht="79.2" x14ac:dyDescent="0.25">
      <c r="A114" s="1" t="s">
        <v>640</v>
      </c>
      <c r="E114" s="24" t="s">
        <v>15650</v>
      </c>
    </row>
    <row r="115" spans="1:27" x14ac:dyDescent="0.25">
      <c r="A115" s="1" t="s">
        <v>631</v>
      </c>
      <c r="B115" s="1">
        <v>27</v>
      </c>
      <c r="C115" s="23" t="s">
        <v>15489</v>
      </c>
      <c r="D115" t="s">
        <v>633</v>
      </c>
      <c r="E115" s="24" t="s">
        <v>15490</v>
      </c>
      <c r="F115" s="25" t="s">
        <v>657</v>
      </c>
      <c r="G115" s="26">
        <v>20</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x14ac:dyDescent="0.25">
      <c r="A117" s="1" t="s">
        <v>638</v>
      </c>
      <c r="E117" s="29" t="s">
        <v>15462</v>
      </c>
    </row>
    <row r="118" spans="1:27" ht="118.8" x14ac:dyDescent="0.25">
      <c r="A118" s="1" t="s">
        <v>640</v>
      </c>
      <c r="E118" s="24" t="s">
        <v>15491</v>
      </c>
    </row>
    <row r="119" spans="1:27" x14ac:dyDescent="0.25">
      <c r="A119" s="1" t="s">
        <v>631</v>
      </c>
      <c r="B119" s="1">
        <v>28</v>
      </c>
      <c r="C119" s="23" t="s">
        <v>15492</v>
      </c>
      <c r="D119" t="s">
        <v>633</v>
      </c>
      <c r="E119" s="24" t="s">
        <v>15493</v>
      </c>
      <c r="F119" s="25" t="s">
        <v>657</v>
      </c>
      <c r="G119" s="26">
        <v>2</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x14ac:dyDescent="0.25">
      <c r="A121" s="1" t="s">
        <v>638</v>
      </c>
      <c r="E121" s="29" t="s">
        <v>15494</v>
      </c>
    </row>
    <row r="122" spans="1:27" ht="118.8" x14ac:dyDescent="0.25">
      <c r="A122" s="1" t="s">
        <v>640</v>
      </c>
      <c r="E122" s="24" t="s">
        <v>15495</v>
      </c>
    </row>
    <row r="123" spans="1:27" x14ac:dyDescent="0.25">
      <c r="A123" s="1" t="s">
        <v>631</v>
      </c>
      <c r="B123" s="1">
        <v>29</v>
      </c>
      <c r="C123" s="23" t="s">
        <v>15496</v>
      </c>
      <c r="D123" t="s">
        <v>633</v>
      </c>
      <c r="E123" s="24" t="s">
        <v>15497</v>
      </c>
      <c r="F123" s="25" t="s">
        <v>814</v>
      </c>
      <c r="G123" s="26">
        <v>750</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x14ac:dyDescent="0.25">
      <c r="A125" s="1" t="s">
        <v>638</v>
      </c>
      <c r="E125" s="29" t="s">
        <v>15462</v>
      </c>
    </row>
    <row r="126" spans="1:27" ht="92.4" x14ac:dyDescent="0.25">
      <c r="A126" s="1" t="s">
        <v>640</v>
      </c>
      <c r="E126" s="24" t="s">
        <v>15498</v>
      </c>
    </row>
    <row r="127" spans="1:27" x14ac:dyDescent="0.25">
      <c r="A127" s="1" t="s">
        <v>628</v>
      </c>
      <c r="C127" s="19" t="s">
        <v>15499</v>
      </c>
      <c r="E127" s="20" t="s">
        <v>15500</v>
      </c>
      <c r="L127" s="21">
        <f>SUMIFS(L128:L147,A128:A147,"P")</f>
        <v>0</v>
      </c>
      <c r="M127" s="21">
        <f>SUMIFS(M128:M147,A128:A147,"P")</f>
        <v>0</v>
      </c>
      <c r="N127" s="22"/>
    </row>
    <row r="128" spans="1:27" ht="26.4" x14ac:dyDescent="0.25">
      <c r="A128" s="1" t="s">
        <v>631</v>
      </c>
      <c r="B128" s="1">
        <v>30</v>
      </c>
      <c r="C128" s="23" t="s">
        <v>16128</v>
      </c>
      <c r="D128" t="s">
        <v>633</v>
      </c>
      <c r="E128" s="24" t="s">
        <v>16129</v>
      </c>
      <c r="F128" s="25" t="s">
        <v>657</v>
      </c>
      <c r="G128" s="26">
        <v>56</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633</v>
      </c>
    </row>
    <row r="130" spans="1:27" x14ac:dyDescent="0.25">
      <c r="A130" s="1" t="s">
        <v>638</v>
      </c>
      <c r="E130" s="29" t="s">
        <v>15468</v>
      </c>
    </row>
    <row r="131" spans="1:27" ht="105.6" x14ac:dyDescent="0.25">
      <c r="A131" s="1" t="s">
        <v>640</v>
      </c>
      <c r="E131" s="24" t="s">
        <v>15664</v>
      </c>
    </row>
    <row r="132" spans="1:27" x14ac:dyDescent="0.25">
      <c r="A132" s="1" t="s">
        <v>631</v>
      </c>
      <c r="B132" s="1">
        <v>31</v>
      </c>
      <c r="C132" s="23" t="s">
        <v>16130</v>
      </c>
      <c r="D132" t="s">
        <v>633</v>
      </c>
      <c r="E132" s="24" t="s">
        <v>16131</v>
      </c>
      <c r="F132" s="25" t="s">
        <v>657</v>
      </c>
      <c r="G132" s="26">
        <v>8</v>
      </c>
      <c r="H132" s="25">
        <v>0</v>
      </c>
      <c r="I132" s="27">
        <f>ROUND(G132*H132,P4)</f>
        <v>0</v>
      </c>
      <c r="L132" s="27">
        <v>0</v>
      </c>
      <c r="M132" s="21">
        <f>ROUND(G132*L132,P4)</f>
        <v>0</v>
      </c>
      <c r="N132" s="22" t="s">
        <v>636</v>
      </c>
      <c r="O132" s="28">
        <f>M132*AA132</f>
        <v>0</v>
      </c>
      <c r="P132" s="1">
        <v>3</v>
      </c>
      <c r="AA132" s="1">
        <f>IF(P132=1,$O$3,IF(P132=2,$O$4,$O$5))</f>
        <v>0.21</v>
      </c>
    </row>
    <row r="133" spans="1:27" x14ac:dyDescent="0.25">
      <c r="A133" s="1" t="s">
        <v>637</v>
      </c>
      <c r="E133" s="24" t="s">
        <v>633</v>
      </c>
    </row>
    <row r="134" spans="1:27" x14ac:dyDescent="0.25">
      <c r="A134" s="1" t="s">
        <v>638</v>
      </c>
      <c r="E134" s="29" t="s">
        <v>15468</v>
      </c>
    </row>
    <row r="135" spans="1:27" ht="105.6" x14ac:dyDescent="0.25">
      <c r="A135" s="1" t="s">
        <v>640</v>
      </c>
      <c r="E135" s="24" t="s">
        <v>15503</v>
      </c>
    </row>
    <row r="136" spans="1:27" x14ac:dyDescent="0.25">
      <c r="A136" s="1" t="s">
        <v>631</v>
      </c>
      <c r="B136" s="1">
        <v>32</v>
      </c>
      <c r="C136" s="23" t="s">
        <v>15684</v>
      </c>
      <c r="D136" t="s">
        <v>633</v>
      </c>
      <c r="E136" s="24" t="s">
        <v>15685</v>
      </c>
      <c r="F136" s="25" t="s">
        <v>657</v>
      </c>
      <c r="G136" s="26">
        <v>2</v>
      </c>
      <c r="H136" s="25">
        <v>0</v>
      </c>
      <c r="I136" s="27">
        <f>ROUND(G136*H136,P4)</f>
        <v>0</v>
      </c>
      <c r="L136" s="27">
        <v>0</v>
      </c>
      <c r="M136" s="21">
        <f>ROUND(G136*L136,P4)</f>
        <v>0</v>
      </c>
      <c r="N136" s="22" t="s">
        <v>636</v>
      </c>
      <c r="O136" s="28">
        <f>M136*AA136</f>
        <v>0</v>
      </c>
      <c r="P136" s="1">
        <v>3</v>
      </c>
      <c r="AA136" s="1">
        <f>IF(P136=1,$O$3,IF(P136=2,$O$4,$O$5))</f>
        <v>0.21</v>
      </c>
    </row>
    <row r="137" spans="1:27" x14ac:dyDescent="0.25">
      <c r="A137" s="1" t="s">
        <v>637</v>
      </c>
      <c r="E137" s="24" t="s">
        <v>633</v>
      </c>
    </row>
    <row r="138" spans="1:27" x14ac:dyDescent="0.25">
      <c r="A138" s="1" t="s">
        <v>638</v>
      </c>
      <c r="E138" s="29" t="s">
        <v>15468</v>
      </c>
    </row>
    <row r="139" spans="1:27" ht="105.6" x14ac:dyDescent="0.25">
      <c r="A139" s="1" t="s">
        <v>640</v>
      </c>
      <c r="E139" s="24" t="s">
        <v>15503</v>
      </c>
    </row>
    <row r="140" spans="1:27" x14ac:dyDescent="0.25">
      <c r="A140" s="1" t="s">
        <v>631</v>
      </c>
      <c r="B140" s="1">
        <v>33</v>
      </c>
      <c r="C140" s="23" t="s">
        <v>15687</v>
      </c>
      <c r="D140" t="s">
        <v>633</v>
      </c>
      <c r="E140" s="24" t="s">
        <v>15688</v>
      </c>
      <c r="F140" s="25" t="s">
        <v>657</v>
      </c>
      <c r="G140" s="26">
        <v>14</v>
      </c>
      <c r="H140" s="25">
        <v>0</v>
      </c>
      <c r="I140" s="27">
        <f>ROUND(G140*H140,P4)</f>
        <v>0</v>
      </c>
      <c r="L140" s="27">
        <v>0</v>
      </c>
      <c r="M140" s="21">
        <f>ROUND(G140*L140,P4)</f>
        <v>0</v>
      </c>
      <c r="N140" s="22" t="s">
        <v>636</v>
      </c>
      <c r="O140" s="28">
        <f>M140*AA140</f>
        <v>0</v>
      </c>
      <c r="P140" s="1">
        <v>3</v>
      </c>
      <c r="AA140" s="1">
        <f>IF(P140=1,$O$3,IF(P140=2,$O$4,$O$5))</f>
        <v>0.21</v>
      </c>
    </row>
    <row r="141" spans="1:27" x14ac:dyDescent="0.25">
      <c r="A141" s="1" t="s">
        <v>637</v>
      </c>
      <c r="E141" s="24" t="s">
        <v>633</v>
      </c>
    </row>
    <row r="142" spans="1:27" x14ac:dyDescent="0.25">
      <c r="A142" s="1" t="s">
        <v>638</v>
      </c>
      <c r="E142" s="29" t="s">
        <v>15468</v>
      </c>
    </row>
    <row r="143" spans="1:27" ht="105.6" x14ac:dyDescent="0.25">
      <c r="A143" s="1" t="s">
        <v>640</v>
      </c>
      <c r="E143" s="24" t="s">
        <v>15503</v>
      </c>
    </row>
    <row r="144" spans="1:27" ht="26.4" x14ac:dyDescent="0.25">
      <c r="A144" s="1" t="s">
        <v>631</v>
      </c>
      <c r="B144" s="1">
        <v>34</v>
      </c>
      <c r="C144" s="23" t="s">
        <v>15504</v>
      </c>
      <c r="D144" t="s">
        <v>633</v>
      </c>
      <c r="E144" s="24" t="s">
        <v>15505</v>
      </c>
      <c r="F144" s="25" t="s">
        <v>814</v>
      </c>
      <c r="G144" s="26">
        <v>160</v>
      </c>
      <c r="H144" s="25">
        <v>0</v>
      </c>
      <c r="I144" s="27">
        <f>ROUND(G144*H144,P4)</f>
        <v>0</v>
      </c>
      <c r="L144" s="27">
        <v>0</v>
      </c>
      <c r="M144" s="21">
        <f>ROUND(G144*L144,P4)</f>
        <v>0</v>
      </c>
      <c r="N144" s="22" t="s">
        <v>636</v>
      </c>
      <c r="O144" s="28">
        <f>M144*AA144</f>
        <v>0</v>
      </c>
      <c r="P144" s="1">
        <v>3</v>
      </c>
      <c r="AA144" s="1">
        <f>IF(P144=1,$O$3,IF(P144=2,$O$4,$O$5))</f>
        <v>0.21</v>
      </c>
    </row>
    <row r="145" spans="1:27" x14ac:dyDescent="0.25">
      <c r="A145" s="1" t="s">
        <v>637</v>
      </c>
      <c r="E145" s="24" t="s">
        <v>633</v>
      </c>
    </row>
    <row r="146" spans="1:27" x14ac:dyDescent="0.25">
      <c r="A146" s="1" t="s">
        <v>638</v>
      </c>
      <c r="E146" s="29" t="s">
        <v>15462</v>
      </c>
    </row>
    <row r="147" spans="1:27" ht="105.6" x14ac:dyDescent="0.25">
      <c r="A147" s="1" t="s">
        <v>640</v>
      </c>
      <c r="E147" s="24" t="s">
        <v>15506</v>
      </c>
    </row>
    <row r="148" spans="1:27" x14ac:dyDescent="0.25">
      <c r="A148" s="1" t="s">
        <v>628</v>
      </c>
      <c r="C148" s="19" t="s">
        <v>15507</v>
      </c>
      <c r="E148" s="20" t="s">
        <v>15508</v>
      </c>
      <c r="L148" s="21">
        <f>SUMIFS(L149:L344,A149:A344,"P")</f>
        <v>0</v>
      </c>
      <c r="M148" s="21">
        <f>SUMIFS(M149:M344,A149:A344,"P")</f>
        <v>0</v>
      </c>
      <c r="N148" s="22"/>
    </row>
    <row r="149" spans="1:27" x14ac:dyDescent="0.25">
      <c r="A149" s="1" t="s">
        <v>631</v>
      </c>
      <c r="B149" s="1">
        <v>35</v>
      </c>
      <c r="C149" s="23" t="s">
        <v>15728</v>
      </c>
      <c r="D149" t="s">
        <v>633</v>
      </c>
      <c r="E149" s="24" t="s">
        <v>15729</v>
      </c>
      <c r="F149" s="25" t="s">
        <v>657</v>
      </c>
      <c r="G149" s="26">
        <v>12</v>
      </c>
      <c r="H149" s="25">
        <v>0</v>
      </c>
      <c r="I149" s="27">
        <f>ROUND(G149*H149,P4)</f>
        <v>0</v>
      </c>
      <c r="L149" s="27">
        <v>0</v>
      </c>
      <c r="M149" s="21">
        <f>ROUND(G149*L149,P4)</f>
        <v>0</v>
      </c>
      <c r="N149" s="22" t="s">
        <v>636</v>
      </c>
      <c r="O149" s="28">
        <f>M149*AA149</f>
        <v>0</v>
      </c>
      <c r="P149" s="1">
        <v>3</v>
      </c>
      <c r="AA149" s="1">
        <f>IF(P149=1,$O$3,IF(P149=2,$O$4,$O$5))</f>
        <v>0.21</v>
      </c>
    </row>
    <row r="150" spans="1:27" x14ac:dyDescent="0.25">
      <c r="A150" s="1" t="s">
        <v>637</v>
      </c>
      <c r="E150" s="24" t="s">
        <v>633</v>
      </c>
    </row>
    <row r="151" spans="1:27" x14ac:dyDescent="0.25">
      <c r="A151" s="1" t="s">
        <v>638</v>
      </c>
      <c r="E151" s="29" t="s">
        <v>15494</v>
      </c>
    </row>
    <row r="152" spans="1:27" ht="92.4" x14ac:dyDescent="0.25">
      <c r="A152" s="1" t="s">
        <v>640</v>
      </c>
      <c r="E152" s="24" t="s">
        <v>15731</v>
      </c>
    </row>
    <row r="153" spans="1:27" x14ac:dyDescent="0.25">
      <c r="A153" s="1" t="s">
        <v>631</v>
      </c>
      <c r="B153" s="1">
        <v>36</v>
      </c>
      <c r="C153" s="23" t="s">
        <v>15732</v>
      </c>
      <c r="D153" t="s">
        <v>633</v>
      </c>
      <c r="E153" s="24" t="s">
        <v>15733</v>
      </c>
      <c r="F153" s="25" t="s">
        <v>657</v>
      </c>
      <c r="G153" s="26">
        <v>76</v>
      </c>
      <c r="H153" s="25">
        <v>0</v>
      </c>
      <c r="I153" s="27">
        <f>ROUND(G153*H153,P4)</f>
        <v>0</v>
      </c>
      <c r="L153" s="27">
        <v>0</v>
      </c>
      <c r="M153" s="21">
        <f>ROUND(G153*L153,P4)</f>
        <v>0</v>
      </c>
      <c r="N153" s="22" t="s">
        <v>636</v>
      </c>
      <c r="O153" s="28">
        <f>M153*AA153</f>
        <v>0</v>
      </c>
      <c r="P153" s="1">
        <v>3</v>
      </c>
      <c r="AA153" s="1">
        <f>IF(P153=1,$O$3,IF(P153=2,$O$4,$O$5))</f>
        <v>0.21</v>
      </c>
    </row>
    <row r="154" spans="1:27" x14ac:dyDescent="0.25">
      <c r="A154" s="1" t="s">
        <v>637</v>
      </c>
      <c r="E154" s="24" t="s">
        <v>633</v>
      </c>
    </row>
    <row r="155" spans="1:27" x14ac:dyDescent="0.25">
      <c r="A155" s="1" t="s">
        <v>638</v>
      </c>
      <c r="E155" s="29" t="s">
        <v>15494</v>
      </c>
    </row>
    <row r="156" spans="1:27" ht="92.4" x14ac:dyDescent="0.25">
      <c r="A156" s="1" t="s">
        <v>640</v>
      </c>
      <c r="E156" s="24" t="s">
        <v>15731</v>
      </c>
    </row>
    <row r="157" spans="1:27" ht="26.4" x14ac:dyDescent="0.25">
      <c r="A157" s="1" t="s">
        <v>631</v>
      </c>
      <c r="B157" s="1">
        <v>37</v>
      </c>
      <c r="C157" s="23" t="s">
        <v>16132</v>
      </c>
      <c r="D157" t="s">
        <v>633</v>
      </c>
      <c r="E157" s="24" t="s">
        <v>16133</v>
      </c>
      <c r="F157" s="25" t="s">
        <v>657</v>
      </c>
      <c r="G157" s="26">
        <v>12</v>
      </c>
      <c r="H157" s="25">
        <v>0</v>
      </c>
      <c r="I157" s="27">
        <f>ROUND(G157*H157,P4)</f>
        <v>0</v>
      </c>
      <c r="L157" s="27">
        <v>0</v>
      </c>
      <c r="M157" s="21">
        <f>ROUND(G157*L157,P4)</f>
        <v>0</v>
      </c>
      <c r="N157" s="22" t="s">
        <v>636</v>
      </c>
      <c r="O157" s="28">
        <f>M157*AA157</f>
        <v>0</v>
      </c>
      <c r="P157" s="1">
        <v>3</v>
      </c>
      <c r="AA157" s="1">
        <f>IF(P157=1,$O$3,IF(P157=2,$O$4,$O$5))</f>
        <v>0.21</v>
      </c>
    </row>
    <row r="158" spans="1:27" x14ac:dyDescent="0.25">
      <c r="A158" s="1" t="s">
        <v>637</v>
      </c>
      <c r="E158" s="24" t="s">
        <v>633</v>
      </c>
    </row>
    <row r="159" spans="1:27" x14ac:dyDescent="0.25">
      <c r="A159" s="1" t="s">
        <v>638</v>
      </c>
      <c r="E159" s="29" t="s">
        <v>15494</v>
      </c>
    </row>
    <row r="160" spans="1:27" ht="105.6" x14ac:dyDescent="0.25">
      <c r="A160" s="1" t="s">
        <v>640</v>
      </c>
      <c r="E160" s="24" t="s">
        <v>16134</v>
      </c>
    </row>
    <row r="161" spans="1:27" x14ac:dyDescent="0.25">
      <c r="A161" s="1" t="s">
        <v>631</v>
      </c>
      <c r="B161" s="1">
        <v>38</v>
      </c>
      <c r="C161" s="23" t="s">
        <v>15735</v>
      </c>
      <c r="D161" t="s">
        <v>633</v>
      </c>
      <c r="E161" s="24" t="s">
        <v>15736</v>
      </c>
      <c r="F161" s="25" t="s">
        <v>657</v>
      </c>
      <c r="G161" s="26">
        <v>12</v>
      </c>
      <c r="H161" s="25">
        <v>0</v>
      </c>
      <c r="I161" s="27">
        <f>ROUND(G161*H161,P4)</f>
        <v>0</v>
      </c>
      <c r="L161" s="27">
        <v>0</v>
      </c>
      <c r="M161" s="21">
        <f>ROUND(G161*L161,P4)</f>
        <v>0</v>
      </c>
      <c r="N161" s="22" t="s">
        <v>636</v>
      </c>
      <c r="O161" s="28">
        <f>M161*AA161</f>
        <v>0</v>
      </c>
      <c r="P161" s="1">
        <v>3</v>
      </c>
      <c r="AA161" s="1">
        <f>IF(P161=1,$O$3,IF(P161=2,$O$4,$O$5))</f>
        <v>0.21</v>
      </c>
    </row>
    <row r="162" spans="1:27" x14ac:dyDescent="0.25">
      <c r="A162" s="1" t="s">
        <v>637</v>
      </c>
      <c r="E162" s="24" t="s">
        <v>633</v>
      </c>
    </row>
    <row r="163" spans="1:27" x14ac:dyDescent="0.25">
      <c r="A163" s="1" t="s">
        <v>638</v>
      </c>
      <c r="E163" s="29" t="s">
        <v>15494</v>
      </c>
    </row>
    <row r="164" spans="1:27" ht="92.4" x14ac:dyDescent="0.25">
      <c r="A164" s="1" t="s">
        <v>640</v>
      </c>
      <c r="E164" s="24" t="s">
        <v>15738</v>
      </c>
    </row>
    <row r="165" spans="1:27" x14ac:dyDescent="0.25">
      <c r="A165" s="1" t="s">
        <v>631</v>
      </c>
      <c r="B165" s="1">
        <v>39</v>
      </c>
      <c r="C165" s="23" t="s">
        <v>16135</v>
      </c>
      <c r="D165" t="s">
        <v>633</v>
      </c>
      <c r="E165" s="24" t="s">
        <v>16136</v>
      </c>
      <c r="F165" s="25" t="s">
        <v>657</v>
      </c>
      <c r="G165" s="26">
        <v>18</v>
      </c>
      <c r="H165" s="25">
        <v>0</v>
      </c>
      <c r="I165" s="27">
        <f>ROUND(G165*H165,P4)</f>
        <v>0</v>
      </c>
      <c r="L165" s="27">
        <v>0</v>
      </c>
      <c r="M165" s="21">
        <f>ROUND(G165*L165,P4)</f>
        <v>0</v>
      </c>
      <c r="N165" s="22" t="s">
        <v>636</v>
      </c>
      <c r="O165" s="28">
        <f>M165*AA165</f>
        <v>0</v>
      </c>
      <c r="P165" s="1">
        <v>3</v>
      </c>
      <c r="AA165" s="1">
        <f>IF(P165=1,$O$3,IF(P165=2,$O$4,$O$5))</f>
        <v>0.21</v>
      </c>
    </row>
    <row r="166" spans="1:27" x14ac:dyDescent="0.25">
      <c r="A166" s="1" t="s">
        <v>637</v>
      </c>
      <c r="E166" s="24" t="s">
        <v>633</v>
      </c>
    </row>
    <row r="167" spans="1:27" x14ac:dyDescent="0.25">
      <c r="A167" s="1" t="s">
        <v>638</v>
      </c>
      <c r="E167" s="29" t="s">
        <v>15494</v>
      </c>
    </row>
    <row r="168" spans="1:27" ht="92.4" x14ac:dyDescent="0.25">
      <c r="A168" s="1" t="s">
        <v>640</v>
      </c>
      <c r="E168" s="24" t="s">
        <v>16137</v>
      </c>
    </row>
    <row r="169" spans="1:27" x14ac:dyDescent="0.25">
      <c r="A169" s="1" t="s">
        <v>631</v>
      </c>
      <c r="B169" s="1">
        <v>40</v>
      </c>
      <c r="C169" s="23" t="s">
        <v>15761</v>
      </c>
      <c r="D169" t="s">
        <v>633</v>
      </c>
      <c r="E169" s="24" t="s">
        <v>15762</v>
      </c>
      <c r="F169" s="25" t="s">
        <v>657</v>
      </c>
      <c r="G169" s="26">
        <v>692</v>
      </c>
      <c r="H169" s="25">
        <v>0</v>
      </c>
      <c r="I169" s="27">
        <f>ROUND(G169*H169,P4)</f>
        <v>0</v>
      </c>
      <c r="L169" s="27">
        <v>0</v>
      </c>
      <c r="M169" s="21">
        <f>ROUND(G169*L169,P4)</f>
        <v>0</v>
      </c>
      <c r="N169" s="22" t="s">
        <v>636</v>
      </c>
      <c r="O169" s="28">
        <f>M169*AA169</f>
        <v>0</v>
      </c>
      <c r="P169" s="1">
        <v>3</v>
      </c>
      <c r="AA169" s="1">
        <f>IF(P169=1,$O$3,IF(P169=2,$O$4,$O$5))</f>
        <v>0.21</v>
      </c>
    </row>
    <row r="170" spans="1:27" x14ac:dyDescent="0.25">
      <c r="A170" s="1" t="s">
        <v>637</v>
      </c>
      <c r="E170" s="24" t="s">
        <v>633</v>
      </c>
    </row>
    <row r="171" spans="1:27" x14ac:dyDescent="0.25">
      <c r="A171" s="1" t="s">
        <v>638</v>
      </c>
      <c r="E171" s="29" t="s">
        <v>15494</v>
      </c>
    </row>
    <row r="172" spans="1:27" ht="105.6" x14ac:dyDescent="0.25">
      <c r="A172" s="1" t="s">
        <v>640</v>
      </c>
      <c r="E172" s="24" t="s">
        <v>15746</v>
      </c>
    </row>
    <row r="173" spans="1:27" x14ac:dyDescent="0.25">
      <c r="A173" s="1" t="s">
        <v>631</v>
      </c>
      <c r="B173" s="1">
        <v>41</v>
      </c>
      <c r="C173" s="23" t="s">
        <v>15768</v>
      </c>
      <c r="D173" t="s">
        <v>633</v>
      </c>
      <c r="E173" s="24" t="s">
        <v>15769</v>
      </c>
      <c r="F173" s="25" t="s">
        <v>657</v>
      </c>
      <c r="G173" s="26">
        <v>30</v>
      </c>
      <c r="H173" s="25">
        <v>0</v>
      </c>
      <c r="I173" s="27">
        <f>ROUND(G173*H173,P4)</f>
        <v>0</v>
      </c>
      <c r="L173" s="27">
        <v>0</v>
      </c>
      <c r="M173" s="21">
        <f>ROUND(G173*L173,P4)</f>
        <v>0</v>
      </c>
      <c r="N173" s="22" t="s">
        <v>636</v>
      </c>
      <c r="O173" s="28">
        <f>M173*AA173</f>
        <v>0</v>
      </c>
      <c r="P173" s="1">
        <v>3</v>
      </c>
      <c r="AA173" s="1">
        <f>IF(P173=1,$O$3,IF(P173=2,$O$4,$O$5))</f>
        <v>0.21</v>
      </c>
    </row>
    <row r="174" spans="1:27" x14ac:dyDescent="0.25">
      <c r="A174" s="1" t="s">
        <v>637</v>
      </c>
      <c r="E174" s="24" t="s">
        <v>633</v>
      </c>
    </row>
    <row r="175" spans="1:27" x14ac:dyDescent="0.25">
      <c r="A175" s="1" t="s">
        <v>638</v>
      </c>
      <c r="E175" s="29" t="s">
        <v>15494</v>
      </c>
    </row>
    <row r="176" spans="1:27" ht="105.6" x14ac:dyDescent="0.25">
      <c r="A176" s="1" t="s">
        <v>640</v>
      </c>
      <c r="E176" s="24" t="s">
        <v>15746</v>
      </c>
    </row>
    <row r="177" spans="1:27" x14ac:dyDescent="0.25">
      <c r="A177" s="1" t="s">
        <v>631</v>
      </c>
      <c r="B177" s="1">
        <v>42</v>
      </c>
      <c r="C177" s="23" t="s">
        <v>15771</v>
      </c>
      <c r="D177" t="s">
        <v>633</v>
      </c>
      <c r="E177" s="24" t="s">
        <v>15772</v>
      </c>
      <c r="F177" s="25" t="s">
        <v>657</v>
      </c>
      <c r="G177" s="26">
        <v>2</v>
      </c>
      <c r="H177" s="25">
        <v>0</v>
      </c>
      <c r="I177" s="27">
        <f>ROUND(G177*H177,P4)</f>
        <v>0</v>
      </c>
      <c r="L177" s="27">
        <v>0</v>
      </c>
      <c r="M177" s="21">
        <f>ROUND(G177*L177,P4)</f>
        <v>0</v>
      </c>
      <c r="N177" s="22" t="s">
        <v>636</v>
      </c>
      <c r="O177" s="28">
        <f>M177*AA177</f>
        <v>0</v>
      </c>
      <c r="P177" s="1">
        <v>3</v>
      </c>
      <c r="AA177" s="1">
        <f>IF(P177=1,$O$3,IF(P177=2,$O$4,$O$5))</f>
        <v>0.21</v>
      </c>
    </row>
    <row r="178" spans="1:27" x14ac:dyDescent="0.25">
      <c r="A178" s="1" t="s">
        <v>637</v>
      </c>
      <c r="E178" s="24" t="s">
        <v>633</v>
      </c>
    </row>
    <row r="179" spans="1:27" x14ac:dyDescent="0.25">
      <c r="A179" s="1" t="s">
        <v>638</v>
      </c>
      <c r="E179" s="29" t="s">
        <v>15494</v>
      </c>
    </row>
    <row r="180" spans="1:27" ht="105.6" x14ac:dyDescent="0.25">
      <c r="A180" s="1" t="s">
        <v>640</v>
      </c>
      <c r="E180" s="24" t="s">
        <v>15746</v>
      </c>
    </row>
    <row r="181" spans="1:27" x14ac:dyDescent="0.25">
      <c r="A181" s="1" t="s">
        <v>631</v>
      </c>
      <c r="B181" s="1">
        <v>43</v>
      </c>
      <c r="C181" s="23" t="s">
        <v>15774</v>
      </c>
      <c r="D181" t="s">
        <v>633</v>
      </c>
      <c r="E181" s="24" t="s">
        <v>15775</v>
      </c>
      <c r="F181" s="25" t="s">
        <v>657</v>
      </c>
      <c r="G181" s="26">
        <v>64</v>
      </c>
      <c r="H181" s="25">
        <v>0</v>
      </c>
      <c r="I181" s="27">
        <f>ROUND(G181*H181,P4)</f>
        <v>0</v>
      </c>
      <c r="L181" s="27">
        <v>0</v>
      </c>
      <c r="M181" s="21">
        <f>ROUND(G181*L181,P4)</f>
        <v>0</v>
      </c>
      <c r="N181" s="22" t="s">
        <v>636</v>
      </c>
      <c r="O181" s="28">
        <f>M181*AA181</f>
        <v>0</v>
      </c>
      <c r="P181" s="1">
        <v>3</v>
      </c>
      <c r="AA181" s="1">
        <f>IF(P181=1,$O$3,IF(P181=2,$O$4,$O$5))</f>
        <v>0.21</v>
      </c>
    </row>
    <row r="182" spans="1:27" x14ac:dyDescent="0.25">
      <c r="A182" s="1" t="s">
        <v>637</v>
      </c>
      <c r="E182" s="24" t="s">
        <v>633</v>
      </c>
    </row>
    <row r="183" spans="1:27" x14ac:dyDescent="0.25">
      <c r="A183" s="1" t="s">
        <v>638</v>
      </c>
      <c r="E183" s="29" t="s">
        <v>15494</v>
      </c>
    </row>
    <row r="184" spans="1:27" ht="105.6" x14ac:dyDescent="0.25">
      <c r="A184" s="1" t="s">
        <v>640</v>
      </c>
      <c r="E184" s="24" t="s">
        <v>15746</v>
      </c>
    </row>
    <row r="185" spans="1:27" x14ac:dyDescent="0.25">
      <c r="A185" s="1" t="s">
        <v>631</v>
      </c>
      <c r="B185" s="1">
        <v>44</v>
      </c>
      <c r="C185" s="23" t="s">
        <v>15777</v>
      </c>
      <c r="D185" t="s">
        <v>633</v>
      </c>
      <c r="E185" s="24" t="s">
        <v>15778</v>
      </c>
      <c r="F185" s="25" t="s">
        <v>657</v>
      </c>
      <c r="G185" s="26">
        <v>2</v>
      </c>
      <c r="H185" s="25">
        <v>0</v>
      </c>
      <c r="I185" s="27">
        <f>ROUND(G185*H185,P4)</f>
        <v>0</v>
      </c>
      <c r="L185" s="27">
        <v>0</v>
      </c>
      <c r="M185" s="21">
        <f>ROUND(G185*L185,P4)</f>
        <v>0</v>
      </c>
      <c r="N185" s="22" t="s">
        <v>636</v>
      </c>
      <c r="O185" s="28">
        <f>M185*AA185</f>
        <v>0</v>
      </c>
      <c r="P185" s="1">
        <v>3</v>
      </c>
      <c r="AA185" s="1">
        <f>IF(P185=1,$O$3,IF(P185=2,$O$4,$O$5))</f>
        <v>0.21</v>
      </c>
    </row>
    <row r="186" spans="1:27" x14ac:dyDescent="0.25">
      <c r="A186" s="1" t="s">
        <v>637</v>
      </c>
      <c r="E186" s="24" t="s">
        <v>633</v>
      </c>
    </row>
    <row r="187" spans="1:27" x14ac:dyDescent="0.25">
      <c r="A187" s="1" t="s">
        <v>638</v>
      </c>
      <c r="E187" s="29" t="s">
        <v>15494</v>
      </c>
    </row>
    <row r="188" spans="1:27" ht="105.6" x14ac:dyDescent="0.25">
      <c r="A188" s="1" t="s">
        <v>640</v>
      </c>
      <c r="E188" s="24" t="s">
        <v>15746</v>
      </c>
    </row>
    <row r="189" spans="1:27" x14ac:dyDescent="0.25">
      <c r="A189" s="1" t="s">
        <v>631</v>
      </c>
      <c r="B189" s="1">
        <v>45</v>
      </c>
      <c r="C189" s="23" t="s">
        <v>15782</v>
      </c>
      <c r="D189" t="s">
        <v>633</v>
      </c>
      <c r="E189" s="24" t="s">
        <v>15783</v>
      </c>
      <c r="F189" s="25" t="s">
        <v>657</v>
      </c>
      <c r="G189" s="26">
        <v>4</v>
      </c>
      <c r="H189" s="25">
        <v>0</v>
      </c>
      <c r="I189" s="27">
        <f>ROUND(G189*H189,P4)</f>
        <v>0</v>
      </c>
      <c r="L189" s="27">
        <v>0</v>
      </c>
      <c r="M189" s="21">
        <f>ROUND(G189*L189,P4)</f>
        <v>0</v>
      </c>
      <c r="N189" s="22" t="s">
        <v>636</v>
      </c>
      <c r="O189" s="28">
        <f>M189*AA189</f>
        <v>0</v>
      </c>
      <c r="P189" s="1">
        <v>3</v>
      </c>
      <c r="AA189" s="1">
        <f>IF(P189=1,$O$3,IF(P189=2,$O$4,$O$5))</f>
        <v>0.21</v>
      </c>
    </row>
    <row r="190" spans="1:27" x14ac:dyDescent="0.25">
      <c r="A190" s="1" t="s">
        <v>637</v>
      </c>
      <c r="E190" s="24" t="s">
        <v>633</v>
      </c>
    </row>
    <row r="191" spans="1:27" x14ac:dyDescent="0.25">
      <c r="A191" s="1" t="s">
        <v>638</v>
      </c>
      <c r="E191" s="29" t="s">
        <v>15494</v>
      </c>
    </row>
    <row r="192" spans="1:27" ht="105.6" x14ac:dyDescent="0.25">
      <c r="A192" s="1" t="s">
        <v>640</v>
      </c>
      <c r="E192" s="24" t="s">
        <v>15746</v>
      </c>
    </row>
    <row r="193" spans="1:27" x14ac:dyDescent="0.25">
      <c r="A193" s="1" t="s">
        <v>631</v>
      </c>
      <c r="B193" s="1">
        <v>46</v>
      </c>
      <c r="C193" s="23" t="s">
        <v>15784</v>
      </c>
      <c r="D193" t="s">
        <v>633</v>
      </c>
      <c r="E193" s="24" t="s">
        <v>15785</v>
      </c>
      <c r="F193" s="25" t="s">
        <v>657</v>
      </c>
      <c r="G193" s="26">
        <v>8</v>
      </c>
      <c r="H193" s="25">
        <v>0</v>
      </c>
      <c r="I193" s="27">
        <f>ROUND(G193*H193,P4)</f>
        <v>0</v>
      </c>
      <c r="L193" s="27">
        <v>0</v>
      </c>
      <c r="M193" s="21">
        <f>ROUND(G193*L193,P4)</f>
        <v>0</v>
      </c>
      <c r="N193" s="22" t="s">
        <v>636</v>
      </c>
      <c r="O193" s="28">
        <f>M193*AA193</f>
        <v>0</v>
      </c>
      <c r="P193" s="1">
        <v>3</v>
      </c>
      <c r="AA193" s="1">
        <f>IF(P193=1,$O$3,IF(P193=2,$O$4,$O$5))</f>
        <v>0.21</v>
      </c>
    </row>
    <row r="194" spans="1:27" x14ac:dyDescent="0.25">
      <c r="A194" s="1" t="s">
        <v>637</v>
      </c>
      <c r="E194" s="24" t="s">
        <v>633</v>
      </c>
    </row>
    <row r="195" spans="1:27" x14ac:dyDescent="0.25">
      <c r="A195" s="1" t="s">
        <v>638</v>
      </c>
      <c r="E195" s="29" t="s">
        <v>15494</v>
      </c>
    </row>
    <row r="196" spans="1:27" ht="105.6" x14ac:dyDescent="0.25">
      <c r="A196" s="1" t="s">
        <v>640</v>
      </c>
      <c r="E196" s="24" t="s">
        <v>15746</v>
      </c>
    </row>
    <row r="197" spans="1:27" x14ac:dyDescent="0.25">
      <c r="A197" s="1" t="s">
        <v>631</v>
      </c>
      <c r="B197" s="1">
        <v>47</v>
      </c>
      <c r="C197" s="23" t="s">
        <v>15787</v>
      </c>
      <c r="D197" t="s">
        <v>633</v>
      </c>
      <c r="E197" s="24" t="s">
        <v>15788</v>
      </c>
      <c r="F197" s="25" t="s">
        <v>647</v>
      </c>
      <c r="G197" s="26">
        <v>500</v>
      </c>
      <c r="H197" s="25">
        <v>0</v>
      </c>
      <c r="I197" s="27">
        <f>ROUND(G197*H197,P4)</f>
        <v>0</v>
      </c>
      <c r="L197" s="27">
        <v>0</v>
      </c>
      <c r="M197" s="21">
        <f>ROUND(G197*L197,P4)</f>
        <v>0</v>
      </c>
      <c r="N197" s="22" t="s">
        <v>636</v>
      </c>
      <c r="O197" s="28">
        <f>M197*AA197</f>
        <v>0</v>
      </c>
      <c r="P197" s="1">
        <v>3</v>
      </c>
      <c r="AA197" s="1">
        <f>IF(P197=1,$O$3,IF(P197=2,$O$4,$O$5))</f>
        <v>0.21</v>
      </c>
    </row>
    <row r="198" spans="1:27" x14ac:dyDescent="0.25">
      <c r="A198" s="1" t="s">
        <v>637</v>
      </c>
      <c r="E198" s="24" t="s">
        <v>633</v>
      </c>
    </row>
    <row r="199" spans="1:27" x14ac:dyDescent="0.25">
      <c r="A199" s="1" t="s">
        <v>638</v>
      </c>
      <c r="E199" s="29" t="s">
        <v>15494</v>
      </c>
    </row>
    <row r="200" spans="1:27" ht="92.4" x14ac:dyDescent="0.25">
      <c r="A200" s="1" t="s">
        <v>640</v>
      </c>
      <c r="E200" s="24" t="s">
        <v>15790</v>
      </c>
    </row>
    <row r="201" spans="1:27" x14ac:dyDescent="0.25">
      <c r="A201" s="1" t="s">
        <v>631</v>
      </c>
      <c r="B201" s="1">
        <v>48</v>
      </c>
      <c r="C201" s="23" t="s">
        <v>15799</v>
      </c>
      <c r="D201" t="s">
        <v>633</v>
      </c>
      <c r="E201" s="24" t="s">
        <v>15800</v>
      </c>
      <c r="F201" s="25" t="s">
        <v>657</v>
      </c>
      <c r="G201" s="26">
        <v>4</v>
      </c>
      <c r="H201" s="25">
        <v>0</v>
      </c>
      <c r="I201" s="27">
        <f>ROUND(G201*H201,P4)</f>
        <v>0</v>
      </c>
      <c r="L201" s="27">
        <v>0</v>
      </c>
      <c r="M201" s="21">
        <f>ROUND(G201*L201,P4)</f>
        <v>0</v>
      </c>
      <c r="N201" s="22" t="s">
        <v>636</v>
      </c>
      <c r="O201" s="28">
        <f>M201*AA201</f>
        <v>0</v>
      </c>
      <c r="P201" s="1">
        <v>3</v>
      </c>
      <c r="AA201" s="1">
        <f>IF(P201=1,$O$3,IF(P201=2,$O$4,$O$5))</f>
        <v>0.21</v>
      </c>
    </row>
    <row r="202" spans="1:27" x14ac:dyDescent="0.25">
      <c r="A202" s="1" t="s">
        <v>637</v>
      </c>
      <c r="E202" s="24" t="s">
        <v>633</v>
      </c>
    </row>
    <row r="203" spans="1:27" x14ac:dyDescent="0.25">
      <c r="A203" s="1" t="s">
        <v>638</v>
      </c>
      <c r="E203" s="29" t="s">
        <v>16138</v>
      </c>
    </row>
    <row r="204" spans="1:27" ht="118.8" x14ac:dyDescent="0.25">
      <c r="A204" s="1" t="s">
        <v>640</v>
      </c>
      <c r="E204" s="24" t="s">
        <v>15511</v>
      </c>
    </row>
    <row r="205" spans="1:27" x14ac:dyDescent="0.25">
      <c r="A205" s="1" t="s">
        <v>631</v>
      </c>
      <c r="B205" s="1">
        <v>49</v>
      </c>
      <c r="C205" s="23" t="s">
        <v>15802</v>
      </c>
      <c r="D205" t="s">
        <v>633</v>
      </c>
      <c r="E205" s="24" t="s">
        <v>15803</v>
      </c>
      <c r="F205" s="25" t="s">
        <v>657</v>
      </c>
      <c r="G205" s="26">
        <v>4</v>
      </c>
      <c r="H205" s="25">
        <v>0</v>
      </c>
      <c r="I205" s="27">
        <f>ROUND(G205*H205,P4)</f>
        <v>0</v>
      </c>
      <c r="L205" s="27">
        <v>0</v>
      </c>
      <c r="M205" s="21">
        <f>ROUND(G205*L205,P4)</f>
        <v>0</v>
      </c>
      <c r="N205" s="22" t="s">
        <v>636</v>
      </c>
      <c r="O205" s="28">
        <f>M205*AA205</f>
        <v>0</v>
      </c>
      <c r="P205" s="1">
        <v>3</v>
      </c>
      <c r="AA205" s="1">
        <f>IF(P205=1,$O$3,IF(P205=2,$O$4,$O$5))</f>
        <v>0.21</v>
      </c>
    </row>
    <row r="206" spans="1:27" x14ac:dyDescent="0.25">
      <c r="A206" s="1" t="s">
        <v>637</v>
      </c>
      <c r="E206" s="24" t="s">
        <v>633</v>
      </c>
    </row>
    <row r="207" spans="1:27" x14ac:dyDescent="0.25">
      <c r="A207" s="1" t="s">
        <v>638</v>
      </c>
      <c r="E207" s="29" t="s">
        <v>16138</v>
      </c>
    </row>
    <row r="208" spans="1:27" ht="118.8" x14ac:dyDescent="0.25">
      <c r="A208" s="1" t="s">
        <v>640</v>
      </c>
      <c r="E208" s="24" t="s">
        <v>15511</v>
      </c>
    </row>
    <row r="209" spans="1:27" x14ac:dyDescent="0.25">
      <c r="A209" s="1" t="s">
        <v>631</v>
      </c>
      <c r="B209" s="1">
        <v>50</v>
      </c>
      <c r="C209" s="23" t="s">
        <v>15805</v>
      </c>
      <c r="D209" t="s">
        <v>633</v>
      </c>
      <c r="E209" s="24" t="s">
        <v>15806</v>
      </c>
      <c r="F209" s="25" t="s">
        <v>657</v>
      </c>
      <c r="G209" s="26">
        <v>4</v>
      </c>
      <c r="H209" s="25">
        <v>0</v>
      </c>
      <c r="I209" s="27">
        <f>ROUND(G209*H209,P4)</f>
        <v>0</v>
      </c>
      <c r="L209" s="27">
        <v>0</v>
      </c>
      <c r="M209" s="21">
        <f>ROUND(G209*L209,P4)</f>
        <v>0</v>
      </c>
      <c r="N209" s="22" t="s">
        <v>636</v>
      </c>
      <c r="O209" s="28">
        <f>M209*AA209</f>
        <v>0</v>
      </c>
      <c r="P209" s="1">
        <v>3</v>
      </c>
      <c r="AA209" s="1">
        <f>IF(P209=1,$O$3,IF(P209=2,$O$4,$O$5))</f>
        <v>0.21</v>
      </c>
    </row>
    <row r="210" spans="1:27" x14ac:dyDescent="0.25">
      <c r="A210" s="1" t="s">
        <v>637</v>
      </c>
      <c r="E210" s="24" t="s">
        <v>633</v>
      </c>
    </row>
    <row r="211" spans="1:27" x14ac:dyDescent="0.25">
      <c r="A211" s="1" t="s">
        <v>638</v>
      </c>
      <c r="E211" s="29" t="s">
        <v>16138</v>
      </c>
    </row>
    <row r="212" spans="1:27" ht="105.6" x14ac:dyDescent="0.25">
      <c r="A212" s="1" t="s">
        <v>640</v>
      </c>
      <c r="E212" s="24" t="s">
        <v>15807</v>
      </c>
    </row>
    <row r="213" spans="1:27" x14ac:dyDescent="0.25">
      <c r="A213" s="1" t="s">
        <v>631</v>
      </c>
      <c r="B213" s="1">
        <v>51</v>
      </c>
      <c r="C213" s="23" t="s">
        <v>15808</v>
      </c>
      <c r="D213" t="s">
        <v>633</v>
      </c>
      <c r="E213" s="24" t="s">
        <v>15809</v>
      </c>
      <c r="F213" s="25" t="s">
        <v>657</v>
      </c>
      <c r="G213" s="26">
        <v>2</v>
      </c>
      <c r="H213" s="25">
        <v>0</v>
      </c>
      <c r="I213" s="27">
        <f>ROUND(G213*H213,P4)</f>
        <v>0</v>
      </c>
      <c r="L213" s="27">
        <v>0</v>
      </c>
      <c r="M213" s="21">
        <f>ROUND(G213*L213,P4)</f>
        <v>0</v>
      </c>
      <c r="N213" s="22" t="s">
        <v>636</v>
      </c>
      <c r="O213" s="28">
        <f>M213*AA213</f>
        <v>0</v>
      </c>
      <c r="P213" s="1">
        <v>3</v>
      </c>
      <c r="AA213" s="1">
        <f>IF(P213=1,$O$3,IF(P213=2,$O$4,$O$5))</f>
        <v>0.21</v>
      </c>
    </row>
    <row r="214" spans="1:27" x14ac:dyDescent="0.25">
      <c r="A214" s="1" t="s">
        <v>637</v>
      </c>
      <c r="E214" s="24" t="s">
        <v>633</v>
      </c>
    </row>
    <row r="215" spans="1:27" x14ac:dyDescent="0.25">
      <c r="A215" s="1" t="s">
        <v>638</v>
      </c>
      <c r="E215" s="29" t="s">
        <v>16138</v>
      </c>
    </row>
    <row r="216" spans="1:27" ht="118.8" x14ac:dyDescent="0.25">
      <c r="A216" s="1" t="s">
        <v>640</v>
      </c>
      <c r="E216" s="24" t="s">
        <v>15511</v>
      </c>
    </row>
    <row r="217" spans="1:27" x14ac:dyDescent="0.25">
      <c r="A217" s="1" t="s">
        <v>631</v>
      </c>
      <c r="B217" s="1">
        <v>52</v>
      </c>
      <c r="C217" s="23" t="s">
        <v>15810</v>
      </c>
      <c r="D217" t="s">
        <v>633</v>
      </c>
      <c r="E217" s="24" t="s">
        <v>15811</v>
      </c>
      <c r="F217" s="25" t="s">
        <v>647</v>
      </c>
      <c r="G217" s="26">
        <v>5650</v>
      </c>
      <c r="H217" s="25">
        <v>0</v>
      </c>
      <c r="I217" s="27">
        <f>ROUND(G217*H217,P4)</f>
        <v>0</v>
      </c>
      <c r="L217" s="27">
        <v>0</v>
      </c>
      <c r="M217" s="21">
        <f>ROUND(G217*L217,P4)</f>
        <v>0</v>
      </c>
      <c r="N217" s="22" t="s">
        <v>636</v>
      </c>
      <c r="O217" s="28">
        <f>M217*AA217</f>
        <v>0</v>
      </c>
      <c r="P217" s="1">
        <v>3</v>
      </c>
      <c r="AA217" s="1">
        <f>IF(P217=1,$O$3,IF(P217=2,$O$4,$O$5))</f>
        <v>0.21</v>
      </c>
    </row>
    <row r="218" spans="1:27" x14ac:dyDescent="0.25">
      <c r="A218" s="1" t="s">
        <v>637</v>
      </c>
      <c r="E218" s="24" t="s">
        <v>633</v>
      </c>
    </row>
    <row r="219" spans="1:27" x14ac:dyDescent="0.25">
      <c r="A219" s="1" t="s">
        <v>638</v>
      </c>
      <c r="E219" s="29" t="s">
        <v>16138</v>
      </c>
    </row>
    <row r="220" spans="1:27" ht="105.6" x14ac:dyDescent="0.25">
      <c r="A220" s="1" t="s">
        <v>640</v>
      </c>
      <c r="E220" s="24" t="s">
        <v>15813</v>
      </c>
    </row>
    <row r="221" spans="1:27" x14ac:dyDescent="0.25">
      <c r="A221" s="1" t="s">
        <v>631</v>
      </c>
      <c r="B221" s="1">
        <v>53</v>
      </c>
      <c r="C221" s="23" t="s">
        <v>15817</v>
      </c>
      <c r="D221" t="s">
        <v>633</v>
      </c>
      <c r="E221" s="24" t="s">
        <v>15818</v>
      </c>
      <c r="F221" s="25" t="s">
        <v>647</v>
      </c>
      <c r="G221" s="26">
        <v>3700</v>
      </c>
      <c r="H221" s="25">
        <v>0</v>
      </c>
      <c r="I221" s="27">
        <f>ROUND(G221*H221,P4)</f>
        <v>0</v>
      </c>
      <c r="L221" s="27">
        <v>0</v>
      </c>
      <c r="M221" s="21">
        <f>ROUND(G221*L221,P4)</f>
        <v>0</v>
      </c>
      <c r="N221" s="22" t="s">
        <v>636</v>
      </c>
      <c r="O221" s="28">
        <f>M221*AA221</f>
        <v>0</v>
      </c>
      <c r="P221" s="1">
        <v>3</v>
      </c>
      <c r="AA221" s="1">
        <f>IF(P221=1,$O$3,IF(P221=2,$O$4,$O$5))</f>
        <v>0.21</v>
      </c>
    </row>
    <row r="222" spans="1:27" x14ac:dyDescent="0.25">
      <c r="A222" s="1" t="s">
        <v>637</v>
      </c>
      <c r="E222" s="24" t="s">
        <v>633</v>
      </c>
    </row>
    <row r="223" spans="1:27" x14ac:dyDescent="0.25">
      <c r="A223" s="1" t="s">
        <v>638</v>
      </c>
      <c r="E223" s="29" t="s">
        <v>16138</v>
      </c>
    </row>
    <row r="224" spans="1:27" ht="105.6" x14ac:dyDescent="0.25">
      <c r="A224" s="1" t="s">
        <v>640</v>
      </c>
      <c r="E224" s="24" t="s">
        <v>15813</v>
      </c>
    </row>
    <row r="225" spans="1:27" x14ac:dyDescent="0.25">
      <c r="A225" s="1" t="s">
        <v>631</v>
      </c>
      <c r="B225" s="1">
        <v>54</v>
      </c>
      <c r="C225" s="23" t="s">
        <v>15820</v>
      </c>
      <c r="D225" t="s">
        <v>633</v>
      </c>
      <c r="E225" s="24" t="s">
        <v>15821</v>
      </c>
      <c r="F225" s="25" t="s">
        <v>647</v>
      </c>
      <c r="G225" s="26">
        <v>2210</v>
      </c>
      <c r="H225" s="25">
        <v>0</v>
      </c>
      <c r="I225" s="27">
        <f>ROUND(G225*H225,P4)</f>
        <v>0</v>
      </c>
      <c r="L225" s="27">
        <v>0</v>
      </c>
      <c r="M225" s="21">
        <f>ROUND(G225*L225,P4)</f>
        <v>0</v>
      </c>
      <c r="N225" s="22" t="s">
        <v>636</v>
      </c>
      <c r="O225" s="28">
        <f>M225*AA225</f>
        <v>0</v>
      </c>
      <c r="P225" s="1">
        <v>3</v>
      </c>
      <c r="AA225" s="1">
        <f>IF(P225=1,$O$3,IF(P225=2,$O$4,$O$5))</f>
        <v>0.21</v>
      </c>
    </row>
    <row r="226" spans="1:27" x14ac:dyDescent="0.25">
      <c r="A226" s="1" t="s">
        <v>637</v>
      </c>
      <c r="E226" s="24" t="s">
        <v>633</v>
      </c>
    </row>
    <row r="227" spans="1:27" x14ac:dyDescent="0.25">
      <c r="A227" s="1" t="s">
        <v>638</v>
      </c>
      <c r="E227" s="29" t="s">
        <v>16138</v>
      </c>
    </row>
    <row r="228" spans="1:27" ht="105.6" x14ac:dyDescent="0.25">
      <c r="A228" s="1" t="s">
        <v>640</v>
      </c>
      <c r="E228" s="24" t="s">
        <v>15813</v>
      </c>
    </row>
    <row r="229" spans="1:27" x14ac:dyDescent="0.25">
      <c r="A229" s="1" t="s">
        <v>631</v>
      </c>
      <c r="B229" s="1">
        <v>55</v>
      </c>
      <c r="C229" s="23" t="s">
        <v>15823</v>
      </c>
      <c r="D229" t="s">
        <v>633</v>
      </c>
      <c r="E229" s="24" t="s">
        <v>15824</v>
      </c>
      <c r="F229" s="25" t="s">
        <v>647</v>
      </c>
      <c r="G229" s="26">
        <v>6000</v>
      </c>
      <c r="H229" s="25">
        <v>0</v>
      </c>
      <c r="I229" s="27">
        <f>ROUND(G229*H229,P4)</f>
        <v>0</v>
      </c>
      <c r="L229" s="27">
        <v>0</v>
      </c>
      <c r="M229" s="21">
        <f>ROUND(G229*L229,P4)</f>
        <v>0</v>
      </c>
      <c r="N229" s="22" t="s">
        <v>636</v>
      </c>
      <c r="O229" s="28">
        <f>M229*AA229</f>
        <v>0</v>
      </c>
      <c r="P229" s="1">
        <v>3</v>
      </c>
      <c r="AA229" s="1">
        <f>IF(P229=1,$O$3,IF(P229=2,$O$4,$O$5))</f>
        <v>0.21</v>
      </c>
    </row>
    <row r="230" spans="1:27" x14ac:dyDescent="0.25">
      <c r="A230" s="1" t="s">
        <v>637</v>
      </c>
      <c r="E230" s="24" t="s">
        <v>633</v>
      </c>
    </row>
    <row r="231" spans="1:27" x14ac:dyDescent="0.25">
      <c r="A231" s="1" t="s">
        <v>638</v>
      </c>
      <c r="E231" s="29" t="s">
        <v>15494</v>
      </c>
    </row>
    <row r="232" spans="1:27" ht="92.4" x14ac:dyDescent="0.25">
      <c r="A232" s="1" t="s">
        <v>640</v>
      </c>
      <c r="E232" s="24" t="s">
        <v>15826</v>
      </c>
    </row>
    <row r="233" spans="1:27" x14ac:dyDescent="0.25">
      <c r="A233" s="1" t="s">
        <v>631</v>
      </c>
      <c r="B233" s="1">
        <v>56</v>
      </c>
      <c r="C233" s="23" t="s">
        <v>15827</v>
      </c>
      <c r="D233" t="s">
        <v>633</v>
      </c>
      <c r="E233" s="24" t="s">
        <v>15828</v>
      </c>
      <c r="F233" s="25" t="s">
        <v>657</v>
      </c>
      <c r="G233" s="26">
        <v>2</v>
      </c>
      <c r="H233" s="25">
        <v>0</v>
      </c>
      <c r="I233" s="27">
        <f>ROUND(G233*H233,P4)</f>
        <v>0</v>
      </c>
      <c r="L233" s="27">
        <v>0</v>
      </c>
      <c r="M233" s="21">
        <f>ROUND(G233*L233,P4)</f>
        <v>0</v>
      </c>
      <c r="N233" s="22" t="s">
        <v>636</v>
      </c>
      <c r="O233" s="28">
        <f>M233*AA233</f>
        <v>0</v>
      </c>
      <c r="P233" s="1">
        <v>3</v>
      </c>
      <c r="AA233" s="1">
        <f>IF(P233=1,$O$3,IF(P233=2,$O$4,$O$5))</f>
        <v>0.21</v>
      </c>
    </row>
    <row r="234" spans="1:27" x14ac:dyDescent="0.25">
      <c r="A234" s="1" t="s">
        <v>637</v>
      </c>
      <c r="E234" s="24" t="s">
        <v>633</v>
      </c>
    </row>
    <row r="235" spans="1:27" x14ac:dyDescent="0.25">
      <c r="A235" s="1" t="s">
        <v>638</v>
      </c>
      <c r="E235" s="29" t="s">
        <v>15494</v>
      </c>
    </row>
    <row r="236" spans="1:27" ht="118.8" x14ac:dyDescent="0.25">
      <c r="A236" s="1" t="s">
        <v>640</v>
      </c>
      <c r="E236" s="24" t="s">
        <v>15511</v>
      </c>
    </row>
    <row r="237" spans="1:27" x14ac:dyDescent="0.25">
      <c r="A237" s="1" t="s">
        <v>631</v>
      </c>
      <c r="B237" s="1">
        <v>57</v>
      </c>
      <c r="C237" s="23" t="s">
        <v>16139</v>
      </c>
      <c r="D237" t="s">
        <v>633</v>
      </c>
      <c r="E237" s="24" t="s">
        <v>16140</v>
      </c>
      <c r="F237" s="25" t="s">
        <v>657</v>
      </c>
      <c r="G237" s="26">
        <v>10</v>
      </c>
      <c r="H237" s="25">
        <v>0</v>
      </c>
      <c r="I237" s="27">
        <f>ROUND(G237*H237,P4)</f>
        <v>0</v>
      </c>
      <c r="L237" s="27">
        <v>0</v>
      </c>
      <c r="M237" s="21">
        <f>ROUND(G237*L237,P4)</f>
        <v>0</v>
      </c>
      <c r="N237" s="22" t="s">
        <v>636</v>
      </c>
      <c r="O237" s="28">
        <f>M237*AA237</f>
        <v>0</v>
      </c>
      <c r="P237" s="1">
        <v>3</v>
      </c>
      <c r="AA237" s="1">
        <f>IF(P237=1,$O$3,IF(P237=2,$O$4,$O$5))</f>
        <v>0.21</v>
      </c>
    </row>
    <row r="238" spans="1:27" x14ac:dyDescent="0.25">
      <c r="A238" s="1" t="s">
        <v>637</v>
      </c>
      <c r="E238" s="24" t="s">
        <v>633</v>
      </c>
    </row>
    <row r="239" spans="1:27" x14ac:dyDescent="0.25">
      <c r="A239" s="1" t="s">
        <v>638</v>
      </c>
      <c r="E239" s="29" t="s">
        <v>16138</v>
      </c>
    </row>
    <row r="240" spans="1:27" ht="92.4" x14ac:dyDescent="0.25">
      <c r="A240" s="1" t="s">
        <v>640</v>
      </c>
      <c r="E240" s="24" t="s">
        <v>15727</v>
      </c>
    </row>
    <row r="241" spans="1:27" x14ac:dyDescent="0.25">
      <c r="A241" s="1" t="s">
        <v>631</v>
      </c>
      <c r="B241" s="1">
        <v>58</v>
      </c>
      <c r="C241" s="23" t="s">
        <v>15514</v>
      </c>
      <c r="D241" t="s">
        <v>633</v>
      </c>
      <c r="E241" s="24" t="s">
        <v>15515</v>
      </c>
      <c r="F241" s="25" t="s">
        <v>657</v>
      </c>
      <c r="G241" s="26">
        <v>10</v>
      </c>
      <c r="H241" s="25">
        <v>0</v>
      </c>
      <c r="I241" s="27">
        <f>ROUND(G241*H241,P4)</f>
        <v>0</v>
      </c>
      <c r="L241" s="27">
        <v>0</v>
      </c>
      <c r="M241" s="21">
        <f>ROUND(G241*L241,P4)</f>
        <v>0</v>
      </c>
      <c r="N241" s="22" t="s">
        <v>636</v>
      </c>
      <c r="O241" s="28">
        <f>M241*AA241</f>
        <v>0</v>
      </c>
      <c r="P241" s="1">
        <v>3</v>
      </c>
      <c r="AA241" s="1">
        <f>IF(P241=1,$O$3,IF(P241=2,$O$4,$O$5))</f>
        <v>0.21</v>
      </c>
    </row>
    <row r="242" spans="1:27" x14ac:dyDescent="0.25">
      <c r="A242" s="1" t="s">
        <v>637</v>
      </c>
      <c r="E242" s="24" t="s">
        <v>633</v>
      </c>
    </row>
    <row r="243" spans="1:27" x14ac:dyDescent="0.25">
      <c r="A243" s="1" t="s">
        <v>638</v>
      </c>
      <c r="E243" s="29" t="s">
        <v>15494</v>
      </c>
    </row>
    <row r="244" spans="1:27" ht="118.8" x14ac:dyDescent="0.25">
      <c r="A244" s="1" t="s">
        <v>640</v>
      </c>
      <c r="E244" s="24" t="s">
        <v>15511</v>
      </c>
    </row>
    <row r="245" spans="1:27" x14ac:dyDescent="0.25">
      <c r="A245" s="1" t="s">
        <v>631</v>
      </c>
      <c r="B245" s="1">
        <v>59</v>
      </c>
      <c r="C245" s="23" t="s">
        <v>15518</v>
      </c>
      <c r="D245" t="s">
        <v>633</v>
      </c>
      <c r="E245" s="24" t="s">
        <v>15519</v>
      </c>
      <c r="F245" s="25" t="s">
        <v>657</v>
      </c>
      <c r="G245" s="26">
        <v>10</v>
      </c>
      <c r="H245" s="25">
        <v>0</v>
      </c>
      <c r="I245" s="27">
        <f>ROUND(G245*H245,P4)</f>
        <v>0</v>
      </c>
      <c r="L245" s="27">
        <v>0</v>
      </c>
      <c r="M245" s="21">
        <f>ROUND(G245*L245,P4)</f>
        <v>0</v>
      </c>
      <c r="N245" s="22" t="s">
        <v>636</v>
      </c>
      <c r="O245" s="28">
        <f>M245*AA245</f>
        <v>0</v>
      </c>
      <c r="P245" s="1">
        <v>3</v>
      </c>
      <c r="AA245" s="1">
        <f>IF(P245=1,$O$3,IF(P245=2,$O$4,$O$5))</f>
        <v>0.21</v>
      </c>
    </row>
    <row r="246" spans="1:27" x14ac:dyDescent="0.25">
      <c r="A246" s="1" t="s">
        <v>637</v>
      </c>
      <c r="E246" s="24" t="s">
        <v>633</v>
      </c>
    </row>
    <row r="247" spans="1:27" x14ac:dyDescent="0.25">
      <c r="A247" s="1" t="s">
        <v>638</v>
      </c>
      <c r="E247" s="29" t="s">
        <v>15494</v>
      </c>
    </row>
    <row r="248" spans="1:27" ht="118.8" x14ac:dyDescent="0.25">
      <c r="A248" s="1" t="s">
        <v>640</v>
      </c>
      <c r="E248" s="24" t="s">
        <v>15511</v>
      </c>
    </row>
    <row r="249" spans="1:27" x14ac:dyDescent="0.25">
      <c r="A249" s="1" t="s">
        <v>631</v>
      </c>
      <c r="B249" s="1">
        <v>60</v>
      </c>
      <c r="C249" s="23" t="s">
        <v>15520</v>
      </c>
      <c r="D249" t="s">
        <v>633</v>
      </c>
      <c r="E249" s="24" t="s">
        <v>15521</v>
      </c>
      <c r="F249" s="25" t="s">
        <v>657</v>
      </c>
      <c r="G249" s="26">
        <v>4</v>
      </c>
      <c r="H249" s="25">
        <v>0</v>
      </c>
      <c r="I249" s="27">
        <f>ROUND(G249*H249,P4)</f>
        <v>0</v>
      </c>
      <c r="L249" s="27">
        <v>0</v>
      </c>
      <c r="M249" s="21">
        <f>ROUND(G249*L249,P4)</f>
        <v>0</v>
      </c>
      <c r="N249" s="22" t="s">
        <v>636</v>
      </c>
      <c r="O249" s="28">
        <f>M249*AA249</f>
        <v>0</v>
      </c>
      <c r="P249" s="1">
        <v>3</v>
      </c>
      <c r="AA249" s="1">
        <f>IF(P249=1,$O$3,IF(P249=2,$O$4,$O$5))</f>
        <v>0.21</v>
      </c>
    </row>
    <row r="250" spans="1:27" x14ac:dyDescent="0.25">
      <c r="A250" s="1" t="s">
        <v>637</v>
      </c>
      <c r="E250" s="24" t="s">
        <v>633</v>
      </c>
    </row>
    <row r="251" spans="1:27" x14ac:dyDescent="0.25">
      <c r="A251" s="1" t="s">
        <v>638</v>
      </c>
      <c r="E251" s="29" t="s">
        <v>15494</v>
      </c>
    </row>
    <row r="252" spans="1:27" ht="118.8" x14ac:dyDescent="0.25">
      <c r="A252" s="1" t="s">
        <v>640</v>
      </c>
      <c r="E252" s="24" t="s">
        <v>15511</v>
      </c>
    </row>
    <row r="253" spans="1:27" x14ac:dyDescent="0.25">
      <c r="A253" s="1" t="s">
        <v>631</v>
      </c>
      <c r="B253" s="1">
        <v>61</v>
      </c>
      <c r="C253" s="23" t="s">
        <v>15847</v>
      </c>
      <c r="D253" t="s">
        <v>633</v>
      </c>
      <c r="E253" s="24" t="s">
        <v>15848</v>
      </c>
      <c r="F253" s="25" t="s">
        <v>657</v>
      </c>
      <c r="G253" s="26">
        <v>8</v>
      </c>
      <c r="H253" s="25">
        <v>0</v>
      </c>
      <c r="I253" s="27">
        <f>ROUND(G253*H253,P4)</f>
        <v>0</v>
      </c>
      <c r="L253" s="27">
        <v>0</v>
      </c>
      <c r="M253" s="21">
        <f>ROUND(G253*L253,P4)</f>
        <v>0</v>
      </c>
      <c r="N253" s="22" t="s">
        <v>636</v>
      </c>
      <c r="O253" s="28">
        <f>M253*AA253</f>
        <v>0</v>
      </c>
      <c r="P253" s="1">
        <v>3</v>
      </c>
      <c r="AA253" s="1">
        <f>IF(P253=1,$O$3,IF(P253=2,$O$4,$O$5))</f>
        <v>0.21</v>
      </c>
    </row>
    <row r="254" spans="1:27" x14ac:dyDescent="0.25">
      <c r="A254" s="1" t="s">
        <v>637</v>
      </c>
      <c r="E254" s="24" t="s">
        <v>633</v>
      </c>
    </row>
    <row r="255" spans="1:27" x14ac:dyDescent="0.25">
      <c r="A255" s="1" t="s">
        <v>638</v>
      </c>
      <c r="E255" s="29" t="s">
        <v>15494</v>
      </c>
    </row>
    <row r="256" spans="1:27" ht="118.8" x14ac:dyDescent="0.25">
      <c r="A256" s="1" t="s">
        <v>640</v>
      </c>
      <c r="E256" s="24" t="s">
        <v>15511</v>
      </c>
    </row>
    <row r="257" spans="1:27" x14ac:dyDescent="0.25">
      <c r="A257" s="1" t="s">
        <v>631</v>
      </c>
      <c r="B257" s="1">
        <v>62</v>
      </c>
      <c r="C257" s="23" t="s">
        <v>15530</v>
      </c>
      <c r="D257" t="s">
        <v>633</v>
      </c>
      <c r="E257" s="24" t="s">
        <v>15531</v>
      </c>
      <c r="F257" s="25" t="s">
        <v>657</v>
      </c>
      <c r="G257" s="26">
        <v>6</v>
      </c>
      <c r="H257" s="25">
        <v>0</v>
      </c>
      <c r="I257" s="27">
        <f>ROUND(G257*H257,P4)</f>
        <v>0</v>
      </c>
      <c r="L257" s="27">
        <v>0</v>
      </c>
      <c r="M257" s="21">
        <f>ROUND(G257*L257,P4)</f>
        <v>0</v>
      </c>
      <c r="N257" s="22" t="s">
        <v>636</v>
      </c>
      <c r="O257" s="28">
        <f>M257*AA257</f>
        <v>0</v>
      </c>
      <c r="P257" s="1">
        <v>3</v>
      </c>
      <c r="AA257" s="1">
        <f>IF(P257=1,$O$3,IF(P257=2,$O$4,$O$5))</f>
        <v>0.21</v>
      </c>
    </row>
    <row r="258" spans="1:27" x14ac:dyDescent="0.25">
      <c r="A258" s="1" t="s">
        <v>637</v>
      </c>
      <c r="E258" s="24" t="s">
        <v>633</v>
      </c>
    </row>
    <row r="259" spans="1:27" x14ac:dyDescent="0.25">
      <c r="A259" s="1" t="s">
        <v>638</v>
      </c>
      <c r="E259" s="29" t="s">
        <v>15494</v>
      </c>
    </row>
    <row r="260" spans="1:27" ht="118.8" x14ac:dyDescent="0.25">
      <c r="A260" s="1" t="s">
        <v>640</v>
      </c>
      <c r="E260" s="24" t="s">
        <v>15511</v>
      </c>
    </row>
    <row r="261" spans="1:27" ht="26.4" x14ac:dyDescent="0.25">
      <c r="A261" s="1" t="s">
        <v>631</v>
      </c>
      <c r="B261" s="1">
        <v>63</v>
      </c>
      <c r="C261" s="23" t="s">
        <v>16141</v>
      </c>
      <c r="D261" t="s">
        <v>633</v>
      </c>
      <c r="E261" s="24" t="s">
        <v>16142</v>
      </c>
      <c r="F261" s="25" t="s">
        <v>657</v>
      </c>
      <c r="G261" s="26">
        <v>4</v>
      </c>
      <c r="H261" s="25">
        <v>0</v>
      </c>
      <c r="I261" s="27">
        <f>ROUND(G261*H261,P4)</f>
        <v>0</v>
      </c>
      <c r="L261" s="27">
        <v>0</v>
      </c>
      <c r="M261" s="21">
        <f>ROUND(G261*L261,P4)</f>
        <v>0</v>
      </c>
      <c r="N261" s="22" t="s">
        <v>636</v>
      </c>
      <c r="O261" s="28">
        <f>M261*AA261</f>
        <v>0</v>
      </c>
      <c r="P261" s="1">
        <v>3</v>
      </c>
      <c r="AA261" s="1">
        <f>IF(P261=1,$O$3,IF(P261=2,$O$4,$O$5))</f>
        <v>0.21</v>
      </c>
    </row>
    <row r="262" spans="1:27" x14ac:dyDescent="0.25">
      <c r="A262" s="1" t="s">
        <v>637</v>
      </c>
      <c r="E262" s="24" t="s">
        <v>633</v>
      </c>
    </row>
    <row r="263" spans="1:27" x14ac:dyDescent="0.25">
      <c r="A263" s="1" t="s">
        <v>638</v>
      </c>
      <c r="E263" s="29" t="s">
        <v>15494</v>
      </c>
    </row>
    <row r="264" spans="1:27" ht="118.8" x14ac:dyDescent="0.25">
      <c r="A264" s="1" t="s">
        <v>640</v>
      </c>
      <c r="E264" s="24" t="s">
        <v>15511</v>
      </c>
    </row>
    <row r="265" spans="1:27" x14ac:dyDescent="0.25">
      <c r="A265" s="1" t="s">
        <v>631</v>
      </c>
      <c r="B265" s="1">
        <v>64</v>
      </c>
      <c r="C265" s="23" t="s">
        <v>4089</v>
      </c>
      <c r="D265" t="s">
        <v>633</v>
      </c>
      <c r="E265" s="24" t="s">
        <v>4090</v>
      </c>
      <c r="F265" s="25" t="s">
        <v>657</v>
      </c>
      <c r="G265" s="26">
        <v>16</v>
      </c>
      <c r="H265" s="25">
        <v>0</v>
      </c>
      <c r="I265" s="27">
        <f>ROUND(G265*H265,P4)</f>
        <v>0</v>
      </c>
      <c r="L265" s="27">
        <v>0</v>
      </c>
      <c r="M265" s="21">
        <f>ROUND(G265*L265,P4)</f>
        <v>0</v>
      </c>
      <c r="N265" s="22" t="s">
        <v>636</v>
      </c>
      <c r="O265" s="28">
        <f>M265*AA265</f>
        <v>0</v>
      </c>
      <c r="P265" s="1">
        <v>3</v>
      </c>
      <c r="AA265" s="1">
        <f>IF(P265=1,$O$3,IF(P265=2,$O$4,$O$5))</f>
        <v>0.21</v>
      </c>
    </row>
    <row r="266" spans="1:27" x14ac:dyDescent="0.25">
      <c r="A266" s="1" t="s">
        <v>637</v>
      </c>
      <c r="E266" s="24" t="s">
        <v>633</v>
      </c>
    </row>
    <row r="267" spans="1:27" x14ac:dyDescent="0.25">
      <c r="A267" s="1" t="s">
        <v>638</v>
      </c>
      <c r="E267" s="29" t="s">
        <v>15494</v>
      </c>
    </row>
    <row r="268" spans="1:27" ht="118.8" x14ac:dyDescent="0.25">
      <c r="A268" s="1" t="s">
        <v>640</v>
      </c>
      <c r="E268" s="24" t="s">
        <v>15511</v>
      </c>
    </row>
    <row r="269" spans="1:27" x14ac:dyDescent="0.25">
      <c r="A269" s="1" t="s">
        <v>631</v>
      </c>
      <c r="B269" s="1">
        <v>65</v>
      </c>
      <c r="C269" s="23" t="s">
        <v>15534</v>
      </c>
      <c r="D269" t="s">
        <v>633</v>
      </c>
      <c r="E269" s="24" t="s">
        <v>15535</v>
      </c>
      <c r="F269" s="25" t="s">
        <v>657</v>
      </c>
      <c r="G269" s="26">
        <v>4</v>
      </c>
      <c r="H269" s="25">
        <v>0</v>
      </c>
      <c r="I269" s="27">
        <f>ROUND(G269*H269,P4)</f>
        <v>0</v>
      </c>
      <c r="L269" s="27">
        <v>0</v>
      </c>
      <c r="M269" s="21">
        <f>ROUND(G269*L269,P4)</f>
        <v>0</v>
      </c>
      <c r="N269" s="22" t="s">
        <v>636</v>
      </c>
      <c r="O269" s="28">
        <f>M269*AA269</f>
        <v>0</v>
      </c>
      <c r="P269" s="1">
        <v>3</v>
      </c>
      <c r="AA269" s="1">
        <f>IF(P269=1,$O$3,IF(P269=2,$O$4,$O$5))</f>
        <v>0.21</v>
      </c>
    </row>
    <row r="270" spans="1:27" x14ac:dyDescent="0.25">
      <c r="A270" s="1" t="s">
        <v>637</v>
      </c>
      <c r="E270" s="24" t="s">
        <v>633</v>
      </c>
    </row>
    <row r="271" spans="1:27" x14ac:dyDescent="0.25">
      <c r="A271" s="1" t="s">
        <v>638</v>
      </c>
      <c r="E271" s="29" t="s">
        <v>15494</v>
      </c>
    </row>
    <row r="272" spans="1:27" ht="118.8" x14ac:dyDescent="0.25">
      <c r="A272" s="1" t="s">
        <v>640</v>
      </c>
      <c r="E272" s="24" t="s">
        <v>15511</v>
      </c>
    </row>
    <row r="273" spans="1:27" ht="26.4" x14ac:dyDescent="0.25">
      <c r="A273" s="1" t="s">
        <v>631</v>
      </c>
      <c r="B273" s="1">
        <v>66</v>
      </c>
      <c r="C273" s="23" t="s">
        <v>16143</v>
      </c>
      <c r="D273" t="s">
        <v>633</v>
      </c>
      <c r="E273" s="24" t="s">
        <v>16144</v>
      </c>
      <c r="F273" s="25" t="s">
        <v>657</v>
      </c>
      <c r="G273" s="26">
        <v>2</v>
      </c>
      <c r="H273" s="25">
        <v>0</v>
      </c>
      <c r="I273" s="27">
        <f>ROUND(G273*H273,P4)</f>
        <v>0</v>
      </c>
      <c r="L273" s="27">
        <v>0</v>
      </c>
      <c r="M273" s="21">
        <f>ROUND(G273*L273,P4)</f>
        <v>0</v>
      </c>
      <c r="N273" s="22" t="s">
        <v>636</v>
      </c>
      <c r="O273" s="28">
        <f>M273*AA273</f>
        <v>0</v>
      </c>
      <c r="P273" s="1">
        <v>3</v>
      </c>
      <c r="AA273" s="1">
        <f>IF(P273=1,$O$3,IF(P273=2,$O$4,$O$5))</f>
        <v>0.21</v>
      </c>
    </row>
    <row r="274" spans="1:27" x14ac:dyDescent="0.25">
      <c r="A274" s="1" t="s">
        <v>637</v>
      </c>
      <c r="E274" s="24" t="s">
        <v>633</v>
      </c>
    </row>
    <row r="275" spans="1:27" x14ac:dyDescent="0.25">
      <c r="A275" s="1" t="s">
        <v>638</v>
      </c>
      <c r="E275" s="29" t="s">
        <v>15494</v>
      </c>
    </row>
    <row r="276" spans="1:27" ht="118.8" x14ac:dyDescent="0.25">
      <c r="A276" s="1" t="s">
        <v>640</v>
      </c>
      <c r="E276" s="24" t="s">
        <v>15511</v>
      </c>
    </row>
    <row r="277" spans="1:27" ht="26.4" x14ac:dyDescent="0.25">
      <c r="A277" s="1" t="s">
        <v>631</v>
      </c>
      <c r="B277" s="1">
        <v>67</v>
      </c>
      <c r="C277" s="23" t="s">
        <v>15621</v>
      </c>
      <c r="D277" t="s">
        <v>633</v>
      </c>
      <c r="E277" s="24" t="s">
        <v>15622</v>
      </c>
      <c r="F277" s="25" t="s">
        <v>657</v>
      </c>
      <c r="G277" s="26">
        <v>2</v>
      </c>
      <c r="H277" s="25">
        <v>0</v>
      </c>
      <c r="I277" s="27">
        <f>ROUND(G277*H277,P4)</f>
        <v>0</v>
      </c>
      <c r="L277" s="27">
        <v>0</v>
      </c>
      <c r="M277" s="21">
        <f>ROUND(G277*L277,P4)</f>
        <v>0</v>
      </c>
      <c r="N277" s="22" t="s">
        <v>636</v>
      </c>
      <c r="O277" s="28">
        <f>M277*AA277</f>
        <v>0</v>
      </c>
      <c r="P277" s="1">
        <v>3</v>
      </c>
      <c r="AA277" s="1">
        <f>IF(P277=1,$O$3,IF(P277=2,$O$4,$O$5))</f>
        <v>0.21</v>
      </c>
    </row>
    <row r="278" spans="1:27" x14ac:dyDescent="0.25">
      <c r="A278" s="1" t="s">
        <v>637</v>
      </c>
      <c r="E278" s="24" t="s">
        <v>633</v>
      </c>
    </row>
    <row r="279" spans="1:27" x14ac:dyDescent="0.25">
      <c r="A279" s="1" t="s">
        <v>638</v>
      </c>
      <c r="E279" s="29" t="s">
        <v>15494</v>
      </c>
    </row>
    <row r="280" spans="1:27" ht="118.8" x14ac:dyDescent="0.25">
      <c r="A280" s="1" t="s">
        <v>640</v>
      </c>
      <c r="E280" s="24" t="s">
        <v>15511</v>
      </c>
    </row>
    <row r="281" spans="1:27" x14ac:dyDescent="0.25">
      <c r="A281" s="1" t="s">
        <v>631</v>
      </c>
      <c r="B281" s="1">
        <v>68</v>
      </c>
      <c r="C281" s="23" t="s">
        <v>15857</v>
      </c>
      <c r="D281" t="s">
        <v>633</v>
      </c>
      <c r="E281" s="24" t="s">
        <v>15858</v>
      </c>
      <c r="F281" s="25" t="s">
        <v>657</v>
      </c>
      <c r="G281" s="26">
        <v>130</v>
      </c>
      <c r="H281" s="25">
        <v>0</v>
      </c>
      <c r="I281" s="27">
        <f>ROUND(G281*H281,P4)</f>
        <v>0</v>
      </c>
      <c r="L281" s="27">
        <v>0</v>
      </c>
      <c r="M281" s="21">
        <f>ROUND(G281*L281,P4)</f>
        <v>0</v>
      </c>
      <c r="N281" s="22" t="s">
        <v>636</v>
      </c>
      <c r="O281" s="28">
        <f>M281*AA281</f>
        <v>0</v>
      </c>
      <c r="P281" s="1">
        <v>3</v>
      </c>
      <c r="AA281" s="1">
        <f>IF(P281=1,$O$3,IF(P281=2,$O$4,$O$5))</f>
        <v>0.21</v>
      </c>
    </row>
    <row r="282" spans="1:27" x14ac:dyDescent="0.25">
      <c r="A282" s="1" t="s">
        <v>637</v>
      </c>
      <c r="E282" s="24" t="s">
        <v>633</v>
      </c>
    </row>
    <row r="283" spans="1:27" x14ac:dyDescent="0.25">
      <c r="A283" s="1" t="s">
        <v>638</v>
      </c>
      <c r="E283" s="29" t="s">
        <v>15494</v>
      </c>
    </row>
    <row r="284" spans="1:27" ht="118.8" x14ac:dyDescent="0.25">
      <c r="A284" s="1" t="s">
        <v>640</v>
      </c>
      <c r="E284" s="24" t="s">
        <v>15511</v>
      </c>
    </row>
    <row r="285" spans="1:27" x14ac:dyDescent="0.25">
      <c r="A285" s="1" t="s">
        <v>631</v>
      </c>
      <c r="B285" s="1">
        <v>69</v>
      </c>
      <c r="C285" s="23" t="s">
        <v>15860</v>
      </c>
      <c r="D285" t="s">
        <v>633</v>
      </c>
      <c r="E285" s="24" t="s">
        <v>15861</v>
      </c>
      <c r="F285" s="25" t="s">
        <v>657</v>
      </c>
      <c r="G285" s="26">
        <v>23</v>
      </c>
      <c r="H285" s="25">
        <v>0</v>
      </c>
      <c r="I285" s="27">
        <f>ROUND(G285*H285,P4)</f>
        <v>0</v>
      </c>
      <c r="L285" s="27">
        <v>0</v>
      </c>
      <c r="M285" s="21">
        <f>ROUND(G285*L285,P4)</f>
        <v>0</v>
      </c>
      <c r="N285" s="22" t="s">
        <v>636</v>
      </c>
      <c r="O285" s="28">
        <f>M285*AA285</f>
        <v>0</v>
      </c>
      <c r="P285" s="1">
        <v>3</v>
      </c>
      <c r="AA285" s="1">
        <f>IF(P285=1,$O$3,IF(P285=2,$O$4,$O$5))</f>
        <v>0.21</v>
      </c>
    </row>
    <row r="286" spans="1:27" x14ac:dyDescent="0.25">
      <c r="A286" s="1" t="s">
        <v>637</v>
      </c>
      <c r="E286" s="24" t="s">
        <v>633</v>
      </c>
    </row>
    <row r="287" spans="1:27" x14ac:dyDescent="0.25">
      <c r="A287" s="1" t="s">
        <v>638</v>
      </c>
      <c r="E287" s="29" t="s">
        <v>15494</v>
      </c>
    </row>
    <row r="288" spans="1:27" ht="118.8" x14ac:dyDescent="0.25">
      <c r="A288" s="1" t="s">
        <v>640</v>
      </c>
      <c r="E288" s="24" t="s">
        <v>15511</v>
      </c>
    </row>
    <row r="289" spans="1:27" x14ac:dyDescent="0.25">
      <c r="A289" s="1" t="s">
        <v>631</v>
      </c>
      <c r="B289" s="1">
        <v>70</v>
      </c>
      <c r="C289" s="23" t="s">
        <v>15539</v>
      </c>
      <c r="D289" t="s">
        <v>633</v>
      </c>
      <c r="E289" s="24" t="s">
        <v>15540</v>
      </c>
      <c r="F289" s="25" t="s">
        <v>657</v>
      </c>
      <c r="G289" s="26">
        <v>4</v>
      </c>
      <c r="H289" s="25">
        <v>0</v>
      </c>
      <c r="I289" s="27">
        <f>ROUND(G289*H289,P4)</f>
        <v>0</v>
      </c>
      <c r="L289" s="27">
        <v>0</v>
      </c>
      <c r="M289" s="21">
        <f>ROUND(G289*L289,P4)</f>
        <v>0</v>
      </c>
      <c r="N289" s="22" t="s">
        <v>636</v>
      </c>
      <c r="O289" s="28">
        <f>M289*AA289</f>
        <v>0</v>
      </c>
      <c r="P289" s="1">
        <v>3</v>
      </c>
      <c r="AA289" s="1">
        <f>IF(P289=1,$O$3,IF(P289=2,$O$4,$O$5))</f>
        <v>0.21</v>
      </c>
    </row>
    <row r="290" spans="1:27" x14ac:dyDescent="0.25">
      <c r="A290" s="1" t="s">
        <v>637</v>
      </c>
      <c r="E290" s="24" t="s">
        <v>633</v>
      </c>
    </row>
    <row r="291" spans="1:27" x14ac:dyDescent="0.25">
      <c r="A291" s="1" t="s">
        <v>638</v>
      </c>
      <c r="E291" s="29" t="s">
        <v>15494</v>
      </c>
    </row>
    <row r="292" spans="1:27" ht="118.8" x14ac:dyDescent="0.25">
      <c r="A292" s="1" t="s">
        <v>640</v>
      </c>
      <c r="E292" s="24" t="s">
        <v>15511</v>
      </c>
    </row>
    <row r="293" spans="1:27" ht="26.4" x14ac:dyDescent="0.25">
      <c r="A293" s="1" t="s">
        <v>631</v>
      </c>
      <c r="B293" s="1">
        <v>71</v>
      </c>
      <c r="C293" s="23" t="s">
        <v>15541</v>
      </c>
      <c r="D293" t="s">
        <v>633</v>
      </c>
      <c r="E293" s="24" t="s">
        <v>15542</v>
      </c>
      <c r="F293" s="25" t="s">
        <v>657</v>
      </c>
      <c r="G293" s="26">
        <v>8</v>
      </c>
      <c r="H293" s="25">
        <v>0</v>
      </c>
      <c r="I293" s="27">
        <f>ROUND(G293*H293,P4)</f>
        <v>0</v>
      </c>
      <c r="L293" s="27">
        <v>0</v>
      </c>
      <c r="M293" s="21">
        <f>ROUND(G293*L293,P4)</f>
        <v>0</v>
      </c>
      <c r="N293" s="22" t="s">
        <v>636</v>
      </c>
      <c r="O293" s="28">
        <f>M293*AA293</f>
        <v>0</v>
      </c>
      <c r="P293" s="1">
        <v>3</v>
      </c>
      <c r="AA293" s="1">
        <f>IF(P293=1,$O$3,IF(P293=2,$O$4,$O$5))</f>
        <v>0.21</v>
      </c>
    </row>
    <row r="294" spans="1:27" x14ac:dyDescent="0.25">
      <c r="A294" s="1" t="s">
        <v>637</v>
      </c>
      <c r="E294" s="24" t="s">
        <v>633</v>
      </c>
    </row>
    <row r="295" spans="1:27" x14ac:dyDescent="0.25">
      <c r="A295" s="1" t="s">
        <v>638</v>
      </c>
      <c r="E295" s="29" t="s">
        <v>15494</v>
      </c>
    </row>
    <row r="296" spans="1:27" ht="105.6" x14ac:dyDescent="0.25">
      <c r="A296" s="1" t="s">
        <v>640</v>
      </c>
      <c r="E296" s="24" t="s">
        <v>15543</v>
      </c>
    </row>
    <row r="297" spans="1:27" x14ac:dyDescent="0.25">
      <c r="A297" s="1" t="s">
        <v>631</v>
      </c>
      <c r="B297" s="1">
        <v>72</v>
      </c>
      <c r="C297" s="23" t="s">
        <v>16145</v>
      </c>
      <c r="D297" t="s">
        <v>633</v>
      </c>
      <c r="E297" s="24" t="s">
        <v>16146</v>
      </c>
      <c r="F297" s="25" t="s">
        <v>657</v>
      </c>
      <c r="G297" s="26">
        <v>12</v>
      </c>
      <c r="H297" s="25">
        <v>0</v>
      </c>
      <c r="I297" s="27">
        <f>ROUND(G297*H297,P4)</f>
        <v>0</v>
      </c>
      <c r="L297" s="27">
        <v>0</v>
      </c>
      <c r="M297" s="21">
        <f>ROUND(G297*L297,P4)</f>
        <v>0</v>
      </c>
      <c r="N297" s="22" t="s">
        <v>636</v>
      </c>
      <c r="O297" s="28">
        <f>M297*AA297</f>
        <v>0</v>
      </c>
      <c r="P297" s="1">
        <v>3</v>
      </c>
      <c r="AA297" s="1">
        <f>IF(P297=1,$O$3,IF(P297=2,$O$4,$O$5))</f>
        <v>0.21</v>
      </c>
    </row>
    <row r="298" spans="1:27" x14ac:dyDescent="0.25">
      <c r="A298" s="1" t="s">
        <v>637</v>
      </c>
      <c r="E298" s="24" t="s">
        <v>633</v>
      </c>
    </row>
    <row r="299" spans="1:27" x14ac:dyDescent="0.25">
      <c r="A299" s="1" t="s">
        <v>638</v>
      </c>
      <c r="E299" s="29" t="s">
        <v>15494</v>
      </c>
    </row>
    <row r="300" spans="1:27" ht="118.8" x14ac:dyDescent="0.25">
      <c r="A300" s="1" t="s">
        <v>640</v>
      </c>
      <c r="E300" s="24" t="s">
        <v>15511</v>
      </c>
    </row>
    <row r="301" spans="1:27" x14ac:dyDescent="0.25">
      <c r="A301" s="1" t="s">
        <v>631</v>
      </c>
      <c r="B301" s="1">
        <v>73</v>
      </c>
      <c r="C301" s="23" t="s">
        <v>16147</v>
      </c>
      <c r="D301" t="s">
        <v>633</v>
      </c>
      <c r="E301" s="24" t="s">
        <v>16148</v>
      </c>
      <c r="F301" s="25" t="s">
        <v>657</v>
      </c>
      <c r="G301" s="26">
        <v>4</v>
      </c>
      <c r="H301" s="25">
        <v>0</v>
      </c>
      <c r="I301" s="27">
        <f>ROUND(G301*H301,P4)</f>
        <v>0</v>
      </c>
      <c r="L301" s="27">
        <v>0</v>
      </c>
      <c r="M301" s="21">
        <f>ROUND(G301*L301,P4)</f>
        <v>0</v>
      </c>
      <c r="N301" s="22" t="s">
        <v>636</v>
      </c>
      <c r="O301" s="28">
        <f>M301*AA301</f>
        <v>0</v>
      </c>
      <c r="P301" s="1">
        <v>3</v>
      </c>
      <c r="AA301" s="1">
        <f>IF(P301=1,$O$3,IF(P301=2,$O$4,$O$5))</f>
        <v>0.21</v>
      </c>
    </row>
    <row r="302" spans="1:27" x14ac:dyDescent="0.25">
      <c r="A302" s="1" t="s">
        <v>637</v>
      </c>
      <c r="E302" s="24" t="s">
        <v>633</v>
      </c>
    </row>
    <row r="303" spans="1:27" x14ac:dyDescent="0.25">
      <c r="A303" s="1" t="s">
        <v>638</v>
      </c>
      <c r="E303" s="29" t="s">
        <v>15494</v>
      </c>
    </row>
    <row r="304" spans="1:27" ht="118.8" x14ac:dyDescent="0.25">
      <c r="A304" s="1" t="s">
        <v>640</v>
      </c>
      <c r="E304" s="24" t="s">
        <v>15511</v>
      </c>
    </row>
    <row r="305" spans="1:27" x14ac:dyDescent="0.25">
      <c r="A305" s="1" t="s">
        <v>631</v>
      </c>
      <c r="B305" s="1">
        <v>74</v>
      </c>
      <c r="C305" s="23" t="s">
        <v>16149</v>
      </c>
      <c r="D305" t="s">
        <v>633</v>
      </c>
      <c r="E305" s="24" t="s">
        <v>16150</v>
      </c>
      <c r="F305" s="25" t="s">
        <v>647</v>
      </c>
      <c r="G305" s="26">
        <v>600</v>
      </c>
      <c r="H305" s="25">
        <v>0</v>
      </c>
      <c r="I305" s="27">
        <f>ROUND(G305*H305,P4)</f>
        <v>0</v>
      </c>
      <c r="L305" s="27">
        <v>0</v>
      </c>
      <c r="M305" s="21">
        <f>ROUND(G305*L305,P4)</f>
        <v>0</v>
      </c>
      <c r="N305" s="22" t="s">
        <v>636</v>
      </c>
      <c r="O305" s="28">
        <f>M305*AA305</f>
        <v>0</v>
      </c>
      <c r="P305" s="1">
        <v>3</v>
      </c>
      <c r="AA305" s="1">
        <f>IF(P305=1,$O$3,IF(P305=2,$O$4,$O$5))</f>
        <v>0.21</v>
      </c>
    </row>
    <row r="306" spans="1:27" x14ac:dyDescent="0.25">
      <c r="A306" s="1" t="s">
        <v>637</v>
      </c>
      <c r="E306" s="24" t="s">
        <v>633</v>
      </c>
    </row>
    <row r="307" spans="1:27" x14ac:dyDescent="0.25">
      <c r="A307" s="1" t="s">
        <v>638</v>
      </c>
      <c r="E307" s="29" t="s">
        <v>15494</v>
      </c>
    </row>
    <row r="308" spans="1:27" ht="118.8" x14ac:dyDescent="0.25">
      <c r="A308" s="1" t="s">
        <v>640</v>
      </c>
      <c r="E308" s="24" t="s">
        <v>15538</v>
      </c>
    </row>
    <row r="309" spans="1:27" x14ac:dyDescent="0.25">
      <c r="A309" s="1" t="s">
        <v>631</v>
      </c>
      <c r="B309" s="1">
        <v>75</v>
      </c>
      <c r="C309" s="23" t="s">
        <v>15544</v>
      </c>
      <c r="D309" t="s">
        <v>633</v>
      </c>
      <c r="E309" s="24" t="s">
        <v>15545</v>
      </c>
      <c r="F309" s="25" t="s">
        <v>657</v>
      </c>
      <c r="G309" s="26">
        <v>10</v>
      </c>
      <c r="H309" s="25">
        <v>0</v>
      </c>
      <c r="I309" s="27">
        <f>ROUND(G309*H309,P4)</f>
        <v>0</v>
      </c>
      <c r="L309" s="27">
        <v>0</v>
      </c>
      <c r="M309" s="21">
        <f>ROUND(G309*L309,P4)</f>
        <v>0</v>
      </c>
      <c r="N309" s="22" t="s">
        <v>636</v>
      </c>
      <c r="O309" s="28">
        <f>M309*AA309</f>
        <v>0</v>
      </c>
      <c r="P309" s="1">
        <v>3</v>
      </c>
      <c r="AA309" s="1">
        <f>IF(P309=1,$O$3,IF(P309=2,$O$4,$O$5))</f>
        <v>0.21</v>
      </c>
    </row>
    <row r="310" spans="1:27" x14ac:dyDescent="0.25">
      <c r="A310" s="1" t="s">
        <v>637</v>
      </c>
      <c r="E310" s="24" t="s">
        <v>633</v>
      </c>
    </row>
    <row r="311" spans="1:27" x14ac:dyDescent="0.25">
      <c r="A311" s="1" t="s">
        <v>638</v>
      </c>
      <c r="E311" s="29" t="s">
        <v>15494</v>
      </c>
    </row>
    <row r="312" spans="1:27" ht="118.8" x14ac:dyDescent="0.25">
      <c r="A312" s="1" t="s">
        <v>640</v>
      </c>
      <c r="E312" s="24" t="s">
        <v>15511</v>
      </c>
    </row>
    <row r="313" spans="1:27" x14ac:dyDescent="0.25">
      <c r="A313" s="1" t="s">
        <v>631</v>
      </c>
      <c r="B313" s="1">
        <v>76</v>
      </c>
      <c r="C313" s="23" t="s">
        <v>15546</v>
      </c>
      <c r="D313" t="s">
        <v>633</v>
      </c>
      <c r="E313" s="24" t="s">
        <v>15547</v>
      </c>
      <c r="F313" s="25" t="s">
        <v>657</v>
      </c>
      <c r="G313" s="26">
        <v>10</v>
      </c>
      <c r="H313" s="25">
        <v>0</v>
      </c>
      <c r="I313" s="27">
        <f>ROUND(G313*H313,P4)</f>
        <v>0</v>
      </c>
      <c r="L313" s="27">
        <v>0</v>
      </c>
      <c r="M313" s="21">
        <f>ROUND(G313*L313,P4)</f>
        <v>0</v>
      </c>
      <c r="N313" s="22" t="s">
        <v>636</v>
      </c>
      <c r="O313" s="28">
        <f>M313*AA313</f>
        <v>0</v>
      </c>
      <c r="P313" s="1">
        <v>3</v>
      </c>
      <c r="AA313" s="1">
        <f>IF(P313=1,$O$3,IF(P313=2,$O$4,$O$5))</f>
        <v>0.21</v>
      </c>
    </row>
    <row r="314" spans="1:27" x14ac:dyDescent="0.25">
      <c r="A314" s="1" t="s">
        <v>637</v>
      </c>
      <c r="E314" s="24" t="s">
        <v>633</v>
      </c>
    </row>
    <row r="315" spans="1:27" x14ac:dyDescent="0.25">
      <c r="A315" s="1" t="s">
        <v>638</v>
      </c>
      <c r="E315" s="29" t="s">
        <v>15494</v>
      </c>
    </row>
    <row r="316" spans="1:27" ht="118.8" x14ac:dyDescent="0.25">
      <c r="A316" s="1" t="s">
        <v>640</v>
      </c>
      <c r="E316" s="24" t="s">
        <v>15511</v>
      </c>
    </row>
    <row r="317" spans="1:27" x14ac:dyDescent="0.25">
      <c r="A317" s="1" t="s">
        <v>631</v>
      </c>
      <c r="B317" s="1">
        <v>77</v>
      </c>
      <c r="C317" s="23" t="s">
        <v>15548</v>
      </c>
      <c r="D317" t="s">
        <v>633</v>
      </c>
      <c r="E317" s="24" t="s">
        <v>15549</v>
      </c>
      <c r="F317" s="25" t="s">
        <v>657</v>
      </c>
      <c r="G317" s="26">
        <v>20</v>
      </c>
      <c r="H317" s="25">
        <v>0</v>
      </c>
      <c r="I317" s="27">
        <f>ROUND(G317*H317,P4)</f>
        <v>0</v>
      </c>
      <c r="L317" s="27">
        <v>0</v>
      </c>
      <c r="M317" s="21">
        <f>ROUND(G317*L317,P4)</f>
        <v>0</v>
      </c>
      <c r="N317" s="22" t="s">
        <v>636</v>
      </c>
      <c r="O317" s="28">
        <f>M317*AA317</f>
        <v>0</v>
      </c>
      <c r="P317" s="1">
        <v>3</v>
      </c>
      <c r="AA317" s="1">
        <f>IF(P317=1,$O$3,IF(P317=2,$O$4,$O$5))</f>
        <v>0.21</v>
      </c>
    </row>
    <row r="318" spans="1:27" x14ac:dyDescent="0.25">
      <c r="A318" s="1" t="s">
        <v>637</v>
      </c>
      <c r="E318" s="24" t="s">
        <v>633</v>
      </c>
    </row>
    <row r="319" spans="1:27" x14ac:dyDescent="0.25">
      <c r="A319" s="1" t="s">
        <v>638</v>
      </c>
      <c r="E319" s="29" t="s">
        <v>15494</v>
      </c>
    </row>
    <row r="320" spans="1:27" ht="118.8" x14ac:dyDescent="0.25">
      <c r="A320" s="1" t="s">
        <v>640</v>
      </c>
      <c r="E320" s="24" t="s">
        <v>15511</v>
      </c>
    </row>
    <row r="321" spans="1:27" x14ac:dyDescent="0.25">
      <c r="A321" s="1" t="s">
        <v>631</v>
      </c>
      <c r="B321" s="1">
        <v>78</v>
      </c>
      <c r="C321" s="23" t="s">
        <v>15864</v>
      </c>
      <c r="D321" t="s">
        <v>633</v>
      </c>
      <c r="E321" s="24" t="s">
        <v>15865</v>
      </c>
      <c r="F321" s="25" t="s">
        <v>657</v>
      </c>
      <c r="G321" s="26">
        <v>4</v>
      </c>
      <c r="H321" s="25">
        <v>0</v>
      </c>
      <c r="I321" s="27">
        <f>ROUND(G321*H321,P4)</f>
        <v>0</v>
      </c>
      <c r="L321" s="27">
        <v>0</v>
      </c>
      <c r="M321" s="21">
        <f>ROUND(G321*L321,P4)</f>
        <v>0</v>
      </c>
      <c r="N321" s="22" t="s">
        <v>636</v>
      </c>
      <c r="O321" s="28">
        <f>M321*AA321</f>
        <v>0</v>
      </c>
      <c r="P321" s="1">
        <v>3</v>
      </c>
      <c r="AA321" s="1">
        <f>IF(P321=1,$O$3,IF(P321=2,$O$4,$O$5))</f>
        <v>0.21</v>
      </c>
    </row>
    <row r="322" spans="1:27" x14ac:dyDescent="0.25">
      <c r="A322" s="1" t="s">
        <v>637</v>
      </c>
      <c r="E322" s="24" t="s">
        <v>633</v>
      </c>
    </row>
    <row r="323" spans="1:27" x14ac:dyDescent="0.25">
      <c r="A323" s="1" t="s">
        <v>638</v>
      </c>
      <c r="E323" s="29" t="s">
        <v>15494</v>
      </c>
    </row>
    <row r="324" spans="1:27" ht="118.8" x14ac:dyDescent="0.25">
      <c r="A324" s="1" t="s">
        <v>640</v>
      </c>
      <c r="E324" s="24" t="s">
        <v>15511</v>
      </c>
    </row>
    <row r="325" spans="1:27" ht="26.4" x14ac:dyDescent="0.25">
      <c r="A325" s="1" t="s">
        <v>631</v>
      </c>
      <c r="B325" s="1">
        <v>79</v>
      </c>
      <c r="C325" s="23" t="s">
        <v>15866</v>
      </c>
      <c r="D325" t="s">
        <v>633</v>
      </c>
      <c r="E325" s="24" t="s">
        <v>15867</v>
      </c>
      <c r="F325" s="25" t="s">
        <v>657</v>
      </c>
      <c r="G325" s="26">
        <v>8</v>
      </c>
      <c r="H325" s="25">
        <v>0</v>
      </c>
      <c r="I325" s="27">
        <f>ROUND(G325*H325,P4)</f>
        <v>0</v>
      </c>
      <c r="L325" s="27">
        <v>0</v>
      </c>
      <c r="M325" s="21">
        <f>ROUND(G325*L325,P4)</f>
        <v>0</v>
      </c>
      <c r="N325" s="22" t="s">
        <v>636</v>
      </c>
      <c r="O325" s="28">
        <f>M325*AA325</f>
        <v>0</v>
      </c>
      <c r="P325" s="1">
        <v>3</v>
      </c>
      <c r="AA325" s="1">
        <f>IF(P325=1,$O$3,IF(P325=2,$O$4,$O$5))</f>
        <v>0.21</v>
      </c>
    </row>
    <row r="326" spans="1:27" x14ac:dyDescent="0.25">
      <c r="A326" s="1" t="s">
        <v>637</v>
      </c>
      <c r="E326" s="24" t="s">
        <v>633</v>
      </c>
    </row>
    <row r="327" spans="1:27" x14ac:dyDescent="0.25">
      <c r="A327" s="1" t="s">
        <v>638</v>
      </c>
      <c r="E327" s="29" t="s">
        <v>15494</v>
      </c>
    </row>
    <row r="328" spans="1:27" ht="118.8" x14ac:dyDescent="0.25">
      <c r="A328" s="1" t="s">
        <v>640</v>
      </c>
      <c r="E328" s="24" t="s">
        <v>15511</v>
      </c>
    </row>
    <row r="329" spans="1:27" x14ac:dyDescent="0.25">
      <c r="A329" s="1" t="s">
        <v>631</v>
      </c>
      <c r="B329" s="1">
        <v>80</v>
      </c>
      <c r="C329" s="23" t="s">
        <v>15550</v>
      </c>
      <c r="D329" t="s">
        <v>633</v>
      </c>
      <c r="E329" s="24" t="s">
        <v>15551</v>
      </c>
      <c r="F329" s="25" t="s">
        <v>657</v>
      </c>
      <c r="G329" s="26">
        <v>26</v>
      </c>
      <c r="H329" s="25">
        <v>0</v>
      </c>
      <c r="I329" s="27">
        <f>ROUND(G329*H329,P4)</f>
        <v>0</v>
      </c>
      <c r="L329" s="27">
        <v>0</v>
      </c>
      <c r="M329" s="21">
        <f>ROUND(G329*L329,P4)</f>
        <v>0</v>
      </c>
      <c r="N329" s="22" t="s">
        <v>636</v>
      </c>
      <c r="O329" s="28">
        <f>M329*AA329</f>
        <v>0</v>
      </c>
      <c r="P329" s="1">
        <v>3</v>
      </c>
      <c r="AA329" s="1">
        <f>IF(P329=1,$O$3,IF(P329=2,$O$4,$O$5))</f>
        <v>0.21</v>
      </c>
    </row>
    <row r="330" spans="1:27" x14ac:dyDescent="0.25">
      <c r="A330" s="1" t="s">
        <v>637</v>
      </c>
      <c r="E330" s="24" t="s">
        <v>633</v>
      </c>
    </row>
    <row r="331" spans="1:27" x14ac:dyDescent="0.25">
      <c r="A331" s="1" t="s">
        <v>638</v>
      </c>
      <c r="E331" s="29" t="s">
        <v>15494</v>
      </c>
    </row>
    <row r="332" spans="1:27" ht="118.8" x14ac:dyDescent="0.25">
      <c r="A332" s="1" t="s">
        <v>640</v>
      </c>
      <c r="E332" s="24" t="s">
        <v>15511</v>
      </c>
    </row>
    <row r="333" spans="1:27" x14ac:dyDescent="0.25">
      <c r="A333" s="1" t="s">
        <v>631</v>
      </c>
      <c r="B333" s="1">
        <v>81</v>
      </c>
      <c r="C333" s="23" t="s">
        <v>15552</v>
      </c>
      <c r="D333" t="s">
        <v>633</v>
      </c>
      <c r="E333" s="24" t="s">
        <v>15553</v>
      </c>
      <c r="F333" s="25" t="s">
        <v>657</v>
      </c>
      <c r="G333" s="26">
        <v>90</v>
      </c>
      <c r="H333" s="25">
        <v>0</v>
      </c>
      <c r="I333" s="27">
        <f>ROUND(G333*H333,P4)</f>
        <v>0</v>
      </c>
      <c r="L333" s="27">
        <v>0</v>
      </c>
      <c r="M333" s="21">
        <f>ROUND(G333*L333,P4)</f>
        <v>0</v>
      </c>
      <c r="N333" s="22" t="s">
        <v>636</v>
      </c>
      <c r="O333" s="28">
        <f>M333*AA333</f>
        <v>0</v>
      </c>
      <c r="P333" s="1">
        <v>3</v>
      </c>
      <c r="AA333" s="1">
        <f>IF(P333=1,$O$3,IF(P333=2,$O$4,$O$5))</f>
        <v>0.21</v>
      </c>
    </row>
    <row r="334" spans="1:27" x14ac:dyDescent="0.25">
      <c r="A334" s="1" t="s">
        <v>637</v>
      </c>
      <c r="E334" s="24" t="s">
        <v>633</v>
      </c>
    </row>
    <row r="335" spans="1:27" x14ac:dyDescent="0.25">
      <c r="A335" s="1" t="s">
        <v>638</v>
      </c>
      <c r="E335" s="29" t="s">
        <v>15494</v>
      </c>
    </row>
    <row r="336" spans="1:27" ht="118.8" x14ac:dyDescent="0.25">
      <c r="A336" s="1" t="s">
        <v>640</v>
      </c>
      <c r="E336" s="24" t="s">
        <v>15511</v>
      </c>
    </row>
    <row r="337" spans="1:27" ht="26.4" x14ac:dyDescent="0.25">
      <c r="A337" s="1" t="s">
        <v>631</v>
      </c>
      <c r="B337" s="1">
        <v>82</v>
      </c>
      <c r="C337" s="23" t="s">
        <v>15869</v>
      </c>
      <c r="D337" t="s">
        <v>633</v>
      </c>
      <c r="E337" s="24" t="s">
        <v>15870</v>
      </c>
      <c r="F337" s="25" t="s">
        <v>657</v>
      </c>
      <c r="G337" s="26">
        <v>250</v>
      </c>
      <c r="H337" s="25">
        <v>0</v>
      </c>
      <c r="I337" s="27">
        <f>ROUND(G337*H337,P4)</f>
        <v>0</v>
      </c>
      <c r="L337" s="27">
        <v>0</v>
      </c>
      <c r="M337" s="21">
        <f>ROUND(G337*L337,P4)</f>
        <v>0</v>
      </c>
      <c r="N337" s="22" t="s">
        <v>636</v>
      </c>
      <c r="O337" s="28">
        <f>M337*AA337</f>
        <v>0</v>
      </c>
      <c r="P337" s="1">
        <v>3</v>
      </c>
      <c r="AA337" s="1">
        <f>IF(P337=1,$O$3,IF(P337=2,$O$4,$O$5))</f>
        <v>0.21</v>
      </c>
    </row>
    <row r="338" spans="1:27" x14ac:dyDescent="0.25">
      <c r="A338" s="1" t="s">
        <v>637</v>
      </c>
      <c r="E338" s="24" t="s">
        <v>633</v>
      </c>
    </row>
    <row r="339" spans="1:27" x14ac:dyDescent="0.25">
      <c r="A339" s="1" t="s">
        <v>638</v>
      </c>
      <c r="E339" s="29" t="s">
        <v>15494</v>
      </c>
    </row>
    <row r="340" spans="1:27" ht="118.8" x14ac:dyDescent="0.25">
      <c r="A340" s="1" t="s">
        <v>640</v>
      </c>
      <c r="E340" s="24" t="s">
        <v>15556</v>
      </c>
    </row>
    <row r="341" spans="1:27" x14ac:dyDescent="0.25">
      <c r="A341" s="1" t="s">
        <v>631</v>
      </c>
      <c r="B341" s="1">
        <v>83</v>
      </c>
      <c r="C341" s="23" t="s">
        <v>15872</v>
      </c>
      <c r="D341" t="s">
        <v>633</v>
      </c>
      <c r="E341" s="24" t="s">
        <v>15873</v>
      </c>
      <c r="F341" s="25" t="s">
        <v>814</v>
      </c>
      <c r="G341" s="26">
        <v>558.78800000000001</v>
      </c>
      <c r="H341" s="25">
        <v>0</v>
      </c>
      <c r="I341" s="27">
        <f>ROUND(G341*H341,P4)</f>
        <v>0</v>
      </c>
      <c r="L341" s="27">
        <v>0</v>
      </c>
      <c r="M341" s="21">
        <f>ROUND(G341*L341,P4)</f>
        <v>0</v>
      </c>
      <c r="N341" s="22" t="s">
        <v>636</v>
      </c>
      <c r="O341" s="28">
        <f>M341*AA341</f>
        <v>0</v>
      </c>
      <c r="P341" s="1">
        <v>3</v>
      </c>
      <c r="AA341" s="1">
        <f>IF(P341=1,$O$3,IF(P341=2,$O$4,$O$5))</f>
        <v>0.21</v>
      </c>
    </row>
    <row r="342" spans="1:27" x14ac:dyDescent="0.25">
      <c r="A342" s="1" t="s">
        <v>637</v>
      </c>
      <c r="E342" s="24" t="s">
        <v>633</v>
      </c>
    </row>
    <row r="343" spans="1:27" x14ac:dyDescent="0.25">
      <c r="A343" s="1" t="s">
        <v>638</v>
      </c>
      <c r="E343" s="29" t="s">
        <v>16151</v>
      </c>
    </row>
    <row r="344" spans="1:27" ht="92.4" x14ac:dyDescent="0.25">
      <c r="A344" s="1" t="s">
        <v>640</v>
      </c>
      <c r="E344" s="24" t="s">
        <v>15875</v>
      </c>
    </row>
    <row r="345" spans="1:27" x14ac:dyDescent="0.25">
      <c r="A345" s="1" t="s">
        <v>628</v>
      </c>
      <c r="C345" s="19" t="s">
        <v>15880</v>
      </c>
      <c r="E345" s="20" t="s">
        <v>15881</v>
      </c>
      <c r="L345" s="21">
        <f>SUMIFS(L346:L349,A346:A349,"P")</f>
        <v>0</v>
      </c>
      <c r="M345" s="21">
        <f>SUMIFS(M346:M349,A346:A349,"P")</f>
        <v>0</v>
      </c>
      <c r="N345" s="22"/>
    </row>
    <row r="346" spans="1:27" x14ac:dyDescent="0.25">
      <c r="A346" s="1" t="s">
        <v>631</v>
      </c>
      <c r="B346" s="1">
        <v>85</v>
      </c>
      <c r="C346" s="23" t="s">
        <v>15886</v>
      </c>
      <c r="D346" t="s">
        <v>633</v>
      </c>
      <c r="E346" s="24" t="s">
        <v>15887</v>
      </c>
      <c r="F346" s="25" t="s">
        <v>657</v>
      </c>
      <c r="G346" s="26">
        <v>20</v>
      </c>
      <c r="H346" s="25">
        <v>0</v>
      </c>
      <c r="I346" s="27">
        <f>ROUND(G346*H346,P4)</f>
        <v>0</v>
      </c>
      <c r="L346" s="27">
        <v>0</v>
      </c>
      <c r="M346" s="21">
        <f>ROUND(G346*L346,P4)</f>
        <v>0</v>
      </c>
      <c r="N346" s="22" t="s">
        <v>636</v>
      </c>
      <c r="O346" s="28">
        <f>M346*AA346</f>
        <v>0</v>
      </c>
      <c r="P346" s="1">
        <v>3</v>
      </c>
      <c r="AA346" s="1">
        <f>IF(P346=1,$O$3,IF(P346=2,$O$4,$O$5))</f>
        <v>0.21</v>
      </c>
    </row>
    <row r="347" spans="1:27" x14ac:dyDescent="0.25">
      <c r="A347" s="1" t="s">
        <v>637</v>
      </c>
      <c r="E347" s="24" t="s">
        <v>633</v>
      </c>
    </row>
    <row r="348" spans="1:27" x14ac:dyDescent="0.25">
      <c r="A348" s="1" t="s">
        <v>638</v>
      </c>
      <c r="E348" s="29" t="s">
        <v>15462</v>
      </c>
    </row>
    <row r="349" spans="1:27" ht="92.4" x14ac:dyDescent="0.25">
      <c r="A349" s="1" t="s">
        <v>640</v>
      </c>
      <c r="E349" s="24" t="s">
        <v>15885</v>
      </c>
    </row>
    <row r="350" spans="1:27" x14ac:dyDescent="0.25">
      <c r="A350" s="1" t="s">
        <v>628</v>
      </c>
      <c r="C350" s="19" t="s">
        <v>15557</v>
      </c>
      <c r="E350" s="20" t="s">
        <v>15558</v>
      </c>
      <c r="L350" s="21">
        <f>SUMIFS(L351:L386,A351:A386,"P")</f>
        <v>0</v>
      </c>
      <c r="M350" s="21">
        <f>SUMIFS(M351:M386,A351:A386,"P")</f>
        <v>0</v>
      </c>
      <c r="N350" s="22"/>
    </row>
    <row r="351" spans="1:27" x14ac:dyDescent="0.25">
      <c r="A351" s="1" t="s">
        <v>631</v>
      </c>
      <c r="B351" s="1">
        <v>86</v>
      </c>
      <c r="C351" s="23" t="s">
        <v>15889</v>
      </c>
      <c r="D351" t="s">
        <v>633</v>
      </c>
      <c r="E351" s="24" t="s">
        <v>15890</v>
      </c>
      <c r="F351" s="25" t="s">
        <v>835</v>
      </c>
      <c r="G351" s="26">
        <v>6</v>
      </c>
      <c r="H351" s="25">
        <v>0</v>
      </c>
      <c r="I351" s="27">
        <f>ROUND(G351*H351,P4)</f>
        <v>0</v>
      </c>
      <c r="L351" s="27">
        <v>0</v>
      </c>
      <c r="M351" s="21">
        <f>ROUND(G351*L351,P4)</f>
        <v>0</v>
      </c>
      <c r="N351" s="22" t="s">
        <v>636</v>
      </c>
      <c r="O351" s="28">
        <f>M351*AA351</f>
        <v>0</v>
      </c>
      <c r="P351" s="1">
        <v>3</v>
      </c>
      <c r="AA351" s="1">
        <f>IF(P351=1,$O$3,IF(P351=2,$O$4,$O$5))</f>
        <v>0.21</v>
      </c>
    </row>
    <row r="352" spans="1:27" x14ac:dyDescent="0.25">
      <c r="A352" s="1" t="s">
        <v>637</v>
      </c>
      <c r="E352" s="24" t="s">
        <v>633</v>
      </c>
    </row>
    <row r="353" spans="1:27" x14ac:dyDescent="0.25">
      <c r="A353" s="1" t="s">
        <v>638</v>
      </c>
      <c r="E353" s="29" t="s">
        <v>15462</v>
      </c>
    </row>
    <row r="354" spans="1:27" ht="118.8" x14ac:dyDescent="0.25">
      <c r="A354" s="1" t="s">
        <v>640</v>
      </c>
      <c r="E354" s="24" t="s">
        <v>15892</v>
      </c>
    </row>
    <row r="355" spans="1:27" x14ac:dyDescent="0.25">
      <c r="A355" s="1" t="s">
        <v>631</v>
      </c>
      <c r="B355" s="1">
        <v>87</v>
      </c>
      <c r="C355" s="23" t="s">
        <v>15893</v>
      </c>
      <c r="D355" t="s">
        <v>633</v>
      </c>
      <c r="E355" s="24" t="s">
        <v>15894</v>
      </c>
      <c r="F355" s="25" t="s">
        <v>835</v>
      </c>
      <c r="G355" s="26">
        <v>6</v>
      </c>
      <c r="H355" s="25">
        <v>0</v>
      </c>
      <c r="I355" s="27">
        <f>ROUND(G355*H355,P4)</f>
        <v>0</v>
      </c>
      <c r="L355" s="27">
        <v>0</v>
      </c>
      <c r="M355" s="21">
        <f>ROUND(G355*L355,P4)</f>
        <v>0</v>
      </c>
      <c r="N355" s="22" t="s">
        <v>636</v>
      </c>
      <c r="O355" s="28">
        <f>M355*AA355</f>
        <v>0</v>
      </c>
      <c r="P355" s="1">
        <v>3</v>
      </c>
      <c r="AA355" s="1">
        <f>IF(P355=1,$O$3,IF(P355=2,$O$4,$O$5))</f>
        <v>0.21</v>
      </c>
    </row>
    <row r="356" spans="1:27" x14ac:dyDescent="0.25">
      <c r="A356" s="1" t="s">
        <v>637</v>
      </c>
      <c r="E356" s="24" t="s">
        <v>633</v>
      </c>
    </row>
    <row r="357" spans="1:27" x14ac:dyDescent="0.25">
      <c r="A357" s="1" t="s">
        <v>638</v>
      </c>
      <c r="E357" s="29" t="s">
        <v>15462</v>
      </c>
    </row>
    <row r="358" spans="1:27" ht="105.6" x14ac:dyDescent="0.25">
      <c r="A358" s="1" t="s">
        <v>640</v>
      </c>
      <c r="E358" s="24" t="s">
        <v>15896</v>
      </c>
    </row>
    <row r="359" spans="1:27" x14ac:dyDescent="0.25">
      <c r="A359" s="1" t="s">
        <v>631</v>
      </c>
      <c r="B359" s="1">
        <v>88</v>
      </c>
      <c r="C359" s="23" t="s">
        <v>15900</v>
      </c>
      <c r="D359" t="s">
        <v>633</v>
      </c>
      <c r="E359" s="24" t="s">
        <v>15901</v>
      </c>
      <c r="F359" s="25" t="s">
        <v>657</v>
      </c>
      <c r="G359" s="26">
        <v>6</v>
      </c>
      <c r="H359" s="25">
        <v>0</v>
      </c>
      <c r="I359" s="27">
        <f>ROUND(G359*H359,P4)</f>
        <v>0</v>
      </c>
      <c r="L359" s="27">
        <v>0</v>
      </c>
      <c r="M359" s="21">
        <f>ROUND(G359*L359,P4)</f>
        <v>0</v>
      </c>
      <c r="N359" s="22" t="s">
        <v>636</v>
      </c>
      <c r="O359" s="28">
        <f>M359*AA359</f>
        <v>0</v>
      </c>
      <c r="P359" s="1">
        <v>3</v>
      </c>
      <c r="AA359" s="1">
        <f>IF(P359=1,$O$3,IF(P359=2,$O$4,$O$5))</f>
        <v>0.21</v>
      </c>
    </row>
    <row r="360" spans="1:27" x14ac:dyDescent="0.25">
      <c r="A360" s="1" t="s">
        <v>637</v>
      </c>
      <c r="E360" s="24" t="s">
        <v>633</v>
      </c>
    </row>
    <row r="361" spans="1:27" x14ac:dyDescent="0.25">
      <c r="A361" s="1" t="s">
        <v>638</v>
      </c>
      <c r="E361" s="29" t="s">
        <v>15462</v>
      </c>
    </row>
    <row r="362" spans="1:27" ht="92.4" x14ac:dyDescent="0.25">
      <c r="A362" s="1" t="s">
        <v>640</v>
      </c>
      <c r="E362" s="24" t="s">
        <v>15902</v>
      </c>
    </row>
    <row r="363" spans="1:27" x14ac:dyDescent="0.25">
      <c r="A363" s="1" t="s">
        <v>631</v>
      </c>
      <c r="B363" s="1">
        <v>89</v>
      </c>
      <c r="C363" s="23" t="s">
        <v>15559</v>
      </c>
      <c r="D363" t="s">
        <v>633</v>
      </c>
      <c r="E363" s="24" t="s">
        <v>15560</v>
      </c>
      <c r="F363" s="25" t="s">
        <v>657</v>
      </c>
      <c r="G363" s="26">
        <v>1</v>
      </c>
      <c r="H363" s="25">
        <v>0</v>
      </c>
      <c r="I363" s="27">
        <f>ROUND(G363*H363,P4)</f>
        <v>0</v>
      </c>
      <c r="L363" s="27">
        <v>0</v>
      </c>
      <c r="M363" s="21">
        <f>ROUND(G363*L363,P4)</f>
        <v>0</v>
      </c>
      <c r="N363" s="22" t="s">
        <v>636</v>
      </c>
      <c r="O363" s="28">
        <f>M363*AA363</f>
        <v>0</v>
      </c>
      <c r="P363" s="1">
        <v>3</v>
      </c>
      <c r="AA363" s="1">
        <f>IF(P363=1,$O$3,IF(P363=2,$O$4,$O$5))</f>
        <v>0.21</v>
      </c>
    </row>
    <row r="364" spans="1:27" x14ac:dyDescent="0.25">
      <c r="A364" s="1" t="s">
        <v>637</v>
      </c>
      <c r="E364" s="24" t="s">
        <v>633</v>
      </c>
    </row>
    <row r="365" spans="1:27" x14ac:dyDescent="0.25">
      <c r="A365" s="1" t="s">
        <v>638</v>
      </c>
      <c r="E365" s="29" t="s">
        <v>15462</v>
      </c>
    </row>
    <row r="366" spans="1:27" ht="105.6" x14ac:dyDescent="0.25">
      <c r="A366" s="1" t="s">
        <v>640</v>
      </c>
      <c r="E366" s="24" t="s">
        <v>15561</v>
      </c>
    </row>
    <row r="367" spans="1:27" x14ac:dyDescent="0.25">
      <c r="A367" s="1" t="s">
        <v>631</v>
      </c>
      <c r="B367" s="1">
        <v>90</v>
      </c>
      <c r="C367" s="23" t="s">
        <v>15562</v>
      </c>
      <c r="D367" t="s">
        <v>633</v>
      </c>
      <c r="E367" s="24" t="s">
        <v>15563</v>
      </c>
      <c r="F367" s="25" t="s">
        <v>657</v>
      </c>
      <c r="G367" s="26">
        <v>2</v>
      </c>
      <c r="H367" s="25">
        <v>0</v>
      </c>
      <c r="I367" s="27">
        <f>ROUND(G367*H367,P4)</f>
        <v>0</v>
      </c>
      <c r="L367" s="27">
        <v>0</v>
      </c>
      <c r="M367" s="21">
        <f>ROUND(G367*L367,P4)</f>
        <v>0</v>
      </c>
      <c r="N367" s="22" t="s">
        <v>636</v>
      </c>
      <c r="O367" s="28">
        <f>M367*AA367</f>
        <v>0</v>
      </c>
      <c r="P367" s="1">
        <v>3</v>
      </c>
      <c r="AA367" s="1">
        <f>IF(P367=1,$O$3,IF(P367=2,$O$4,$O$5))</f>
        <v>0.21</v>
      </c>
    </row>
    <row r="368" spans="1:27" x14ac:dyDescent="0.25">
      <c r="A368" s="1" t="s">
        <v>637</v>
      </c>
      <c r="E368" s="24" t="s">
        <v>633</v>
      </c>
    </row>
    <row r="369" spans="1:27" x14ac:dyDescent="0.25">
      <c r="A369" s="1" t="s">
        <v>638</v>
      </c>
      <c r="E369" s="29" t="s">
        <v>15462</v>
      </c>
    </row>
    <row r="370" spans="1:27" ht="105.6" x14ac:dyDescent="0.25">
      <c r="A370" s="1" t="s">
        <v>640</v>
      </c>
      <c r="E370" s="24" t="s">
        <v>15564</v>
      </c>
    </row>
    <row r="371" spans="1:27" x14ac:dyDescent="0.25">
      <c r="A371" s="1" t="s">
        <v>631</v>
      </c>
      <c r="B371" s="1">
        <v>91</v>
      </c>
      <c r="C371" s="23" t="s">
        <v>15625</v>
      </c>
      <c r="D371" t="s">
        <v>633</v>
      </c>
      <c r="E371" s="24" t="s">
        <v>821</v>
      </c>
      <c r="F371" s="25" t="s">
        <v>657</v>
      </c>
      <c r="G371" s="26">
        <v>2</v>
      </c>
      <c r="H371" s="25">
        <v>0</v>
      </c>
      <c r="I371" s="27">
        <f>ROUND(G371*H371,P4)</f>
        <v>0</v>
      </c>
      <c r="L371" s="27">
        <v>0</v>
      </c>
      <c r="M371" s="21">
        <f>ROUND(G371*L371,P4)</f>
        <v>0</v>
      </c>
      <c r="N371" s="22" t="s">
        <v>636</v>
      </c>
      <c r="O371" s="28">
        <f>M371*AA371</f>
        <v>0</v>
      </c>
      <c r="P371" s="1">
        <v>3</v>
      </c>
      <c r="AA371" s="1">
        <f>IF(P371=1,$O$3,IF(P371=2,$O$4,$O$5))</f>
        <v>0.21</v>
      </c>
    </row>
    <row r="372" spans="1:27" x14ac:dyDescent="0.25">
      <c r="A372" s="1" t="s">
        <v>637</v>
      </c>
      <c r="E372" s="24" t="s">
        <v>633</v>
      </c>
    </row>
    <row r="373" spans="1:27" x14ac:dyDescent="0.25">
      <c r="A373" s="1" t="s">
        <v>638</v>
      </c>
      <c r="E373" s="29" t="s">
        <v>15462</v>
      </c>
    </row>
    <row r="374" spans="1:27" ht="105.6" x14ac:dyDescent="0.25">
      <c r="A374" s="1" t="s">
        <v>640</v>
      </c>
      <c r="E374" s="24" t="s">
        <v>15626</v>
      </c>
    </row>
    <row r="375" spans="1:27" x14ac:dyDescent="0.25">
      <c r="A375" s="1" t="s">
        <v>631</v>
      </c>
      <c r="B375" s="1">
        <v>92</v>
      </c>
      <c r="C375" s="23" t="s">
        <v>15565</v>
      </c>
      <c r="D375" t="s">
        <v>633</v>
      </c>
      <c r="E375" s="24" t="s">
        <v>15566</v>
      </c>
      <c r="F375" s="25" t="s">
        <v>814</v>
      </c>
      <c r="G375" s="26">
        <v>50</v>
      </c>
      <c r="H375" s="25">
        <v>0</v>
      </c>
      <c r="I375" s="27">
        <f>ROUND(G375*H375,P4)</f>
        <v>0</v>
      </c>
      <c r="L375" s="27">
        <v>0</v>
      </c>
      <c r="M375" s="21">
        <f>ROUND(G375*L375,P4)</f>
        <v>0</v>
      </c>
      <c r="N375" s="22" t="s">
        <v>636</v>
      </c>
      <c r="O375" s="28">
        <f>M375*AA375</f>
        <v>0</v>
      </c>
      <c r="P375" s="1">
        <v>3</v>
      </c>
      <c r="AA375" s="1">
        <f>IF(P375=1,$O$3,IF(P375=2,$O$4,$O$5))</f>
        <v>0.21</v>
      </c>
    </row>
    <row r="376" spans="1:27" x14ac:dyDescent="0.25">
      <c r="A376" s="1" t="s">
        <v>637</v>
      </c>
      <c r="E376" s="24" t="s">
        <v>633</v>
      </c>
    </row>
    <row r="377" spans="1:27" x14ac:dyDescent="0.25">
      <c r="A377" s="1" t="s">
        <v>638</v>
      </c>
      <c r="E377" s="29" t="s">
        <v>15462</v>
      </c>
    </row>
    <row r="378" spans="1:27" ht="105.6" x14ac:dyDescent="0.25">
      <c r="A378" s="1" t="s">
        <v>640</v>
      </c>
      <c r="E378" s="24" t="s">
        <v>15567</v>
      </c>
    </row>
    <row r="379" spans="1:27" x14ac:dyDescent="0.25">
      <c r="A379" s="1" t="s">
        <v>631</v>
      </c>
      <c r="B379" s="1">
        <v>93</v>
      </c>
      <c r="C379" s="23" t="s">
        <v>15568</v>
      </c>
      <c r="D379" t="s">
        <v>633</v>
      </c>
      <c r="E379" s="24" t="s">
        <v>15569</v>
      </c>
      <c r="F379" s="25" t="s">
        <v>814</v>
      </c>
      <c r="G379" s="26">
        <v>50</v>
      </c>
      <c r="H379" s="25">
        <v>0</v>
      </c>
      <c r="I379" s="27">
        <f>ROUND(G379*H379,P4)</f>
        <v>0</v>
      </c>
      <c r="L379" s="27">
        <v>0</v>
      </c>
      <c r="M379" s="21">
        <f>ROUND(G379*L379,P4)</f>
        <v>0</v>
      </c>
      <c r="N379" s="22" t="s">
        <v>636</v>
      </c>
      <c r="O379" s="28">
        <f>M379*AA379</f>
        <v>0</v>
      </c>
      <c r="P379" s="1">
        <v>3</v>
      </c>
      <c r="AA379" s="1">
        <f>IF(P379=1,$O$3,IF(P379=2,$O$4,$O$5))</f>
        <v>0.21</v>
      </c>
    </row>
    <row r="380" spans="1:27" x14ac:dyDescent="0.25">
      <c r="A380" s="1" t="s">
        <v>637</v>
      </c>
      <c r="E380" s="24" t="s">
        <v>633</v>
      </c>
    </row>
    <row r="381" spans="1:27" x14ac:dyDescent="0.25">
      <c r="A381" s="1" t="s">
        <v>638</v>
      </c>
      <c r="E381" s="29" t="s">
        <v>15462</v>
      </c>
    </row>
    <row r="382" spans="1:27" ht="92.4" x14ac:dyDescent="0.25">
      <c r="A382" s="1" t="s">
        <v>640</v>
      </c>
      <c r="E382" s="24" t="s">
        <v>15570</v>
      </c>
    </row>
    <row r="383" spans="1:27" x14ac:dyDescent="0.25">
      <c r="A383" s="1" t="s">
        <v>631</v>
      </c>
      <c r="B383" s="1">
        <v>94</v>
      </c>
      <c r="C383" s="23" t="s">
        <v>15908</v>
      </c>
      <c r="D383" t="s">
        <v>633</v>
      </c>
      <c r="E383" s="24" t="s">
        <v>15909</v>
      </c>
      <c r="F383" s="25" t="s">
        <v>657</v>
      </c>
      <c r="G383" s="26">
        <v>4</v>
      </c>
      <c r="H383" s="25">
        <v>0</v>
      </c>
      <c r="I383" s="27">
        <f>ROUND(G383*H383,P4)</f>
        <v>0</v>
      </c>
      <c r="L383" s="27">
        <v>0</v>
      </c>
      <c r="M383" s="21">
        <f>ROUND(G383*L383,P4)</f>
        <v>0</v>
      </c>
      <c r="N383" s="22" t="s">
        <v>636</v>
      </c>
      <c r="O383" s="28">
        <f>M383*AA383</f>
        <v>0</v>
      </c>
      <c r="P383" s="1">
        <v>3</v>
      </c>
      <c r="AA383" s="1">
        <f>IF(P383=1,$O$3,IF(P383=2,$O$4,$O$5))</f>
        <v>0.21</v>
      </c>
    </row>
    <row r="384" spans="1:27" x14ac:dyDescent="0.25">
      <c r="A384" s="1" t="s">
        <v>637</v>
      </c>
      <c r="E384" s="24" t="s">
        <v>633</v>
      </c>
    </row>
    <row r="385" spans="1:27" x14ac:dyDescent="0.25">
      <c r="A385" s="1" t="s">
        <v>638</v>
      </c>
      <c r="E385" s="29" t="s">
        <v>15462</v>
      </c>
    </row>
    <row r="386" spans="1:27" ht="79.2" x14ac:dyDescent="0.25">
      <c r="A386" s="1" t="s">
        <v>640</v>
      </c>
      <c r="E386" s="24" t="s">
        <v>15911</v>
      </c>
    </row>
    <row r="387" spans="1:27" x14ac:dyDescent="0.25">
      <c r="A387" s="1" t="s">
        <v>628</v>
      </c>
      <c r="C387" s="19" t="s">
        <v>15571</v>
      </c>
      <c r="E387" s="20" t="s">
        <v>15572</v>
      </c>
      <c r="L387" s="21">
        <f>SUMIFS(L388:L487,A388:A487,"P")</f>
        <v>0</v>
      </c>
      <c r="M387" s="21">
        <f>SUMIFS(M388:M487,A388:A487,"P")</f>
        <v>0</v>
      </c>
      <c r="N387" s="22"/>
    </row>
    <row r="388" spans="1:27" x14ac:dyDescent="0.25">
      <c r="A388" s="1" t="s">
        <v>631</v>
      </c>
      <c r="B388" s="1">
        <v>84</v>
      </c>
      <c r="C388" s="23" t="s">
        <v>15573</v>
      </c>
      <c r="D388" t="s">
        <v>633</v>
      </c>
      <c r="E388" s="24" t="s">
        <v>15574</v>
      </c>
      <c r="F388" s="25" t="s">
        <v>814</v>
      </c>
      <c r="G388" s="26">
        <v>800</v>
      </c>
      <c r="H388" s="25">
        <v>0</v>
      </c>
      <c r="I388" s="27">
        <f>ROUND(G388*H388,P4)</f>
        <v>0</v>
      </c>
      <c r="L388" s="27">
        <v>0</v>
      </c>
      <c r="M388" s="21">
        <f>ROUND(G388*L388,P4)</f>
        <v>0</v>
      </c>
      <c r="N388" s="22" t="s">
        <v>636</v>
      </c>
      <c r="O388" s="28">
        <f>M388*AA388</f>
        <v>0</v>
      </c>
      <c r="P388" s="1">
        <v>3</v>
      </c>
      <c r="AA388" s="1">
        <f>IF(P388=1,$O$3,IF(P388=2,$O$4,$O$5))</f>
        <v>0.21</v>
      </c>
    </row>
    <row r="389" spans="1:27" x14ac:dyDescent="0.25">
      <c r="A389" s="1" t="s">
        <v>637</v>
      </c>
      <c r="E389" s="24" t="s">
        <v>633</v>
      </c>
    </row>
    <row r="390" spans="1:27" x14ac:dyDescent="0.25">
      <c r="A390" s="1" t="s">
        <v>638</v>
      </c>
      <c r="E390" s="29" t="s">
        <v>15462</v>
      </c>
    </row>
    <row r="391" spans="1:27" ht="92.4" x14ac:dyDescent="0.25">
      <c r="A391" s="1" t="s">
        <v>640</v>
      </c>
      <c r="E391" s="24" t="s">
        <v>15575</v>
      </c>
    </row>
    <row r="392" spans="1:27" x14ac:dyDescent="0.25">
      <c r="A392" s="1" t="s">
        <v>631</v>
      </c>
      <c r="B392" s="1">
        <v>95</v>
      </c>
      <c r="C392" s="23" t="s">
        <v>15576</v>
      </c>
      <c r="D392" t="s">
        <v>633</v>
      </c>
      <c r="E392" s="24" t="s">
        <v>15577</v>
      </c>
      <c r="F392" s="25" t="s">
        <v>874</v>
      </c>
      <c r="G392" s="26">
        <v>230</v>
      </c>
      <c r="H392" s="25">
        <v>0</v>
      </c>
      <c r="I392" s="27">
        <f>ROUND(G392*H392,P4)</f>
        <v>0</v>
      </c>
      <c r="L392" s="27">
        <v>0</v>
      </c>
      <c r="M392" s="21">
        <f>ROUND(G392*L392,P4)</f>
        <v>0</v>
      </c>
      <c r="N392" s="22" t="s">
        <v>636</v>
      </c>
      <c r="O392" s="28">
        <f>M392*AA392</f>
        <v>0</v>
      </c>
      <c r="P392" s="1">
        <v>3</v>
      </c>
      <c r="AA392" s="1">
        <f>IF(P392=1,$O$3,IF(P392=2,$O$4,$O$5))</f>
        <v>0.21</v>
      </c>
    </row>
    <row r="393" spans="1:27" x14ac:dyDescent="0.25">
      <c r="A393" s="1" t="s">
        <v>637</v>
      </c>
      <c r="E393" s="24" t="s">
        <v>633</v>
      </c>
    </row>
    <row r="394" spans="1:27" x14ac:dyDescent="0.25">
      <c r="A394" s="1" t="s">
        <v>638</v>
      </c>
      <c r="E394" s="29" t="s">
        <v>15578</v>
      </c>
    </row>
    <row r="395" spans="1:27" ht="132" x14ac:dyDescent="0.25">
      <c r="A395" s="1" t="s">
        <v>640</v>
      </c>
      <c r="E395" s="24" t="s">
        <v>15579</v>
      </c>
    </row>
    <row r="396" spans="1:27" x14ac:dyDescent="0.25">
      <c r="A396" s="1" t="s">
        <v>631</v>
      </c>
      <c r="B396" s="1">
        <v>96</v>
      </c>
      <c r="C396" s="23" t="s">
        <v>15914</v>
      </c>
      <c r="D396" t="s">
        <v>633</v>
      </c>
      <c r="E396" s="24" t="s">
        <v>15915</v>
      </c>
      <c r="F396" s="25" t="s">
        <v>657</v>
      </c>
      <c r="G396" s="26">
        <v>4</v>
      </c>
      <c r="H396" s="25">
        <v>0</v>
      </c>
      <c r="I396" s="27">
        <f>ROUND(G396*H396,P4)</f>
        <v>0</v>
      </c>
      <c r="L396" s="27">
        <v>0</v>
      </c>
      <c r="M396" s="21">
        <f>ROUND(G396*L396,P4)</f>
        <v>0</v>
      </c>
      <c r="N396" s="22" t="s">
        <v>636</v>
      </c>
      <c r="O396" s="28">
        <f>M396*AA396</f>
        <v>0</v>
      </c>
      <c r="P396" s="1">
        <v>3</v>
      </c>
      <c r="AA396" s="1">
        <f>IF(P396=1,$O$3,IF(P396=2,$O$4,$O$5))</f>
        <v>0.21</v>
      </c>
    </row>
    <row r="397" spans="1:27" x14ac:dyDescent="0.25">
      <c r="A397" s="1" t="s">
        <v>637</v>
      </c>
      <c r="E397" s="24" t="s">
        <v>633</v>
      </c>
    </row>
    <row r="398" spans="1:27" x14ac:dyDescent="0.25">
      <c r="A398" s="1" t="s">
        <v>638</v>
      </c>
      <c r="E398" s="29" t="s">
        <v>15578</v>
      </c>
    </row>
    <row r="399" spans="1:27" ht="118.8" x14ac:dyDescent="0.25">
      <c r="A399" s="1" t="s">
        <v>640</v>
      </c>
      <c r="E399" s="24" t="s">
        <v>15917</v>
      </c>
    </row>
    <row r="400" spans="1:27" x14ac:dyDescent="0.25">
      <c r="A400" s="1" t="s">
        <v>631</v>
      </c>
      <c r="B400" s="1">
        <v>97</v>
      </c>
      <c r="C400" s="23" t="s">
        <v>15918</v>
      </c>
      <c r="D400" t="s">
        <v>633</v>
      </c>
      <c r="E400" s="24" t="s">
        <v>15919</v>
      </c>
      <c r="F400" s="25" t="s">
        <v>657</v>
      </c>
      <c r="G400" s="26">
        <v>4</v>
      </c>
      <c r="H400" s="25">
        <v>0</v>
      </c>
      <c r="I400" s="27">
        <f>ROUND(G400*H400,P4)</f>
        <v>0</v>
      </c>
      <c r="L400" s="27">
        <v>0</v>
      </c>
      <c r="M400" s="21">
        <f>ROUND(G400*L400,P4)</f>
        <v>0</v>
      </c>
      <c r="N400" s="22" t="s">
        <v>636</v>
      </c>
      <c r="O400" s="28">
        <f>M400*AA400</f>
        <v>0</v>
      </c>
      <c r="P400" s="1">
        <v>3</v>
      </c>
      <c r="AA400" s="1">
        <f>IF(P400=1,$O$3,IF(P400=2,$O$4,$O$5))</f>
        <v>0.21</v>
      </c>
    </row>
    <row r="401" spans="1:27" x14ac:dyDescent="0.25">
      <c r="A401" s="1" t="s">
        <v>637</v>
      </c>
      <c r="E401" s="24" t="s">
        <v>633</v>
      </c>
    </row>
    <row r="402" spans="1:27" x14ac:dyDescent="0.25">
      <c r="A402" s="1" t="s">
        <v>638</v>
      </c>
      <c r="E402" s="29" t="s">
        <v>15578</v>
      </c>
    </row>
    <row r="403" spans="1:27" ht="105.6" x14ac:dyDescent="0.25">
      <c r="A403" s="1" t="s">
        <v>640</v>
      </c>
      <c r="E403" s="24" t="s">
        <v>15582</v>
      </c>
    </row>
    <row r="404" spans="1:27" x14ac:dyDescent="0.25">
      <c r="A404" s="1" t="s">
        <v>631</v>
      </c>
      <c r="B404" s="1">
        <v>98</v>
      </c>
      <c r="C404" s="23" t="s">
        <v>15580</v>
      </c>
      <c r="D404" t="s">
        <v>633</v>
      </c>
      <c r="E404" s="24" t="s">
        <v>15581</v>
      </c>
      <c r="F404" s="25" t="s">
        <v>657</v>
      </c>
      <c r="G404" s="26">
        <v>28</v>
      </c>
      <c r="H404" s="25">
        <v>0</v>
      </c>
      <c r="I404" s="27">
        <f>ROUND(G404*H404,P4)</f>
        <v>0</v>
      </c>
      <c r="L404" s="27">
        <v>0</v>
      </c>
      <c r="M404" s="21">
        <f>ROUND(G404*L404,P4)</f>
        <v>0</v>
      </c>
      <c r="N404" s="22" t="s">
        <v>636</v>
      </c>
      <c r="O404" s="28">
        <f>M404*AA404</f>
        <v>0</v>
      </c>
      <c r="P404" s="1">
        <v>3</v>
      </c>
      <c r="AA404" s="1">
        <f>IF(P404=1,$O$3,IF(P404=2,$O$4,$O$5))</f>
        <v>0.21</v>
      </c>
    </row>
    <row r="405" spans="1:27" x14ac:dyDescent="0.25">
      <c r="A405" s="1" t="s">
        <v>637</v>
      </c>
      <c r="E405" s="24" t="s">
        <v>633</v>
      </c>
    </row>
    <row r="406" spans="1:27" x14ac:dyDescent="0.25">
      <c r="A406" s="1" t="s">
        <v>638</v>
      </c>
      <c r="E406" s="29" t="s">
        <v>15578</v>
      </c>
    </row>
    <row r="407" spans="1:27" ht="105.6" x14ac:dyDescent="0.25">
      <c r="A407" s="1" t="s">
        <v>640</v>
      </c>
      <c r="E407" s="24" t="s">
        <v>15582</v>
      </c>
    </row>
    <row r="408" spans="1:27" x14ac:dyDescent="0.25">
      <c r="A408" s="1" t="s">
        <v>631</v>
      </c>
      <c r="B408" s="1">
        <v>99</v>
      </c>
      <c r="C408" s="23" t="s">
        <v>15922</v>
      </c>
      <c r="D408" t="s">
        <v>633</v>
      </c>
      <c r="E408" s="24" t="s">
        <v>15923</v>
      </c>
      <c r="F408" s="25" t="s">
        <v>657</v>
      </c>
      <c r="G408" s="26">
        <v>54</v>
      </c>
      <c r="H408" s="25">
        <v>0</v>
      </c>
      <c r="I408" s="27">
        <f>ROUND(G408*H408,P4)</f>
        <v>0</v>
      </c>
      <c r="L408" s="27">
        <v>0</v>
      </c>
      <c r="M408" s="21">
        <f>ROUND(G408*L408,P4)</f>
        <v>0</v>
      </c>
      <c r="N408" s="22" t="s">
        <v>636</v>
      </c>
      <c r="O408" s="28">
        <f>M408*AA408</f>
        <v>0</v>
      </c>
      <c r="P408" s="1">
        <v>3</v>
      </c>
      <c r="AA408" s="1">
        <f>IF(P408=1,$O$3,IF(P408=2,$O$4,$O$5))</f>
        <v>0.21</v>
      </c>
    </row>
    <row r="409" spans="1:27" x14ac:dyDescent="0.25">
      <c r="A409" s="1" t="s">
        <v>637</v>
      </c>
      <c r="E409" s="24" t="s">
        <v>633</v>
      </c>
    </row>
    <row r="410" spans="1:27" x14ac:dyDescent="0.25">
      <c r="A410" s="1" t="s">
        <v>638</v>
      </c>
      <c r="E410" s="29" t="s">
        <v>15578</v>
      </c>
    </row>
    <row r="411" spans="1:27" ht="105.6" x14ac:dyDescent="0.25">
      <c r="A411" s="1" t="s">
        <v>640</v>
      </c>
      <c r="E411" s="24" t="s">
        <v>15582</v>
      </c>
    </row>
    <row r="412" spans="1:27" x14ac:dyDescent="0.25">
      <c r="A412" s="1" t="s">
        <v>631</v>
      </c>
      <c r="B412" s="1">
        <v>100</v>
      </c>
      <c r="C412" s="23" t="s">
        <v>15583</v>
      </c>
      <c r="D412" t="s">
        <v>633</v>
      </c>
      <c r="E412" s="24" t="s">
        <v>15584</v>
      </c>
      <c r="F412" s="25" t="s">
        <v>657</v>
      </c>
      <c r="G412" s="26">
        <v>4</v>
      </c>
      <c r="H412" s="25">
        <v>0</v>
      </c>
      <c r="I412" s="27">
        <f>ROUND(G412*H412,P4)</f>
        <v>0</v>
      </c>
      <c r="L412" s="27">
        <v>0</v>
      </c>
      <c r="M412" s="21">
        <f>ROUND(G412*L412,P4)</f>
        <v>0</v>
      </c>
      <c r="N412" s="22" t="s">
        <v>636</v>
      </c>
      <c r="O412" s="28">
        <f>M412*AA412</f>
        <v>0</v>
      </c>
      <c r="P412" s="1">
        <v>3</v>
      </c>
      <c r="AA412" s="1">
        <f>IF(P412=1,$O$3,IF(P412=2,$O$4,$O$5))</f>
        <v>0.21</v>
      </c>
    </row>
    <row r="413" spans="1:27" x14ac:dyDescent="0.25">
      <c r="A413" s="1" t="s">
        <v>637</v>
      </c>
      <c r="E413" s="24" t="s">
        <v>633</v>
      </c>
    </row>
    <row r="414" spans="1:27" x14ac:dyDescent="0.25">
      <c r="A414" s="1" t="s">
        <v>638</v>
      </c>
      <c r="E414" s="29" t="s">
        <v>15578</v>
      </c>
    </row>
    <row r="415" spans="1:27" ht="105.6" x14ac:dyDescent="0.25">
      <c r="A415" s="1" t="s">
        <v>640</v>
      </c>
      <c r="E415" s="24" t="s">
        <v>15582</v>
      </c>
    </row>
    <row r="416" spans="1:27" x14ac:dyDescent="0.25">
      <c r="A416" s="1" t="s">
        <v>631</v>
      </c>
      <c r="B416" s="1">
        <v>101</v>
      </c>
      <c r="C416" s="23" t="s">
        <v>15928</v>
      </c>
      <c r="D416" t="s">
        <v>633</v>
      </c>
      <c r="E416" s="24" t="s">
        <v>15929</v>
      </c>
      <c r="F416" s="25" t="s">
        <v>657</v>
      </c>
      <c r="G416" s="26">
        <v>4</v>
      </c>
      <c r="H416" s="25">
        <v>0</v>
      </c>
      <c r="I416" s="27">
        <f>ROUND(G416*H416,P4)</f>
        <v>0</v>
      </c>
      <c r="L416" s="27">
        <v>0</v>
      </c>
      <c r="M416" s="21">
        <f>ROUND(G416*L416,P4)</f>
        <v>0</v>
      </c>
      <c r="N416" s="22" t="s">
        <v>636</v>
      </c>
      <c r="O416" s="28">
        <f>M416*AA416</f>
        <v>0</v>
      </c>
      <c r="P416" s="1">
        <v>3</v>
      </c>
      <c r="AA416" s="1">
        <f>IF(P416=1,$O$3,IF(P416=2,$O$4,$O$5))</f>
        <v>0.21</v>
      </c>
    </row>
    <row r="417" spans="1:27" x14ac:dyDescent="0.25">
      <c r="A417" s="1" t="s">
        <v>637</v>
      </c>
      <c r="E417" s="24" t="s">
        <v>633</v>
      </c>
    </row>
    <row r="418" spans="1:27" x14ac:dyDescent="0.25">
      <c r="A418" s="1" t="s">
        <v>638</v>
      </c>
      <c r="E418" s="29" t="s">
        <v>15578</v>
      </c>
    </row>
    <row r="419" spans="1:27" ht="105.6" x14ac:dyDescent="0.25">
      <c r="A419" s="1" t="s">
        <v>640</v>
      </c>
      <c r="E419" s="24" t="s">
        <v>15582</v>
      </c>
    </row>
    <row r="420" spans="1:27" x14ac:dyDescent="0.25">
      <c r="A420" s="1" t="s">
        <v>631</v>
      </c>
      <c r="B420" s="1">
        <v>102</v>
      </c>
      <c r="C420" s="23" t="s">
        <v>15935</v>
      </c>
      <c r="D420" t="s">
        <v>633</v>
      </c>
      <c r="E420" s="24" t="s">
        <v>15936</v>
      </c>
      <c r="F420" s="25" t="s">
        <v>657</v>
      </c>
      <c r="G420" s="26">
        <v>88</v>
      </c>
      <c r="H420" s="25">
        <v>0</v>
      </c>
      <c r="I420" s="27">
        <f>ROUND(G420*H420,P4)</f>
        <v>0</v>
      </c>
      <c r="L420" s="27">
        <v>0</v>
      </c>
      <c r="M420" s="21">
        <f>ROUND(G420*L420,P4)</f>
        <v>0</v>
      </c>
      <c r="N420" s="22" t="s">
        <v>636</v>
      </c>
      <c r="O420" s="28">
        <f>M420*AA420</f>
        <v>0</v>
      </c>
      <c r="P420" s="1">
        <v>3</v>
      </c>
      <c r="AA420" s="1">
        <f>IF(P420=1,$O$3,IF(P420=2,$O$4,$O$5))</f>
        <v>0.21</v>
      </c>
    </row>
    <row r="421" spans="1:27" x14ac:dyDescent="0.25">
      <c r="A421" s="1" t="s">
        <v>637</v>
      </c>
      <c r="E421" s="24" t="s">
        <v>633</v>
      </c>
    </row>
    <row r="422" spans="1:27" x14ac:dyDescent="0.25">
      <c r="A422" s="1" t="s">
        <v>638</v>
      </c>
      <c r="E422" s="29" t="s">
        <v>15578</v>
      </c>
    </row>
    <row r="423" spans="1:27" ht="105.6" x14ac:dyDescent="0.25">
      <c r="A423" s="1" t="s">
        <v>640</v>
      </c>
      <c r="E423" s="24" t="s">
        <v>15587</v>
      </c>
    </row>
    <row r="424" spans="1:27" x14ac:dyDescent="0.25">
      <c r="A424" s="1" t="s">
        <v>631</v>
      </c>
      <c r="B424" s="1">
        <v>103</v>
      </c>
      <c r="C424" s="23" t="s">
        <v>15585</v>
      </c>
      <c r="D424" t="s">
        <v>633</v>
      </c>
      <c r="E424" s="24" t="s">
        <v>15586</v>
      </c>
      <c r="F424" s="25" t="s">
        <v>657</v>
      </c>
      <c r="G424" s="26">
        <v>4</v>
      </c>
      <c r="H424" s="25">
        <v>0</v>
      </c>
      <c r="I424" s="27">
        <f>ROUND(G424*H424,P4)</f>
        <v>0</v>
      </c>
      <c r="L424" s="27">
        <v>0</v>
      </c>
      <c r="M424" s="21">
        <f>ROUND(G424*L424,P4)</f>
        <v>0</v>
      </c>
      <c r="N424" s="22" t="s">
        <v>636</v>
      </c>
      <c r="O424" s="28">
        <f>M424*AA424</f>
        <v>0</v>
      </c>
      <c r="P424" s="1">
        <v>3</v>
      </c>
      <c r="AA424" s="1">
        <f>IF(P424=1,$O$3,IF(P424=2,$O$4,$O$5))</f>
        <v>0.21</v>
      </c>
    </row>
    <row r="425" spans="1:27" x14ac:dyDescent="0.25">
      <c r="A425" s="1" t="s">
        <v>637</v>
      </c>
      <c r="E425" s="24" t="s">
        <v>633</v>
      </c>
    </row>
    <row r="426" spans="1:27" x14ac:dyDescent="0.25">
      <c r="A426" s="1" t="s">
        <v>638</v>
      </c>
      <c r="E426" s="29" t="s">
        <v>15578</v>
      </c>
    </row>
    <row r="427" spans="1:27" ht="105.6" x14ac:dyDescent="0.25">
      <c r="A427" s="1" t="s">
        <v>640</v>
      </c>
      <c r="E427" s="24" t="s">
        <v>15587</v>
      </c>
    </row>
    <row r="428" spans="1:27" x14ac:dyDescent="0.25">
      <c r="A428" s="1" t="s">
        <v>631</v>
      </c>
      <c r="B428" s="1">
        <v>104</v>
      </c>
      <c r="C428" s="23" t="s">
        <v>15944</v>
      </c>
      <c r="D428" t="s">
        <v>633</v>
      </c>
      <c r="E428" s="24" t="s">
        <v>15945</v>
      </c>
      <c r="F428" s="25" t="s">
        <v>657</v>
      </c>
      <c r="G428" s="26">
        <v>4</v>
      </c>
      <c r="H428" s="25">
        <v>0</v>
      </c>
      <c r="I428" s="27">
        <f>ROUND(G428*H428,P4)</f>
        <v>0</v>
      </c>
      <c r="L428" s="27">
        <v>0</v>
      </c>
      <c r="M428" s="21">
        <f>ROUND(G428*L428,P4)</f>
        <v>0</v>
      </c>
      <c r="N428" s="22" t="s">
        <v>636</v>
      </c>
      <c r="O428" s="28">
        <f>M428*AA428</f>
        <v>0</v>
      </c>
      <c r="P428" s="1">
        <v>3</v>
      </c>
      <c r="AA428" s="1">
        <f>IF(P428=1,$O$3,IF(P428=2,$O$4,$O$5))</f>
        <v>0.21</v>
      </c>
    </row>
    <row r="429" spans="1:27" x14ac:dyDescent="0.25">
      <c r="A429" s="1" t="s">
        <v>637</v>
      </c>
      <c r="E429" s="24" t="s">
        <v>633</v>
      </c>
    </row>
    <row r="430" spans="1:27" x14ac:dyDescent="0.25">
      <c r="A430" s="1" t="s">
        <v>638</v>
      </c>
      <c r="E430" s="29" t="s">
        <v>15578</v>
      </c>
    </row>
    <row r="431" spans="1:27" ht="105.6" x14ac:dyDescent="0.25">
      <c r="A431" s="1" t="s">
        <v>640</v>
      </c>
      <c r="E431" s="24" t="s">
        <v>15587</v>
      </c>
    </row>
    <row r="432" spans="1:27" x14ac:dyDescent="0.25">
      <c r="A432" s="1" t="s">
        <v>631</v>
      </c>
      <c r="B432" s="1">
        <v>105</v>
      </c>
      <c r="C432" s="23" t="s">
        <v>15946</v>
      </c>
      <c r="D432" t="s">
        <v>633</v>
      </c>
      <c r="E432" s="24" t="s">
        <v>15947</v>
      </c>
      <c r="F432" s="25" t="s">
        <v>657</v>
      </c>
      <c r="G432" s="26">
        <v>2</v>
      </c>
      <c r="H432" s="25">
        <v>0</v>
      </c>
      <c r="I432" s="27">
        <f>ROUND(G432*H432,P4)</f>
        <v>0</v>
      </c>
      <c r="L432" s="27">
        <v>0</v>
      </c>
      <c r="M432" s="21">
        <f>ROUND(G432*L432,P4)</f>
        <v>0</v>
      </c>
      <c r="N432" s="22" t="s">
        <v>636</v>
      </c>
      <c r="O432" s="28">
        <f>M432*AA432</f>
        <v>0</v>
      </c>
      <c r="P432" s="1">
        <v>3</v>
      </c>
      <c r="AA432" s="1">
        <f>IF(P432=1,$O$3,IF(P432=2,$O$4,$O$5))</f>
        <v>0.21</v>
      </c>
    </row>
    <row r="433" spans="1:27" x14ac:dyDescent="0.25">
      <c r="A433" s="1" t="s">
        <v>637</v>
      </c>
      <c r="E433" s="24" t="s">
        <v>633</v>
      </c>
    </row>
    <row r="434" spans="1:27" x14ac:dyDescent="0.25">
      <c r="A434" s="1" t="s">
        <v>638</v>
      </c>
      <c r="E434" s="29" t="s">
        <v>15578</v>
      </c>
    </row>
    <row r="435" spans="1:27" ht="105.6" x14ac:dyDescent="0.25">
      <c r="A435" s="1" t="s">
        <v>640</v>
      </c>
      <c r="E435" s="24" t="s">
        <v>15587</v>
      </c>
    </row>
    <row r="436" spans="1:27" x14ac:dyDescent="0.25">
      <c r="A436" s="1" t="s">
        <v>631</v>
      </c>
      <c r="B436" s="1">
        <v>106</v>
      </c>
      <c r="C436" s="23" t="s">
        <v>15948</v>
      </c>
      <c r="D436" t="s">
        <v>633</v>
      </c>
      <c r="E436" s="24" t="s">
        <v>15949</v>
      </c>
      <c r="F436" s="25" t="s">
        <v>657</v>
      </c>
      <c r="G436" s="26">
        <v>8</v>
      </c>
      <c r="H436" s="25">
        <v>0</v>
      </c>
      <c r="I436" s="27">
        <f>ROUND(G436*H436,P4)</f>
        <v>0</v>
      </c>
      <c r="L436" s="27">
        <v>0</v>
      </c>
      <c r="M436" s="21">
        <f>ROUND(G436*L436,P4)</f>
        <v>0</v>
      </c>
      <c r="N436" s="22" t="s">
        <v>636</v>
      </c>
      <c r="O436" s="28">
        <f>M436*AA436</f>
        <v>0</v>
      </c>
      <c r="P436" s="1">
        <v>3</v>
      </c>
      <c r="AA436" s="1">
        <f>IF(P436=1,$O$3,IF(P436=2,$O$4,$O$5))</f>
        <v>0.21</v>
      </c>
    </row>
    <row r="437" spans="1:27" x14ac:dyDescent="0.25">
      <c r="A437" s="1" t="s">
        <v>637</v>
      </c>
      <c r="E437" s="24" t="s">
        <v>633</v>
      </c>
    </row>
    <row r="438" spans="1:27" x14ac:dyDescent="0.25">
      <c r="A438" s="1" t="s">
        <v>638</v>
      </c>
      <c r="E438" s="29" t="s">
        <v>15578</v>
      </c>
    </row>
    <row r="439" spans="1:27" ht="105.6" x14ac:dyDescent="0.25">
      <c r="A439" s="1" t="s">
        <v>640</v>
      </c>
      <c r="E439" s="24" t="s">
        <v>15587</v>
      </c>
    </row>
    <row r="440" spans="1:27" ht="26.4" x14ac:dyDescent="0.25">
      <c r="A440" s="1" t="s">
        <v>631</v>
      </c>
      <c r="B440" s="1">
        <v>107</v>
      </c>
      <c r="C440" s="23" t="s">
        <v>15588</v>
      </c>
      <c r="D440" t="s">
        <v>633</v>
      </c>
      <c r="E440" s="24" t="s">
        <v>15589</v>
      </c>
      <c r="F440" s="25" t="s">
        <v>657</v>
      </c>
      <c r="G440" s="26">
        <v>8</v>
      </c>
      <c r="H440" s="25">
        <v>0</v>
      </c>
      <c r="I440" s="27">
        <f>ROUND(G440*H440,P4)</f>
        <v>0</v>
      </c>
      <c r="L440" s="27">
        <v>0</v>
      </c>
      <c r="M440" s="21">
        <f>ROUND(G440*L440,P4)</f>
        <v>0</v>
      </c>
      <c r="N440" s="22" t="s">
        <v>636</v>
      </c>
      <c r="O440" s="28">
        <f>M440*AA440</f>
        <v>0</v>
      </c>
      <c r="P440" s="1">
        <v>3</v>
      </c>
      <c r="AA440" s="1">
        <f>IF(P440=1,$O$3,IF(P440=2,$O$4,$O$5))</f>
        <v>0.21</v>
      </c>
    </row>
    <row r="441" spans="1:27" x14ac:dyDescent="0.25">
      <c r="A441" s="1" t="s">
        <v>637</v>
      </c>
      <c r="E441" s="24" t="s">
        <v>633</v>
      </c>
    </row>
    <row r="442" spans="1:27" x14ac:dyDescent="0.25">
      <c r="A442" s="1" t="s">
        <v>638</v>
      </c>
      <c r="E442" s="29" t="s">
        <v>15578</v>
      </c>
    </row>
    <row r="443" spans="1:27" ht="105.6" x14ac:dyDescent="0.25">
      <c r="A443" s="1" t="s">
        <v>640</v>
      </c>
      <c r="E443" s="24" t="s">
        <v>15587</v>
      </c>
    </row>
    <row r="444" spans="1:27" x14ac:dyDescent="0.25">
      <c r="A444" s="1" t="s">
        <v>631</v>
      </c>
      <c r="B444" s="1">
        <v>108</v>
      </c>
      <c r="C444" s="23" t="s">
        <v>16152</v>
      </c>
      <c r="D444" t="s">
        <v>633</v>
      </c>
      <c r="E444" s="24" t="s">
        <v>16153</v>
      </c>
      <c r="F444" s="25" t="s">
        <v>657</v>
      </c>
      <c r="G444" s="26">
        <v>4</v>
      </c>
      <c r="H444" s="25">
        <v>0</v>
      </c>
      <c r="I444" s="27">
        <f>ROUND(G444*H444,P4)</f>
        <v>0</v>
      </c>
      <c r="L444" s="27">
        <v>0</v>
      </c>
      <c r="M444" s="21">
        <f>ROUND(G444*L444,P4)</f>
        <v>0</v>
      </c>
      <c r="N444" s="22" t="s">
        <v>636</v>
      </c>
      <c r="O444" s="28">
        <f>M444*AA444</f>
        <v>0</v>
      </c>
      <c r="P444" s="1">
        <v>3</v>
      </c>
      <c r="AA444" s="1">
        <f>IF(P444=1,$O$3,IF(P444=2,$O$4,$O$5))</f>
        <v>0.21</v>
      </c>
    </row>
    <row r="445" spans="1:27" x14ac:dyDescent="0.25">
      <c r="A445" s="1" t="s">
        <v>637</v>
      </c>
      <c r="E445" s="24" t="s">
        <v>633</v>
      </c>
    </row>
    <row r="446" spans="1:27" x14ac:dyDescent="0.25">
      <c r="A446" s="1" t="s">
        <v>638</v>
      </c>
      <c r="E446" s="29" t="s">
        <v>15578</v>
      </c>
    </row>
    <row r="447" spans="1:27" ht="105.6" x14ac:dyDescent="0.25">
      <c r="A447" s="1" t="s">
        <v>640</v>
      </c>
      <c r="E447" s="24" t="s">
        <v>15587</v>
      </c>
    </row>
    <row r="448" spans="1:27" x14ac:dyDescent="0.25">
      <c r="A448" s="1" t="s">
        <v>631</v>
      </c>
      <c r="B448" s="1">
        <v>109</v>
      </c>
      <c r="C448" s="23" t="s">
        <v>15596</v>
      </c>
      <c r="D448" t="s">
        <v>633</v>
      </c>
      <c r="E448" s="24" t="s">
        <v>15597</v>
      </c>
      <c r="F448" s="25" t="s">
        <v>657</v>
      </c>
      <c r="G448" s="26">
        <v>4</v>
      </c>
      <c r="H448" s="25">
        <v>0</v>
      </c>
      <c r="I448" s="27">
        <f>ROUND(G448*H448,P4)</f>
        <v>0</v>
      </c>
      <c r="L448" s="27">
        <v>0</v>
      </c>
      <c r="M448" s="21">
        <f>ROUND(G448*L448,P4)</f>
        <v>0</v>
      </c>
      <c r="N448" s="22" t="s">
        <v>636</v>
      </c>
      <c r="O448" s="28">
        <f>M448*AA448</f>
        <v>0</v>
      </c>
      <c r="P448" s="1">
        <v>3</v>
      </c>
      <c r="AA448" s="1">
        <f>IF(P448=1,$O$3,IF(P448=2,$O$4,$O$5))</f>
        <v>0.21</v>
      </c>
    </row>
    <row r="449" spans="1:27" x14ac:dyDescent="0.25">
      <c r="A449" s="1" t="s">
        <v>637</v>
      </c>
      <c r="E449" s="24" t="s">
        <v>633</v>
      </c>
    </row>
    <row r="450" spans="1:27" x14ac:dyDescent="0.25">
      <c r="A450" s="1" t="s">
        <v>638</v>
      </c>
      <c r="E450" s="29" t="s">
        <v>15578</v>
      </c>
    </row>
    <row r="451" spans="1:27" ht="105.6" x14ac:dyDescent="0.25">
      <c r="A451" s="1" t="s">
        <v>640</v>
      </c>
      <c r="E451" s="24" t="s">
        <v>15587</v>
      </c>
    </row>
    <row r="452" spans="1:27" x14ac:dyDescent="0.25">
      <c r="A452" s="1" t="s">
        <v>631</v>
      </c>
      <c r="B452" s="1">
        <v>110</v>
      </c>
      <c r="C452" s="23" t="s">
        <v>15951</v>
      </c>
      <c r="D452" t="s">
        <v>633</v>
      </c>
      <c r="E452" s="24" t="s">
        <v>15952</v>
      </c>
      <c r="F452" s="25" t="s">
        <v>657</v>
      </c>
      <c r="G452" s="26">
        <v>480</v>
      </c>
      <c r="H452" s="25">
        <v>0</v>
      </c>
      <c r="I452" s="27">
        <f>ROUND(G452*H452,P4)</f>
        <v>0</v>
      </c>
      <c r="L452" s="27">
        <v>0</v>
      </c>
      <c r="M452" s="21">
        <f>ROUND(G452*L452,P4)</f>
        <v>0</v>
      </c>
      <c r="N452" s="22" t="s">
        <v>636</v>
      </c>
      <c r="O452" s="28">
        <f>M452*AA452</f>
        <v>0</v>
      </c>
      <c r="P452" s="1">
        <v>3</v>
      </c>
      <c r="AA452" s="1">
        <f>IF(P452=1,$O$3,IF(P452=2,$O$4,$O$5))</f>
        <v>0.21</v>
      </c>
    </row>
    <row r="453" spans="1:27" x14ac:dyDescent="0.25">
      <c r="A453" s="1" t="s">
        <v>637</v>
      </c>
      <c r="E453" s="24" t="s">
        <v>633</v>
      </c>
    </row>
    <row r="454" spans="1:27" x14ac:dyDescent="0.25">
      <c r="A454" s="1" t="s">
        <v>638</v>
      </c>
      <c r="E454" s="29" t="s">
        <v>15578</v>
      </c>
    </row>
    <row r="455" spans="1:27" ht="105.6" x14ac:dyDescent="0.25">
      <c r="A455" s="1" t="s">
        <v>640</v>
      </c>
      <c r="E455" s="24" t="s">
        <v>15587</v>
      </c>
    </row>
    <row r="456" spans="1:27" x14ac:dyDescent="0.25">
      <c r="A456" s="1" t="s">
        <v>631</v>
      </c>
      <c r="B456" s="1">
        <v>111</v>
      </c>
      <c r="C456" s="23" t="s">
        <v>15954</v>
      </c>
      <c r="D456" t="s">
        <v>633</v>
      </c>
      <c r="E456" s="24" t="s">
        <v>15955</v>
      </c>
      <c r="F456" s="25" t="s">
        <v>657</v>
      </c>
      <c r="G456" s="26">
        <v>20</v>
      </c>
      <c r="H456" s="25">
        <v>0</v>
      </c>
      <c r="I456" s="27">
        <f>ROUND(G456*H456,P4)</f>
        <v>0</v>
      </c>
      <c r="L456" s="27">
        <v>0</v>
      </c>
      <c r="M456" s="21">
        <f>ROUND(G456*L456,P4)</f>
        <v>0</v>
      </c>
      <c r="N456" s="22" t="s">
        <v>636</v>
      </c>
      <c r="O456" s="28">
        <f>M456*AA456</f>
        <v>0</v>
      </c>
      <c r="P456" s="1">
        <v>3</v>
      </c>
      <c r="AA456" s="1">
        <f>IF(P456=1,$O$3,IF(P456=2,$O$4,$O$5))</f>
        <v>0.21</v>
      </c>
    </row>
    <row r="457" spans="1:27" x14ac:dyDescent="0.25">
      <c r="A457" s="1" t="s">
        <v>637</v>
      </c>
      <c r="E457" s="24" t="s">
        <v>633</v>
      </c>
    </row>
    <row r="458" spans="1:27" x14ac:dyDescent="0.25">
      <c r="A458" s="1" t="s">
        <v>638</v>
      </c>
      <c r="E458" s="29" t="s">
        <v>15578</v>
      </c>
    </row>
    <row r="459" spans="1:27" ht="105.6" x14ac:dyDescent="0.25">
      <c r="A459" s="1" t="s">
        <v>640</v>
      </c>
      <c r="E459" s="24" t="s">
        <v>15587</v>
      </c>
    </row>
    <row r="460" spans="1:27" x14ac:dyDescent="0.25">
      <c r="A460" s="1" t="s">
        <v>631</v>
      </c>
      <c r="B460" s="1">
        <v>112</v>
      </c>
      <c r="C460" s="23" t="s">
        <v>15957</v>
      </c>
      <c r="D460" t="s">
        <v>633</v>
      </c>
      <c r="E460" s="24" t="s">
        <v>15958</v>
      </c>
      <c r="F460" s="25" t="s">
        <v>657</v>
      </c>
      <c r="G460" s="26">
        <v>70</v>
      </c>
      <c r="H460" s="25">
        <v>0</v>
      </c>
      <c r="I460" s="27">
        <f>ROUND(G460*H460,P4)</f>
        <v>0</v>
      </c>
      <c r="L460" s="27">
        <v>0</v>
      </c>
      <c r="M460" s="21">
        <f>ROUND(G460*L460,P4)</f>
        <v>0</v>
      </c>
      <c r="N460" s="22" t="s">
        <v>636</v>
      </c>
      <c r="O460" s="28">
        <f>M460*AA460</f>
        <v>0</v>
      </c>
      <c r="P460" s="1">
        <v>3</v>
      </c>
      <c r="AA460" s="1">
        <f>IF(P460=1,$O$3,IF(P460=2,$O$4,$O$5))</f>
        <v>0.21</v>
      </c>
    </row>
    <row r="461" spans="1:27" x14ac:dyDescent="0.25">
      <c r="A461" s="1" t="s">
        <v>637</v>
      </c>
      <c r="E461" s="24" t="s">
        <v>633</v>
      </c>
    </row>
    <row r="462" spans="1:27" x14ac:dyDescent="0.25">
      <c r="A462" s="1" t="s">
        <v>638</v>
      </c>
      <c r="E462" s="29" t="s">
        <v>15578</v>
      </c>
    </row>
    <row r="463" spans="1:27" ht="105.6" x14ac:dyDescent="0.25">
      <c r="A463" s="1" t="s">
        <v>640</v>
      </c>
      <c r="E463" s="24" t="s">
        <v>15587</v>
      </c>
    </row>
    <row r="464" spans="1:27" x14ac:dyDescent="0.25">
      <c r="A464" s="1" t="s">
        <v>631</v>
      </c>
      <c r="B464" s="1">
        <v>113</v>
      </c>
      <c r="C464" s="23" t="s">
        <v>15598</v>
      </c>
      <c r="D464" t="s">
        <v>633</v>
      </c>
      <c r="E464" s="24" t="s">
        <v>15599</v>
      </c>
      <c r="F464" s="25" t="s">
        <v>657</v>
      </c>
      <c r="G464" s="26">
        <v>4</v>
      </c>
      <c r="H464" s="25">
        <v>0</v>
      </c>
      <c r="I464" s="27">
        <f>ROUND(G464*H464,P4)</f>
        <v>0</v>
      </c>
      <c r="L464" s="27">
        <v>0</v>
      </c>
      <c r="M464" s="21">
        <f>ROUND(G464*L464,P4)</f>
        <v>0</v>
      </c>
      <c r="N464" s="22" t="s">
        <v>636</v>
      </c>
      <c r="O464" s="28">
        <f>M464*AA464</f>
        <v>0</v>
      </c>
      <c r="P464" s="1">
        <v>3</v>
      </c>
      <c r="AA464" s="1">
        <f>IF(P464=1,$O$3,IF(P464=2,$O$4,$O$5))</f>
        <v>0.21</v>
      </c>
    </row>
    <row r="465" spans="1:27" x14ac:dyDescent="0.25">
      <c r="A465" s="1" t="s">
        <v>637</v>
      </c>
      <c r="E465" s="24" t="s">
        <v>633</v>
      </c>
    </row>
    <row r="466" spans="1:27" x14ac:dyDescent="0.25">
      <c r="A466" s="1" t="s">
        <v>638</v>
      </c>
      <c r="E466" s="29" t="s">
        <v>15578</v>
      </c>
    </row>
    <row r="467" spans="1:27" ht="105.6" x14ac:dyDescent="0.25">
      <c r="A467" s="1" t="s">
        <v>640</v>
      </c>
      <c r="E467" s="24" t="s">
        <v>15587</v>
      </c>
    </row>
    <row r="468" spans="1:27" x14ac:dyDescent="0.25">
      <c r="A468" s="1" t="s">
        <v>631</v>
      </c>
      <c r="B468" s="1">
        <v>114</v>
      </c>
      <c r="C468" s="23" t="s">
        <v>3909</v>
      </c>
      <c r="D468" t="s">
        <v>633</v>
      </c>
      <c r="E468" s="24" t="s">
        <v>3910</v>
      </c>
      <c r="F468" s="25" t="s">
        <v>657</v>
      </c>
      <c r="G468" s="26">
        <v>1</v>
      </c>
      <c r="H468" s="25">
        <v>0</v>
      </c>
      <c r="I468" s="27">
        <f>ROUND(G468*H468,P4)</f>
        <v>0</v>
      </c>
      <c r="L468" s="27">
        <v>0</v>
      </c>
      <c r="M468" s="21">
        <f>ROUND(G468*L468,P4)</f>
        <v>0</v>
      </c>
      <c r="N468" s="22" t="s">
        <v>636</v>
      </c>
      <c r="O468" s="28">
        <f>M468*AA468</f>
        <v>0</v>
      </c>
      <c r="P468" s="1">
        <v>3</v>
      </c>
      <c r="AA468" s="1">
        <f>IF(P468=1,$O$3,IF(P468=2,$O$4,$O$5))</f>
        <v>0.21</v>
      </c>
    </row>
    <row r="469" spans="1:27" x14ac:dyDescent="0.25">
      <c r="A469" s="1" t="s">
        <v>637</v>
      </c>
      <c r="E469" s="24" t="s">
        <v>633</v>
      </c>
    </row>
    <row r="470" spans="1:27" x14ac:dyDescent="0.25">
      <c r="A470" s="1" t="s">
        <v>638</v>
      </c>
      <c r="E470" s="29" t="s">
        <v>15578</v>
      </c>
    </row>
    <row r="471" spans="1:27" ht="105.6" x14ac:dyDescent="0.25">
      <c r="A471" s="1" t="s">
        <v>640</v>
      </c>
      <c r="E471" s="24" t="s">
        <v>15587</v>
      </c>
    </row>
    <row r="472" spans="1:27" x14ac:dyDescent="0.25">
      <c r="A472" s="1" t="s">
        <v>631</v>
      </c>
      <c r="B472" s="1">
        <v>115</v>
      </c>
      <c r="C472" s="23" t="s">
        <v>15600</v>
      </c>
      <c r="D472" t="s">
        <v>633</v>
      </c>
      <c r="E472" s="24" t="s">
        <v>15601</v>
      </c>
      <c r="F472" s="25" t="s">
        <v>657</v>
      </c>
      <c r="G472" s="26">
        <v>8</v>
      </c>
      <c r="H472" s="25">
        <v>0</v>
      </c>
      <c r="I472" s="27">
        <f>ROUND(G472*H472,P4)</f>
        <v>0</v>
      </c>
      <c r="L472" s="27">
        <v>0</v>
      </c>
      <c r="M472" s="21">
        <f>ROUND(G472*L472,P4)</f>
        <v>0</v>
      </c>
      <c r="N472" s="22" t="s">
        <v>636</v>
      </c>
      <c r="O472" s="28">
        <f>M472*AA472</f>
        <v>0</v>
      </c>
      <c r="P472" s="1">
        <v>3</v>
      </c>
      <c r="AA472" s="1">
        <f>IF(P472=1,$O$3,IF(P472=2,$O$4,$O$5))</f>
        <v>0.21</v>
      </c>
    </row>
    <row r="473" spans="1:27" x14ac:dyDescent="0.25">
      <c r="A473" s="1" t="s">
        <v>637</v>
      </c>
      <c r="E473" s="24" t="s">
        <v>633</v>
      </c>
    </row>
    <row r="474" spans="1:27" x14ac:dyDescent="0.25">
      <c r="A474" s="1" t="s">
        <v>638</v>
      </c>
      <c r="E474" s="29" t="s">
        <v>15578</v>
      </c>
    </row>
    <row r="475" spans="1:27" ht="105.6" x14ac:dyDescent="0.25">
      <c r="A475" s="1" t="s">
        <v>640</v>
      </c>
      <c r="E475" s="24" t="s">
        <v>15587</v>
      </c>
    </row>
    <row r="476" spans="1:27" x14ac:dyDescent="0.25">
      <c r="A476" s="1" t="s">
        <v>631</v>
      </c>
      <c r="B476" s="1">
        <v>116</v>
      </c>
      <c r="C476" s="23" t="s">
        <v>16154</v>
      </c>
      <c r="D476" t="s">
        <v>633</v>
      </c>
      <c r="E476" s="24" t="s">
        <v>16155</v>
      </c>
      <c r="F476" s="25" t="s">
        <v>647</v>
      </c>
      <c r="G476" s="26">
        <v>4800</v>
      </c>
      <c r="H476" s="25">
        <v>0</v>
      </c>
      <c r="I476" s="27">
        <f>ROUND(G476*H476,P4)</f>
        <v>0</v>
      </c>
      <c r="L476" s="27">
        <v>0</v>
      </c>
      <c r="M476" s="21">
        <f>ROUND(G476*L476,P4)</f>
        <v>0</v>
      </c>
      <c r="N476" s="22" t="s">
        <v>636</v>
      </c>
      <c r="O476" s="28">
        <f>M476*AA476</f>
        <v>0</v>
      </c>
      <c r="P476" s="1">
        <v>3</v>
      </c>
      <c r="AA476" s="1">
        <f>IF(P476=1,$O$3,IF(P476=2,$O$4,$O$5))</f>
        <v>0.21</v>
      </c>
    </row>
    <row r="477" spans="1:27" x14ac:dyDescent="0.25">
      <c r="A477" s="1" t="s">
        <v>637</v>
      </c>
      <c r="E477" s="24" t="s">
        <v>633</v>
      </c>
    </row>
    <row r="478" spans="1:27" x14ac:dyDescent="0.25">
      <c r="A478" s="1" t="s">
        <v>638</v>
      </c>
      <c r="E478" s="29" t="s">
        <v>15578</v>
      </c>
    </row>
    <row r="479" spans="1:27" ht="105.6" x14ac:dyDescent="0.25">
      <c r="A479" s="1" t="s">
        <v>640</v>
      </c>
      <c r="E479" s="24" t="s">
        <v>15966</v>
      </c>
    </row>
    <row r="480" spans="1:27" x14ac:dyDescent="0.25">
      <c r="A480" s="1" t="s">
        <v>631</v>
      </c>
      <c r="B480" s="1">
        <v>117</v>
      </c>
      <c r="C480" s="23" t="s">
        <v>16156</v>
      </c>
      <c r="D480" t="s">
        <v>633</v>
      </c>
      <c r="E480" s="24" t="s">
        <v>16157</v>
      </c>
      <c r="F480" s="25" t="s">
        <v>647</v>
      </c>
      <c r="G480" s="26">
        <v>4800</v>
      </c>
      <c r="H480" s="25">
        <v>0</v>
      </c>
      <c r="I480" s="27">
        <f>ROUND(G480*H480,P4)</f>
        <v>0</v>
      </c>
      <c r="L480" s="27">
        <v>0</v>
      </c>
      <c r="M480" s="21">
        <f>ROUND(G480*L480,P4)</f>
        <v>0</v>
      </c>
      <c r="N480" s="22" t="s">
        <v>636</v>
      </c>
      <c r="O480" s="28">
        <f>M480*AA480</f>
        <v>0</v>
      </c>
      <c r="P480" s="1">
        <v>3</v>
      </c>
      <c r="AA480" s="1">
        <f>IF(P480=1,$O$3,IF(P480=2,$O$4,$O$5))</f>
        <v>0.21</v>
      </c>
    </row>
    <row r="481" spans="1:27" x14ac:dyDescent="0.25">
      <c r="A481" s="1" t="s">
        <v>637</v>
      </c>
      <c r="E481" s="24" t="s">
        <v>633</v>
      </c>
    </row>
    <row r="482" spans="1:27" x14ac:dyDescent="0.25">
      <c r="A482" s="1" t="s">
        <v>638</v>
      </c>
      <c r="E482" s="29" t="s">
        <v>15578</v>
      </c>
    </row>
    <row r="483" spans="1:27" ht="105.6" x14ac:dyDescent="0.25">
      <c r="A483" s="1" t="s">
        <v>640</v>
      </c>
      <c r="E483" s="24" t="s">
        <v>15966</v>
      </c>
    </row>
    <row r="484" spans="1:27" x14ac:dyDescent="0.25">
      <c r="A484" s="1" t="s">
        <v>631</v>
      </c>
      <c r="B484" s="1">
        <v>118</v>
      </c>
      <c r="C484" s="23" t="s">
        <v>15602</v>
      </c>
      <c r="D484" t="s">
        <v>633</v>
      </c>
      <c r="E484" s="24" t="s">
        <v>15603</v>
      </c>
      <c r="F484" s="25" t="s">
        <v>4047</v>
      </c>
      <c r="G484" s="26">
        <v>2300</v>
      </c>
      <c r="H484" s="25">
        <v>0</v>
      </c>
      <c r="I484" s="27">
        <f>ROUND(G484*H484,P4)</f>
        <v>0</v>
      </c>
      <c r="L484" s="27">
        <v>0</v>
      </c>
      <c r="M484" s="21">
        <f>ROUND(G484*L484,P4)</f>
        <v>0</v>
      </c>
      <c r="N484" s="22" t="s">
        <v>636</v>
      </c>
      <c r="O484" s="28">
        <f>M484*AA484</f>
        <v>0</v>
      </c>
      <c r="P484" s="1">
        <v>3</v>
      </c>
      <c r="AA484" s="1">
        <f>IF(P484=1,$O$3,IF(P484=2,$O$4,$O$5))</f>
        <v>0.21</v>
      </c>
    </row>
    <row r="485" spans="1:27" x14ac:dyDescent="0.25">
      <c r="A485" s="1" t="s">
        <v>637</v>
      </c>
      <c r="E485" s="24" t="s">
        <v>633</v>
      </c>
    </row>
    <row r="486" spans="1:27" x14ac:dyDescent="0.25">
      <c r="A486" s="1" t="s">
        <v>638</v>
      </c>
      <c r="E486" s="29" t="s">
        <v>15578</v>
      </c>
    </row>
    <row r="487" spans="1:27" ht="132" x14ac:dyDescent="0.25">
      <c r="A487" s="1" t="s">
        <v>640</v>
      </c>
      <c r="E487" s="24" t="s">
        <v>15604</v>
      </c>
    </row>
    <row r="488" spans="1:27" x14ac:dyDescent="0.25">
      <c r="A488" s="1" t="s">
        <v>628</v>
      </c>
      <c r="C488" s="19" t="s">
        <v>1801</v>
      </c>
      <c r="E488" s="20" t="s">
        <v>4188</v>
      </c>
      <c r="L488" s="21">
        <f>SUMIFS(L489:L512,A489:A512,"P")</f>
        <v>0</v>
      </c>
      <c r="M488" s="21">
        <f>SUMIFS(M489:M512,A489:A512,"P")</f>
        <v>0</v>
      </c>
      <c r="N488" s="22"/>
    </row>
    <row r="489" spans="1:27" ht="26.4" x14ac:dyDescent="0.25">
      <c r="A489" s="1" t="s">
        <v>631</v>
      </c>
      <c r="B489" s="1">
        <v>119</v>
      </c>
      <c r="C489" s="23" t="s">
        <v>1803</v>
      </c>
      <c r="D489" t="s">
        <v>1804</v>
      </c>
      <c r="E489" s="24" t="s">
        <v>1805</v>
      </c>
      <c r="F489" s="25" t="s">
        <v>1806</v>
      </c>
      <c r="G489" s="26">
        <v>900</v>
      </c>
      <c r="H489" s="25">
        <v>0</v>
      </c>
      <c r="I489" s="27">
        <f>ROUND(G489*H489,P4)</f>
        <v>0</v>
      </c>
      <c r="L489" s="27">
        <v>0</v>
      </c>
      <c r="M489" s="21">
        <f>ROUND(G489*L489,P4)</f>
        <v>0</v>
      </c>
      <c r="N489" s="22" t="s">
        <v>1807</v>
      </c>
      <c r="O489" s="28">
        <f>M489*AA489</f>
        <v>0</v>
      </c>
      <c r="P489" s="1">
        <v>3</v>
      </c>
      <c r="AA489" s="1">
        <f>IF(P489=1,$O$3,IF(P489=2,$O$4,$O$5))</f>
        <v>0.21</v>
      </c>
    </row>
    <row r="490" spans="1:27" ht="26.4" x14ac:dyDescent="0.25">
      <c r="A490" s="1" t="s">
        <v>637</v>
      </c>
      <c r="E490" s="24" t="s">
        <v>1808</v>
      </c>
    </row>
    <row r="491" spans="1:27" x14ac:dyDescent="0.25">
      <c r="A491" s="1" t="s">
        <v>638</v>
      </c>
      <c r="E491" s="29" t="s">
        <v>15462</v>
      </c>
    </row>
    <row r="492" spans="1:27" ht="198" x14ac:dyDescent="0.25">
      <c r="A492" s="1" t="s">
        <v>640</v>
      </c>
      <c r="E492" s="24" t="s">
        <v>2221</v>
      </c>
    </row>
    <row r="493" spans="1:27" ht="26.4" x14ac:dyDescent="0.25">
      <c r="A493" s="1" t="s">
        <v>631</v>
      </c>
      <c r="B493" s="1">
        <v>120</v>
      </c>
      <c r="C493" s="23" t="s">
        <v>1815</v>
      </c>
      <c r="D493" t="s">
        <v>1816</v>
      </c>
      <c r="E493" s="24" t="s">
        <v>1817</v>
      </c>
      <c r="F493" s="25" t="s">
        <v>1806</v>
      </c>
      <c r="G493" s="26">
        <v>575</v>
      </c>
      <c r="H493" s="25">
        <v>0</v>
      </c>
      <c r="I493" s="27">
        <f>ROUND(G493*H493,P4)</f>
        <v>0</v>
      </c>
      <c r="L493" s="27">
        <v>0</v>
      </c>
      <c r="M493" s="21">
        <f>ROUND(G493*L493,P4)</f>
        <v>0</v>
      </c>
      <c r="N493" s="22" t="s">
        <v>1807</v>
      </c>
      <c r="O493" s="28">
        <f>M493*AA493</f>
        <v>0</v>
      </c>
      <c r="P493" s="1">
        <v>3</v>
      </c>
      <c r="AA493" s="1">
        <f>IF(P493=1,$O$3,IF(P493=2,$O$4,$O$5))</f>
        <v>0.21</v>
      </c>
    </row>
    <row r="494" spans="1:27" ht="26.4" x14ac:dyDescent="0.25">
      <c r="A494" s="1" t="s">
        <v>637</v>
      </c>
      <c r="E494" s="24" t="s">
        <v>1808</v>
      </c>
    </row>
    <row r="495" spans="1:27" x14ac:dyDescent="0.25">
      <c r="A495" s="1" t="s">
        <v>638</v>
      </c>
      <c r="E495" s="29" t="s">
        <v>15462</v>
      </c>
    </row>
    <row r="496" spans="1:27" ht="198" x14ac:dyDescent="0.25">
      <c r="A496" s="1" t="s">
        <v>640</v>
      </c>
      <c r="E496" s="24" t="s">
        <v>2223</v>
      </c>
    </row>
    <row r="497" spans="1:27" ht="26.4" x14ac:dyDescent="0.25">
      <c r="A497" s="1" t="s">
        <v>631</v>
      </c>
      <c r="B497" s="1">
        <v>121</v>
      </c>
      <c r="C497" s="23" t="s">
        <v>15975</v>
      </c>
      <c r="D497" t="s">
        <v>15976</v>
      </c>
      <c r="E497" s="24" t="s">
        <v>15977</v>
      </c>
      <c r="F497" s="25" t="s">
        <v>1806</v>
      </c>
      <c r="G497" s="26">
        <v>81</v>
      </c>
      <c r="H497" s="25">
        <v>0</v>
      </c>
      <c r="I497" s="27">
        <f>ROUND(G497*H497,P4)</f>
        <v>0</v>
      </c>
      <c r="L497" s="27">
        <v>0</v>
      </c>
      <c r="M497" s="21">
        <f>ROUND(G497*L497,P4)</f>
        <v>0</v>
      </c>
      <c r="N497" s="22" t="s">
        <v>1807</v>
      </c>
      <c r="O497" s="28">
        <f>M497*AA497</f>
        <v>0</v>
      </c>
      <c r="P497" s="1">
        <v>3</v>
      </c>
      <c r="AA497" s="1">
        <f>IF(P497=1,$O$3,IF(P497=2,$O$4,$O$5))</f>
        <v>0.21</v>
      </c>
    </row>
    <row r="498" spans="1:27" ht="26.4" x14ac:dyDescent="0.25">
      <c r="A498" s="1" t="s">
        <v>637</v>
      </c>
      <c r="E498" s="24" t="s">
        <v>1808</v>
      </c>
    </row>
    <row r="499" spans="1:27" x14ac:dyDescent="0.25">
      <c r="A499" s="1" t="s">
        <v>638</v>
      </c>
      <c r="E499" s="29" t="s">
        <v>15462</v>
      </c>
    </row>
    <row r="500" spans="1:27" ht="198" x14ac:dyDescent="0.25">
      <c r="A500" s="1" t="s">
        <v>640</v>
      </c>
      <c r="E500" s="24" t="s">
        <v>1982</v>
      </c>
    </row>
    <row r="501" spans="1:27" ht="26.4" x14ac:dyDescent="0.25">
      <c r="A501" s="1" t="s">
        <v>631</v>
      </c>
      <c r="B501" s="1">
        <v>122</v>
      </c>
      <c r="C501" s="23" t="s">
        <v>15979</v>
      </c>
      <c r="D501" t="s">
        <v>15980</v>
      </c>
      <c r="E501" s="24" t="s">
        <v>15981</v>
      </c>
      <c r="F501" s="25" t="s">
        <v>1806</v>
      </c>
      <c r="G501" s="26">
        <v>1.92</v>
      </c>
      <c r="H501" s="25">
        <v>0</v>
      </c>
      <c r="I501" s="27">
        <f>ROUND(G501*H501,P4)</f>
        <v>0</v>
      </c>
      <c r="L501" s="27">
        <v>0</v>
      </c>
      <c r="M501" s="21">
        <f>ROUND(G501*L501,P4)</f>
        <v>0</v>
      </c>
      <c r="N501" s="22" t="s">
        <v>1807</v>
      </c>
      <c r="O501" s="28">
        <f>M501*AA501</f>
        <v>0</v>
      </c>
      <c r="P501" s="1">
        <v>3</v>
      </c>
      <c r="AA501" s="1">
        <f>IF(P501=1,$O$3,IF(P501=2,$O$4,$O$5))</f>
        <v>0.21</v>
      </c>
    </row>
    <row r="502" spans="1:27" ht="26.4" x14ac:dyDescent="0.25">
      <c r="A502" s="1" t="s">
        <v>637</v>
      </c>
      <c r="E502" s="24" t="s">
        <v>1808</v>
      </c>
    </row>
    <row r="503" spans="1:27" x14ac:dyDescent="0.25">
      <c r="A503" s="1" t="s">
        <v>638</v>
      </c>
      <c r="E503" s="29" t="s">
        <v>15462</v>
      </c>
    </row>
    <row r="504" spans="1:27" ht="198" x14ac:dyDescent="0.25">
      <c r="A504" s="1" t="s">
        <v>640</v>
      </c>
      <c r="E504" s="24" t="s">
        <v>1982</v>
      </c>
    </row>
    <row r="505" spans="1:27" ht="26.4" x14ac:dyDescent="0.25">
      <c r="A505" s="1" t="s">
        <v>631</v>
      </c>
      <c r="B505" s="1">
        <v>123</v>
      </c>
      <c r="C505" s="23" t="s">
        <v>3753</v>
      </c>
      <c r="D505" t="s">
        <v>3754</v>
      </c>
      <c r="E505" s="24" t="s">
        <v>3755</v>
      </c>
      <c r="F505" s="25" t="s">
        <v>1806</v>
      </c>
      <c r="G505" s="26">
        <v>0.8</v>
      </c>
      <c r="H505" s="25">
        <v>0</v>
      </c>
      <c r="I505" s="27">
        <f>ROUND(G505*H505,P4)</f>
        <v>0</v>
      </c>
      <c r="L505" s="27">
        <v>0</v>
      </c>
      <c r="M505" s="21">
        <f>ROUND(G505*L505,P4)</f>
        <v>0</v>
      </c>
      <c r="N505" s="22" t="s">
        <v>1807</v>
      </c>
      <c r="O505" s="28">
        <f>M505*AA505</f>
        <v>0</v>
      </c>
      <c r="P505" s="1">
        <v>3</v>
      </c>
      <c r="AA505" s="1">
        <f>IF(P505=1,$O$3,IF(P505=2,$O$4,$O$5))</f>
        <v>0.21</v>
      </c>
    </row>
    <row r="506" spans="1:27" ht="26.4" x14ac:dyDescent="0.25">
      <c r="A506" s="1" t="s">
        <v>637</v>
      </c>
      <c r="E506" s="24" t="s">
        <v>1808</v>
      </c>
    </row>
    <row r="507" spans="1:27" x14ac:dyDescent="0.25">
      <c r="A507" s="1" t="s">
        <v>638</v>
      </c>
      <c r="E507" s="29" t="s">
        <v>15462</v>
      </c>
    </row>
    <row r="508" spans="1:27" ht="198" x14ac:dyDescent="0.25">
      <c r="A508" s="1" t="s">
        <v>640</v>
      </c>
      <c r="E508" s="24" t="s">
        <v>1982</v>
      </c>
    </row>
    <row r="509" spans="1:27" ht="26.4" x14ac:dyDescent="0.25">
      <c r="A509" s="1" t="s">
        <v>631</v>
      </c>
      <c r="B509" s="1">
        <v>124</v>
      </c>
      <c r="C509" s="23" t="s">
        <v>1827</v>
      </c>
      <c r="D509" t="s">
        <v>1828</v>
      </c>
      <c r="E509" s="24" t="s">
        <v>1829</v>
      </c>
      <c r="F509" s="25" t="s">
        <v>1806</v>
      </c>
      <c r="G509" s="26">
        <v>24</v>
      </c>
      <c r="H509" s="25">
        <v>0</v>
      </c>
      <c r="I509" s="27">
        <f>ROUND(G509*H509,P4)</f>
        <v>0</v>
      </c>
      <c r="L509" s="27">
        <v>0</v>
      </c>
      <c r="M509" s="21">
        <f>ROUND(G509*L509,P4)</f>
        <v>0</v>
      </c>
      <c r="N509" s="22" t="s">
        <v>1807</v>
      </c>
      <c r="O509" s="28">
        <f>M509*AA509</f>
        <v>0</v>
      </c>
      <c r="P509" s="1">
        <v>3</v>
      </c>
      <c r="AA509" s="1">
        <f>IF(P509=1,$O$3,IF(P509=2,$O$4,$O$5))</f>
        <v>0.21</v>
      </c>
    </row>
    <row r="510" spans="1:27" ht="26.4" x14ac:dyDescent="0.25">
      <c r="A510" s="1" t="s">
        <v>637</v>
      </c>
      <c r="E510" s="24" t="s">
        <v>1808</v>
      </c>
    </row>
    <row r="511" spans="1:27" x14ac:dyDescent="0.25">
      <c r="A511" s="1" t="s">
        <v>638</v>
      </c>
      <c r="E511" s="29" t="s">
        <v>15462</v>
      </c>
    </row>
    <row r="512" spans="1:27" ht="198" x14ac:dyDescent="0.25">
      <c r="A512" s="1" t="s">
        <v>640</v>
      </c>
      <c r="E512"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F00-000000000000}">
  <sheetPr>
    <pageSetUpPr fitToPage="1"/>
  </sheetPr>
  <dimension ref="A1:AA81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554</v>
      </c>
      <c r="M3" s="17">
        <f>Rekapitulace!C282</f>
        <v>0</v>
      </c>
      <c r="N3" s="4" t="s">
        <v>3</v>
      </c>
      <c r="O3">
        <v>0</v>
      </c>
      <c r="P3">
        <v>2</v>
      </c>
    </row>
    <row r="4" spans="1:27" ht="34.049999999999997" customHeight="1" x14ac:dyDescent="0.25">
      <c r="A4" s="14" t="s">
        <v>609</v>
      </c>
      <c r="B4" s="15" t="s">
        <v>610</v>
      </c>
      <c r="C4" s="34" t="s">
        <v>554</v>
      </c>
      <c r="D4" s="30"/>
      <c r="E4" s="35" t="s">
        <v>555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COUNTIFS(L8:L811,"=0",A8:A811,"P")+COUNTIFS(L8:L811,"",A8:A811,"P")+SUM(Q8:Q811)</f>
        <v>194</v>
      </c>
    </row>
    <row r="8" spans="1:27" x14ac:dyDescent="0.25">
      <c r="A8" s="1" t="s">
        <v>626</v>
      </c>
      <c r="C8" s="19" t="s">
        <v>16158</v>
      </c>
      <c r="E8" s="20" t="s">
        <v>557</v>
      </c>
      <c r="L8" s="21">
        <f>L9+L58+L119+L144+L173+L218+L251+L288+L333+L382+L415+L424+L429+L446+L487+L496+L521+L530+L543+L556+L593+L598+L627+L740+L777+L790</f>
        <v>0</v>
      </c>
      <c r="M8" s="21">
        <f>M9+M58+M119+M144+M173+M218+M251+M288+M333+M382+M415+M424+M429+M446+M487+M496+M521+M530+M543+M556+M593+M598+M627+M740+M777+M790</f>
        <v>0</v>
      </c>
      <c r="N8" s="22"/>
    </row>
    <row r="9" spans="1:27" x14ac:dyDescent="0.25">
      <c r="A9" s="1" t="s">
        <v>628</v>
      </c>
      <c r="C9" s="19" t="s">
        <v>866</v>
      </c>
      <c r="E9" s="20" t="s">
        <v>1466</v>
      </c>
      <c r="L9" s="21">
        <f>SUMIFS(L10:L57,A10:A57,"P")</f>
        <v>0</v>
      </c>
      <c r="M9" s="21">
        <f>SUMIFS(M10:M57,A10:A57,"P")</f>
        <v>0</v>
      </c>
      <c r="N9" s="22"/>
    </row>
    <row r="10" spans="1:27" x14ac:dyDescent="0.25">
      <c r="A10" s="1" t="s">
        <v>631</v>
      </c>
      <c r="B10" s="1">
        <v>1</v>
      </c>
      <c r="C10" s="23" t="s">
        <v>13054</v>
      </c>
      <c r="D10" t="s">
        <v>633</v>
      </c>
      <c r="E10" s="24" t="s">
        <v>16159</v>
      </c>
      <c r="F10" s="25" t="s">
        <v>647</v>
      </c>
      <c r="G10" s="26">
        <v>11</v>
      </c>
      <c r="H10" s="25">
        <v>0</v>
      </c>
      <c r="I10" s="27">
        <f>ROUND(G10*H10,P4)</f>
        <v>0</v>
      </c>
      <c r="L10" s="27">
        <v>0</v>
      </c>
      <c r="M10" s="21">
        <f>ROUND(G10*L10,P4)</f>
        <v>0</v>
      </c>
      <c r="N10" s="22" t="s">
        <v>16160</v>
      </c>
      <c r="O10" s="28">
        <f>M10*AA10</f>
        <v>0</v>
      </c>
      <c r="P10" s="1">
        <v>3</v>
      </c>
      <c r="AA10" s="1">
        <f>IF(P10=1,$O$3,IF(P10=2,$O$4,$O$5))</f>
        <v>0.21</v>
      </c>
    </row>
    <row r="11" spans="1:27" x14ac:dyDescent="0.25">
      <c r="A11" s="1" t="s">
        <v>637</v>
      </c>
      <c r="E11" s="24" t="s">
        <v>633</v>
      </c>
    </row>
    <row r="12" spans="1:27" ht="52.8" x14ac:dyDescent="0.25">
      <c r="A12" s="1" t="s">
        <v>638</v>
      </c>
      <c r="E12" s="29" t="s">
        <v>16161</v>
      </c>
    </row>
    <row r="13" spans="1:27" x14ac:dyDescent="0.25">
      <c r="A13" s="1" t="s">
        <v>640</v>
      </c>
      <c r="E13" s="24" t="s">
        <v>1380</v>
      </c>
    </row>
    <row r="14" spans="1:27" x14ac:dyDescent="0.25">
      <c r="A14" s="1" t="s">
        <v>631</v>
      </c>
      <c r="B14" s="1">
        <v>2</v>
      </c>
      <c r="C14" s="23" t="s">
        <v>13057</v>
      </c>
      <c r="D14" t="s">
        <v>633</v>
      </c>
      <c r="E14" s="24" t="s">
        <v>16162</v>
      </c>
      <c r="F14" s="25" t="s">
        <v>814</v>
      </c>
      <c r="G14" s="26">
        <v>16</v>
      </c>
      <c r="H14" s="25">
        <v>0</v>
      </c>
      <c r="I14" s="27">
        <f>ROUND(G14*H14,P4)</f>
        <v>0</v>
      </c>
      <c r="L14" s="27">
        <v>0</v>
      </c>
      <c r="M14" s="21">
        <f>ROUND(G14*L14,P4)</f>
        <v>0</v>
      </c>
      <c r="N14" s="22" t="s">
        <v>16160</v>
      </c>
      <c r="O14" s="28">
        <f>M14*AA14</f>
        <v>0</v>
      </c>
      <c r="P14" s="1">
        <v>3</v>
      </c>
      <c r="AA14" s="1">
        <f>IF(P14=1,$O$3,IF(P14=2,$O$4,$O$5))</f>
        <v>0.21</v>
      </c>
    </row>
    <row r="15" spans="1:27" x14ac:dyDescent="0.25">
      <c r="A15" s="1" t="s">
        <v>637</v>
      </c>
      <c r="E15" s="24" t="s">
        <v>633</v>
      </c>
    </row>
    <row r="16" spans="1:27" ht="52.8" x14ac:dyDescent="0.25">
      <c r="A16" s="1" t="s">
        <v>638</v>
      </c>
      <c r="E16" s="29" t="s">
        <v>16163</v>
      </c>
    </row>
    <row r="17" spans="1:27" x14ac:dyDescent="0.25">
      <c r="A17" s="1" t="s">
        <v>640</v>
      </c>
      <c r="E17" s="24" t="s">
        <v>1380</v>
      </c>
    </row>
    <row r="18" spans="1:27" x14ac:dyDescent="0.25">
      <c r="A18" s="1" t="s">
        <v>631</v>
      </c>
      <c r="B18" s="1">
        <v>3</v>
      </c>
      <c r="C18" s="23" t="s">
        <v>16164</v>
      </c>
      <c r="D18" t="s">
        <v>633</v>
      </c>
      <c r="E18" s="24" t="s">
        <v>16165</v>
      </c>
      <c r="F18" s="25" t="s">
        <v>870</v>
      </c>
      <c r="G18" s="26">
        <v>9</v>
      </c>
      <c r="H18" s="25">
        <v>0</v>
      </c>
      <c r="I18" s="27">
        <f>ROUND(G18*H18,P4)</f>
        <v>0</v>
      </c>
      <c r="L18" s="27">
        <v>0</v>
      </c>
      <c r="M18" s="21">
        <f>ROUND(G18*L18,P4)</f>
        <v>0</v>
      </c>
      <c r="N18" s="22" t="s">
        <v>16160</v>
      </c>
      <c r="O18" s="28">
        <f>M18*AA18</f>
        <v>0</v>
      </c>
      <c r="P18" s="1">
        <v>3</v>
      </c>
      <c r="AA18" s="1">
        <f>IF(P18=1,$O$3,IF(P18=2,$O$4,$O$5))</f>
        <v>0.21</v>
      </c>
    </row>
    <row r="19" spans="1:27" x14ac:dyDescent="0.25">
      <c r="A19" s="1" t="s">
        <v>637</v>
      </c>
      <c r="E19" s="24" t="s">
        <v>633</v>
      </c>
    </row>
    <row r="20" spans="1:27" ht="39.6" x14ac:dyDescent="0.25">
      <c r="A20" s="1" t="s">
        <v>638</v>
      </c>
      <c r="E20" s="29" t="s">
        <v>16166</v>
      </c>
    </row>
    <row r="21" spans="1:27" x14ac:dyDescent="0.25">
      <c r="A21" s="1" t="s">
        <v>640</v>
      </c>
      <c r="E21" s="24" t="s">
        <v>1380</v>
      </c>
    </row>
    <row r="22" spans="1:27" ht="26.4" x14ac:dyDescent="0.25">
      <c r="A22" s="1" t="s">
        <v>631</v>
      </c>
      <c r="B22" s="1">
        <v>4</v>
      </c>
      <c r="C22" s="23" t="s">
        <v>16167</v>
      </c>
      <c r="D22" t="s">
        <v>633</v>
      </c>
      <c r="E22" s="24" t="s">
        <v>16168</v>
      </c>
      <c r="F22" s="25" t="s">
        <v>874</v>
      </c>
      <c r="G22" s="26">
        <v>14.625</v>
      </c>
      <c r="H22" s="25">
        <v>0</v>
      </c>
      <c r="I22" s="27">
        <f>ROUND(G22*H22,P4)</f>
        <v>0</v>
      </c>
      <c r="L22" s="27">
        <v>0</v>
      </c>
      <c r="M22" s="21">
        <f>ROUND(G22*L22,P4)</f>
        <v>0</v>
      </c>
      <c r="N22" s="22" t="s">
        <v>16160</v>
      </c>
      <c r="O22" s="28">
        <f>M22*AA22</f>
        <v>0</v>
      </c>
      <c r="P22" s="1">
        <v>3</v>
      </c>
      <c r="AA22" s="1">
        <f>IF(P22=1,$O$3,IF(P22=2,$O$4,$O$5))</f>
        <v>0.21</v>
      </c>
    </row>
    <row r="23" spans="1:27" x14ac:dyDescent="0.25">
      <c r="A23" s="1" t="s">
        <v>637</v>
      </c>
      <c r="E23" s="24" t="s">
        <v>633</v>
      </c>
    </row>
    <row r="24" spans="1:27" ht="52.8" x14ac:dyDescent="0.25">
      <c r="A24" s="1" t="s">
        <v>638</v>
      </c>
      <c r="E24" s="29" t="s">
        <v>16169</v>
      </c>
    </row>
    <row r="25" spans="1:27" x14ac:dyDescent="0.25">
      <c r="A25" s="1" t="s">
        <v>640</v>
      </c>
      <c r="E25" s="24" t="s">
        <v>1380</v>
      </c>
    </row>
    <row r="26" spans="1:27" ht="26.4" x14ac:dyDescent="0.25">
      <c r="A26" s="1" t="s">
        <v>631</v>
      </c>
      <c r="B26" s="1">
        <v>5</v>
      </c>
      <c r="C26" s="23" t="s">
        <v>16170</v>
      </c>
      <c r="D26" t="s">
        <v>633</v>
      </c>
      <c r="E26" s="24" t="s">
        <v>16171</v>
      </c>
      <c r="F26" s="25" t="s">
        <v>874</v>
      </c>
      <c r="G26" s="26">
        <v>14.661</v>
      </c>
      <c r="H26" s="25">
        <v>0</v>
      </c>
      <c r="I26" s="27">
        <f>ROUND(G26*H26,P4)</f>
        <v>0</v>
      </c>
      <c r="L26" s="27">
        <v>0</v>
      </c>
      <c r="M26" s="21">
        <f>ROUND(G26*L26,P4)</f>
        <v>0</v>
      </c>
      <c r="N26" s="22" t="s">
        <v>16160</v>
      </c>
      <c r="O26" s="28">
        <f>M26*AA26</f>
        <v>0</v>
      </c>
      <c r="P26" s="1">
        <v>3</v>
      </c>
      <c r="AA26" s="1">
        <f>IF(P26=1,$O$3,IF(P26=2,$O$4,$O$5))</f>
        <v>0.21</v>
      </c>
    </row>
    <row r="27" spans="1:27" x14ac:dyDescent="0.25">
      <c r="A27" s="1" t="s">
        <v>637</v>
      </c>
      <c r="E27" s="24" t="s">
        <v>633</v>
      </c>
    </row>
    <row r="28" spans="1:27" ht="92.4" x14ac:dyDescent="0.25">
      <c r="A28" s="1" t="s">
        <v>638</v>
      </c>
      <c r="E28" s="29" t="s">
        <v>16172</v>
      </c>
    </row>
    <row r="29" spans="1:27" x14ac:dyDescent="0.25">
      <c r="A29" s="1" t="s">
        <v>640</v>
      </c>
      <c r="E29" s="24" t="s">
        <v>1380</v>
      </c>
    </row>
    <row r="30" spans="1:27" ht="26.4" x14ac:dyDescent="0.25">
      <c r="A30" s="1" t="s">
        <v>631</v>
      </c>
      <c r="B30" s="1">
        <v>6</v>
      </c>
      <c r="C30" s="23" t="s">
        <v>16173</v>
      </c>
      <c r="D30" t="s">
        <v>633</v>
      </c>
      <c r="E30" s="24" t="s">
        <v>16174</v>
      </c>
      <c r="F30" s="25" t="s">
        <v>874</v>
      </c>
      <c r="G30" s="26">
        <v>8.7810000000000006</v>
      </c>
      <c r="H30" s="25">
        <v>0</v>
      </c>
      <c r="I30" s="27">
        <f>ROUND(G30*H30,P4)</f>
        <v>0</v>
      </c>
      <c r="L30" s="27">
        <v>0</v>
      </c>
      <c r="M30" s="21">
        <f>ROUND(G30*L30,P4)</f>
        <v>0</v>
      </c>
      <c r="N30" s="22" t="s">
        <v>16160</v>
      </c>
      <c r="O30" s="28">
        <f>M30*AA30</f>
        <v>0</v>
      </c>
      <c r="P30" s="1">
        <v>3</v>
      </c>
      <c r="AA30" s="1">
        <f>IF(P30=1,$O$3,IF(P30=2,$O$4,$O$5))</f>
        <v>0.21</v>
      </c>
    </row>
    <row r="31" spans="1:27" x14ac:dyDescent="0.25">
      <c r="A31" s="1" t="s">
        <v>637</v>
      </c>
      <c r="E31" s="24" t="s">
        <v>633</v>
      </c>
    </row>
    <row r="32" spans="1:27" ht="92.4" x14ac:dyDescent="0.25">
      <c r="A32" s="1" t="s">
        <v>638</v>
      </c>
      <c r="E32" s="29" t="s">
        <v>16175</v>
      </c>
    </row>
    <row r="33" spans="1:27" x14ac:dyDescent="0.25">
      <c r="A33" s="1" t="s">
        <v>640</v>
      </c>
      <c r="E33" s="24" t="s">
        <v>1380</v>
      </c>
    </row>
    <row r="34" spans="1:27" ht="26.4" x14ac:dyDescent="0.25">
      <c r="A34" s="1" t="s">
        <v>631</v>
      </c>
      <c r="B34" s="1">
        <v>7</v>
      </c>
      <c r="C34" s="23" t="s">
        <v>11659</v>
      </c>
      <c r="D34" t="s">
        <v>633</v>
      </c>
      <c r="E34" s="24" t="s">
        <v>11660</v>
      </c>
      <c r="F34" s="25" t="s">
        <v>874</v>
      </c>
      <c r="G34" s="26">
        <v>54.628999999999998</v>
      </c>
      <c r="H34" s="25">
        <v>0</v>
      </c>
      <c r="I34" s="27">
        <f>ROUND(G34*H34,P4)</f>
        <v>0</v>
      </c>
      <c r="L34" s="27">
        <v>0</v>
      </c>
      <c r="M34" s="21">
        <f>ROUND(G34*L34,P4)</f>
        <v>0</v>
      </c>
      <c r="N34" s="22" t="s">
        <v>16160</v>
      </c>
      <c r="O34" s="28">
        <f>M34*AA34</f>
        <v>0</v>
      </c>
      <c r="P34" s="1">
        <v>3</v>
      </c>
      <c r="AA34" s="1">
        <f>IF(P34=1,$O$3,IF(P34=2,$O$4,$O$5))</f>
        <v>0.21</v>
      </c>
    </row>
    <row r="35" spans="1:27" x14ac:dyDescent="0.25">
      <c r="A35" s="1" t="s">
        <v>637</v>
      </c>
      <c r="E35" s="24" t="s">
        <v>633</v>
      </c>
    </row>
    <row r="36" spans="1:27" ht="92.4" x14ac:dyDescent="0.25">
      <c r="A36" s="1" t="s">
        <v>638</v>
      </c>
      <c r="E36" s="29" t="s">
        <v>16176</v>
      </c>
    </row>
    <row r="37" spans="1:27" x14ac:dyDescent="0.25">
      <c r="A37" s="1" t="s">
        <v>640</v>
      </c>
      <c r="E37" s="24" t="s">
        <v>1380</v>
      </c>
    </row>
    <row r="38" spans="1:27" ht="26.4" x14ac:dyDescent="0.25">
      <c r="A38" s="1" t="s">
        <v>631</v>
      </c>
      <c r="B38" s="1">
        <v>8</v>
      </c>
      <c r="C38" s="23" t="s">
        <v>11662</v>
      </c>
      <c r="D38" t="s">
        <v>633</v>
      </c>
      <c r="E38" s="24" t="s">
        <v>11663</v>
      </c>
      <c r="F38" s="25" t="s">
        <v>874</v>
      </c>
      <c r="G38" s="26">
        <v>21.433</v>
      </c>
      <c r="H38" s="25">
        <v>0</v>
      </c>
      <c r="I38" s="27">
        <f>ROUND(G38*H38,P4)</f>
        <v>0</v>
      </c>
      <c r="L38" s="27">
        <v>0</v>
      </c>
      <c r="M38" s="21">
        <f>ROUND(G38*L38,P4)</f>
        <v>0</v>
      </c>
      <c r="N38" s="22" t="s">
        <v>16160</v>
      </c>
      <c r="O38" s="28">
        <f>M38*AA38</f>
        <v>0</v>
      </c>
      <c r="P38" s="1">
        <v>3</v>
      </c>
      <c r="AA38" s="1">
        <f>IF(P38=1,$O$3,IF(P38=2,$O$4,$O$5))</f>
        <v>0.21</v>
      </c>
    </row>
    <row r="39" spans="1:27" x14ac:dyDescent="0.25">
      <c r="A39" s="1" t="s">
        <v>637</v>
      </c>
      <c r="E39" s="24" t="s">
        <v>633</v>
      </c>
    </row>
    <row r="40" spans="1:27" ht="92.4" x14ac:dyDescent="0.25">
      <c r="A40" s="1" t="s">
        <v>638</v>
      </c>
      <c r="E40" s="29" t="s">
        <v>16177</v>
      </c>
    </row>
    <row r="41" spans="1:27" x14ac:dyDescent="0.25">
      <c r="A41" s="1" t="s">
        <v>640</v>
      </c>
      <c r="E41" s="24" t="s">
        <v>1380</v>
      </c>
    </row>
    <row r="42" spans="1:27" ht="26.4" x14ac:dyDescent="0.25">
      <c r="A42" s="1" t="s">
        <v>631</v>
      </c>
      <c r="B42" s="1">
        <v>9</v>
      </c>
      <c r="C42" s="23" t="s">
        <v>11665</v>
      </c>
      <c r="D42" t="s">
        <v>633</v>
      </c>
      <c r="E42" s="24" t="s">
        <v>11666</v>
      </c>
      <c r="F42" s="25" t="s">
        <v>874</v>
      </c>
      <c r="G42" s="26">
        <v>107.16500000000001</v>
      </c>
      <c r="H42" s="25">
        <v>0</v>
      </c>
      <c r="I42" s="27">
        <f>ROUND(G42*H42,P4)</f>
        <v>0</v>
      </c>
      <c r="L42" s="27">
        <v>0</v>
      </c>
      <c r="M42" s="21">
        <f>ROUND(G42*L42,P4)</f>
        <v>0</v>
      </c>
      <c r="N42" s="22" t="s">
        <v>16160</v>
      </c>
      <c r="O42" s="28">
        <f>M42*AA42</f>
        <v>0</v>
      </c>
      <c r="P42" s="1">
        <v>3</v>
      </c>
      <c r="AA42" s="1">
        <f>IF(P42=1,$O$3,IF(P42=2,$O$4,$O$5))</f>
        <v>0.21</v>
      </c>
    </row>
    <row r="43" spans="1:27" x14ac:dyDescent="0.25">
      <c r="A43" s="1" t="s">
        <v>637</v>
      </c>
      <c r="E43" s="24" t="s">
        <v>633</v>
      </c>
    </row>
    <row r="44" spans="1:27" ht="26.4" x14ac:dyDescent="0.25">
      <c r="A44" s="1" t="s">
        <v>638</v>
      </c>
      <c r="E44" s="29" t="s">
        <v>16178</v>
      </c>
    </row>
    <row r="45" spans="1:27" x14ac:dyDescent="0.25">
      <c r="A45" s="1" t="s">
        <v>640</v>
      </c>
      <c r="E45" s="24" t="s">
        <v>1380</v>
      </c>
    </row>
    <row r="46" spans="1:27" x14ac:dyDescent="0.25">
      <c r="A46" s="1" t="s">
        <v>631</v>
      </c>
      <c r="B46" s="1">
        <v>10</v>
      </c>
      <c r="C46" s="23" t="s">
        <v>11668</v>
      </c>
      <c r="D46" t="s">
        <v>633</v>
      </c>
      <c r="E46" s="24" t="s">
        <v>11669</v>
      </c>
      <c r="F46" s="25" t="s">
        <v>874</v>
      </c>
      <c r="G46" s="26">
        <v>16.597999999999999</v>
      </c>
      <c r="H46" s="25">
        <v>0</v>
      </c>
      <c r="I46" s="27">
        <f>ROUND(G46*H46,P4)</f>
        <v>0</v>
      </c>
      <c r="L46" s="27">
        <v>0</v>
      </c>
      <c r="M46" s="21">
        <f>ROUND(G46*L46,P4)</f>
        <v>0</v>
      </c>
      <c r="N46" s="22" t="s">
        <v>16160</v>
      </c>
      <c r="O46" s="28">
        <f>M46*AA46</f>
        <v>0</v>
      </c>
      <c r="P46" s="1">
        <v>3</v>
      </c>
      <c r="AA46" s="1">
        <f>IF(P46=1,$O$3,IF(P46=2,$O$4,$O$5))</f>
        <v>0.21</v>
      </c>
    </row>
    <row r="47" spans="1:27" x14ac:dyDescent="0.25">
      <c r="A47" s="1" t="s">
        <v>637</v>
      </c>
      <c r="E47" s="24" t="s">
        <v>633</v>
      </c>
    </row>
    <row r="48" spans="1:27" ht="145.19999999999999" x14ac:dyDescent="0.25">
      <c r="A48" s="1" t="s">
        <v>638</v>
      </c>
      <c r="E48" s="29" t="s">
        <v>16179</v>
      </c>
    </row>
    <row r="49" spans="1:27" x14ac:dyDescent="0.25">
      <c r="A49" s="1" t="s">
        <v>640</v>
      </c>
      <c r="E49" s="24" t="s">
        <v>1380</v>
      </c>
    </row>
    <row r="50" spans="1:27" x14ac:dyDescent="0.25">
      <c r="A50" s="1" t="s">
        <v>631</v>
      </c>
      <c r="B50" s="1">
        <v>11</v>
      </c>
      <c r="C50" s="23" t="s">
        <v>15203</v>
      </c>
      <c r="D50" t="s">
        <v>633</v>
      </c>
      <c r="E50" s="24" t="s">
        <v>15204</v>
      </c>
      <c r="F50" s="25" t="s">
        <v>874</v>
      </c>
      <c r="G50" s="26">
        <v>2.4820000000000002</v>
      </c>
      <c r="H50" s="25">
        <v>0</v>
      </c>
      <c r="I50" s="27">
        <f>ROUND(G50*H50,P4)</f>
        <v>0</v>
      </c>
      <c r="L50" s="27">
        <v>0</v>
      </c>
      <c r="M50" s="21">
        <f>ROUND(G50*L50,P4)</f>
        <v>0</v>
      </c>
      <c r="N50" s="22" t="s">
        <v>16160</v>
      </c>
      <c r="O50" s="28">
        <f>M50*AA50</f>
        <v>0</v>
      </c>
      <c r="P50" s="1">
        <v>3</v>
      </c>
      <c r="AA50" s="1">
        <f>IF(P50=1,$O$3,IF(P50=2,$O$4,$O$5))</f>
        <v>0.21</v>
      </c>
    </row>
    <row r="51" spans="1:27" x14ac:dyDescent="0.25">
      <c r="A51" s="1" t="s">
        <v>637</v>
      </c>
      <c r="E51" s="24" t="s">
        <v>633</v>
      </c>
    </row>
    <row r="52" spans="1:27" ht="52.8" x14ac:dyDescent="0.25">
      <c r="A52" s="1" t="s">
        <v>638</v>
      </c>
      <c r="E52" s="29" t="s">
        <v>16180</v>
      </c>
    </row>
    <row r="53" spans="1:27" x14ac:dyDescent="0.25">
      <c r="A53" s="1" t="s">
        <v>640</v>
      </c>
      <c r="E53" s="24" t="s">
        <v>1380</v>
      </c>
    </row>
    <row r="54" spans="1:27" x14ac:dyDescent="0.25">
      <c r="A54" s="1" t="s">
        <v>631</v>
      </c>
      <c r="B54" s="1">
        <v>12</v>
      </c>
      <c r="C54" s="23" t="s">
        <v>11671</v>
      </c>
      <c r="D54" t="s">
        <v>633</v>
      </c>
      <c r="E54" s="24" t="s">
        <v>11672</v>
      </c>
      <c r="F54" s="25" t="s">
        <v>870</v>
      </c>
      <c r="G54" s="26">
        <v>45</v>
      </c>
      <c r="H54" s="25">
        <v>0</v>
      </c>
      <c r="I54" s="27">
        <f>ROUND(G54*H54,P4)</f>
        <v>0</v>
      </c>
      <c r="L54" s="27">
        <v>0</v>
      </c>
      <c r="M54" s="21">
        <f>ROUND(G54*L54,P4)</f>
        <v>0</v>
      </c>
      <c r="N54" s="22" t="s">
        <v>16160</v>
      </c>
      <c r="O54" s="28">
        <f>M54*AA54</f>
        <v>0</v>
      </c>
      <c r="P54" s="1">
        <v>3</v>
      </c>
      <c r="AA54" s="1">
        <f>IF(P54=1,$O$3,IF(P54=2,$O$4,$O$5))</f>
        <v>0.21</v>
      </c>
    </row>
    <row r="55" spans="1:27" x14ac:dyDescent="0.25">
      <c r="A55" s="1" t="s">
        <v>637</v>
      </c>
      <c r="E55" s="24" t="s">
        <v>633</v>
      </c>
    </row>
    <row r="56" spans="1:27" ht="39.6" x14ac:dyDescent="0.25">
      <c r="A56" s="1" t="s">
        <v>638</v>
      </c>
      <c r="E56" s="29" t="s">
        <v>16181</v>
      </c>
    </row>
    <row r="57" spans="1:27" x14ac:dyDescent="0.25">
      <c r="A57" s="1" t="s">
        <v>640</v>
      </c>
      <c r="E57" s="24" t="s">
        <v>1380</v>
      </c>
    </row>
    <row r="58" spans="1:27" x14ac:dyDescent="0.25">
      <c r="A58" s="1" t="s">
        <v>628</v>
      </c>
      <c r="C58" s="19" t="s">
        <v>2745</v>
      </c>
      <c r="E58" s="20" t="s">
        <v>11674</v>
      </c>
      <c r="L58" s="21">
        <f>SUMIFS(L59:L118,A59:A118,"P")</f>
        <v>0</v>
      </c>
      <c r="M58" s="21">
        <f>SUMIFS(M59:M118,A59:A118,"P")</f>
        <v>0</v>
      </c>
      <c r="N58" s="22"/>
    </row>
    <row r="59" spans="1:27" x14ac:dyDescent="0.25">
      <c r="A59" s="1" t="s">
        <v>631</v>
      </c>
      <c r="B59" s="1">
        <v>13</v>
      </c>
      <c r="C59" s="23" t="s">
        <v>11675</v>
      </c>
      <c r="D59" t="s">
        <v>633</v>
      </c>
      <c r="E59" s="24" t="s">
        <v>11676</v>
      </c>
      <c r="F59" s="25" t="s">
        <v>870</v>
      </c>
      <c r="G59" s="26">
        <v>32.402000000000001</v>
      </c>
      <c r="H59" s="25">
        <v>0</v>
      </c>
      <c r="I59" s="27">
        <f>ROUND(G59*H59,P4)</f>
        <v>0</v>
      </c>
      <c r="L59" s="27">
        <v>0</v>
      </c>
      <c r="M59" s="21">
        <f>ROUND(G59*L59,P4)</f>
        <v>0</v>
      </c>
      <c r="N59" s="22" t="s">
        <v>16160</v>
      </c>
      <c r="O59" s="28">
        <f>M59*AA59</f>
        <v>0</v>
      </c>
      <c r="P59" s="1">
        <v>3</v>
      </c>
      <c r="AA59" s="1">
        <f>IF(P59=1,$O$3,IF(P59=2,$O$4,$O$5))</f>
        <v>0.21</v>
      </c>
    </row>
    <row r="60" spans="1:27" x14ac:dyDescent="0.25">
      <c r="A60" s="1" t="s">
        <v>637</v>
      </c>
      <c r="E60" s="24" t="s">
        <v>633</v>
      </c>
    </row>
    <row r="61" spans="1:27" ht="52.8" x14ac:dyDescent="0.25">
      <c r="A61" s="1" t="s">
        <v>638</v>
      </c>
      <c r="E61" s="29" t="s">
        <v>16182</v>
      </c>
    </row>
    <row r="62" spans="1:27" x14ac:dyDescent="0.25">
      <c r="A62" s="1" t="s">
        <v>640</v>
      </c>
      <c r="E62" s="24" t="s">
        <v>1380</v>
      </c>
    </row>
    <row r="63" spans="1:27" x14ac:dyDescent="0.25">
      <c r="A63" s="1" t="s">
        <v>631</v>
      </c>
      <c r="B63" s="1">
        <v>14</v>
      </c>
      <c r="C63" s="23" t="s">
        <v>11681</v>
      </c>
      <c r="D63" t="s">
        <v>633</v>
      </c>
      <c r="E63" s="24" t="s">
        <v>11682</v>
      </c>
      <c r="F63" s="25" t="s">
        <v>874</v>
      </c>
      <c r="G63" s="26">
        <v>3.24</v>
      </c>
      <c r="H63" s="25">
        <v>0</v>
      </c>
      <c r="I63" s="27">
        <f>ROUND(G63*H63,P4)</f>
        <v>0</v>
      </c>
      <c r="L63" s="27">
        <v>0</v>
      </c>
      <c r="M63" s="21">
        <f>ROUND(G63*L63,P4)</f>
        <v>0</v>
      </c>
      <c r="N63" s="22" t="s">
        <v>16160</v>
      </c>
      <c r="O63" s="28">
        <f>M63*AA63</f>
        <v>0</v>
      </c>
      <c r="P63" s="1">
        <v>3</v>
      </c>
      <c r="AA63" s="1">
        <f>IF(P63=1,$O$3,IF(P63=2,$O$4,$O$5))</f>
        <v>0.21</v>
      </c>
    </row>
    <row r="64" spans="1:27" x14ac:dyDescent="0.25">
      <c r="A64" s="1" t="s">
        <v>637</v>
      </c>
      <c r="E64" s="24" t="s">
        <v>633</v>
      </c>
    </row>
    <row r="65" spans="1:27" ht="52.8" x14ac:dyDescent="0.25">
      <c r="A65" s="1" t="s">
        <v>638</v>
      </c>
      <c r="E65" s="29" t="s">
        <v>16183</v>
      </c>
    </row>
    <row r="66" spans="1:27" x14ac:dyDescent="0.25">
      <c r="A66" s="1" t="s">
        <v>640</v>
      </c>
      <c r="E66" s="24" t="s">
        <v>1380</v>
      </c>
    </row>
    <row r="67" spans="1:27" x14ac:dyDescent="0.25">
      <c r="A67" s="1" t="s">
        <v>631</v>
      </c>
      <c r="B67" s="1">
        <v>15</v>
      </c>
      <c r="C67" s="23" t="s">
        <v>11684</v>
      </c>
      <c r="D67" t="s">
        <v>633</v>
      </c>
      <c r="E67" s="24" t="s">
        <v>11685</v>
      </c>
      <c r="F67" s="25" t="s">
        <v>874</v>
      </c>
      <c r="G67" s="26">
        <v>6.2160000000000002</v>
      </c>
      <c r="H67" s="25">
        <v>0</v>
      </c>
      <c r="I67" s="27">
        <f>ROUND(G67*H67,P4)</f>
        <v>0</v>
      </c>
      <c r="L67" s="27">
        <v>0</v>
      </c>
      <c r="M67" s="21">
        <f>ROUND(G67*L67,P4)</f>
        <v>0</v>
      </c>
      <c r="N67" s="22" t="s">
        <v>16160</v>
      </c>
      <c r="O67" s="28">
        <f>M67*AA67</f>
        <v>0</v>
      </c>
      <c r="P67" s="1">
        <v>3</v>
      </c>
      <c r="AA67" s="1">
        <f>IF(P67=1,$O$3,IF(P67=2,$O$4,$O$5))</f>
        <v>0.21</v>
      </c>
    </row>
    <row r="68" spans="1:27" x14ac:dyDescent="0.25">
      <c r="A68" s="1" t="s">
        <v>637</v>
      </c>
      <c r="E68" s="24" t="s">
        <v>633</v>
      </c>
    </row>
    <row r="69" spans="1:27" ht="52.8" x14ac:dyDescent="0.25">
      <c r="A69" s="1" t="s">
        <v>638</v>
      </c>
      <c r="E69" s="29" t="s">
        <v>16184</v>
      </c>
    </row>
    <row r="70" spans="1:27" x14ac:dyDescent="0.25">
      <c r="A70" s="1" t="s">
        <v>640</v>
      </c>
      <c r="E70" s="24" t="s">
        <v>1380</v>
      </c>
    </row>
    <row r="71" spans="1:27" x14ac:dyDescent="0.25">
      <c r="A71" s="1" t="s">
        <v>631</v>
      </c>
      <c r="B71" s="1">
        <v>16</v>
      </c>
      <c r="C71" s="23" t="s">
        <v>11687</v>
      </c>
      <c r="D71" t="s">
        <v>633</v>
      </c>
      <c r="E71" s="24" t="s">
        <v>11688</v>
      </c>
      <c r="F71" s="25" t="s">
        <v>870</v>
      </c>
      <c r="G71" s="26">
        <v>6.7560000000000002</v>
      </c>
      <c r="H71" s="25">
        <v>0</v>
      </c>
      <c r="I71" s="27">
        <f>ROUND(G71*H71,P4)</f>
        <v>0</v>
      </c>
      <c r="L71" s="27">
        <v>0</v>
      </c>
      <c r="M71" s="21">
        <f>ROUND(G71*L71,P4)</f>
        <v>0</v>
      </c>
      <c r="N71" s="22" t="s">
        <v>16160</v>
      </c>
      <c r="O71" s="28">
        <f>M71*AA71</f>
        <v>0</v>
      </c>
      <c r="P71" s="1">
        <v>3</v>
      </c>
      <c r="AA71" s="1">
        <f>IF(P71=1,$O$3,IF(P71=2,$O$4,$O$5))</f>
        <v>0.21</v>
      </c>
    </row>
    <row r="72" spans="1:27" x14ac:dyDescent="0.25">
      <c r="A72" s="1" t="s">
        <v>637</v>
      </c>
      <c r="E72" s="24" t="s">
        <v>633</v>
      </c>
    </row>
    <row r="73" spans="1:27" ht="92.4" x14ac:dyDescent="0.25">
      <c r="A73" s="1" t="s">
        <v>638</v>
      </c>
      <c r="E73" s="29" t="s">
        <v>16185</v>
      </c>
    </row>
    <row r="74" spans="1:27" x14ac:dyDescent="0.25">
      <c r="A74" s="1" t="s">
        <v>640</v>
      </c>
      <c r="E74" s="24" t="s">
        <v>1380</v>
      </c>
    </row>
    <row r="75" spans="1:27" x14ac:dyDescent="0.25">
      <c r="A75" s="1" t="s">
        <v>631</v>
      </c>
      <c r="B75" s="1">
        <v>17</v>
      </c>
      <c r="C75" s="23" t="s">
        <v>11690</v>
      </c>
      <c r="D75" t="s">
        <v>633</v>
      </c>
      <c r="E75" s="24" t="s">
        <v>11691</v>
      </c>
      <c r="F75" s="25" t="s">
        <v>870</v>
      </c>
      <c r="G75" s="26">
        <v>6.7560000000000002</v>
      </c>
      <c r="H75" s="25">
        <v>0</v>
      </c>
      <c r="I75" s="27">
        <f>ROUND(G75*H75,P4)</f>
        <v>0</v>
      </c>
      <c r="L75" s="27">
        <v>0</v>
      </c>
      <c r="M75" s="21">
        <f>ROUND(G75*L75,P4)</f>
        <v>0</v>
      </c>
      <c r="N75" s="22" t="s">
        <v>16160</v>
      </c>
      <c r="O75" s="28">
        <f>M75*AA75</f>
        <v>0</v>
      </c>
      <c r="P75" s="1">
        <v>3</v>
      </c>
      <c r="AA75" s="1">
        <f>IF(P75=1,$O$3,IF(P75=2,$O$4,$O$5))</f>
        <v>0.21</v>
      </c>
    </row>
    <row r="76" spans="1:27" x14ac:dyDescent="0.25">
      <c r="A76" s="1" t="s">
        <v>637</v>
      </c>
      <c r="E76" s="24" t="s">
        <v>633</v>
      </c>
    </row>
    <row r="77" spans="1:27" ht="26.4" x14ac:dyDescent="0.25">
      <c r="A77" s="1" t="s">
        <v>638</v>
      </c>
      <c r="E77" s="29" t="s">
        <v>16186</v>
      </c>
    </row>
    <row r="78" spans="1:27" x14ac:dyDescent="0.25">
      <c r="A78" s="1" t="s">
        <v>640</v>
      </c>
      <c r="E78" s="24" t="s">
        <v>1380</v>
      </c>
    </row>
    <row r="79" spans="1:27" ht="26.4" x14ac:dyDescent="0.25">
      <c r="A79" s="1" t="s">
        <v>631</v>
      </c>
      <c r="B79" s="1">
        <v>18</v>
      </c>
      <c r="C79" s="23" t="s">
        <v>14620</v>
      </c>
      <c r="D79" t="s">
        <v>633</v>
      </c>
      <c r="E79" s="24" t="s">
        <v>14621</v>
      </c>
      <c r="F79" s="25" t="s">
        <v>4663</v>
      </c>
      <c r="G79" s="26">
        <v>4</v>
      </c>
      <c r="H79" s="25">
        <v>0</v>
      </c>
      <c r="I79" s="27">
        <f>ROUND(G79*H79,P4)</f>
        <v>0</v>
      </c>
      <c r="L79" s="27">
        <v>0</v>
      </c>
      <c r="M79" s="21">
        <f>ROUND(G79*L79,P4)</f>
        <v>0</v>
      </c>
      <c r="N79" s="22" t="s">
        <v>16160</v>
      </c>
      <c r="O79" s="28">
        <f>M79*AA79</f>
        <v>0</v>
      </c>
      <c r="P79" s="1">
        <v>3</v>
      </c>
      <c r="AA79" s="1">
        <f>IF(P79=1,$O$3,IF(P79=2,$O$4,$O$5))</f>
        <v>0.21</v>
      </c>
    </row>
    <row r="80" spans="1:27" x14ac:dyDescent="0.25">
      <c r="A80" s="1" t="s">
        <v>637</v>
      </c>
      <c r="E80" s="24" t="s">
        <v>633</v>
      </c>
    </row>
    <row r="81" spans="1:27" ht="26.4" x14ac:dyDescent="0.25">
      <c r="A81" s="1" t="s">
        <v>638</v>
      </c>
      <c r="E81" s="29" t="s">
        <v>12323</v>
      </c>
    </row>
    <row r="82" spans="1:27" x14ac:dyDescent="0.25">
      <c r="A82" s="1" t="s">
        <v>640</v>
      </c>
      <c r="E82" s="24" t="s">
        <v>1380</v>
      </c>
    </row>
    <row r="83" spans="1:27" x14ac:dyDescent="0.25">
      <c r="A83" s="1" t="s">
        <v>631</v>
      </c>
      <c r="B83" s="1">
        <v>19</v>
      </c>
      <c r="C83" s="23" t="s">
        <v>11693</v>
      </c>
      <c r="D83" t="s">
        <v>633</v>
      </c>
      <c r="E83" s="24" t="s">
        <v>11694</v>
      </c>
      <c r="F83" s="25" t="s">
        <v>1806</v>
      </c>
      <c r="G83" s="26">
        <v>1.0569999999999999</v>
      </c>
      <c r="H83" s="25">
        <v>0</v>
      </c>
      <c r="I83" s="27">
        <f>ROUND(G83*H83,P4)</f>
        <v>0</v>
      </c>
      <c r="L83" s="27">
        <v>0</v>
      </c>
      <c r="M83" s="21">
        <f>ROUND(G83*L83,P4)</f>
        <v>0</v>
      </c>
      <c r="N83" s="22" t="s">
        <v>16160</v>
      </c>
      <c r="O83" s="28">
        <f>M83*AA83</f>
        <v>0</v>
      </c>
      <c r="P83" s="1">
        <v>3</v>
      </c>
      <c r="AA83" s="1">
        <f>IF(P83=1,$O$3,IF(P83=2,$O$4,$O$5))</f>
        <v>0.21</v>
      </c>
    </row>
    <row r="84" spans="1:27" x14ac:dyDescent="0.25">
      <c r="A84" s="1" t="s">
        <v>637</v>
      </c>
      <c r="E84" s="24" t="s">
        <v>633</v>
      </c>
    </row>
    <row r="85" spans="1:27" ht="52.8" x14ac:dyDescent="0.25">
      <c r="A85" s="1" t="s">
        <v>638</v>
      </c>
      <c r="E85" s="29" t="s">
        <v>16187</v>
      </c>
    </row>
    <row r="86" spans="1:27" x14ac:dyDescent="0.25">
      <c r="A86" s="1" t="s">
        <v>640</v>
      </c>
      <c r="E86" s="24" t="s">
        <v>1380</v>
      </c>
    </row>
    <row r="87" spans="1:27" x14ac:dyDescent="0.25">
      <c r="A87" s="1" t="s">
        <v>631</v>
      </c>
      <c r="B87" s="1">
        <v>20</v>
      </c>
      <c r="C87" s="23" t="s">
        <v>11696</v>
      </c>
      <c r="D87" t="s">
        <v>633</v>
      </c>
      <c r="E87" s="24" t="s">
        <v>11697</v>
      </c>
      <c r="F87" s="25" t="s">
        <v>1806</v>
      </c>
      <c r="G87" s="26">
        <v>0.158</v>
      </c>
      <c r="H87" s="25">
        <v>0</v>
      </c>
      <c r="I87" s="27">
        <f>ROUND(G87*H87,P4)</f>
        <v>0</v>
      </c>
      <c r="L87" s="27">
        <v>0</v>
      </c>
      <c r="M87" s="21">
        <f>ROUND(G87*L87,P4)</f>
        <v>0</v>
      </c>
      <c r="N87" s="22" t="s">
        <v>16160</v>
      </c>
      <c r="O87" s="28">
        <f>M87*AA87</f>
        <v>0</v>
      </c>
      <c r="P87" s="1">
        <v>3</v>
      </c>
      <c r="AA87" s="1">
        <f>IF(P87=1,$O$3,IF(P87=2,$O$4,$O$5))</f>
        <v>0.21</v>
      </c>
    </row>
    <row r="88" spans="1:27" x14ac:dyDescent="0.25">
      <c r="A88" s="1" t="s">
        <v>637</v>
      </c>
      <c r="E88" s="24" t="s">
        <v>633</v>
      </c>
    </row>
    <row r="89" spans="1:27" ht="52.8" x14ac:dyDescent="0.25">
      <c r="A89" s="1" t="s">
        <v>638</v>
      </c>
      <c r="E89" s="29" t="s">
        <v>16188</v>
      </c>
    </row>
    <row r="90" spans="1:27" x14ac:dyDescent="0.25">
      <c r="A90" s="1" t="s">
        <v>640</v>
      </c>
      <c r="E90" s="24" t="s">
        <v>1380</v>
      </c>
    </row>
    <row r="91" spans="1:27" x14ac:dyDescent="0.25">
      <c r="A91" s="1" t="s">
        <v>631</v>
      </c>
      <c r="B91" s="1">
        <v>21</v>
      </c>
      <c r="C91" s="23" t="s">
        <v>11699</v>
      </c>
      <c r="D91" t="s">
        <v>633</v>
      </c>
      <c r="E91" s="24" t="s">
        <v>11700</v>
      </c>
      <c r="F91" s="25" t="s">
        <v>874</v>
      </c>
      <c r="G91" s="26">
        <v>9.593</v>
      </c>
      <c r="H91" s="25">
        <v>0</v>
      </c>
      <c r="I91" s="27">
        <f>ROUND(G91*H91,P4)</f>
        <v>0</v>
      </c>
      <c r="L91" s="27">
        <v>0</v>
      </c>
      <c r="M91" s="21">
        <f>ROUND(G91*L91,P4)</f>
        <v>0</v>
      </c>
      <c r="N91" s="22" t="s">
        <v>16160</v>
      </c>
      <c r="O91" s="28">
        <f>M91*AA91</f>
        <v>0</v>
      </c>
      <c r="P91" s="1">
        <v>3</v>
      </c>
      <c r="AA91" s="1">
        <f>IF(P91=1,$O$3,IF(P91=2,$O$4,$O$5))</f>
        <v>0.21</v>
      </c>
    </row>
    <row r="92" spans="1:27" x14ac:dyDescent="0.25">
      <c r="A92" s="1" t="s">
        <v>637</v>
      </c>
      <c r="E92" s="24" t="s">
        <v>633</v>
      </c>
    </row>
    <row r="93" spans="1:27" ht="52.8" x14ac:dyDescent="0.25">
      <c r="A93" s="1" t="s">
        <v>638</v>
      </c>
      <c r="E93" s="29" t="s">
        <v>16189</v>
      </c>
    </row>
    <row r="94" spans="1:27" x14ac:dyDescent="0.25">
      <c r="A94" s="1" t="s">
        <v>640</v>
      </c>
      <c r="E94" s="24" t="s">
        <v>1380</v>
      </c>
    </row>
    <row r="95" spans="1:27" x14ac:dyDescent="0.25">
      <c r="A95" s="1" t="s">
        <v>631</v>
      </c>
      <c r="B95" s="1">
        <v>22</v>
      </c>
      <c r="C95" s="23" t="s">
        <v>11702</v>
      </c>
      <c r="D95" t="s">
        <v>633</v>
      </c>
      <c r="E95" s="24" t="s">
        <v>11703</v>
      </c>
      <c r="F95" s="25" t="s">
        <v>870</v>
      </c>
      <c r="G95" s="26">
        <v>2.2839999999999998</v>
      </c>
      <c r="H95" s="25">
        <v>0</v>
      </c>
      <c r="I95" s="27">
        <f>ROUND(G95*H95,P4)</f>
        <v>0</v>
      </c>
      <c r="L95" s="27">
        <v>0</v>
      </c>
      <c r="M95" s="21">
        <f>ROUND(G95*L95,P4)</f>
        <v>0</v>
      </c>
      <c r="N95" s="22" t="s">
        <v>16160</v>
      </c>
      <c r="O95" s="28">
        <f>M95*AA95</f>
        <v>0</v>
      </c>
      <c r="P95" s="1">
        <v>3</v>
      </c>
      <c r="AA95" s="1">
        <f>IF(P95=1,$O$3,IF(P95=2,$O$4,$O$5))</f>
        <v>0.21</v>
      </c>
    </row>
    <row r="96" spans="1:27" x14ac:dyDescent="0.25">
      <c r="A96" s="1" t="s">
        <v>637</v>
      </c>
      <c r="E96" s="24" t="s">
        <v>633</v>
      </c>
    </row>
    <row r="97" spans="1:27" ht="52.8" x14ac:dyDescent="0.25">
      <c r="A97" s="1" t="s">
        <v>638</v>
      </c>
      <c r="E97" s="29" t="s">
        <v>16190</v>
      </c>
    </row>
    <row r="98" spans="1:27" x14ac:dyDescent="0.25">
      <c r="A98" s="1" t="s">
        <v>640</v>
      </c>
      <c r="E98" s="24" t="s">
        <v>1380</v>
      </c>
    </row>
    <row r="99" spans="1:27" x14ac:dyDescent="0.25">
      <c r="A99" s="1" t="s">
        <v>631</v>
      </c>
      <c r="B99" s="1">
        <v>23</v>
      </c>
      <c r="C99" s="23" t="s">
        <v>11705</v>
      </c>
      <c r="D99" t="s">
        <v>633</v>
      </c>
      <c r="E99" s="24" t="s">
        <v>11706</v>
      </c>
      <c r="F99" s="25" t="s">
        <v>870</v>
      </c>
      <c r="G99" s="26">
        <v>2.2839999999999998</v>
      </c>
      <c r="H99" s="25">
        <v>0</v>
      </c>
      <c r="I99" s="27">
        <f>ROUND(G99*H99,P4)</f>
        <v>0</v>
      </c>
      <c r="L99" s="27">
        <v>0</v>
      </c>
      <c r="M99" s="21">
        <f>ROUND(G99*L99,P4)</f>
        <v>0</v>
      </c>
      <c r="N99" s="22" t="s">
        <v>16160</v>
      </c>
      <c r="O99" s="28">
        <f>M99*AA99</f>
        <v>0</v>
      </c>
      <c r="P99" s="1">
        <v>3</v>
      </c>
      <c r="AA99" s="1">
        <f>IF(P99=1,$O$3,IF(P99=2,$O$4,$O$5))</f>
        <v>0.21</v>
      </c>
    </row>
    <row r="100" spans="1:27" x14ac:dyDescent="0.25">
      <c r="A100" s="1" t="s">
        <v>637</v>
      </c>
      <c r="E100" s="24" t="s">
        <v>633</v>
      </c>
    </row>
    <row r="101" spans="1:27" ht="26.4" x14ac:dyDescent="0.25">
      <c r="A101" s="1" t="s">
        <v>638</v>
      </c>
      <c r="E101" s="29" t="s">
        <v>16191</v>
      </c>
    </row>
    <row r="102" spans="1:27" x14ac:dyDescent="0.25">
      <c r="A102" s="1" t="s">
        <v>640</v>
      </c>
      <c r="E102" s="24" t="s">
        <v>1380</v>
      </c>
    </row>
    <row r="103" spans="1:27" ht="26.4" x14ac:dyDescent="0.25">
      <c r="A103" s="1" t="s">
        <v>631</v>
      </c>
      <c r="B103" s="1">
        <v>24</v>
      </c>
      <c r="C103" s="23" t="s">
        <v>16192</v>
      </c>
      <c r="D103" t="s">
        <v>633</v>
      </c>
      <c r="E103" s="24" t="s">
        <v>16193</v>
      </c>
      <c r="F103" s="25" t="s">
        <v>4663</v>
      </c>
      <c r="G103" s="26">
        <v>4</v>
      </c>
      <c r="H103" s="25">
        <v>0</v>
      </c>
      <c r="I103" s="27">
        <f>ROUND(G103*H103,P4)</f>
        <v>0</v>
      </c>
      <c r="L103" s="27">
        <v>0</v>
      </c>
      <c r="M103" s="21">
        <f>ROUND(G103*L103,P4)</f>
        <v>0</v>
      </c>
      <c r="N103" s="22" t="s">
        <v>16160</v>
      </c>
      <c r="O103" s="28">
        <f>M103*AA103</f>
        <v>0</v>
      </c>
      <c r="P103" s="1">
        <v>3</v>
      </c>
      <c r="AA103" s="1">
        <f>IF(P103=1,$O$3,IF(P103=2,$O$4,$O$5))</f>
        <v>0.21</v>
      </c>
    </row>
    <row r="104" spans="1:27" x14ac:dyDescent="0.25">
      <c r="A104" s="1" t="s">
        <v>637</v>
      </c>
      <c r="E104" s="24" t="s">
        <v>633</v>
      </c>
    </row>
    <row r="105" spans="1:27" ht="26.4" x14ac:dyDescent="0.25">
      <c r="A105" s="1" t="s">
        <v>638</v>
      </c>
      <c r="E105" s="29" t="s">
        <v>12323</v>
      </c>
    </row>
    <row r="106" spans="1:27" x14ac:dyDescent="0.25">
      <c r="A106" s="1" t="s">
        <v>640</v>
      </c>
      <c r="E106" s="24" t="s">
        <v>1380</v>
      </c>
    </row>
    <row r="107" spans="1:27" ht="26.4" x14ac:dyDescent="0.25">
      <c r="A107" s="1" t="s">
        <v>631</v>
      </c>
      <c r="B107" s="1">
        <v>25</v>
      </c>
      <c r="C107" s="23" t="s">
        <v>11708</v>
      </c>
      <c r="D107" t="s">
        <v>633</v>
      </c>
      <c r="E107" s="24" t="s">
        <v>11709</v>
      </c>
      <c r="F107" s="25" t="s">
        <v>870</v>
      </c>
      <c r="G107" s="26">
        <v>5.0549999999999997</v>
      </c>
      <c r="H107" s="25">
        <v>0</v>
      </c>
      <c r="I107" s="27">
        <f>ROUND(G107*H107,P4)</f>
        <v>0</v>
      </c>
      <c r="L107" s="27">
        <v>0</v>
      </c>
      <c r="M107" s="21">
        <f>ROUND(G107*L107,P4)</f>
        <v>0</v>
      </c>
      <c r="N107" s="22" t="s">
        <v>16160</v>
      </c>
      <c r="O107" s="28">
        <f>M107*AA107</f>
        <v>0</v>
      </c>
      <c r="P107" s="1">
        <v>3</v>
      </c>
      <c r="AA107" s="1">
        <f>IF(P107=1,$O$3,IF(P107=2,$O$4,$O$5))</f>
        <v>0.21</v>
      </c>
    </row>
    <row r="108" spans="1:27" x14ac:dyDescent="0.25">
      <c r="A108" s="1" t="s">
        <v>637</v>
      </c>
      <c r="E108" s="24" t="s">
        <v>633</v>
      </c>
    </row>
    <row r="109" spans="1:27" ht="52.8" x14ac:dyDescent="0.25">
      <c r="A109" s="1" t="s">
        <v>638</v>
      </c>
      <c r="E109" s="29" t="s">
        <v>16194</v>
      </c>
    </row>
    <row r="110" spans="1:27" x14ac:dyDescent="0.25">
      <c r="A110" s="1" t="s">
        <v>640</v>
      </c>
      <c r="E110" s="24" t="s">
        <v>1380</v>
      </c>
    </row>
    <row r="111" spans="1:27" ht="26.4" x14ac:dyDescent="0.25">
      <c r="A111" s="1" t="s">
        <v>631</v>
      </c>
      <c r="B111" s="1">
        <v>26</v>
      </c>
      <c r="C111" s="23" t="s">
        <v>11714</v>
      </c>
      <c r="D111" t="s">
        <v>633</v>
      </c>
      <c r="E111" s="24" t="s">
        <v>11715</v>
      </c>
      <c r="F111" s="25" t="s">
        <v>870</v>
      </c>
      <c r="G111" s="26">
        <v>11.16</v>
      </c>
      <c r="H111" s="25">
        <v>0</v>
      </c>
      <c r="I111" s="27">
        <f>ROUND(G111*H111,P4)</f>
        <v>0</v>
      </c>
      <c r="L111" s="27">
        <v>0</v>
      </c>
      <c r="M111" s="21">
        <f>ROUND(G111*L111,P4)</f>
        <v>0</v>
      </c>
      <c r="N111" s="22" t="s">
        <v>16160</v>
      </c>
      <c r="O111" s="28">
        <f>M111*AA111</f>
        <v>0</v>
      </c>
      <c r="P111" s="1">
        <v>3</v>
      </c>
      <c r="AA111" s="1">
        <f>IF(P111=1,$O$3,IF(P111=2,$O$4,$O$5))</f>
        <v>0.21</v>
      </c>
    </row>
    <row r="112" spans="1:27" x14ac:dyDescent="0.25">
      <c r="A112" s="1" t="s">
        <v>637</v>
      </c>
      <c r="E112" s="24" t="s">
        <v>633</v>
      </c>
    </row>
    <row r="113" spans="1:27" ht="52.8" x14ac:dyDescent="0.25">
      <c r="A113" s="1" t="s">
        <v>638</v>
      </c>
      <c r="E113" s="29" t="s">
        <v>16195</v>
      </c>
    </row>
    <row r="114" spans="1:27" x14ac:dyDescent="0.25">
      <c r="A114" s="1" t="s">
        <v>640</v>
      </c>
      <c r="E114" s="24" t="s">
        <v>1380</v>
      </c>
    </row>
    <row r="115" spans="1:27" x14ac:dyDescent="0.25">
      <c r="A115" s="1" t="s">
        <v>631</v>
      </c>
      <c r="B115" s="1">
        <v>27</v>
      </c>
      <c r="C115" s="23" t="s">
        <v>11726</v>
      </c>
      <c r="D115" t="s">
        <v>633</v>
      </c>
      <c r="E115" s="24" t="s">
        <v>11727</v>
      </c>
      <c r="F115" s="25" t="s">
        <v>1806</v>
      </c>
      <c r="G115" s="26">
        <v>0.253</v>
      </c>
      <c r="H115" s="25">
        <v>0</v>
      </c>
      <c r="I115" s="27">
        <f>ROUND(G115*H115,P4)</f>
        <v>0</v>
      </c>
      <c r="L115" s="27">
        <v>0</v>
      </c>
      <c r="M115" s="21">
        <f>ROUND(G115*L115,P4)</f>
        <v>0</v>
      </c>
      <c r="N115" s="22" t="s">
        <v>16160</v>
      </c>
      <c r="O115" s="28">
        <f>M115*AA115</f>
        <v>0</v>
      </c>
      <c r="P115" s="1">
        <v>3</v>
      </c>
      <c r="AA115" s="1">
        <f>IF(P115=1,$O$3,IF(P115=2,$O$4,$O$5))</f>
        <v>0.21</v>
      </c>
    </row>
    <row r="116" spans="1:27" x14ac:dyDescent="0.25">
      <c r="A116" s="1" t="s">
        <v>637</v>
      </c>
      <c r="E116" s="24" t="s">
        <v>633</v>
      </c>
    </row>
    <row r="117" spans="1:27" ht="52.8" x14ac:dyDescent="0.25">
      <c r="A117" s="1" t="s">
        <v>638</v>
      </c>
      <c r="E117" s="29" t="s">
        <v>16196</v>
      </c>
    </row>
    <row r="118" spans="1:27" x14ac:dyDescent="0.25">
      <c r="A118" s="1" t="s">
        <v>640</v>
      </c>
      <c r="E118" s="24" t="s">
        <v>1380</v>
      </c>
    </row>
    <row r="119" spans="1:27" x14ac:dyDescent="0.25">
      <c r="A119" s="1" t="s">
        <v>628</v>
      </c>
      <c r="C119" s="19" t="s">
        <v>3224</v>
      </c>
      <c r="E119" s="20" t="s">
        <v>11589</v>
      </c>
      <c r="L119" s="21">
        <f>SUMIFS(L120:L143,A120:A143,"P")</f>
        <v>0</v>
      </c>
      <c r="M119" s="21">
        <f>SUMIFS(M120:M143,A120:A143,"P")</f>
        <v>0</v>
      </c>
      <c r="N119" s="22"/>
    </row>
    <row r="120" spans="1:27" ht="26.4" x14ac:dyDescent="0.25">
      <c r="A120" s="1" t="s">
        <v>631</v>
      </c>
      <c r="B120" s="1">
        <v>28</v>
      </c>
      <c r="C120" s="23" t="s">
        <v>13164</v>
      </c>
      <c r="D120" t="s">
        <v>633</v>
      </c>
      <c r="E120" s="24" t="s">
        <v>16197</v>
      </c>
      <c r="F120" s="25" t="s">
        <v>870</v>
      </c>
      <c r="G120" s="26">
        <v>104.18</v>
      </c>
      <c r="H120" s="25">
        <v>0</v>
      </c>
      <c r="I120" s="27">
        <f>ROUND(G120*H120,P4)</f>
        <v>0</v>
      </c>
      <c r="L120" s="27">
        <v>0</v>
      </c>
      <c r="M120" s="21">
        <f>ROUND(G120*L120,P4)</f>
        <v>0</v>
      </c>
      <c r="N120" s="22" t="s">
        <v>16160</v>
      </c>
      <c r="O120" s="28">
        <f>M120*AA120</f>
        <v>0</v>
      </c>
      <c r="P120" s="1">
        <v>3</v>
      </c>
      <c r="AA120" s="1">
        <f>IF(P120=1,$O$3,IF(P120=2,$O$4,$O$5))</f>
        <v>0.21</v>
      </c>
    </row>
    <row r="121" spans="1:27" x14ac:dyDescent="0.25">
      <c r="A121" s="1" t="s">
        <v>637</v>
      </c>
      <c r="E121" s="24" t="s">
        <v>633</v>
      </c>
    </row>
    <row r="122" spans="1:27" ht="105.6" x14ac:dyDescent="0.25">
      <c r="A122" s="1" t="s">
        <v>638</v>
      </c>
      <c r="E122" s="29" t="s">
        <v>16198</v>
      </c>
    </row>
    <row r="123" spans="1:27" x14ac:dyDescent="0.25">
      <c r="A123" s="1" t="s">
        <v>640</v>
      </c>
      <c r="E123" s="24" t="s">
        <v>1380</v>
      </c>
    </row>
    <row r="124" spans="1:27" ht="26.4" x14ac:dyDescent="0.25">
      <c r="A124" s="1" t="s">
        <v>631</v>
      </c>
      <c r="B124" s="1">
        <v>29</v>
      </c>
      <c r="C124" s="23" t="s">
        <v>16199</v>
      </c>
      <c r="D124" t="s">
        <v>633</v>
      </c>
      <c r="E124" s="24" t="s">
        <v>16200</v>
      </c>
      <c r="F124" s="25" t="s">
        <v>647</v>
      </c>
      <c r="G124" s="26">
        <v>22.88</v>
      </c>
      <c r="H124" s="25">
        <v>0</v>
      </c>
      <c r="I124" s="27">
        <f>ROUND(G124*H124,P4)</f>
        <v>0</v>
      </c>
      <c r="L124" s="27">
        <v>0</v>
      </c>
      <c r="M124" s="21">
        <f>ROUND(G124*L124,P4)</f>
        <v>0</v>
      </c>
      <c r="N124" s="22" t="s">
        <v>16160</v>
      </c>
      <c r="O124" s="28">
        <f>M124*AA124</f>
        <v>0</v>
      </c>
      <c r="P124" s="1">
        <v>3</v>
      </c>
      <c r="AA124" s="1">
        <f>IF(P124=1,$O$3,IF(P124=2,$O$4,$O$5))</f>
        <v>0.21</v>
      </c>
    </row>
    <row r="125" spans="1:27" x14ac:dyDescent="0.25">
      <c r="A125" s="1" t="s">
        <v>637</v>
      </c>
      <c r="E125" s="24" t="s">
        <v>633</v>
      </c>
    </row>
    <row r="126" spans="1:27" ht="52.8" x14ac:dyDescent="0.25">
      <c r="A126" s="1" t="s">
        <v>638</v>
      </c>
      <c r="E126" s="29" t="s">
        <v>16201</v>
      </c>
    </row>
    <row r="127" spans="1:27" x14ac:dyDescent="0.25">
      <c r="A127" s="1" t="s">
        <v>640</v>
      </c>
      <c r="E127" s="24" t="s">
        <v>1380</v>
      </c>
    </row>
    <row r="128" spans="1:27" x14ac:dyDescent="0.25">
      <c r="A128" s="1" t="s">
        <v>631</v>
      </c>
      <c r="B128" s="1">
        <v>30</v>
      </c>
      <c r="C128" s="23" t="s">
        <v>11761</v>
      </c>
      <c r="D128" t="s">
        <v>633</v>
      </c>
      <c r="E128" s="24" t="s">
        <v>11762</v>
      </c>
      <c r="F128" s="25" t="s">
        <v>4663</v>
      </c>
      <c r="G128" s="26">
        <v>9</v>
      </c>
      <c r="H128" s="25">
        <v>0</v>
      </c>
      <c r="I128" s="27">
        <f>ROUND(G128*H128,P4)</f>
        <v>0</v>
      </c>
      <c r="L128" s="27">
        <v>0</v>
      </c>
      <c r="M128" s="21">
        <f>ROUND(G128*L128,P4)</f>
        <v>0</v>
      </c>
      <c r="N128" s="22" t="s">
        <v>16160</v>
      </c>
      <c r="O128" s="28">
        <f>M128*AA128</f>
        <v>0</v>
      </c>
      <c r="P128" s="1">
        <v>3</v>
      </c>
      <c r="AA128" s="1">
        <f>IF(P128=1,$O$3,IF(P128=2,$O$4,$O$5))</f>
        <v>0.21</v>
      </c>
    </row>
    <row r="129" spans="1:27" x14ac:dyDescent="0.25">
      <c r="A129" s="1" t="s">
        <v>637</v>
      </c>
      <c r="E129" s="24" t="s">
        <v>633</v>
      </c>
    </row>
    <row r="130" spans="1:27" ht="52.8" x14ac:dyDescent="0.25">
      <c r="A130" s="1" t="s">
        <v>638</v>
      </c>
      <c r="E130" s="29" t="s">
        <v>16202</v>
      </c>
    </row>
    <row r="131" spans="1:27" x14ac:dyDescent="0.25">
      <c r="A131" s="1" t="s">
        <v>640</v>
      </c>
      <c r="E131" s="24" t="s">
        <v>1380</v>
      </c>
    </row>
    <row r="132" spans="1:27" x14ac:dyDescent="0.25">
      <c r="A132" s="1" t="s">
        <v>631</v>
      </c>
      <c r="B132" s="1">
        <v>31</v>
      </c>
      <c r="C132" s="23" t="s">
        <v>11771</v>
      </c>
      <c r="D132" t="s">
        <v>633</v>
      </c>
      <c r="E132" s="24" t="s">
        <v>11772</v>
      </c>
      <c r="F132" s="25" t="s">
        <v>647</v>
      </c>
      <c r="G132" s="26">
        <v>1.2</v>
      </c>
      <c r="H132" s="25">
        <v>0</v>
      </c>
      <c r="I132" s="27">
        <f>ROUND(G132*H132,P4)</f>
        <v>0</v>
      </c>
      <c r="L132" s="27">
        <v>0</v>
      </c>
      <c r="M132" s="21">
        <f>ROUND(G132*L132,P4)</f>
        <v>0</v>
      </c>
      <c r="N132" s="22" t="s">
        <v>16160</v>
      </c>
      <c r="O132" s="28">
        <f>M132*AA132</f>
        <v>0</v>
      </c>
      <c r="P132" s="1">
        <v>3</v>
      </c>
      <c r="AA132" s="1">
        <f>IF(P132=1,$O$3,IF(P132=2,$O$4,$O$5))</f>
        <v>0.21</v>
      </c>
    </row>
    <row r="133" spans="1:27" x14ac:dyDescent="0.25">
      <c r="A133" s="1" t="s">
        <v>637</v>
      </c>
      <c r="E133" s="24" t="s">
        <v>633</v>
      </c>
    </row>
    <row r="134" spans="1:27" ht="52.8" x14ac:dyDescent="0.25">
      <c r="A134" s="1" t="s">
        <v>638</v>
      </c>
      <c r="E134" s="29" t="s">
        <v>16203</v>
      </c>
    </row>
    <row r="135" spans="1:27" x14ac:dyDescent="0.25">
      <c r="A135" s="1" t="s">
        <v>640</v>
      </c>
      <c r="E135" s="24" t="s">
        <v>1380</v>
      </c>
    </row>
    <row r="136" spans="1:27" x14ac:dyDescent="0.25">
      <c r="A136" s="1" t="s">
        <v>631</v>
      </c>
      <c r="B136" s="1">
        <v>32</v>
      </c>
      <c r="C136" s="23" t="s">
        <v>16204</v>
      </c>
      <c r="D136" t="s">
        <v>633</v>
      </c>
      <c r="E136" s="24" t="s">
        <v>16205</v>
      </c>
      <c r="F136" s="25" t="s">
        <v>870</v>
      </c>
      <c r="G136" s="26">
        <v>1.18</v>
      </c>
      <c r="H136" s="25">
        <v>0</v>
      </c>
      <c r="I136" s="27">
        <f>ROUND(G136*H136,P4)</f>
        <v>0</v>
      </c>
      <c r="L136" s="27">
        <v>0</v>
      </c>
      <c r="M136" s="21">
        <f>ROUND(G136*L136,P4)</f>
        <v>0</v>
      </c>
      <c r="N136" s="22" t="s">
        <v>16160</v>
      </c>
      <c r="O136" s="28">
        <f>M136*AA136</f>
        <v>0</v>
      </c>
      <c r="P136" s="1">
        <v>3</v>
      </c>
      <c r="AA136" s="1">
        <f>IF(P136=1,$O$3,IF(P136=2,$O$4,$O$5))</f>
        <v>0.21</v>
      </c>
    </row>
    <row r="137" spans="1:27" x14ac:dyDescent="0.25">
      <c r="A137" s="1" t="s">
        <v>637</v>
      </c>
      <c r="E137" s="24" t="s">
        <v>633</v>
      </c>
    </row>
    <row r="138" spans="1:27" ht="52.8" x14ac:dyDescent="0.25">
      <c r="A138" s="1" t="s">
        <v>638</v>
      </c>
      <c r="E138" s="29" t="s">
        <v>16206</v>
      </c>
    </row>
    <row r="139" spans="1:27" x14ac:dyDescent="0.25">
      <c r="A139" s="1" t="s">
        <v>640</v>
      </c>
      <c r="E139" s="24" t="s">
        <v>1380</v>
      </c>
    </row>
    <row r="140" spans="1:27" x14ac:dyDescent="0.25">
      <c r="A140" s="1" t="s">
        <v>631</v>
      </c>
      <c r="B140" s="1">
        <v>33</v>
      </c>
      <c r="C140" s="23" t="s">
        <v>16207</v>
      </c>
      <c r="D140" t="s">
        <v>633</v>
      </c>
      <c r="E140" s="24" t="s">
        <v>16208</v>
      </c>
      <c r="F140" s="25" t="s">
        <v>647</v>
      </c>
      <c r="G140" s="26">
        <v>22</v>
      </c>
      <c r="H140" s="25">
        <v>0</v>
      </c>
      <c r="I140" s="27">
        <f>ROUND(G140*H140,P4)</f>
        <v>0</v>
      </c>
      <c r="L140" s="27">
        <v>0</v>
      </c>
      <c r="M140" s="21">
        <f>ROUND(G140*L140,P4)</f>
        <v>0</v>
      </c>
      <c r="N140" s="22" t="s">
        <v>16160</v>
      </c>
      <c r="O140" s="28">
        <f>M140*AA140</f>
        <v>0</v>
      </c>
      <c r="P140" s="1">
        <v>3</v>
      </c>
      <c r="AA140" s="1">
        <f>IF(P140=1,$O$3,IF(P140=2,$O$4,$O$5))</f>
        <v>0.21</v>
      </c>
    </row>
    <row r="141" spans="1:27" x14ac:dyDescent="0.25">
      <c r="A141" s="1" t="s">
        <v>637</v>
      </c>
      <c r="E141" s="24" t="s">
        <v>633</v>
      </c>
    </row>
    <row r="142" spans="1:27" ht="52.8" x14ac:dyDescent="0.25">
      <c r="A142" s="1" t="s">
        <v>638</v>
      </c>
      <c r="E142" s="29" t="s">
        <v>16209</v>
      </c>
    </row>
    <row r="143" spans="1:27" x14ac:dyDescent="0.25">
      <c r="A143" s="1" t="s">
        <v>640</v>
      </c>
      <c r="E143" s="24" t="s">
        <v>1380</v>
      </c>
    </row>
    <row r="144" spans="1:27" x14ac:dyDescent="0.25">
      <c r="A144" s="1" t="s">
        <v>628</v>
      </c>
      <c r="C144" s="19" t="s">
        <v>3232</v>
      </c>
      <c r="E144" s="20" t="s">
        <v>4807</v>
      </c>
      <c r="L144" s="21">
        <f>SUMIFS(L145:L172,A145:A172,"P")</f>
        <v>0</v>
      </c>
      <c r="M144" s="21">
        <f>SUMIFS(M145:M172,A145:A172,"P")</f>
        <v>0</v>
      </c>
      <c r="N144" s="22"/>
    </row>
    <row r="145" spans="1:27" ht="26.4" x14ac:dyDescent="0.25">
      <c r="A145" s="1" t="s">
        <v>631</v>
      </c>
      <c r="B145" s="1">
        <v>34</v>
      </c>
      <c r="C145" s="23" t="s">
        <v>16210</v>
      </c>
      <c r="D145" t="s">
        <v>633</v>
      </c>
      <c r="E145" s="24" t="s">
        <v>16211</v>
      </c>
      <c r="F145" s="25" t="s">
        <v>4663</v>
      </c>
      <c r="G145" s="26">
        <v>5</v>
      </c>
      <c r="H145" s="25">
        <v>0</v>
      </c>
      <c r="I145" s="27">
        <f>ROUND(G145*H145,P4)</f>
        <v>0</v>
      </c>
      <c r="L145" s="27">
        <v>0</v>
      </c>
      <c r="M145" s="21">
        <f>ROUND(G145*L145,P4)</f>
        <v>0</v>
      </c>
      <c r="N145" s="22" t="s">
        <v>16160</v>
      </c>
      <c r="O145" s="28">
        <f>M145*AA145</f>
        <v>0</v>
      </c>
      <c r="P145" s="1">
        <v>3</v>
      </c>
      <c r="AA145" s="1">
        <f>IF(P145=1,$O$3,IF(P145=2,$O$4,$O$5))</f>
        <v>0.21</v>
      </c>
    </row>
    <row r="146" spans="1:27" x14ac:dyDescent="0.25">
      <c r="A146" s="1" t="s">
        <v>637</v>
      </c>
      <c r="E146" s="24" t="s">
        <v>633</v>
      </c>
    </row>
    <row r="147" spans="1:27" ht="79.2" x14ac:dyDescent="0.25">
      <c r="A147" s="1" t="s">
        <v>638</v>
      </c>
      <c r="E147" s="29" t="s">
        <v>16212</v>
      </c>
    </row>
    <row r="148" spans="1:27" x14ac:dyDescent="0.25">
      <c r="A148" s="1" t="s">
        <v>640</v>
      </c>
      <c r="E148" s="24" t="s">
        <v>1380</v>
      </c>
    </row>
    <row r="149" spans="1:27" x14ac:dyDescent="0.25">
      <c r="A149" s="1" t="s">
        <v>631</v>
      </c>
      <c r="B149" s="1">
        <v>35</v>
      </c>
      <c r="C149" s="23" t="s">
        <v>11821</v>
      </c>
      <c r="D149" t="s">
        <v>633</v>
      </c>
      <c r="E149" s="24" t="s">
        <v>11822</v>
      </c>
      <c r="F149" s="25" t="s">
        <v>1806</v>
      </c>
      <c r="G149" s="26">
        <v>4.5999999999999999E-2</v>
      </c>
      <c r="H149" s="25">
        <v>0</v>
      </c>
      <c r="I149" s="27">
        <f>ROUND(G149*H149,P4)</f>
        <v>0</v>
      </c>
      <c r="L149" s="27">
        <v>0</v>
      </c>
      <c r="M149" s="21">
        <f>ROUND(G149*L149,P4)</f>
        <v>0</v>
      </c>
      <c r="N149" s="22" t="s">
        <v>16160</v>
      </c>
      <c r="O149" s="28">
        <f>M149*AA149</f>
        <v>0</v>
      </c>
      <c r="P149" s="1">
        <v>3</v>
      </c>
      <c r="AA149" s="1">
        <f>IF(P149=1,$O$3,IF(P149=2,$O$4,$O$5))</f>
        <v>0.21</v>
      </c>
    </row>
    <row r="150" spans="1:27" x14ac:dyDescent="0.25">
      <c r="A150" s="1" t="s">
        <v>637</v>
      </c>
      <c r="E150" s="24" t="s">
        <v>633</v>
      </c>
    </row>
    <row r="151" spans="1:27" ht="52.8" x14ac:dyDescent="0.25">
      <c r="A151" s="1" t="s">
        <v>638</v>
      </c>
      <c r="E151" s="29" t="s">
        <v>16213</v>
      </c>
    </row>
    <row r="152" spans="1:27" x14ac:dyDescent="0.25">
      <c r="A152" s="1" t="s">
        <v>640</v>
      </c>
      <c r="E152" s="24" t="s">
        <v>1380</v>
      </c>
    </row>
    <row r="153" spans="1:27" ht="26.4" x14ac:dyDescent="0.25">
      <c r="A153" s="1" t="s">
        <v>631</v>
      </c>
      <c r="B153" s="1">
        <v>36</v>
      </c>
      <c r="C153" s="23" t="s">
        <v>11824</v>
      </c>
      <c r="D153" t="s">
        <v>633</v>
      </c>
      <c r="E153" s="24" t="s">
        <v>11825</v>
      </c>
      <c r="F153" s="25" t="s">
        <v>647</v>
      </c>
      <c r="G153" s="26">
        <v>45.68</v>
      </c>
      <c r="H153" s="25">
        <v>0</v>
      </c>
      <c r="I153" s="27">
        <f>ROUND(G153*H153,P4)</f>
        <v>0</v>
      </c>
      <c r="L153" s="27">
        <v>0</v>
      </c>
      <c r="M153" s="21">
        <f>ROUND(G153*L153,P4)</f>
        <v>0</v>
      </c>
      <c r="N153" s="22" t="s">
        <v>16160</v>
      </c>
      <c r="O153" s="28">
        <f>M153*AA153</f>
        <v>0</v>
      </c>
      <c r="P153" s="1">
        <v>3</v>
      </c>
      <c r="AA153" s="1">
        <f>IF(P153=1,$O$3,IF(P153=2,$O$4,$O$5))</f>
        <v>0.21</v>
      </c>
    </row>
    <row r="154" spans="1:27" x14ac:dyDescent="0.25">
      <c r="A154" s="1" t="s">
        <v>637</v>
      </c>
      <c r="E154" s="24" t="s">
        <v>633</v>
      </c>
    </row>
    <row r="155" spans="1:27" ht="92.4" x14ac:dyDescent="0.25">
      <c r="A155" s="1" t="s">
        <v>638</v>
      </c>
      <c r="E155" s="29" t="s">
        <v>16214</v>
      </c>
    </row>
    <row r="156" spans="1:27" x14ac:dyDescent="0.25">
      <c r="A156" s="1" t="s">
        <v>640</v>
      </c>
      <c r="E156" s="24" t="s">
        <v>1380</v>
      </c>
    </row>
    <row r="157" spans="1:27" x14ac:dyDescent="0.25">
      <c r="A157" s="1" t="s">
        <v>631</v>
      </c>
      <c r="B157" s="1">
        <v>37</v>
      </c>
      <c r="C157" s="23" t="s">
        <v>11827</v>
      </c>
      <c r="D157" t="s">
        <v>633</v>
      </c>
      <c r="E157" s="24" t="s">
        <v>11828</v>
      </c>
      <c r="F157" s="25" t="s">
        <v>874</v>
      </c>
      <c r="G157" s="26">
        <v>2.234</v>
      </c>
      <c r="H157" s="25">
        <v>0</v>
      </c>
      <c r="I157" s="27">
        <f>ROUND(G157*H157,P4)</f>
        <v>0</v>
      </c>
      <c r="L157" s="27">
        <v>0</v>
      </c>
      <c r="M157" s="21">
        <f>ROUND(G157*L157,P4)</f>
        <v>0</v>
      </c>
      <c r="N157" s="22" t="s">
        <v>16160</v>
      </c>
      <c r="O157" s="28">
        <f>M157*AA157</f>
        <v>0</v>
      </c>
      <c r="P157" s="1">
        <v>3</v>
      </c>
      <c r="AA157" s="1">
        <f>IF(P157=1,$O$3,IF(P157=2,$O$4,$O$5))</f>
        <v>0.21</v>
      </c>
    </row>
    <row r="158" spans="1:27" x14ac:dyDescent="0.25">
      <c r="A158" s="1" t="s">
        <v>637</v>
      </c>
      <c r="E158" s="24" t="s">
        <v>633</v>
      </c>
    </row>
    <row r="159" spans="1:27" ht="118.8" x14ac:dyDescent="0.25">
      <c r="A159" s="1" t="s">
        <v>638</v>
      </c>
      <c r="E159" s="29" t="s">
        <v>16215</v>
      </c>
    </row>
    <row r="160" spans="1:27" x14ac:dyDescent="0.25">
      <c r="A160" s="1" t="s">
        <v>640</v>
      </c>
      <c r="E160" s="24" t="s">
        <v>1380</v>
      </c>
    </row>
    <row r="161" spans="1:27" x14ac:dyDescent="0.25">
      <c r="A161" s="1" t="s">
        <v>631</v>
      </c>
      <c r="B161" s="1">
        <v>38</v>
      </c>
      <c r="C161" s="23" t="s">
        <v>11830</v>
      </c>
      <c r="D161" t="s">
        <v>633</v>
      </c>
      <c r="E161" s="24" t="s">
        <v>11831</v>
      </c>
      <c r="F161" s="25" t="s">
        <v>870</v>
      </c>
      <c r="G161" s="26">
        <v>8.9700000000000006</v>
      </c>
      <c r="H161" s="25">
        <v>0</v>
      </c>
      <c r="I161" s="27">
        <f>ROUND(G161*H161,P4)</f>
        <v>0</v>
      </c>
      <c r="L161" s="27">
        <v>0</v>
      </c>
      <c r="M161" s="21">
        <f>ROUND(G161*L161,P4)</f>
        <v>0</v>
      </c>
      <c r="N161" s="22" t="s">
        <v>16160</v>
      </c>
      <c r="O161" s="28">
        <f>M161*AA161</f>
        <v>0</v>
      </c>
      <c r="P161" s="1">
        <v>3</v>
      </c>
      <c r="AA161" s="1">
        <f>IF(P161=1,$O$3,IF(P161=2,$O$4,$O$5))</f>
        <v>0.21</v>
      </c>
    </row>
    <row r="162" spans="1:27" x14ac:dyDescent="0.25">
      <c r="A162" s="1" t="s">
        <v>637</v>
      </c>
      <c r="E162" s="24" t="s">
        <v>633</v>
      </c>
    </row>
    <row r="163" spans="1:27" ht="118.8" x14ac:dyDescent="0.25">
      <c r="A163" s="1" t="s">
        <v>638</v>
      </c>
      <c r="E163" s="29" t="s">
        <v>16216</v>
      </c>
    </row>
    <row r="164" spans="1:27" x14ac:dyDescent="0.25">
      <c r="A164" s="1" t="s">
        <v>640</v>
      </c>
      <c r="E164" s="24" t="s">
        <v>1380</v>
      </c>
    </row>
    <row r="165" spans="1:27" x14ac:dyDescent="0.25">
      <c r="A165" s="1" t="s">
        <v>631</v>
      </c>
      <c r="B165" s="1">
        <v>39</v>
      </c>
      <c r="C165" s="23" t="s">
        <v>11833</v>
      </c>
      <c r="D165" t="s">
        <v>633</v>
      </c>
      <c r="E165" s="24" t="s">
        <v>11834</v>
      </c>
      <c r="F165" s="25" t="s">
        <v>870</v>
      </c>
      <c r="G165" s="26">
        <v>8.9700000000000006</v>
      </c>
      <c r="H165" s="25">
        <v>0</v>
      </c>
      <c r="I165" s="27">
        <f>ROUND(G165*H165,P4)</f>
        <v>0</v>
      </c>
      <c r="L165" s="27">
        <v>0</v>
      </c>
      <c r="M165" s="21">
        <f>ROUND(G165*L165,P4)</f>
        <v>0</v>
      </c>
      <c r="N165" s="22" t="s">
        <v>16160</v>
      </c>
      <c r="O165" s="28">
        <f>M165*AA165</f>
        <v>0</v>
      </c>
      <c r="P165" s="1">
        <v>3</v>
      </c>
      <c r="AA165" s="1">
        <f>IF(P165=1,$O$3,IF(P165=2,$O$4,$O$5))</f>
        <v>0.21</v>
      </c>
    </row>
    <row r="166" spans="1:27" x14ac:dyDescent="0.25">
      <c r="A166" s="1" t="s">
        <v>637</v>
      </c>
      <c r="E166" s="24" t="s">
        <v>633</v>
      </c>
    </row>
    <row r="167" spans="1:27" ht="26.4" x14ac:dyDescent="0.25">
      <c r="A167" s="1" t="s">
        <v>638</v>
      </c>
      <c r="E167" s="29" t="s">
        <v>16217</v>
      </c>
    </row>
    <row r="168" spans="1:27" x14ac:dyDescent="0.25">
      <c r="A168" s="1" t="s">
        <v>640</v>
      </c>
      <c r="E168" s="24" t="s">
        <v>1380</v>
      </c>
    </row>
    <row r="169" spans="1:27" x14ac:dyDescent="0.25">
      <c r="A169" s="1" t="s">
        <v>631</v>
      </c>
      <c r="B169" s="1">
        <v>40</v>
      </c>
      <c r="C169" s="23" t="s">
        <v>11836</v>
      </c>
      <c r="D169" t="s">
        <v>633</v>
      </c>
      <c r="E169" s="24" t="s">
        <v>11837</v>
      </c>
      <c r="F169" s="25" t="s">
        <v>1806</v>
      </c>
      <c r="G169" s="26">
        <v>0.38</v>
      </c>
      <c r="H169" s="25">
        <v>0</v>
      </c>
      <c r="I169" s="27">
        <f>ROUND(G169*H169,P4)</f>
        <v>0</v>
      </c>
      <c r="L169" s="27">
        <v>0</v>
      </c>
      <c r="M169" s="21">
        <f>ROUND(G169*L169,P4)</f>
        <v>0</v>
      </c>
      <c r="N169" s="22" t="s">
        <v>16160</v>
      </c>
      <c r="O169" s="28">
        <f>M169*AA169</f>
        <v>0</v>
      </c>
      <c r="P169" s="1">
        <v>3</v>
      </c>
      <c r="AA169" s="1">
        <f>IF(P169=1,$O$3,IF(P169=2,$O$4,$O$5))</f>
        <v>0.21</v>
      </c>
    </row>
    <row r="170" spans="1:27" x14ac:dyDescent="0.25">
      <c r="A170" s="1" t="s">
        <v>637</v>
      </c>
      <c r="E170" s="24" t="s">
        <v>633</v>
      </c>
    </row>
    <row r="171" spans="1:27" ht="52.8" x14ac:dyDescent="0.25">
      <c r="A171" s="1" t="s">
        <v>638</v>
      </c>
      <c r="E171" s="29" t="s">
        <v>16218</v>
      </c>
    </row>
    <row r="172" spans="1:27" x14ac:dyDescent="0.25">
      <c r="A172" s="1" t="s">
        <v>640</v>
      </c>
      <c r="E172" s="24" t="s">
        <v>1380</v>
      </c>
    </row>
    <row r="173" spans="1:27" x14ac:dyDescent="0.25">
      <c r="A173" s="1" t="s">
        <v>628</v>
      </c>
      <c r="C173" s="19" t="s">
        <v>11849</v>
      </c>
      <c r="E173" s="20" t="s">
        <v>11850</v>
      </c>
      <c r="L173" s="21">
        <f>SUMIFS(L174:L217,A174:A217,"P")</f>
        <v>0</v>
      </c>
      <c r="M173" s="21">
        <f>SUMIFS(M174:M217,A174:A217,"P")</f>
        <v>0</v>
      </c>
      <c r="N173" s="22"/>
    </row>
    <row r="174" spans="1:27" x14ac:dyDescent="0.25">
      <c r="A174" s="1" t="s">
        <v>631</v>
      </c>
      <c r="B174" s="1">
        <v>43</v>
      </c>
      <c r="C174" s="23" t="s">
        <v>11851</v>
      </c>
      <c r="D174" t="s">
        <v>633</v>
      </c>
      <c r="E174" s="24" t="s">
        <v>11852</v>
      </c>
      <c r="F174" s="25" t="s">
        <v>870</v>
      </c>
      <c r="G174" s="26">
        <v>24.4</v>
      </c>
      <c r="H174" s="25">
        <v>0</v>
      </c>
      <c r="I174" s="27">
        <f>ROUND(G174*H174,P4)</f>
        <v>0</v>
      </c>
      <c r="L174" s="27">
        <v>0</v>
      </c>
      <c r="M174" s="21">
        <f>ROUND(G174*L174,P4)</f>
        <v>0</v>
      </c>
      <c r="N174" s="22" t="s">
        <v>16160</v>
      </c>
      <c r="O174" s="28">
        <f>M174*AA174</f>
        <v>0</v>
      </c>
      <c r="P174" s="1">
        <v>3</v>
      </c>
      <c r="AA174" s="1">
        <f>IF(P174=1,$O$3,IF(P174=2,$O$4,$O$5))</f>
        <v>0.21</v>
      </c>
    </row>
    <row r="175" spans="1:27" x14ac:dyDescent="0.25">
      <c r="A175" s="1" t="s">
        <v>637</v>
      </c>
      <c r="E175" s="24" t="s">
        <v>633</v>
      </c>
    </row>
    <row r="176" spans="1:27" ht="26.4" x14ac:dyDescent="0.25">
      <c r="A176" s="1" t="s">
        <v>638</v>
      </c>
      <c r="E176" s="29" t="s">
        <v>16219</v>
      </c>
    </row>
    <row r="177" spans="1:27" x14ac:dyDescent="0.25">
      <c r="A177" s="1" t="s">
        <v>640</v>
      </c>
      <c r="E177" s="24" t="s">
        <v>1380</v>
      </c>
    </row>
    <row r="178" spans="1:27" x14ac:dyDescent="0.25">
      <c r="A178" s="1" t="s">
        <v>631</v>
      </c>
      <c r="B178" s="1">
        <v>44</v>
      </c>
      <c r="C178" s="23" t="s">
        <v>11854</v>
      </c>
      <c r="D178" t="s">
        <v>633</v>
      </c>
      <c r="E178" s="24" t="s">
        <v>11855</v>
      </c>
      <c r="F178" s="25" t="s">
        <v>870</v>
      </c>
      <c r="G178" s="26">
        <v>6.1</v>
      </c>
      <c r="H178" s="25">
        <v>0</v>
      </c>
      <c r="I178" s="27">
        <f>ROUND(G178*H178,P4)</f>
        <v>0</v>
      </c>
      <c r="L178" s="27">
        <v>0</v>
      </c>
      <c r="M178" s="21">
        <f>ROUND(G178*L178,P4)</f>
        <v>0</v>
      </c>
      <c r="N178" s="22" t="s">
        <v>16160</v>
      </c>
      <c r="O178" s="28">
        <f>M178*AA178</f>
        <v>0</v>
      </c>
      <c r="P178" s="1">
        <v>3</v>
      </c>
      <c r="AA178" s="1">
        <f>IF(P178=1,$O$3,IF(P178=2,$O$4,$O$5))</f>
        <v>0.21</v>
      </c>
    </row>
    <row r="179" spans="1:27" x14ac:dyDescent="0.25">
      <c r="A179" s="1" t="s">
        <v>637</v>
      </c>
      <c r="E179" s="24" t="s">
        <v>633</v>
      </c>
    </row>
    <row r="180" spans="1:27" ht="52.8" x14ac:dyDescent="0.25">
      <c r="A180" s="1" t="s">
        <v>638</v>
      </c>
      <c r="E180" s="29" t="s">
        <v>16220</v>
      </c>
    </row>
    <row r="181" spans="1:27" x14ac:dyDescent="0.25">
      <c r="A181" s="1" t="s">
        <v>640</v>
      </c>
      <c r="E181" s="24" t="s">
        <v>1380</v>
      </c>
    </row>
    <row r="182" spans="1:27" ht="26.4" x14ac:dyDescent="0.25">
      <c r="A182" s="1" t="s">
        <v>631</v>
      </c>
      <c r="B182" s="1">
        <v>45</v>
      </c>
      <c r="C182" s="23" t="s">
        <v>11857</v>
      </c>
      <c r="D182" t="s">
        <v>633</v>
      </c>
      <c r="E182" s="24" t="s">
        <v>11858</v>
      </c>
      <c r="F182" s="25" t="s">
        <v>870</v>
      </c>
      <c r="G182" s="26">
        <v>24.4</v>
      </c>
      <c r="H182" s="25">
        <v>0</v>
      </c>
      <c r="I182" s="27">
        <f>ROUND(G182*H182,P4)</f>
        <v>0</v>
      </c>
      <c r="L182" s="27">
        <v>0</v>
      </c>
      <c r="M182" s="21">
        <f>ROUND(G182*L182,P4)</f>
        <v>0</v>
      </c>
      <c r="N182" s="22" t="s">
        <v>16160</v>
      </c>
      <c r="O182" s="28">
        <f>M182*AA182</f>
        <v>0</v>
      </c>
      <c r="P182" s="1">
        <v>3</v>
      </c>
      <c r="AA182" s="1">
        <f>IF(P182=1,$O$3,IF(P182=2,$O$4,$O$5))</f>
        <v>0.21</v>
      </c>
    </row>
    <row r="183" spans="1:27" x14ac:dyDescent="0.25">
      <c r="A183" s="1" t="s">
        <v>637</v>
      </c>
      <c r="E183" s="24" t="s">
        <v>633</v>
      </c>
    </row>
    <row r="184" spans="1:27" ht="52.8" x14ac:dyDescent="0.25">
      <c r="A184" s="1" t="s">
        <v>638</v>
      </c>
      <c r="E184" s="29" t="s">
        <v>16221</v>
      </c>
    </row>
    <row r="185" spans="1:27" x14ac:dyDescent="0.25">
      <c r="A185" s="1" t="s">
        <v>640</v>
      </c>
      <c r="E185" s="24" t="s">
        <v>1380</v>
      </c>
    </row>
    <row r="186" spans="1:27" ht="26.4" x14ac:dyDescent="0.25">
      <c r="A186" s="1" t="s">
        <v>631</v>
      </c>
      <c r="B186" s="1">
        <v>46</v>
      </c>
      <c r="C186" s="23" t="s">
        <v>16222</v>
      </c>
      <c r="D186" t="s">
        <v>633</v>
      </c>
      <c r="E186" s="24" t="s">
        <v>16223</v>
      </c>
      <c r="F186" s="25" t="s">
        <v>870</v>
      </c>
      <c r="G186" s="26">
        <v>119.68</v>
      </c>
      <c r="H186" s="25">
        <v>0</v>
      </c>
      <c r="I186" s="27">
        <f>ROUND(G186*H186,P4)</f>
        <v>0</v>
      </c>
      <c r="L186" s="27">
        <v>0</v>
      </c>
      <c r="M186" s="21">
        <f>ROUND(G186*L186,P4)</f>
        <v>0</v>
      </c>
      <c r="N186" s="22" t="s">
        <v>16160</v>
      </c>
      <c r="O186" s="28">
        <f>M186*AA186</f>
        <v>0</v>
      </c>
      <c r="P186" s="1">
        <v>3</v>
      </c>
      <c r="AA186" s="1">
        <f>IF(P186=1,$O$3,IF(P186=2,$O$4,$O$5))</f>
        <v>0.21</v>
      </c>
    </row>
    <row r="187" spans="1:27" x14ac:dyDescent="0.25">
      <c r="A187" s="1" t="s">
        <v>637</v>
      </c>
      <c r="E187" s="24" t="s">
        <v>633</v>
      </c>
    </row>
    <row r="188" spans="1:27" ht="52.8" x14ac:dyDescent="0.25">
      <c r="A188" s="1" t="s">
        <v>638</v>
      </c>
      <c r="E188" s="29" t="s">
        <v>16224</v>
      </c>
    </row>
    <row r="189" spans="1:27" x14ac:dyDescent="0.25">
      <c r="A189" s="1" t="s">
        <v>640</v>
      </c>
      <c r="E189" s="24" t="s">
        <v>1380</v>
      </c>
    </row>
    <row r="190" spans="1:27" x14ac:dyDescent="0.25">
      <c r="A190" s="1" t="s">
        <v>631</v>
      </c>
      <c r="B190" s="1">
        <v>47</v>
      </c>
      <c r="C190" s="23" t="s">
        <v>11860</v>
      </c>
      <c r="D190" t="s">
        <v>633</v>
      </c>
      <c r="E190" s="24" t="s">
        <v>11861</v>
      </c>
      <c r="F190" s="25" t="s">
        <v>870</v>
      </c>
      <c r="G190" s="26">
        <v>96.835999999999999</v>
      </c>
      <c r="H190" s="25">
        <v>0</v>
      </c>
      <c r="I190" s="27">
        <f>ROUND(G190*H190,P4)</f>
        <v>0</v>
      </c>
      <c r="L190" s="27">
        <v>0</v>
      </c>
      <c r="M190" s="21">
        <f>ROUND(G190*L190,P4)</f>
        <v>0</v>
      </c>
      <c r="N190" s="22" t="s">
        <v>16160</v>
      </c>
      <c r="O190" s="28">
        <f>M190*AA190</f>
        <v>0</v>
      </c>
      <c r="P190" s="1">
        <v>3</v>
      </c>
      <c r="AA190" s="1">
        <f>IF(P190=1,$O$3,IF(P190=2,$O$4,$O$5))</f>
        <v>0.21</v>
      </c>
    </row>
    <row r="191" spans="1:27" x14ac:dyDescent="0.25">
      <c r="A191" s="1" t="s">
        <v>637</v>
      </c>
      <c r="E191" s="24" t="s">
        <v>633</v>
      </c>
    </row>
    <row r="192" spans="1:27" ht="39.6" x14ac:dyDescent="0.25">
      <c r="A192" s="1" t="s">
        <v>638</v>
      </c>
      <c r="E192" s="29" t="s">
        <v>16225</v>
      </c>
    </row>
    <row r="193" spans="1:27" x14ac:dyDescent="0.25">
      <c r="A193" s="1" t="s">
        <v>640</v>
      </c>
      <c r="E193" s="24" t="s">
        <v>1380</v>
      </c>
    </row>
    <row r="194" spans="1:27" x14ac:dyDescent="0.25">
      <c r="A194" s="1" t="s">
        <v>631</v>
      </c>
      <c r="B194" s="1">
        <v>48</v>
      </c>
      <c r="C194" s="23" t="s">
        <v>11863</v>
      </c>
      <c r="D194" t="s">
        <v>633</v>
      </c>
      <c r="E194" s="24" t="s">
        <v>11864</v>
      </c>
      <c r="F194" s="25" t="s">
        <v>870</v>
      </c>
      <c r="G194" s="26">
        <v>24.209</v>
      </c>
      <c r="H194" s="25">
        <v>0</v>
      </c>
      <c r="I194" s="27">
        <f>ROUND(G194*H194,P4)</f>
        <v>0</v>
      </c>
      <c r="L194" s="27">
        <v>0</v>
      </c>
      <c r="M194" s="21">
        <f>ROUND(G194*L194,P4)</f>
        <v>0</v>
      </c>
      <c r="N194" s="22" t="s">
        <v>16160</v>
      </c>
      <c r="O194" s="28">
        <f>M194*AA194</f>
        <v>0</v>
      </c>
      <c r="P194" s="1">
        <v>3</v>
      </c>
      <c r="AA194" s="1">
        <f>IF(P194=1,$O$3,IF(P194=2,$O$4,$O$5))</f>
        <v>0.21</v>
      </c>
    </row>
    <row r="195" spans="1:27" x14ac:dyDescent="0.25">
      <c r="A195" s="1" t="s">
        <v>637</v>
      </c>
      <c r="E195" s="24" t="s">
        <v>633</v>
      </c>
    </row>
    <row r="196" spans="1:27" ht="52.8" x14ac:dyDescent="0.25">
      <c r="A196" s="1" t="s">
        <v>638</v>
      </c>
      <c r="E196" s="29" t="s">
        <v>16226</v>
      </c>
    </row>
    <row r="197" spans="1:27" x14ac:dyDescent="0.25">
      <c r="A197" s="1" t="s">
        <v>640</v>
      </c>
      <c r="E197" s="24" t="s">
        <v>1380</v>
      </c>
    </row>
    <row r="198" spans="1:27" x14ac:dyDescent="0.25">
      <c r="A198" s="1" t="s">
        <v>631</v>
      </c>
      <c r="B198" s="1">
        <v>49</v>
      </c>
      <c r="C198" s="23" t="s">
        <v>11866</v>
      </c>
      <c r="D198" t="s">
        <v>633</v>
      </c>
      <c r="E198" s="24" t="s">
        <v>11867</v>
      </c>
      <c r="F198" s="25" t="s">
        <v>870</v>
      </c>
      <c r="G198" s="26">
        <v>7.774</v>
      </c>
      <c r="H198" s="25">
        <v>0</v>
      </c>
      <c r="I198" s="27">
        <f>ROUND(G198*H198,P4)</f>
        <v>0</v>
      </c>
      <c r="L198" s="27">
        <v>0</v>
      </c>
      <c r="M198" s="21">
        <f>ROUND(G198*L198,P4)</f>
        <v>0</v>
      </c>
      <c r="N198" s="22" t="s">
        <v>16160</v>
      </c>
      <c r="O198" s="28">
        <f>M198*AA198</f>
        <v>0</v>
      </c>
      <c r="P198" s="1">
        <v>3</v>
      </c>
      <c r="AA198" s="1">
        <f>IF(P198=1,$O$3,IF(P198=2,$O$4,$O$5))</f>
        <v>0.21</v>
      </c>
    </row>
    <row r="199" spans="1:27" x14ac:dyDescent="0.25">
      <c r="A199" s="1" t="s">
        <v>637</v>
      </c>
      <c r="E199" s="24" t="s">
        <v>633</v>
      </c>
    </row>
    <row r="200" spans="1:27" ht="52.8" x14ac:dyDescent="0.25">
      <c r="A200" s="1" t="s">
        <v>638</v>
      </c>
      <c r="E200" s="29" t="s">
        <v>16227</v>
      </c>
    </row>
    <row r="201" spans="1:27" x14ac:dyDescent="0.25">
      <c r="A201" s="1" t="s">
        <v>640</v>
      </c>
      <c r="E201" s="24" t="s">
        <v>1380</v>
      </c>
    </row>
    <row r="202" spans="1:27" x14ac:dyDescent="0.25">
      <c r="A202" s="1" t="s">
        <v>631</v>
      </c>
      <c r="B202" s="1">
        <v>50</v>
      </c>
      <c r="C202" s="23" t="s">
        <v>11869</v>
      </c>
      <c r="D202" t="s">
        <v>633</v>
      </c>
      <c r="E202" s="24" t="s">
        <v>11870</v>
      </c>
      <c r="F202" s="25" t="s">
        <v>870</v>
      </c>
      <c r="G202" s="26">
        <v>89.061999999999998</v>
      </c>
      <c r="H202" s="25">
        <v>0</v>
      </c>
      <c r="I202" s="27">
        <f>ROUND(G202*H202,P4)</f>
        <v>0</v>
      </c>
      <c r="L202" s="27">
        <v>0</v>
      </c>
      <c r="M202" s="21">
        <f>ROUND(G202*L202,P4)</f>
        <v>0</v>
      </c>
      <c r="N202" s="22" t="s">
        <v>16160</v>
      </c>
      <c r="O202" s="28">
        <f>M202*AA202</f>
        <v>0</v>
      </c>
      <c r="P202" s="1">
        <v>3</v>
      </c>
      <c r="AA202" s="1">
        <f>IF(P202=1,$O$3,IF(P202=2,$O$4,$O$5))</f>
        <v>0.21</v>
      </c>
    </row>
    <row r="203" spans="1:27" x14ac:dyDescent="0.25">
      <c r="A203" s="1" t="s">
        <v>637</v>
      </c>
      <c r="E203" s="24" t="s">
        <v>633</v>
      </c>
    </row>
    <row r="204" spans="1:27" ht="132" x14ac:dyDescent="0.25">
      <c r="A204" s="1" t="s">
        <v>638</v>
      </c>
      <c r="E204" s="29" t="s">
        <v>16228</v>
      </c>
    </row>
    <row r="205" spans="1:27" x14ac:dyDescent="0.25">
      <c r="A205" s="1" t="s">
        <v>640</v>
      </c>
      <c r="E205" s="24" t="s">
        <v>1380</v>
      </c>
    </row>
    <row r="206" spans="1:27" ht="26.4" x14ac:dyDescent="0.25">
      <c r="A206" s="1" t="s">
        <v>631</v>
      </c>
      <c r="B206" s="1">
        <v>51</v>
      </c>
      <c r="C206" s="23" t="s">
        <v>16229</v>
      </c>
      <c r="D206" t="s">
        <v>633</v>
      </c>
      <c r="E206" s="24" t="s">
        <v>16230</v>
      </c>
      <c r="F206" s="25" t="s">
        <v>870</v>
      </c>
      <c r="G206" s="26">
        <v>580.32000000000005</v>
      </c>
      <c r="H206" s="25">
        <v>0</v>
      </c>
      <c r="I206" s="27">
        <f>ROUND(G206*H206,P4)</f>
        <v>0</v>
      </c>
      <c r="L206" s="27">
        <v>0</v>
      </c>
      <c r="M206" s="21">
        <f>ROUND(G206*L206,P4)</f>
        <v>0</v>
      </c>
      <c r="N206" s="22" t="s">
        <v>16160</v>
      </c>
      <c r="O206" s="28">
        <f>M206*AA206</f>
        <v>0</v>
      </c>
      <c r="P206" s="1">
        <v>3</v>
      </c>
      <c r="AA206" s="1">
        <f>IF(P206=1,$O$3,IF(P206=2,$O$4,$O$5))</f>
        <v>0.21</v>
      </c>
    </row>
    <row r="207" spans="1:27" x14ac:dyDescent="0.25">
      <c r="A207" s="1" t="s">
        <v>637</v>
      </c>
      <c r="E207" s="24" t="s">
        <v>633</v>
      </c>
    </row>
    <row r="208" spans="1:27" ht="52.8" x14ac:dyDescent="0.25">
      <c r="A208" s="1" t="s">
        <v>638</v>
      </c>
      <c r="E208" s="29" t="s">
        <v>16231</v>
      </c>
    </row>
    <row r="209" spans="1:27" x14ac:dyDescent="0.25">
      <c r="A209" s="1" t="s">
        <v>640</v>
      </c>
      <c r="E209" s="24" t="s">
        <v>1380</v>
      </c>
    </row>
    <row r="210" spans="1:27" x14ac:dyDescent="0.25">
      <c r="A210" s="1" t="s">
        <v>631</v>
      </c>
      <c r="B210" s="1">
        <v>52</v>
      </c>
      <c r="C210" s="23" t="s">
        <v>16232</v>
      </c>
      <c r="D210" t="s">
        <v>633</v>
      </c>
      <c r="E210" s="24" t="s">
        <v>11885</v>
      </c>
      <c r="F210" s="25" t="s">
        <v>870</v>
      </c>
      <c r="G210" s="26">
        <v>96.835999999999999</v>
      </c>
      <c r="H210" s="25">
        <v>0</v>
      </c>
      <c r="I210" s="27">
        <f>ROUND(G210*H210,P4)</f>
        <v>0</v>
      </c>
      <c r="L210" s="27">
        <v>0</v>
      </c>
      <c r="M210" s="21">
        <f>ROUND(G210*L210,P4)</f>
        <v>0</v>
      </c>
      <c r="N210" s="22" t="s">
        <v>16160</v>
      </c>
      <c r="O210" s="28">
        <f>M210*AA210</f>
        <v>0</v>
      </c>
      <c r="P210" s="1">
        <v>3</v>
      </c>
      <c r="AA210" s="1">
        <f>IF(P210=1,$O$3,IF(P210=2,$O$4,$O$5))</f>
        <v>0.21</v>
      </c>
    </row>
    <row r="211" spans="1:27" x14ac:dyDescent="0.25">
      <c r="A211" s="1" t="s">
        <v>637</v>
      </c>
      <c r="E211" s="24" t="s">
        <v>633</v>
      </c>
    </row>
    <row r="212" spans="1:27" ht="39.6" x14ac:dyDescent="0.25">
      <c r="A212" s="1" t="s">
        <v>638</v>
      </c>
      <c r="E212" s="29" t="s">
        <v>16225</v>
      </c>
    </row>
    <row r="213" spans="1:27" x14ac:dyDescent="0.25">
      <c r="A213" s="1" t="s">
        <v>640</v>
      </c>
      <c r="E213" s="24" t="s">
        <v>1380</v>
      </c>
    </row>
    <row r="214" spans="1:27" x14ac:dyDescent="0.25">
      <c r="A214" s="1" t="s">
        <v>631</v>
      </c>
      <c r="B214" s="1">
        <v>53</v>
      </c>
      <c r="C214" s="23" t="s">
        <v>11872</v>
      </c>
      <c r="D214" t="s">
        <v>633</v>
      </c>
      <c r="E214" s="24" t="s">
        <v>11873</v>
      </c>
      <c r="F214" s="25" t="s">
        <v>870</v>
      </c>
      <c r="G214" s="26">
        <v>1.68</v>
      </c>
      <c r="H214" s="25">
        <v>0</v>
      </c>
      <c r="I214" s="27">
        <f>ROUND(G214*H214,P4)</f>
        <v>0</v>
      </c>
      <c r="L214" s="27">
        <v>0</v>
      </c>
      <c r="M214" s="21">
        <f>ROUND(G214*L214,P4)</f>
        <v>0</v>
      </c>
      <c r="N214" s="22" t="s">
        <v>16160</v>
      </c>
      <c r="O214" s="28">
        <f>M214*AA214</f>
        <v>0</v>
      </c>
      <c r="P214" s="1">
        <v>3</v>
      </c>
      <c r="AA214" s="1">
        <f>IF(P214=1,$O$3,IF(P214=2,$O$4,$O$5))</f>
        <v>0.21</v>
      </c>
    </row>
    <row r="215" spans="1:27" x14ac:dyDescent="0.25">
      <c r="A215" s="1" t="s">
        <v>637</v>
      </c>
      <c r="E215" s="24" t="s">
        <v>633</v>
      </c>
    </row>
    <row r="216" spans="1:27" ht="39.6" x14ac:dyDescent="0.25">
      <c r="A216" s="1" t="s">
        <v>638</v>
      </c>
      <c r="E216" s="29" t="s">
        <v>16233</v>
      </c>
    </row>
    <row r="217" spans="1:27" x14ac:dyDescent="0.25">
      <c r="A217" s="1" t="s">
        <v>640</v>
      </c>
      <c r="E217" s="24" t="s">
        <v>1380</v>
      </c>
    </row>
    <row r="218" spans="1:27" x14ac:dyDescent="0.25">
      <c r="A218" s="1" t="s">
        <v>628</v>
      </c>
      <c r="C218" s="19" t="s">
        <v>11887</v>
      </c>
      <c r="E218" s="20" t="s">
        <v>11888</v>
      </c>
      <c r="L218" s="21">
        <f>SUMIFS(L219:L250,A219:A250,"P")</f>
        <v>0</v>
      </c>
      <c r="M218" s="21">
        <f>SUMIFS(M219:M250,A219:A250,"P")</f>
        <v>0</v>
      </c>
      <c r="N218" s="22"/>
    </row>
    <row r="219" spans="1:27" x14ac:dyDescent="0.25">
      <c r="A219" s="1" t="s">
        <v>631</v>
      </c>
      <c r="B219" s="1">
        <v>54</v>
      </c>
      <c r="C219" s="23" t="s">
        <v>11892</v>
      </c>
      <c r="D219" t="s">
        <v>633</v>
      </c>
      <c r="E219" s="24" t="s">
        <v>11893</v>
      </c>
      <c r="F219" s="25" t="s">
        <v>870</v>
      </c>
      <c r="G219" s="26">
        <v>88.394000000000005</v>
      </c>
      <c r="H219" s="25">
        <v>0</v>
      </c>
      <c r="I219" s="27">
        <f>ROUND(G219*H219,P4)</f>
        <v>0</v>
      </c>
      <c r="L219" s="27">
        <v>0</v>
      </c>
      <c r="M219" s="21">
        <f>ROUND(G219*L219,P4)</f>
        <v>0</v>
      </c>
      <c r="N219" s="22" t="s">
        <v>16160</v>
      </c>
      <c r="O219" s="28">
        <f>M219*AA219</f>
        <v>0</v>
      </c>
      <c r="P219" s="1">
        <v>3</v>
      </c>
      <c r="AA219" s="1">
        <f>IF(P219=1,$O$3,IF(P219=2,$O$4,$O$5))</f>
        <v>0.21</v>
      </c>
    </row>
    <row r="220" spans="1:27" x14ac:dyDescent="0.25">
      <c r="A220" s="1" t="s">
        <v>637</v>
      </c>
      <c r="E220" s="24" t="s">
        <v>633</v>
      </c>
    </row>
    <row r="221" spans="1:27" ht="39.6" x14ac:dyDescent="0.25">
      <c r="A221" s="1" t="s">
        <v>638</v>
      </c>
      <c r="E221" s="29" t="s">
        <v>16234</v>
      </c>
    </row>
    <row r="222" spans="1:27" x14ac:dyDescent="0.25">
      <c r="A222" s="1" t="s">
        <v>640</v>
      </c>
      <c r="E222" s="24" t="s">
        <v>1380</v>
      </c>
    </row>
    <row r="223" spans="1:27" x14ac:dyDescent="0.25">
      <c r="A223" s="1" t="s">
        <v>631</v>
      </c>
      <c r="B223" s="1">
        <v>55</v>
      </c>
      <c r="C223" s="23" t="s">
        <v>11895</v>
      </c>
      <c r="D223" t="s">
        <v>633</v>
      </c>
      <c r="E223" s="24" t="s">
        <v>11896</v>
      </c>
      <c r="F223" s="25" t="s">
        <v>870</v>
      </c>
      <c r="G223" s="26">
        <v>19.8</v>
      </c>
      <c r="H223" s="25">
        <v>0</v>
      </c>
      <c r="I223" s="27">
        <f>ROUND(G223*H223,P4)</f>
        <v>0</v>
      </c>
      <c r="L223" s="27">
        <v>0</v>
      </c>
      <c r="M223" s="21">
        <f>ROUND(G223*L223,P4)</f>
        <v>0</v>
      </c>
      <c r="N223" s="22" t="s">
        <v>16160</v>
      </c>
      <c r="O223" s="28">
        <f>M223*AA223</f>
        <v>0</v>
      </c>
      <c r="P223" s="1">
        <v>3</v>
      </c>
      <c r="AA223" s="1">
        <f>IF(P223=1,$O$3,IF(P223=2,$O$4,$O$5))</f>
        <v>0.21</v>
      </c>
    </row>
    <row r="224" spans="1:27" x14ac:dyDescent="0.25">
      <c r="A224" s="1" t="s">
        <v>637</v>
      </c>
      <c r="E224" s="24" t="s">
        <v>633</v>
      </c>
    </row>
    <row r="225" spans="1:27" ht="52.8" x14ac:dyDescent="0.25">
      <c r="A225" s="1" t="s">
        <v>638</v>
      </c>
      <c r="E225" s="29" t="s">
        <v>16235</v>
      </c>
    </row>
    <row r="226" spans="1:27" x14ac:dyDescent="0.25">
      <c r="A226" s="1" t="s">
        <v>640</v>
      </c>
      <c r="E226" s="24" t="s">
        <v>1380</v>
      </c>
    </row>
    <row r="227" spans="1:27" ht="26.4" x14ac:dyDescent="0.25">
      <c r="A227" s="1" t="s">
        <v>631</v>
      </c>
      <c r="B227" s="1">
        <v>56</v>
      </c>
      <c r="C227" s="23" t="s">
        <v>11898</v>
      </c>
      <c r="D227" t="s">
        <v>633</v>
      </c>
      <c r="E227" s="24" t="s">
        <v>11899</v>
      </c>
      <c r="F227" s="25" t="s">
        <v>870</v>
      </c>
      <c r="G227" s="26">
        <v>9.1959999999999997</v>
      </c>
      <c r="H227" s="25">
        <v>0</v>
      </c>
      <c r="I227" s="27">
        <f>ROUND(G227*H227,P4)</f>
        <v>0</v>
      </c>
      <c r="L227" s="27">
        <v>0</v>
      </c>
      <c r="M227" s="21">
        <f>ROUND(G227*L227,P4)</f>
        <v>0</v>
      </c>
      <c r="N227" s="22" t="s">
        <v>16160</v>
      </c>
      <c r="O227" s="28">
        <f>M227*AA227</f>
        <v>0</v>
      </c>
      <c r="P227" s="1">
        <v>3</v>
      </c>
      <c r="AA227" s="1">
        <f>IF(P227=1,$O$3,IF(P227=2,$O$4,$O$5))</f>
        <v>0.21</v>
      </c>
    </row>
    <row r="228" spans="1:27" x14ac:dyDescent="0.25">
      <c r="A228" s="1" t="s">
        <v>637</v>
      </c>
      <c r="E228" s="24" t="s">
        <v>633</v>
      </c>
    </row>
    <row r="229" spans="1:27" ht="52.8" x14ac:dyDescent="0.25">
      <c r="A229" s="1" t="s">
        <v>638</v>
      </c>
      <c r="E229" s="29" t="s">
        <v>16236</v>
      </c>
    </row>
    <row r="230" spans="1:27" x14ac:dyDescent="0.25">
      <c r="A230" s="1" t="s">
        <v>640</v>
      </c>
      <c r="E230" s="24" t="s">
        <v>1380</v>
      </c>
    </row>
    <row r="231" spans="1:27" x14ac:dyDescent="0.25">
      <c r="A231" s="1" t="s">
        <v>631</v>
      </c>
      <c r="B231" s="1">
        <v>57</v>
      </c>
      <c r="C231" s="23" t="s">
        <v>11901</v>
      </c>
      <c r="D231" t="s">
        <v>633</v>
      </c>
      <c r="E231" s="24" t="s">
        <v>11902</v>
      </c>
      <c r="F231" s="25" t="s">
        <v>870</v>
      </c>
      <c r="G231" s="26">
        <v>9.1959999999999997</v>
      </c>
      <c r="H231" s="25">
        <v>0</v>
      </c>
      <c r="I231" s="27">
        <f>ROUND(G231*H231,P4)</f>
        <v>0</v>
      </c>
      <c r="L231" s="27">
        <v>0</v>
      </c>
      <c r="M231" s="21">
        <f>ROUND(G231*L231,P4)</f>
        <v>0</v>
      </c>
      <c r="N231" s="22" t="s">
        <v>16160</v>
      </c>
      <c r="O231" s="28">
        <f>M231*AA231</f>
        <v>0</v>
      </c>
      <c r="P231" s="1">
        <v>3</v>
      </c>
      <c r="AA231" s="1">
        <f>IF(P231=1,$O$3,IF(P231=2,$O$4,$O$5))</f>
        <v>0.21</v>
      </c>
    </row>
    <row r="232" spans="1:27" x14ac:dyDescent="0.25">
      <c r="A232" s="1" t="s">
        <v>637</v>
      </c>
      <c r="E232" s="24" t="s">
        <v>633</v>
      </c>
    </row>
    <row r="233" spans="1:27" ht="52.8" x14ac:dyDescent="0.25">
      <c r="A233" s="1" t="s">
        <v>638</v>
      </c>
      <c r="E233" s="29" t="s">
        <v>16237</v>
      </c>
    </row>
    <row r="234" spans="1:27" x14ac:dyDescent="0.25">
      <c r="A234" s="1" t="s">
        <v>640</v>
      </c>
      <c r="E234" s="24" t="s">
        <v>1380</v>
      </c>
    </row>
    <row r="235" spans="1:27" x14ac:dyDescent="0.25">
      <c r="A235" s="1" t="s">
        <v>631</v>
      </c>
      <c r="B235" s="1">
        <v>58</v>
      </c>
      <c r="C235" s="23" t="s">
        <v>11904</v>
      </c>
      <c r="D235" t="s">
        <v>633</v>
      </c>
      <c r="E235" s="24" t="s">
        <v>11905</v>
      </c>
      <c r="F235" s="25" t="s">
        <v>870</v>
      </c>
      <c r="G235" s="26">
        <v>79.197999999999993</v>
      </c>
      <c r="H235" s="25">
        <v>0</v>
      </c>
      <c r="I235" s="27">
        <f>ROUND(G235*H235,P4)</f>
        <v>0</v>
      </c>
      <c r="L235" s="27">
        <v>0</v>
      </c>
      <c r="M235" s="21">
        <f>ROUND(G235*L235,P4)</f>
        <v>0</v>
      </c>
      <c r="N235" s="22" t="s">
        <v>16160</v>
      </c>
      <c r="O235" s="28">
        <f>M235*AA235</f>
        <v>0</v>
      </c>
      <c r="P235" s="1">
        <v>3</v>
      </c>
      <c r="AA235" s="1">
        <f>IF(P235=1,$O$3,IF(P235=2,$O$4,$O$5))</f>
        <v>0.21</v>
      </c>
    </row>
    <row r="236" spans="1:27" x14ac:dyDescent="0.25">
      <c r="A236" s="1" t="s">
        <v>637</v>
      </c>
      <c r="E236" s="24" t="s">
        <v>633</v>
      </c>
    </row>
    <row r="237" spans="1:27" ht="26.4" x14ac:dyDescent="0.25">
      <c r="A237" s="1" t="s">
        <v>638</v>
      </c>
      <c r="E237" s="29" t="s">
        <v>16238</v>
      </c>
    </row>
    <row r="238" spans="1:27" x14ac:dyDescent="0.25">
      <c r="A238" s="1" t="s">
        <v>640</v>
      </c>
      <c r="E238" s="24" t="s">
        <v>1380</v>
      </c>
    </row>
    <row r="239" spans="1:27" x14ac:dyDescent="0.25">
      <c r="A239" s="1" t="s">
        <v>631</v>
      </c>
      <c r="B239" s="1">
        <v>59</v>
      </c>
      <c r="C239" s="23" t="s">
        <v>11907</v>
      </c>
      <c r="D239" t="s">
        <v>633</v>
      </c>
      <c r="E239" s="24" t="s">
        <v>11908</v>
      </c>
      <c r="F239" s="25" t="s">
        <v>870</v>
      </c>
      <c r="G239" s="26">
        <v>79.197999999999993</v>
      </c>
      <c r="H239" s="25">
        <v>0</v>
      </c>
      <c r="I239" s="27">
        <f>ROUND(G239*H239,P4)</f>
        <v>0</v>
      </c>
      <c r="L239" s="27">
        <v>0</v>
      </c>
      <c r="M239" s="21">
        <f>ROUND(G239*L239,P4)</f>
        <v>0</v>
      </c>
      <c r="N239" s="22" t="s">
        <v>16160</v>
      </c>
      <c r="O239" s="28">
        <f>M239*AA239</f>
        <v>0</v>
      </c>
      <c r="P239" s="1">
        <v>3</v>
      </c>
      <c r="AA239" s="1">
        <f>IF(P239=1,$O$3,IF(P239=2,$O$4,$O$5))</f>
        <v>0.21</v>
      </c>
    </row>
    <row r="240" spans="1:27" x14ac:dyDescent="0.25">
      <c r="A240" s="1" t="s">
        <v>637</v>
      </c>
      <c r="E240" s="24" t="s">
        <v>633</v>
      </c>
    </row>
    <row r="241" spans="1:27" ht="105.6" x14ac:dyDescent="0.25">
      <c r="A241" s="1" t="s">
        <v>638</v>
      </c>
      <c r="E241" s="29" t="s">
        <v>16239</v>
      </c>
    </row>
    <row r="242" spans="1:27" x14ac:dyDescent="0.25">
      <c r="A242" s="1" t="s">
        <v>640</v>
      </c>
      <c r="E242" s="24" t="s">
        <v>1380</v>
      </c>
    </row>
    <row r="243" spans="1:27" x14ac:dyDescent="0.25">
      <c r="A243" s="1" t="s">
        <v>631</v>
      </c>
      <c r="B243" s="1">
        <v>60</v>
      </c>
      <c r="C243" s="23" t="s">
        <v>11910</v>
      </c>
      <c r="D243" t="s">
        <v>633</v>
      </c>
      <c r="E243" s="24" t="s">
        <v>11911</v>
      </c>
      <c r="F243" s="25" t="s">
        <v>870</v>
      </c>
      <c r="G243" s="26">
        <v>1.68</v>
      </c>
      <c r="H243" s="25">
        <v>0</v>
      </c>
      <c r="I243" s="27">
        <f>ROUND(G243*H243,P4)</f>
        <v>0</v>
      </c>
      <c r="L243" s="27">
        <v>0</v>
      </c>
      <c r="M243" s="21">
        <f>ROUND(G243*L243,P4)</f>
        <v>0</v>
      </c>
      <c r="N243" s="22" t="s">
        <v>16160</v>
      </c>
      <c r="O243" s="28">
        <f>M243*AA243</f>
        <v>0</v>
      </c>
      <c r="P243" s="1">
        <v>3</v>
      </c>
      <c r="AA243" s="1">
        <f>IF(P243=1,$O$3,IF(P243=2,$O$4,$O$5))</f>
        <v>0.21</v>
      </c>
    </row>
    <row r="244" spans="1:27" x14ac:dyDescent="0.25">
      <c r="A244" s="1" t="s">
        <v>637</v>
      </c>
      <c r="E244" s="24" t="s">
        <v>633</v>
      </c>
    </row>
    <row r="245" spans="1:27" ht="26.4" x14ac:dyDescent="0.25">
      <c r="A245" s="1" t="s">
        <v>638</v>
      </c>
      <c r="E245" s="29" t="s">
        <v>16240</v>
      </c>
    </row>
    <row r="246" spans="1:27" x14ac:dyDescent="0.25">
      <c r="A246" s="1" t="s">
        <v>640</v>
      </c>
      <c r="E246" s="24" t="s">
        <v>1380</v>
      </c>
    </row>
    <row r="247" spans="1:27" x14ac:dyDescent="0.25">
      <c r="A247" s="1" t="s">
        <v>631</v>
      </c>
      <c r="B247" s="1">
        <v>157</v>
      </c>
      <c r="C247" s="23" t="s">
        <v>14724</v>
      </c>
      <c r="D247" t="s">
        <v>633</v>
      </c>
      <c r="E247" s="24" t="s">
        <v>11914</v>
      </c>
      <c r="F247" s="25" t="s">
        <v>870</v>
      </c>
      <c r="G247" s="26">
        <v>88.394000000000005</v>
      </c>
      <c r="H247" s="25">
        <v>0</v>
      </c>
      <c r="I247" s="27">
        <f>ROUND(G247*H247,P4)</f>
        <v>0</v>
      </c>
      <c r="L247" s="27">
        <v>0</v>
      </c>
      <c r="M247" s="21">
        <f>ROUND(G247*L247,P4)</f>
        <v>0</v>
      </c>
      <c r="N247" s="22" t="s">
        <v>4468</v>
      </c>
      <c r="O247" s="28">
        <f>M247*AA247</f>
        <v>0</v>
      </c>
      <c r="P247" s="1">
        <v>3</v>
      </c>
      <c r="AA247" s="1">
        <f>IF(P247=1,$O$3,IF(P247=2,$O$4,$O$5))</f>
        <v>0.21</v>
      </c>
    </row>
    <row r="248" spans="1:27" x14ac:dyDescent="0.25">
      <c r="A248" s="1" t="s">
        <v>637</v>
      </c>
      <c r="E248" s="24" t="s">
        <v>633</v>
      </c>
    </row>
    <row r="249" spans="1:27" ht="39.6" x14ac:dyDescent="0.25">
      <c r="A249" s="1" t="s">
        <v>638</v>
      </c>
      <c r="E249" s="29" t="s">
        <v>16234</v>
      </c>
    </row>
    <row r="250" spans="1:27" x14ac:dyDescent="0.25">
      <c r="A250" s="1" t="s">
        <v>640</v>
      </c>
      <c r="E250" s="24" t="s">
        <v>1380</v>
      </c>
    </row>
    <row r="251" spans="1:27" x14ac:dyDescent="0.25">
      <c r="A251" s="1" t="s">
        <v>628</v>
      </c>
      <c r="C251" s="19" t="s">
        <v>11918</v>
      </c>
      <c r="E251" s="20" t="s">
        <v>11919</v>
      </c>
      <c r="L251" s="21">
        <f>SUMIFS(L252:L287,A252:A287,"P")</f>
        <v>0</v>
      </c>
      <c r="M251" s="21">
        <f>SUMIFS(M252:M287,A252:A287,"P")</f>
        <v>0</v>
      </c>
      <c r="N251" s="22"/>
    </row>
    <row r="252" spans="1:27" ht="26.4" x14ac:dyDescent="0.25">
      <c r="A252" s="1" t="s">
        <v>631</v>
      </c>
      <c r="B252" s="1">
        <v>61</v>
      </c>
      <c r="C252" s="23" t="s">
        <v>11920</v>
      </c>
      <c r="D252" t="s">
        <v>633</v>
      </c>
      <c r="E252" s="24" t="s">
        <v>11921</v>
      </c>
      <c r="F252" s="25" t="s">
        <v>874</v>
      </c>
      <c r="G252" s="26">
        <v>2.1949999999999998</v>
      </c>
      <c r="H252" s="25">
        <v>0</v>
      </c>
      <c r="I252" s="27">
        <f>ROUND(G252*H252,P4)</f>
        <v>0</v>
      </c>
      <c r="L252" s="27">
        <v>0</v>
      </c>
      <c r="M252" s="21">
        <f>ROUND(G252*L252,P4)</f>
        <v>0</v>
      </c>
      <c r="N252" s="22" t="s">
        <v>16160</v>
      </c>
      <c r="O252" s="28">
        <f>M252*AA252</f>
        <v>0</v>
      </c>
      <c r="P252" s="1">
        <v>3</v>
      </c>
      <c r="AA252" s="1">
        <f>IF(P252=1,$O$3,IF(P252=2,$O$4,$O$5))</f>
        <v>0.21</v>
      </c>
    </row>
    <row r="253" spans="1:27" x14ac:dyDescent="0.25">
      <c r="A253" s="1" t="s">
        <v>637</v>
      </c>
      <c r="E253" s="24" t="s">
        <v>633</v>
      </c>
    </row>
    <row r="254" spans="1:27" ht="79.2" x14ac:dyDescent="0.25">
      <c r="A254" s="1" t="s">
        <v>638</v>
      </c>
      <c r="E254" s="29" t="s">
        <v>16241</v>
      </c>
    </row>
    <row r="255" spans="1:27" x14ac:dyDescent="0.25">
      <c r="A255" s="1" t="s">
        <v>640</v>
      </c>
      <c r="E255" s="24" t="s">
        <v>1380</v>
      </c>
    </row>
    <row r="256" spans="1:27" x14ac:dyDescent="0.25">
      <c r="A256" s="1" t="s">
        <v>631</v>
      </c>
      <c r="B256" s="1">
        <v>62</v>
      </c>
      <c r="C256" s="23" t="s">
        <v>11923</v>
      </c>
      <c r="D256" t="s">
        <v>633</v>
      </c>
      <c r="E256" s="24" t="s">
        <v>11924</v>
      </c>
      <c r="F256" s="25" t="s">
        <v>874</v>
      </c>
      <c r="G256" s="26">
        <v>2.1949999999999998</v>
      </c>
      <c r="H256" s="25">
        <v>0</v>
      </c>
      <c r="I256" s="27">
        <f>ROUND(G256*H256,P4)</f>
        <v>0</v>
      </c>
      <c r="L256" s="27">
        <v>0</v>
      </c>
      <c r="M256" s="21">
        <f>ROUND(G256*L256,P4)</f>
        <v>0</v>
      </c>
      <c r="N256" s="22" t="s">
        <v>16160</v>
      </c>
      <c r="O256" s="28">
        <f>M256*AA256</f>
        <v>0</v>
      </c>
      <c r="P256" s="1">
        <v>3</v>
      </c>
      <c r="AA256" s="1">
        <f>IF(P256=1,$O$3,IF(P256=2,$O$4,$O$5))</f>
        <v>0.21</v>
      </c>
    </row>
    <row r="257" spans="1:27" x14ac:dyDescent="0.25">
      <c r="A257" s="1" t="s">
        <v>637</v>
      </c>
      <c r="E257" s="24" t="s">
        <v>633</v>
      </c>
    </row>
    <row r="258" spans="1:27" ht="26.4" x14ac:dyDescent="0.25">
      <c r="A258" s="1" t="s">
        <v>638</v>
      </c>
      <c r="E258" s="29" t="s">
        <v>16242</v>
      </c>
    </row>
    <row r="259" spans="1:27" x14ac:dyDescent="0.25">
      <c r="A259" s="1" t="s">
        <v>640</v>
      </c>
      <c r="E259" s="24" t="s">
        <v>1380</v>
      </c>
    </row>
    <row r="260" spans="1:27" ht="26.4" x14ac:dyDescent="0.25">
      <c r="A260" s="1" t="s">
        <v>631</v>
      </c>
      <c r="B260" s="1">
        <v>63</v>
      </c>
      <c r="C260" s="23" t="s">
        <v>11926</v>
      </c>
      <c r="D260" t="s">
        <v>633</v>
      </c>
      <c r="E260" s="24" t="s">
        <v>11927</v>
      </c>
      <c r="F260" s="25" t="s">
        <v>874</v>
      </c>
      <c r="G260" s="26">
        <v>2.1949999999999998</v>
      </c>
      <c r="H260" s="25">
        <v>0</v>
      </c>
      <c r="I260" s="27">
        <f>ROUND(G260*H260,P4)</f>
        <v>0</v>
      </c>
      <c r="L260" s="27">
        <v>0</v>
      </c>
      <c r="M260" s="21">
        <f>ROUND(G260*L260,P4)</f>
        <v>0</v>
      </c>
      <c r="N260" s="22" t="s">
        <v>16160</v>
      </c>
      <c r="O260" s="28">
        <f>M260*AA260</f>
        <v>0</v>
      </c>
      <c r="P260" s="1">
        <v>3</v>
      </c>
      <c r="AA260" s="1">
        <f>IF(P260=1,$O$3,IF(P260=2,$O$4,$O$5))</f>
        <v>0.21</v>
      </c>
    </row>
    <row r="261" spans="1:27" x14ac:dyDescent="0.25">
      <c r="A261" s="1" t="s">
        <v>637</v>
      </c>
      <c r="E261" s="24" t="s">
        <v>633</v>
      </c>
    </row>
    <row r="262" spans="1:27" ht="26.4" x14ac:dyDescent="0.25">
      <c r="A262" s="1" t="s">
        <v>638</v>
      </c>
      <c r="E262" s="29" t="s">
        <v>16242</v>
      </c>
    </row>
    <row r="263" spans="1:27" x14ac:dyDescent="0.25">
      <c r="A263" s="1" t="s">
        <v>640</v>
      </c>
      <c r="E263" s="24" t="s">
        <v>1380</v>
      </c>
    </row>
    <row r="264" spans="1:27" x14ac:dyDescent="0.25">
      <c r="A264" s="1" t="s">
        <v>631</v>
      </c>
      <c r="B264" s="1">
        <v>64</v>
      </c>
      <c r="C264" s="23" t="s">
        <v>11928</v>
      </c>
      <c r="D264" t="s">
        <v>633</v>
      </c>
      <c r="E264" s="24" t="s">
        <v>11929</v>
      </c>
      <c r="F264" s="25" t="s">
        <v>874</v>
      </c>
      <c r="G264" s="26">
        <v>10.581</v>
      </c>
      <c r="H264" s="25">
        <v>0</v>
      </c>
      <c r="I264" s="27">
        <f>ROUND(G264*H264,P4)</f>
        <v>0</v>
      </c>
      <c r="L264" s="27">
        <v>0</v>
      </c>
      <c r="M264" s="21">
        <f>ROUND(G264*L264,P4)</f>
        <v>0</v>
      </c>
      <c r="N264" s="22" t="s">
        <v>16160</v>
      </c>
      <c r="O264" s="28">
        <f>M264*AA264</f>
        <v>0</v>
      </c>
      <c r="P264" s="1">
        <v>3</v>
      </c>
      <c r="AA264" s="1">
        <f>IF(P264=1,$O$3,IF(P264=2,$O$4,$O$5))</f>
        <v>0.21</v>
      </c>
    </row>
    <row r="265" spans="1:27" x14ac:dyDescent="0.25">
      <c r="A265" s="1" t="s">
        <v>637</v>
      </c>
      <c r="E265" s="24" t="s">
        <v>633</v>
      </c>
    </row>
    <row r="266" spans="1:27" ht="52.8" x14ac:dyDescent="0.25">
      <c r="A266" s="1" t="s">
        <v>638</v>
      </c>
      <c r="E266" s="29" t="s">
        <v>16243</v>
      </c>
    </row>
    <row r="267" spans="1:27" x14ac:dyDescent="0.25">
      <c r="A267" s="1" t="s">
        <v>640</v>
      </c>
      <c r="E267" s="24" t="s">
        <v>1380</v>
      </c>
    </row>
    <row r="268" spans="1:27" x14ac:dyDescent="0.25">
      <c r="A268" s="1" t="s">
        <v>631</v>
      </c>
      <c r="B268" s="1">
        <v>65</v>
      </c>
      <c r="C268" s="23" t="s">
        <v>11931</v>
      </c>
      <c r="D268" t="s">
        <v>633</v>
      </c>
      <c r="E268" s="24" t="s">
        <v>11932</v>
      </c>
      <c r="F268" s="25" t="s">
        <v>1806</v>
      </c>
      <c r="G268" s="26">
        <v>0.107</v>
      </c>
      <c r="H268" s="25">
        <v>0</v>
      </c>
      <c r="I268" s="27">
        <f>ROUND(G268*H268,P4)</f>
        <v>0</v>
      </c>
      <c r="L268" s="27">
        <v>0</v>
      </c>
      <c r="M268" s="21">
        <f>ROUND(G268*L268,P4)</f>
        <v>0</v>
      </c>
      <c r="N268" s="22" t="s">
        <v>16160</v>
      </c>
      <c r="O268" s="28">
        <f>M268*AA268</f>
        <v>0</v>
      </c>
      <c r="P268" s="1">
        <v>3</v>
      </c>
      <c r="AA268" s="1">
        <f>IF(P268=1,$O$3,IF(P268=2,$O$4,$O$5))</f>
        <v>0.21</v>
      </c>
    </row>
    <row r="269" spans="1:27" x14ac:dyDescent="0.25">
      <c r="A269" s="1" t="s">
        <v>637</v>
      </c>
      <c r="E269" s="24" t="s">
        <v>633</v>
      </c>
    </row>
    <row r="270" spans="1:27" ht="79.2" x14ac:dyDescent="0.25">
      <c r="A270" s="1" t="s">
        <v>638</v>
      </c>
      <c r="E270" s="29" t="s">
        <v>16244</v>
      </c>
    </row>
    <row r="271" spans="1:27" x14ac:dyDescent="0.25">
      <c r="A271" s="1" t="s">
        <v>640</v>
      </c>
      <c r="E271" s="24" t="s">
        <v>1380</v>
      </c>
    </row>
    <row r="272" spans="1:27" x14ac:dyDescent="0.25">
      <c r="A272" s="1" t="s">
        <v>631</v>
      </c>
      <c r="B272" s="1">
        <v>66</v>
      </c>
      <c r="C272" s="23" t="s">
        <v>11934</v>
      </c>
      <c r="D272" t="s">
        <v>633</v>
      </c>
      <c r="E272" s="24" t="s">
        <v>11935</v>
      </c>
      <c r="F272" s="25" t="s">
        <v>870</v>
      </c>
      <c r="G272" s="26">
        <v>32.402000000000001</v>
      </c>
      <c r="H272" s="25">
        <v>0</v>
      </c>
      <c r="I272" s="27">
        <f>ROUND(G272*H272,P4)</f>
        <v>0</v>
      </c>
      <c r="L272" s="27">
        <v>0</v>
      </c>
      <c r="M272" s="21">
        <f>ROUND(G272*L272,P4)</f>
        <v>0</v>
      </c>
      <c r="N272" s="22" t="s">
        <v>16160</v>
      </c>
      <c r="O272" s="28">
        <f>M272*AA272</f>
        <v>0</v>
      </c>
      <c r="P272" s="1">
        <v>3</v>
      </c>
      <c r="AA272" s="1">
        <f>IF(P272=1,$O$3,IF(P272=2,$O$4,$O$5))</f>
        <v>0.21</v>
      </c>
    </row>
    <row r="273" spans="1:27" x14ac:dyDescent="0.25">
      <c r="A273" s="1" t="s">
        <v>637</v>
      </c>
      <c r="E273" s="24" t="s">
        <v>633</v>
      </c>
    </row>
    <row r="274" spans="1:27" ht="52.8" x14ac:dyDescent="0.25">
      <c r="A274" s="1" t="s">
        <v>638</v>
      </c>
      <c r="E274" s="29" t="s">
        <v>16245</v>
      </c>
    </row>
    <row r="275" spans="1:27" x14ac:dyDescent="0.25">
      <c r="A275" s="1" t="s">
        <v>640</v>
      </c>
      <c r="E275" s="24" t="s">
        <v>1380</v>
      </c>
    </row>
    <row r="276" spans="1:27" x14ac:dyDescent="0.25">
      <c r="A276" s="1" t="s">
        <v>631</v>
      </c>
      <c r="B276" s="1">
        <v>67</v>
      </c>
      <c r="C276" s="23" t="s">
        <v>11937</v>
      </c>
      <c r="D276" t="s">
        <v>633</v>
      </c>
      <c r="E276" s="24" t="s">
        <v>11938</v>
      </c>
      <c r="F276" s="25" t="s">
        <v>870</v>
      </c>
      <c r="G276" s="26">
        <v>21.25</v>
      </c>
      <c r="H276" s="25">
        <v>0</v>
      </c>
      <c r="I276" s="27">
        <f>ROUND(G276*H276,P4)</f>
        <v>0</v>
      </c>
      <c r="L276" s="27">
        <v>0</v>
      </c>
      <c r="M276" s="21">
        <f>ROUND(G276*L276,P4)</f>
        <v>0</v>
      </c>
      <c r="N276" s="22" t="s">
        <v>16160</v>
      </c>
      <c r="O276" s="28">
        <f>M276*AA276</f>
        <v>0</v>
      </c>
      <c r="P276" s="1">
        <v>3</v>
      </c>
      <c r="AA276" s="1">
        <f>IF(P276=1,$O$3,IF(P276=2,$O$4,$O$5))</f>
        <v>0.21</v>
      </c>
    </row>
    <row r="277" spans="1:27" x14ac:dyDescent="0.25">
      <c r="A277" s="1" t="s">
        <v>637</v>
      </c>
      <c r="E277" s="24" t="s">
        <v>633</v>
      </c>
    </row>
    <row r="278" spans="1:27" ht="52.8" x14ac:dyDescent="0.25">
      <c r="A278" s="1" t="s">
        <v>638</v>
      </c>
      <c r="E278" s="29" t="s">
        <v>16246</v>
      </c>
    </row>
    <row r="279" spans="1:27" x14ac:dyDescent="0.25">
      <c r="A279" s="1" t="s">
        <v>640</v>
      </c>
      <c r="E279" s="24" t="s">
        <v>1380</v>
      </c>
    </row>
    <row r="280" spans="1:27" ht="26.4" x14ac:dyDescent="0.25">
      <c r="A280" s="1" t="s">
        <v>631</v>
      </c>
      <c r="B280" s="1">
        <v>68</v>
      </c>
      <c r="C280" s="23" t="s">
        <v>11940</v>
      </c>
      <c r="D280" t="s">
        <v>633</v>
      </c>
      <c r="E280" s="24" t="s">
        <v>11941</v>
      </c>
      <c r="F280" s="25" t="s">
        <v>647</v>
      </c>
      <c r="G280" s="26">
        <v>19.8</v>
      </c>
      <c r="H280" s="25">
        <v>0</v>
      </c>
      <c r="I280" s="27">
        <f>ROUND(G280*H280,P4)</f>
        <v>0</v>
      </c>
      <c r="L280" s="27">
        <v>0</v>
      </c>
      <c r="M280" s="21">
        <f>ROUND(G280*L280,P4)</f>
        <v>0</v>
      </c>
      <c r="N280" s="22" t="s">
        <v>16160</v>
      </c>
      <c r="O280" s="28">
        <f>M280*AA280</f>
        <v>0</v>
      </c>
      <c r="P280" s="1">
        <v>3</v>
      </c>
      <c r="AA280" s="1">
        <f>IF(P280=1,$O$3,IF(P280=2,$O$4,$O$5))</f>
        <v>0.21</v>
      </c>
    </row>
    <row r="281" spans="1:27" x14ac:dyDescent="0.25">
      <c r="A281" s="1" t="s">
        <v>637</v>
      </c>
      <c r="E281" s="24" t="s">
        <v>633</v>
      </c>
    </row>
    <row r="282" spans="1:27" ht="52.8" x14ac:dyDescent="0.25">
      <c r="A282" s="1" t="s">
        <v>638</v>
      </c>
      <c r="E282" s="29" t="s">
        <v>16247</v>
      </c>
    </row>
    <row r="283" spans="1:27" x14ac:dyDescent="0.25">
      <c r="A283" s="1" t="s">
        <v>640</v>
      </c>
      <c r="E283" s="24" t="s">
        <v>1380</v>
      </c>
    </row>
    <row r="284" spans="1:27" ht="26.4" x14ac:dyDescent="0.25">
      <c r="A284" s="1" t="s">
        <v>631</v>
      </c>
      <c r="B284" s="1">
        <v>69</v>
      </c>
      <c r="C284" s="23" t="s">
        <v>11943</v>
      </c>
      <c r="D284" t="s">
        <v>633</v>
      </c>
      <c r="E284" s="24" t="s">
        <v>11944</v>
      </c>
      <c r="F284" s="25" t="s">
        <v>870</v>
      </c>
      <c r="G284" s="26">
        <v>8.86</v>
      </c>
      <c r="H284" s="25">
        <v>0</v>
      </c>
      <c r="I284" s="27">
        <f>ROUND(G284*H284,P4)</f>
        <v>0</v>
      </c>
      <c r="L284" s="27">
        <v>0</v>
      </c>
      <c r="M284" s="21">
        <f>ROUND(G284*L284,P4)</f>
        <v>0</v>
      </c>
      <c r="N284" s="22" t="s">
        <v>16160</v>
      </c>
      <c r="O284" s="28">
        <f>M284*AA284</f>
        <v>0</v>
      </c>
      <c r="P284" s="1">
        <v>3</v>
      </c>
      <c r="AA284" s="1">
        <f>IF(P284=1,$O$3,IF(P284=2,$O$4,$O$5))</f>
        <v>0.21</v>
      </c>
    </row>
    <row r="285" spans="1:27" x14ac:dyDescent="0.25">
      <c r="A285" s="1" t="s">
        <v>637</v>
      </c>
      <c r="E285" s="24" t="s">
        <v>633</v>
      </c>
    </row>
    <row r="286" spans="1:27" ht="52.8" x14ac:dyDescent="0.25">
      <c r="A286" s="1" t="s">
        <v>638</v>
      </c>
      <c r="E286" s="29" t="s">
        <v>16248</v>
      </c>
    </row>
    <row r="287" spans="1:27" x14ac:dyDescent="0.25">
      <c r="A287" s="1" t="s">
        <v>640</v>
      </c>
      <c r="E287" s="24" t="s">
        <v>1380</v>
      </c>
    </row>
    <row r="288" spans="1:27" x14ac:dyDescent="0.25">
      <c r="A288" s="1" t="s">
        <v>628</v>
      </c>
      <c r="C288" s="19" t="s">
        <v>5592</v>
      </c>
      <c r="E288" s="20" t="s">
        <v>11605</v>
      </c>
      <c r="L288" s="21">
        <f>SUMIFS(L289:L332,A289:A332,"P")</f>
        <v>0</v>
      </c>
      <c r="M288" s="21">
        <f>SUMIFS(M289:M332,A289:A332,"P")</f>
        <v>0</v>
      </c>
      <c r="N288" s="22"/>
    </row>
    <row r="289" spans="1:27" x14ac:dyDescent="0.25">
      <c r="A289" s="1" t="s">
        <v>631</v>
      </c>
      <c r="B289" s="1">
        <v>70</v>
      </c>
      <c r="C289" s="23" t="s">
        <v>11954</v>
      </c>
      <c r="D289" t="s">
        <v>633</v>
      </c>
      <c r="E289" s="24" t="s">
        <v>11955</v>
      </c>
      <c r="F289" s="25" t="s">
        <v>870</v>
      </c>
      <c r="G289" s="26">
        <v>32.402000000000001</v>
      </c>
      <c r="H289" s="25">
        <v>0</v>
      </c>
      <c r="I289" s="27">
        <f>ROUND(G289*H289,P4)</f>
        <v>0</v>
      </c>
      <c r="L289" s="27">
        <v>0</v>
      </c>
      <c r="M289" s="21">
        <f>ROUND(G289*L289,P4)</f>
        <v>0</v>
      </c>
      <c r="N289" s="22" t="s">
        <v>16160</v>
      </c>
      <c r="O289" s="28">
        <f>M289*AA289</f>
        <v>0</v>
      </c>
      <c r="P289" s="1">
        <v>3</v>
      </c>
      <c r="AA289" s="1">
        <f>IF(P289=1,$O$3,IF(P289=2,$O$4,$O$5))</f>
        <v>0.21</v>
      </c>
    </row>
    <row r="290" spans="1:27" x14ac:dyDescent="0.25">
      <c r="A290" s="1" t="s">
        <v>637</v>
      </c>
      <c r="E290" s="24" t="s">
        <v>633</v>
      </c>
    </row>
    <row r="291" spans="1:27" ht="66" x14ac:dyDescent="0.25">
      <c r="A291" s="1" t="s">
        <v>638</v>
      </c>
      <c r="E291" s="29" t="s">
        <v>16249</v>
      </c>
    </row>
    <row r="292" spans="1:27" x14ac:dyDescent="0.25">
      <c r="A292" s="1" t="s">
        <v>640</v>
      </c>
      <c r="E292" s="24" t="s">
        <v>1380</v>
      </c>
    </row>
    <row r="293" spans="1:27" x14ac:dyDescent="0.25">
      <c r="A293" s="1" t="s">
        <v>631</v>
      </c>
      <c r="B293" s="1">
        <v>71</v>
      </c>
      <c r="C293" s="23" t="s">
        <v>11956</v>
      </c>
      <c r="D293" t="s">
        <v>633</v>
      </c>
      <c r="E293" s="24" t="s">
        <v>11957</v>
      </c>
      <c r="F293" s="25" t="s">
        <v>870</v>
      </c>
      <c r="G293" s="26">
        <v>21.204000000000001</v>
      </c>
      <c r="H293" s="25">
        <v>0</v>
      </c>
      <c r="I293" s="27">
        <f>ROUND(G293*H293,P4)</f>
        <v>0</v>
      </c>
      <c r="L293" s="27">
        <v>0</v>
      </c>
      <c r="M293" s="21">
        <f>ROUND(G293*L293,P4)</f>
        <v>0</v>
      </c>
      <c r="N293" s="22" t="s">
        <v>16160</v>
      </c>
      <c r="O293" s="28">
        <f>M293*AA293</f>
        <v>0</v>
      </c>
      <c r="P293" s="1">
        <v>3</v>
      </c>
      <c r="AA293" s="1">
        <f>IF(P293=1,$O$3,IF(P293=2,$O$4,$O$5))</f>
        <v>0.21</v>
      </c>
    </row>
    <row r="294" spans="1:27" x14ac:dyDescent="0.25">
      <c r="A294" s="1" t="s">
        <v>637</v>
      </c>
      <c r="E294" s="24" t="s">
        <v>633</v>
      </c>
    </row>
    <row r="295" spans="1:27" ht="66" x14ac:dyDescent="0.25">
      <c r="A295" s="1" t="s">
        <v>638</v>
      </c>
      <c r="E295" s="29" t="s">
        <v>16250</v>
      </c>
    </row>
    <row r="296" spans="1:27" x14ac:dyDescent="0.25">
      <c r="A296" s="1" t="s">
        <v>640</v>
      </c>
      <c r="E296" s="24" t="s">
        <v>1380</v>
      </c>
    </row>
    <row r="297" spans="1:27" x14ac:dyDescent="0.25">
      <c r="A297" s="1" t="s">
        <v>631</v>
      </c>
      <c r="B297" s="1">
        <v>72</v>
      </c>
      <c r="C297" s="23" t="s">
        <v>11959</v>
      </c>
      <c r="D297" t="s">
        <v>633</v>
      </c>
      <c r="E297" s="24" t="s">
        <v>11960</v>
      </c>
      <c r="F297" s="25" t="s">
        <v>870</v>
      </c>
      <c r="G297" s="26">
        <v>64.804000000000002</v>
      </c>
      <c r="H297" s="25">
        <v>0</v>
      </c>
      <c r="I297" s="27">
        <f>ROUND(G297*H297,P4)</f>
        <v>0</v>
      </c>
      <c r="L297" s="27">
        <v>0</v>
      </c>
      <c r="M297" s="21">
        <f>ROUND(G297*L297,P4)</f>
        <v>0</v>
      </c>
      <c r="N297" s="22" t="s">
        <v>16160</v>
      </c>
      <c r="O297" s="28">
        <f>M297*AA297</f>
        <v>0</v>
      </c>
      <c r="P297" s="1">
        <v>3</v>
      </c>
      <c r="AA297" s="1">
        <f>IF(P297=1,$O$3,IF(P297=2,$O$4,$O$5))</f>
        <v>0.21</v>
      </c>
    </row>
    <row r="298" spans="1:27" x14ac:dyDescent="0.25">
      <c r="A298" s="1" t="s">
        <v>637</v>
      </c>
      <c r="E298" s="24" t="s">
        <v>633</v>
      </c>
    </row>
    <row r="299" spans="1:27" ht="39.6" x14ac:dyDescent="0.25">
      <c r="A299" s="1" t="s">
        <v>638</v>
      </c>
      <c r="E299" s="29" t="s">
        <v>16251</v>
      </c>
    </row>
    <row r="300" spans="1:27" x14ac:dyDescent="0.25">
      <c r="A300" s="1" t="s">
        <v>640</v>
      </c>
      <c r="E300" s="24" t="s">
        <v>1380</v>
      </c>
    </row>
    <row r="301" spans="1:27" x14ac:dyDescent="0.25">
      <c r="A301" s="1" t="s">
        <v>631</v>
      </c>
      <c r="B301" s="1">
        <v>73</v>
      </c>
      <c r="C301" s="23" t="s">
        <v>11962</v>
      </c>
      <c r="D301" t="s">
        <v>633</v>
      </c>
      <c r="E301" s="24" t="s">
        <v>11963</v>
      </c>
      <c r="F301" s="25" t="s">
        <v>870</v>
      </c>
      <c r="G301" s="26">
        <v>42.408000000000001</v>
      </c>
      <c r="H301" s="25">
        <v>0</v>
      </c>
      <c r="I301" s="27">
        <f>ROUND(G301*H301,P4)</f>
        <v>0</v>
      </c>
      <c r="L301" s="27">
        <v>0</v>
      </c>
      <c r="M301" s="21">
        <f>ROUND(G301*L301,P4)</f>
        <v>0</v>
      </c>
      <c r="N301" s="22" t="s">
        <v>16160</v>
      </c>
      <c r="O301" s="28">
        <f>M301*AA301</f>
        <v>0</v>
      </c>
      <c r="P301" s="1">
        <v>3</v>
      </c>
      <c r="AA301" s="1">
        <f>IF(P301=1,$O$3,IF(P301=2,$O$4,$O$5))</f>
        <v>0.21</v>
      </c>
    </row>
    <row r="302" spans="1:27" x14ac:dyDescent="0.25">
      <c r="A302" s="1" t="s">
        <v>637</v>
      </c>
      <c r="E302" s="24" t="s">
        <v>633</v>
      </c>
    </row>
    <row r="303" spans="1:27" ht="39.6" x14ac:dyDescent="0.25">
      <c r="A303" s="1" t="s">
        <v>638</v>
      </c>
      <c r="E303" s="29" t="s">
        <v>16252</v>
      </c>
    </row>
    <row r="304" spans="1:27" x14ac:dyDescent="0.25">
      <c r="A304" s="1" t="s">
        <v>640</v>
      </c>
      <c r="E304" s="24" t="s">
        <v>1380</v>
      </c>
    </row>
    <row r="305" spans="1:27" ht="26.4" x14ac:dyDescent="0.25">
      <c r="A305" s="1" t="s">
        <v>631</v>
      </c>
      <c r="B305" s="1">
        <v>74</v>
      </c>
      <c r="C305" s="23" t="s">
        <v>11965</v>
      </c>
      <c r="D305" t="s">
        <v>633</v>
      </c>
      <c r="E305" s="24" t="s">
        <v>11966</v>
      </c>
      <c r="F305" s="25" t="s">
        <v>870</v>
      </c>
      <c r="G305" s="26">
        <v>16.603999999999999</v>
      </c>
      <c r="H305" s="25">
        <v>0</v>
      </c>
      <c r="I305" s="27">
        <f>ROUND(G305*H305,P4)</f>
        <v>0</v>
      </c>
      <c r="L305" s="27">
        <v>0</v>
      </c>
      <c r="M305" s="21">
        <f>ROUND(G305*L305,P4)</f>
        <v>0</v>
      </c>
      <c r="N305" s="22" t="s">
        <v>16160</v>
      </c>
      <c r="O305" s="28">
        <f>M305*AA305</f>
        <v>0</v>
      </c>
      <c r="P305" s="1">
        <v>3</v>
      </c>
      <c r="AA305" s="1">
        <f>IF(P305=1,$O$3,IF(P305=2,$O$4,$O$5))</f>
        <v>0.21</v>
      </c>
    </row>
    <row r="306" spans="1:27" x14ac:dyDescent="0.25">
      <c r="A306" s="1" t="s">
        <v>637</v>
      </c>
      <c r="E306" s="24" t="s">
        <v>633</v>
      </c>
    </row>
    <row r="307" spans="1:27" ht="52.8" x14ac:dyDescent="0.25">
      <c r="A307" s="1" t="s">
        <v>638</v>
      </c>
      <c r="E307" s="29" t="s">
        <v>16253</v>
      </c>
    </row>
    <row r="308" spans="1:27" x14ac:dyDescent="0.25">
      <c r="A308" s="1" t="s">
        <v>640</v>
      </c>
      <c r="E308" s="24" t="s">
        <v>1380</v>
      </c>
    </row>
    <row r="309" spans="1:27" ht="26.4" x14ac:dyDescent="0.25">
      <c r="A309" s="1" t="s">
        <v>631</v>
      </c>
      <c r="B309" s="1">
        <v>75</v>
      </c>
      <c r="C309" s="23" t="s">
        <v>16254</v>
      </c>
      <c r="D309" t="s">
        <v>633</v>
      </c>
      <c r="E309" s="24" t="s">
        <v>16255</v>
      </c>
      <c r="F309" s="25" t="s">
        <v>870</v>
      </c>
      <c r="G309" s="26">
        <v>9.4</v>
      </c>
      <c r="H309" s="25">
        <v>0</v>
      </c>
      <c r="I309" s="27">
        <f>ROUND(G309*H309,P4)</f>
        <v>0</v>
      </c>
      <c r="L309" s="27">
        <v>0</v>
      </c>
      <c r="M309" s="21">
        <f>ROUND(G309*L309,P4)</f>
        <v>0</v>
      </c>
      <c r="N309" s="22" t="s">
        <v>16160</v>
      </c>
      <c r="O309" s="28">
        <f>M309*AA309</f>
        <v>0</v>
      </c>
      <c r="P309" s="1">
        <v>3</v>
      </c>
      <c r="AA309" s="1">
        <f>IF(P309=1,$O$3,IF(P309=2,$O$4,$O$5))</f>
        <v>0.21</v>
      </c>
    </row>
    <row r="310" spans="1:27" x14ac:dyDescent="0.25">
      <c r="A310" s="1" t="s">
        <v>637</v>
      </c>
      <c r="E310" s="24" t="s">
        <v>633</v>
      </c>
    </row>
    <row r="311" spans="1:27" ht="52.8" x14ac:dyDescent="0.25">
      <c r="A311" s="1" t="s">
        <v>638</v>
      </c>
      <c r="E311" s="29" t="s">
        <v>16256</v>
      </c>
    </row>
    <row r="312" spans="1:27" x14ac:dyDescent="0.25">
      <c r="A312" s="1" t="s">
        <v>640</v>
      </c>
      <c r="E312" s="24" t="s">
        <v>1380</v>
      </c>
    </row>
    <row r="313" spans="1:27" x14ac:dyDescent="0.25">
      <c r="A313" s="1" t="s">
        <v>631</v>
      </c>
      <c r="B313" s="1">
        <v>76</v>
      </c>
      <c r="C313" s="23" t="s">
        <v>11971</v>
      </c>
      <c r="D313" t="s">
        <v>633</v>
      </c>
      <c r="E313" s="24" t="s">
        <v>11972</v>
      </c>
      <c r="F313" s="25" t="s">
        <v>870</v>
      </c>
      <c r="G313" s="26">
        <v>32.402000000000001</v>
      </c>
      <c r="H313" s="25">
        <v>0</v>
      </c>
      <c r="I313" s="27">
        <f>ROUND(G313*H313,P4)</f>
        <v>0</v>
      </c>
      <c r="L313" s="27">
        <v>0</v>
      </c>
      <c r="M313" s="21">
        <f>ROUND(G313*L313,P4)</f>
        <v>0</v>
      </c>
      <c r="N313" s="22" t="s">
        <v>16160</v>
      </c>
      <c r="O313" s="28">
        <f>M313*AA313</f>
        <v>0</v>
      </c>
      <c r="P313" s="1">
        <v>3</v>
      </c>
      <c r="AA313" s="1">
        <f>IF(P313=1,$O$3,IF(P313=2,$O$4,$O$5))</f>
        <v>0.21</v>
      </c>
    </row>
    <row r="314" spans="1:27" x14ac:dyDescent="0.25">
      <c r="A314" s="1" t="s">
        <v>637</v>
      </c>
      <c r="E314" s="24" t="s">
        <v>633</v>
      </c>
    </row>
    <row r="315" spans="1:27" ht="26.4" x14ac:dyDescent="0.25">
      <c r="A315" s="1" t="s">
        <v>638</v>
      </c>
      <c r="E315" s="29" t="s">
        <v>16257</v>
      </c>
    </row>
    <row r="316" spans="1:27" x14ac:dyDescent="0.25">
      <c r="A316" s="1" t="s">
        <v>640</v>
      </c>
      <c r="E316" s="24" t="s">
        <v>1380</v>
      </c>
    </row>
    <row r="317" spans="1:27" ht="26.4" x14ac:dyDescent="0.25">
      <c r="A317" s="1" t="s">
        <v>631</v>
      </c>
      <c r="B317" s="1">
        <v>77</v>
      </c>
      <c r="C317" s="23" t="s">
        <v>11974</v>
      </c>
      <c r="D317" t="s">
        <v>633</v>
      </c>
      <c r="E317" s="24" t="s">
        <v>11975</v>
      </c>
      <c r="F317" s="25" t="s">
        <v>4663</v>
      </c>
      <c r="G317" s="26">
        <v>8</v>
      </c>
      <c r="H317" s="25">
        <v>0</v>
      </c>
      <c r="I317" s="27">
        <f>ROUND(G317*H317,P4)</f>
        <v>0</v>
      </c>
      <c r="L317" s="27">
        <v>0</v>
      </c>
      <c r="M317" s="21">
        <f>ROUND(G317*L317,P4)</f>
        <v>0</v>
      </c>
      <c r="N317" s="22" t="s">
        <v>16160</v>
      </c>
      <c r="O317" s="28">
        <f>M317*AA317</f>
        <v>0</v>
      </c>
      <c r="P317" s="1">
        <v>3</v>
      </c>
      <c r="AA317" s="1">
        <f>IF(P317=1,$O$3,IF(P317=2,$O$4,$O$5))</f>
        <v>0.21</v>
      </c>
    </row>
    <row r="318" spans="1:27" x14ac:dyDescent="0.25">
      <c r="A318" s="1" t="s">
        <v>637</v>
      </c>
      <c r="E318" s="24" t="s">
        <v>633</v>
      </c>
    </row>
    <row r="319" spans="1:27" ht="52.8" x14ac:dyDescent="0.25">
      <c r="A319" s="1" t="s">
        <v>638</v>
      </c>
      <c r="E319" s="29" t="s">
        <v>16258</v>
      </c>
    </row>
    <row r="320" spans="1:27" x14ac:dyDescent="0.25">
      <c r="A320" s="1" t="s">
        <v>640</v>
      </c>
      <c r="E320" s="24" t="s">
        <v>1380</v>
      </c>
    </row>
    <row r="321" spans="1:27" ht="26.4" x14ac:dyDescent="0.25">
      <c r="A321" s="1" t="s">
        <v>631</v>
      </c>
      <c r="B321" s="1">
        <v>195</v>
      </c>
      <c r="C321" s="23" t="s">
        <v>11946</v>
      </c>
      <c r="D321" t="s">
        <v>866</v>
      </c>
      <c r="E321" s="24" t="s">
        <v>11947</v>
      </c>
      <c r="F321" s="25" t="s">
        <v>1806</v>
      </c>
      <c r="G321" s="26">
        <v>1.7999999999999999E-2</v>
      </c>
      <c r="H321" s="25">
        <v>0</v>
      </c>
      <c r="I321" s="27">
        <f>ROUND(G321*H321,P4)</f>
        <v>0</v>
      </c>
      <c r="L321" s="27">
        <v>0</v>
      </c>
      <c r="M321" s="21">
        <f>ROUND(G321*L321,P4)</f>
        <v>0</v>
      </c>
      <c r="N321" s="22" t="s">
        <v>16259</v>
      </c>
      <c r="O321" s="28">
        <f>M321*AA321</f>
        <v>0</v>
      </c>
      <c r="P321" s="1">
        <v>3</v>
      </c>
      <c r="AA321" s="1">
        <f>IF(P321=1,$O$3,IF(P321=2,$O$4,$O$5))</f>
        <v>0.21</v>
      </c>
    </row>
    <row r="322" spans="1:27" x14ac:dyDescent="0.25">
      <c r="A322" s="1" t="s">
        <v>637</v>
      </c>
      <c r="E322" s="24" t="s">
        <v>633</v>
      </c>
    </row>
    <row r="323" spans="1:27" ht="52.8" x14ac:dyDescent="0.25">
      <c r="A323" s="1" t="s">
        <v>638</v>
      </c>
      <c r="E323" s="29" t="s">
        <v>16260</v>
      </c>
    </row>
    <row r="324" spans="1:27" x14ac:dyDescent="0.25">
      <c r="A324" s="1" t="s">
        <v>640</v>
      </c>
      <c r="E324" s="24" t="s">
        <v>633</v>
      </c>
    </row>
    <row r="325" spans="1:27" ht="26.4" x14ac:dyDescent="0.25">
      <c r="A325" s="1" t="s">
        <v>631</v>
      </c>
      <c r="B325" s="1">
        <v>196</v>
      </c>
      <c r="C325" s="23" t="s">
        <v>16261</v>
      </c>
      <c r="D325" t="s">
        <v>866</v>
      </c>
      <c r="E325" s="24" t="s">
        <v>16262</v>
      </c>
      <c r="F325" s="25" t="s">
        <v>870</v>
      </c>
      <c r="G325" s="26">
        <v>132.34899999999999</v>
      </c>
      <c r="H325" s="25">
        <v>4.4999999999999997E-3</v>
      </c>
      <c r="I325" s="27">
        <f>ROUND(G325*H325,P4)</f>
        <v>0.6</v>
      </c>
      <c r="L325" s="27">
        <v>0</v>
      </c>
      <c r="M325" s="21">
        <f>ROUND(G325*L325,P4)</f>
        <v>0</v>
      </c>
      <c r="N325" s="22" t="s">
        <v>16259</v>
      </c>
      <c r="O325" s="28">
        <f>M325*AA325</f>
        <v>0</v>
      </c>
      <c r="P325" s="1">
        <v>3</v>
      </c>
      <c r="AA325" s="1">
        <f>IF(P325=1,$O$3,IF(P325=2,$O$4,$O$5))</f>
        <v>0.21</v>
      </c>
    </row>
    <row r="326" spans="1:27" x14ac:dyDescent="0.25">
      <c r="A326" s="1" t="s">
        <v>637</v>
      </c>
      <c r="E326" s="24" t="s">
        <v>633</v>
      </c>
    </row>
    <row r="327" spans="1:27" ht="52.8" x14ac:dyDescent="0.25">
      <c r="A327" s="1" t="s">
        <v>638</v>
      </c>
      <c r="E327" s="29" t="s">
        <v>16263</v>
      </c>
    </row>
    <row r="328" spans="1:27" x14ac:dyDescent="0.25">
      <c r="A328" s="1" t="s">
        <v>640</v>
      </c>
      <c r="E328" s="24" t="s">
        <v>633</v>
      </c>
    </row>
    <row r="329" spans="1:27" ht="26.4" x14ac:dyDescent="0.25">
      <c r="A329" s="1" t="s">
        <v>631</v>
      </c>
      <c r="B329" s="1">
        <v>197</v>
      </c>
      <c r="C329" s="23" t="s">
        <v>16264</v>
      </c>
      <c r="D329" t="s">
        <v>866</v>
      </c>
      <c r="E329" s="24" t="s">
        <v>16265</v>
      </c>
      <c r="F329" s="25" t="s">
        <v>870</v>
      </c>
      <c r="G329" s="26">
        <v>34.021999999999998</v>
      </c>
      <c r="H329" s="25">
        <v>1E-4</v>
      </c>
      <c r="I329" s="27">
        <f>ROUND(G329*H329,P4)</f>
        <v>0</v>
      </c>
      <c r="L329" s="27">
        <v>0</v>
      </c>
      <c r="M329" s="21">
        <f>ROUND(G329*L329,P4)</f>
        <v>0</v>
      </c>
      <c r="N329" s="22" t="s">
        <v>16259</v>
      </c>
      <c r="O329" s="28">
        <f>M329*AA329</f>
        <v>0</v>
      </c>
      <c r="P329" s="1">
        <v>3</v>
      </c>
      <c r="AA329" s="1">
        <f>IF(P329=1,$O$3,IF(P329=2,$O$4,$O$5))</f>
        <v>0.21</v>
      </c>
    </row>
    <row r="330" spans="1:27" x14ac:dyDescent="0.25">
      <c r="A330" s="1" t="s">
        <v>637</v>
      </c>
      <c r="E330" s="24" t="s">
        <v>633</v>
      </c>
    </row>
    <row r="331" spans="1:27" x14ac:dyDescent="0.25">
      <c r="A331" s="1" t="s">
        <v>638</v>
      </c>
      <c r="E331" s="29" t="s">
        <v>16266</v>
      </c>
    </row>
    <row r="332" spans="1:27" x14ac:dyDescent="0.25">
      <c r="A332" s="1" t="s">
        <v>640</v>
      </c>
      <c r="E332" s="24" t="s">
        <v>633</v>
      </c>
    </row>
    <row r="333" spans="1:27" x14ac:dyDescent="0.25">
      <c r="A333" s="1" t="s">
        <v>628</v>
      </c>
      <c r="C333" s="19" t="s">
        <v>11982</v>
      </c>
      <c r="E333" s="20" t="s">
        <v>11983</v>
      </c>
      <c r="L333" s="21">
        <f>SUMIFS(L334:L381,A334:A381,"P")</f>
        <v>0</v>
      </c>
      <c r="M333" s="21">
        <f>SUMIFS(M334:M381,A334:A381,"P")</f>
        <v>0</v>
      </c>
      <c r="N333" s="22"/>
    </row>
    <row r="334" spans="1:27" ht="26.4" x14ac:dyDescent="0.25">
      <c r="A334" s="1" t="s">
        <v>631</v>
      </c>
      <c r="B334" s="1">
        <v>78</v>
      </c>
      <c r="C334" s="23" t="s">
        <v>11991</v>
      </c>
      <c r="D334" t="s">
        <v>633</v>
      </c>
      <c r="E334" s="24" t="s">
        <v>11992</v>
      </c>
      <c r="F334" s="25" t="s">
        <v>870</v>
      </c>
      <c r="G334" s="26">
        <v>36.588000000000001</v>
      </c>
      <c r="H334" s="25">
        <v>0</v>
      </c>
      <c r="I334" s="27">
        <f>ROUND(G334*H334,P4)</f>
        <v>0</v>
      </c>
      <c r="L334" s="27">
        <v>0</v>
      </c>
      <c r="M334" s="21">
        <f>ROUND(G334*L334,P4)</f>
        <v>0</v>
      </c>
      <c r="N334" s="22" t="s">
        <v>16160</v>
      </c>
      <c r="O334" s="28">
        <f>M334*AA334</f>
        <v>0</v>
      </c>
      <c r="P334" s="1">
        <v>3</v>
      </c>
      <c r="AA334" s="1">
        <f>IF(P334=1,$O$3,IF(P334=2,$O$4,$O$5))</f>
        <v>0.21</v>
      </c>
    </row>
    <row r="335" spans="1:27" x14ac:dyDescent="0.25">
      <c r="A335" s="1" t="s">
        <v>637</v>
      </c>
      <c r="E335" s="24" t="s">
        <v>633</v>
      </c>
    </row>
    <row r="336" spans="1:27" ht="105.6" x14ac:dyDescent="0.25">
      <c r="A336" s="1" t="s">
        <v>638</v>
      </c>
      <c r="E336" s="29" t="s">
        <v>16267</v>
      </c>
    </row>
    <row r="337" spans="1:27" x14ac:dyDescent="0.25">
      <c r="A337" s="1" t="s">
        <v>640</v>
      </c>
      <c r="E337" s="24" t="s">
        <v>1380</v>
      </c>
    </row>
    <row r="338" spans="1:27" x14ac:dyDescent="0.25">
      <c r="A338" s="1" t="s">
        <v>631</v>
      </c>
      <c r="B338" s="1">
        <v>79</v>
      </c>
      <c r="C338" s="23" t="s">
        <v>11993</v>
      </c>
      <c r="D338" t="s">
        <v>633</v>
      </c>
      <c r="E338" s="24" t="s">
        <v>11994</v>
      </c>
      <c r="F338" s="25" t="s">
        <v>870</v>
      </c>
      <c r="G338" s="26">
        <v>36.588000000000001</v>
      </c>
      <c r="H338" s="25">
        <v>0</v>
      </c>
      <c r="I338" s="27">
        <f>ROUND(G338*H338,P4)</f>
        <v>0</v>
      </c>
      <c r="L338" s="27">
        <v>0</v>
      </c>
      <c r="M338" s="21">
        <f>ROUND(G338*L338,P4)</f>
        <v>0</v>
      </c>
      <c r="N338" s="22" t="s">
        <v>16160</v>
      </c>
      <c r="O338" s="28">
        <f>M338*AA338</f>
        <v>0</v>
      </c>
      <c r="P338" s="1">
        <v>3</v>
      </c>
      <c r="AA338" s="1">
        <f>IF(P338=1,$O$3,IF(P338=2,$O$4,$O$5))</f>
        <v>0.21</v>
      </c>
    </row>
    <row r="339" spans="1:27" x14ac:dyDescent="0.25">
      <c r="A339" s="1" t="s">
        <v>637</v>
      </c>
      <c r="E339" s="24" t="s">
        <v>633</v>
      </c>
    </row>
    <row r="340" spans="1:27" ht="92.4" x14ac:dyDescent="0.25">
      <c r="A340" s="1" t="s">
        <v>638</v>
      </c>
      <c r="E340" s="29" t="s">
        <v>16268</v>
      </c>
    </row>
    <row r="341" spans="1:27" x14ac:dyDescent="0.25">
      <c r="A341" s="1" t="s">
        <v>640</v>
      </c>
      <c r="E341" s="24" t="s">
        <v>1380</v>
      </c>
    </row>
    <row r="342" spans="1:27" x14ac:dyDescent="0.25">
      <c r="A342" s="1" t="s">
        <v>631</v>
      </c>
      <c r="B342" s="1">
        <v>80</v>
      </c>
      <c r="C342" s="23" t="s">
        <v>11995</v>
      </c>
      <c r="D342" t="s">
        <v>633</v>
      </c>
      <c r="E342" s="24" t="s">
        <v>11996</v>
      </c>
      <c r="F342" s="25" t="s">
        <v>870</v>
      </c>
      <c r="G342" s="26">
        <v>41.064999999999998</v>
      </c>
      <c r="H342" s="25">
        <v>0</v>
      </c>
      <c r="I342" s="27">
        <f>ROUND(G342*H342,P4)</f>
        <v>0</v>
      </c>
      <c r="L342" s="27">
        <v>0</v>
      </c>
      <c r="M342" s="21">
        <f>ROUND(G342*L342,P4)</f>
        <v>0</v>
      </c>
      <c r="N342" s="22" t="s">
        <v>16160</v>
      </c>
      <c r="O342" s="28">
        <f>M342*AA342</f>
        <v>0</v>
      </c>
      <c r="P342" s="1">
        <v>3</v>
      </c>
      <c r="AA342" s="1">
        <f>IF(P342=1,$O$3,IF(P342=2,$O$4,$O$5))</f>
        <v>0.21</v>
      </c>
    </row>
    <row r="343" spans="1:27" x14ac:dyDescent="0.25">
      <c r="A343" s="1" t="s">
        <v>637</v>
      </c>
      <c r="E343" s="24" t="s">
        <v>633</v>
      </c>
    </row>
    <row r="344" spans="1:27" ht="92.4" x14ac:dyDescent="0.25">
      <c r="A344" s="1" t="s">
        <v>638</v>
      </c>
      <c r="E344" s="29" t="s">
        <v>16269</v>
      </c>
    </row>
    <row r="345" spans="1:27" x14ac:dyDescent="0.25">
      <c r="A345" s="1" t="s">
        <v>640</v>
      </c>
      <c r="E345" s="24" t="s">
        <v>1380</v>
      </c>
    </row>
    <row r="346" spans="1:27" ht="26.4" x14ac:dyDescent="0.25">
      <c r="A346" s="1" t="s">
        <v>631</v>
      </c>
      <c r="B346" s="1">
        <v>81</v>
      </c>
      <c r="C346" s="23" t="s">
        <v>16270</v>
      </c>
      <c r="D346" t="s">
        <v>633</v>
      </c>
      <c r="E346" s="24" t="s">
        <v>16271</v>
      </c>
      <c r="F346" s="25" t="s">
        <v>647</v>
      </c>
      <c r="G346" s="26">
        <v>10.59</v>
      </c>
      <c r="H346" s="25">
        <v>0</v>
      </c>
      <c r="I346" s="27">
        <f>ROUND(G346*H346,P4)</f>
        <v>0</v>
      </c>
      <c r="L346" s="27">
        <v>0</v>
      </c>
      <c r="M346" s="21">
        <f>ROUND(G346*L346,P4)</f>
        <v>0</v>
      </c>
      <c r="N346" s="22" t="s">
        <v>16160</v>
      </c>
      <c r="O346" s="28">
        <f>M346*AA346</f>
        <v>0</v>
      </c>
      <c r="P346" s="1">
        <v>3</v>
      </c>
      <c r="AA346" s="1">
        <f>IF(P346=1,$O$3,IF(P346=2,$O$4,$O$5))</f>
        <v>0.21</v>
      </c>
    </row>
    <row r="347" spans="1:27" x14ac:dyDescent="0.25">
      <c r="A347" s="1" t="s">
        <v>637</v>
      </c>
      <c r="E347" s="24" t="s">
        <v>633</v>
      </c>
    </row>
    <row r="348" spans="1:27" ht="39.6" x14ac:dyDescent="0.25">
      <c r="A348" s="1" t="s">
        <v>638</v>
      </c>
      <c r="E348" s="29" t="s">
        <v>16272</v>
      </c>
    </row>
    <row r="349" spans="1:27" x14ac:dyDescent="0.25">
      <c r="A349" s="1" t="s">
        <v>640</v>
      </c>
      <c r="E349" s="24" t="s">
        <v>1380</v>
      </c>
    </row>
    <row r="350" spans="1:27" ht="26.4" x14ac:dyDescent="0.25">
      <c r="A350" s="1" t="s">
        <v>631</v>
      </c>
      <c r="B350" s="1">
        <v>82</v>
      </c>
      <c r="C350" s="23" t="s">
        <v>16273</v>
      </c>
      <c r="D350" t="s">
        <v>633</v>
      </c>
      <c r="E350" s="24" t="s">
        <v>16274</v>
      </c>
      <c r="F350" s="25" t="s">
        <v>647</v>
      </c>
      <c r="G350" s="26">
        <v>5.4</v>
      </c>
      <c r="H350" s="25">
        <v>0</v>
      </c>
      <c r="I350" s="27">
        <f>ROUND(G350*H350,P4)</f>
        <v>0</v>
      </c>
      <c r="L350" s="27">
        <v>0</v>
      </c>
      <c r="M350" s="21">
        <f>ROUND(G350*L350,P4)</f>
        <v>0</v>
      </c>
      <c r="N350" s="22" t="s">
        <v>16160</v>
      </c>
      <c r="O350" s="28">
        <f>M350*AA350</f>
        <v>0</v>
      </c>
      <c r="P350" s="1">
        <v>3</v>
      </c>
      <c r="AA350" s="1">
        <f>IF(P350=1,$O$3,IF(P350=2,$O$4,$O$5))</f>
        <v>0.21</v>
      </c>
    </row>
    <row r="351" spans="1:27" x14ac:dyDescent="0.25">
      <c r="A351" s="1" t="s">
        <v>637</v>
      </c>
      <c r="E351" s="24" t="s">
        <v>633</v>
      </c>
    </row>
    <row r="352" spans="1:27" ht="26.4" x14ac:dyDescent="0.25">
      <c r="A352" s="1" t="s">
        <v>638</v>
      </c>
      <c r="E352" s="29" t="s">
        <v>16275</v>
      </c>
    </row>
    <row r="353" spans="1:27" x14ac:dyDescent="0.25">
      <c r="A353" s="1" t="s">
        <v>640</v>
      </c>
      <c r="E353" s="24" t="s">
        <v>1380</v>
      </c>
    </row>
    <row r="354" spans="1:27" ht="26.4" x14ac:dyDescent="0.25">
      <c r="A354" s="1" t="s">
        <v>631</v>
      </c>
      <c r="B354" s="1">
        <v>83</v>
      </c>
      <c r="C354" s="23" t="s">
        <v>16276</v>
      </c>
      <c r="D354" t="s">
        <v>633</v>
      </c>
      <c r="E354" s="24" t="s">
        <v>16277</v>
      </c>
      <c r="F354" s="25" t="s">
        <v>647</v>
      </c>
      <c r="G354" s="26">
        <v>5.4</v>
      </c>
      <c r="H354" s="25">
        <v>0</v>
      </c>
      <c r="I354" s="27">
        <f>ROUND(G354*H354,P4)</f>
        <v>0</v>
      </c>
      <c r="L354" s="27">
        <v>0</v>
      </c>
      <c r="M354" s="21">
        <f>ROUND(G354*L354,P4)</f>
        <v>0</v>
      </c>
      <c r="N354" s="22" t="s">
        <v>16160</v>
      </c>
      <c r="O354" s="28">
        <f>M354*AA354</f>
        <v>0</v>
      </c>
      <c r="P354" s="1">
        <v>3</v>
      </c>
      <c r="AA354" s="1">
        <f>IF(P354=1,$O$3,IF(P354=2,$O$4,$O$5))</f>
        <v>0.21</v>
      </c>
    </row>
    <row r="355" spans="1:27" x14ac:dyDescent="0.25">
      <c r="A355" s="1" t="s">
        <v>637</v>
      </c>
      <c r="E355" s="24" t="s">
        <v>633</v>
      </c>
    </row>
    <row r="356" spans="1:27" ht="26.4" x14ac:dyDescent="0.25">
      <c r="A356" s="1" t="s">
        <v>638</v>
      </c>
      <c r="E356" s="29" t="s">
        <v>16275</v>
      </c>
    </row>
    <row r="357" spans="1:27" x14ac:dyDescent="0.25">
      <c r="A357" s="1" t="s">
        <v>640</v>
      </c>
      <c r="E357" s="24" t="s">
        <v>1380</v>
      </c>
    </row>
    <row r="358" spans="1:27" x14ac:dyDescent="0.25">
      <c r="A358" s="1" t="s">
        <v>631</v>
      </c>
      <c r="B358" s="1">
        <v>84</v>
      </c>
      <c r="C358" s="23" t="s">
        <v>16278</v>
      </c>
      <c r="D358" t="s">
        <v>633</v>
      </c>
      <c r="E358" s="24" t="s">
        <v>16279</v>
      </c>
      <c r="F358" s="25" t="s">
        <v>870</v>
      </c>
      <c r="G358" s="26">
        <v>41.064999999999998</v>
      </c>
      <c r="H358" s="25">
        <v>0</v>
      </c>
      <c r="I358" s="27">
        <f>ROUND(G358*H358,P4)</f>
        <v>0</v>
      </c>
      <c r="L358" s="27">
        <v>0</v>
      </c>
      <c r="M358" s="21">
        <f>ROUND(G358*L358,P4)</f>
        <v>0</v>
      </c>
      <c r="N358" s="22" t="s">
        <v>16160</v>
      </c>
      <c r="O358" s="28">
        <f>M358*AA358</f>
        <v>0</v>
      </c>
      <c r="P358" s="1">
        <v>3</v>
      </c>
      <c r="AA358" s="1">
        <f>IF(P358=1,$O$3,IF(P358=2,$O$4,$O$5))</f>
        <v>0.21</v>
      </c>
    </row>
    <row r="359" spans="1:27" x14ac:dyDescent="0.25">
      <c r="A359" s="1" t="s">
        <v>637</v>
      </c>
      <c r="E359" s="24" t="s">
        <v>633</v>
      </c>
    </row>
    <row r="360" spans="1:27" ht="26.4" x14ac:dyDescent="0.25">
      <c r="A360" s="1" t="s">
        <v>638</v>
      </c>
      <c r="E360" s="29" t="s">
        <v>16280</v>
      </c>
    </row>
    <row r="361" spans="1:27" x14ac:dyDescent="0.25">
      <c r="A361" s="1" t="s">
        <v>640</v>
      </c>
      <c r="E361" s="24" t="s">
        <v>1380</v>
      </c>
    </row>
    <row r="362" spans="1:27" x14ac:dyDescent="0.25">
      <c r="A362" s="1" t="s">
        <v>631</v>
      </c>
      <c r="B362" s="1">
        <v>85</v>
      </c>
      <c r="C362" s="23" t="s">
        <v>16281</v>
      </c>
      <c r="D362" t="s">
        <v>633</v>
      </c>
      <c r="E362" s="24" t="s">
        <v>16282</v>
      </c>
      <c r="F362" s="25" t="s">
        <v>870</v>
      </c>
      <c r="G362" s="26">
        <v>41.064999999999998</v>
      </c>
      <c r="H362" s="25">
        <v>0</v>
      </c>
      <c r="I362" s="27">
        <f>ROUND(G362*H362,P4)</f>
        <v>0</v>
      </c>
      <c r="L362" s="27">
        <v>0</v>
      </c>
      <c r="M362" s="21">
        <f>ROUND(G362*L362,P4)</f>
        <v>0</v>
      </c>
      <c r="N362" s="22" t="s">
        <v>16160</v>
      </c>
      <c r="O362" s="28">
        <f>M362*AA362</f>
        <v>0</v>
      </c>
      <c r="P362" s="1">
        <v>3</v>
      </c>
      <c r="AA362" s="1">
        <f>IF(P362=1,$O$3,IF(P362=2,$O$4,$O$5))</f>
        <v>0.21</v>
      </c>
    </row>
    <row r="363" spans="1:27" x14ac:dyDescent="0.25">
      <c r="A363" s="1" t="s">
        <v>637</v>
      </c>
      <c r="E363" s="24" t="s">
        <v>633</v>
      </c>
    </row>
    <row r="364" spans="1:27" ht="26.4" x14ac:dyDescent="0.25">
      <c r="A364" s="1" t="s">
        <v>638</v>
      </c>
      <c r="E364" s="29" t="s">
        <v>16283</v>
      </c>
    </row>
    <row r="365" spans="1:27" x14ac:dyDescent="0.25">
      <c r="A365" s="1" t="s">
        <v>640</v>
      </c>
      <c r="E365" s="24" t="s">
        <v>1380</v>
      </c>
    </row>
    <row r="366" spans="1:27" ht="26.4" x14ac:dyDescent="0.25">
      <c r="A366" s="1" t="s">
        <v>631</v>
      </c>
      <c r="B366" s="1">
        <v>198</v>
      </c>
      <c r="C366" s="23" t="s">
        <v>16284</v>
      </c>
      <c r="D366" t="s">
        <v>866</v>
      </c>
      <c r="E366" s="24" t="s">
        <v>16285</v>
      </c>
      <c r="F366" s="25" t="s">
        <v>1806</v>
      </c>
      <c r="G366" s="26">
        <v>1.2E-2</v>
      </c>
      <c r="H366" s="25">
        <v>1</v>
      </c>
      <c r="I366" s="27">
        <f>ROUND(G366*H366,P4)</f>
        <v>0.01</v>
      </c>
      <c r="L366" s="27">
        <v>0</v>
      </c>
      <c r="M366" s="21">
        <f>ROUND(G366*L366,P4)</f>
        <v>0</v>
      </c>
      <c r="N366" s="22" t="s">
        <v>16259</v>
      </c>
      <c r="O366" s="28">
        <f>M366*AA366</f>
        <v>0</v>
      </c>
      <c r="P366" s="1">
        <v>3</v>
      </c>
      <c r="AA366" s="1">
        <f>IF(P366=1,$O$3,IF(P366=2,$O$4,$O$5))</f>
        <v>0.21</v>
      </c>
    </row>
    <row r="367" spans="1:27" x14ac:dyDescent="0.25">
      <c r="A367" s="1" t="s">
        <v>637</v>
      </c>
      <c r="E367" s="24" t="s">
        <v>633</v>
      </c>
    </row>
    <row r="368" spans="1:27" x14ac:dyDescent="0.25">
      <c r="A368" s="1" t="s">
        <v>638</v>
      </c>
      <c r="E368" s="29" t="s">
        <v>16286</v>
      </c>
    </row>
    <row r="369" spans="1:27" x14ac:dyDescent="0.25">
      <c r="A369" s="1" t="s">
        <v>640</v>
      </c>
      <c r="E369" s="24" t="s">
        <v>633</v>
      </c>
    </row>
    <row r="370" spans="1:27" ht="26.4" x14ac:dyDescent="0.25">
      <c r="A370" s="1" t="s">
        <v>631</v>
      </c>
      <c r="B370" s="1">
        <v>199</v>
      </c>
      <c r="C370" s="23" t="s">
        <v>16287</v>
      </c>
      <c r="D370" t="s">
        <v>866</v>
      </c>
      <c r="E370" s="24" t="s">
        <v>16288</v>
      </c>
      <c r="F370" s="25" t="s">
        <v>870</v>
      </c>
      <c r="G370" s="26">
        <v>42.643000000000001</v>
      </c>
      <c r="H370" s="25">
        <v>5.4000000000000003E-3</v>
      </c>
      <c r="I370" s="27">
        <f>ROUND(G370*H370,P4)</f>
        <v>0.23</v>
      </c>
      <c r="L370" s="27">
        <v>0</v>
      </c>
      <c r="M370" s="21">
        <f>ROUND(G370*L370,P4)</f>
        <v>0</v>
      </c>
      <c r="N370" s="22" t="s">
        <v>16259</v>
      </c>
      <c r="O370" s="28">
        <f>M370*AA370</f>
        <v>0</v>
      </c>
      <c r="P370" s="1">
        <v>3</v>
      </c>
      <c r="AA370" s="1">
        <f>IF(P370=1,$O$3,IF(P370=2,$O$4,$O$5))</f>
        <v>0.21</v>
      </c>
    </row>
    <row r="371" spans="1:27" x14ac:dyDescent="0.25">
      <c r="A371" s="1" t="s">
        <v>637</v>
      </c>
      <c r="E371" s="24" t="s">
        <v>633</v>
      </c>
    </row>
    <row r="372" spans="1:27" x14ac:dyDescent="0.25">
      <c r="A372" s="1" t="s">
        <v>638</v>
      </c>
      <c r="E372" s="29" t="s">
        <v>16289</v>
      </c>
    </row>
    <row r="373" spans="1:27" x14ac:dyDescent="0.25">
      <c r="A373" s="1" t="s">
        <v>640</v>
      </c>
      <c r="E373" s="24" t="s">
        <v>633</v>
      </c>
    </row>
    <row r="374" spans="1:27" ht="26.4" x14ac:dyDescent="0.25">
      <c r="A374" s="1" t="s">
        <v>631</v>
      </c>
      <c r="B374" s="1">
        <v>200</v>
      </c>
      <c r="C374" s="23" t="s">
        <v>16290</v>
      </c>
      <c r="D374" t="s">
        <v>866</v>
      </c>
      <c r="E374" s="24" t="s">
        <v>16291</v>
      </c>
      <c r="F374" s="25" t="s">
        <v>870</v>
      </c>
      <c r="G374" s="26">
        <v>47.860999999999997</v>
      </c>
      <c r="H374" s="25">
        <v>1.9E-3</v>
      </c>
      <c r="I374" s="27">
        <f>ROUND(G374*H374,P4)</f>
        <v>0.09</v>
      </c>
      <c r="L374" s="27">
        <v>0</v>
      </c>
      <c r="M374" s="21">
        <f>ROUND(G374*L374,P4)</f>
        <v>0</v>
      </c>
      <c r="N374" s="22" t="s">
        <v>16259</v>
      </c>
      <c r="O374" s="28">
        <f>M374*AA374</f>
        <v>0</v>
      </c>
      <c r="P374" s="1">
        <v>3</v>
      </c>
      <c r="AA374" s="1">
        <f>IF(P374=1,$O$3,IF(P374=2,$O$4,$O$5))</f>
        <v>0.21</v>
      </c>
    </row>
    <row r="375" spans="1:27" x14ac:dyDescent="0.25">
      <c r="A375" s="1" t="s">
        <v>637</v>
      </c>
      <c r="E375" s="24" t="s">
        <v>633</v>
      </c>
    </row>
    <row r="376" spans="1:27" x14ac:dyDescent="0.25">
      <c r="A376" s="1" t="s">
        <v>638</v>
      </c>
      <c r="E376" s="29" t="s">
        <v>16292</v>
      </c>
    </row>
    <row r="377" spans="1:27" x14ac:dyDescent="0.25">
      <c r="A377" s="1" t="s">
        <v>640</v>
      </c>
      <c r="E377" s="24" t="s">
        <v>633</v>
      </c>
    </row>
    <row r="378" spans="1:27" ht="26.4" x14ac:dyDescent="0.25">
      <c r="A378" s="1" t="s">
        <v>631</v>
      </c>
      <c r="B378" s="1">
        <v>201</v>
      </c>
      <c r="C378" s="23" t="s">
        <v>16293</v>
      </c>
      <c r="D378" t="s">
        <v>866</v>
      </c>
      <c r="E378" s="24" t="s">
        <v>16294</v>
      </c>
      <c r="F378" s="25" t="s">
        <v>870</v>
      </c>
      <c r="G378" s="26">
        <v>47.43</v>
      </c>
      <c r="H378" s="25">
        <v>1E-4</v>
      </c>
      <c r="I378" s="27">
        <f>ROUND(G378*H378,P4)</f>
        <v>0</v>
      </c>
      <c r="L378" s="27">
        <v>0</v>
      </c>
      <c r="M378" s="21">
        <f>ROUND(G378*L378,P4)</f>
        <v>0</v>
      </c>
      <c r="N378" s="22" t="s">
        <v>16259</v>
      </c>
      <c r="O378" s="28">
        <f>M378*AA378</f>
        <v>0</v>
      </c>
      <c r="P378" s="1">
        <v>3</v>
      </c>
      <c r="AA378" s="1">
        <f>IF(P378=1,$O$3,IF(P378=2,$O$4,$O$5))</f>
        <v>0.21</v>
      </c>
    </row>
    <row r="379" spans="1:27" x14ac:dyDescent="0.25">
      <c r="A379" s="1" t="s">
        <v>637</v>
      </c>
      <c r="E379" s="24" t="s">
        <v>633</v>
      </c>
    </row>
    <row r="380" spans="1:27" x14ac:dyDescent="0.25">
      <c r="A380" s="1" t="s">
        <v>638</v>
      </c>
      <c r="E380" s="29" t="s">
        <v>16295</v>
      </c>
    </row>
    <row r="381" spans="1:27" x14ac:dyDescent="0.25">
      <c r="A381" s="1" t="s">
        <v>640</v>
      </c>
      <c r="E381" s="24" t="s">
        <v>633</v>
      </c>
    </row>
    <row r="382" spans="1:27" x14ac:dyDescent="0.25">
      <c r="A382" s="1" t="s">
        <v>628</v>
      </c>
      <c r="C382" s="19" t="s">
        <v>12000</v>
      </c>
      <c r="E382" s="20" t="s">
        <v>12001</v>
      </c>
      <c r="L382" s="21">
        <f>SUMIFS(L383:L414,A383:A414,"P")</f>
        <v>0</v>
      </c>
      <c r="M382" s="21">
        <f>SUMIFS(M383:M414,A383:A414,"P")</f>
        <v>0</v>
      </c>
      <c r="N382" s="22"/>
    </row>
    <row r="383" spans="1:27" x14ac:dyDescent="0.25">
      <c r="A383" s="1" t="s">
        <v>631</v>
      </c>
      <c r="B383" s="1">
        <v>86</v>
      </c>
      <c r="C383" s="23" t="s">
        <v>12018</v>
      </c>
      <c r="D383" t="s">
        <v>633</v>
      </c>
      <c r="E383" s="24" t="s">
        <v>12019</v>
      </c>
      <c r="F383" s="25" t="s">
        <v>870</v>
      </c>
      <c r="G383" s="26">
        <v>16.603999999999999</v>
      </c>
      <c r="H383" s="25">
        <v>0</v>
      </c>
      <c r="I383" s="27">
        <f>ROUND(G383*H383,P4)</f>
        <v>0</v>
      </c>
      <c r="L383" s="27">
        <v>0</v>
      </c>
      <c r="M383" s="21">
        <f>ROUND(G383*L383,P4)</f>
        <v>0</v>
      </c>
      <c r="N383" s="22" t="s">
        <v>16160</v>
      </c>
      <c r="O383" s="28">
        <f>M383*AA383</f>
        <v>0</v>
      </c>
      <c r="P383" s="1">
        <v>3</v>
      </c>
      <c r="AA383" s="1">
        <f>IF(P383=1,$O$3,IF(P383=2,$O$4,$O$5))</f>
        <v>0.21</v>
      </c>
    </row>
    <row r="384" spans="1:27" x14ac:dyDescent="0.25">
      <c r="A384" s="1" t="s">
        <v>637</v>
      </c>
      <c r="E384" s="24" t="s">
        <v>633</v>
      </c>
    </row>
    <row r="385" spans="1:27" ht="79.2" x14ac:dyDescent="0.25">
      <c r="A385" s="1" t="s">
        <v>638</v>
      </c>
      <c r="E385" s="29" t="s">
        <v>16296</v>
      </c>
    </row>
    <row r="386" spans="1:27" x14ac:dyDescent="0.25">
      <c r="A386" s="1" t="s">
        <v>640</v>
      </c>
      <c r="E386" s="24" t="s">
        <v>1380</v>
      </c>
    </row>
    <row r="387" spans="1:27" ht="26.4" x14ac:dyDescent="0.25">
      <c r="A387" s="1" t="s">
        <v>631</v>
      </c>
      <c r="B387" s="1">
        <v>87</v>
      </c>
      <c r="C387" s="23" t="s">
        <v>13447</v>
      </c>
      <c r="D387" t="s">
        <v>633</v>
      </c>
      <c r="E387" s="24" t="s">
        <v>14829</v>
      </c>
      <c r="F387" s="25" t="s">
        <v>870</v>
      </c>
      <c r="G387" s="26">
        <v>28.593</v>
      </c>
      <c r="H387" s="25">
        <v>0</v>
      </c>
      <c r="I387" s="27">
        <f>ROUND(G387*H387,P4)</f>
        <v>0</v>
      </c>
      <c r="L387" s="27">
        <v>0</v>
      </c>
      <c r="M387" s="21">
        <f>ROUND(G387*L387,P4)</f>
        <v>0</v>
      </c>
      <c r="N387" s="22" t="s">
        <v>16160</v>
      </c>
      <c r="O387" s="28">
        <f>M387*AA387</f>
        <v>0</v>
      </c>
      <c r="P387" s="1">
        <v>3</v>
      </c>
      <c r="AA387" s="1">
        <f>IF(P387=1,$O$3,IF(P387=2,$O$4,$O$5))</f>
        <v>0.21</v>
      </c>
    </row>
    <row r="388" spans="1:27" x14ac:dyDescent="0.25">
      <c r="A388" s="1" t="s">
        <v>637</v>
      </c>
      <c r="E388" s="24" t="s">
        <v>633</v>
      </c>
    </row>
    <row r="389" spans="1:27" ht="92.4" x14ac:dyDescent="0.25">
      <c r="A389" s="1" t="s">
        <v>638</v>
      </c>
      <c r="E389" s="29" t="s">
        <v>16297</v>
      </c>
    </row>
    <row r="390" spans="1:27" x14ac:dyDescent="0.25">
      <c r="A390" s="1" t="s">
        <v>640</v>
      </c>
      <c r="E390" s="24" t="s">
        <v>1380</v>
      </c>
    </row>
    <row r="391" spans="1:27" ht="26.4" x14ac:dyDescent="0.25">
      <c r="A391" s="1" t="s">
        <v>631</v>
      </c>
      <c r="B391" s="1">
        <v>88</v>
      </c>
      <c r="C391" s="23" t="s">
        <v>16298</v>
      </c>
      <c r="D391" t="s">
        <v>633</v>
      </c>
      <c r="E391" s="24" t="s">
        <v>16299</v>
      </c>
      <c r="F391" s="25" t="s">
        <v>647</v>
      </c>
      <c r="G391" s="26">
        <v>15.99</v>
      </c>
      <c r="H391" s="25">
        <v>0</v>
      </c>
      <c r="I391" s="27">
        <f>ROUND(G391*H391,P4)</f>
        <v>0</v>
      </c>
      <c r="L391" s="27">
        <v>0</v>
      </c>
      <c r="M391" s="21">
        <f>ROUND(G391*L391,P4)</f>
        <v>0</v>
      </c>
      <c r="N391" s="22" t="s">
        <v>16160</v>
      </c>
      <c r="O391" s="28">
        <f>M391*AA391</f>
        <v>0</v>
      </c>
      <c r="P391" s="1">
        <v>3</v>
      </c>
      <c r="AA391" s="1">
        <f>IF(P391=1,$O$3,IF(P391=2,$O$4,$O$5))</f>
        <v>0.21</v>
      </c>
    </row>
    <row r="392" spans="1:27" x14ac:dyDescent="0.25">
      <c r="A392" s="1" t="s">
        <v>637</v>
      </c>
      <c r="E392" s="24" t="s">
        <v>633</v>
      </c>
    </row>
    <row r="393" spans="1:27" ht="52.8" x14ac:dyDescent="0.25">
      <c r="A393" s="1" t="s">
        <v>638</v>
      </c>
      <c r="E393" s="29" t="s">
        <v>16300</v>
      </c>
    </row>
    <row r="394" spans="1:27" x14ac:dyDescent="0.25">
      <c r="A394" s="1" t="s">
        <v>640</v>
      </c>
      <c r="E394" s="24" t="s">
        <v>1380</v>
      </c>
    </row>
    <row r="395" spans="1:27" x14ac:dyDescent="0.25">
      <c r="A395" s="1" t="s">
        <v>631</v>
      </c>
      <c r="B395" s="1">
        <v>89</v>
      </c>
      <c r="C395" s="23" t="s">
        <v>16301</v>
      </c>
      <c r="D395" t="s">
        <v>633</v>
      </c>
      <c r="E395" s="24" t="s">
        <v>16302</v>
      </c>
      <c r="F395" s="25" t="s">
        <v>870</v>
      </c>
      <c r="G395" s="26">
        <v>28.593</v>
      </c>
      <c r="H395" s="25">
        <v>0</v>
      </c>
      <c r="I395" s="27">
        <f>ROUND(G395*H395,P4)</f>
        <v>0</v>
      </c>
      <c r="L395" s="27">
        <v>0</v>
      </c>
      <c r="M395" s="21">
        <f>ROUND(G395*L395,P4)</f>
        <v>0</v>
      </c>
      <c r="N395" s="22" t="s">
        <v>16160</v>
      </c>
      <c r="O395" s="28">
        <f>M395*AA395</f>
        <v>0</v>
      </c>
      <c r="P395" s="1">
        <v>3</v>
      </c>
      <c r="AA395" s="1">
        <f>IF(P395=1,$O$3,IF(P395=2,$O$4,$O$5))</f>
        <v>0.21</v>
      </c>
    </row>
    <row r="396" spans="1:27" x14ac:dyDescent="0.25">
      <c r="A396" s="1" t="s">
        <v>637</v>
      </c>
      <c r="E396" s="24" t="s">
        <v>633</v>
      </c>
    </row>
    <row r="397" spans="1:27" ht="79.2" x14ac:dyDescent="0.25">
      <c r="A397" s="1" t="s">
        <v>638</v>
      </c>
      <c r="E397" s="29" t="s">
        <v>16303</v>
      </c>
    </row>
    <row r="398" spans="1:27" x14ac:dyDescent="0.25">
      <c r="A398" s="1" t="s">
        <v>640</v>
      </c>
      <c r="E398" s="24" t="s">
        <v>1380</v>
      </c>
    </row>
    <row r="399" spans="1:27" ht="26.4" x14ac:dyDescent="0.25">
      <c r="A399" s="1" t="s">
        <v>631</v>
      </c>
      <c r="B399" s="1">
        <v>202</v>
      </c>
      <c r="C399" s="23" t="s">
        <v>16304</v>
      </c>
      <c r="D399" t="s">
        <v>866</v>
      </c>
      <c r="E399" s="24" t="s">
        <v>16305</v>
      </c>
      <c r="F399" s="25" t="s">
        <v>870</v>
      </c>
      <c r="G399" s="26">
        <v>17.434000000000001</v>
      </c>
      <c r="H399" s="25">
        <v>2.3999999999999998E-3</v>
      </c>
      <c r="I399" s="27">
        <f>ROUND(G399*H399,P4)</f>
        <v>0.04</v>
      </c>
      <c r="L399" s="27">
        <v>0</v>
      </c>
      <c r="M399" s="21">
        <f>ROUND(G399*L399,P4)</f>
        <v>0</v>
      </c>
      <c r="N399" s="22" t="s">
        <v>16259</v>
      </c>
      <c r="O399" s="28">
        <f>M399*AA399</f>
        <v>0</v>
      </c>
      <c r="P399" s="1">
        <v>3</v>
      </c>
      <c r="AA399" s="1">
        <f>IF(P399=1,$O$3,IF(P399=2,$O$4,$O$5))</f>
        <v>0.21</v>
      </c>
    </row>
    <row r="400" spans="1:27" x14ac:dyDescent="0.25">
      <c r="A400" s="1" t="s">
        <v>637</v>
      </c>
      <c r="E400" s="24" t="s">
        <v>633</v>
      </c>
    </row>
    <row r="401" spans="1:27" x14ac:dyDescent="0.25">
      <c r="A401" s="1" t="s">
        <v>638</v>
      </c>
      <c r="E401" s="29" t="s">
        <v>16306</v>
      </c>
    </row>
    <row r="402" spans="1:27" x14ac:dyDescent="0.25">
      <c r="A402" s="1" t="s">
        <v>640</v>
      </c>
      <c r="E402" s="24" t="s">
        <v>633</v>
      </c>
    </row>
    <row r="403" spans="1:27" ht="26.4" x14ac:dyDescent="0.25">
      <c r="A403" s="1" t="s">
        <v>631</v>
      </c>
      <c r="B403" s="1">
        <v>203</v>
      </c>
      <c r="C403" s="23" t="s">
        <v>16307</v>
      </c>
      <c r="D403" t="s">
        <v>866</v>
      </c>
      <c r="E403" s="24" t="s">
        <v>16308</v>
      </c>
      <c r="F403" s="25" t="s">
        <v>870</v>
      </c>
      <c r="G403" s="26">
        <v>30.23</v>
      </c>
      <c r="H403" s="25">
        <v>5.0000000000000001E-3</v>
      </c>
      <c r="I403" s="27">
        <f>ROUND(G403*H403,P4)</f>
        <v>0.15</v>
      </c>
      <c r="L403" s="27">
        <v>0</v>
      </c>
      <c r="M403" s="21">
        <f>ROUND(G403*L403,P4)</f>
        <v>0</v>
      </c>
      <c r="N403" s="22" t="s">
        <v>16259</v>
      </c>
      <c r="O403" s="28">
        <f>M403*AA403</f>
        <v>0</v>
      </c>
      <c r="P403" s="1">
        <v>3</v>
      </c>
      <c r="AA403" s="1">
        <f>IF(P403=1,$O$3,IF(P403=2,$O$4,$O$5))</f>
        <v>0.21</v>
      </c>
    </row>
    <row r="404" spans="1:27" x14ac:dyDescent="0.25">
      <c r="A404" s="1" t="s">
        <v>637</v>
      </c>
      <c r="E404" s="24" t="s">
        <v>633</v>
      </c>
    </row>
    <row r="405" spans="1:27" x14ac:dyDescent="0.25">
      <c r="A405" s="1" t="s">
        <v>638</v>
      </c>
      <c r="E405" s="29" t="s">
        <v>16309</v>
      </c>
    </row>
    <row r="406" spans="1:27" x14ac:dyDescent="0.25">
      <c r="A406" s="1" t="s">
        <v>640</v>
      </c>
      <c r="E406" s="24" t="s">
        <v>633</v>
      </c>
    </row>
    <row r="407" spans="1:27" x14ac:dyDescent="0.25">
      <c r="A407" s="1" t="s">
        <v>631</v>
      </c>
      <c r="B407" s="1">
        <v>204</v>
      </c>
      <c r="C407" s="23" t="s">
        <v>16310</v>
      </c>
      <c r="D407" t="s">
        <v>866</v>
      </c>
      <c r="E407" s="24" t="s">
        <v>16311</v>
      </c>
      <c r="F407" s="25" t="s">
        <v>647</v>
      </c>
      <c r="G407" s="26">
        <v>16.79</v>
      </c>
      <c r="H407" s="25">
        <v>4.0000000000000002E-4</v>
      </c>
      <c r="I407" s="27">
        <f>ROUND(G407*H407,P4)</f>
        <v>0.01</v>
      </c>
      <c r="L407" s="27">
        <v>0</v>
      </c>
      <c r="M407" s="21">
        <f>ROUND(G407*L407,P4)</f>
        <v>0</v>
      </c>
      <c r="N407" s="22" t="s">
        <v>633</v>
      </c>
      <c r="O407" s="28">
        <f>M407*AA407</f>
        <v>0</v>
      </c>
      <c r="P407" s="1">
        <v>3</v>
      </c>
      <c r="AA407" s="1">
        <f>IF(P407=1,$O$3,IF(P407=2,$O$4,$O$5))</f>
        <v>0.21</v>
      </c>
    </row>
    <row r="408" spans="1:27" x14ac:dyDescent="0.25">
      <c r="A408" s="1" t="s">
        <v>637</v>
      </c>
      <c r="E408" s="24" t="s">
        <v>633</v>
      </c>
    </row>
    <row r="409" spans="1:27" x14ac:dyDescent="0.25">
      <c r="A409" s="1" t="s">
        <v>638</v>
      </c>
      <c r="E409" s="29" t="s">
        <v>16312</v>
      </c>
    </row>
    <row r="410" spans="1:27" x14ac:dyDescent="0.25">
      <c r="A410" s="1" t="s">
        <v>640</v>
      </c>
      <c r="E410" s="24" t="s">
        <v>633</v>
      </c>
    </row>
    <row r="411" spans="1:27" ht="26.4" x14ac:dyDescent="0.25">
      <c r="A411" s="1" t="s">
        <v>631</v>
      </c>
      <c r="B411" s="1">
        <v>205</v>
      </c>
      <c r="C411" s="23" t="s">
        <v>16313</v>
      </c>
      <c r="D411" t="s">
        <v>866</v>
      </c>
      <c r="E411" s="24" t="s">
        <v>16314</v>
      </c>
      <c r="F411" s="25" t="s">
        <v>874</v>
      </c>
      <c r="G411" s="26">
        <v>2.9</v>
      </c>
      <c r="H411" s="25">
        <v>0.02</v>
      </c>
      <c r="I411" s="27">
        <f>ROUND(G411*H411,P4)</f>
        <v>0.06</v>
      </c>
      <c r="L411" s="27">
        <v>0</v>
      </c>
      <c r="M411" s="21">
        <f>ROUND(G411*L411,P4)</f>
        <v>0</v>
      </c>
      <c r="N411" s="22" t="s">
        <v>16259</v>
      </c>
      <c r="O411" s="28">
        <f>M411*AA411</f>
        <v>0</v>
      </c>
      <c r="P411" s="1">
        <v>3</v>
      </c>
      <c r="AA411" s="1">
        <f>IF(P411=1,$O$3,IF(P411=2,$O$4,$O$5))</f>
        <v>0.21</v>
      </c>
    </row>
    <row r="412" spans="1:27" x14ac:dyDescent="0.25">
      <c r="A412" s="1" t="s">
        <v>637</v>
      </c>
      <c r="E412" s="24" t="s">
        <v>633</v>
      </c>
    </row>
    <row r="413" spans="1:27" x14ac:dyDescent="0.25">
      <c r="A413" s="1" t="s">
        <v>638</v>
      </c>
      <c r="E413" s="29" t="s">
        <v>16315</v>
      </c>
    </row>
    <row r="414" spans="1:27" x14ac:dyDescent="0.25">
      <c r="A414" s="1" t="s">
        <v>640</v>
      </c>
      <c r="E414" s="24" t="s">
        <v>633</v>
      </c>
    </row>
    <row r="415" spans="1:27" x14ac:dyDescent="0.25">
      <c r="A415" s="1" t="s">
        <v>628</v>
      </c>
      <c r="C415" s="19" t="s">
        <v>12745</v>
      </c>
      <c r="E415" s="20" t="s">
        <v>12746</v>
      </c>
      <c r="L415" s="21">
        <f>SUMIFS(L416:L423,A416:A423,"P")</f>
        <v>0</v>
      </c>
      <c r="M415" s="21">
        <f>SUMIFS(M416:M423,A416:A423,"P")</f>
        <v>0</v>
      </c>
      <c r="N415" s="22"/>
    </row>
    <row r="416" spans="1:27" x14ac:dyDescent="0.25">
      <c r="A416" s="1" t="s">
        <v>631</v>
      </c>
      <c r="B416" s="1">
        <v>90</v>
      </c>
      <c r="C416" s="23" t="s">
        <v>12747</v>
      </c>
      <c r="D416" t="s">
        <v>633</v>
      </c>
      <c r="E416" s="24" t="s">
        <v>12748</v>
      </c>
      <c r="F416" s="25" t="s">
        <v>4663</v>
      </c>
      <c r="G416" s="26">
        <v>3</v>
      </c>
      <c r="H416" s="25">
        <v>0</v>
      </c>
      <c r="I416" s="27">
        <f>ROUND(G416*H416,P4)</f>
        <v>0</v>
      </c>
      <c r="L416" s="27">
        <v>0</v>
      </c>
      <c r="M416" s="21">
        <f>ROUND(G416*L416,P4)</f>
        <v>0</v>
      </c>
      <c r="N416" s="22" t="s">
        <v>16160</v>
      </c>
      <c r="O416" s="28">
        <f>M416*AA416</f>
        <v>0</v>
      </c>
      <c r="P416" s="1">
        <v>3</v>
      </c>
      <c r="AA416" s="1">
        <f>IF(P416=1,$O$3,IF(P416=2,$O$4,$O$5))</f>
        <v>0.21</v>
      </c>
    </row>
    <row r="417" spans="1:27" x14ac:dyDescent="0.25">
      <c r="A417" s="1" t="s">
        <v>637</v>
      </c>
      <c r="E417" s="24" t="s">
        <v>633</v>
      </c>
    </row>
    <row r="418" spans="1:27" ht="52.8" x14ac:dyDescent="0.25">
      <c r="A418" s="1" t="s">
        <v>638</v>
      </c>
      <c r="E418" s="29" t="s">
        <v>16316</v>
      </c>
    </row>
    <row r="419" spans="1:27" x14ac:dyDescent="0.25">
      <c r="A419" s="1" t="s">
        <v>640</v>
      </c>
      <c r="E419" s="24" t="s">
        <v>1380</v>
      </c>
    </row>
    <row r="420" spans="1:27" x14ac:dyDescent="0.25">
      <c r="A420" s="1" t="s">
        <v>631</v>
      </c>
      <c r="B420" s="1">
        <v>91</v>
      </c>
      <c r="C420" s="23" t="s">
        <v>16317</v>
      </c>
      <c r="D420" t="s">
        <v>633</v>
      </c>
      <c r="E420" s="24" t="s">
        <v>16318</v>
      </c>
      <c r="F420" s="25" t="s">
        <v>4663</v>
      </c>
      <c r="G420" s="26">
        <v>1</v>
      </c>
      <c r="H420" s="25">
        <v>0</v>
      </c>
      <c r="I420" s="27">
        <f>ROUND(G420*H420,P4)</f>
        <v>0</v>
      </c>
      <c r="L420" s="27">
        <v>0</v>
      </c>
      <c r="M420" s="21">
        <f>ROUND(G420*L420,P4)</f>
        <v>0</v>
      </c>
      <c r="N420" s="22" t="s">
        <v>16160</v>
      </c>
      <c r="O420" s="28">
        <f>M420*AA420</f>
        <v>0</v>
      </c>
      <c r="P420" s="1">
        <v>3</v>
      </c>
      <c r="AA420" s="1">
        <f>IF(P420=1,$O$3,IF(P420=2,$O$4,$O$5))</f>
        <v>0.21</v>
      </c>
    </row>
    <row r="421" spans="1:27" x14ac:dyDescent="0.25">
      <c r="A421" s="1" t="s">
        <v>637</v>
      </c>
      <c r="E421" s="24" t="s">
        <v>633</v>
      </c>
    </row>
    <row r="422" spans="1:27" ht="26.4" x14ac:dyDescent="0.25">
      <c r="A422" s="1" t="s">
        <v>638</v>
      </c>
      <c r="E422" s="29" t="s">
        <v>10011</v>
      </c>
    </row>
    <row r="423" spans="1:27" x14ac:dyDescent="0.25">
      <c r="A423" s="1" t="s">
        <v>640</v>
      </c>
      <c r="E423" s="24" t="s">
        <v>1380</v>
      </c>
    </row>
    <row r="424" spans="1:27" x14ac:dyDescent="0.25">
      <c r="A424" s="1" t="s">
        <v>628</v>
      </c>
      <c r="C424" s="19" t="s">
        <v>16319</v>
      </c>
      <c r="E424" s="20" t="s">
        <v>16320</v>
      </c>
      <c r="L424" s="21">
        <f>SUMIFS(L425:L428,A425:A428,"P")</f>
        <v>0</v>
      </c>
      <c r="M424" s="21">
        <f>SUMIFS(M425:M428,A425:A428,"P")</f>
        <v>0</v>
      </c>
      <c r="N424" s="22"/>
    </row>
    <row r="425" spans="1:27" x14ac:dyDescent="0.25">
      <c r="A425" s="1" t="s">
        <v>631</v>
      </c>
      <c r="B425" s="1">
        <v>97</v>
      </c>
      <c r="C425" s="23" t="s">
        <v>16321</v>
      </c>
      <c r="D425" t="s">
        <v>633</v>
      </c>
      <c r="E425" s="24" t="s">
        <v>16322</v>
      </c>
      <c r="F425" s="25" t="s">
        <v>870</v>
      </c>
      <c r="G425" s="26">
        <v>1.68</v>
      </c>
      <c r="H425" s="25">
        <v>0</v>
      </c>
      <c r="I425" s="27">
        <f>ROUND(G425*H425,P4)</f>
        <v>0</v>
      </c>
      <c r="L425" s="27">
        <v>0</v>
      </c>
      <c r="M425" s="21">
        <f>ROUND(G425*L425,P4)</f>
        <v>0</v>
      </c>
      <c r="N425" s="22" t="s">
        <v>16160</v>
      </c>
      <c r="O425" s="28">
        <f>M425*AA425</f>
        <v>0</v>
      </c>
      <c r="P425" s="1">
        <v>3</v>
      </c>
      <c r="AA425" s="1">
        <f>IF(P425=1,$O$3,IF(P425=2,$O$4,$O$5))</f>
        <v>0.21</v>
      </c>
    </row>
    <row r="426" spans="1:27" x14ac:dyDescent="0.25">
      <c r="A426" s="1" t="s">
        <v>637</v>
      </c>
      <c r="E426" s="24" t="s">
        <v>633</v>
      </c>
    </row>
    <row r="427" spans="1:27" ht="52.8" x14ac:dyDescent="0.25">
      <c r="A427" s="1" t="s">
        <v>638</v>
      </c>
      <c r="E427" s="29" t="s">
        <v>16323</v>
      </c>
    </row>
    <row r="428" spans="1:27" x14ac:dyDescent="0.25">
      <c r="A428" s="1" t="s">
        <v>640</v>
      </c>
      <c r="E428" s="24" t="s">
        <v>1380</v>
      </c>
    </row>
    <row r="429" spans="1:27" x14ac:dyDescent="0.25">
      <c r="A429" s="1" t="s">
        <v>628</v>
      </c>
      <c r="C429" s="19" t="s">
        <v>12021</v>
      </c>
      <c r="E429" s="20" t="s">
        <v>12022</v>
      </c>
      <c r="L429" s="21">
        <f>SUMIFS(L430:L445,A430:A445,"P")</f>
        <v>0</v>
      </c>
      <c r="M429" s="21">
        <f>SUMIFS(M430:M445,A430:A445,"P")</f>
        <v>0</v>
      </c>
      <c r="N429" s="22"/>
    </row>
    <row r="430" spans="1:27" ht="26.4" x14ac:dyDescent="0.25">
      <c r="A430" s="1" t="s">
        <v>631</v>
      </c>
      <c r="B430" s="1">
        <v>98</v>
      </c>
      <c r="C430" s="23" t="s">
        <v>12032</v>
      </c>
      <c r="D430" t="s">
        <v>633</v>
      </c>
      <c r="E430" s="24" t="s">
        <v>12033</v>
      </c>
      <c r="F430" s="25" t="s">
        <v>874</v>
      </c>
      <c r="G430" s="26">
        <v>0.14299999999999999</v>
      </c>
      <c r="H430" s="25">
        <v>0</v>
      </c>
      <c r="I430" s="27">
        <f>ROUND(G430*H430,P4)</f>
        <v>0</v>
      </c>
      <c r="L430" s="27">
        <v>0</v>
      </c>
      <c r="M430" s="21">
        <f>ROUND(G430*L430,P4)</f>
        <v>0</v>
      </c>
      <c r="N430" s="22" t="s">
        <v>16160</v>
      </c>
      <c r="O430" s="28">
        <f>M430*AA430</f>
        <v>0</v>
      </c>
      <c r="P430" s="1">
        <v>3</v>
      </c>
      <c r="AA430" s="1">
        <f>IF(P430=1,$O$3,IF(P430=2,$O$4,$O$5))</f>
        <v>0.21</v>
      </c>
    </row>
    <row r="431" spans="1:27" x14ac:dyDescent="0.25">
      <c r="A431" s="1" t="s">
        <v>637</v>
      </c>
      <c r="E431" s="24" t="s">
        <v>633</v>
      </c>
    </row>
    <row r="432" spans="1:27" ht="26.4" x14ac:dyDescent="0.25">
      <c r="A432" s="1" t="s">
        <v>638</v>
      </c>
      <c r="E432" s="29" t="s">
        <v>16324</v>
      </c>
    </row>
    <row r="433" spans="1:27" x14ac:dyDescent="0.25">
      <c r="A433" s="1" t="s">
        <v>640</v>
      </c>
      <c r="E433" s="24" t="s">
        <v>1380</v>
      </c>
    </row>
    <row r="434" spans="1:27" x14ac:dyDescent="0.25">
      <c r="A434" s="1" t="s">
        <v>631</v>
      </c>
      <c r="B434" s="1">
        <v>99</v>
      </c>
      <c r="C434" s="23" t="s">
        <v>12035</v>
      </c>
      <c r="D434" t="s">
        <v>633</v>
      </c>
      <c r="E434" s="24" t="s">
        <v>12036</v>
      </c>
      <c r="F434" s="25" t="s">
        <v>4663</v>
      </c>
      <c r="G434" s="26">
        <v>5</v>
      </c>
      <c r="H434" s="25">
        <v>0</v>
      </c>
      <c r="I434" s="27">
        <f>ROUND(G434*H434,P4)</f>
        <v>0</v>
      </c>
      <c r="L434" s="27">
        <v>0</v>
      </c>
      <c r="M434" s="21">
        <f>ROUND(G434*L434,P4)</f>
        <v>0</v>
      </c>
      <c r="N434" s="22" t="s">
        <v>16160</v>
      </c>
      <c r="O434" s="28">
        <f>M434*AA434</f>
        <v>0</v>
      </c>
      <c r="P434" s="1">
        <v>3</v>
      </c>
      <c r="AA434" s="1">
        <f>IF(P434=1,$O$3,IF(P434=2,$O$4,$O$5))</f>
        <v>0.21</v>
      </c>
    </row>
    <row r="435" spans="1:27" x14ac:dyDescent="0.25">
      <c r="A435" s="1" t="s">
        <v>637</v>
      </c>
      <c r="E435" s="24" t="s">
        <v>633</v>
      </c>
    </row>
    <row r="436" spans="1:27" ht="52.8" x14ac:dyDescent="0.25">
      <c r="A436" s="1" t="s">
        <v>638</v>
      </c>
      <c r="E436" s="29" t="s">
        <v>16325</v>
      </c>
    </row>
    <row r="437" spans="1:27" x14ac:dyDescent="0.25">
      <c r="A437" s="1" t="s">
        <v>640</v>
      </c>
      <c r="E437" s="24" t="s">
        <v>1380</v>
      </c>
    </row>
    <row r="438" spans="1:27" x14ac:dyDescent="0.25">
      <c r="A438" s="1" t="s">
        <v>631</v>
      </c>
      <c r="B438" s="1">
        <v>100</v>
      </c>
      <c r="C438" s="23" t="s">
        <v>15228</v>
      </c>
      <c r="D438" t="s">
        <v>633</v>
      </c>
      <c r="E438" s="24" t="s">
        <v>15229</v>
      </c>
      <c r="F438" s="25" t="s">
        <v>870</v>
      </c>
      <c r="G438" s="26">
        <v>2.16</v>
      </c>
      <c r="H438" s="25">
        <v>0</v>
      </c>
      <c r="I438" s="27">
        <f>ROUND(G438*H438,P4)</f>
        <v>0</v>
      </c>
      <c r="L438" s="27">
        <v>0</v>
      </c>
      <c r="M438" s="21">
        <f>ROUND(G438*L438,P4)</f>
        <v>0</v>
      </c>
      <c r="N438" s="22" t="s">
        <v>16160</v>
      </c>
      <c r="O438" s="28">
        <f>M438*AA438</f>
        <v>0</v>
      </c>
      <c r="P438" s="1">
        <v>3</v>
      </c>
      <c r="AA438" s="1">
        <f>IF(P438=1,$O$3,IF(P438=2,$O$4,$O$5))</f>
        <v>0.21</v>
      </c>
    </row>
    <row r="439" spans="1:27" x14ac:dyDescent="0.25">
      <c r="A439" s="1" t="s">
        <v>637</v>
      </c>
      <c r="E439" s="24" t="s">
        <v>633</v>
      </c>
    </row>
    <row r="440" spans="1:27" ht="79.2" x14ac:dyDescent="0.25">
      <c r="A440" s="1" t="s">
        <v>638</v>
      </c>
      <c r="E440" s="29" t="s">
        <v>16326</v>
      </c>
    </row>
    <row r="441" spans="1:27" x14ac:dyDescent="0.25">
      <c r="A441" s="1" t="s">
        <v>640</v>
      </c>
      <c r="E441" s="24" t="s">
        <v>1380</v>
      </c>
    </row>
    <row r="442" spans="1:27" x14ac:dyDescent="0.25">
      <c r="A442" s="1" t="s">
        <v>631</v>
      </c>
      <c r="B442" s="1">
        <v>101</v>
      </c>
      <c r="C442" s="23" t="s">
        <v>12048</v>
      </c>
      <c r="D442" t="s">
        <v>633</v>
      </c>
      <c r="E442" s="24" t="s">
        <v>12049</v>
      </c>
      <c r="F442" s="25" t="s">
        <v>874</v>
      </c>
      <c r="G442" s="26">
        <v>0.14299999999999999</v>
      </c>
      <c r="H442" s="25">
        <v>0</v>
      </c>
      <c r="I442" s="27">
        <f>ROUND(G442*H442,P4)</f>
        <v>0</v>
      </c>
      <c r="L442" s="27">
        <v>0</v>
      </c>
      <c r="M442" s="21">
        <f>ROUND(G442*L442,P4)</f>
        <v>0</v>
      </c>
      <c r="N442" s="22" t="s">
        <v>16160</v>
      </c>
      <c r="O442" s="28">
        <f>M442*AA442</f>
        <v>0</v>
      </c>
      <c r="P442" s="1">
        <v>3</v>
      </c>
      <c r="AA442" s="1">
        <f>IF(P442=1,$O$3,IF(P442=2,$O$4,$O$5))</f>
        <v>0.21</v>
      </c>
    </row>
    <row r="443" spans="1:27" x14ac:dyDescent="0.25">
      <c r="A443" s="1" t="s">
        <v>637</v>
      </c>
      <c r="E443" s="24" t="s">
        <v>633</v>
      </c>
    </row>
    <row r="444" spans="1:27" ht="26.4" x14ac:dyDescent="0.25">
      <c r="A444" s="1" t="s">
        <v>638</v>
      </c>
      <c r="E444" s="29" t="s">
        <v>16324</v>
      </c>
    </row>
    <row r="445" spans="1:27" x14ac:dyDescent="0.25">
      <c r="A445" s="1" t="s">
        <v>640</v>
      </c>
      <c r="E445" s="24" t="s">
        <v>1380</v>
      </c>
    </row>
    <row r="446" spans="1:27" x14ac:dyDescent="0.25">
      <c r="A446" s="1" t="s">
        <v>628</v>
      </c>
      <c r="C446" s="19" t="s">
        <v>12063</v>
      </c>
      <c r="E446" s="20" t="s">
        <v>12064</v>
      </c>
      <c r="L446" s="21">
        <f>SUMIFS(L447:L486,A447:A486,"P")</f>
        <v>0</v>
      </c>
      <c r="M446" s="21">
        <f>SUMIFS(M447:M486,A447:A486,"P")</f>
        <v>0</v>
      </c>
      <c r="N446" s="22"/>
    </row>
    <row r="447" spans="1:27" x14ac:dyDescent="0.25">
      <c r="A447" s="1" t="s">
        <v>631</v>
      </c>
      <c r="B447" s="1">
        <v>102</v>
      </c>
      <c r="C447" s="23" t="s">
        <v>16327</v>
      </c>
      <c r="D447" t="s">
        <v>633</v>
      </c>
      <c r="E447" s="24" t="s">
        <v>16328</v>
      </c>
      <c r="F447" s="25" t="s">
        <v>647</v>
      </c>
      <c r="G447" s="26">
        <v>22.7</v>
      </c>
      <c r="H447" s="25">
        <v>0</v>
      </c>
      <c r="I447" s="27">
        <f>ROUND(G447*H447,P4)</f>
        <v>0</v>
      </c>
      <c r="L447" s="27">
        <v>0</v>
      </c>
      <c r="M447" s="21">
        <f>ROUND(G447*L447,P4)</f>
        <v>0</v>
      </c>
      <c r="N447" s="22" t="s">
        <v>16160</v>
      </c>
      <c r="O447" s="28">
        <f>M447*AA447</f>
        <v>0</v>
      </c>
      <c r="P447" s="1">
        <v>3</v>
      </c>
      <c r="AA447" s="1">
        <f>IF(P447=1,$O$3,IF(P447=2,$O$4,$O$5))</f>
        <v>0.21</v>
      </c>
    </row>
    <row r="448" spans="1:27" x14ac:dyDescent="0.25">
      <c r="A448" s="1" t="s">
        <v>637</v>
      </c>
      <c r="E448" s="24" t="s">
        <v>633</v>
      </c>
    </row>
    <row r="449" spans="1:27" ht="26.4" x14ac:dyDescent="0.25">
      <c r="A449" s="1" t="s">
        <v>638</v>
      </c>
      <c r="E449" s="29" t="s">
        <v>16329</v>
      </c>
    </row>
    <row r="450" spans="1:27" x14ac:dyDescent="0.25">
      <c r="A450" s="1" t="s">
        <v>640</v>
      </c>
      <c r="E450" s="24" t="s">
        <v>1380</v>
      </c>
    </row>
    <row r="451" spans="1:27" x14ac:dyDescent="0.25">
      <c r="A451" s="1" t="s">
        <v>631</v>
      </c>
      <c r="B451" s="1">
        <v>103</v>
      </c>
      <c r="C451" s="23" t="s">
        <v>16330</v>
      </c>
      <c r="D451" t="s">
        <v>633</v>
      </c>
      <c r="E451" s="24" t="s">
        <v>16331</v>
      </c>
      <c r="F451" s="25" t="s">
        <v>647</v>
      </c>
      <c r="G451" s="26">
        <v>11.5</v>
      </c>
      <c r="H451" s="25">
        <v>0</v>
      </c>
      <c r="I451" s="27">
        <f>ROUND(G451*H451,P4)</f>
        <v>0</v>
      </c>
      <c r="L451" s="27">
        <v>0</v>
      </c>
      <c r="M451" s="21">
        <f>ROUND(G451*L451,P4)</f>
        <v>0</v>
      </c>
      <c r="N451" s="22" t="s">
        <v>16160</v>
      </c>
      <c r="O451" s="28">
        <f>M451*AA451</f>
        <v>0</v>
      </c>
      <c r="P451" s="1">
        <v>3</v>
      </c>
      <c r="AA451" s="1">
        <f>IF(P451=1,$O$3,IF(P451=2,$O$4,$O$5))</f>
        <v>0.21</v>
      </c>
    </row>
    <row r="452" spans="1:27" x14ac:dyDescent="0.25">
      <c r="A452" s="1" t="s">
        <v>637</v>
      </c>
      <c r="E452" s="24" t="s">
        <v>633</v>
      </c>
    </row>
    <row r="453" spans="1:27" ht="39.6" x14ac:dyDescent="0.25">
      <c r="A453" s="1" t="s">
        <v>638</v>
      </c>
      <c r="E453" s="29" t="s">
        <v>16332</v>
      </c>
    </row>
    <row r="454" spans="1:27" x14ac:dyDescent="0.25">
      <c r="A454" s="1" t="s">
        <v>640</v>
      </c>
      <c r="E454" s="24" t="s">
        <v>1380</v>
      </c>
    </row>
    <row r="455" spans="1:27" x14ac:dyDescent="0.25">
      <c r="A455" s="1" t="s">
        <v>631</v>
      </c>
      <c r="B455" s="1">
        <v>104</v>
      </c>
      <c r="C455" s="23" t="s">
        <v>14853</v>
      </c>
      <c r="D455" t="s">
        <v>633</v>
      </c>
      <c r="E455" s="24" t="s">
        <v>14854</v>
      </c>
      <c r="F455" s="25" t="s">
        <v>647</v>
      </c>
      <c r="G455" s="26">
        <v>5.4</v>
      </c>
      <c r="H455" s="25">
        <v>0</v>
      </c>
      <c r="I455" s="27">
        <f>ROUND(G455*H455,P4)</f>
        <v>0</v>
      </c>
      <c r="L455" s="27">
        <v>0</v>
      </c>
      <c r="M455" s="21">
        <f>ROUND(G455*L455,P4)</f>
        <v>0</v>
      </c>
      <c r="N455" s="22" t="s">
        <v>16160</v>
      </c>
      <c r="O455" s="28">
        <f>M455*AA455</f>
        <v>0</v>
      </c>
      <c r="P455" s="1">
        <v>3</v>
      </c>
      <c r="AA455" s="1">
        <f>IF(P455=1,$O$3,IF(P455=2,$O$4,$O$5))</f>
        <v>0.21</v>
      </c>
    </row>
    <row r="456" spans="1:27" x14ac:dyDescent="0.25">
      <c r="A456" s="1" t="s">
        <v>637</v>
      </c>
      <c r="E456" s="24" t="s">
        <v>633</v>
      </c>
    </row>
    <row r="457" spans="1:27" ht="52.8" x14ac:dyDescent="0.25">
      <c r="A457" s="1" t="s">
        <v>638</v>
      </c>
      <c r="E457" s="29" t="s">
        <v>16333</v>
      </c>
    </row>
    <row r="458" spans="1:27" x14ac:dyDescent="0.25">
      <c r="A458" s="1" t="s">
        <v>640</v>
      </c>
      <c r="E458" s="24" t="s">
        <v>1380</v>
      </c>
    </row>
    <row r="459" spans="1:27" x14ac:dyDescent="0.25">
      <c r="A459" s="1" t="s">
        <v>631</v>
      </c>
      <c r="B459" s="1">
        <v>105</v>
      </c>
      <c r="C459" s="23" t="s">
        <v>12070</v>
      </c>
      <c r="D459" t="s">
        <v>633</v>
      </c>
      <c r="E459" s="24" t="s">
        <v>12071</v>
      </c>
      <c r="F459" s="25" t="s">
        <v>647</v>
      </c>
      <c r="G459" s="26">
        <v>5.4</v>
      </c>
      <c r="H459" s="25">
        <v>0</v>
      </c>
      <c r="I459" s="27">
        <f>ROUND(G459*H459,P4)</f>
        <v>0</v>
      </c>
      <c r="L459" s="27">
        <v>0</v>
      </c>
      <c r="M459" s="21">
        <f>ROUND(G459*L459,P4)</f>
        <v>0</v>
      </c>
      <c r="N459" s="22" t="s">
        <v>16160</v>
      </c>
      <c r="O459" s="28">
        <f>M459*AA459</f>
        <v>0</v>
      </c>
      <c r="P459" s="1">
        <v>3</v>
      </c>
      <c r="AA459" s="1">
        <f>IF(P459=1,$O$3,IF(P459=2,$O$4,$O$5))</f>
        <v>0.21</v>
      </c>
    </row>
    <row r="460" spans="1:27" x14ac:dyDescent="0.25">
      <c r="A460" s="1" t="s">
        <v>637</v>
      </c>
      <c r="E460" s="24" t="s">
        <v>633</v>
      </c>
    </row>
    <row r="461" spans="1:27" ht="52.8" x14ac:dyDescent="0.25">
      <c r="A461" s="1" t="s">
        <v>638</v>
      </c>
      <c r="E461" s="29" t="s">
        <v>16334</v>
      </c>
    </row>
    <row r="462" spans="1:27" x14ac:dyDescent="0.25">
      <c r="A462" s="1" t="s">
        <v>640</v>
      </c>
      <c r="E462" s="24" t="s">
        <v>1380</v>
      </c>
    </row>
    <row r="463" spans="1:27" ht="26.4" x14ac:dyDescent="0.25">
      <c r="A463" s="1" t="s">
        <v>631</v>
      </c>
      <c r="B463" s="1">
        <v>106</v>
      </c>
      <c r="C463" s="23" t="s">
        <v>12073</v>
      </c>
      <c r="D463" t="s">
        <v>633</v>
      </c>
      <c r="E463" s="24" t="s">
        <v>12074</v>
      </c>
      <c r="F463" s="25" t="s">
        <v>647</v>
      </c>
      <c r="G463" s="26">
        <v>10.6</v>
      </c>
      <c r="H463" s="25">
        <v>0</v>
      </c>
      <c r="I463" s="27">
        <f>ROUND(G463*H463,P4)</f>
        <v>0</v>
      </c>
      <c r="L463" s="27">
        <v>0</v>
      </c>
      <c r="M463" s="21">
        <f>ROUND(G463*L463,P4)</f>
        <v>0</v>
      </c>
      <c r="N463" s="22" t="s">
        <v>16160</v>
      </c>
      <c r="O463" s="28">
        <f>M463*AA463</f>
        <v>0</v>
      </c>
      <c r="P463" s="1">
        <v>3</v>
      </c>
      <c r="AA463" s="1">
        <f>IF(P463=1,$O$3,IF(P463=2,$O$4,$O$5))</f>
        <v>0.21</v>
      </c>
    </row>
    <row r="464" spans="1:27" x14ac:dyDescent="0.25">
      <c r="A464" s="1" t="s">
        <v>637</v>
      </c>
      <c r="E464" s="24" t="s">
        <v>633</v>
      </c>
    </row>
    <row r="465" spans="1:27" ht="52.8" x14ac:dyDescent="0.25">
      <c r="A465" s="1" t="s">
        <v>638</v>
      </c>
      <c r="E465" s="29" t="s">
        <v>16335</v>
      </c>
    </row>
    <row r="466" spans="1:27" x14ac:dyDescent="0.25">
      <c r="A466" s="1" t="s">
        <v>640</v>
      </c>
      <c r="E466" s="24" t="s">
        <v>1380</v>
      </c>
    </row>
    <row r="467" spans="1:27" ht="26.4" x14ac:dyDescent="0.25">
      <c r="A467" s="1" t="s">
        <v>631</v>
      </c>
      <c r="B467" s="1">
        <v>107</v>
      </c>
      <c r="C467" s="23" t="s">
        <v>12076</v>
      </c>
      <c r="D467" t="s">
        <v>633</v>
      </c>
      <c r="E467" s="24" t="s">
        <v>12077</v>
      </c>
      <c r="F467" s="25" t="s">
        <v>647</v>
      </c>
      <c r="G467" s="26">
        <v>1.2</v>
      </c>
      <c r="H467" s="25">
        <v>0</v>
      </c>
      <c r="I467" s="27">
        <f>ROUND(G467*H467,P4)</f>
        <v>0</v>
      </c>
      <c r="L467" s="27">
        <v>0</v>
      </c>
      <c r="M467" s="21">
        <f>ROUND(G467*L467,P4)</f>
        <v>0</v>
      </c>
      <c r="N467" s="22" t="s">
        <v>16160</v>
      </c>
      <c r="O467" s="28">
        <f>M467*AA467</f>
        <v>0</v>
      </c>
      <c r="P467" s="1">
        <v>3</v>
      </c>
      <c r="AA467" s="1">
        <f>IF(P467=1,$O$3,IF(P467=2,$O$4,$O$5))</f>
        <v>0.21</v>
      </c>
    </row>
    <row r="468" spans="1:27" x14ac:dyDescent="0.25">
      <c r="A468" s="1" t="s">
        <v>637</v>
      </c>
      <c r="E468" s="24" t="s">
        <v>633</v>
      </c>
    </row>
    <row r="469" spans="1:27" ht="52.8" x14ac:dyDescent="0.25">
      <c r="A469" s="1" t="s">
        <v>638</v>
      </c>
      <c r="E469" s="29" t="s">
        <v>16336</v>
      </c>
    </row>
    <row r="470" spans="1:27" x14ac:dyDescent="0.25">
      <c r="A470" s="1" t="s">
        <v>640</v>
      </c>
      <c r="E470" s="24" t="s">
        <v>1380</v>
      </c>
    </row>
    <row r="471" spans="1:27" ht="26.4" x14ac:dyDescent="0.25">
      <c r="A471" s="1" t="s">
        <v>631</v>
      </c>
      <c r="B471" s="1">
        <v>108</v>
      </c>
      <c r="C471" s="23" t="s">
        <v>12079</v>
      </c>
      <c r="D471" t="s">
        <v>633</v>
      </c>
      <c r="E471" s="24" t="s">
        <v>12080</v>
      </c>
      <c r="F471" s="25" t="s">
        <v>4663</v>
      </c>
      <c r="G471" s="26">
        <v>2</v>
      </c>
      <c r="H471" s="25">
        <v>0</v>
      </c>
      <c r="I471" s="27">
        <f>ROUND(G471*H471,P4)</f>
        <v>0</v>
      </c>
      <c r="L471" s="27">
        <v>0</v>
      </c>
      <c r="M471" s="21">
        <f>ROUND(G471*L471,P4)</f>
        <v>0</v>
      </c>
      <c r="N471" s="22" t="s">
        <v>16160</v>
      </c>
      <c r="O471" s="28">
        <f>M471*AA471</f>
        <v>0</v>
      </c>
      <c r="P471" s="1">
        <v>3</v>
      </c>
      <c r="AA471" s="1">
        <f>IF(P471=1,$O$3,IF(P471=2,$O$4,$O$5))</f>
        <v>0.21</v>
      </c>
    </row>
    <row r="472" spans="1:27" x14ac:dyDescent="0.25">
      <c r="A472" s="1" t="s">
        <v>637</v>
      </c>
      <c r="E472" s="24" t="s">
        <v>633</v>
      </c>
    </row>
    <row r="473" spans="1:27" ht="52.8" x14ac:dyDescent="0.25">
      <c r="A473" s="1" t="s">
        <v>638</v>
      </c>
      <c r="E473" s="29" t="s">
        <v>12081</v>
      </c>
    </row>
    <row r="474" spans="1:27" x14ac:dyDescent="0.25">
      <c r="A474" s="1" t="s">
        <v>640</v>
      </c>
      <c r="E474" s="24" t="s">
        <v>1380</v>
      </c>
    </row>
    <row r="475" spans="1:27" x14ac:dyDescent="0.25">
      <c r="A475" s="1" t="s">
        <v>631</v>
      </c>
      <c r="B475" s="1">
        <v>109</v>
      </c>
      <c r="C475" s="23" t="s">
        <v>12085</v>
      </c>
      <c r="D475" t="s">
        <v>633</v>
      </c>
      <c r="E475" s="24" t="s">
        <v>12086</v>
      </c>
      <c r="F475" s="25" t="s">
        <v>647</v>
      </c>
      <c r="G475" s="26">
        <v>28.9</v>
      </c>
      <c r="H475" s="25">
        <v>0</v>
      </c>
      <c r="I475" s="27">
        <f>ROUND(G475*H475,P4)</f>
        <v>0</v>
      </c>
      <c r="L475" s="27">
        <v>0</v>
      </c>
      <c r="M475" s="21">
        <f>ROUND(G475*L475,P4)</f>
        <v>0</v>
      </c>
      <c r="N475" s="22" t="s">
        <v>16160</v>
      </c>
      <c r="O475" s="28">
        <f>M475*AA475</f>
        <v>0</v>
      </c>
      <c r="P475" s="1">
        <v>3</v>
      </c>
      <c r="AA475" s="1">
        <f>IF(P475=1,$O$3,IF(P475=2,$O$4,$O$5))</f>
        <v>0.21</v>
      </c>
    </row>
    <row r="476" spans="1:27" x14ac:dyDescent="0.25">
      <c r="A476" s="1" t="s">
        <v>637</v>
      </c>
      <c r="E476" s="24" t="s">
        <v>633</v>
      </c>
    </row>
    <row r="477" spans="1:27" ht="52.8" x14ac:dyDescent="0.25">
      <c r="A477" s="1" t="s">
        <v>638</v>
      </c>
      <c r="E477" s="29" t="s">
        <v>16337</v>
      </c>
    </row>
    <row r="478" spans="1:27" x14ac:dyDescent="0.25">
      <c r="A478" s="1" t="s">
        <v>640</v>
      </c>
      <c r="E478" s="24" t="s">
        <v>1380</v>
      </c>
    </row>
    <row r="479" spans="1:27" x14ac:dyDescent="0.25">
      <c r="A479" s="1" t="s">
        <v>631</v>
      </c>
      <c r="B479" s="1">
        <v>110</v>
      </c>
      <c r="C479" s="23" t="s">
        <v>12088</v>
      </c>
      <c r="D479" t="s">
        <v>633</v>
      </c>
      <c r="E479" s="24" t="s">
        <v>12089</v>
      </c>
      <c r="F479" s="25" t="s">
        <v>4663</v>
      </c>
      <c r="G479" s="26">
        <v>3</v>
      </c>
      <c r="H479" s="25">
        <v>0</v>
      </c>
      <c r="I479" s="27">
        <f>ROUND(G479*H479,P4)</f>
        <v>0</v>
      </c>
      <c r="L479" s="27">
        <v>0</v>
      </c>
      <c r="M479" s="21">
        <f>ROUND(G479*L479,P4)</f>
        <v>0</v>
      </c>
      <c r="N479" s="22" t="s">
        <v>16160</v>
      </c>
      <c r="O479" s="28">
        <f>M479*AA479</f>
        <v>0</v>
      </c>
      <c r="P479" s="1">
        <v>3</v>
      </c>
      <c r="AA479" s="1">
        <f>IF(P479=1,$O$3,IF(P479=2,$O$4,$O$5))</f>
        <v>0.21</v>
      </c>
    </row>
    <row r="480" spans="1:27" x14ac:dyDescent="0.25">
      <c r="A480" s="1" t="s">
        <v>637</v>
      </c>
      <c r="E480" s="24" t="s">
        <v>633</v>
      </c>
    </row>
    <row r="481" spans="1:27" ht="52.8" x14ac:dyDescent="0.25">
      <c r="A481" s="1" t="s">
        <v>638</v>
      </c>
      <c r="E481" s="29" t="s">
        <v>16338</v>
      </c>
    </row>
    <row r="482" spans="1:27" x14ac:dyDescent="0.25">
      <c r="A482" s="1" t="s">
        <v>640</v>
      </c>
      <c r="E482" s="24" t="s">
        <v>1380</v>
      </c>
    </row>
    <row r="483" spans="1:27" x14ac:dyDescent="0.25">
      <c r="A483" s="1" t="s">
        <v>631</v>
      </c>
      <c r="B483" s="1">
        <v>111</v>
      </c>
      <c r="C483" s="23" t="s">
        <v>12091</v>
      </c>
      <c r="D483" t="s">
        <v>633</v>
      </c>
      <c r="E483" s="24" t="s">
        <v>12092</v>
      </c>
      <c r="F483" s="25" t="s">
        <v>647</v>
      </c>
      <c r="G483" s="26">
        <v>16.55</v>
      </c>
      <c r="H483" s="25">
        <v>0</v>
      </c>
      <c r="I483" s="27">
        <f>ROUND(G483*H483,P4)</f>
        <v>0</v>
      </c>
      <c r="L483" s="27">
        <v>0</v>
      </c>
      <c r="M483" s="21">
        <f>ROUND(G483*L483,P4)</f>
        <v>0</v>
      </c>
      <c r="N483" s="22" t="s">
        <v>16160</v>
      </c>
      <c r="O483" s="28">
        <f>M483*AA483</f>
        <v>0</v>
      </c>
      <c r="P483" s="1">
        <v>3</v>
      </c>
      <c r="AA483" s="1">
        <f>IF(P483=1,$O$3,IF(P483=2,$O$4,$O$5))</f>
        <v>0.21</v>
      </c>
    </row>
    <row r="484" spans="1:27" x14ac:dyDescent="0.25">
      <c r="A484" s="1" t="s">
        <v>637</v>
      </c>
      <c r="E484" s="24" t="s">
        <v>633</v>
      </c>
    </row>
    <row r="485" spans="1:27" ht="52.8" x14ac:dyDescent="0.25">
      <c r="A485" s="1" t="s">
        <v>638</v>
      </c>
      <c r="E485" s="29" t="s">
        <v>16339</v>
      </c>
    </row>
    <row r="486" spans="1:27" x14ac:dyDescent="0.25">
      <c r="A486" s="1" t="s">
        <v>640</v>
      </c>
      <c r="E486" s="24" t="s">
        <v>1380</v>
      </c>
    </row>
    <row r="487" spans="1:27" x14ac:dyDescent="0.25">
      <c r="A487" s="1" t="s">
        <v>628</v>
      </c>
      <c r="C487" s="19" t="s">
        <v>12121</v>
      </c>
      <c r="E487" s="20" t="s">
        <v>12122</v>
      </c>
      <c r="L487" s="21">
        <f>SUMIFS(L488:L495,A488:A495,"P")</f>
        <v>0</v>
      </c>
      <c r="M487" s="21">
        <f>SUMIFS(M488:M495,A488:A495,"P")</f>
        <v>0</v>
      </c>
      <c r="N487" s="22"/>
    </row>
    <row r="488" spans="1:27" ht="26.4" x14ac:dyDescent="0.25">
      <c r="A488" s="1" t="s">
        <v>631</v>
      </c>
      <c r="B488" s="1">
        <v>158</v>
      </c>
      <c r="C488" s="23" t="s">
        <v>16340</v>
      </c>
      <c r="D488" t="s">
        <v>633</v>
      </c>
      <c r="E488" s="24" t="s">
        <v>12155</v>
      </c>
      <c r="F488" s="25" t="s">
        <v>2636</v>
      </c>
      <c r="G488" s="26">
        <v>216</v>
      </c>
      <c r="H488" s="25">
        <v>0</v>
      </c>
      <c r="I488" s="27">
        <f>ROUND(G488*H488,P4)</f>
        <v>0</v>
      </c>
      <c r="L488" s="27">
        <v>0</v>
      </c>
      <c r="M488" s="21">
        <f>ROUND(G488*L488,P4)</f>
        <v>0</v>
      </c>
      <c r="N488" s="22" t="s">
        <v>4468</v>
      </c>
      <c r="O488" s="28">
        <f>M488*AA488</f>
        <v>0</v>
      </c>
      <c r="P488" s="1">
        <v>3</v>
      </c>
      <c r="AA488" s="1">
        <f>IF(P488=1,$O$3,IF(P488=2,$O$4,$O$5))</f>
        <v>0.21</v>
      </c>
    </row>
    <row r="489" spans="1:27" x14ac:dyDescent="0.25">
      <c r="A489" s="1" t="s">
        <v>637</v>
      </c>
      <c r="E489" s="24" t="s">
        <v>633</v>
      </c>
    </row>
    <row r="490" spans="1:27" ht="26.4" x14ac:dyDescent="0.25">
      <c r="A490" s="1" t="s">
        <v>638</v>
      </c>
      <c r="E490" s="29" t="s">
        <v>16341</v>
      </c>
    </row>
    <row r="491" spans="1:27" x14ac:dyDescent="0.25">
      <c r="A491" s="1" t="s">
        <v>640</v>
      </c>
      <c r="E491" s="24" t="s">
        <v>1380</v>
      </c>
    </row>
    <row r="492" spans="1:27" ht="26.4" x14ac:dyDescent="0.25">
      <c r="A492" s="1" t="s">
        <v>631</v>
      </c>
      <c r="B492" s="1">
        <v>159</v>
      </c>
      <c r="C492" s="23" t="s">
        <v>16342</v>
      </c>
      <c r="D492" t="s">
        <v>633</v>
      </c>
      <c r="E492" s="24" t="s">
        <v>16343</v>
      </c>
      <c r="F492" s="25" t="s">
        <v>4663</v>
      </c>
      <c r="G492" s="26">
        <v>1</v>
      </c>
      <c r="H492" s="25">
        <v>0</v>
      </c>
      <c r="I492" s="27">
        <f>ROUND(G492*H492,P4)</f>
        <v>0</v>
      </c>
      <c r="L492" s="27">
        <v>0</v>
      </c>
      <c r="M492" s="21">
        <f>ROUND(G492*L492,P4)</f>
        <v>0</v>
      </c>
      <c r="N492" s="22" t="s">
        <v>4468</v>
      </c>
      <c r="O492" s="28">
        <f>M492*AA492</f>
        <v>0</v>
      </c>
      <c r="P492" s="1">
        <v>3</v>
      </c>
      <c r="AA492" s="1">
        <f>IF(P492=1,$O$3,IF(P492=2,$O$4,$O$5))</f>
        <v>0.21</v>
      </c>
    </row>
    <row r="493" spans="1:27" x14ac:dyDescent="0.25">
      <c r="A493" s="1" t="s">
        <v>637</v>
      </c>
      <c r="E493" s="24" t="s">
        <v>633</v>
      </c>
    </row>
    <row r="494" spans="1:27" ht="26.4" x14ac:dyDescent="0.25">
      <c r="A494" s="1" t="s">
        <v>638</v>
      </c>
      <c r="E494" s="29" t="s">
        <v>10011</v>
      </c>
    </row>
    <row r="495" spans="1:27" x14ac:dyDescent="0.25">
      <c r="A495" s="1" t="s">
        <v>640</v>
      </c>
      <c r="E495" s="24" t="s">
        <v>1380</v>
      </c>
    </row>
    <row r="496" spans="1:27" x14ac:dyDescent="0.25">
      <c r="A496" s="1" t="s">
        <v>628</v>
      </c>
      <c r="C496" s="19" t="s">
        <v>12925</v>
      </c>
      <c r="E496" s="20" t="s">
        <v>12926</v>
      </c>
      <c r="L496" s="21">
        <f>SUMIFS(L497:L520,A497:A520,"P")</f>
        <v>0</v>
      </c>
      <c r="M496" s="21">
        <f>SUMIFS(M497:M520,A497:A520,"P")</f>
        <v>0</v>
      </c>
      <c r="N496" s="22"/>
    </row>
    <row r="497" spans="1:27" x14ac:dyDescent="0.25">
      <c r="A497" s="1" t="s">
        <v>631</v>
      </c>
      <c r="B497" s="1">
        <v>112</v>
      </c>
      <c r="C497" s="23" t="s">
        <v>12927</v>
      </c>
      <c r="D497" t="s">
        <v>633</v>
      </c>
      <c r="E497" s="24" t="s">
        <v>12928</v>
      </c>
      <c r="F497" s="25" t="s">
        <v>870</v>
      </c>
      <c r="G497" s="26">
        <v>21.946000000000002</v>
      </c>
      <c r="H497" s="25">
        <v>0</v>
      </c>
      <c r="I497" s="27">
        <f>ROUND(G497*H497,P4)</f>
        <v>0</v>
      </c>
      <c r="L497" s="27">
        <v>0</v>
      </c>
      <c r="M497" s="21">
        <f>ROUND(G497*L497,P4)</f>
        <v>0</v>
      </c>
      <c r="N497" s="22" t="s">
        <v>16160</v>
      </c>
      <c r="O497" s="28">
        <f>M497*AA497</f>
        <v>0</v>
      </c>
      <c r="P497" s="1">
        <v>3</v>
      </c>
      <c r="AA497" s="1">
        <f>IF(P497=1,$O$3,IF(P497=2,$O$4,$O$5))</f>
        <v>0.21</v>
      </c>
    </row>
    <row r="498" spans="1:27" x14ac:dyDescent="0.25">
      <c r="A498" s="1" t="s">
        <v>637</v>
      </c>
      <c r="E498" s="24" t="s">
        <v>633</v>
      </c>
    </row>
    <row r="499" spans="1:27" ht="79.2" x14ac:dyDescent="0.25">
      <c r="A499" s="1" t="s">
        <v>638</v>
      </c>
      <c r="E499" s="29" t="s">
        <v>16344</v>
      </c>
    </row>
    <row r="500" spans="1:27" x14ac:dyDescent="0.25">
      <c r="A500" s="1" t="s">
        <v>640</v>
      </c>
      <c r="E500" s="24" t="s">
        <v>1380</v>
      </c>
    </row>
    <row r="501" spans="1:27" x14ac:dyDescent="0.25">
      <c r="A501" s="1" t="s">
        <v>631</v>
      </c>
      <c r="B501" s="1">
        <v>113</v>
      </c>
      <c r="C501" s="23" t="s">
        <v>16345</v>
      </c>
      <c r="D501" t="s">
        <v>633</v>
      </c>
      <c r="E501" s="24" t="s">
        <v>16346</v>
      </c>
      <c r="F501" s="25" t="s">
        <v>870</v>
      </c>
      <c r="G501" s="26">
        <v>21.946000000000002</v>
      </c>
      <c r="H501" s="25">
        <v>0</v>
      </c>
      <c r="I501" s="27">
        <f>ROUND(G501*H501,P4)</f>
        <v>0</v>
      </c>
      <c r="L501" s="27">
        <v>0</v>
      </c>
      <c r="M501" s="21">
        <f>ROUND(G501*L501,P4)</f>
        <v>0</v>
      </c>
      <c r="N501" s="22" t="s">
        <v>16160</v>
      </c>
      <c r="O501" s="28">
        <f>M501*AA501</f>
        <v>0</v>
      </c>
      <c r="P501" s="1">
        <v>3</v>
      </c>
      <c r="AA501" s="1">
        <f>IF(P501=1,$O$3,IF(P501=2,$O$4,$O$5))</f>
        <v>0.21</v>
      </c>
    </row>
    <row r="502" spans="1:27" x14ac:dyDescent="0.25">
      <c r="A502" s="1" t="s">
        <v>637</v>
      </c>
      <c r="E502" s="24" t="s">
        <v>633</v>
      </c>
    </row>
    <row r="503" spans="1:27" ht="26.4" x14ac:dyDescent="0.25">
      <c r="A503" s="1" t="s">
        <v>638</v>
      </c>
      <c r="E503" s="29" t="s">
        <v>16347</v>
      </c>
    </row>
    <row r="504" spans="1:27" x14ac:dyDescent="0.25">
      <c r="A504" s="1" t="s">
        <v>640</v>
      </c>
      <c r="E504" s="24" t="s">
        <v>1380</v>
      </c>
    </row>
    <row r="505" spans="1:27" x14ac:dyDescent="0.25">
      <c r="A505" s="1" t="s">
        <v>631</v>
      </c>
      <c r="B505" s="1">
        <v>114</v>
      </c>
      <c r="C505" s="23" t="s">
        <v>16348</v>
      </c>
      <c r="D505" t="s">
        <v>633</v>
      </c>
      <c r="E505" s="24" t="s">
        <v>16349</v>
      </c>
      <c r="F505" s="25" t="s">
        <v>870</v>
      </c>
      <c r="G505" s="26">
        <v>21.946000000000002</v>
      </c>
      <c r="H505" s="25">
        <v>0</v>
      </c>
      <c r="I505" s="27">
        <f>ROUND(G505*H505,P4)</f>
        <v>0</v>
      </c>
      <c r="L505" s="27">
        <v>0</v>
      </c>
      <c r="M505" s="21">
        <f>ROUND(G505*L505,P4)</f>
        <v>0</v>
      </c>
      <c r="N505" s="22" t="s">
        <v>16160</v>
      </c>
      <c r="O505" s="28">
        <f>M505*AA505</f>
        <v>0</v>
      </c>
      <c r="P505" s="1">
        <v>3</v>
      </c>
      <c r="AA505" s="1">
        <f>IF(P505=1,$O$3,IF(P505=2,$O$4,$O$5))</f>
        <v>0.21</v>
      </c>
    </row>
    <row r="506" spans="1:27" x14ac:dyDescent="0.25">
      <c r="A506" s="1" t="s">
        <v>637</v>
      </c>
      <c r="E506" s="24" t="s">
        <v>633</v>
      </c>
    </row>
    <row r="507" spans="1:27" ht="26.4" x14ac:dyDescent="0.25">
      <c r="A507" s="1" t="s">
        <v>638</v>
      </c>
      <c r="E507" s="29" t="s">
        <v>16347</v>
      </c>
    </row>
    <row r="508" spans="1:27" x14ac:dyDescent="0.25">
      <c r="A508" s="1" t="s">
        <v>640</v>
      </c>
      <c r="E508" s="24" t="s">
        <v>1380</v>
      </c>
    </row>
    <row r="509" spans="1:27" x14ac:dyDescent="0.25">
      <c r="A509" s="1" t="s">
        <v>631</v>
      </c>
      <c r="B509" s="1">
        <v>115</v>
      </c>
      <c r="C509" s="23" t="s">
        <v>16350</v>
      </c>
      <c r="D509" t="s">
        <v>633</v>
      </c>
      <c r="E509" s="24" t="s">
        <v>16351</v>
      </c>
      <c r="F509" s="25" t="s">
        <v>870</v>
      </c>
      <c r="G509" s="26">
        <v>21.946000000000002</v>
      </c>
      <c r="H509" s="25">
        <v>0</v>
      </c>
      <c r="I509" s="27">
        <f>ROUND(G509*H509,P4)</f>
        <v>0</v>
      </c>
      <c r="L509" s="27">
        <v>0</v>
      </c>
      <c r="M509" s="21">
        <f>ROUND(G509*L509,P4)</f>
        <v>0</v>
      </c>
      <c r="N509" s="22" t="s">
        <v>16160</v>
      </c>
      <c r="O509" s="28">
        <f>M509*AA509</f>
        <v>0</v>
      </c>
      <c r="P509" s="1">
        <v>3</v>
      </c>
      <c r="AA509" s="1">
        <f>IF(P509=1,$O$3,IF(P509=2,$O$4,$O$5))</f>
        <v>0.21</v>
      </c>
    </row>
    <row r="510" spans="1:27" x14ac:dyDescent="0.25">
      <c r="A510" s="1" t="s">
        <v>637</v>
      </c>
      <c r="E510" s="24" t="s">
        <v>633</v>
      </c>
    </row>
    <row r="511" spans="1:27" ht="26.4" x14ac:dyDescent="0.25">
      <c r="A511" s="1" t="s">
        <v>638</v>
      </c>
      <c r="E511" s="29" t="s">
        <v>16347</v>
      </c>
    </row>
    <row r="512" spans="1:27" x14ac:dyDescent="0.25">
      <c r="A512" s="1" t="s">
        <v>640</v>
      </c>
      <c r="E512" s="24" t="s">
        <v>1380</v>
      </c>
    </row>
    <row r="513" spans="1:27" x14ac:dyDescent="0.25">
      <c r="A513" s="1" t="s">
        <v>631</v>
      </c>
      <c r="B513" s="1">
        <v>116</v>
      </c>
      <c r="C513" s="23" t="s">
        <v>16352</v>
      </c>
      <c r="D513" t="s">
        <v>633</v>
      </c>
      <c r="E513" s="24" t="s">
        <v>16353</v>
      </c>
      <c r="F513" s="25" t="s">
        <v>870</v>
      </c>
      <c r="G513" s="26">
        <v>21.946000000000002</v>
      </c>
      <c r="H513" s="25">
        <v>0</v>
      </c>
      <c r="I513" s="27">
        <f>ROUND(G513*H513,P4)</f>
        <v>0</v>
      </c>
      <c r="L513" s="27">
        <v>0</v>
      </c>
      <c r="M513" s="21">
        <f>ROUND(G513*L513,P4)</f>
        <v>0</v>
      </c>
      <c r="N513" s="22" t="s">
        <v>16160</v>
      </c>
      <c r="O513" s="28">
        <f>M513*AA513</f>
        <v>0</v>
      </c>
      <c r="P513" s="1">
        <v>3</v>
      </c>
      <c r="AA513" s="1">
        <f>IF(P513=1,$O$3,IF(P513=2,$O$4,$O$5))</f>
        <v>0.21</v>
      </c>
    </row>
    <row r="514" spans="1:27" x14ac:dyDescent="0.25">
      <c r="A514" s="1" t="s">
        <v>637</v>
      </c>
      <c r="E514" s="24" t="s">
        <v>633</v>
      </c>
    </row>
    <row r="515" spans="1:27" ht="26.4" x14ac:dyDescent="0.25">
      <c r="A515" s="1" t="s">
        <v>638</v>
      </c>
      <c r="E515" s="29" t="s">
        <v>16347</v>
      </c>
    </row>
    <row r="516" spans="1:27" x14ac:dyDescent="0.25">
      <c r="A516" s="1" t="s">
        <v>640</v>
      </c>
      <c r="E516" s="24" t="s">
        <v>1380</v>
      </c>
    </row>
    <row r="517" spans="1:27" x14ac:dyDescent="0.25">
      <c r="A517" s="1" t="s">
        <v>631</v>
      </c>
      <c r="B517" s="1">
        <v>117</v>
      </c>
      <c r="C517" s="23" t="s">
        <v>14978</v>
      </c>
      <c r="D517" t="s">
        <v>633</v>
      </c>
      <c r="E517" s="24" t="s">
        <v>14979</v>
      </c>
      <c r="F517" s="25" t="s">
        <v>647</v>
      </c>
      <c r="G517" s="26">
        <v>19.8</v>
      </c>
      <c r="H517" s="25">
        <v>0</v>
      </c>
      <c r="I517" s="27">
        <f>ROUND(G517*H517,P4)</f>
        <v>0</v>
      </c>
      <c r="L517" s="27">
        <v>0</v>
      </c>
      <c r="M517" s="21">
        <f>ROUND(G517*L517,P4)</f>
        <v>0</v>
      </c>
      <c r="N517" s="22" t="s">
        <v>16160</v>
      </c>
      <c r="O517" s="28">
        <f>M517*AA517</f>
        <v>0</v>
      </c>
      <c r="P517" s="1">
        <v>3</v>
      </c>
      <c r="AA517" s="1">
        <f>IF(P517=1,$O$3,IF(P517=2,$O$4,$O$5))</f>
        <v>0.21</v>
      </c>
    </row>
    <row r="518" spans="1:27" x14ac:dyDescent="0.25">
      <c r="A518" s="1" t="s">
        <v>637</v>
      </c>
      <c r="E518" s="24" t="s">
        <v>633</v>
      </c>
    </row>
    <row r="519" spans="1:27" ht="52.8" x14ac:dyDescent="0.25">
      <c r="A519" s="1" t="s">
        <v>638</v>
      </c>
      <c r="E519" s="29" t="s">
        <v>16247</v>
      </c>
    </row>
    <row r="520" spans="1:27" x14ac:dyDescent="0.25">
      <c r="A520" s="1" t="s">
        <v>640</v>
      </c>
      <c r="E520" s="24" t="s">
        <v>1380</v>
      </c>
    </row>
    <row r="521" spans="1:27" x14ac:dyDescent="0.25">
      <c r="A521" s="1" t="s">
        <v>628</v>
      </c>
      <c r="C521" s="19" t="s">
        <v>12242</v>
      </c>
      <c r="E521" s="20" t="s">
        <v>12243</v>
      </c>
      <c r="L521" s="21">
        <f>SUMIFS(L522:L529,A522:A529,"P")</f>
        <v>0</v>
      </c>
      <c r="M521" s="21">
        <f>SUMIFS(M522:M529,A522:A529,"P")</f>
        <v>0</v>
      </c>
      <c r="N521" s="22"/>
    </row>
    <row r="522" spans="1:27" x14ac:dyDescent="0.25">
      <c r="A522" s="1" t="s">
        <v>631</v>
      </c>
      <c r="B522" s="1">
        <v>118</v>
      </c>
      <c r="C522" s="23" t="s">
        <v>12244</v>
      </c>
      <c r="D522" t="s">
        <v>633</v>
      </c>
      <c r="E522" s="24" t="s">
        <v>12245</v>
      </c>
      <c r="F522" s="25" t="s">
        <v>870</v>
      </c>
      <c r="G522" s="26">
        <v>821.23599999999999</v>
      </c>
      <c r="H522" s="25">
        <v>0</v>
      </c>
      <c r="I522" s="27">
        <f>ROUND(G522*H522,P4)</f>
        <v>0</v>
      </c>
      <c r="L522" s="27">
        <v>0</v>
      </c>
      <c r="M522" s="21">
        <f>ROUND(G522*L522,P4)</f>
        <v>0</v>
      </c>
      <c r="N522" s="22" t="s">
        <v>16160</v>
      </c>
      <c r="O522" s="28">
        <f>M522*AA522</f>
        <v>0</v>
      </c>
      <c r="P522" s="1">
        <v>3</v>
      </c>
      <c r="AA522" s="1">
        <f>IF(P522=1,$O$3,IF(P522=2,$O$4,$O$5))</f>
        <v>0.21</v>
      </c>
    </row>
    <row r="523" spans="1:27" x14ac:dyDescent="0.25">
      <c r="A523" s="1" t="s">
        <v>637</v>
      </c>
      <c r="E523" s="24" t="s">
        <v>633</v>
      </c>
    </row>
    <row r="524" spans="1:27" ht="105.6" x14ac:dyDescent="0.25">
      <c r="A524" s="1" t="s">
        <v>638</v>
      </c>
      <c r="E524" s="29" t="s">
        <v>16354</v>
      </c>
    </row>
    <row r="525" spans="1:27" x14ac:dyDescent="0.25">
      <c r="A525" s="1" t="s">
        <v>640</v>
      </c>
      <c r="E525" s="24" t="s">
        <v>1380</v>
      </c>
    </row>
    <row r="526" spans="1:27" ht="26.4" x14ac:dyDescent="0.25">
      <c r="A526" s="1" t="s">
        <v>631</v>
      </c>
      <c r="B526" s="1">
        <v>119</v>
      </c>
      <c r="C526" s="23" t="s">
        <v>12247</v>
      </c>
      <c r="D526" t="s">
        <v>633</v>
      </c>
      <c r="E526" s="24" t="s">
        <v>12248</v>
      </c>
      <c r="F526" s="25" t="s">
        <v>870</v>
      </c>
      <c r="G526" s="26">
        <v>821.23599999999999</v>
      </c>
      <c r="H526" s="25">
        <v>0</v>
      </c>
      <c r="I526" s="27">
        <f>ROUND(G526*H526,P4)</f>
        <v>0</v>
      </c>
      <c r="L526" s="27">
        <v>0</v>
      </c>
      <c r="M526" s="21">
        <f>ROUND(G526*L526,P4)</f>
        <v>0</v>
      </c>
      <c r="N526" s="22" t="s">
        <v>16160</v>
      </c>
      <c r="O526" s="28">
        <f>M526*AA526</f>
        <v>0</v>
      </c>
      <c r="P526" s="1">
        <v>3</v>
      </c>
      <c r="AA526" s="1">
        <f>IF(P526=1,$O$3,IF(P526=2,$O$4,$O$5))</f>
        <v>0.21</v>
      </c>
    </row>
    <row r="527" spans="1:27" x14ac:dyDescent="0.25">
      <c r="A527" s="1" t="s">
        <v>637</v>
      </c>
      <c r="E527" s="24" t="s">
        <v>633</v>
      </c>
    </row>
    <row r="528" spans="1:27" ht="26.4" x14ac:dyDescent="0.25">
      <c r="A528" s="1" t="s">
        <v>638</v>
      </c>
      <c r="E528" s="29" t="s">
        <v>16355</v>
      </c>
    </row>
    <row r="529" spans="1:27" x14ac:dyDescent="0.25">
      <c r="A529" s="1" t="s">
        <v>640</v>
      </c>
      <c r="E529" s="24" t="s">
        <v>1380</v>
      </c>
    </row>
    <row r="530" spans="1:27" x14ac:dyDescent="0.25">
      <c r="A530" s="1" t="s">
        <v>628</v>
      </c>
      <c r="C530" s="19" t="s">
        <v>12250</v>
      </c>
      <c r="E530" s="20" t="s">
        <v>12251</v>
      </c>
      <c r="L530" s="21">
        <f>SUMIFS(L531:L542,A531:A542,"P")</f>
        <v>0</v>
      </c>
      <c r="M530" s="21">
        <f>SUMIFS(M531:M542,A531:A542,"P")</f>
        <v>0</v>
      </c>
      <c r="N530" s="22"/>
    </row>
    <row r="531" spans="1:27" x14ac:dyDescent="0.25">
      <c r="A531" s="1" t="s">
        <v>631</v>
      </c>
      <c r="B531" s="1">
        <v>163</v>
      </c>
      <c r="C531" s="23" t="s">
        <v>16356</v>
      </c>
      <c r="D531" t="s">
        <v>633</v>
      </c>
      <c r="E531" s="24" t="s">
        <v>12265</v>
      </c>
      <c r="F531" s="25" t="s">
        <v>4663</v>
      </c>
      <c r="G531" s="26">
        <v>1</v>
      </c>
      <c r="H531" s="25">
        <v>0</v>
      </c>
      <c r="I531" s="27">
        <f>ROUND(G531*H531,P4)</f>
        <v>0</v>
      </c>
      <c r="L531" s="27">
        <v>0</v>
      </c>
      <c r="M531" s="21">
        <f>ROUND(G531*L531,P4)</f>
        <v>0</v>
      </c>
      <c r="N531" s="22" t="s">
        <v>4468</v>
      </c>
      <c r="O531" s="28">
        <f>M531*AA531</f>
        <v>0</v>
      </c>
      <c r="P531" s="1">
        <v>3</v>
      </c>
      <c r="AA531" s="1">
        <f>IF(P531=1,$O$3,IF(P531=2,$O$4,$O$5))</f>
        <v>0.21</v>
      </c>
    </row>
    <row r="532" spans="1:27" x14ac:dyDescent="0.25">
      <c r="A532" s="1" t="s">
        <v>637</v>
      </c>
      <c r="E532" s="24" t="s">
        <v>633</v>
      </c>
    </row>
    <row r="533" spans="1:27" ht="26.4" x14ac:dyDescent="0.25">
      <c r="A533" s="1" t="s">
        <v>638</v>
      </c>
      <c r="E533" s="29" t="s">
        <v>10011</v>
      </c>
    </row>
    <row r="534" spans="1:27" x14ac:dyDescent="0.25">
      <c r="A534" s="1" t="s">
        <v>640</v>
      </c>
      <c r="E534" s="24" t="s">
        <v>1380</v>
      </c>
    </row>
    <row r="535" spans="1:27" x14ac:dyDescent="0.25">
      <c r="A535" s="1" t="s">
        <v>631</v>
      </c>
      <c r="B535" s="1">
        <v>164</v>
      </c>
      <c r="C535" s="23" t="s">
        <v>16357</v>
      </c>
      <c r="D535" t="s">
        <v>633</v>
      </c>
      <c r="E535" s="24" t="s">
        <v>12267</v>
      </c>
      <c r="F535" s="25" t="s">
        <v>9060</v>
      </c>
      <c r="G535" s="26">
        <v>1</v>
      </c>
      <c r="H535" s="25">
        <v>0</v>
      </c>
      <c r="I535" s="27">
        <f>ROUND(G535*H535,P4)</f>
        <v>0</v>
      </c>
      <c r="L535" s="27">
        <v>0</v>
      </c>
      <c r="M535" s="21">
        <f>ROUND(G535*L535,P4)</f>
        <v>0</v>
      </c>
      <c r="N535" s="22" t="s">
        <v>4468</v>
      </c>
      <c r="O535" s="28">
        <f>M535*AA535</f>
        <v>0</v>
      </c>
      <c r="P535" s="1">
        <v>3</v>
      </c>
      <c r="AA535" s="1">
        <f>IF(P535=1,$O$3,IF(P535=2,$O$4,$O$5))</f>
        <v>0.21</v>
      </c>
    </row>
    <row r="536" spans="1:27" x14ac:dyDescent="0.25">
      <c r="A536" s="1" t="s">
        <v>637</v>
      </c>
      <c r="E536" s="24" t="s">
        <v>633</v>
      </c>
    </row>
    <row r="537" spans="1:27" ht="26.4" x14ac:dyDescent="0.25">
      <c r="A537" s="1" t="s">
        <v>638</v>
      </c>
      <c r="E537" s="29" t="s">
        <v>10011</v>
      </c>
    </row>
    <row r="538" spans="1:27" x14ac:dyDescent="0.25">
      <c r="A538" s="1" t="s">
        <v>640</v>
      </c>
      <c r="E538" s="24" t="s">
        <v>1380</v>
      </c>
    </row>
    <row r="539" spans="1:27" x14ac:dyDescent="0.25">
      <c r="A539" s="1" t="s">
        <v>631</v>
      </c>
      <c r="B539" s="1">
        <v>165</v>
      </c>
      <c r="C539" s="23" t="s">
        <v>16358</v>
      </c>
      <c r="D539" t="s">
        <v>633</v>
      </c>
      <c r="E539" s="24" t="s">
        <v>12271</v>
      </c>
      <c r="F539" s="25" t="s">
        <v>9060</v>
      </c>
      <c r="G539" s="26">
        <v>4</v>
      </c>
      <c r="H539" s="25">
        <v>0</v>
      </c>
      <c r="I539" s="27">
        <f>ROUND(G539*H539,P4)</f>
        <v>0</v>
      </c>
      <c r="L539" s="27">
        <v>0</v>
      </c>
      <c r="M539" s="21">
        <f>ROUND(G539*L539,P4)</f>
        <v>0</v>
      </c>
      <c r="N539" s="22" t="s">
        <v>4468</v>
      </c>
      <c r="O539" s="28">
        <f>M539*AA539</f>
        <v>0</v>
      </c>
      <c r="P539" s="1">
        <v>3</v>
      </c>
      <c r="AA539" s="1">
        <f>IF(P539=1,$O$3,IF(P539=2,$O$4,$O$5))</f>
        <v>0.21</v>
      </c>
    </row>
    <row r="540" spans="1:27" x14ac:dyDescent="0.25">
      <c r="A540" s="1" t="s">
        <v>637</v>
      </c>
      <c r="E540" s="24" t="s">
        <v>633</v>
      </c>
    </row>
    <row r="541" spans="1:27" ht="26.4" x14ac:dyDescent="0.25">
      <c r="A541" s="1" t="s">
        <v>638</v>
      </c>
      <c r="E541" s="29" t="s">
        <v>12323</v>
      </c>
    </row>
    <row r="542" spans="1:27" x14ac:dyDescent="0.25">
      <c r="A542" s="1" t="s">
        <v>640</v>
      </c>
      <c r="E542" s="24" t="s">
        <v>1380</v>
      </c>
    </row>
    <row r="543" spans="1:27" x14ac:dyDescent="0.25">
      <c r="A543" s="1" t="s">
        <v>628</v>
      </c>
      <c r="C543" s="19" t="s">
        <v>4857</v>
      </c>
      <c r="E543" s="20" t="s">
        <v>4858</v>
      </c>
      <c r="L543" s="21">
        <f>SUMIFS(L544:L555,A544:A555,"P")</f>
        <v>0</v>
      </c>
      <c r="M543" s="21">
        <f>SUMIFS(M544:M555,A544:A555,"P")</f>
        <v>0</v>
      </c>
      <c r="N543" s="22"/>
    </row>
    <row r="544" spans="1:27" x14ac:dyDescent="0.25">
      <c r="A544" s="1" t="s">
        <v>631</v>
      </c>
      <c r="B544" s="1">
        <v>120</v>
      </c>
      <c r="C544" s="23" t="s">
        <v>16359</v>
      </c>
      <c r="D544" t="s">
        <v>633</v>
      </c>
      <c r="E544" s="24" t="s">
        <v>16360</v>
      </c>
      <c r="F544" s="25" t="s">
        <v>647</v>
      </c>
      <c r="G544" s="26">
        <v>6.7</v>
      </c>
      <c r="H544" s="25">
        <v>0</v>
      </c>
      <c r="I544" s="27">
        <f>ROUND(G544*H544,P4)</f>
        <v>0</v>
      </c>
      <c r="L544" s="27">
        <v>0</v>
      </c>
      <c r="M544" s="21">
        <f>ROUND(G544*L544,P4)</f>
        <v>0</v>
      </c>
      <c r="N544" s="22" t="s">
        <v>16160</v>
      </c>
      <c r="O544" s="28">
        <f>M544*AA544</f>
        <v>0</v>
      </c>
      <c r="P544" s="1">
        <v>3</v>
      </c>
      <c r="AA544" s="1">
        <f>IF(P544=1,$O$3,IF(P544=2,$O$4,$O$5))</f>
        <v>0.21</v>
      </c>
    </row>
    <row r="545" spans="1:27" x14ac:dyDescent="0.25">
      <c r="A545" s="1" t="s">
        <v>637</v>
      </c>
      <c r="E545" s="24" t="s">
        <v>633</v>
      </c>
    </row>
    <row r="546" spans="1:27" ht="52.8" x14ac:dyDescent="0.25">
      <c r="A546" s="1" t="s">
        <v>638</v>
      </c>
      <c r="E546" s="29" t="s">
        <v>16361</v>
      </c>
    </row>
    <row r="547" spans="1:27" x14ac:dyDescent="0.25">
      <c r="A547" s="1" t="s">
        <v>640</v>
      </c>
      <c r="E547" s="24" t="s">
        <v>1380</v>
      </c>
    </row>
    <row r="548" spans="1:27" x14ac:dyDescent="0.25">
      <c r="A548" s="1" t="s">
        <v>631</v>
      </c>
      <c r="B548" s="1">
        <v>121</v>
      </c>
      <c r="C548" s="23" t="s">
        <v>16362</v>
      </c>
      <c r="D548" t="s">
        <v>633</v>
      </c>
      <c r="E548" s="24" t="s">
        <v>16363</v>
      </c>
      <c r="F548" s="25" t="s">
        <v>647</v>
      </c>
      <c r="G548" s="26">
        <v>7</v>
      </c>
      <c r="H548" s="25">
        <v>0</v>
      </c>
      <c r="I548" s="27">
        <f>ROUND(G548*H548,P4)</f>
        <v>0</v>
      </c>
      <c r="L548" s="27">
        <v>0</v>
      </c>
      <c r="M548" s="21">
        <f>ROUND(G548*L548,P4)</f>
        <v>0</v>
      </c>
      <c r="N548" s="22" t="s">
        <v>16160</v>
      </c>
      <c r="O548" s="28">
        <f>M548*AA548</f>
        <v>0</v>
      </c>
      <c r="P548" s="1">
        <v>3</v>
      </c>
      <c r="AA548" s="1">
        <f>IF(P548=1,$O$3,IF(P548=2,$O$4,$O$5))</f>
        <v>0.21</v>
      </c>
    </row>
    <row r="549" spans="1:27" x14ac:dyDescent="0.25">
      <c r="A549" s="1" t="s">
        <v>637</v>
      </c>
      <c r="E549" s="24" t="s">
        <v>633</v>
      </c>
    </row>
    <row r="550" spans="1:27" ht="52.8" x14ac:dyDescent="0.25">
      <c r="A550" s="1" t="s">
        <v>638</v>
      </c>
      <c r="E550" s="29" t="s">
        <v>16364</v>
      </c>
    </row>
    <row r="551" spans="1:27" x14ac:dyDescent="0.25">
      <c r="A551" s="1" t="s">
        <v>640</v>
      </c>
      <c r="E551" s="24" t="s">
        <v>1380</v>
      </c>
    </row>
    <row r="552" spans="1:27" x14ac:dyDescent="0.25">
      <c r="A552" s="1" t="s">
        <v>631</v>
      </c>
      <c r="B552" s="1">
        <v>166</v>
      </c>
      <c r="C552" s="23" t="s">
        <v>16365</v>
      </c>
      <c r="D552" t="s">
        <v>633</v>
      </c>
      <c r="E552" s="24" t="s">
        <v>16366</v>
      </c>
      <c r="F552" s="25" t="s">
        <v>4663</v>
      </c>
      <c r="G552" s="26">
        <v>1</v>
      </c>
      <c r="H552" s="25">
        <v>0</v>
      </c>
      <c r="I552" s="27">
        <f>ROUND(G552*H552,P4)</f>
        <v>0</v>
      </c>
      <c r="L552" s="27">
        <v>0</v>
      </c>
      <c r="M552" s="21">
        <f>ROUND(G552*L552,P4)</f>
        <v>0</v>
      </c>
      <c r="N552" s="22" t="s">
        <v>4468</v>
      </c>
      <c r="O552" s="28">
        <f>M552*AA552</f>
        <v>0</v>
      </c>
      <c r="P552" s="1">
        <v>3</v>
      </c>
      <c r="AA552" s="1">
        <f>IF(P552=1,$O$3,IF(P552=2,$O$4,$O$5))</f>
        <v>0.21</v>
      </c>
    </row>
    <row r="553" spans="1:27" x14ac:dyDescent="0.25">
      <c r="A553" s="1" t="s">
        <v>637</v>
      </c>
      <c r="E553" s="24" t="s">
        <v>633</v>
      </c>
    </row>
    <row r="554" spans="1:27" ht="26.4" x14ac:dyDescent="0.25">
      <c r="A554" s="1" t="s">
        <v>638</v>
      </c>
      <c r="E554" s="29" t="s">
        <v>10011</v>
      </c>
    </row>
    <row r="555" spans="1:27" x14ac:dyDescent="0.25">
      <c r="A555" s="1" t="s">
        <v>640</v>
      </c>
      <c r="E555" s="24" t="s">
        <v>1380</v>
      </c>
    </row>
    <row r="556" spans="1:27" x14ac:dyDescent="0.25">
      <c r="A556" s="1" t="s">
        <v>628</v>
      </c>
      <c r="C556" s="19" t="s">
        <v>4675</v>
      </c>
      <c r="E556" s="20" t="s">
        <v>12816</v>
      </c>
      <c r="L556" s="21">
        <f>SUMIFS(L557:L592,A557:A592,"P")</f>
        <v>0</v>
      </c>
      <c r="M556" s="21">
        <f>SUMIFS(M557:M592,A557:A592,"P")</f>
        <v>0</v>
      </c>
      <c r="N556" s="22"/>
    </row>
    <row r="557" spans="1:27" ht="26.4" x14ac:dyDescent="0.25">
      <c r="A557" s="1" t="s">
        <v>631</v>
      </c>
      <c r="B557" s="1">
        <v>122</v>
      </c>
      <c r="C557" s="23" t="s">
        <v>12272</v>
      </c>
      <c r="D557" t="s">
        <v>633</v>
      </c>
      <c r="E557" s="24" t="s">
        <v>12273</v>
      </c>
      <c r="F557" s="25" t="s">
        <v>870</v>
      </c>
      <c r="G557" s="26">
        <v>143.136</v>
      </c>
      <c r="H557" s="25">
        <v>0</v>
      </c>
      <c r="I557" s="27">
        <f>ROUND(G557*H557,P4)</f>
        <v>0</v>
      </c>
      <c r="L557" s="27">
        <v>0</v>
      </c>
      <c r="M557" s="21">
        <f>ROUND(G557*L557,P4)</f>
        <v>0</v>
      </c>
      <c r="N557" s="22" t="s">
        <v>16160</v>
      </c>
      <c r="O557" s="28">
        <f>M557*AA557</f>
        <v>0</v>
      </c>
      <c r="P557" s="1">
        <v>3</v>
      </c>
      <c r="AA557" s="1">
        <f>IF(P557=1,$O$3,IF(P557=2,$O$4,$O$5))</f>
        <v>0.21</v>
      </c>
    </row>
    <row r="558" spans="1:27" x14ac:dyDescent="0.25">
      <c r="A558" s="1" t="s">
        <v>637</v>
      </c>
      <c r="E558" s="24" t="s">
        <v>633</v>
      </c>
    </row>
    <row r="559" spans="1:27" ht="92.4" x14ac:dyDescent="0.25">
      <c r="A559" s="1" t="s">
        <v>638</v>
      </c>
      <c r="E559" s="29" t="s">
        <v>16367</v>
      </c>
    </row>
    <row r="560" spans="1:27" x14ac:dyDescent="0.25">
      <c r="A560" s="1" t="s">
        <v>640</v>
      </c>
      <c r="E560" s="24" t="s">
        <v>1380</v>
      </c>
    </row>
    <row r="561" spans="1:27" ht="26.4" x14ac:dyDescent="0.25">
      <c r="A561" s="1" t="s">
        <v>631</v>
      </c>
      <c r="B561" s="1">
        <v>123</v>
      </c>
      <c r="C561" s="23" t="s">
        <v>12275</v>
      </c>
      <c r="D561" t="s">
        <v>633</v>
      </c>
      <c r="E561" s="24" t="s">
        <v>12276</v>
      </c>
      <c r="F561" s="25" t="s">
        <v>870</v>
      </c>
      <c r="G561" s="26">
        <v>8588.16</v>
      </c>
      <c r="H561" s="25">
        <v>0</v>
      </c>
      <c r="I561" s="27">
        <f>ROUND(G561*H561,P4)</f>
        <v>0</v>
      </c>
      <c r="L561" s="27">
        <v>0</v>
      </c>
      <c r="M561" s="21">
        <f>ROUND(G561*L561,P4)</f>
        <v>0</v>
      </c>
      <c r="N561" s="22" t="s">
        <v>16160</v>
      </c>
      <c r="O561" s="28">
        <f>M561*AA561</f>
        <v>0</v>
      </c>
      <c r="P561" s="1">
        <v>3</v>
      </c>
      <c r="AA561" s="1">
        <f>IF(P561=1,$O$3,IF(P561=2,$O$4,$O$5))</f>
        <v>0.21</v>
      </c>
    </row>
    <row r="562" spans="1:27" x14ac:dyDescent="0.25">
      <c r="A562" s="1" t="s">
        <v>637</v>
      </c>
      <c r="E562" s="24" t="s">
        <v>633</v>
      </c>
    </row>
    <row r="563" spans="1:27" ht="26.4" x14ac:dyDescent="0.25">
      <c r="A563" s="1" t="s">
        <v>638</v>
      </c>
      <c r="E563" s="29" t="s">
        <v>16368</v>
      </c>
    </row>
    <row r="564" spans="1:27" x14ac:dyDescent="0.25">
      <c r="A564" s="1" t="s">
        <v>640</v>
      </c>
      <c r="E564" s="24" t="s">
        <v>1380</v>
      </c>
    </row>
    <row r="565" spans="1:27" ht="26.4" x14ac:dyDescent="0.25">
      <c r="A565" s="1" t="s">
        <v>631</v>
      </c>
      <c r="B565" s="1">
        <v>124</v>
      </c>
      <c r="C565" s="23" t="s">
        <v>12278</v>
      </c>
      <c r="D565" t="s">
        <v>633</v>
      </c>
      <c r="E565" s="24" t="s">
        <v>12279</v>
      </c>
      <c r="F565" s="25" t="s">
        <v>870</v>
      </c>
      <c r="G565" s="26">
        <v>143.136</v>
      </c>
      <c r="H565" s="25">
        <v>0</v>
      </c>
      <c r="I565" s="27">
        <f>ROUND(G565*H565,P4)</f>
        <v>0</v>
      </c>
      <c r="L565" s="27">
        <v>0</v>
      </c>
      <c r="M565" s="21">
        <f>ROUND(G565*L565,P4)</f>
        <v>0</v>
      </c>
      <c r="N565" s="22" t="s">
        <v>16160</v>
      </c>
      <c r="O565" s="28">
        <f>M565*AA565</f>
        <v>0</v>
      </c>
      <c r="P565" s="1">
        <v>3</v>
      </c>
      <c r="AA565" s="1">
        <f>IF(P565=1,$O$3,IF(P565=2,$O$4,$O$5))</f>
        <v>0.21</v>
      </c>
    </row>
    <row r="566" spans="1:27" x14ac:dyDescent="0.25">
      <c r="A566" s="1" t="s">
        <v>637</v>
      </c>
      <c r="E566" s="24" t="s">
        <v>633</v>
      </c>
    </row>
    <row r="567" spans="1:27" ht="26.4" x14ac:dyDescent="0.25">
      <c r="A567" s="1" t="s">
        <v>638</v>
      </c>
      <c r="E567" s="29" t="s">
        <v>16369</v>
      </c>
    </row>
    <row r="568" spans="1:27" x14ac:dyDescent="0.25">
      <c r="A568" s="1" t="s">
        <v>640</v>
      </c>
      <c r="E568" s="24" t="s">
        <v>1380</v>
      </c>
    </row>
    <row r="569" spans="1:27" ht="26.4" x14ac:dyDescent="0.25">
      <c r="A569" s="1" t="s">
        <v>631</v>
      </c>
      <c r="B569" s="1">
        <v>125</v>
      </c>
      <c r="C569" s="23" t="s">
        <v>15286</v>
      </c>
      <c r="D569" t="s">
        <v>633</v>
      </c>
      <c r="E569" s="24" t="s">
        <v>15287</v>
      </c>
      <c r="F569" s="25" t="s">
        <v>874</v>
      </c>
      <c r="G569" s="26">
        <v>1113.0239999999999</v>
      </c>
      <c r="H569" s="25">
        <v>0</v>
      </c>
      <c r="I569" s="27">
        <f>ROUND(G569*H569,P4)</f>
        <v>0</v>
      </c>
      <c r="L569" s="27">
        <v>0</v>
      </c>
      <c r="M569" s="21">
        <f>ROUND(G569*L569,P4)</f>
        <v>0</v>
      </c>
      <c r="N569" s="22" t="s">
        <v>16160</v>
      </c>
      <c r="O569" s="28">
        <f>M569*AA569</f>
        <v>0</v>
      </c>
      <c r="P569" s="1">
        <v>3</v>
      </c>
      <c r="AA569" s="1">
        <f>IF(P569=1,$O$3,IF(P569=2,$O$4,$O$5))</f>
        <v>0.21</v>
      </c>
    </row>
    <row r="570" spans="1:27" x14ac:dyDescent="0.25">
      <c r="A570" s="1" t="s">
        <v>637</v>
      </c>
      <c r="E570" s="24" t="s">
        <v>633</v>
      </c>
    </row>
    <row r="571" spans="1:27" ht="52.8" x14ac:dyDescent="0.25">
      <c r="A571" s="1" t="s">
        <v>638</v>
      </c>
      <c r="E571" s="29" t="s">
        <v>16370</v>
      </c>
    </row>
    <row r="572" spans="1:27" x14ac:dyDescent="0.25">
      <c r="A572" s="1" t="s">
        <v>640</v>
      </c>
      <c r="E572" s="24" t="s">
        <v>1380</v>
      </c>
    </row>
    <row r="573" spans="1:27" ht="26.4" x14ac:dyDescent="0.25">
      <c r="A573" s="1" t="s">
        <v>631</v>
      </c>
      <c r="B573" s="1">
        <v>126</v>
      </c>
      <c r="C573" s="23" t="s">
        <v>15289</v>
      </c>
      <c r="D573" t="s">
        <v>633</v>
      </c>
      <c r="E573" s="24" t="s">
        <v>15290</v>
      </c>
      <c r="F573" s="25" t="s">
        <v>874</v>
      </c>
      <c r="G573" s="26">
        <v>33390.720000000001</v>
      </c>
      <c r="H573" s="25">
        <v>0</v>
      </c>
      <c r="I573" s="27">
        <f>ROUND(G573*H573,P4)</f>
        <v>0</v>
      </c>
      <c r="L573" s="27">
        <v>0</v>
      </c>
      <c r="M573" s="21">
        <f>ROUND(G573*L573,P4)</f>
        <v>0</v>
      </c>
      <c r="N573" s="22" t="s">
        <v>16160</v>
      </c>
      <c r="O573" s="28">
        <f>M573*AA573</f>
        <v>0</v>
      </c>
      <c r="P573" s="1">
        <v>3</v>
      </c>
      <c r="AA573" s="1">
        <f>IF(P573=1,$O$3,IF(P573=2,$O$4,$O$5))</f>
        <v>0.21</v>
      </c>
    </row>
    <row r="574" spans="1:27" x14ac:dyDescent="0.25">
      <c r="A574" s="1" t="s">
        <v>637</v>
      </c>
      <c r="E574" s="24" t="s">
        <v>633</v>
      </c>
    </row>
    <row r="575" spans="1:27" ht="39.6" x14ac:dyDescent="0.25">
      <c r="A575" s="1" t="s">
        <v>638</v>
      </c>
      <c r="E575" s="29" t="s">
        <v>16371</v>
      </c>
    </row>
    <row r="576" spans="1:27" x14ac:dyDescent="0.25">
      <c r="A576" s="1" t="s">
        <v>640</v>
      </c>
      <c r="E576" s="24" t="s">
        <v>1380</v>
      </c>
    </row>
    <row r="577" spans="1:27" ht="26.4" x14ac:dyDescent="0.25">
      <c r="A577" s="1" t="s">
        <v>631</v>
      </c>
      <c r="B577" s="1">
        <v>127</v>
      </c>
      <c r="C577" s="23" t="s">
        <v>15292</v>
      </c>
      <c r="D577" t="s">
        <v>633</v>
      </c>
      <c r="E577" s="24" t="s">
        <v>15293</v>
      </c>
      <c r="F577" s="25" t="s">
        <v>874</v>
      </c>
      <c r="G577" s="26">
        <v>1113.0239999999999</v>
      </c>
      <c r="H577" s="25">
        <v>0</v>
      </c>
      <c r="I577" s="27">
        <f>ROUND(G577*H577,P4)</f>
        <v>0</v>
      </c>
      <c r="L577" s="27">
        <v>0</v>
      </c>
      <c r="M577" s="21">
        <f>ROUND(G577*L577,P4)</f>
        <v>0</v>
      </c>
      <c r="N577" s="22" t="s">
        <v>16160</v>
      </c>
      <c r="O577" s="28">
        <f>M577*AA577</f>
        <v>0</v>
      </c>
      <c r="P577" s="1">
        <v>3</v>
      </c>
      <c r="AA577" s="1">
        <f>IF(P577=1,$O$3,IF(P577=2,$O$4,$O$5))</f>
        <v>0.21</v>
      </c>
    </row>
    <row r="578" spans="1:27" x14ac:dyDescent="0.25">
      <c r="A578" s="1" t="s">
        <v>637</v>
      </c>
      <c r="E578" s="24" t="s">
        <v>633</v>
      </c>
    </row>
    <row r="579" spans="1:27" ht="26.4" x14ac:dyDescent="0.25">
      <c r="A579" s="1" t="s">
        <v>638</v>
      </c>
      <c r="E579" s="29" t="s">
        <v>16372</v>
      </c>
    </row>
    <row r="580" spans="1:27" x14ac:dyDescent="0.25">
      <c r="A580" s="1" t="s">
        <v>640</v>
      </c>
      <c r="E580" s="24" t="s">
        <v>1380</v>
      </c>
    </row>
    <row r="581" spans="1:27" ht="26.4" x14ac:dyDescent="0.25">
      <c r="A581" s="1" t="s">
        <v>631</v>
      </c>
      <c r="B581" s="1">
        <v>128</v>
      </c>
      <c r="C581" s="23" t="s">
        <v>12281</v>
      </c>
      <c r="D581" t="s">
        <v>633</v>
      </c>
      <c r="E581" s="24" t="s">
        <v>12282</v>
      </c>
      <c r="F581" s="25" t="s">
        <v>870</v>
      </c>
      <c r="G581" s="26">
        <v>24.4</v>
      </c>
      <c r="H581" s="25">
        <v>0</v>
      </c>
      <c r="I581" s="27">
        <f>ROUND(G581*H581,P4)</f>
        <v>0</v>
      </c>
      <c r="L581" s="27">
        <v>0</v>
      </c>
      <c r="M581" s="21">
        <f>ROUND(G581*L581,P4)</f>
        <v>0</v>
      </c>
      <c r="N581" s="22" t="s">
        <v>16160</v>
      </c>
      <c r="O581" s="28">
        <f>M581*AA581</f>
        <v>0</v>
      </c>
      <c r="P581" s="1">
        <v>3</v>
      </c>
      <c r="AA581" s="1">
        <f>IF(P581=1,$O$3,IF(P581=2,$O$4,$O$5))</f>
        <v>0.21</v>
      </c>
    </row>
    <row r="582" spans="1:27" x14ac:dyDescent="0.25">
      <c r="A582" s="1" t="s">
        <v>637</v>
      </c>
      <c r="E582" s="24" t="s">
        <v>633</v>
      </c>
    </row>
    <row r="583" spans="1:27" ht="52.8" x14ac:dyDescent="0.25">
      <c r="A583" s="1" t="s">
        <v>638</v>
      </c>
      <c r="E583" s="29" t="s">
        <v>16221</v>
      </c>
    </row>
    <row r="584" spans="1:27" x14ac:dyDescent="0.25">
      <c r="A584" s="1" t="s">
        <v>640</v>
      </c>
      <c r="E584" s="24" t="s">
        <v>1380</v>
      </c>
    </row>
    <row r="585" spans="1:27" x14ac:dyDescent="0.25">
      <c r="A585" s="1" t="s">
        <v>631</v>
      </c>
      <c r="B585" s="1">
        <v>129</v>
      </c>
      <c r="C585" s="23" t="s">
        <v>12283</v>
      </c>
      <c r="D585" t="s">
        <v>633</v>
      </c>
      <c r="E585" s="24" t="s">
        <v>12284</v>
      </c>
      <c r="F585" s="25" t="s">
        <v>870</v>
      </c>
      <c r="G585" s="26">
        <v>24.4</v>
      </c>
      <c r="H585" s="25">
        <v>0</v>
      </c>
      <c r="I585" s="27">
        <f>ROUND(G585*H585,P4)</f>
        <v>0</v>
      </c>
      <c r="L585" s="27">
        <v>0</v>
      </c>
      <c r="M585" s="21">
        <f>ROUND(G585*L585,P4)</f>
        <v>0</v>
      </c>
      <c r="N585" s="22" t="s">
        <v>16160</v>
      </c>
      <c r="O585" s="28">
        <f>M585*AA585</f>
        <v>0</v>
      </c>
      <c r="P585" s="1">
        <v>3</v>
      </c>
      <c r="AA585" s="1">
        <f>IF(P585=1,$O$3,IF(P585=2,$O$4,$O$5))</f>
        <v>0.21</v>
      </c>
    </row>
    <row r="586" spans="1:27" x14ac:dyDescent="0.25">
      <c r="A586" s="1" t="s">
        <v>637</v>
      </c>
      <c r="E586" s="24" t="s">
        <v>633</v>
      </c>
    </row>
    <row r="587" spans="1:27" ht="26.4" x14ac:dyDescent="0.25">
      <c r="A587" s="1" t="s">
        <v>638</v>
      </c>
      <c r="E587" s="29" t="s">
        <v>16219</v>
      </c>
    </row>
    <row r="588" spans="1:27" x14ac:dyDescent="0.25">
      <c r="A588" s="1" t="s">
        <v>640</v>
      </c>
      <c r="E588" s="24" t="s">
        <v>1380</v>
      </c>
    </row>
    <row r="589" spans="1:27" x14ac:dyDescent="0.25">
      <c r="A589" s="1" t="s">
        <v>631</v>
      </c>
      <c r="B589" s="1">
        <v>130</v>
      </c>
      <c r="C589" s="23" t="s">
        <v>16373</v>
      </c>
      <c r="D589" t="s">
        <v>633</v>
      </c>
      <c r="E589" s="24" t="s">
        <v>16374</v>
      </c>
      <c r="F589" s="25" t="s">
        <v>870</v>
      </c>
      <c r="G589" s="26">
        <v>26.193999999999999</v>
      </c>
      <c r="H589" s="25">
        <v>0</v>
      </c>
      <c r="I589" s="27">
        <f>ROUND(G589*H589,P4)</f>
        <v>0</v>
      </c>
      <c r="L589" s="27">
        <v>0</v>
      </c>
      <c r="M589" s="21">
        <f>ROUND(G589*L589,P4)</f>
        <v>0</v>
      </c>
      <c r="N589" s="22" t="s">
        <v>16160</v>
      </c>
      <c r="O589" s="28">
        <f>M589*AA589</f>
        <v>0</v>
      </c>
      <c r="P589" s="1">
        <v>3</v>
      </c>
      <c r="AA589" s="1">
        <f>IF(P589=1,$O$3,IF(P589=2,$O$4,$O$5))</f>
        <v>0.21</v>
      </c>
    </row>
    <row r="590" spans="1:27" x14ac:dyDescent="0.25">
      <c r="A590" s="1" t="s">
        <v>637</v>
      </c>
      <c r="E590" s="24" t="s">
        <v>633</v>
      </c>
    </row>
    <row r="591" spans="1:27" ht="52.8" x14ac:dyDescent="0.25">
      <c r="A591" s="1" t="s">
        <v>638</v>
      </c>
      <c r="E591" s="29" t="s">
        <v>16375</v>
      </c>
    </row>
    <row r="592" spans="1:27" x14ac:dyDescent="0.25">
      <c r="A592" s="1" t="s">
        <v>640</v>
      </c>
      <c r="E592" s="24" t="s">
        <v>1380</v>
      </c>
    </row>
    <row r="593" spans="1:27" x14ac:dyDescent="0.25">
      <c r="A593" s="1" t="s">
        <v>628</v>
      </c>
      <c r="C593" s="19" t="s">
        <v>15976</v>
      </c>
      <c r="E593" s="20" t="s">
        <v>12300</v>
      </c>
      <c r="L593" s="21">
        <f>SUMIFS(L594:L597,A594:A597,"P")</f>
        <v>0</v>
      </c>
      <c r="M593" s="21">
        <f>SUMIFS(M594:M597,A594:A597,"P")</f>
        <v>0</v>
      </c>
      <c r="N593" s="22"/>
    </row>
    <row r="594" spans="1:27" ht="26.4" x14ac:dyDescent="0.25">
      <c r="A594" s="1" t="s">
        <v>631</v>
      </c>
      <c r="B594" s="1">
        <v>138</v>
      </c>
      <c r="C594" s="23" t="s">
        <v>12301</v>
      </c>
      <c r="D594" t="s">
        <v>633</v>
      </c>
      <c r="E594" s="24" t="s">
        <v>12302</v>
      </c>
      <c r="F594" s="25" t="s">
        <v>1806</v>
      </c>
      <c r="G594" s="26">
        <v>8.06</v>
      </c>
      <c r="H594" s="25">
        <v>0</v>
      </c>
      <c r="I594" s="27">
        <f>ROUND(G594*H594,P4)</f>
        <v>0</v>
      </c>
      <c r="L594" s="27">
        <v>0</v>
      </c>
      <c r="M594" s="21">
        <f>ROUND(G594*L594,P4)</f>
        <v>0</v>
      </c>
      <c r="N594" s="22" t="s">
        <v>16160</v>
      </c>
      <c r="O594" s="28">
        <f>M594*AA594</f>
        <v>0</v>
      </c>
      <c r="P594" s="1">
        <v>3</v>
      </c>
      <c r="AA594" s="1">
        <f>IF(P594=1,$O$3,IF(P594=2,$O$4,$O$5))</f>
        <v>0.21</v>
      </c>
    </row>
    <row r="595" spans="1:27" x14ac:dyDescent="0.25">
      <c r="A595" s="1" t="s">
        <v>637</v>
      </c>
      <c r="E595" s="24" t="s">
        <v>633</v>
      </c>
    </row>
    <row r="596" spans="1:27" ht="26.4" x14ac:dyDescent="0.25">
      <c r="A596" s="1" t="s">
        <v>638</v>
      </c>
      <c r="E596" s="29" t="s">
        <v>16376</v>
      </c>
    </row>
    <row r="597" spans="1:27" x14ac:dyDescent="0.25">
      <c r="A597" s="1" t="s">
        <v>640</v>
      </c>
      <c r="E597" s="24" t="s">
        <v>1380</v>
      </c>
    </row>
    <row r="598" spans="1:27" x14ac:dyDescent="0.25">
      <c r="A598" s="1" t="s">
        <v>628</v>
      </c>
      <c r="C598" s="19" t="s">
        <v>1873</v>
      </c>
      <c r="E598" s="20" t="s">
        <v>4933</v>
      </c>
      <c r="L598" s="21">
        <f>SUMIFS(L599:L626,A599:A626,"P")</f>
        <v>0</v>
      </c>
      <c r="M598" s="21">
        <f>SUMIFS(M599:M626,A599:A626,"P")</f>
        <v>0</v>
      </c>
      <c r="N598" s="22"/>
    </row>
    <row r="599" spans="1:27" x14ac:dyDescent="0.25">
      <c r="A599" s="1" t="s">
        <v>631</v>
      </c>
      <c r="B599" s="1">
        <v>131</v>
      </c>
      <c r="C599" s="23" t="s">
        <v>16377</v>
      </c>
      <c r="D599" t="s">
        <v>633</v>
      </c>
      <c r="E599" s="24" t="s">
        <v>16378</v>
      </c>
      <c r="F599" s="25" t="s">
        <v>870</v>
      </c>
      <c r="G599" s="26">
        <v>1.68</v>
      </c>
      <c r="H599" s="25">
        <v>0</v>
      </c>
      <c r="I599" s="27">
        <f>ROUND(G599*H599,P4)</f>
        <v>0</v>
      </c>
      <c r="L599" s="27">
        <v>0</v>
      </c>
      <c r="M599" s="21">
        <f>ROUND(G599*L599,P4)</f>
        <v>0</v>
      </c>
      <c r="N599" s="22" t="s">
        <v>16160</v>
      </c>
      <c r="O599" s="28">
        <f>M599*AA599</f>
        <v>0</v>
      </c>
      <c r="P599" s="1">
        <v>3</v>
      </c>
      <c r="AA599" s="1">
        <f>IF(P599=1,$O$3,IF(P599=2,$O$4,$O$5))</f>
        <v>0.21</v>
      </c>
    </row>
    <row r="600" spans="1:27" x14ac:dyDescent="0.25">
      <c r="A600" s="1" t="s">
        <v>637</v>
      </c>
      <c r="E600" s="24" t="s">
        <v>633</v>
      </c>
    </row>
    <row r="601" spans="1:27" ht="52.8" x14ac:dyDescent="0.25">
      <c r="A601" s="1" t="s">
        <v>638</v>
      </c>
      <c r="E601" s="29" t="s">
        <v>16379</v>
      </c>
    </row>
    <row r="602" spans="1:27" x14ac:dyDescent="0.25">
      <c r="A602" s="1" t="s">
        <v>640</v>
      </c>
      <c r="E602" s="24" t="s">
        <v>1380</v>
      </c>
    </row>
    <row r="603" spans="1:27" x14ac:dyDescent="0.25">
      <c r="A603" s="1" t="s">
        <v>631</v>
      </c>
      <c r="B603" s="1">
        <v>132</v>
      </c>
      <c r="C603" s="23" t="s">
        <v>16380</v>
      </c>
      <c r="D603" t="s">
        <v>633</v>
      </c>
      <c r="E603" s="24" t="s">
        <v>16381</v>
      </c>
      <c r="F603" s="25" t="s">
        <v>870</v>
      </c>
      <c r="G603" s="26">
        <v>1.18</v>
      </c>
      <c r="H603" s="25">
        <v>0</v>
      </c>
      <c r="I603" s="27">
        <f>ROUND(G603*H603,P4)</f>
        <v>0</v>
      </c>
      <c r="L603" s="27">
        <v>0</v>
      </c>
      <c r="M603" s="21">
        <f>ROUND(G603*L603,P4)</f>
        <v>0</v>
      </c>
      <c r="N603" s="22" t="s">
        <v>16160</v>
      </c>
      <c r="O603" s="28">
        <f>M603*AA603</f>
        <v>0</v>
      </c>
      <c r="P603" s="1">
        <v>3</v>
      </c>
      <c r="AA603" s="1">
        <f>IF(P603=1,$O$3,IF(P603=2,$O$4,$O$5))</f>
        <v>0.21</v>
      </c>
    </row>
    <row r="604" spans="1:27" x14ac:dyDescent="0.25">
      <c r="A604" s="1" t="s">
        <v>637</v>
      </c>
      <c r="E604" s="24" t="s">
        <v>633</v>
      </c>
    </row>
    <row r="605" spans="1:27" ht="52.8" x14ac:dyDescent="0.25">
      <c r="A605" s="1" t="s">
        <v>638</v>
      </c>
      <c r="E605" s="29" t="s">
        <v>16206</v>
      </c>
    </row>
    <row r="606" spans="1:27" x14ac:dyDescent="0.25">
      <c r="A606" s="1" t="s">
        <v>640</v>
      </c>
      <c r="E606" s="24" t="s">
        <v>1380</v>
      </c>
    </row>
    <row r="607" spans="1:27" x14ac:dyDescent="0.25">
      <c r="A607" s="1" t="s">
        <v>631</v>
      </c>
      <c r="B607" s="1">
        <v>133</v>
      </c>
      <c r="C607" s="23" t="s">
        <v>16382</v>
      </c>
      <c r="D607" t="s">
        <v>633</v>
      </c>
      <c r="E607" s="24" t="s">
        <v>16383</v>
      </c>
      <c r="F607" s="25" t="s">
        <v>874</v>
      </c>
      <c r="G607" s="26">
        <v>0.22800000000000001</v>
      </c>
      <c r="H607" s="25">
        <v>0</v>
      </c>
      <c r="I607" s="27">
        <f>ROUND(G607*H607,P4)</f>
        <v>0</v>
      </c>
      <c r="L607" s="27">
        <v>0</v>
      </c>
      <c r="M607" s="21">
        <f>ROUND(G607*L607,P4)</f>
        <v>0</v>
      </c>
      <c r="N607" s="22" t="s">
        <v>16160</v>
      </c>
      <c r="O607" s="28">
        <f>M607*AA607</f>
        <v>0</v>
      </c>
      <c r="P607" s="1">
        <v>3</v>
      </c>
      <c r="AA607" s="1">
        <f>IF(P607=1,$O$3,IF(P607=2,$O$4,$O$5))</f>
        <v>0.21</v>
      </c>
    </row>
    <row r="608" spans="1:27" x14ac:dyDescent="0.25">
      <c r="A608" s="1" t="s">
        <v>637</v>
      </c>
      <c r="E608" s="24" t="s">
        <v>633</v>
      </c>
    </row>
    <row r="609" spans="1:27" ht="52.8" x14ac:dyDescent="0.25">
      <c r="A609" s="1" t="s">
        <v>638</v>
      </c>
      <c r="E609" s="29" t="s">
        <v>16384</v>
      </c>
    </row>
    <row r="610" spans="1:27" x14ac:dyDescent="0.25">
      <c r="A610" s="1" t="s">
        <v>640</v>
      </c>
      <c r="E610" s="24" t="s">
        <v>1380</v>
      </c>
    </row>
    <row r="611" spans="1:27" x14ac:dyDescent="0.25">
      <c r="A611" s="1" t="s">
        <v>631</v>
      </c>
      <c r="B611" s="1">
        <v>134</v>
      </c>
      <c r="C611" s="23" t="s">
        <v>12285</v>
      </c>
      <c r="D611" t="s">
        <v>633</v>
      </c>
      <c r="E611" s="24" t="s">
        <v>12286</v>
      </c>
      <c r="F611" s="25" t="s">
        <v>647</v>
      </c>
      <c r="G611" s="26">
        <v>1.5</v>
      </c>
      <c r="H611" s="25">
        <v>0</v>
      </c>
      <c r="I611" s="27">
        <f>ROUND(G611*H611,P4)</f>
        <v>0</v>
      </c>
      <c r="L611" s="27">
        <v>0</v>
      </c>
      <c r="M611" s="21">
        <f>ROUND(G611*L611,P4)</f>
        <v>0</v>
      </c>
      <c r="N611" s="22" t="s">
        <v>16160</v>
      </c>
      <c r="O611" s="28">
        <f>M611*AA611</f>
        <v>0</v>
      </c>
      <c r="P611" s="1">
        <v>3</v>
      </c>
      <c r="AA611" s="1">
        <f>IF(P611=1,$O$3,IF(P611=2,$O$4,$O$5))</f>
        <v>0.21</v>
      </c>
    </row>
    <row r="612" spans="1:27" x14ac:dyDescent="0.25">
      <c r="A612" s="1" t="s">
        <v>637</v>
      </c>
      <c r="E612" s="24" t="s">
        <v>633</v>
      </c>
    </row>
    <row r="613" spans="1:27" ht="52.8" x14ac:dyDescent="0.25">
      <c r="A613" s="1" t="s">
        <v>638</v>
      </c>
      <c r="E613" s="29" t="s">
        <v>16385</v>
      </c>
    </row>
    <row r="614" spans="1:27" x14ac:dyDescent="0.25">
      <c r="A614" s="1" t="s">
        <v>640</v>
      </c>
      <c r="E614" s="24" t="s">
        <v>1380</v>
      </c>
    </row>
    <row r="615" spans="1:27" ht="26.4" x14ac:dyDescent="0.25">
      <c r="A615" s="1" t="s">
        <v>631</v>
      </c>
      <c r="B615" s="1">
        <v>135</v>
      </c>
      <c r="C615" s="23" t="s">
        <v>15015</v>
      </c>
      <c r="D615" t="s">
        <v>633</v>
      </c>
      <c r="E615" s="24" t="s">
        <v>15016</v>
      </c>
      <c r="F615" s="25" t="s">
        <v>647</v>
      </c>
      <c r="G615" s="26">
        <v>12</v>
      </c>
      <c r="H615" s="25">
        <v>0</v>
      </c>
      <c r="I615" s="27">
        <f>ROUND(G615*H615,P4)</f>
        <v>0</v>
      </c>
      <c r="L615" s="27">
        <v>0</v>
      </c>
      <c r="M615" s="21">
        <f>ROUND(G615*L615,P4)</f>
        <v>0</v>
      </c>
      <c r="N615" s="22" t="s">
        <v>16160</v>
      </c>
      <c r="O615" s="28">
        <f>M615*AA615</f>
        <v>0</v>
      </c>
      <c r="P615" s="1">
        <v>3</v>
      </c>
      <c r="AA615" s="1">
        <f>IF(P615=1,$O$3,IF(P615=2,$O$4,$O$5))</f>
        <v>0.21</v>
      </c>
    </row>
    <row r="616" spans="1:27" x14ac:dyDescent="0.25">
      <c r="A616" s="1" t="s">
        <v>637</v>
      </c>
      <c r="E616" s="24" t="s">
        <v>633</v>
      </c>
    </row>
    <row r="617" spans="1:27" ht="52.8" x14ac:dyDescent="0.25">
      <c r="A617" s="1" t="s">
        <v>638</v>
      </c>
      <c r="E617" s="29" t="s">
        <v>16386</v>
      </c>
    </row>
    <row r="618" spans="1:27" x14ac:dyDescent="0.25">
      <c r="A618" s="1" t="s">
        <v>640</v>
      </c>
      <c r="E618" s="24" t="s">
        <v>1380</v>
      </c>
    </row>
    <row r="619" spans="1:27" ht="26.4" x14ac:dyDescent="0.25">
      <c r="A619" s="1" t="s">
        <v>631</v>
      </c>
      <c r="B619" s="1">
        <v>136</v>
      </c>
      <c r="C619" s="23" t="s">
        <v>16387</v>
      </c>
      <c r="D619" t="s">
        <v>633</v>
      </c>
      <c r="E619" s="24" t="s">
        <v>16388</v>
      </c>
      <c r="F619" s="25" t="s">
        <v>870</v>
      </c>
      <c r="G619" s="26">
        <v>119.68</v>
      </c>
      <c r="H619" s="25">
        <v>0</v>
      </c>
      <c r="I619" s="27">
        <f>ROUND(G619*H619,P4)</f>
        <v>0</v>
      </c>
      <c r="L619" s="27">
        <v>0</v>
      </c>
      <c r="M619" s="21">
        <f>ROUND(G619*L619,P4)</f>
        <v>0</v>
      </c>
      <c r="N619" s="22" t="s">
        <v>16160</v>
      </c>
      <c r="O619" s="28">
        <f>M619*AA619</f>
        <v>0</v>
      </c>
      <c r="P619" s="1">
        <v>3</v>
      </c>
      <c r="AA619" s="1">
        <f>IF(P619=1,$O$3,IF(P619=2,$O$4,$O$5))</f>
        <v>0.21</v>
      </c>
    </row>
    <row r="620" spans="1:27" x14ac:dyDescent="0.25">
      <c r="A620" s="1" t="s">
        <v>637</v>
      </c>
      <c r="E620" s="24" t="s">
        <v>633</v>
      </c>
    </row>
    <row r="621" spans="1:27" ht="52.8" x14ac:dyDescent="0.25">
      <c r="A621" s="1" t="s">
        <v>638</v>
      </c>
      <c r="E621" s="29" t="s">
        <v>16224</v>
      </c>
    </row>
    <row r="622" spans="1:27" x14ac:dyDescent="0.25">
      <c r="A622" s="1" t="s">
        <v>640</v>
      </c>
      <c r="E622" s="24" t="s">
        <v>1380</v>
      </c>
    </row>
    <row r="623" spans="1:27" ht="26.4" x14ac:dyDescent="0.25">
      <c r="A623" s="1" t="s">
        <v>631</v>
      </c>
      <c r="B623" s="1">
        <v>137</v>
      </c>
      <c r="C623" s="23" t="s">
        <v>12958</v>
      </c>
      <c r="D623" t="s">
        <v>633</v>
      </c>
      <c r="E623" s="24" t="s">
        <v>12959</v>
      </c>
      <c r="F623" s="25" t="s">
        <v>870</v>
      </c>
      <c r="G623" s="26">
        <v>580.32000000000005</v>
      </c>
      <c r="H623" s="25">
        <v>0</v>
      </c>
      <c r="I623" s="27">
        <f>ROUND(G623*H623,P4)</f>
        <v>0</v>
      </c>
      <c r="L623" s="27">
        <v>0</v>
      </c>
      <c r="M623" s="21">
        <f>ROUND(G623*L623,P4)</f>
        <v>0</v>
      </c>
      <c r="N623" s="22" t="s">
        <v>16160</v>
      </c>
      <c r="O623" s="28">
        <f>M623*AA623</f>
        <v>0</v>
      </c>
      <c r="P623" s="1">
        <v>3</v>
      </c>
      <c r="AA623" s="1">
        <f>IF(P623=1,$O$3,IF(P623=2,$O$4,$O$5))</f>
        <v>0.21</v>
      </c>
    </row>
    <row r="624" spans="1:27" x14ac:dyDescent="0.25">
      <c r="A624" s="1" t="s">
        <v>637</v>
      </c>
      <c r="E624" s="24" t="s">
        <v>633</v>
      </c>
    </row>
    <row r="625" spans="1:27" ht="52.8" x14ac:dyDescent="0.25">
      <c r="A625" s="1" t="s">
        <v>638</v>
      </c>
      <c r="E625" s="29" t="s">
        <v>16231</v>
      </c>
    </row>
    <row r="626" spans="1:27" x14ac:dyDescent="0.25">
      <c r="A626" s="1" t="s">
        <v>640</v>
      </c>
      <c r="E626" s="24" t="s">
        <v>1380</v>
      </c>
    </row>
    <row r="627" spans="1:27" x14ac:dyDescent="0.25">
      <c r="A627" s="1" t="s">
        <v>628</v>
      </c>
      <c r="C627" s="19" t="s">
        <v>5337</v>
      </c>
      <c r="E627" s="20" t="s">
        <v>933</v>
      </c>
      <c r="L627" s="21">
        <f>SUMIFS(L628:L739,A628:A739,"P")</f>
        <v>0</v>
      </c>
      <c r="M627" s="21">
        <f>SUMIFS(M628:M739,A628:A739,"P")</f>
        <v>0</v>
      </c>
      <c r="N627" s="22"/>
    </row>
    <row r="628" spans="1:27" x14ac:dyDescent="0.25">
      <c r="A628" s="1" t="s">
        <v>631</v>
      </c>
      <c r="B628" s="1">
        <v>160</v>
      </c>
      <c r="C628" s="23" t="s">
        <v>13898</v>
      </c>
      <c r="D628" t="s">
        <v>633</v>
      </c>
      <c r="E628" s="24" t="s">
        <v>12496</v>
      </c>
      <c r="F628" s="25" t="s">
        <v>4663</v>
      </c>
      <c r="G628" s="26">
        <v>2</v>
      </c>
      <c r="H628" s="25">
        <v>0</v>
      </c>
      <c r="I628" s="27">
        <f>ROUND(G628*H628,P4)</f>
        <v>0</v>
      </c>
      <c r="L628" s="27">
        <v>0</v>
      </c>
      <c r="M628" s="21">
        <f>ROUND(G628*L628,P4)</f>
        <v>0</v>
      </c>
      <c r="N628" s="22" t="s">
        <v>4468</v>
      </c>
      <c r="O628" s="28">
        <f>M628*AA628</f>
        <v>0</v>
      </c>
      <c r="P628" s="1">
        <v>3</v>
      </c>
      <c r="AA628" s="1">
        <f>IF(P628=1,$O$3,IF(P628=2,$O$4,$O$5))</f>
        <v>0.21</v>
      </c>
    </row>
    <row r="629" spans="1:27" x14ac:dyDescent="0.25">
      <c r="A629" s="1" t="s">
        <v>637</v>
      </c>
      <c r="E629" s="24" t="s">
        <v>633</v>
      </c>
    </row>
    <row r="630" spans="1:27" ht="26.4" x14ac:dyDescent="0.25">
      <c r="A630" s="1" t="s">
        <v>638</v>
      </c>
      <c r="E630" s="29" t="s">
        <v>12120</v>
      </c>
    </row>
    <row r="631" spans="1:27" x14ac:dyDescent="0.25">
      <c r="A631" s="1" t="s">
        <v>640</v>
      </c>
      <c r="E631" s="24" t="s">
        <v>633</v>
      </c>
    </row>
    <row r="632" spans="1:27" ht="26.4" x14ac:dyDescent="0.25">
      <c r="A632" s="1" t="s">
        <v>631</v>
      </c>
      <c r="B632" s="1">
        <v>161</v>
      </c>
      <c r="C632" s="23" t="s">
        <v>13915</v>
      </c>
      <c r="D632" t="s">
        <v>633</v>
      </c>
      <c r="E632" s="24" t="s">
        <v>16389</v>
      </c>
      <c r="F632" s="25" t="s">
        <v>4663</v>
      </c>
      <c r="G632" s="26">
        <v>1</v>
      </c>
      <c r="H632" s="25">
        <v>0</v>
      </c>
      <c r="I632" s="27">
        <f>ROUND(G632*H632,P4)</f>
        <v>0</v>
      </c>
      <c r="L632" s="27">
        <v>0</v>
      </c>
      <c r="M632" s="21">
        <f>ROUND(G632*L632,P4)</f>
        <v>0</v>
      </c>
      <c r="N632" s="22" t="s">
        <v>4468</v>
      </c>
      <c r="O632" s="28">
        <f>M632*AA632</f>
        <v>0</v>
      </c>
      <c r="P632" s="1">
        <v>3</v>
      </c>
      <c r="AA632" s="1">
        <f>IF(P632=1,$O$3,IF(P632=2,$O$4,$O$5))</f>
        <v>0.21</v>
      </c>
    </row>
    <row r="633" spans="1:27" x14ac:dyDescent="0.25">
      <c r="A633" s="1" t="s">
        <v>637</v>
      </c>
      <c r="E633" s="24" t="s">
        <v>633</v>
      </c>
    </row>
    <row r="634" spans="1:27" ht="26.4" x14ac:dyDescent="0.25">
      <c r="A634" s="1" t="s">
        <v>638</v>
      </c>
      <c r="E634" s="29" t="s">
        <v>10011</v>
      </c>
    </row>
    <row r="635" spans="1:27" x14ac:dyDescent="0.25">
      <c r="A635" s="1" t="s">
        <v>640</v>
      </c>
      <c r="E635" s="24" t="s">
        <v>633</v>
      </c>
    </row>
    <row r="636" spans="1:27" x14ac:dyDescent="0.25">
      <c r="A636" s="1" t="s">
        <v>631</v>
      </c>
      <c r="B636" s="1">
        <v>162</v>
      </c>
      <c r="C636" s="23" t="s">
        <v>13921</v>
      </c>
      <c r="D636" t="s">
        <v>633</v>
      </c>
      <c r="E636" s="24" t="s">
        <v>12506</v>
      </c>
      <c r="F636" s="25" t="s">
        <v>773</v>
      </c>
      <c r="G636" s="26">
        <v>1</v>
      </c>
      <c r="H636" s="25">
        <v>0</v>
      </c>
      <c r="I636" s="27">
        <f>ROUND(G636*H636,P4)</f>
        <v>0</v>
      </c>
      <c r="L636" s="27">
        <v>0</v>
      </c>
      <c r="M636" s="21">
        <f>ROUND(G636*L636,P4)</f>
        <v>0</v>
      </c>
      <c r="N636" s="22" t="s">
        <v>4468</v>
      </c>
      <c r="O636" s="28">
        <f>M636*AA636</f>
        <v>0</v>
      </c>
      <c r="P636" s="1">
        <v>3</v>
      </c>
      <c r="AA636" s="1">
        <f>IF(P636=1,$O$3,IF(P636=2,$O$4,$O$5))</f>
        <v>0.21</v>
      </c>
    </row>
    <row r="637" spans="1:27" x14ac:dyDescent="0.25">
      <c r="A637" s="1" t="s">
        <v>637</v>
      </c>
      <c r="E637" s="24" t="s">
        <v>633</v>
      </c>
    </row>
    <row r="638" spans="1:27" ht="26.4" x14ac:dyDescent="0.25">
      <c r="A638" s="1" t="s">
        <v>638</v>
      </c>
      <c r="E638" s="29" t="s">
        <v>10011</v>
      </c>
    </row>
    <row r="639" spans="1:27" x14ac:dyDescent="0.25">
      <c r="A639" s="1" t="s">
        <v>640</v>
      </c>
      <c r="E639" s="24" t="s">
        <v>633</v>
      </c>
    </row>
    <row r="640" spans="1:27" ht="26.4" x14ac:dyDescent="0.25">
      <c r="A640" s="1" t="s">
        <v>631</v>
      </c>
      <c r="B640" s="1">
        <v>167</v>
      </c>
      <c r="C640" s="23" t="s">
        <v>12530</v>
      </c>
      <c r="D640" t="s">
        <v>633</v>
      </c>
      <c r="E640" s="24" t="s">
        <v>1524</v>
      </c>
      <c r="F640" s="25" t="s">
        <v>4663</v>
      </c>
      <c r="G640" s="26">
        <v>20</v>
      </c>
      <c r="H640" s="25">
        <v>0</v>
      </c>
      <c r="I640" s="27">
        <f>ROUND(G640*H640,P4)</f>
        <v>0</v>
      </c>
      <c r="L640" s="27">
        <v>0</v>
      </c>
      <c r="M640" s="21">
        <f>ROUND(G640*L640,P4)</f>
        <v>0</v>
      </c>
      <c r="N640" s="22" t="s">
        <v>4468</v>
      </c>
      <c r="O640" s="28">
        <f>M640*AA640</f>
        <v>0</v>
      </c>
      <c r="P640" s="1">
        <v>3</v>
      </c>
      <c r="AA640" s="1">
        <f>IF(P640=1,$O$3,IF(P640=2,$O$4,$O$5))</f>
        <v>0.21</v>
      </c>
    </row>
    <row r="641" spans="1:27" x14ac:dyDescent="0.25">
      <c r="A641" s="1" t="s">
        <v>637</v>
      </c>
      <c r="E641" s="24" t="s">
        <v>633</v>
      </c>
    </row>
    <row r="642" spans="1:27" ht="26.4" x14ac:dyDescent="0.25">
      <c r="A642" s="1" t="s">
        <v>638</v>
      </c>
      <c r="E642" s="29" t="s">
        <v>16390</v>
      </c>
    </row>
    <row r="643" spans="1:27" x14ac:dyDescent="0.25">
      <c r="A643" s="1" t="s">
        <v>640</v>
      </c>
      <c r="E643" s="24" t="s">
        <v>1380</v>
      </c>
    </row>
    <row r="644" spans="1:27" x14ac:dyDescent="0.25">
      <c r="A644" s="1" t="s">
        <v>631</v>
      </c>
      <c r="B644" s="1">
        <v>168</v>
      </c>
      <c r="C644" s="23" t="s">
        <v>12532</v>
      </c>
      <c r="D644" t="s">
        <v>633</v>
      </c>
      <c r="E644" s="24" t="s">
        <v>2036</v>
      </c>
      <c r="F644" s="25" t="s">
        <v>4663</v>
      </c>
      <c r="G644" s="26">
        <v>4</v>
      </c>
      <c r="H644" s="25">
        <v>0</v>
      </c>
      <c r="I644" s="27">
        <f>ROUND(G644*H644,P4)</f>
        <v>0</v>
      </c>
      <c r="L644" s="27">
        <v>0</v>
      </c>
      <c r="M644" s="21">
        <f>ROUND(G644*L644,P4)</f>
        <v>0</v>
      </c>
      <c r="N644" s="22" t="s">
        <v>4468</v>
      </c>
      <c r="O644" s="28">
        <f>M644*AA644</f>
        <v>0</v>
      </c>
      <c r="P644" s="1">
        <v>3</v>
      </c>
      <c r="AA644" s="1">
        <f>IF(P644=1,$O$3,IF(P644=2,$O$4,$O$5))</f>
        <v>0.21</v>
      </c>
    </row>
    <row r="645" spans="1:27" x14ac:dyDescent="0.25">
      <c r="A645" s="1" t="s">
        <v>637</v>
      </c>
      <c r="E645" s="24" t="s">
        <v>633</v>
      </c>
    </row>
    <row r="646" spans="1:27" ht="26.4" x14ac:dyDescent="0.25">
      <c r="A646" s="1" t="s">
        <v>638</v>
      </c>
      <c r="E646" s="29" t="s">
        <v>12323</v>
      </c>
    </row>
    <row r="647" spans="1:27" x14ac:dyDescent="0.25">
      <c r="A647" s="1" t="s">
        <v>640</v>
      </c>
      <c r="E647" s="24" t="s">
        <v>1380</v>
      </c>
    </row>
    <row r="648" spans="1:27" ht="26.4" x14ac:dyDescent="0.25">
      <c r="A648" s="1" t="s">
        <v>631</v>
      </c>
      <c r="B648" s="1">
        <v>169</v>
      </c>
      <c r="C648" s="23" t="s">
        <v>12537</v>
      </c>
      <c r="D648" t="s">
        <v>633</v>
      </c>
      <c r="E648" s="24" t="s">
        <v>12538</v>
      </c>
      <c r="F648" s="25" t="s">
        <v>647</v>
      </c>
      <c r="G648" s="26">
        <v>150</v>
      </c>
      <c r="H648" s="25">
        <v>0</v>
      </c>
      <c r="I648" s="27">
        <f>ROUND(G648*H648,P4)</f>
        <v>0</v>
      </c>
      <c r="L648" s="27">
        <v>0</v>
      </c>
      <c r="M648" s="21">
        <f>ROUND(G648*L648,P4)</f>
        <v>0</v>
      </c>
      <c r="N648" s="22" t="s">
        <v>4468</v>
      </c>
      <c r="O648" s="28">
        <f>M648*AA648</f>
        <v>0</v>
      </c>
      <c r="P648" s="1">
        <v>3</v>
      </c>
      <c r="AA648" s="1">
        <f>IF(P648=1,$O$3,IF(P648=2,$O$4,$O$5))</f>
        <v>0.21</v>
      </c>
    </row>
    <row r="649" spans="1:27" x14ac:dyDescent="0.25">
      <c r="A649" s="1" t="s">
        <v>637</v>
      </c>
      <c r="E649" s="24" t="s">
        <v>633</v>
      </c>
    </row>
    <row r="650" spans="1:27" ht="26.4" x14ac:dyDescent="0.25">
      <c r="A650" s="1" t="s">
        <v>638</v>
      </c>
      <c r="E650" s="29" t="s">
        <v>15377</v>
      </c>
    </row>
    <row r="651" spans="1:27" x14ac:dyDescent="0.25">
      <c r="A651" s="1" t="s">
        <v>640</v>
      </c>
      <c r="E651" s="24" t="s">
        <v>1380</v>
      </c>
    </row>
    <row r="652" spans="1:27" ht="26.4" x14ac:dyDescent="0.25">
      <c r="A652" s="1" t="s">
        <v>631</v>
      </c>
      <c r="B652" s="1">
        <v>170</v>
      </c>
      <c r="C652" s="23" t="s">
        <v>12540</v>
      </c>
      <c r="D652" t="s">
        <v>633</v>
      </c>
      <c r="E652" s="24" t="s">
        <v>12541</v>
      </c>
      <c r="F652" s="25" t="s">
        <v>647</v>
      </c>
      <c r="G652" s="26">
        <v>40</v>
      </c>
      <c r="H652" s="25">
        <v>0</v>
      </c>
      <c r="I652" s="27">
        <f>ROUND(G652*H652,P4)</f>
        <v>0</v>
      </c>
      <c r="L652" s="27">
        <v>0</v>
      </c>
      <c r="M652" s="21">
        <f>ROUND(G652*L652,P4)</f>
        <v>0</v>
      </c>
      <c r="N652" s="22" t="s">
        <v>4468</v>
      </c>
      <c r="O652" s="28">
        <f>M652*AA652</f>
        <v>0</v>
      </c>
      <c r="P652" s="1">
        <v>3</v>
      </c>
      <c r="AA652" s="1">
        <f>IF(P652=1,$O$3,IF(P652=2,$O$4,$O$5))</f>
        <v>0.21</v>
      </c>
    </row>
    <row r="653" spans="1:27" x14ac:dyDescent="0.25">
      <c r="A653" s="1" t="s">
        <v>637</v>
      </c>
      <c r="E653" s="24" t="s">
        <v>633</v>
      </c>
    </row>
    <row r="654" spans="1:27" ht="26.4" x14ac:dyDescent="0.25">
      <c r="A654" s="1" t="s">
        <v>638</v>
      </c>
      <c r="E654" s="29" t="s">
        <v>12134</v>
      </c>
    </row>
    <row r="655" spans="1:27" x14ac:dyDescent="0.25">
      <c r="A655" s="1" t="s">
        <v>640</v>
      </c>
      <c r="E655" s="24" t="s">
        <v>1380</v>
      </c>
    </row>
    <row r="656" spans="1:27" x14ac:dyDescent="0.25">
      <c r="A656" s="1" t="s">
        <v>631</v>
      </c>
      <c r="B656" s="1">
        <v>171</v>
      </c>
      <c r="C656" s="23" t="s">
        <v>12543</v>
      </c>
      <c r="D656" t="s">
        <v>633</v>
      </c>
      <c r="E656" s="24" t="s">
        <v>914</v>
      </c>
      <c r="F656" s="25" t="s">
        <v>870</v>
      </c>
      <c r="G656" s="26">
        <v>0.5</v>
      </c>
      <c r="H656" s="25">
        <v>0</v>
      </c>
      <c r="I656" s="27">
        <f>ROUND(G656*H656,P4)</f>
        <v>0</v>
      </c>
      <c r="L656" s="27">
        <v>0</v>
      </c>
      <c r="M656" s="21">
        <f>ROUND(G656*L656,P4)</f>
        <v>0</v>
      </c>
      <c r="N656" s="22" t="s">
        <v>4468</v>
      </c>
      <c r="O656" s="28">
        <f>M656*AA656</f>
        <v>0</v>
      </c>
      <c r="P656" s="1">
        <v>3</v>
      </c>
      <c r="AA656" s="1">
        <f>IF(P656=1,$O$3,IF(P656=2,$O$4,$O$5))</f>
        <v>0.21</v>
      </c>
    </row>
    <row r="657" spans="1:27" x14ac:dyDescent="0.25">
      <c r="A657" s="1" t="s">
        <v>637</v>
      </c>
      <c r="E657" s="24" t="s">
        <v>633</v>
      </c>
    </row>
    <row r="658" spans="1:27" ht="26.4" x14ac:dyDescent="0.25">
      <c r="A658" s="1" t="s">
        <v>638</v>
      </c>
      <c r="E658" s="29" t="s">
        <v>16391</v>
      </c>
    </row>
    <row r="659" spans="1:27" x14ac:dyDescent="0.25">
      <c r="A659" s="1" t="s">
        <v>640</v>
      </c>
      <c r="E659" s="24" t="s">
        <v>1380</v>
      </c>
    </row>
    <row r="660" spans="1:27" ht="26.4" x14ac:dyDescent="0.25">
      <c r="A660" s="1" t="s">
        <v>631</v>
      </c>
      <c r="B660" s="1">
        <v>172</v>
      </c>
      <c r="C660" s="23" t="s">
        <v>12548</v>
      </c>
      <c r="D660" t="s">
        <v>633</v>
      </c>
      <c r="E660" s="24" t="s">
        <v>12549</v>
      </c>
      <c r="F660" s="25" t="s">
        <v>4663</v>
      </c>
      <c r="G660" s="26">
        <v>5</v>
      </c>
      <c r="H660" s="25">
        <v>0</v>
      </c>
      <c r="I660" s="27">
        <f>ROUND(G660*H660,P4)</f>
        <v>0</v>
      </c>
      <c r="L660" s="27">
        <v>0</v>
      </c>
      <c r="M660" s="21">
        <f>ROUND(G660*L660,P4)</f>
        <v>0</v>
      </c>
      <c r="N660" s="22" t="s">
        <v>4468</v>
      </c>
      <c r="O660" s="28">
        <f>M660*AA660</f>
        <v>0</v>
      </c>
      <c r="P660" s="1">
        <v>3</v>
      </c>
      <c r="AA660" s="1">
        <f>IF(P660=1,$O$3,IF(P660=2,$O$4,$O$5))</f>
        <v>0.21</v>
      </c>
    </row>
    <row r="661" spans="1:27" x14ac:dyDescent="0.25">
      <c r="A661" s="1" t="s">
        <v>637</v>
      </c>
      <c r="E661" s="24" t="s">
        <v>633</v>
      </c>
    </row>
    <row r="662" spans="1:27" ht="26.4" x14ac:dyDescent="0.25">
      <c r="A662" s="1" t="s">
        <v>638</v>
      </c>
      <c r="E662" s="29" t="s">
        <v>12326</v>
      </c>
    </row>
    <row r="663" spans="1:27" x14ac:dyDescent="0.25">
      <c r="A663" s="1" t="s">
        <v>640</v>
      </c>
      <c r="E663" s="24" t="s">
        <v>1380</v>
      </c>
    </row>
    <row r="664" spans="1:27" x14ac:dyDescent="0.25">
      <c r="A664" s="1" t="s">
        <v>631</v>
      </c>
      <c r="B664" s="1">
        <v>173</v>
      </c>
      <c r="C664" s="23" t="s">
        <v>12551</v>
      </c>
      <c r="D664" t="s">
        <v>633</v>
      </c>
      <c r="E664" s="24" t="s">
        <v>12552</v>
      </c>
      <c r="F664" s="25" t="s">
        <v>4663</v>
      </c>
      <c r="G664" s="26">
        <v>1</v>
      </c>
      <c r="H664" s="25">
        <v>0</v>
      </c>
      <c r="I664" s="27">
        <f>ROUND(G664*H664,P4)</f>
        <v>0</v>
      </c>
      <c r="L664" s="27">
        <v>0</v>
      </c>
      <c r="M664" s="21">
        <f>ROUND(G664*L664,P4)</f>
        <v>0</v>
      </c>
      <c r="N664" s="22" t="s">
        <v>4468</v>
      </c>
      <c r="O664" s="28">
        <f>M664*AA664</f>
        <v>0</v>
      </c>
      <c r="P664" s="1">
        <v>3</v>
      </c>
      <c r="AA664" s="1">
        <f>IF(P664=1,$O$3,IF(P664=2,$O$4,$O$5))</f>
        <v>0.21</v>
      </c>
    </row>
    <row r="665" spans="1:27" x14ac:dyDescent="0.25">
      <c r="A665" s="1" t="s">
        <v>637</v>
      </c>
      <c r="E665" s="24" t="s">
        <v>633</v>
      </c>
    </row>
    <row r="666" spans="1:27" ht="26.4" x14ac:dyDescent="0.25">
      <c r="A666" s="1" t="s">
        <v>638</v>
      </c>
      <c r="E666" s="29" t="s">
        <v>10011</v>
      </c>
    </row>
    <row r="667" spans="1:27" x14ac:dyDescent="0.25">
      <c r="A667" s="1" t="s">
        <v>640</v>
      </c>
      <c r="E667" s="24" t="s">
        <v>1380</v>
      </c>
    </row>
    <row r="668" spans="1:27" ht="26.4" x14ac:dyDescent="0.25">
      <c r="A668" s="1" t="s">
        <v>631</v>
      </c>
      <c r="B668" s="1">
        <v>174</v>
      </c>
      <c r="C668" s="23" t="s">
        <v>12554</v>
      </c>
      <c r="D668" t="s">
        <v>633</v>
      </c>
      <c r="E668" s="24" t="s">
        <v>12555</v>
      </c>
      <c r="F668" s="25" t="s">
        <v>4663</v>
      </c>
      <c r="G668" s="26">
        <v>1</v>
      </c>
      <c r="H668" s="25">
        <v>0</v>
      </c>
      <c r="I668" s="27">
        <f>ROUND(G668*H668,P4)</f>
        <v>0</v>
      </c>
      <c r="L668" s="27">
        <v>0</v>
      </c>
      <c r="M668" s="21">
        <f>ROUND(G668*L668,P4)</f>
        <v>0</v>
      </c>
      <c r="N668" s="22" t="s">
        <v>4468</v>
      </c>
      <c r="O668" s="28">
        <f>M668*AA668</f>
        <v>0</v>
      </c>
      <c r="P668" s="1">
        <v>3</v>
      </c>
      <c r="AA668" s="1">
        <f>IF(P668=1,$O$3,IF(P668=2,$O$4,$O$5))</f>
        <v>0.21</v>
      </c>
    </row>
    <row r="669" spans="1:27" x14ac:dyDescent="0.25">
      <c r="A669" s="1" t="s">
        <v>637</v>
      </c>
      <c r="E669" s="24" t="s">
        <v>633</v>
      </c>
    </row>
    <row r="670" spans="1:27" ht="26.4" x14ac:dyDescent="0.25">
      <c r="A670" s="1" t="s">
        <v>638</v>
      </c>
      <c r="E670" s="29" t="s">
        <v>10011</v>
      </c>
    </row>
    <row r="671" spans="1:27" x14ac:dyDescent="0.25">
      <c r="A671" s="1" t="s">
        <v>640</v>
      </c>
      <c r="E671" s="24" t="s">
        <v>1380</v>
      </c>
    </row>
    <row r="672" spans="1:27" x14ac:dyDescent="0.25">
      <c r="A672" s="1" t="s">
        <v>631</v>
      </c>
      <c r="B672" s="1">
        <v>175</v>
      </c>
      <c r="C672" s="23" t="s">
        <v>12563</v>
      </c>
      <c r="D672" t="s">
        <v>633</v>
      </c>
      <c r="E672" s="24" t="s">
        <v>12564</v>
      </c>
      <c r="F672" s="25" t="s">
        <v>4663</v>
      </c>
      <c r="G672" s="26">
        <v>1</v>
      </c>
      <c r="H672" s="25">
        <v>0</v>
      </c>
      <c r="I672" s="27">
        <f>ROUND(G672*H672,P4)</f>
        <v>0</v>
      </c>
      <c r="L672" s="27">
        <v>0</v>
      </c>
      <c r="M672" s="21">
        <f>ROUND(G672*L672,P4)</f>
        <v>0</v>
      </c>
      <c r="N672" s="22" t="s">
        <v>4468</v>
      </c>
      <c r="O672" s="28">
        <f>M672*AA672</f>
        <v>0</v>
      </c>
      <c r="P672" s="1">
        <v>3</v>
      </c>
      <c r="AA672" s="1">
        <f>IF(P672=1,$O$3,IF(P672=2,$O$4,$O$5))</f>
        <v>0.21</v>
      </c>
    </row>
    <row r="673" spans="1:27" x14ac:dyDescent="0.25">
      <c r="A673" s="1" t="s">
        <v>637</v>
      </c>
      <c r="E673" s="24" t="s">
        <v>633</v>
      </c>
    </row>
    <row r="674" spans="1:27" ht="26.4" x14ac:dyDescent="0.25">
      <c r="A674" s="1" t="s">
        <v>638</v>
      </c>
      <c r="E674" s="29" t="s">
        <v>10011</v>
      </c>
    </row>
    <row r="675" spans="1:27" x14ac:dyDescent="0.25">
      <c r="A675" s="1" t="s">
        <v>640</v>
      </c>
      <c r="E675" s="24" t="s">
        <v>1380</v>
      </c>
    </row>
    <row r="676" spans="1:27" x14ac:dyDescent="0.25">
      <c r="A676" s="1" t="s">
        <v>631</v>
      </c>
      <c r="B676" s="1">
        <v>176</v>
      </c>
      <c r="C676" s="23" t="s">
        <v>15142</v>
      </c>
      <c r="D676" t="s">
        <v>633</v>
      </c>
      <c r="E676" s="24" t="s">
        <v>15143</v>
      </c>
      <c r="F676" s="25" t="s">
        <v>4663</v>
      </c>
      <c r="G676" s="26">
        <v>1</v>
      </c>
      <c r="H676" s="25">
        <v>0</v>
      </c>
      <c r="I676" s="27">
        <f>ROUND(G676*H676,P4)</f>
        <v>0</v>
      </c>
      <c r="L676" s="27">
        <v>0</v>
      </c>
      <c r="M676" s="21">
        <f>ROUND(G676*L676,P4)</f>
        <v>0</v>
      </c>
      <c r="N676" s="22" t="s">
        <v>4468</v>
      </c>
      <c r="O676" s="28">
        <f>M676*AA676</f>
        <v>0</v>
      </c>
      <c r="P676" s="1">
        <v>3</v>
      </c>
      <c r="AA676" s="1">
        <f>IF(P676=1,$O$3,IF(P676=2,$O$4,$O$5))</f>
        <v>0.21</v>
      </c>
    </row>
    <row r="677" spans="1:27" x14ac:dyDescent="0.25">
      <c r="A677" s="1" t="s">
        <v>637</v>
      </c>
      <c r="E677" s="24" t="s">
        <v>633</v>
      </c>
    </row>
    <row r="678" spans="1:27" ht="26.4" x14ac:dyDescent="0.25">
      <c r="A678" s="1" t="s">
        <v>638</v>
      </c>
      <c r="E678" s="29" t="s">
        <v>10011</v>
      </c>
    </row>
    <row r="679" spans="1:27" x14ac:dyDescent="0.25">
      <c r="A679" s="1" t="s">
        <v>640</v>
      </c>
      <c r="E679" s="24" t="s">
        <v>1380</v>
      </c>
    </row>
    <row r="680" spans="1:27" x14ac:dyDescent="0.25">
      <c r="A680" s="1" t="s">
        <v>631</v>
      </c>
      <c r="B680" s="1">
        <v>177</v>
      </c>
      <c r="C680" s="23" t="s">
        <v>12575</v>
      </c>
      <c r="D680" t="s">
        <v>633</v>
      </c>
      <c r="E680" s="24" t="s">
        <v>12576</v>
      </c>
      <c r="F680" s="25" t="s">
        <v>647</v>
      </c>
      <c r="G680" s="26">
        <v>60</v>
      </c>
      <c r="H680" s="25">
        <v>0</v>
      </c>
      <c r="I680" s="27">
        <f>ROUND(G680*H680,P4)</f>
        <v>0</v>
      </c>
      <c r="L680" s="27">
        <v>0</v>
      </c>
      <c r="M680" s="21">
        <f>ROUND(G680*L680,P4)</f>
        <v>0</v>
      </c>
      <c r="N680" s="22" t="s">
        <v>4468</v>
      </c>
      <c r="O680" s="28">
        <f>M680*AA680</f>
        <v>0</v>
      </c>
      <c r="P680" s="1">
        <v>3</v>
      </c>
      <c r="AA680" s="1">
        <f>IF(P680=1,$O$3,IF(P680=2,$O$4,$O$5))</f>
        <v>0.21</v>
      </c>
    </row>
    <row r="681" spans="1:27" x14ac:dyDescent="0.25">
      <c r="A681" s="1" t="s">
        <v>637</v>
      </c>
      <c r="E681" s="24" t="s">
        <v>633</v>
      </c>
    </row>
    <row r="682" spans="1:27" ht="26.4" x14ac:dyDescent="0.25">
      <c r="A682" s="1" t="s">
        <v>638</v>
      </c>
      <c r="E682" s="29" t="s">
        <v>16392</v>
      </c>
    </row>
    <row r="683" spans="1:27" x14ac:dyDescent="0.25">
      <c r="A683" s="1" t="s">
        <v>640</v>
      </c>
      <c r="E683" s="24" t="s">
        <v>1380</v>
      </c>
    </row>
    <row r="684" spans="1:27" ht="26.4" x14ac:dyDescent="0.25">
      <c r="A684" s="1" t="s">
        <v>631</v>
      </c>
      <c r="B684" s="1">
        <v>178</v>
      </c>
      <c r="C684" s="23" t="s">
        <v>16393</v>
      </c>
      <c r="D684" t="s">
        <v>633</v>
      </c>
      <c r="E684" s="24" t="s">
        <v>12546</v>
      </c>
      <c r="F684" s="25" t="s">
        <v>4663</v>
      </c>
      <c r="G684" s="26">
        <v>2</v>
      </c>
      <c r="H684" s="25">
        <v>0</v>
      </c>
      <c r="I684" s="27">
        <f>ROUND(G684*H684,P4)</f>
        <v>0</v>
      </c>
      <c r="L684" s="27">
        <v>0</v>
      </c>
      <c r="M684" s="21">
        <f>ROUND(G684*L684,P4)</f>
        <v>0</v>
      </c>
      <c r="N684" s="22" t="s">
        <v>4468</v>
      </c>
      <c r="O684" s="28">
        <f>M684*AA684</f>
        <v>0</v>
      </c>
      <c r="P684" s="1">
        <v>3</v>
      </c>
      <c r="AA684" s="1">
        <f>IF(P684=1,$O$3,IF(P684=2,$O$4,$O$5))</f>
        <v>0.21</v>
      </c>
    </row>
    <row r="685" spans="1:27" x14ac:dyDescent="0.25">
      <c r="A685" s="1" t="s">
        <v>637</v>
      </c>
      <c r="E685" s="24" t="s">
        <v>633</v>
      </c>
    </row>
    <row r="686" spans="1:27" ht="26.4" x14ac:dyDescent="0.25">
      <c r="A686" s="1" t="s">
        <v>638</v>
      </c>
      <c r="E686" s="29" t="s">
        <v>12120</v>
      </c>
    </row>
    <row r="687" spans="1:27" x14ac:dyDescent="0.25">
      <c r="A687" s="1" t="s">
        <v>640</v>
      </c>
      <c r="E687" s="24" t="s">
        <v>1380</v>
      </c>
    </row>
    <row r="688" spans="1:27" x14ac:dyDescent="0.25">
      <c r="A688" s="1" t="s">
        <v>631</v>
      </c>
      <c r="B688" s="1">
        <v>179</v>
      </c>
      <c r="C688" s="23" t="s">
        <v>12578</v>
      </c>
      <c r="D688" t="s">
        <v>633</v>
      </c>
      <c r="E688" s="24" t="s">
        <v>12579</v>
      </c>
      <c r="F688" s="25" t="s">
        <v>4663</v>
      </c>
      <c r="G688" s="26">
        <v>10</v>
      </c>
      <c r="H688" s="25">
        <v>0</v>
      </c>
      <c r="I688" s="27">
        <f>ROUND(G688*H688,P4)</f>
        <v>0</v>
      </c>
      <c r="L688" s="27">
        <v>0</v>
      </c>
      <c r="M688" s="21">
        <f>ROUND(G688*L688,P4)</f>
        <v>0</v>
      </c>
      <c r="N688" s="22" t="s">
        <v>4468</v>
      </c>
      <c r="O688" s="28">
        <f>M688*AA688</f>
        <v>0</v>
      </c>
      <c r="P688" s="1">
        <v>3</v>
      </c>
      <c r="AA688" s="1">
        <f>IF(P688=1,$O$3,IF(P688=2,$O$4,$O$5))</f>
        <v>0.21</v>
      </c>
    </row>
    <row r="689" spans="1:27" x14ac:dyDescent="0.25">
      <c r="A689" s="1" t="s">
        <v>637</v>
      </c>
      <c r="E689" s="24" t="s">
        <v>633</v>
      </c>
    </row>
    <row r="690" spans="1:27" ht="26.4" x14ac:dyDescent="0.25">
      <c r="A690" s="1" t="s">
        <v>638</v>
      </c>
      <c r="E690" s="29" t="s">
        <v>12832</v>
      </c>
    </row>
    <row r="691" spans="1:27" x14ac:dyDescent="0.25">
      <c r="A691" s="1" t="s">
        <v>640</v>
      </c>
      <c r="E691" s="24" t="s">
        <v>1380</v>
      </c>
    </row>
    <row r="692" spans="1:27" x14ac:dyDescent="0.25">
      <c r="A692" s="1" t="s">
        <v>631</v>
      </c>
      <c r="B692" s="1">
        <v>180</v>
      </c>
      <c r="C692" s="23" t="s">
        <v>12581</v>
      </c>
      <c r="D692" t="s">
        <v>633</v>
      </c>
      <c r="E692" s="24" t="s">
        <v>12582</v>
      </c>
      <c r="F692" s="25" t="s">
        <v>4663</v>
      </c>
      <c r="G692" s="26">
        <v>2</v>
      </c>
      <c r="H692" s="25">
        <v>0</v>
      </c>
      <c r="I692" s="27">
        <f>ROUND(G692*H692,P4)</f>
        <v>0</v>
      </c>
      <c r="L692" s="27">
        <v>0</v>
      </c>
      <c r="M692" s="21">
        <f>ROUND(G692*L692,P4)</f>
        <v>0</v>
      </c>
      <c r="N692" s="22" t="s">
        <v>4468</v>
      </c>
      <c r="O692" s="28">
        <f>M692*AA692</f>
        <v>0</v>
      </c>
      <c r="P692" s="1">
        <v>3</v>
      </c>
      <c r="AA692" s="1">
        <f>IF(P692=1,$O$3,IF(P692=2,$O$4,$O$5))</f>
        <v>0.21</v>
      </c>
    </row>
    <row r="693" spans="1:27" x14ac:dyDescent="0.25">
      <c r="A693" s="1" t="s">
        <v>637</v>
      </c>
      <c r="E693" s="24" t="s">
        <v>633</v>
      </c>
    </row>
    <row r="694" spans="1:27" ht="26.4" x14ac:dyDescent="0.25">
      <c r="A694" s="1" t="s">
        <v>638</v>
      </c>
      <c r="E694" s="29" t="s">
        <v>12120</v>
      </c>
    </row>
    <row r="695" spans="1:27" x14ac:dyDescent="0.25">
      <c r="A695" s="1" t="s">
        <v>640</v>
      </c>
      <c r="E695" s="24" t="s">
        <v>1380</v>
      </c>
    </row>
    <row r="696" spans="1:27" x14ac:dyDescent="0.25">
      <c r="A696" s="1" t="s">
        <v>631</v>
      </c>
      <c r="B696" s="1">
        <v>181</v>
      </c>
      <c r="C696" s="23" t="s">
        <v>12585</v>
      </c>
      <c r="D696" t="s">
        <v>633</v>
      </c>
      <c r="E696" s="24" t="s">
        <v>2526</v>
      </c>
      <c r="F696" s="25" t="s">
        <v>647</v>
      </c>
      <c r="G696" s="26">
        <v>420</v>
      </c>
      <c r="H696" s="25">
        <v>0</v>
      </c>
      <c r="I696" s="27">
        <f>ROUND(G696*H696,P4)</f>
        <v>0</v>
      </c>
      <c r="L696" s="27">
        <v>0</v>
      </c>
      <c r="M696" s="21">
        <f>ROUND(G696*L696,P4)</f>
        <v>0</v>
      </c>
      <c r="N696" s="22" t="s">
        <v>4468</v>
      </c>
      <c r="O696" s="28">
        <f>M696*AA696</f>
        <v>0</v>
      </c>
      <c r="P696" s="1">
        <v>3</v>
      </c>
      <c r="AA696" s="1">
        <f>IF(P696=1,$O$3,IF(P696=2,$O$4,$O$5))</f>
        <v>0.21</v>
      </c>
    </row>
    <row r="697" spans="1:27" x14ac:dyDescent="0.25">
      <c r="A697" s="1" t="s">
        <v>637</v>
      </c>
      <c r="E697" s="24" t="s">
        <v>633</v>
      </c>
    </row>
    <row r="698" spans="1:27" ht="26.4" x14ac:dyDescent="0.25">
      <c r="A698" s="1" t="s">
        <v>638</v>
      </c>
      <c r="E698" s="29" t="s">
        <v>16394</v>
      </c>
    </row>
    <row r="699" spans="1:27" x14ac:dyDescent="0.25">
      <c r="A699" s="1" t="s">
        <v>640</v>
      </c>
      <c r="E699" s="24" t="s">
        <v>1380</v>
      </c>
    </row>
    <row r="700" spans="1:27" ht="26.4" x14ac:dyDescent="0.25">
      <c r="A700" s="1" t="s">
        <v>631</v>
      </c>
      <c r="B700" s="1">
        <v>182</v>
      </c>
      <c r="C700" s="23" t="s">
        <v>12596</v>
      </c>
      <c r="D700" t="s">
        <v>633</v>
      </c>
      <c r="E700" s="24" t="s">
        <v>2528</v>
      </c>
      <c r="F700" s="25" t="s">
        <v>4663</v>
      </c>
      <c r="G700" s="26">
        <v>20</v>
      </c>
      <c r="H700" s="25">
        <v>0</v>
      </c>
      <c r="I700" s="27">
        <f>ROUND(G700*H700,P4)</f>
        <v>0</v>
      </c>
      <c r="L700" s="27">
        <v>0</v>
      </c>
      <c r="M700" s="21">
        <f>ROUND(G700*L700,P4)</f>
        <v>0</v>
      </c>
      <c r="N700" s="22" t="s">
        <v>4468</v>
      </c>
      <c r="O700" s="28">
        <f>M700*AA700</f>
        <v>0</v>
      </c>
      <c r="P700" s="1">
        <v>3</v>
      </c>
      <c r="AA700" s="1">
        <f>IF(P700=1,$O$3,IF(P700=2,$O$4,$O$5))</f>
        <v>0.21</v>
      </c>
    </row>
    <row r="701" spans="1:27" x14ac:dyDescent="0.25">
      <c r="A701" s="1" t="s">
        <v>637</v>
      </c>
      <c r="E701" s="24" t="s">
        <v>633</v>
      </c>
    </row>
    <row r="702" spans="1:27" ht="26.4" x14ac:dyDescent="0.25">
      <c r="A702" s="1" t="s">
        <v>638</v>
      </c>
      <c r="E702" s="29" t="s">
        <v>16390</v>
      </c>
    </row>
    <row r="703" spans="1:27" x14ac:dyDescent="0.25">
      <c r="A703" s="1" t="s">
        <v>640</v>
      </c>
      <c r="E703" s="24" t="s">
        <v>1380</v>
      </c>
    </row>
    <row r="704" spans="1:27" ht="26.4" x14ac:dyDescent="0.25">
      <c r="A704" s="1" t="s">
        <v>631</v>
      </c>
      <c r="B704" s="1">
        <v>183</v>
      </c>
      <c r="C704" s="23" t="s">
        <v>16395</v>
      </c>
      <c r="D704" t="s">
        <v>633</v>
      </c>
      <c r="E704" s="24" t="s">
        <v>16396</v>
      </c>
      <c r="F704" s="25" t="s">
        <v>4663</v>
      </c>
      <c r="G704" s="26">
        <v>1</v>
      </c>
      <c r="H704" s="25">
        <v>0</v>
      </c>
      <c r="I704" s="27">
        <f>ROUND(G704*H704,P4)</f>
        <v>0</v>
      </c>
      <c r="L704" s="27">
        <v>0</v>
      </c>
      <c r="M704" s="21">
        <f>ROUND(G704*L704,P4)</f>
        <v>0</v>
      </c>
      <c r="N704" s="22" t="s">
        <v>4468</v>
      </c>
      <c r="O704" s="28">
        <f>M704*AA704</f>
        <v>0</v>
      </c>
      <c r="P704" s="1">
        <v>3</v>
      </c>
      <c r="AA704" s="1">
        <f>IF(P704=1,$O$3,IF(P704=2,$O$4,$O$5))</f>
        <v>0.21</v>
      </c>
    </row>
    <row r="705" spans="1:27" x14ac:dyDescent="0.25">
      <c r="A705" s="1" t="s">
        <v>637</v>
      </c>
      <c r="E705" s="24" t="s">
        <v>633</v>
      </c>
    </row>
    <row r="706" spans="1:27" ht="26.4" x14ac:dyDescent="0.25">
      <c r="A706" s="1" t="s">
        <v>638</v>
      </c>
      <c r="E706" s="29" t="s">
        <v>10011</v>
      </c>
    </row>
    <row r="707" spans="1:27" x14ac:dyDescent="0.25">
      <c r="A707" s="1" t="s">
        <v>640</v>
      </c>
      <c r="E707" s="24" t="s">
        <v>1380</v>
      </c>
    </row>
    <row r="708" spans="1:27" ht="26.4" x14ac:dyDescent="0.25">
      <c r="A708" s="1" t="s">
        <v>631</v>
      </c>
      <c r="B708" s="1">
        <v>184</v>
      </c>
      <c r="C708" s="23" t="s">
        <v>12605</v>
      </c>
      <c r="D708" t="s">
        <v>633</v>
      </c>
      <c r="E708" s="24" t="s">
        <v>3664</v>
      </c>
      <c r="F708" s="25" t="s">
        <v>4663</v>
      </c>
      <c r="G708" s="26">
        <v>1</v>
      </c>
      <c r="H708" s="25">
        <v>0</v>
      </c>
      <c r="I708" s="27">
        <f>ROUND(G708*H708,P4)</f>
        <v>0</v>
      </c>
      <c r="L708" s="27">
        <v>0</v>
      </c>
      <c r="M708" s="21">
        <f>ROUND(G708*L708,P4)</f>
        <v>0</v>
      </c>
      <c r="N708" s="22" t="s">
        <v>4468</v>
      </c>
      <c r="O708" s="28">
        <f>M708*AA708</f>
        <v>0</v>
      </c>
      <c r="P708" s="1">
        <v>3</v>
      </c>
      <c r="AA708" s="1">
        <f>IF(P708=1,$O$3,IF(P708=2,$O$4,$O$5))</f>
        <v>0.21</v>
      </c>
    </row>
    <row r="709" spans="1:27" x14ac:dyDescent="0.25">
      <c r="A709" s="1" t="s">
        <v>637</v>
      </c>
      <c r="E709" s="24" t="s">
        <v>633</v>
      </c>
    </row>
    <row r="710" spans="1:27" ht="26.4" x14ac:dyDescent="0.25">
      <c r="A710" s="1" t="s">
        <v>638</v>
      </c>
      <c r="E710" s="29" t="s">
        <v>10011</v>
      </c>
    </row>
    <row r="711" spans="1:27" x14ac:dyDescent="0.25">
      <c r="A711" s="1" t="s">
        <v>640</v>
      </c>
      <c r="E711" s="24" t="s">
        <v>1380</v>
      </c>
    </row>
    <row r="712" spans="1:27" x14ac:dyDescent="0.25">
      <c r="A712" s="1" t="s">
        <v>631</v>
      </c>
      <c r="B712" s="1">
        <v>185</v>
      </c>
      <c r="C712" s="23" t="s">
        <v>12608</v>
      </c>
      <c r="D712" t="s">
        <v>633</v>
      </c>
      <c r="E712" s="24" t="s">
        <v>9027</v>
      </c>
      <c r="F712" s="25" t="s">
        <v>4663</v>
      </c>
      <c r="G712" s="26">
        <v>1</v>
      </c>
      <c r="H712" s="25">
        <v>0</v>
      </c>
      <c r="I712" s="27">
        <f>ROUND(G712*H712,P4)</f>
        <v>0</v>
      </c>
      <c r="L712" s="27">
        <v>0</v>
      </c>
      <c r="M712" s="21">
        <f>ROUND(G712*L712,P4)</f>
        <v>0</v>
      </c>
      <c r="N712" s="22" t="s">
        <v>4468</v>
      </c>
      <c r="O712" s="28">
        <f>M712*AA712</f>
        <v>0</v>
      </c>
      <c r="P712" s="1">
        <v>3</v>
      </c>
      <c r="AA712" s="1">
        <f>IF(P712=1,$O$3,IF(P712=2,$O$4,$O$5))</f>
        <v>0.21</v>
      </c>
    </row>
    <row r="713" spans="1:27" x14ac:dyDescent="0.25">
      <c r="A713" s="1" t="s">
        <v>637</v>
      </c>
      <c r="E713" s="24" t="s">
        <v>633</v>
      </c>
    </row>
    <row r="714" spans="1:27" ht="26.4" x14ac:dyDescent="0.25">
      <c r="A714" s="1" t="s">
        <v>638</v>
      </c>
      <c r="E714" s="29" t="s">
        <v>10011</v>
      </c>
    </row>
    <row r="715" spans="1:27" x14ac:dyDescent="0.25">
      <c r="A715" s="1" t="s">
        <v>640</v>
      </c>
      <c r="E715" s="24" t="s">
        <v>1380</v>
      </c>
    </row>
    <row r="716" spans="1:27" x14ac:dyDescent="0.25">
      <c r="A716" s="1" t="s">
        <v>631</v>
      </c>
      <c r="B716" s="1">
        <v>186</v>
      </c>
      <c r="C716" s="23" t="s">
        <v>12609</v>
      </c>
      <c r="D716" t="s">
        <v>633</v>
      </c>
      <c r="E716" s="24" t="s">
        <v>3678</v>
      </c>
      <c r="F716" s="25" t="s">
        <v>814</v>
      </c>
      <c r="G716" s="26">
        <v>24</v>
      </c>
      <c r="H716" s="25">
        <v>0</v>
      </c>
      <c r="I716" s="27">
        <f>ROUND(G716*H716,P4)</f>
        <v>0</v>
      </c>
      <c r="L716" s="27">
        <v>0</v>
      </c>
      <c r="M716" s="21">
        <f>ROUND(G716*L716,P4)</f>
        <v>0</v>
      </c>
      <c r="N716" s="22" t="s">
        <v>4468</v>
      </c>
      <c r="O716" s="28">
        <f>M716*AA716</f>
        <v>0</v>
      </c>
      <c r="P716" s="1">
        <v>3</v>
      </c>
      <c r="AA716" s="1">
        <f>IF(P716=1,$O$3,IF(P716=2,$O$4,$O$5))</f>
        <v>0.21</v>
      </c>
    </row>
    <row r="717" spans="1:27" x14ac:dyDescent="0.25">
      <c r="A717" s="1" t="s">
        <v>637</v>
      </c>
      <c r="E717" s="24" t="s">
        <v>633</v>
      </c>
    </row>
    <row r="718" spans="1:27" ht="26.4" x14ac:dyDescent="0.25">
      <c r="A718" s="1" t="s">
        <v>638</v>
      </c>
      <c r="E718" s="29" t="s">
        <v>16397</v>
      </c>
    </row>
    <row r="719" spans="1:27" x14ac:dyDescent="0.25">
      <c r="A719" s="1" t="s">
        <v>640</v>
      </c>
      <c r="E719" s="24" t="s">
        <v>1380</v>
      </c>
    </row>
    <row r="720" spans="1:27" x14ac:dyDescent="0.25">
      <c r="A720" s="1" t="s">
        <v>631</v>
      </c>
      <c r="B720" s="1">
        <v>187</v>
      </c>
      <c r="C720" s="23" t="s">
        <v>16398</v>
      </c>
      <c r="D720" t="s">
        <v>633</v>
      </c>
      <c r="E720" s="24" t="s">
        <v>3945</v>
      </c>
      <c r="F720" s="25" t="s">
        <v>814</v>
      </c>
      <c r="G720" s="26">
        <v>8</v>
      </c>
      <c r="H720" s="25">
        <v>0</v>
      </c>
      <c r="I720" s="27">
        <f>ROUND(G720*H720,P4)</f>
        <v>0</v>
      </c>
      <c r="L720" s="27">
        <v>0</v>
      </c>
      <c r="M720" s="21">
        <f>ROUND(G720*L720,P4)</f>
        <v>0</v>
      </c>
      <c r="N720" s="22" t="s">
        <v>4468</v>
      </c>
      <c r="O720" s="28">
        <f>M720*AA720</f>
        <v>0</v>
      </c>
      <c r="P720" s="1">
        <v>3</v>
      </c>
      <c r="AA720" s="1">
        <f>IF(P720=1,$O$3,IF(P720=2,$O$4,$O$5))</f>
        <v>0.21</v>
      </c>
    </row>
    <row r="721" spans="1:27" x14ac:dyDescent="0.25">
      <c r="A721" s="1" t="s">
        <v>637</v>
      </c>
      <c r="E721" s="24" t="s">
        <v>633</v>
      </c>
    </row>
    <row r="722" spans="1:27" ht="26.4" x14ac:dyDescent="0.25">
      <c r="A722" s="1" t="s">
        <v>638</v>
      </c>
      <c r="E722" s="29" t="s">
        <v>12261</v>
      </c>
    </row>
    <row r="723" spans="1:27" x14ac:dyDescent="0.25">
      <c r="A723" s="1" t="s">
        <v>640</v>
      </c>
      <c r="E723" s="24" t="s">
        <v>1380</v>
      </c>
    </row>
    <row r="724" spans="1:27" x14ac:dyDescent="0.25">
      <c r="A724" s="1" t="s">
        <v>631</v>
      </c>
      <c r="B724" s="1">
        <v>188</v>
      </c>
      <c r="C724" s="23" t="s">
        <v>12611</v>
      </c>
      <c r="D724" t="s">
        <v>633</v>
      </c>
      <c r="E724" s="24" t="s">
        <v>3681</v>
      </c>
      <c r="F724" s="25" t="s">
        <v>814</v>
      </c>
      <c r="G724" s="26">
        <v>8</v>
      </c>
      <c r="H724" s="25">
        <v>0</v>
      </c>
      <c r="I724" s="27">
        <f>ROUND(G724*H724,P4)</f>
        <v>0</v>
      </c>
      <c r="L724" s="27">
        <v>0</v>
      </c>
      <c r="M724" s="21">
        <f>ROUND(G724*L724,P4)</f>
        <v>0</v>
      </c>
      <c r="N724" s="22" t="s">
        <v>4468</v>
      </c>
      <c r="O724" s="28">
        <f>M724*AA724</f>
        <v>0</v>
      </c>
      <c r="P724" s="1">
        <v>3</v>
      </c>
      <c r="AA724" s="1">
        <f>IF(P724=1,$O$3,IF(P724=2,$O$4,$O$5))</f>
        <v>0.21</v>
      </c>
    </row>
    <row r="725" spans="1:27" x14ac:dyDescent="0.25">
      <c r="A725" s="1" t="s">
        <v>637</v>
      </c>
      <c r="E725" s="24" t="s">
        <v>633</v>
      </c>
    </row>
    <row r="726" spans="1:27" ht="26.4" x14ac:dyDescent="0.25">
      <c r="A726" s="1" t="s">
        <v>638</v>
      </c>
      <c r="E726" s="29" t="s">
        <v>12261</v>
      </c>
    </row>
    <row r="727" spans="1:27" x14ac:dyDescent="0.25">
      <c r="A727" s="1" t="s">
        <v>640</v>
      </c>
      <c r="E727" s="24" t="s">
        <v>1380</v>
      </c>
    </row>
    <row r="728" spans="1:27" x14ac:dyDescent="0.25">
      <c r="A728" s="1" t="s">
        <v>631</v>
      </c>
      <c r="B728" s="1">
        <v>189</v>
      </c>
      <c r="C728" s="23" t="s">
        <v>12612</v>
      </c>
      <c r="D728" t="s">
        <v>633</v>
      </c>
      <c r="E728" s="24" t="s">
        <v>3683</v>
      </c>
      <c r="F728" s="25" t="s">
        <v>814</v>
      </c>
      <c r="G728" s="26">
        <v>8</v>
      </c>
      <c r="H728" s="25">
        <v>0</v>
      </c>
      <c r="I728" s="27">
        <f>ROUND(G728*H728,P4)</f>
        <v>0</v>
      </c>
      <c r="L728" s="27">
        <v>0</v>
      </c>
      <c r="M728" s="21">
        <f>ROUND(G728*L728,P4)</f>
        <v>0</v>
      </c>
      <c r="N728" s="22" t="s">
        <v>4468</v>
      </c>
      <c r="O728" s="28">
        <f>M728*AA728</f>
        <v>0</v>
      </c>
      <c r="P728" s="1">
        <v>3</v>
      </c>
      <c r="AA728" s="1">
        <f>IF(P728=1,$O$3,IF(P728=2,$O$4,$O$5))</f>
        <v>0.21</v>
      </c>
    </row>
    <row r="729" spans="1:27" x14ac:dyDescent="0.25">
      <c r="A729" s="1" t="s">
        <v>637</v>
      </c>
      <c r="E729" s="24" t="s">
        <v>633</v>
      </c>
    </row>
    <row r="730" spans="1:27" ht="26.4" x14ac:dyDescent="0.25">
      <c r="A730" s="1" t="s">
        <v>638</v>
      </c>
      <c r="E730" s="29" t="s">
        <v>12261</v>
      </c>
    </row>
    <row r="731" spans="1:27" x14ac:dyDescent="0.25">
      <c r="A731" s="1" t="s">
        <v>640</v>
      </c>
      <c r="E731" s="24" t="s">
        <v>1380</v>
      </c>
    </row>
    <row r="732" spans="1:27" x14ac:dyDescent="0.25">
      <c r="A732" s="1" t="s">
        <v>631</v>
      </c>
      <c r="B732" s="1">
        <v>190</v>
      </c>
      <c r="C732" s="23" t="s">
        <v>12613</v>
      </c>
      <c r="D732" t="s">
        <v>633</v>
      </c>
      <c r="E732" s="24" t="s">
        <v>3686</v>
      </c>
      <c r="F732" s="25" t="s">
        <v>814</v>
      </c>
      <c r="G732" s="26">
        <v>32</v>
      </c>
      <c r="H732" s="25">
        <v>0</v>
      </c>
      <c r="I732" s="27">
        <f>ROUND(G732*H732,P4)</f>
        <v>0</v>
      </c>
      <c r="L732" s="27">
        <v>0</v>
      </c>
      <c r="M732" s="21">
        <f>ROUND(G732*L732,P4)</f>
        <v>0</v>
      </c>
      <c r="N732" s="22" t="s">
        <v>4468</v>
      </c>
      <c r="O732" s="28">
        <f>M732*AA732</f>
        <v>0</v>
      </c>
      <c r="P732" s="1">
        <v>3</v>
      </c>
      <c r="AA732" s="1">
        <f>IF(P732=1,$O$3,IF(P732=2,$O$4,$O$5))</f>
        <v>0.21</v>
      </c>
    </row>
    <row r="733" spans="1:27" x14ac:dyDescent="0.25">
      <c r="A733" s="1" t="s">
        <v>637</v>
      </c>
      <c r="E733" s="24" t="s">
        <v>633</v>
      </c>
    </row>
    <row r="734" spans="1:27" ht="26.4" x14ac:dyDescent="0.25">
      <c r="A734" s="1" t="s">
        <v>638</v>
      </c>
      <c r="E734" s="29" t="s">
        <v>16399</v>
      </c>
    </row>
    <row r="735" spans="1:27" x14ac:dyDescent="0.25">
      <c r="A735" s="1" t="s">
        <v>640</v>
      </c>
      <c r="E735" s="24" t="s">
        <v>1380</v>
      </c>
    </row>
    <row r="736" spans="1:27" x14ac:dyDescent="0.25">
      <c r="A736" s="1" t="s">
        <v>631</v>
      </c>
      <c r="B736" s="1">
        <v>191</v>
      </c>
      <c r="C736" s="23" t="s">
        <v>3687</v>
      </c>
      <c r="D736" t="s">
        <v>633</v>
      </c>
      <c r="E736" s="24" t="s">
        <v>1928</v>
      </c>
      <c r="F736" s="25" t="s">
        <v>814</v>
      </c>
      <c r="G736" s="26">
        <v>16</v>
      </c>
      <c r="H736" s="25">
        <v>0</v>
      </c>
      <c r="I736" s="27">
        <f>ROUND(G736*H736,P4)</f>
        <v>0</v>
      </c>
      <c r="L736" s="27">
        <v>0</v>
      </c>
      <c r="M736" s="21">
        <f>ROUND(G736*L736,P4)</f>
        <v>0</v>
      </c>
      <c r="N736" s="22" t="s">
        <v>4468</v>
      </c>
      <c r="O736" s="28">
        <f>M736*AA736</f>
        <v>0</v>
      </c>
      <c r="P736" s="1">
        <v>3</v>
      </c>
      <c r="AA736" s="1">
        <f>IF(P736=1,$O$3,IF(P736=2,$O$4,$O$5))</f>
        <v>0.21</v>
      </c>
    </row>
    <row r="737" spans="1:27" x14ac:dyDescent="0.25">
      <c r="A737" s="1" t="s">
        <v>637</v>
      </c>
      <c r="E737" s="24" t="s">
        <v>633</v>
      </c>
    </row>
    <row r="738" spans="1:27" ht="26.4" x14ac:dyDescent="0.25">
      <c r="A738" s="1" t="s">
        <v>638</v>
      </c>
      <c r="E738" s="29" t="s">
        <v>12491</v>
      </c>
    </row>
    <row r="739" spans="1:27" x14ac:dyDescent="0.25">
      <c r="A739" s="1" t="s">
        <v>640</v>
      </c>
      <c r="E739" s="24" t="s">
        <v>1380</v>
      </c>
    </row>
    <row r="740" spans="1:27" x14ac:dyDescent="0.25">
      <c r="A740" s="1" t="s">
        <v>628</v>
      </c>
      <c r="C740" s="19" t="s">
        <v>4687</v>
      </c>
      <c r="E740" s="20" t="s">
        <v>12310</v>
      </c>
      <c r="L740" s="21">
        <f>SUMIFS(L741:L776,A741:A776,"P")</f>
        <v>0</v>
      </c>
      <c r="M740" s="21">
        <f>SUMIFS(M741:M776,A741:A776,"P")</f>
        <v>0</v>
      </c>
      <c r="N740" s="22"/>
    </row>
    <row r="741" spans="1:27" x14ac:dyDescent="0.25">
      <c r="A741" s="1" t="s">
        <v>631</v>
      </c>
      <c r="B741" s="1">
        <v>41</v>
      </c>
      <c r="C741" s="23" t="s">
        <v>16400</v>
      </c>
      <c r="D741" t="s">
        <v>633</v>
      </c>
      <c r="E741" s="24" t="s">
        <v>16401</v>
      </c>
      <c r="F741" s="25" t="s">
        <v>4663</v>
      </c>
      <c r="G741" s="26">
        <v>1</v>
      </c>
      <c r="H741" s="25">
        <v>0</v>
      </c>
      <c r="I741" s="27">
        <f>ROUND(G741*H741,P4)</f>
        <v>0</v>
      </c>
      <c r="L741" s="27">
        <v>0</v>
      </c>
      <c r="M741" s="21">
        <f>ROUND(G741*L741,P4)</f>
        <v>0</v>
      </c>
      <c r="N741" s="22" t="s">
        <v>16160</v>
      </c>
      <c r="O741" s="28">
        <f>M741*AA741</f>
        <v>0</v>
      </c>
      <c r="P741" s="1">
        <v>3</v>
      </c>
      <c r="AA741" s="1">
        <f>IF(P741=1,$O$3,IF(P741=2,$O$4,$O$5))</f>
        <v>0.21</v>
      </c>
    </row>
    <row r="742" spans="1:27" x14ac:dyDescent="0.25">
      <c r="A742" s="1" t="s">
        <v>637</v>
      </c>
      <c r="E742" s="24" t="s">
        <v>633</v>
      </c>
    </row>
    <row r="743" spans="1:27" ht="26.4" x14ac:dyDescent="0.25">
      <c r="A743" s="1" t="s">
        <v>638</v>
      </c>
      <c r="E743" s="29" t="s">
        <v>10011</v>
      </c>
    </row>
    <row r="744" spans="1:27" x14ac:dyDescent="0.25">
      <c r="A744" s="1" t="s">
        <v>640</v>
      </c>
      <c r="E744" s="24" t="s">
        <v>1380</v>
      </c>
    </row>
    <row r="745" spans="1:27" x14ac:dyDescent="0.25">
      <c r="A745" s="1" t="s">
        <v>631</v>
      </c>
      <c r="B745" s="1">
        <v>42</v>
      </c>
      <c r="C745" s="23" t="s">
        <v>16402</v>
      </c>
      <c r="D745" t="s">
        <v>633</v>
      </c>
      <c r="E745" s="24" t="s">
        <v>16403</v>
      </c>
      <c r="F745" s="25" t="s">
        <v>4663</v>
      </c>
      <c r="G745" s="26">
        <v>1</v>
      </c>
      <c r="H745" s="25">
        <v>0</v>
      </c>
      <c r="I745" s="27">
        <f>ROUND(G745*H745,P4)</f>
        <v>0</v>
      </c>
      <c r="L745" s="27">
        <v>0</v>
      </c>
      <c r="M745" s="21">
        <f>ROUND(G745*L745,P4)</f>
        <v>0</v>
      </c>
      <c r="N745" s="22" t="s">
        <v>16160</v>
      </c>
      <c r="O745" s="28">
        <f>M745*AA745</f>
        <v>0</v>
      </c>
      <c r="P745" s="1">
        <v>3</v>
      </c>
      <c r="AA745" s="1">
        <f>IF(P745=1,$O$3,IF(P745=2,$O$4,$O$5))</f>
        <v>0.21</v>
      </c>
    </row>
    <row r="746" spans="1:27" x14ac:dyDescent="0.25">
      <c r="A746" s="1" t="s">
        <v>637</v>
      </c>
      <c r="E746" s="24" t="s">
        <v>633</v>
      </c>
    </row>
    <row r="747" spans="1:27" ht="26.4" x14ac:dyDescent="0.25">
      <c r="A747" s="1" t="s">
        <v>638</v>
      </c>
      <c r="E747" s="29" t="s">
        <v>10011</v>
      </c>
    </row>
    <row r="748" spans="1:27" x14ac:dyDescent="0.25">
      <c r="A748" s="1" t="s">
        <v>640</v>
      </c>
      <c r="E748" s="24" t="s">
        <v>1380</v>
      </c>
    </row>
    <row r="749" spans="1:27" ht="26.4" x14ac:dyDescent="0.25">
      <c r="A749" s="1" t="s">
        <v>631</v>
      </c>
      <c r="B749" s="1">
        <v>93</v>
      </c>
      <c r="C749" s="23" t="s">
        <v>12352</v>
      </c>
      <c r="D749" t="s">
        <v>633</v>
      </c>
      <c r="E749" s="24" t="s">
        <v>12353</v>
      </c>
      <c r="F749" s="25" t="s">
        <v>4663</v>
      </c>
      <c r="G749" s="26">
        <v>1</v>
      </c>
      <c r="H749" s="25">
        <v>0</v>
      </c>
      <c r="I749" s="27">
        <f>ROUND(G749*H749,P4)</f>
        <v>0</v>
      </c>
      <c r="L749" s="27">
        <v>0</v>
      </c>
      <c r="M749" s="21">
        <f>ROUND(G749*L749,P4)</f>
        <v>0</v>
      </c>
      <c r="N749" s="22" t="s">
        <v>16160</v>
      </c>
      <c r="O749" s="28">
        <f>M749*AA749</f>
        <v>0</v>
      </c>
      <c r="P749" s="1">
        <v>3</v>
      </c>
      <c r="AA749" s="1">
        <f>IF(P749=1,$O$3,IF(P749=2,$O$4,$O$5))</f>
        <v>0.21</v>
      </c>
    </row>
    <row r="750" spans="1:27" x14ac:dyDescent="0.25">
      <c r="A750" s="1" t="s">
        <v>637</v>
      </c>
      <c r="E750" s="24" t="s">
        <v>633</v>
      </c>
    </row>
    <row r="751" spans="1:27" ht="26.4" x14ac:dyDescent="0.25">
      <c r="A751" s="1" t="s">
        <v>638</v>
      </c>
      <c r="E751" s="29" t="s">
        <v>10011</v>
      </c>
    </row>
    <row r="752" spans="1:27" x14ac:dyDescent="0.25">
      <c r="A752" s="1" t="s">
        <v>640</v>
      </c>
      <c r="E752" s="24" t="s">
        <v>1380</v>
      </c>
    </row>
    <row r="753" spans="1:27" x14ac:dyDescent="0.25">
      <c r="A753" s="1" t="s">
        <v>631</v>
      </c>
      <c r="B753" s="1">
        <v>94</v>
      </c>
      <c r="C753" s="23" t="s">
        <v>16404</v>
      </c>
      <c r="D753" t="s">
        <v>633</v>
      </c>
      <c r="E753" s="24" t="s">
        <v>15025</v>
      </c>
      <c r="F753" s="25" t="s">
        <v>4663</v>
      </c>
      <c r="G753" s="26">
        <v>1</v>
      </c>
      <c r="H753" s="25">
        <v>0</v>
      </c>
      <c r="I753" s="27">
        <f>ROUND(G753*H753,P4)</f>
        <v>0</v>
      </c>
      <c r="L753" s="27">
        <v>0</v>
      </c>
      <c r="M753" s="21">
        <f>ROUND(G753*L753,P4)</f>
        <v>0</v>
      </c>
      <c r="N753" s="22" t="s">
        <v>16160</v>
      </c>
      <c r="O753" s="28">
        <f>M753*AA753</f>
        <v>0</v>
      </c>
      <c r="P753" s="1">
        <v>3</v>
      </c>
      <c r="AA753" s="1">
        <f>IF(P753=1,$O$3,IF(P753=2,$O$4,$O$5))</f>
        <v>0.21</v>
      </c>
    </row>
    <row r="754" spans="1:27" x14ac:dyDescent="0.25">
      <c r="A754" s="1" t="s">
        <v>637</v>
      </c>
      <c r="E754" s="24" t="s">
        <v>633</v>
      </c>
    </row>
    <row r="755" spans="1:27" ht="26.4" x14ac:dyDescent="0.25">
      <c r="A755" s="1" t="s">
        <v>638</v>
      </c>
      <c r="E755" s="29" t="s">
        <v>10011</v>
      </c>
    </row>
    <row r="756" spans="1:27" x14ac:dyDescent="0.25">
      <c r="A756" s="1" t="s">
        <v>640</v>
      </c>
      <c r="E756" s="24" t="s">
        <v>1380</v>
      </c>
    </row>
    <row r="757" spans="1:27" x14ac:dyDescent="0.25">
      <c r="A757" s="1" t="s">
        <v>631</v>
      </c>
      <c r="B757" s="1">
        <v>95</v>
      </c>
      <c r="C757" s="23" t="s">
        <v>12368</v>
      </c>
      <c r="D757" t="s">
        <v>633</v>
      </c>
      <c r="E757" s="24" t="s">
        <v>16405</v>
      </c>
      <c r="F757" s="25" t="s">
        <v>4663</v>
      </c>
      <c r="G757" s="26">
        <v>1</v>
      </c>
      <c r="H757" s="25">
        <v>0</v>
      </c>
      <c r="I757" s="27">
        <f>ROUND(G757*H757,P4)</f>
        <v>0</v>
      </c>
      <c r="L757" s="27">
        <v>0</v>
      </c>
      <c r="M757" s="21">
        <f>ROUND(G757*L757,P4)</f>
        <v>0</v>
      </c>
      <c r="N757" s="22" t="s">
        <v>16160</v>
      </c>
      <c r="O757" s="28">
        <f>M757*AA757</f>
        <v>0</v>
      </c>
      <c r="P757" s="1">
        <v>3</v>
      </c>
      <c r="AA757" s="1">
        <f>IF(P757=1,$O$3,IF(P757=2,$O$4,$O$5))</f>
        <v>0.21</v>
      </c>
    </row>
    <row r="758" spans="1:27" x14ac:dyDescent="0.25">
      <c r="A758" s="1" t="s">
        <v>637</v>
      </c>
      <c r="E758" s="24" t="s">
        <v>633</v>
      </c>
    </row>
    <row r="759" spans="1:27" ht="26.4" x14ac:dyDescent="0.25">
      <c r="A759" s="1" t="s">
        <v>638</v>
      </c>
      <c r="E759" s="29" t="s">
        <v>10011</v>
      </c>
    </row>
    <row r="760" spans="1:27" x14ac:dyDescent="0.25">
      <c r="A760" s="1" t="s">
        <v>640</v>
      </c>
      <c r="E760" s="24" t="s">
        <v>1380</v>
      </c>
    </row>
    <row r="761" spans="1:27" x14ac:dyDescent="0.25">
      <c r="A761" s="1" t="s">
        <v>631</v>
      </c>
      <c r="B761" s="1">
        <v>96</v>
      </c>
      <c r="C761" s="23" t="s">
        <v>12370</v>
      </c>
      <c r="D761" t="s">
        <v>633</v>
      </c>
      <c r="E761" s="24" t="s">
        <v>16406</v>
      </c>
      <c r="F761" s="25" t="s">
        <v>4663</v>
      </c>
      <c r="G761" s="26">
        <v>1</v>
      </c>
      <c r="H761" s="25">
        <v>0</v>
      </c>
      <c r="I761" s="27">
        <f>ROUND(G761*H761,P4)</f>
        <v>0</v>
      </c>
      <c r="L761" s="27">
        <v>0</v>
      </c>
      <c r="M761" s="21">
        <f>ROUND(G761*L761,P4)</f>
        <v>0</v>
      </c>
      <c r="N761" s="22" t="s">
        <v>16160</v>
      </c>
      <c r="O761" s="28">
        <f>M761*AA761</f>
        <v>0</v>
      </c>
      <c r="P761" s="1">
        <v>3</v>
      </c>
      <c r="AA761" s="1">
        <f>IF(P761=1,$O$3,IF(P761=2,$O$4,$O$5))</f>
        <v>0.21</v>
      </c>
    </row>
    <row r="762" spans="1:27" x14ac:dyDescent="0.25">
      <c r="A762" s="1" t="s">
        <v>637</v>
      </c>
      <c r="E762" s="24" t="s">
        <v>633</v>
      </c>
    </row>
    <row r="763" spans="1:27" ht="26.4" x14ac:dyDescent="0.25">
      <c r="A763" s="1" t="s">
        <v>638</v>
      </c>
      <c r="E763" s="29" t="s">
        <v>10011</v>
      </c>
    </row>
    <row r="764" spans="1:27" x14ac:dyDescent="0.25">
      <c r="A764" s="1" t="s">
        <v>640</v>
      </c>
      <c r="E764" s="24" t="s">
        <v>1380</v>
      </c>
    </row>
    <row r="765" spans="1:27" x14ac:dyDescent="0.25">
      <c r="A765" s="1" t="s">
        <v>631</v>
      </c>
      <c r="B765" s="1">
        <v>150</v>
      </c>
      <c r="C765" s="23" t="s">
        <v>12397</v>
      </c>
      <c r="D765" t="s">
        <v>633</v>
      </c>
      <c r="E765" s="24" t="s">
        <v>12398</v>
      </c>
      <c r="F765" s="25" t="s">
        <v>814</v>
      </c>
      <c r="G765" s="26">
        <v>10</v>
      </c>
      <c r="H765" s="25">
        <v>0</v>
      </c>
      <c r="I765" s="27">
        <f>ROUND(G765*H765,P4)</f>
        <v>0</v>
      </c>
      <c r="L765" s="27">
        <v>0</v>
      </c>
      <c r="M765" s="21">
        <f>ROUND(G765*L765,P4)</f>
        <v>0</v>
      </c>
      <c r="N765" s="22" t="s">
        <v>16160</v>
      </c>
      <c r="O765" s="28">
        <f>M765*AA765</f>
        <v>0</v>
      </c>
      <c r="P765" s="1">
        <v>3</v>
      </c>
      <c r="AA765" s="1">
        <f>IF(P765=1,$O$3,IF(P765=2,$O$4,$O$5))</f>
        <v>0.21</v>
      </c>
    </row>
    <row r="766" spans="1:27" x14ac:dyDescent="0.25">
      <c r="A766" s="1" t="s">
        <v>637</v>
      </c>
      <c r="E766" s="24" t="s">
        <v>633</v>
      </c>
    </row>
    <row r="767" spans="1:27" ht="26.4" x14ac:dyDescent="0.25">
      <c r="A767" s="1" t="s">
        <v>638</v>
      </c>
      <c r="E767" s="29" t="s">
        <v>12832</v>
      </c>
    </row>
    <row r="768" spans="1:27" x14ac:dyDescent="0.25">
      <c r="A768" s="1" t="s">
        <v>640</v>
      </c>
      <c r="E768" s="24" t="s">
        <v>1380</v>
      </c>
    </row>
    <row r="769" spans="1:27" x14ac:dyDescent="0.25">
      <c r="A769" s="1" t="s">
        <v>631</v>
      </c>
      <c r="B769" s="1">
        <v>151</v>
      </c>
      <c r="C769" s="23" t="s">
        <v>15101</v>
      </c>
      <c r="D769" t="s">
        <v>633</v>
      </c>
      <c r="E769" s="24" t="s">
        <v>15102</v>
      </c>
      <c r="F769" s="25" t="s">
        <v>814</v>
      </c>
      <c r="G769" s="26">
        <v>5</v>
      </c>
      <c r="H769" s="25">
        <v>0</v>
      </c>
      <c r="I769" s="27">
        <f>ROUND(G769*H769,P4)</f>
        <v>0</v>
      </c>
      <c r="L769" s="27">
        <v>0</v>
      </c>
      <c r="M769" s="21">
        <f>ROUND(G769*L769,P4)</f>
        <v>0</v>
      </c>
      <c r="N769" s="22" t="s">
        <v>16160</v>
      </c>
      <c r="O769" s="28">
        <f>M769*AA769</f>
        <v>0</v>
      </c>
      <c r="P769" s="1">
        <v>3</v>
      </c>
      <c r="AA769" s="1">
        <f>IF(P769=1,$O$3,IF(P769=2,$O$4,$O$5))</f>
        <v>0.21</v>
      </c>
    </row>
    <row r="770" spans="1:27" x14ac:dyDescent="0.25">
      <c r="A770" s="1" t="s">
        <v>637</v>
      </c>
      <c r="E770" s="24" t="s">
        <v>633</v>
      </c>
    </row>
    <row r="771" spans="1:27" ht="26.4" x14ac:dyDescent="0.25">
      <c r="A771" s="1" t="s">
        <v>638</v>
      </c>
      <c r="E771" s="29" t="s">
        <v>12326</v>
      </c>
    </row>
    <row r="772" spans="1:27" x14ac:dyDescent="0.25">
      <c r="A772" s="1" t="s">
        <v>640</v>
      </c>
      <c r="E772" s="24" t="s">
        <v>1380</v>
      </c>
    </row>
    <row r="773" spans="1:27" x14ac:dyDescent="0.25">
      <c r="A773" s="1" t="s">
        <v>631</v>
      </c>
      <c r="B773" s="1">
        <v>193</v>
      </c>
      <c r="C773" s="23" t="s">
        <v>15081</v>
      </c>
      <c r="D773" t="s">
        <v>633</v>
      </c>
      <c r="E773" s="24" t="s">
        <v>16407</v>
      </c>
      <c r="F773" s="25" t="s">
        <v>4663</v>
      </c>
      <c r="G773" s="26">
        <v>1</v>
      </c>
      <c r="H773" s="25">
        <v>0</v>
      </c>
      <c r="I773" s="27">
        <f>ROUND(G773*H773,P4)</f>
        <v>0</v>
      </c>
      <c r="L773" s="27">
        <v>0</v>
      </c>
      <c r="M773" s="21">
        <f>ROUND(G773*L773,P4)</f>
        <v>0</v>
      </c>
      <c r="N773" s="22" t="s">
        <v>4468</v>
      </c>
      <c r="O773" s="28">
        <f>M773*AA773</f>
        <v>0</v>
      </c>
      <c r="P773" s="1">
        <v>3</v>
      </c>
      <c r="AA773" s="1">
        <f>IF(P773=1,$O$3,IF(P773=2,$O$4,$O$5))</f>
        <v>0.21</v>
      </c>
    </row>
    <row r="774" spans="1:27" x14ac:dyDescent="0.25">
      <c r="A774" s="1" t="s">
        <v>637</v>
      </c>
      <c r="E774" s="24" t="s">
        <v>633</v>
      </c>
    </row>
    <row r="775" spans="1:27" ht="26.4" x14ac:dyDescent="0.25">
      <c r="A775" s="1" t="s">
        <v>638</v>
      </c>
      <c r="E775" s="29" t="s">
        <v>10011</v>
      </c>
    </row>
    <row r="776" spans="1:27" x14ac:dyDescent="0.25">
      <c r="A776" s="1" t="s">
        <v>640</v>
      </c>
      <c r="E776" s="24" t="s">
        <v>633</v>
      </c>
    </row>
    <row r="777" spans="1:27" x14ac:dyDescent="0.25">
      <c r="A777" s="1" t="s">
        <v>628</v>
      </c>
      <c r="C777" s="19" t="s">
        <v>15171</v>
      </c>
      <c r="E777" s="20" t="s">
        <v>15020</v>
      </c>
      <c r="L777" s="21">
        <f>SUMIFS(L778:L789,A778:A789,"P")</f>
        <v>0</v>
      </c>
      <c r="M777" s="21">
        <f>SUMIFS(M778:M789,A778:A789,"P")</f>
        <v>0</v>
      </c>
      <c r="N777" s="22"/>
    </row>
    <row r="778" spans="1:27" x14ac:dyDescent="0.25">
      <c r="A778" s="1" t="s">
        <v>631</v>
      </c>
      <c r="B778" s="1">
        <v>92</v>
      </c>
      <c r="C778" s="23" t="s">
        <v>12616</v>
      </c>
      <c r="D778" t="s">
        <v>633</v>
      </c>
      <c r="E778" s="24" t="s">
        <v>12617</v>
      </c>
      <c r="F778" s="25" t="s">
        <v>9498</v>
      </c>
      <c r="G778" s="26">
        <v>1</v>
      </c>
      <c r="H778" s="25">
        <v>0</v>
      </c>
      <c r="I778" s="27">
        <f>ROUND(G778*H778,P4)</f>
        <v>0</v>
      </c>
      <c r="L778" s="27">
        <v>0</v>
      </c>
      <c r="M778" s="21">
        <f>ROUND(G778*L778,P4)</f>
        <v>0</v>
      </c>
      <c r="N778" s="22" t="s">
        <v>16160</v>
      </c>
      <c r="O778" s="28">
        <f>M778*AA778</f>
        <v>0</v>
      </c>
      <c r="P778" s="1">
        <v>3</v>
      </c>
      <c r="AA778" s="1">
        <f>IF(P778=1,$O$3,IF(P778=2,$O$4,$O$5))</f>
        <v>0.21</v>
      </c>
    </row>
    <row r="779" spans="1:27" x14ac:dyDescent="0.25">
      <c r="A779" s="1" t="s">
        <v>637</v>
      </c>
      <c r="E779" s="24" t="s">
        <v>633</v>
      </c>
    </row>
    <row r="780" spans="1:27" ht="26.4" x14ac:dyDescent="0.25">
      <c r="A780" s="1" t="s">
        <v>638</v>
      </c>
      <c r="E780" s="29" t="s">
        <v>10011</v>
      </c>
    </row>
    <row r="781" spans="1:27" x14ac:dyDescent="0.25">
      <c r="A781" s="1" t="s">
        <v>640</v>
      </c>
      <c r="E781" s="24" t="s">
        <v>1380</v>
      </c>
    </row>
    <row r="782" spans="1:27" ht="26.4" x14ac:dyDescent="0.25">
      <c r="A782" s="1" t="s">
        <v>631</v>
      </c>
      <c r="B782" s="1">
        <v>192</v>
      </c>
      <c r="C782" s="23" t="s">
        <v>12401</v>
      </c>
      <c r="D782" t="s">
        <v>633</v>
      </c>
      <c r="E782" s="24" t="s">
        <v>12626</v>
      </c>
      <c r="F782" s="25" t="s">
        <v>4663</v>
      </c>
      <c r="G782" s="26">
        <v>1</v>
      </c>
      <c r="H782" s="25">
        <v>0</v>
      </c>
      <c r="I782" s="27">
        <f>ROUND(G782*H782,P4)</f>
        <v>0</v>
      </c>
      <c r="L782" s="27">
        <v>0</v>
      </c>
      <c r="M782" s="21">
        <f>ROUND(G782*L782,P4)</f>
        <v>0</v>
      </c>
      <c r="N782" s="22" t="s">
        <v>4468</v>
      </c>
      <c r="O782" s="28">
        <f>M782*AA782</f>
        <v>0</v>
      </c>
      <c r="P782" s="1">
        <v>3</v>
      </c>
      <c r="AA782" s="1">
        <f>IF(P782=1,$O$3,IF(P782=2,$O$4,$O$5))</f>
        <v>0.21</v>
      </c>
    </row>
    <row r="783" spans="1:27" x14ac:dyDescent="0.25">
      <c r="A783" s="1" t="s">
        <v>637</v>
      </c>
      <c r="E783" s="24" t="s">
        <v>633</v>
      </c>
    </row>
    <row r="784" spans="1:27" ht="26.4" x14ac:dyDescent="0.25">
      <c r="A784" s="1" t="s">
        <v>638</v>
      </c>
      <c r="E784" s="29" t="s">
        <v>10011</v>
      </c>
    </row>
    <row r="785" spans="1:27" x14ac:dyDescent="0.25">
      <c r="A785" s="1" t="s">
        <v>640</v>
      </c>
      <c r="E785" s="24" t="s">
        <v>633</v>
      </c>
    </row>
    <row r="786" spans="1:27" x14ac:dyDescent="0.25">
      <c r="A786" s="1" t="s">
        <v>631</v>
      </c>
      <c r="B786" s="1">
        <v>194</v>
      </c>
      <c r="C786" s="23" t="s">
        <v>12397</v>
      </c>
      <c r="D786" t="s">
        <v>866</v>
      </c>
      <c r="E786" s="24" t="s">
        <v>12398</v>
      </c>
      <c r="F786" s="25" t="s">
        <v>814</v>
      </c>
      <c r="G786" s="26">
        <v>1</v>
      </c>
      <c r="H786" s="25">
        <v>0</v>
      </c>
      <c r="I786" s="27">
        <f>ROUND(G786*H786,P4)</f>
        <v>0</v>
      </c>
      <c r="L786" s="27">
        <v>0</v>
      </c>
      <c r="M786" s="21">
        <f>ROUND(G786*L786,P4)</f>
        <v>0</v>
      </c>
      <c r="N786" s="22" t="s">
        <v>16160</v>
      </c>
      <c r="O786" s="28">
        <f>M786*AA786</f>
        <v>0</v>
      </c>
      <c r="P786" s="1">
        <v>3</v>
      </c>
      <c r="AA786" s="1">
        <f>IF(P786=1,$O$3,IF(P786=2,$O$4,$O$5))</f>
        <v>0.21</v>
      </c>
    </row>
    <row r="787" spans="1:27" x14ac:dyDescent="0.25">
      <c r="A787" s="1" t="s">
        <v>637</v>
      </c>
      <c r="E787" s="24" t="s">
        <v>633</v>
      </c>
    </row>
    <row r="788" spans="1:27" ht="26.4" x14ac:dyDescent="0.25">
      <c r="A788" s="1" t="s">
        <v>638</v>
      </c>
      <c r="E788" s="29" t="s">
        <v>10011</v>
      </c>
    </row>
    <row r="789" spans="1:27" x14ac:dyDescent="0.25">
      <c r="A789" s="1" t="s">
        <v>640</v>
      </c>
      <c r="E789" s="24" t="s">
        <v>1380</v>
      </c>
    </row>
    <row r="790" spans="1:27" x14ac:dyDescent="0.25">
      <c r="A790" s="1" t="s">
        <v>628</v>
      </c>
      <c r="C790" s="19" t="s">
        <v>1801</v>
      </c>
      <c r="E790" s="20" t="s">
        <v>6050</v>
      </c>
      <c r="L790" s="21">
        <f>SUMIFS(L791:L810,A791:A810,"P")</f>
        <v>0</v>
      </c>
      <c r="M790" s="21">
        <f>SUMIFS(M791:M810,A791:A810,"P")</f>
        <v>0</v>
      </c>
      <c r="N790" s="22"/>
    </row>
    <row r="791" spans="1:27" ht="26.4" x14ac:dyDescent="0.25">
      <c r="A791" s="1" t="s">
        <v>631</v>
      </c>
      <c r="B791" s="1">
        <v>152</v>
      </c>
      <c r="C791" s="23" t="s">
        <v>1803</v>
      </c>
      <c r="D791" t="s">
        <v>1804</v>
      </c>
      <c r="E791" s="24" t="s">
        <v>6051</v>
      </c>
      <c r="F791" s="25" t="s">
        <v>1806</v>
      </c>
      <c r="G791" s="26">
        <v>38.579000000000001</v>
      </c>
      <c r="H791" s="25">
        <v>0</v>
      </c>
      <c r="I791" s="27">
        <f>ROUND(G791*H791,P4)</f>
        <v>0</v>
      </c>
      <c r="L791" s="27">
        <v>0</v>
      </c>
      <c r="M791" s="21">
        <f>ROUND(G791*L791,P4)</f>
        <v>0</v>
      </c>
      <c r="N791" s="22" t="s">
        <v>4671</v>
      </c>
      <c r="O791" s="28">
        <f>M791*AA791</f>
        <v>0</v>
      </c>
      <c r="P791" s="1">
        <v>3</v>
      </c>
      <c r="AA791" s="1">
        <f>IF(P791=1,$O$3,IF(P791=2,$O$4,$O$5))</f>
        <v>0.21</v>
      </c>
    </row>
    <row r="792" spans="1:27" ht="26.4" x14ac:dyDescent="0.25">
      <c r="A792" s="1" t="s">
        <v>637</v>
      </c>
      <c r="E792" s="24" t="s">
        <v>5354</v>
      </c>
    </row>
    <row r="793" spans="1:27" ht="26.4" x14ac:dyDescent="0.25">
      <c r="A793" s="1" t="s">
        <v>638</v>
      </c>
      <c r="E793" s="29" t="s">
        <v>16408</v>
      </c>
    </row>
    <row r="794" spans="1:27" ht="198" x14ac:dyDescent="0.25">
      <c r="A794" s="1" t="s">
        <v>640</v>
      </c>
      <c r="E794" s="24" t="s">
        <v>2221</v>
      </c>
    </row>
    <row r="795" spans="1:27" ht="26.4" x14ac:dyDescent="0.25">
      <c r="A795" s="1" t="s">
        <v>631</v>
      </c>
      <c r="B795" s="1">
        <v>153</v>
      </c>
      <c r="C795" s="23" t="s">
        <v>1811</v>
      </c>
      <c r="D795" t="s">
        <v>1812</v>
      </c>
      <c r="E795" s="24" t="s">
        <v>1813</v>
      </c>
      <c r="F795" s="25" t="s">
        <v>1806</v>
      </c>
      <c r="G795" s="26">
        <v>6.7990000000000004</v>
      </c>
      <c r="H795" s="25">
        <v>0</v>
      </c>
      <c r="I795" s="27">
        <f>ROUND(G795*H795,P4)</f>
        <v>0</v>
      </c>
      <c r="L795" s="27">
        <v>0</v>
      </c>
      <c r="M795" s="21">
        <f>ROUND(G795*L795,P4)</f>
        <v>0</v>
      </c>
      <c r="N795" s="22" t="s">
        <v>4671</v>
      </c>
      <c r="O795" s="28">
        <f>M795*AA795</f>
        <v>0</v>
      </c>
      <c r="P795" s="1">
        <v>3</v>
      </c>
      <c r="AA795" s="1">
        <f>IF(P795=1,$O$3,IF(P795=2,$O$4,$O$5))</f>
        <v>0.21</v>
      </c>
    </row>
    <row r="796" spans="1:27" ht="26.4" x14ac:dyDescent="0.25">
      <c r="A796" s="1" t="s">
        <v>637</v>
      </c>
      <c r="E796" s="24" t="s">
        <v>5354</v>
      </c>
    </row>
    <row r="797" spans="1:27" ht="39.6" x14ac:dyDescent="0.25">
      <c r="A797" s="1" t="s">
        <v>638</v>
      </c>
      <c r="E797" s="29" t="s">
        <v>16409</v>
      </c>
    </row>
    <row r="798" spans="1:27" ht="198" x14ac:dyDescent="0.25">
      <c r="A798" s="1" t="s">
        <v>640</v>
      </c>
      <c r="E798" s="24" t="s">
        <v>2221</v>
      </c>
    </row>
    <row r="799" spans="1:27" ht="26.4" x14ac:dyDescent="0.25">
      <c r="A799" s="1" t="s">
        <v>631</v>
      </c>
      <c r="B799" s="1">
        <v>154</v>
      </c>
      <c r="C799" s="23" t="s">
        <v>1815</v>
      </c>
      <c r="D799" t="s">
        <v>1816</v>
      </c>
      <c r="E799" s="24" t="s">
        <v>1817</v>
      </c>
      <c r="F799" s="25" t="s">
        <v>1806</v>
      </c>
      <c r="G799" s="26">
        <v>1.044</v>
      </c>
      <c r="H799" s="25">
        <v>0</v>
      </c>
      <c r="I799" s="27">
        <f>ROUND(G799*H799,P4)</f>
        <v>0</v>
      </c>
      <c r="L799" s="27">
        <v>0</v>
      </c>
      <c r="M799" s="21">
        <f>ROUND(G799*L799,P4)</f>
        <v>0</v>
      </c>
      <c r="N799" s="22" t="s">
        <v>4671</v>
      </c>
      <c r="O799" s="28">
        <f>M799*AA799</f>
        <v>0</v>
      </c>
      <c r="P799" s="1">
        <v>3</v>
      </c>
      <c r="AA799" s="1">
        <f>IF(P799=1,$O$3,IF(P799=2,$O$4,$O$5))</f>
        <v>0.21</v>
      </c>
    </row>
    <row r="800" spans="1:27" ht="26.4" x14ac:dyDescent="0.25">
      <c r="A800" s="1" t="s">
        <v>637</v>
      </c>
      <c r="E800" s="24" t="s">
        <v>5354</v>
      </c>
    </row>
    <row r="801" spans="1:27" ht="39.6" x14ac:dyDescent="0.25">
      <c r="A801" s="1" t="s">
        <v>638</v>
      </c>
      <c r="E801" s="29" t="s">
        <v>16410</v>
      </c>
    </row>
    <row r="802" spans="1:27" ht="198" x14ac:dyDescent="0.25">
      <c r="A802" s="1" t="s">
        <v>640</v>
      </c>
      <c r="E802" s="24" t="s">
        <v>2221</v>
      </c>
    </row>
    <row r="803" spans="1:27" ht="26.4" x14ac:dyDescent="0.25">
      <c r="A803" s="1" t="s">
        <v>631</v>
      </c>
      <c r="B803" s="1">
        <v>155</v>
      </c>
      <c r="C803" s="23" t="s">
        <v>16411</v>
      </c>
      <c r="D803" t="s">
        <v>16412</v>
      </c>
      <c r="E803" s="24" t="s">
        <v>16413</v>
      </c>
      <c r="F803" s="25" t="s">
        <v>1806</v>
      </c>
      <c r="G803" s="26">
        <v>9.1999999999999998E-2</v>
      </c>
      <c r="H803" s="25">
        <v>0</v>
      </c>
      <c r="I803" s="27">
        <f>ROUND(G803*H803,P4)</f>
        <v>0</v>
      </c>
      <c r="L803" s="27">
        <v>0</v>
      </c>
      <c r="M803" s="21">
        <f>ROUND(G803*L803,P4)</f>
        <v>0</v>
      </c>
      <c r="N803" s="22" t="s">
        <v>4671</v>
      </c>
      <c r="O803" s="28">
        <f>M803*AA803</f>
        <v>0</v>
      </c>
      <c r="P803" s="1">
        <v>3</v>
      </c>
      <c r="AA803" s="1">
        <f>IF(P803=1,$O$3,IF(P803=2,$O$4,$O$5))</f>
        <v>0.21</v>
      </c>
    </row>
    <row r="804" spans="1:27" ht="26.4" x14ac:dyDescent="0.25">
      <c r="A804" s="1" t="s">
        <v>637</v>
      </c>
      <c r="E804" s="24" t="s">
        <v>5354</v>
      </c>
    </row>
    <row r="805" spans="1:27" ht="26.4" x14ac:dyDescent="0.25">
      <c r="A805" s="1" t="s">
        <v>638</v>
      </c>
      <c r="E805" s="29" t="s">
        <v>16414</v>
      </c>
    </row>
    <row r="806" spans="1:27" ht="198" x14ac:dyDescent="0.25">
      <c r="A806" s="1" t="s">
        <v>640</v>
      </c>
      <c r="E806" s="24" t="s">
        <v>2221</v>
      </c>
    </row>
    <row r="807" spans="1:27" ht="26.4" x14ac:dyDescent="0.25">
      <c r="A807" s="1" t="s">
        <v>631</v>
      </c>
      <c r="B807" s="1">
        <v>156</v>
      </c>
      <c r="C807" s="23" t="s">
        <v>5336</v>
      </c>
      <c r="D807" t="s">
        <v>5337</v>
      </c>
      <c r="E807" s="24" t="s">
        <v>5338</v>
      </c>
      <c r="F807" s="25" t="s">
        <v>1806</v>
      </c>
      <c r="G807" s="26">
        <v>0.13</v>
      </c>
      <c r="H807" s="25">
        <v>0</v>
      </c>
      <c r="I807" s="27">
        <f>ROUND(G807*H807,P4)</f>
        <v>0</v>
      </c>
      <c r="L807" s="27">
        <v>0</v>
      </c>
      <c r="M807" s="21">
        <f>ROUND(G807*L807,P4)</f>
        <v>0</v>
      </c>
      <c r="N807" s="22" t="s">
        <v>4671</v>
      </c>
      <c r="O807" s="28">
        <f>M807*AA807</f>
        <v>0</v>
      </c>
      <c r="P807" s="1">
        <v>3</v>
      </c>
      <c r="AA807" s="1">
        <f>IF(P807=1,$O$3,IF(P807=2,$O$4,$O$5))</f>
        <v>0.21</v>
      </c>
    </row>
    <row r="808" spans="1:27" ht="26.4" x14ac:dyDescent="0.25">
      <c r="A808" s="1" t="s">
        <v>637</v>
      </c>
      <c r="E808" s="24" t="s">
        <v>5354</v>
      </c>
    </row>
    <row r="809" spans="1:27" ht="26.4" x14ac:dyDescent="0.25">
      <c r="A809" s="1" t="s">
        <v>638</v>
      </c>
      <c r="E809" s="29" t="s">
        <v>16415</v>
      </c>
    </row>
    <row r="810" spans="1:27" ht="198" x14ac:dyDescent="0.25">
      <c r="A810" s="1" t="s">
        <v>640</v>
      </c>
      <c r="E810" s="24" t="s">
        <v>2221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1-000000000000}">
  <sheetPr>
    <pageSetUpPr fitToPage="1"/>
  </sheetPr>
  <dimension ref="A1:AA32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558</v>
      </c>
      <c r="M3" s="17">
        <f>Rekapitulace!C284</f>
        <v>0</v>
      </c>
      <c r="N3" s="4" t="s">
        <v>3</v>
      </c>
      <c r="O3">
        <v>0</v>
      </c>
      <c r="P3">
        <v>2</v>
      </c>
    </row>
    <row r="4" spans="1:27" ht="34.049999999999997" customHeight="1" x14ac:dyDescent="0.25">
      <c r="A4" s="14" t="s">
        <v>609</v>
      </c>
      <c r="B4" s="15" t="s">
        <v>610</v>
      </c>
      <c r="C4" s="34" t="s">
        <v>558</v>
      </c>
      <c r="D4" s="30"/>
      <c r="E4" s="35" t="s">
        <v>559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COUNTIFS(L8:L329,"=0",A8:A329,"P")+COUNTIFS(L8:L329,"",A8:A329,"P")+SUM(Q8:Q329)</f>
        <v>78</v>
      </c>
    </row>
    <row r="8" spans="1:27" x14ac:dyDescent="0.25">
      <c r="A8" s="1" t="s">
        <v>626</v>
      </c>
      <c r="C8" s="19" t="s">
        <v>16416</v>
      </c>
      <c r="E8" s="20" t="s">
        <v>561</v>
      </c>
      <c r="L8" s="21">
        <f>L9+L14+L31+L48+L53+L138+L307+L316</f>
        <v>0</v>
      </c>
      <c r="M8" s="21">
        <f>M9+M14+M31+M48+M53+M138+M307+M316</f>
        <v>0</v>
      </c>
      <c r="N8" s="22"/>
    </row>
    <row r="9" spans="1:27" x14ac:dyDescent="0.25">
      <c r="A9" s="1" t="s">
        <v>628</v>
      </c>
      <c r="C9" s="19" t="s">
        <v>769</v>
      </c>
      <c r="E9" s="20" t="s">
        <v>770</v>
      </c>
      <c r="L9" s="21">
        <f>SUMIFS(L10:L13,A10:A13,"P")</f>
        <v>0</v>
      </c>
      <c r="M9" s="21">
        <f>SUMIFS(M10:M13,A10:A13,"P")</f>
        <v>0</v>
      </c>
      <c r="N9" s="22"/>
    </row>
    <row r="10" spans="1:27" x14ac:dyDescent="0.25">
      <c r="A10" s="1" t="s">
        <v>631</v>
      </c>
      <c r="B10" s="1">
        <v>1</v>
      </c>
      <c r="C10" s="23" t="s">
        <v>4041</v>
      </c>
      <c r="D10" t="s">
        <v>633</v>
      </c>
      <c r="E10" s="24" t="s">
        <v>4042</v>
      </c>
      <c r="F10" s="25" t="s">
        <v>8955</v>
      </c>
      <c r="G10" s="26">
        <v>84.2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16417</v>
      </c>
    </row>
    <row r="13" spans="1:27" x14ac:dyDescent="0.25">
      <c r="A13" s="1" t="s">
        <v>640</v>
      </c>
      <c r="E13" s="24" t="s">
        <v>1380</v>
      </c>
    </row>
    <row r="14" spans="1:27" x14ac:dyDescent="0.25">
      <c r="A14" s="1" t="s">
        <v>628</v>
      </c>
      <c r="C14" s="19" t="s">
        <v>4043</v>
      </c>
      <c r="E14" s="20" t="s">
        <v>4044</v>
      </c>
      <c r="L14" s="21">
        <f>SUMIFS(L15:L30,A15:A30,"P")</f>
        <v>0</v>
      </c>
      <c r="M14" s="21">
        <f>SUMIFS(M15:M30,A15:A30,"P")</f>
        <v>0</v>
      </c>
      <c r="N14" s="22"/>
    </row>
    <row r="15" spans="1:27" x14ac:dyDescent="0.25">
      <c r="A15" s="1" t="s">
        <v>631</v>
      </c>
      <c r="B15" s="1">
        <v>2</v>
      </c>
      <c r="C15" s="23" t="s">
        <v>1474</v>
      </c>
      <c r="D15" t="s">
        <v>633</v>
      </c>
      <c r="E15" s="24" t="s">
        <v>1475</v>
      </c>
      <c r="F15" s="25" t="s">
        <v>874</v>
      </c>
      <c r="G15" s="26">
        <v>4.2</v>
      </c>
      <c r="H15" s="25">
        <v>0</v>
      </c>
      <c r="I15" s="27">
        <f>ROUND(G15*H15,P4)</f>
        <v>0</v>
      </c>
      <c r="L15" s="27">
        <v>0</v>
      </c>
      <c r="M15" s="21">
        <f>ROUND(G15*L15,P4)</f>
        <v>0</v>
      </c>
      <c r="N15" s="22" t="s">
        <v>636</v>
      </c>
      <c r="O15" s="28">
        <f>M15*AA15</f>
        <v>0</v>
      </c>
      <c r="P15" s="1">
        <v>3</v>
      </c>
      <c r="AA15" s="1">
        <f>IF(P15=1,$O$3,IF(P15=2,$O$4,$O$5))</f>
        <v>0.21</v>
      </c>
    </row>
    <row r="16" spans="1:27" ht="26.4" x14ac:dyDescent="0.25">
      <c r="A16" s="1" t="s">
        <v>637</v>
      </c>
      <c r="E16" s="24" t="s">
        <v>16418</v>
      </c>
    </row>
    <row r="17" spans="1:27" x14ac:dyDescent="0.25">
      <c r="A17" s="1" t="s">
        <v>638</v>
      </c>
      <c r="E17" s="29" t="s">
        <v>16419</v>
      </c>
    </row>
    <row r="18" spans="1:27" x14ac:dyDescent="0.25">
      <c r="A18" s="1" t="s">
        <v>640</v>
      </c>
      <c r="E18" s="24" t="s">
        <v>1380</v>
      </c>
    </row>
    <row r="19" spans="1:27" x14ac:dyDescent="0.25">
      <c r="A19" s="1" t="s">
        <v>631</v>
      </c>
      <c r="B19" s="1">
        <v>3</v>
      </c>
      <c r="C19" s="23" t="s">
        <v>4049</v>
      </c>
      <c r="D19" t="s">
        <v>633</v>
      </c>
      <c r="E19" s="24" t="s">
        <v>4050</v>
      </c>
      <c r="F19" s="25" t="s">
        <v>4047</v>
      </c>
      <c r="G19" s="26">
        <v>151</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x14ac:dyDescent="0.25">
      <c r="A21" s="1" t="s">
        <v>638</v>
      </c>
      <c r="E21" s="29" t="s">
        <v>16420</v>
      </c>
    </row>
    <row r="22" spans="1:27" x14ac:dyDescent="0.25">
      <c r="A22" s="1" t="s">
        <v>640</v>
      </c>
      <c r="E22" s="24" t="s">
        <v>1380</v>
      </c>
    </row>
    <row r="23" spans="1:27" x14ac:dyDescent="0.25">
      <c r="A23" s="1" t="s">
        <v>631</v>
      </c>
      <c r="B23" s="1">
        <v>4</v>
      </c>
      <c r="C23" s="23" t="s">
        <v>1477</v>
      </c>
      <c r="D23" t="s">
        <v>633</v>
      </c>
      <c r="E23" s="24" t="s">
        <v>1478</v>
      </c>
      <c r="F23" s="25" t="s">
        <v>874</v>
      </c>
      <c r="G23" s="26">
        <v>524</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x14ac:dyDescent="0.25">
      <c r="A25" s="1" t="s">
        <v>638</v>
      </c>
      <c r="E25" s="29" t="s">
        <v>16421</v>
      </c>
    </row>
    <row r="26" spans="1:27" x14ac:dyDescent="0.25">
      <c r="A26" s="1" t="s">
        <v>640</v>
      </c>
      <c r="E26" s="24" t="s">
        <v>1380</v>
      </c>
    </row>
    <row r="27" spans="1:27" x14ac:dyDescent="0.25">
      <c r="A27" s="1" t="s">
        <v>631</v>
      </c>
      <c r="B27" s="1">
        <v>5</v>
      </c>
      <c r="C27" s="23" t="s">
        <v>4045</v>
      </c>
      <c r="D27" t="s">
        <v>633</v>
      </c>
      <c r="E27" s="24" t="s">
        <v>4046</v>
      </c>
      <c r="F27" s="25" t="s">
        <v>4047</v>
      </c>
      <c r="G27" s="26">
        <v>234</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x14ac:dyDescent="0.25">
      <c r="A29" s="1" t="s">
        <v>638</v>
      </c>
      <c r="E29" s="29" t="s">
        <v>16422</v>
      </c>
    </row>
    <row r="30" spans="1:27" x14ac:dyDescent="0.25">
      <c r="A30" s="1" t="s">
        <v>640</v>
      </c>
      <c r="E30" s="24" t="s">
        <v>1380</v>
      </c>
    </row>
    <row r="31" spans="1:27" x14ac:dyDescent="0.25">
      <c r="A31" s="1" t="s">
        <v>628</v>
      </c>
      <c r="C31" s="19" t="s">
        <v>4051</v>
      </c>
      <c r="E31" s="20" t="s">
        <v>4052</v>
      </c>
      <c r="L31" s="21">
        <f>SUMIFS(L32:L47,A32:A47,"P")</f>
        <v>0</v>
      </c>
      <c r="M31" s="21">
        <f>SUMIFS(M32:M47,A32:A47,"P")</f>
        <v>0</v>
      </c>
      <c r="N31" s="22"/>
    </row>
    <row r="32" spans="1:27" x14ac:dyDescent="0.25">
      <c r="A32" s="1" t="s">
        <v>631</v>
      </c>
      <c r="B32" s="1">
        <v>6</v>
      </c>
      <c r="C32" s="23" t="s">
        <v>888</v>
      </c>
      <c r="D32" t="s">
        <v>633</v>
      </c>
      <c r="E32" s="24" t="s">
        <v>889</v>
      </c>
      <c r="F32" s="25" t="s">
        <v>874</v>
      </c>
      <c r="G32" s="26">
        <v>528.20000000000005</v>
      </c>
      <c r="H32" s="25">
        <v>0</v>
      </c>
      <c r="I32" s="27">
        <f>ROUND(G32*H32,P4)</f>
        <v>0</v>
      </c>
      <c r="L32" s="27">
        <v>0</v>
      </c>
      <c r="M32" s="21">
        <f>ROUND(G32*L32,P4)</f>
        <v>0</v>
      </c>
      <c r="N32" s="22" t="s">
        <v>636</v>
      </c>
      <c r="O32" s="28">
        <f>M32*AA32</f>
        <v>0</v>
      </c>
      <c r="P32" s="1">
        <v>3</v>
      </c>
      <c r="AA32" s="1">
        <f>IF(P32=1,$O$3,IF(P32=2,$O$4,$O$5))</f>
        <v>0.21</v>
      </c>
    </row>
    <row r="33" spans="1:27" x14ac:dyDescent="0.25">
      <c r="A33" s="1" t="s">
        <v>637</v>
      </c>
      <c r="E33" s="24" t="s">
        <v>633</v>
      </c>
    </row>
    <row r="34" spans="1:27" x14ac:dyDescent="0.25">
      <c r="A34" s="1" t="s">
        <v>638</v>
      </c>
      <c r="E34" s="29" t="s">
        <v>16423</v>
      </c>
    </row>
    <row r="35" spans="1:27" x14ac:dyDescent="0.25">
      <c r="A35" s="1" t="s">
        <v>640</v>
      </c>
      <c r="E35" s="24" t="s">
        <v>1380</v>
      </c>
    </row>
    <row r="36" spans="1:27" x14ac:dyDescent="0.25">
      <c r="A36" s="1" t="s">
        <v>631</v>
      </c>
      <c r="B36" s="1">
        <v>7</v>
      </c>
      <c r="C36" s="23" t="s">
        <v>4053</v>
      </c>
      <c r="D36" t="s">
        <v>633</v>
      </c>
      <c r="E36" s="24" t="s">
        <v>4054</v>
      </c>
      <c r="F36" s="25" t="s">
        <v>870</v>
      </c>
      <c r="G36" s="26">
        <v>792.3</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633</v>
      </c>
    </row>
    <row r="38" spans="1:27" x14ac:dyDescent="0.25">
      <c r="A38" s="1" t="s">
        <v>638</v>
      </c>
      <c r="E38" s="29" t="s">
        <v>16424</v>
      </c>
    </row>
    <row r="39" spans="1:27" x14ac:dyDescent="0.25">
      <c r="A39" s="1" t="s">
        <v>640</v>
      </c>
      <c r="E39" s="24" t="s">
        <v>1380</v>
      </c>
    </row>
    <row r="40" spans="1:27" x14ac:dyDescent="0.25">
      <c r="A40" s="1" t="s">
        <v>631</v>
      </c>
      <c r="B40" s="1">
        <v>75</v>
      </c>
      <c r="C40" s="23" t="s">
        <v>4055</v>
      </c>
      <c r="D40" t="s">
        <v>633</v>
      </c>
      <c r="E40" s="24" t="s">
        <v>4056</v>
      </c>
      <c r="F40" s="25" t="s">
        <v>870</v>
      </c>
      <c r="G40" s="26">
        <v>1820</v>
      </c>
      <c r="H40" s="25">
        <v>0</v>
      </c>
      <c r="I40" s="27">
        <f>ROUND(G40*H40,P4)</f>
        <v>0</v>
      </c>
      <c r="L40" s="27">
        <v>0</v>
      </c>
      <c r="M40" s="21">
        <f>ROUND(G40*L40,P4)</f>
        <v>0</v>
      </c>
      <c r="N40" s="22" t="s">
        <v>633</v>
      </c>
      <c r="O40" s="28">
        <f>M40*AA40</f>
        <v>0</v>
      </c>
      <c r="P40" s="1">
        <v>3</v>
      </c>
      <c r="AA40" s="1">
        <f>IF(P40=1,$O$3,IF(P40=2,$O$4,$O$5))</f>
        <v>0.21</v>
      </c>
    </row>
    <row r="41" spans="1:27" x14ac:dyDescent="0.25">
      <c r="A41" s="1" t="s">
        <v>637</v>
      </c>
      <c r="E41" s="24" t="s">
        <v>16425</v>
      </c>
    </row>
    <row r="42" spans="1:27" x14ac:dyDescent="0.25">
      <c r="A42" s="1" t="s">
        <v>638</v>
      </c>
      <c r="E42" s="29" t="s">
        <v>16426</v>
      </c>
    </row>
    <row r="43" spans="1:27" ht="26.4" x14ac:dyDescent="0.25">
      <c r="A43" s="1" t="s">
        <v>640</v>
      </c>
      <c r="E43" s="24" t="s">
        <v>4057</v>
      </c>
    </row>
    <row r="44" spans="1:27" x14ac:dyDescent="0.25">
      <c r="A44" s="1" t="s">
        <v>631</v>
      </c>
      <c r="B44" s="1">
        <v>76</v>
      </c>
      <c r="C44" s="23" t="s">
        <v>4058</v>
      </c>
      <c r="D44" t="s">
        <v>633</v>
      </c>
      <c r="E44" s="24" t="s">
        <v>4059</v>
      </c>
      <c r="F44" s="25" t="s">
        <v>870</v>
      </c>
      <c r="G44" s="26">
        <v>512</v>
      </c>
      <c r="H44" s="25">
        <v>0</v>
      </c>
      <c r="I44" s="27">
        <f>ROUND(G44*H44,P4)</f>
        <v>0</v>
      </c>
      <c r="L44" s="27">
        <v>0</v>
      </c>
      <c r="M44" s="21">
        <f>ROUND(G44*L44,P4)</f>
        <v>0</v>
      </c>
      <c r="N44" s="22" t="s">
        <v>633</v>
      </c>
      <c r="O44" s="28">
        <f>M44*AA44</f>
        <v>0</v>
      </c>
      <c r="P44" s="1">
        <v>3</v>
      </c>
      <c r="AA44" s="1">
        <f>IF(P44=1,$O$3,IF(P44=2,$O$4,$O$5))</f>
        <v>0.21</v>
      </c>
    </row>
    <row r="45" spans="1:27" x14ac:dyDescent="0.25">
      <c r="A45" s="1" t="s">
        <v>637</v>
      </c>
      <c r="E45" s="24" t="s">
        <v>16427</v>
      </c>
    </row>
    <row r="46" spans="1:27" x14ac:dyDescent="0.25">
      <c r="A46" s="1" t="s">
        <v>638</v>
      </c>
      <c r="E46" s="29" t="s">
        <v>16428</v>
      </c>
    </row>
    <row r="47" spans="1:27" ht="39.6" x14ac:dyDescent="0.25">
      <c r="A47" s="1" t="s">
        <v>640</v>
      </c>
      <c r="E47" s="24" t="s">
        <v>4060</v>
      </c>
    </row>
    <row r="48" spans="1:27" x14ac:dyDescent="0.25">
      <c r="A48" s="1" t="s">
        <v>628</v>
      </c>
      <c r="C48" s="19" t="s">
        <v>2745</v>
      </c>
      <c r="E48" s="20" t="s">
        <v>4061</v>
      </c>
      <c r="L48" s="21">
        <f>SUMIFS(L49:L52,A49:A52,"P")</f>
        <v>0</v>
      </c>
      <c r="M48" s="21">
        <f>SUMIFS(M49:M52,A49:A52,"P")</f>
        <v>0</v>
      </c>
      <c r="N48" s="22"/>
    </row>
    <row r="49" spans="1:27" x14ac:dyDescent="0.25">
      <c r="A49" s="1" t="s">
        <v>631</v>
      </c>
      <c r="B49" s="1">
        <v>8</v>
      </c>
      <c r="C49" s="23" t="s">
        <v>4062</v>
      </c>
      <c r="D49" t="s">
        <v>633</v>
      </c>
      <c r="E49" s="24" t="s">
        <v>4063</v>
      </c>
      <c r="F49" s="25" t="s">
        <v>874</v>
      </c>
      <c r="G49" s="26">
        <v>1.1000000000000001</v>
      </c>
      <c r="H49" s="25">
        <v>0</v>
      </c>
      <c r="I49" s="27">
        <f>ROUND(G49*H49,P4)</f>
        <v>0</v>
      </c>
      <c r="L49" s="27">
        <v>0</v>
      </c>
      <c r="M49" s="21">
        <f>ROUND(G49*L49,P4)</f>
        <v>0</v>
      </c>
      <c r="N49" s="22" t="s">
        <v>636</v>
      </c>
      <c r="O49" s="28">
        <f>M49*AA49</f>
        <v>0</v>
      </c>
      <c r="P49" s="1">
        <v>3</v>
      </c>
      <c r="AA49" s="1">
        <f>IF(P49=1,$O$3,IF(P49=2,$O$4,$O$5))</f>
        <v>0.21</v>
      </c>
    </row>
    <row r="50" spans="1:27" x14ac:dyDescent="0.25">
      <c r="A50" s="1" t="s">
        <v>637</v>
      </c>
      <c r="E50" s="24" t="s">
        <v>633</v>
      </c>
    </row>
    <row r="51" spans="1:27" x14ac:dyDescent="0.25">
      <c r="A51" s="1" t="s">
        <v>638</v>
      </c>
      <c r="E51" s="29" t="s">
        <v>16429</v>
      </c>
    </row>
    <row r="52" spans="1:27" x14ac:dyDescent="0.25">
      <c r="A52" s="1" t="s">
        <v>640</v>
      </c>
      <c r="E52" s="24" t="s">
        <v>1380</v>
      </c>
    </row>
    <row r="53" spans="1:27" x14ac:dyDescent="0.25">
      <c r="A53" s="1" t="s">
        <v>628</v>
      </c>
      <c r="C53" s="19" t="s">
        <v>899</v>
      </c>
      <c r="E53" s="20" t="s">
        <v>4064</v>
      </c>
      <c r="L53" s="21">
        <f>SUMIFS(L54:L137,A54:A137,"P")</f>
        <v>0</v>
      </c>
      <c r="M53" s="21">
        <f>SUMIFS(M54:M137,A54:A137,"P")</f>
        <v>0</v>
      </c>
      <c r="N53" s="22"/>
    </row>
    <row r="54" spans="1:27" ht="26.4" x14ac:dyDescent="0.25">
      <c r="A54" s="1" t="s">
        <v>631</v>
      </c>
      <c r="B54" s="1">
        <v>9</v>
      </c>
      <c r="C54" s="23" t="s">
        <v>1523</v>
      </c>
      <c r="D54" t="s">
        <v>633</v>
      </c>
      <c r="E54" s="24" t="s">
        <v>1524</v>
      </c>
      <c r="F54" s="25" t="s">
        <v>657</v>
      </c>
      <c r="G54" s="26">
        <v>524</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4076</v>
      </c>
    </row>
    <row r="56" spans="1:27" x14ac:dyDescent="0.25">
      <c r="A56" s="1" t="s">
        <v>638</v>
      </c>
      <c r="E56" s="29" t="s">
        <v>16430</v>
      </c>
    </row>
    <row r="57" spans="1:27" x14ac:dyDescent="0.25">
      <c r="A57" s="1" t="s">
        <v>640</v>
      </c>
      <c r="E57" s="24" t="s">
        <v>1380</v>
      </c>
    </row>
    <row r="58" spans="1:27" x14ac:dyDescent="0.25">
      <c r="A58" s="1" t="s">
        <v>631</v>
      </c>
      <c r="B58" s="1">
        <v>10</v>
      </c>
      <c r="C58" s="23" t="s">
        <v>1530</v>
      </c>
      <c r="D58" t="s">
        <v>633</v>
      </c>
      <c r="E58" s="24" t="s">
        <v>1531</v>
      </c>
      <c r="F58" s="25" t="s">
        <v>657</v>
      </c>
      <c r="G58" s="26">
        <v>221</v>
      </c>
      <c r="H58" s="25">
        <v>0</v>
      </c>
      <c r="I58" s="27">
        <f>ROUND(G58*H58,P4)</f>
        <v>0</v>
      </c>
      <c r="L58" s="27">
        <v>0</v>
      </c>
      <c r="M58" s="21">
        <f>ROUND(G58*L58,P4)</f>
        <v>0</v>
      </c>
      <c r="N58" s="22" t="s">
        <v>636</v>
      </c>
      <c r="O58" s="28">
        <f>M58*AA58</f>
        <v>0</v>
      </c>
      <c r="P58" s="1">
        <v>3</v>
      </c>
      <c r="AA58" s="1">
        <f>IF(P58=1,$O$3,IF(P58=2,$O$4,$O$5))</f>
        <v>0.21</v>
      </c>
    </row>
    <row r="59" spans="1:27" ht="26.4" x14ac:dyDescent="0.25">
      <c r="A59" s="1" t="s">
        <v>637</v>
      </c>
      <c r="E59" s="24" t="s">
        <v>4073</v>
      </c>
    </row>
    <row r="60" spans="1:27" x14ac:dyDescent="0.25">
      <c r="A60" s="1" t="s">
        <v>638</v>
      </c>
      <c r="E60" s="29" t="s">
        <v>16431</v>
      </c>
    </row>
    <row r="61" spans="1:27" x14ac:dyDescent="0.25">
      <c r="A61" s="1" t="s">
        <v>640</v>
      </c>
      <c r="E61" s="24" t="s">
        <v>1380</v>
      </c>
    </row>
    <row r="62" spans="1:27" x14ac:dyDescent="0.25">
      <c r="A62" s="1" t="s">
        <v>631</v>
      </c>
      <c r="B62" s="1">
        <v>11</v>
      </c>
      <c r="C62" s="23" t="s">
        <v>901</v>
      </c>
      <c r="D62" t="s">
        <v>633</v>
      </c>
      <c r="E62" s="24" t="s">
        <v>902</v>
      </c>
      <c r="F62" s="25" t="s">
        <v>647</v>
      </c>
      <c r="G62" s="26">
        <v>450</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16432</v>
      </c>
    </row>
    <row r="64" spans="1:27" x14ac:dyDescent="0.25">
      <c r="A64" s="1" t="s">
        <v>638</v>
      </c>
      <c r="E64" s="29" t="s">
        <v>16433</v>
      </c>
    </row>
    <row r="65" spans="1:27" x14ac:dyDescent="0.25">
      <c r="A65" s="1" t="s">
        <v>640</v>
      </c>
      <c r="E65" s="24" t="s">
        <v>1380</v>
      </c>
    </row>
    <row r="66" spans="1:27" x14ac:dyDescent="0.25">
      <c r="A66" s="1" t="s">
        <v>631</v>
      </c>
      <c r="B66" s="1">
        <v>12</v>
      </c>
      <c r="C66" s="23" t="s">
        <v>904</v>
      </c>
      <c r="D66" t="s">
        <v>633</v>
      </c>
      <c r="E66" s="24" t="s">
        <v>905</v>
      </c>
      <c r="F66" s="25" t="s">
        <v>647</v>
      </c>
      <c r="G66" s="26">
        <v>720</v>
      </c>
      <c r="H66" s="25">
        <v>0</v>
      </c>
      <c r="I66" s="27">
        <f>ROUND(G66*H66,P4)</f>
        <v>0</v>
      </c>
      <c r="L66" s="27">
        <v>0</v>
      </c>
      <c r="M66" s="21">
        <f>ROUND(G66*L66,P4)</f>
        <v>0</v>
      </c>
      <c r="N66" s="22" t="s">
        <v>636</v>
      </c>
      <c r="O66" s="28">
        <f>M66*AA66</f>
        <v>0</v>
      </c>
      <c r="P66" s="1">
        <v>3</v>
      </c>
      <c r="AA66" s="1">
        <f>IF(P66=1,$O$3,IF(P66=2,$O$4,$O$5))</f>
        <v>0.21</v>
      </c>
    </row>
    <row r="67" spans="1:27" ht="26.4" x14ac:dyDescent="0.25">
      <c r="A67" s="1" t="s">
        <v>637</v>
      </c>
      <c r="E67" s="24" t="s">
        <v>16434</v>
      </c>
    </row>
    <row r="68" spans="1:27" x14ac:dyDescent="0.25">
      <c r="A68" s="1" t="s">
        <v>638</v>
      </c>
      <c r="E68" s="29" t="s">
        <v>16435</v>
      </c>
    </row>
    <row r="69" spans="1:27" x14ac:dyDescent="0.25">
      <c r="A69" s="1" t="s">
        <v>640</v>
      </c>
      <c r="E69" s="24" t="s">
        <v>1380</v>
      </c>
    </row>
    <row r="70" spans="1:27" x14ac:dyDescent="0.25">
      <c r="A70" s="1" t="s">
        <v>631</v>
      </c>
      <c r="B70" s="1">
        <v>13</v>
      </c>
      <c r="C70" s="23" t="s">
        <v>16436</v>
      </c>
      <c r="D70" t="s">
        <v>633</v>
      </c>
      <c r="E70" s="24" t="s">
        <v>930</v>
      </c>
      <c r="F70" s="25" t="s">
        <v>647</v>
      </c>
      <c r="G70" s="26">
        <v>460</v>
      </c>
      <c r="H70" s="25">
        <v>0</v>
      </c>
      <c r="I70" s="27">
        <f>ROUND(G70*H70,P4)</f>
        <v>0</v>
      </c>
      <c r="L70" s="27">
        <v>0</v>
      </c>
      <c r="M70" s="21">
        <f>ROUND(G70*L70,P4)</f>
        <v>0</v>
      </c>
      <c r="N70" s="22" t="s">
        <v>633</v>
      </c>
      <c r="O70" s="28">
        <f>M70*AA70</f>
        <v>0</v>
      </c>
      <c r="P70" s="1">
        <v>3</v>
      </c>
      <c r="AA70" s="1">
        <f>IF(P70=1,$O$3,IF(P70=2,$O$4,$O$5))</f>
        <v>0.21</v>
      </c>
    </row>
    <row r="71" spans="1:27" x14ac:dyDescent="0.25">
      <c r="A71" s="1" t="s">
        <v>637</v>
      </c>
      <c r="E71" s="24" t="s">
        <v>633</v>
      </c>
    </row>
    <row r="72" spans="1:27" x14ac:dyDescent="0.25">
      <c r="A72" s="1" t="s">
        <v>638</v>
      </c>
      <c r="E72" s="29" t="s">
        <v>16437</v>
      </c>
    </row>
    <row r="73" spans="1:27" ht="158.4" x14ac:dyDescent="0.25">
      <c r="A73" s="1" t="s">
        <v>640</v>
      </c>
      <c r="E73" s="24" t="s">
        <v>931</v>
      </c>
    </row>
    <row r="74" spans="1:27" x14ac:dyDescent="0.25">
      <c r="A74" s="1" t="s">
        <v>631</v>
      </c>
      <c r="B74" s="1">
        <v>14</v>
      </c>
      <c r="C74" s="23" t="s">
        <v>4066</v>
      </c>
      <c r="D74" t="s">
        <v>633</v>
      </c>
      <c r="E74" s="24" t="s">
        <v>4067</v>
      </c>
      <c r="F74" s="25" t="s">
        <v>647</v>
      </c>
      <c r="G74" s="26">
        <v>140</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4068</v>
      </c>
    </row>
    <row r="76" spans="1:27" x14ac:dyDescent="0.25">
      <c r="A76" s="1" t="s">
        <v>638</v>
      </c>
      <c r="E76" s="29" t="s">
        <v>16438</v>
      </c>
    </row>
    <row r="77" spans="1:27" x14ac:dyDescent="0.25">
      <c r="A77" s="1" t="s">
        <v>640</v>
      </c>
      <c r="E77" s="24" t="s">
        <v>1380</v>
      </c>
    </row>
    <row r="78" spans="1:27" x14ac:dyDescent="0.25">
      <c r="A78" s="1" t="s">
        <v>631</v>
      </c>
      <c r="B78" s="1">
        <v>15</v>
      </c>
      <c r="C78" s="23" t="s">
        <v>4069</v>
      </c>
      <c r="D78" t="s">
        <v>633</v>
      </c>
      <c r="E78" s="24" t="s">
        <v>4070</v>
      </c>
      <c r="F78" s="25" t="s">
        <v>647</v>
      </c>
      <c r="G78" s="26">
        <v>450</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x14ac:dyDescent="0.25">
      <c r="A80" s="1" t="s">
        <v>638</v>
      </c>
      <c r="E80" s="29" t="s">
        <v>16433</v>
      </c>
    </row>
    <row r="81" spans="1:27" x14ac:dyDescent="0.25">
      <c r="A81" s="1" t="s">
        <v>640</v>
      </c>
      <c r="E81" s="24" t="s">
        <v>1380</v>
      </c>
    </row>
    <row r="82" spans="1:27" x14ac:dyDescent="0.25">
      <c r="A82" s="1" t="s">
        <v>631</v>
      </c>
      <c r="B82" s="1">
        <v>16</v>
      </c>
      <c r="C82" s="23" t="s">
        <v>910</v>
      </c>
      <c r="D82" t="s">
        <v>633</v>
      </c>
      <c r="E82" s="24" t="s">
        <v>911</v>
      </c>
      <c r="F82" s="25" t="s">
        <v>647</v>
      </c>
      <c r="G82" s="26">
        <v>720</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x14ac:dyDescent="0.25">
      <c r="A84" s="1" t="s">
        <v>638</v>
      </c>
      <c r="E84" s="29" t="s">
        <v>16435</v>
      </c>
    </row>
    <row r="85" spans="1:27" x14ac:dyDescent="0.25">
      <c r="A85" s="1" t="s">
        <v>640</v>
      </c>
      <c r="E85" s="24" t="s">
        <v>1380</v>
      </c>
    </row>
    <row r="86" spans="1:27" x14ac:dyDescent="0.25">
      <c r="A86" s="1" t="s">
        <v>631</v>
      </c>
      <c r="B86" s="1">
        <v>17</v>
      </c>
      <c r="C86" s="23" t="s">
        <v>2244</v>
      </c>
      <c r="D86" t="s">
        <v>633</v>
      </c>
      <c r="E86" s="24" t="s">
        <v>2245</v>
      </c>
      <c r="F86" s="25" t="s">
        <v>647</v>
      </c>
      <c r="G86" s="26">
        <v>8</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16439</v>
      </c>
    </row>
    <row r="88" spans="1:27" x14ac:dyDescent="0.25">
      <c r="A88" s="1" t="s">
        <v>638</v>
      </c>
      <c r="E88" s="29" t="s">
        <v>9379</v>
      </c>
    </row>
    <row r="89" spans="1:27" x14ac:dyDescent="0.25">
      <c r="A89" s="1" t="s">
        <v>640</v>
      </c>
      <c r="E89" s="24" t="s">
        <v>1380</v>
      </c>
    </row>
    <row r="90" spans="1:27" x14ac:dyDescent="0.25">
      <c r="A90" s="1" t="s">
        <v>631</v>
      </c>
      <c r="B90" s="1">
        <v>18</v>
      </c>
      <c r="C90" s="23" t="s">
        <v>2532</v>
      </c>
      <c r="D90" t="s">
        <v>633</v>
      </c>
      <c r="E90" s="24" t="s">
        <v>2533</v>
      </c>
      <c r="F90" s="25" t="s">
        <v>647</v>
      </c>
      <c r="G90" s="26">
        <v>5</v>
      </c>
      <c r="H90" s="25">
        <v>0</v>
      </c>
      <c r="I90" s="27">
        <f>ROUND(G90*H90,P4)</f>
        <v>0</v>
      </c>
      <c r="L90" s="27">
        <v>0</v>
      </c>
      <c r="M90" s="21">
        <f>ROUND(G90*L90,P4)</f>
        <v>0</v>
      </c>
      <c r="N90" s="22" t="s">
        <v>636</v>
      </c>
      <c r="O90" s="28">
        <f>M90*AA90</f>
        <v>0</v>
      </c>
      <c r="P90" s="1">
        <v>3</v>
      </c>
      <c r="AA90" s="1">
        <f>IF(P90=1,$O$3,IF(P90=2,$O$4,$O$5))</f>
        <v>0.21</v>
      </c>
    </row>
    <row r="91" spans="1:27" ht="26.4" x14ac:dyDescent="0.25">
      <c r="A91" s="1" t="s">
        <v>637</v>
      </c>
      <c r="E91" s="24" t="s">
        <v>16440</v>
      </c>
    </row>
    <row r="92" spans="1:27" x14ac:dyDescent="0.25">
      <c r="A92" s="1" t="s">
        <v>638</v>
      </c>
      <c r="E92" s="29" t="s">
        <v>9219</v>
      </c>
    </row>
    <row r="93" spans="1:27" x14ac:dyDescent="0.25">
      <c r="A93" s="1" t="s">
        <v>640</v>
      </c>
      <c r="E93" s="24" t="s">
        <v>1380</v>
      </c>
    </row>
    <row r="94" spans="1:27" x14ac:dyDescent="0.25">
      <c r="A94" s="1" t="s">
        <v>631</v>
      </c>
      <c r="B94" s="1">
        <v>19</v>
      </c>
      <c r="C94" s="23" t="s">
        <v>3152</v>
      </c>
      <c r="D94" t="s">
        <v>633</v>
      </c>
      <c r="E94" s="24" t="s">
        <v>3153</v>
      </c>
      <c r="F94" s="25" t="s">
        <v>657</v>
      </c>
      <c r="G94" s="26">
        <v>105</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x14ac:dyDescent="0.25">
      <c r="A96" s="1" t="s">
        <v>638</v>
      </c>
      <c r="E96" s="29" t="s">
        <v>16441</v>
      </c>
    </row>
    <row r="97" spans="1:27" x14ac:dyDescent="0.25">
      <c r="A97" s="1" t="s">
        <v>640</v>
      </c>
      <c r="E97" s="24" t="s">
        <v>1380</v>
      </c>
    </row>
    <row r="98" spans="1:27" x14ac:dyDescent="0.25">
      <c r="A98" s="1" t="s">
        <v>631</v>
      </c>
      <c r="B98" s="1">
        <v>20</v>
      </c>
      <c r="C98" s="23" t="s">
        <v>3789</v>
      </c>
      <c r="D98" t="s">
        <v>633</v>
      </c>
      <c r="E98" s="24" t="s">
        <v>3790</v>
      </c>
      <c r="F98" s="25" t="s">
        <v>657</v>
      </c>
      <c r="G98" s="26">
        <v>240</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x14ac:dyDescent="0.25">
      <c r="A100" s="1" t="s">
        <v>638</v>
      </c>
      <c r="E100" s="29" t="s">
        <v>16442</v>
      </c>
    </row>
    <row r="101" spans="1:27" x14ac:dyDescent="0.25">
      <c r="A101" s="1" t="s">
        <v>640</v>
      </c>
      <c r="E101" s="24" t="s">
        <v>633</v>
      </c>
    </row>
    <row r="102" spans="1:27" x14ac:dyDescent="0.25">
      <c r="A102" s="1" t="s">
        <v>631</v>
      </c>
      <c r="B102" s="1">
        <v>21</v>
      </c>
      <c r="C102" s="23" t="s">
        <v>4078</v>
      </c>
      <c r="D102" t="s">
        <v>633</v>
      </c>
      <c r="E102" s="24" t="s">
        <v>4079</v>
      </c>
      <c r="F102" s="25" t="s">
        <v>870</v>
      </c>
      <c r="G102" s="26">
        <v>1.6</v>
      </c>
      <c r="H102" s="25">
        <v>0</v>
      </c>
      <c r="I102" s="27">
        <f>ROUND(G102*H102,P4)</f>
        <v>0</v>
      </c>
      <c r="L102" s="27">
        <v>0</v>
      </c>
      <c r="M102" s="21">
        <f>ROUND(G102*L102,P4)</f>
        <v>0</v>
      </c>
      <c r="N102" s="22" t="s">
        <v>636</v>
      </c>
      <c r="O102" s="28">
        <f>M102*AA102</f>
        <v>0</v>
      </c>
      <c r="P102" s="1">
        <v>3</v>
      </c>
      <c r="AA102" s="1">
        <f>IF(P102=1,$O$3,IF(P102=2,$O$4,$O$5))</f>
        <v>0.21</v>
      </c>
    </row>
    <row r="103" spans="1:27" ht="26.4" x14ac:dyDescent="0.25">
      <c r="A103" s="1" t="s">
        <v>637</v>
      </c>
      <c r="E103" s="24" t="s">
        <v>4080</v>
      </c>
    </row>
    <row r="104" spans="1:27" x14ac:dyDescent="0.25">
      <c r="A104" s="1" t="s">
        <v>638</v>
      </c>
      <c r="E104" s="29" t="s">
        <v>16443</v>
      </c>
    </row>
    <row r="105" spans="1:27" x14ac:dyDescent="0.25">
      <c r="A105" s="1" t="s">
        <v>640</v>
      </c>
      <c r="E105" s="24" t="s">
        <v>1380</v>
      </c>
    </row>
    <row r="106" spans="1:27" x14ac:dyDescent="0.25">
      <c r="A106" s="1" t="s">
        <v>631</v>
      </c>
      <c r="B106" s="1">
        <v>22</v>
      </c>
      <c r="C106" s="23" t="s">
        <v>913</v>
      </c>
      <c r="D106" t="s">
        <v>633</v>
      </c>
      <c r="E106" s="24" t="s">
        <v>914</v>
      </c>
      <c r="F106" s="25" t="s">
        <v>870</v>
      </c>
      <c r="G106" s="26">
        <v>0.4</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4081</v>
      </c>
    </row>
    <row r="108" spans="1:27" x14ac:dyDescent="0.25">
      <c r="A108" s="1" t="s">
        <v>638</v>
      </c>
      <c r="E108" s="29" t="s">
        <v>16444</v>
      </c>
    </row>
    <row r="109" spans="1:27" x14ac:dyDescent="0.25">
      <c r="A109" s="1" t="s">
        <v>640</v>
      </c>
      <c r="E109" s="24" t="s">
        <v>1380</v>
      </c>
    </row>
    <row r="110" spans="1:27" ht="26.4" x14ac:dyDescent="0.25">
      <c r="A110" s="1" t="s">
        <v>631</v>
      </c>
      <c r="B110" s="1">
        <v>23</v>
      </c>
      <c r="C110" s="23" t="s">
        <v>1513</v>
      </c>
      <c r="D110" t="s">
        <v>633</v>
      </c>
      <c r="E110" s="24" t="s">
        <v>1514</v>
      </c>
      <c r="F110" s="25" t="s">
        <v>657</v>
      </c>
      <c r="G110" s="26">
        <v>9</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4077</v>
      </c>
    </row>
    <row r="112" spans="1:27" x14ac:dyDescent="0.25">
      <c r="A112" s="1" t="s">
        <v>638</v>
      </c>
      <c r="E112" s="29" t="s">
        <v>9348</v>
      </c>
    </row>
    <row r="113" spans="1:27" x14ac:dyDescent="0.25">
      <c r="A113" s="1" t="s">
        <v>640</v>
      </c>
      <c r="E113" s="24" t="s">
        <v>1380</v>
      </c>
    </row>
    <row r="114" spans="1:27" ht="26.4" x14ac:dyDescent="0.25">
      <c r="A114" s="1" t="s">
        <v>631</v>
      </c>
      <c r="B114" s="1">
        <v>24</v>
      </c>
      <c r="C114" s="23" t="s">
        <v>1516</v>
      </c>
      <c r="D114" t="s">
        <v>633</v>
      </c>
      <c r="E114" s="24" t="s">
        <v>1517</v>
      </c>
      <c r="F114" s="25" t="s">
        <v>657</v>
      </c>
      <c r="G114" s="26">
        <v>58</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x14ac:dyDescent="0.25">
      <c r="A116" s="1" t="s">
        <v>638</v>
      </c>
      <c r="E116" s="29" t="s">
        <v>16445</v>
      </c>
    </row>
    <row r="117" spans="1:27" x14ac:dyDescent="0.25">
      <c r="A117" s="1" t="s">
        <v>640</v>
      </c>
      <c r="E117" s="24" t="s">
        <v>1380</v>
      </c>
    </row>
    <row r="118" spans="1:27" x14ac:dyDescent="0.25">
      <c r="A118" s="1" t="s">
        <v>631</v>
      </c>
      <c r="B118" s="1">
        <v>25</v>
      </c>
      <c r="C118" s="23" t="s">
        <v>921</v>
      </c>
      <c r="D118" t="s">
        <v>633</v>
      </c>
      <c r="E118" s="24" t="s">
        <v>922</v>
      </c>
      <c r="F118" s="25" t="s">
        <v>657</v>
      </c>
      <c r="G118" s="26">
        <v>54</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4074</v>
      </c>
    </row>
    <row r="120" spans="1:27" x14ac:dyDescent="0.25">
      <c r="A120" s="1" t="s">
        <v>638</v>
      </c>
      <c r="E120" s="29" t="s">
        <v>16446</v>
      </c>
    </row>
    <row r="121" spans="1:27" x14ac:dyDescent="0.25">
      <c r="A121" s="1" t="s">
        <v>640</v>
      </c>
      <c r="E121" s="24" t="s">
        <v>1380</v>
      </c>
    </row>
    <row r="122" spans="1:27" ht="26.4" x14ac:dyDescent="0.25">
      <c r="A122" s="1" t="s">
        <v>631</v>
      </c>
      <c r="B122" s="1">
        <v>26</v>
      </c>
      <c r="C122" s="23" t="s">
        <v>924</v>
      </c>
      <c r="D122" t="s">
        <v>633</v>
      </c>
      <c r="E122" s="24" t="s">
        <v>925</v>
      </c>
      <c r="F122" s="25" t="s">
        <v>657</v>
      </c>
      <c r="G122" s="26">
        <v>38</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x14ac:dyDescent="0.25">
      <c r="A124" s="1" t="s">
        <v>638</v>
      </c>
      <c r="E124" s="29" t="s">
        <v>16447</v>
      </c>
    </row>
    <row r="125" spans="1:27" x14ac:dyDescent="0.25">
      <c r="A125" s="1" t="s">
        <v>640</v>
      </c>
      <c r="E125" s="24" t="s">
        <v>1380</v>
      </c>
    </row>
    <row r="126" spans="1:27" ht="26.4" x14ac:dyDescent="0.25">
      <c r="A126" s="1" t="s">
        <v>631</v>
      </c>
      <c r="B126" s="1">
        <v>27</v>
      </c>
      <c r="C126" s="23" t="s">
        <v>4071</v>
      </c>
      <c r="D126" t="s">
        <v>633</v>
      </c>
      <c r="E126" s="24" t="s">
        <v>4072</v>
      </c>
      <c r="F126" s="25" t="s">
        <v>657</v>
      </c>
      <c r="G126" s="26">
        <v>4</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x14ac:dyDescent="0.25">
      <c r="A128" s="1" t="s">
        <v>638</v>
      </c>
      <c r="E128" s="29" t="s">
        <v>9191</v>
      </c>
    </row>
    <row r="129" spans="1:27" x14ac:dyDescent="0.25">
      <c r="A129" s="1" t="s">
        <v>640</v>
      </c>
      <c r="E129" s="24" t="s">
        <v>1380</v>
      </c>
    </row>
    <row r="130" spans="1:27" x14ac:dyDescent="0.25">
      <c r="A130" s="1" t="s">
        <v>631</v>
      </c>
      <c r="B130" s="1">
        <v>28</v>
      </c>
      <c r="C130" s="23" t="s">
        <v>927</v>
      </c>
      <c r="D130" t="s">
        <v>633</v>
      </c>
      <c r="E130" s="24" t="s">
        <v>928</v>
      </c>
      <c r="F130" s="25" t="s">
        <v>647</v>
      </c>
      <c r="G130" s="26">
        <v>1170</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4075</v>
      </c>
    </row>
    <row r="132" spans="1:27" x14ac:dyDescent="0.25">
      <c r="A132" s="1" t="s">
        <v>638</v>
      </c>
      <c r="E132" s="29" t="s">
        <v>16448</v>
      </c>
    </row>
    <row r="133" spans="1:27" x14ac:dyDescent="0.25">
      <c r="A133" s="1" t="s">
        <v>640</v>
      </c>
      <c r="E133" s="24" t="s">
        <v>1380</v>
      </c>
    </row>
    <row r="134" spans="1:27" ht="26.4" x14ac:dyDescent="0.25">
      <c r="A134" s="1" t="s">
        <v>631</v>
      </c>
      <c r="B134" s="1">
        <v>74</v>
      </c>
      <c r="C134" s="23" t="s">
        <v>8999</v>
      </c>
      <c r="D134" t="s">
        <v>633</v>
      </c>
      <c r="E134" s="24" t="s">
        <v>9000</v>
      </c>
      <c r="F134" s="25" t="s">
        <v>647</v>
      </c>
      <c r="G134" s="26">
        <v>80</v>
      </c>
      <c r="H134" s="25">
        <v>0</v>
      </c>
      <c r="I134" s="27">
        <f>ROUND(G134*H134,P4)</f>
        <v>0</v>
      </c>
      <c r="L134" s="27">
        <v>0</v>
      </c>
      <c r="M134" s="21">
        <f>ROUND(G134*L134,P4)</f>
        <v>0</v>
      </c>
      <c r="N134" s="22" t="s">
        <v>633</v>
      </c>
      <c r="O134" s="28">
        <f>M134*AA134</f>
        <v>0</v>
      </c>
      <c r="P134" s="1">
        <v>3</v>
      </c>
      <c r="AA134" s="1">
        <f>IF(P134=1,$O$3,IF(P134=2,$O$4,$O$5))</f>
        <v>0.21</v>
      </c>
    </row>
    <row r="135" spans="1:27" ht="26.4" x14ac:dyDescent="0.25">
      <c r="A135" s="1" t="s">
        <v>637</v>
      </c>
      <c r="E135" s="24" t="s">
        <v>9001</v>
      </c>
    </row>
    <row r="136" spans="1:27" x14ac:dyDescent="0.25">
      <c r="A136" s="1" t="s">
        <v>638</v>
      </c>
      <c r="E136" s="29" t="s">
        <v>13913</v>
      </c>
    </row>
    <row r="137" spans="1:27" ht="39.6" x14ac:dyDescent="0.25">
      <c r="A137" s="1" t="s">
        <v>640</v>
      </c>
      <c r="E137" s="24" t="s">
        <v>9002</v>
      </c>
    </row>
    <row r="138" spans="1:27" x14ac:dyDescent="0.25">
      <c r="A138" s="1" t="s">
        <v>628</v>
      </c>
      <c r="C138" s="19" t="s">
        <v>932</v>
      </c>
      <c r="E138" s="20" t="s">
        <v>4082</v>
      </c>
      <c r="L138" s="21">
        <f>SUMIFS(L139:L306,A139:A306,"P")</f>
        <v>0</v>
      </c>
      <c r="M138" s="21">
        <f>SUMIFS(M139:M306,A139:A306,"P")</f>
        <v>0</v>
      </c>
      <c r="N138" s="22"/>
    </row>
    <row r="139" spans="1:27" x14ac:dyDescent="0.25">
      <c r="A139" s="1" t="s">
        <v>631</v>
      </c>
      <c r="B139" s="1">
        <v>29</v>
      </c>
      <c r="C139" s="23" t="s">
        <v>934</v>
      </c>
      <c r="D139" t="s">
        <v>633</v>
      </c>
      <c r="E139" s="24" t="s">
        <v>935</v>
      </c>
      <c r="F139" s="25" t="s">
        <v>647</v>
      </c>
      <c r="G139" s="26">
        <v>30</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16449</v>
      </c>
    </row>
    <row r="141" spans="1:27" x14ac:dyDescent="0.25">
      <c r="A141" s="1" t="s">
        <v>638</v>
      </c>
      <c r="E141" s="29" t="s">
        <v>16450</v>
      </c>
    </row>
    <row r="142" spans="1:27" x14ac:dyDescent="0.25">
      <c r="A142" s="1" t="s">
        <v>640</v>
      </c>
      <c r="E142" s="24" t="s">
        <v>1380</v>
      </c>
    </row>
    <row r="143" spans="1:27" x14ac:dyDescent="0.25">
      <c r="A143" s="1" t="s">
        <v>631</v>
      </c>
      <c r="B143" s="1">
        <v>30</v>
      </c>
      <c r="C143" s="23" t="s">
        <v>4105</v>
      </c>
      <c r="D143" t="s">
        <v>633</v>
      </c>
      <c r="E143" s="24" t="s">
        <v>4106</v>
      </c>
      <c r="F143" s="25" t="s">
        <v>657</v>
      </c>
      <c r="G143" s="26">
        <v>3</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x14ac:dyDescent="0.25">
      <c r="A145" s="1" t="s">
        <v>638</v>
      </c>
      <c r="E145" s="29" t="s">
        <v>16451</v>
      </c>
    </row>
    <row r="146" spans="1:27" x14ac:dyDescent="0.25">
      <c r="A146" s="1" t="s">
        <v>640</v>
      </c>
      <c r="E146" s="24" t="s">
        <v>1380</v>
      </c>
    </row>
    <row r="147" spans="1:27" x14ac:dyDescent="0.25">
      <c r="A147" s="1" t="s">
        <v>631</v>
      </c>
      <c r="B147" s="1">
        <v>31</v>
      </c>
      <c r="C147" s="23" t="s">
        <v>4103</v>
      </c>
      <c r="D147" t="s">
        <v>633</v>
      </c>
      <c r="E147" s="24" t="s">
        <v>4104</v>
      </c>
      <c r="F147" s="25" t="s">
        <v>657</v>
      </c>
      <c r="G147" s="26">
        <v>4</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x14ac:dyDescent="0.25">
      <c r="A149" s="1" t="s">
        <v>638</v>
      </c>
      <c r="E149" s="29" t="s">
        <v>16451</v>
      </c>
    </row>
    <row r="150" spans="1:27" x14ac:dyDescent="0.25">
      <c r="A150" s="1" t="s">
        <v>640</v>
      </c>
      <c r="E150" s="24" t="s">
        <v>1380</v>
      </c>
    </row>
    <row r="151" spans="1:27" x14ac:dyDescent="0.25">
      <c r="A151" s="1" t="s">
        <v>631</v>
      </c>
      <c r="B151" s="1">
        <v>32</v>
      </c>
      <c r="C151" s="23" t="s">
        <v>2525</v>
      </c>
      <c r="D151" t="s">
        <v>633</v>
      </c>
      <c r="E151" s="24" t="s">
        <v>2526</v>
      </c>
      <c r="F151" s="25" t="s">
        <v>647</v>
      </c>
      <c r="G151" s="26">
        <v>340</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16452</v>
      </c>
    </row>
    <row r="153" spans="1:27" x14ac:dyDescent="0.25">
      <c r="A153" s="1" t="s">
        <v>638</v>
      </c>
      <c r="E153" s="29" t="s">
        <v>16453</v>
      </c>
    </row>
    <row r="154" spans="1:27" x14ac:dyDescent="0.25">
      <c r="A154" s="1" t="s">
        <v>640</v>
      </c>
      <c r="E154" s="24" t="s">
        <v>1380</v>
      </c>
    </row>
    <row r="155" spans="1:27" x14ac:dyDescent="0.25">
      <c r="A155" s="1" t="s">
        <v>631</v>
      </c>
      <c r="B155" s="1">
        <v>33</v>
      </c>
      <c r="C155" s="23" t="s">
        <v>8969</v>
      </c>
      <c r="D155" t="s">
        <v>633</v>
      </c>
      <c r="E155" s="24" t="s">
        <v>8970</v>
      </c>
      <c r="F155" s="25" t="s">
        <v>647</v>
      </c>
      <c r="G155" s="26">
        <v>4149</v>
      </c>
      <c r="H155" s="25">
        <v>0</v>
      </c>
      <c r="I155" s="27">
        <f>ROUND(G155*H155,P4)</f>
        <v>0</v>
      </c>
      <c r="L155" s="27">
        <v>0</v>
      </c>
      <c r="M155" s="21">
        <f>ROUND(G155*L155,P4)</f>
        <v>0</v>
      </c>
      <c r="N155" s="22" t="s">
        <v>636</v>
      </c>
      <c r="O155" s="28">
        <f>M155*AA155</f>
        <v>0</v>
      </c>
      <c r="P155" s="1">
        <v>3</v>
      </c>
      <c r="AA155" s="1">
        <f>IF(P155=1,$O$3,IF(P155=2,$O$4,$O$5))</f>
        <v>0.21</v>
      </c>
    </row>
    <row r="156" spans="1:27" ht="26.4" x14ac:dyDescent="0.25">
      <c r="A156" s="1" t="s">
        <v>637</v>
      </c>
      <c r="E156" s="24" t="s">
        <v>16454</v>
      </c>
    </row>
    <row r="157" spans="1:27" x14ac:dyDescent="0.25">
      <c r="A157" s="1" t="s">
        <v>638</v>
      </c>
      <c r="E157" s="29" t="s">
        <v>16453</v>
      </c>
    </row>
    <row r="158" spans="1:27" x14ac:dyDescent="0.25">
      <c r="A158" s="1" t="s">
        <v>640</v>
      </c>
      <c r="E158" s="24" t="s">
        <v>1380</v>
      </c>
    </row>
    <row r="159" spans="1:27" ht="26.4" x14ac:dyDescent="0.25">
      <c r="A159" s="1" t="s">
        <v>631</v>
      </c>
      <c r="B159" s="1">
        <v>34</v>
      </c>
      <c r="C159" s="23" t="s">
        <v>8964</v>
      </c>
      <c r="D159" t="s">
        <v>633</v>
      </c>
      <c r="E159" s="24" t="s">
        <v>8965</v>
      </c>
      <c r="F159" s="25" t="s">
        <v>647</v>
      </c>
      <c r="G159" s="26">
        <v>1340</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16455</v>
      </c>
    </row>
    <row r="161" spans="1:27" x14ac:dyDescent="0.25">
      <c r="A161" s="1" t="s">
        <v>638</v>
      </c>
      <c r="E161" s="29" t="s">
        <v>16453</v>
      </c>
    </row>
    <row r="162" spans="1:27" x14ac:dyDescent="0.25">
      <c r="A162" s="1" t="s">
        <v>640</v>
      </c>
      <c r="E162" s="24" t="s">
        <v>1380</v>
      </c>
    </row>
    <row r="163" spans="1:27" x14ac:dyDescent="0.25">
      <c r="A163" s="1" t="s">
        <v>631</v>
      </c>
      <c r="B163" s="1">
        <v>35</v>
      </c>
      <c r="C163" s="23" t="s">
        <v>16456</v>
      </c>
      <c r="D163" t="s">
        <v>633</v>
      </c>
      <c r="E163" s="24" t="s">
        <v>16457</v>
      </c>
      <c r="F163" s="25" t="s">
        <v>647</v>
      </c>
      <c r="G163" s="26">
        <v>110</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16458</v>
      </c>
    </row>
    <row r="165" spans="1:27" x14ac:dyDescent="0.25">
      <c r="A165" s="1" t="s">
        <v>638</v>
      </c>
      <c r="E165" s="29" t="s">
        <v>16453</v>
      </c>
    </row>
    <row r="166" spans="1:27" x14ac:dyDescent="0.25">
      <c r="A166" s="1" t="s">
        <v>640</v>
      </c>
      <c r="E166" s="24" t="s">
        <v>1380</v>
      </c>
    </row>
    <row r="167" spans="1:27" ht="26.4" x14ac:dyDescent="0.25">
      <c r="A167" s="1" t="s">
        <v>631</v>
      </c>
      <c r="B167" s="1">
        <v>36</v>
      </c>
      <c r="C167" s="23" t="s">
        <v>2527</v>
      </c>
      <c r="D167" t="s">
        <v>633</v>
      </c>
      <c r="E167" s="24" t="s">
        <v>2528</v>
      </c>
      <c r="F167" s="25" t="s">
        <v>657</v>
      </c>
      <c r="G167" s="26">
        <v>8</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x14ac:dyDescent="0.25">
      <c r="A169" s="1" t="s">
        <v>638</v>
      </c>
      <c r="E169" s="29" t="s">
        <v>16459</v>
      </c>
    </row>
    <row r="170" spans="1:27" x14ac:dyDescent="0.25">
      <c r="A170" s="1" t="s">
        <v>640</v>
      </c>
      <c r="E170" s="24" t="s">
        <v>1380</v>
      </c>
    </row>
    <row r="171" spans="1:27" ht="26.4" x14ac:dyDescent="0.25">
      <c r="A171" s="1" t="s">
        <v>631</v>
      </c>
      <c r="B171" s="1">
        <v>37</v>
      </c>
      <c r="C171" s="23" t="s">
        <v>2825</v>
      </c>
      <c r="D171" t="s">
        <v>633</v>
      </c>
      <c r="E171" s="24" t="s">
        <v>2826</v>
      </c>
      <c r="F171" s="25" t="s">
        <v>657</v>
      </c>
      <c r="G171" s="26">
        <v>168</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x14ac:dyDescent="0.25">
      <c r="A173" s="1" t="s">
        <v>638</v>
      </c>
      <c r="E173" s="29" t="s">
        <v>16459</v>
      </c>
    </row>
    <row r="174" spans="1:27" x14ac:dyDescent="0.25">
      <c r="A174" s="1" t="s">
        <v>640</v>
      </c>
      <c r="E174" s="24" t="s">
        <v>1380</v>
      </c>
    </row>
    <row r="175" spans="1:27" ht="26.4" x14ac:dyDescent="0.25">
      <c r="A175" s="1" t="s">
        <v>631</v>
      </c>
      <c r="B175" s="1">
        <v>38</v>
      </c>
      <c r="C175" s="23" t="s">
        <v>8973</v>
      </c>
      <c r="D175" t="s">
        <v>633</v>
      </c>
      <c r="E175" s="24" t="s">
        <v>8974</v>
      </c>
      <c r="F175" s="25" t="s">
        <v>657</v>
      </c>
      <c r="G175" s="26">
        <v>8</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x14ac:dyDescent="0.25">
      <c r="A177" s="1" t="s">
        <v>638</v>
      </c>
      <c r="E177" s="29" t="s">
        <v>16453</v>
      </c>
    </row>
    <row r="178" spans="1:27" x14ac:dyDescent="0.25">
      <c r="A178" s="1" t="s">
        <v>640</v>
      </c>
      <c r="E178" s="24" t="s">
        <v>1380</v>
      </c>
    </row>
    <row r="179" spans="1:27" ht="26.4" x14ac:dyDescent="0.25">
      <c r="A179" s="1" t="s">
        <v>631</v>
      </c>
      <c r="B179" s="1">
        <v>39</v>
      </c>
      <c r="C179" s="23" t="s">
        <v>8976</v>
      </c>
      <c r="D179" t="s">
        <v>633</v>
      </c>
      <c r="E179" s="24" t="s">
        <v>8977</v>
      </c>
      <c r="F179" s="25" t="s">
        <v>657</v>
      </c>
      <c r="G179" s="26">
        <v>16</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16460</v>
      </c>
    </row>
    <row r="181" spans="1:27" x14ac:dyDescent="0.25">
      <c r="A181" s="1" t="s">
        <v>638</v>
      </c>
      <c r="E181" s="29" t="s">
        <v>16461</v>
      </c>
    </row>
    <row r="182" spans="1:27" x14ac:dyDescent="0.25">
      <c r="A182" s="1" t="s">
        <v>640</v>
      </c>
      <c r="E182" s="24" t="s">
        <v>1380</v>
      </c>
    </row>
    <row r="183" spans="1:27" ht="26.4" x14ac:dyDescent="0.25">
      <c r="A183" s="1" t="s">
        <v>631</v>
      </c>
      <c r="B183" s="1">
        <v>40</v>
      </c>
      <c r="C183" s="23" t="s">
        <v>16462</v>
      </c>
      <c r="D183" t="s">
        <v>633</v>
      </c>
      <c r="E183" s="24" t="s">
        <v>16463</v>
      </c>
      <c r="F183" s="25" t="s">
        <v>657</v>
      </c>
      <c r="G183" s="26">
        <v>2</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x14ac:dyDescent="0.25">
      <c r="A185" s="1" t="s">
        <v>638</v>
      </c>
      <c r="E185" s="29" t="s">
        <v>16459</v>
      </c>
    </row>
    <row r="186" spans="1:27" x14ac:dyDescent="0.25">
      <c r="A186" s="1" t="s">
        <v>640</v>
      </c>
      <c r="E186" s="24" t="s">
        <v>1380</v>
      </c>
    </row>
    <row r="187" spans="1:27" x14ac:dyDescent="0.25">
      <c r="A187" s="1" t="s">
        <v>631</v>
      </c>
      <c r="B187" s="1">
        <v>41</v>
      </c>
      <c r="C187" s="23" t="s">
        <v>954</v>
      </c>
      <c r="D187" t="s">
        <v>633</v>
      </c>
      <c r="E187" s="24" t="s">
        <v>955</v>
      </c>
      <c r="F187" s="25" t="s">
        <v>647</v>
      </c>
      <c r="G187" s="26">
        <v>5939</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16464</v>
      </c>
    </row>
    <row r="189" spans="1:27" x14ac:dyDescent="0.25">
      <c r="A189" s="1" t="s">
        <v>638</v>
      </c>
      <c r="E189" s="29" t="s">
        <v>16465</v>
      </c>
    </row>
    <row r="190" spans="1:27" x14ac:dyDescent="0.25">
      <c r="A190" s="1" t="s">
        <v>640</v>
      </c>
      <c r="E190" s="24" t="s">
        <v>1380</v>
      </c>
    </row>
    <row r="191" spans="1:27" x14ac:dyDescent="0.25">
      <c r="A191" s="1" t="s">
        <v>631</v>
      </c>
      <c r="B191" s="1">
        <v>42</v>
      </c>
      <c r="C191" s="23" t="s">
        <v>1958</v>
      </c>
      <c r="D191" t="s">
        <v>633</v>
      </c>
      <c r="E191" s="24" t="s">
        <v>1959</v>
      </c>
      <c r="F191" s="25" t="s">
        <v>647</v>
      </c>
      <c r="G191" s="26">
        <v>14</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x14ac:dyDescent="0.25">
      <c r="A193" s="1" t="s">
        <v>638</v>
      </c>
      <c r="E193" s="29" t="s">
        <v>16466</v>
      </c>
    </row>
    <row r="194" spans="1:27" x14ac:dyDescent="0.25">
      <c r="A194" s="1" t="s">
        <v>640</v>
      </c>
      <c r="E194" s="24" t="s">
        <v>1380</v>
      </c>
    </row>
    <row r="195" spans="1:27" ht="26.4" x14ac:dyDescent="0.25">
      <c r="A195" s="1" t="s">
        <v>631</v>
      </c>
      <c r="B195" s="1">
        <v>43</v>
      </c>
      <c r="C195" s="23" t="s">
        <v>16467</v>
      </c>
      <c r="D195" t="s">
        <v>633</v>
      </c>
      <c r="E195" s="24" t="s">
        <v>16468</v>
      </c>
      <c r="F195" s="25" t="s">
        <v>657</v>
      </c>
      <c r="G195" s="26">
        <v>1</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633</v>
      </c>
    </row>
    <row r="197" spans="1:27" x14ac:dyDescent="0.25">
      <c r="A197" s="1" t="s">
        <v>638</v>
      </c>
      <c r="E197" s="29" t="s">
        <v>16469</v>
      </c>
    </row>
    <row r="198" spans="1:27" x14ac:dyDescent="0.25">
      <c r="A198" s="1" t="s">
        <v>640</v>
      </c>
      <c r="E198" s="24" t="s">
        <v>1380</v>
      </c>
    </row>
    <row r="199" spans="1:27" x14ac:dyDescent="0.25">
      <c r="A199" s="1" t="s">
        <v>631</v>
      </c>
      <c r="B199" s="1">
        <v>44</v>
      </c>
      <c r="C199" s="23" t="s">
        <v>16470</v>
      </c>
      <c r="D199" t="s">
        <v>633</v>
      </c>
      <c r="E199" s="24" t="s">
        <v>16471</v>
      </c>
      <c r="F199" s="25" t="s">
        <v>657</v>
      </c>
      <c r="G199" s="26">
        <v>6</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633</v>
      </c>
    </row>
    <row r="201" spans="1:27" x14ac:dyDescent="0.25">
      <c r="A201" s="1" t="s">
        <v>638</v>
      </c>
      <c r="E201" s="29" t="s">
        <v>16469</v>
      </c>
    </row>
    <row r="202" spans="1:27" x14ac:dyDescent="0.25">
      <c r="A202" s="1" t="s">
        <v>640</v>
      </c>
      <c r="E202" s="24" t="s">
        <v>1380</v>
      </c>
    </row>
    <row r="203" spans="1:27" x14ac:dyDescent="0.25">
      <c r="A203" s="1" t="s">
        <v>631</v>
      </c>
      <c r="B203" s="1">
        <v>45</v>
      </c>
      <c r="C203" s="23" t="s">
        <v>16472</v>
      </c>
      <c r="D203" t="s">
        <v>633</v>
      </c>
      <c r="E203" s="24" t="s">
        <v>16473</v>
      </c>
      <c r="F203" s="25" t="s">
        <v>657</v>
      </c>
      <c r="G203" s="26">
        <v>1</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633</v>
      </c>
    </row>
    <row r="205" spans="1:27" x14ac:dyDescent="0.25">
      <c r="A205" s="1" t="s">
        <v>638</v>
      </c>
      <c r="E205" s="29" t="s">
        <v>16469</v>
      </c>
    </row>
    <row r="206" spans="1:27" x14ac:dyDescent="0.25">
      <c r="A206" s="1" t="s">
        <v>640</v>
      </c>
      <c r="E206" s="24" t="s">
        <v>1380</v>
      </c>
    </row>
    <row r="207" spans="1:27" x14ac:dyDescent="0.25">
      <c r="A207" s="1" t="s">
        <v>631</v>
      </c>
      <c r="B207" s="1">
        <v>46</v>
      </c>
      <c r="C207" s="23" t="s">
        <v>16474</v>
      </c>
      <c r="D207" t="s">
        <v>633</v>
      </c>
      <c r="E207" s="24" t="s">
        <v>16475</v>
      </c>
      <c r="F207" s="25" t="s">
        <v>657</v>
      </c>
      <c r="G207" s="26">
        <v>1</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x14ac:dyDescent="0.25">
      <c r="A209" s="1" t="s">
        <v>638</v>
      </c>
      <c r="E209" s="29" t="s">
        <v>16469</v>
      </c>
    </row>
    <row r="210" spans="1:27" x14ac:dyDescent="0.25">
      <c r="A210" s="1" t="s">
        <v>640</v>
      </c>
      <c r="E210" s="24" t="s">
        <v>1380</v>
      </c>
    </row>
    <row r="211" spans="1:27" ht="26.4" x14ac:dyDescent="0.25">
      <c r="A211" s="1" t="s">
        <v>631</v>
      </c>
      <c r="B211" s="1">
        <v>47</v>
      </c>
      <c r="C211" s="23" t="s">
        <v>16476</v>
      </c>
      <c r="D211" t="s">
        <v>633</v>
      </c>
      <c r="E211" s="24" t="s">
        <v>16477</v>
      </c>
      <c r="F211" s="25" t="s">
        <v>657</v>
      </c>
      <c r="G211" s="26">
        <v>2</v>
      </c>
      <c r="H211" s="25">
        <v>0</v>
      </c>
      <c r="I211" s="27">
        <f>ROUND(G211*H211,P4)</f>
        <v>0</v>
      </c>
      <c r="L211" s="27">
        <v>0</v>
      </c>
      <c r="M211" s="21">
        <f>ROUND(G211*L211,P4)</f>
        <v>0</v>
      </c>
      <c r="N211" s="22" t="s">
        <v>636</v>
      </c>
      <c r="O211" s="28">
        <f>M211*AA211</f>
        <v>0</v>
      </c>
      <c r="P211" s="1">
        <v>3</v>
      </c>
      <c r="AA211" s="1">
        <f>IF(P211=1,$O$3,IF(P211=2,$O$4,$O$5))</f>
        <v>0.21</v>
      </c>
    </row>
    <row r="212" spans="1:27" ht="26.4" x14ac:dyDescent="0.25">
      <c r="A212" s="1" t="s">
        <v>637</v>
      </c>
      <c r="E212" s="24" t="s">
        <v>16478</v>
      </c>
    </row>
    <row r="213" spans="1:27" x14ac:dyDescent="0.25">
      <c r="A213" s="1" t="s">
        <v>638</v>
      </c>
      <c r="E213" s="29" t="s">
        <v>16450</v>
      </c>
    </row>
    <row r="214" spans="1:27" x14ac:dyDescent="0.25">
      <c r="A214" s="1" t="s">
        <v>640</v>
      </c>
      <c r="E214" s="24" t="s">
        <v>1380</v>
      </c>
    </row>
    <row r="215" spans="1:27" ht="26.4" x14ac:dyDescent="0.25">
      <c r="A215" s="1" t="s">
        <v>631</v>
      </c>
      <c r="B215" s="1">
        <v>48</v>
      </c>
      <c r="C215" s="23" t="s">
        <v>16479</v>
      </c>
      <c r="D215" t="s">
        <v>633</v>
      </c>
      <c r="E215" s="24" t="s">
        <v>16480</v>
      </c>
      <c r="F215" s="25" t="s">
        <v>657</v>
      </c>
      <c r="G215" s="26">
        <v>1</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16481</v>
      </c>
    </row>
    <row r="217" spans="1:27" ht="26.4" x14ac:dyDescent="0.25">
      <c r="A217" s="1" t="s">
        <v>638</v>
      </c>
      <c r="E217" s="29" t="s">
        <v>16482</v>
      </c>
    </row>
    <row r="218" spans="1:27" x14ac:dyDescent="0.25">
      <c r="A218" s="1" t="s">
        <v>640</v>
      </c>
      <c r="E218" s="24" t="s">
        <v>1380</v>
      </c>
    </row>
    <row r="219" spans="1:27" ht="26.4" x14ac:dyDescent="0.25">
      <c r="A219" s="1" t="s">
        <v>631</v>
      </c>
      <c r="B219" s="1">
        <v>49</v>
      </c>
      <c r="C219" s="23" t="s">
        <v>16483</v>
      </c>
      <c r="D219" t="s">
        <v>633</v>
      </c>
      <c r="E219" s="24" t="s">
        <v>16484</v>
      </c>
      <c r="F219" s="25" t="s">
        <v>657</v>
      </c>
      <c r="G219" s="26">
        <v>2</v>
      </c>
      <c r="H219" s="25">
        <v>0</v>
      </c>
      <c r="I219" s="27">
        <f>ROUND(G219*H219,P4)</f>
        <v>0</v>
      </c>
      <c r="L219" s="27">
        <v>0</v>
      </c>
      <c r="M219" s="21">
        <f>ROUND(G219*L219,P4)</f>
        <v>0</v>
      </c>
      <c r="N219" s="22" t="s">
        <v>636</v>
      </c>
      <c r="O219" s="28">
        <f>M219*AA219</f>
        <v>0</v>
      </c>
      <c r="P219" s="1">
        <v>3</v>
      </c>
      <c r="AA219" s="1">
        <f>IF(P219=1,$O$3,IF(P219=2,$O$4,$O$5))</f>
        <v>0.21</v>
      </c>
    </row>
    <row r="220" spans="1:27" ht="26.4" x14ac:dyDescent="0.25">
      <c r="A220" s="1" t="s">
        <v>637</v>
      </c>
      <c r="E220" s="24" t="s">
        <v>16485</v>
      </c>
    </row>
    <row r="221" spans="1:27" x14ac:dyDescent="0.25">
      <c r="A221" s="1" t="s">
        <v>638</v>
      </c>
      <c r="E221" s="29" t="s">
        <v>9198</v>
      </c>
    </row>
    <row r="222" spans="1:27" x14ac:dyDescent="0.25">
      <c r="A222" s="1" t="s">
        <v>640</v>
      </c>
      <c r="E222" s="24" t="s">
        <v>1380</v>
      </c>
    </row>
    <row r="223" spans="1:27" ht="26.4" x14ac:dyDescent="0.25">
      <c r="A223" s="1" t="s">
        <v>631</v>
      </c>
      <c r="B223" s="1">
        <v>50</v>
      </c>
      <c r="C223" s="23" t="s">
        <v>16486</v>
      </c>
      <c r="D223" t="s">
        <v>633</v>
      </c>
      <c r="E223" s="24" t="s">
        <v>16487</v>
      </c>
      <c r="F223" s="25" t="s">
        <v>657</v>
      </c>
      <c r="G223" s="26">
        <v>1</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16488</v>
      </c>
    </row>
    <row r="225" spans="1:27" x14ac:dyDescent="0.25">
      <c r="A225" s="1" t="s">
        <v>638</v>
      </c>
      <c r="E225" s="29" t="s">
        <v>16450</v>
      </c>
    </row>
    <row r="226" spans="1:27" x14ac:dyDescent="0.25">
      <c r="A226" s="1" t="s">
        <v>640</v>
      </c>
      <c r="E226" s="24" t="s">
        <v>1380</v>
      </c>
    </row>
    <row r="227" spans="1:27" ht="26.4" x14ac:dyDescent="0.25">
      <c r="A227" s="1" t="s">
        <v>631</v>
      </c>
      <c r="B227" s="1">
        <v>51</v>
      </c>
      <c r="C227" s="23" t="s">
        <v>16489</v>
      </c>
      <c r="D227" t="s">
        <v>633</v>
      </c>
      <c r="E227" s="24" t="s">
        <v>16490</v>
      </c>
      <c r="F227" s="25" t="s">
        <v>657</v>
      </c>
      <c r="G227" s="26">
        <v>2</v>
      </c>
      <c r="H227" s="25">
        <v>0</v>
      </c>
      <c r="I227" s="27">
        <f>ROUND(G227*H227,P4)</f>
        <v>0</v>
      </c>
      <c r="L227" s="27">
        <v>0</v>
      </c>
      <c r="M227" s="21">
        <f>ROUND(G227*L227,P4)</f>
        <v>0</v>
      </c>
      <c r="N227" s="22" t="s">
        <v>636</v>
      </c>
      <c r="O227" s="28">
        <f>M227*AA227</f>
        <v>0</v>
      </c>
      <c r="P227" s="1">
        <v>3</v>
      </c>
      <c r="AA227" s="1">
        <f>IF(P227=1,$O$3,IF(P227=2,$O$4,$O$5))</f>
        <v>0.21</v>
      </c>
    </row>
    <row r="228" spans="1:27" ht="26.4" x14ac:dyDescent="0.25">
      <c r="A228" s="1" t="s">
        <v>637</v>
      </c>
      <c r="E228" s="24" t="s">
        <v>16491</v>
      </c>
    </row>
    <row r="229" spans="1:27" x14ac:dyDescent="0.25">
      <c r="A229" s="1" t="s">
        <v>638</v>
      </c>
      <c r="E229" s="29" t="s">
        <v>16450</v>
      </c>
    </row>
    <row r="230" spans="1:27" x14ac:dyDescent="0.25">
      <c r="A230" s="1" t="s">
        <v>640</v>
      </c>
      <c r="E230" s="24" t="s">
        <v>1380</v>
      </c>
    </row>
    <row r="231" spans="1:27" ht="26.4" x14ac:dyDescent="0.25">
      <c r="A231" s="1" t="s">
        <v>631</v>
      </c>
      <c r="B231" s="1">
        <v>52</v>
      </c>
      <c r="C231" s="23" t="s">
        <v>16492</v>
      </c>
      <c r="D231" t="s">
        <v>633</v>
      </c>
      <c r="E231" s="24" t="s">
        <v>16493</v>
      </c>
      <c r="F231" s="25" t="s">
        <v>657</v>
      </c>
      <c r="G231" s="26">
        <v>9</v>
      </c>
      <c r="H231" s="25">
        <v>0</v>
      </c>
      <c r="I231" s="27">
        <f>ROUND(G231*H231,P4)</f>
        <v>0</v>
      </c>
      <c r="L231" s="27">
        <v>0</v>
      </c>
      <c r="M231" s="21">
        <f>ROUND(G231*L231,P4)</f>
        <v>0</v>
      </c>
      <c r="N231" s="22" t="s">
        <v>636</v>
      </c>
      <c r="O231" s="28">
        <f>M231*AA231</f>
        <v>0</v>
      </c>
      <c r="P231" s="1">
        <v>3</v>
      </c>
      <c r="AA231" s="1">
        <f>IF(P231=1,$O$3,IF(P231=2,$O$4,$O$5))</f>
        <v>0.21</v>
      </c>
    </row>
    <row r="232" spans="1:27" ht="26.4" x14ac:dyDescent="0.25">
      <c r="A232" s="1" t="s">
        <v>637</v>
      </c>
      <c r="E232" s="24" t="s">
        <v>16494</v>
      </c>
    </row>
    <row r="233" spans="1:27" x14ac:dyDescent="0.25">
      <c r="A233" s="1" t="s">
        <v>638</v>
      </c>
      <c r="E233" s="29" t="s">
        <v>16450</v>
      </c>
    </row>
    <row r="234" spans="1:27" x14ac:dyDescent="0.25">
      <c r="A234" s="1" t="s">
        <v>640</v>
      </c>
      <c r="E234" s="24" t="s">
        <v>1380</v>
      </c>
    </row>
    <row r="235" spans="1:27" ht="26.4" x14ac:dyDescent="0.25">
      <c r="A235" s="1" t="s">
        <v>631</v>
      </c>
      <c r="B235" s="1">
        <v>53</v>
      </c>
      <c r="C235" s="23" t="s">
        <v>16495</v>
      </c>
      <c r="D235" t="s">
        <v>633</v>
      </c>
      <c r="E235" s="24" t="s">
        <v>16496</v>
      </c>
      <c r="F235" s="25" t="s">
        <v>657</v>
      </c>
      <c r="G235" s="26">
        <v>2</v>
      </c>
      <c r="H235" s="25">
        <v>0</v>
      </c>
      <c r="I235" s="27">
        <f>ROUND(G235*H235,P4)</f>
        <v>0</v>
      </c>
      <c r="L235" s="27">
        <v>0</v>
      </c>
      <c r="M235" s="21">
        <f>ROUND(G235*L235,P4)</f>
        <v>0</v>
      </c>
      <c r="N235" s="22" t="s">
        <v>636</v>
      </c>
      <c r="O235" s="28">
        <f>M235*AA235</f>
        <v>0</v>
      </c>
      <c r="P235" s="1">
        <v>3</v>
      </c>
      <c r="AA235" s="1">
        <f>IF(P235=1,$O$3,IF(P235=2,$O$4,$O$5))</f>
        <v>0.21</v>
      </c>
    </row>
    <row r="236" spans="1:27" ht="26.4" x14ac:dyDescent="0.25">
      <c r="A236" s="1" t="s">
        <v>637</v>
      </c>
      <c r="E236" s="24" t="s">
        <v>16497</v>
      </c>
    </row>
    <row r="237" spans="1:27" x14ac:dyDescent="0.25">
      <c r="A237" s="1" t="s">
        <v>638</v>
      </c>
      <c r="E237" s="29" t="s">
        <v>16498</v>
      </c>
    </row>
    <row r="238" spans="1:27" x14ac:dyDescent="0.25">
      <c r="A238" s="1" t="s">
        <v>640</v>
      </c>
      <c r="E238" s="24" t="s">
        <v>1380</v>
      </c>
    </row>
    <row r="239" spans="1:27" ht="26.4" x14ac:dyDescent="0.25">
      <c r="A239" s="1" t="s">
        <v>631</v>
      </c>
      <c r="B239" s="1">
        <v>54</v>
      </c>
      <c r="C239" s="23" t="s">
        <v>16499</v>
      </c>
      <c r="D239" t="s">
        <v>633</v>
      </c>
      <c r="E239" s="24" t="s">
        <v>16500</v>
      </c>
      <c r="F239" s="25" t="s">
        <v>657</v>
      </c>
      <c r="G239" s="26">
        <v>2</v>
      </c>
      <c r="H239" s="25">
        <v>0</v>
      </c>
      <c r="I239" s="27">
        <f>ROUND(G239*H239,P4)</f>
        <v>0</v>
      </c>
      <c r="L239" s="27">
        <v>0</v>
      </c>
      <c r="M239" s="21">
        <f>ROUND(G239*L239,P4)</f>
        <v>0</v>
      </c>
      <c r="N239" s="22" t="s">
        <v>636</v>
      </c>
      <c r="O239" s="28">
        <f>M239*AA239</f>
        <v>0</v>
      </c>
      <c r="P239" s="1">
        <v>3</v>
      </c>
      <c r="AA239" s="1">
        <f>IF(P239=1,$O$3,IF(P239=2,$O$4,$O$5))</f>
        <v>0.21</v>
      </c>
    </row>
    <row r="240" spans="1:27" x14ac:dyDescent="0.25">
      <c r="A240" s="1" t="s">
        <v>637</v>
      </c>
      <c r="E240" s="24" t="s">
        <v>16501</v>
      </c>
    </row>
    <row r="241" spans="1:27" x14ac:dyDescent="0.25">
      <c r="A241" s="1" t="s">
        <v>638</v>
      </c>
      <c r="E241" s="29" t="s">
        <v>16450</v>
      </c>
    </row>
    <row r="242" spans="1:27" x14ac:dyDescent="0.25">
      <c r="A242" s="1" t="s">
        <v>640</v>
      </c>
      <c r="E242" s="24" t="s">
        <v>1380</v>
      </c>
    </row>
    <row r="243" spans="1:27" x14ac:dyDescent="0.25">
      <c r="A243" s="1" t="s">
        <v>631</v>
      </c>
      <c r="B243" s="1">
        <v>55</v>
      </c>
      <c r="C243" s="23" t="s">
        <v>16502</v>
      </c>
      <c r="D243" t="s">
        <v>633</v>
      </c>
      <c r="E243" s="24" t="s">
        <v>16503</v>
      </c>
      <c r="F243" s="25" t="s">
        <v>657</v>
      </c>
      <c r="G243" s="26">
        <v>2</v>
      </c>
      <c r="H243" s="25">
        <v>0</v>
      </c>
      <c r="I243" s="27">
        <f>ROUND(G243*H243,P4)</f>
        <v>0</v>
      </c>
      <c r="L243" s="27">
        <v>0</v>
      </c>
      <c r="M243" s="21">
        <f>ROUND(G243*L243,P4)</f>
        <v>0</v>
      </c>
      <c r="N243" s="22" t="s">
        <v>636</v>
      </c>
      <c r="O243" s="28">
        <f>M243*AA243</f>
        <v>0</v>
      </c>
      <c r="P243" s="1">
        <v>3</v>
      </c>
      <c r="AA243" s="1">
        <f>IF(P243=1,$O$3,IF(P243=2,$O$4,$O$5))</f>
        <v>0.21</v>
      </c>
    </row>
    <row r="244" spans="1:27" x14ac:dyDescent="0.25">
      <c r="A244" s="1" t="s">
        <v>637</v>
      </c>
      <c r="E244" s="24" t="s">
        <v>16501</v>
      </c>
    </row>
    <row r="245" spans="1:27" x14ac:dyDescent="0.25">
      <c r="A245" s="1" t="s">
        <v>638</v>
      </c>
      <c r="E245" s="29" t="s">
        <v>16450</v>
      </c>
    </row>
    <row r="246" spans="1:27" x14ac:dyDescent="0.25">
      <c r="A246" s="1" t="s">
        <v>640</v>
      </c>
      <c r="E246" s="24" t="s">
        <v>1380</v>
      </c>
    </row>
    <row r="247" spans="1:27" x14ac:dyDescent="0.25">
      <c r="A247" s="1" t="s">
        <v>631</v>
      </c>
      <c r="B247" s="1">
        <v>56</v>
      </c>
      <c r="C247" s="23" t="s">
        <v>4114</v>
      </c>
      <c r="D247" t="s">
        <v>633</v>
      </c>
      <c r="E247" s="24" t="s">
        <v>4115</v>
      </c>
      <c r="F247" s="25" t="s">
        <v>657</v>
      </c>
      <c r="G247" s="26">
        <v>1</v>
      </c>
      <c r="H247" s="25">
        <v>0</v>
      </c>
      <c r="I247" s="27">
        <f>ROUND(G247*H247,P4)</f>
        <v>0</v>
      </c>
      <c r="L247" s="27">
        <v>0</v>
      </c>
      <c r="M247" s="21">
        <f>ROUND(G247*L247,P4)</f>
        <v>0</v>
      </c>
      <c r="N247" s="22" t="s">
        <v>636</v>
      </c>
      <c r="O247" s="28">
        <f>M247*AA247</f>
        <v>0</v>
      </c>
      <c r="P247" s="1">
        <v>3</v>
      </c>
      <c r="AA247" s="1">
        <f>IF(P247=1,$O$3,IF(P247=2,$O$4,$O$5))</f>
        <v>0.21</v>
      </c>
    </row>
    <row r="248" spans="1:27" x14ac:dyDescent="0.25">
      <c r="A248" s="1" t="s">
        <v>637</v>
      </c>
      <c r="E248" s="24" t="s">
        <v>4116</v>
      </c>
    </row>
    <row r="249" spans="1:27" x14ac:dyDescent="0.25">
      <c r="A249" s="1" t="s">
        <v>638</v>
      </c>
      <c r="E249" s="29" t="s">
        <v>5446</v>
      </c>
    </row>
    <row r="250" spans="1:27" x14ac:dyDescent="0.25">
      <c r="A250" s="1" t="s">
        <v>640</v>
      </c>
      <c r="E250" s="24" t="s">
        <v>1380</v>
      </c>
    </row>
    <row r="251" spans="1:27" x14ac:dyDescent="0.25">
      <c r="A251" s="1" t="s">
        <v>631</v>
      </c>
      <c r="B251" s="1">
        <v>57</v>
      </c>
      <c r="C251" s="23" t="s">
        <v>8962</v>
      </c>
      <c r="D251" t="s">
        <v>633</v>
      </c>
      <c r="E251" s="24" t="s">
        <v>1934</v>
      </c>
      <c r="F251" s="25" t="s">
        <v>1935</v>
      </c>
      <c r="G251" s="26">
        <v>4.1399999999999997</v>
      </c>
      <c r="H251" s="25">
        <v>0</v>
      </c>
      <c r="I251" s="27">
        <f>ROUND(G251*H251,P4)</f>
        <v>0</v>
      </c>
      <c r="L251" s="27">
        <v>0</v>
      </c>
      <c r="M251" s="21">
        <f>ROUND(G251*L251,P4)</f>
        <v>0</v>
      </c>
      <c r="N251" s="22" t="s">
        <v>636</v>
      </c>
      <c r="O251" s="28">
        <f>M251*AA251</f>
        <v>0</v>
      </c>
      <c r="P251" s="1">
        <v>3</v>
      </c>
      <c r="AA251" s="1">
        <f>IF(P251=1,$O$3,IF(P251=2,$O$4,$O$5))</f>
        <v>0.21</v>
      </c>
    </row>
    <row r="252" spans="1:27" ht="26.4" x14ac:dyDescent="0.25">
      <c r="A252" s="1" t="s">
        <v>637</v>
      </c>
      <c r="E252" s="24" t="s">
        <v>16504</v>
      </c>
    </row>
    <row r="253" spans="1:27" x14ac:dyDescent="0.25">
      <c r="A253" s="1" t="s">
        <v>638</v>
      </c>
      <c r="E253" s="29" t="s">
        <v>16505</v>
      </c>
    </row>
    <row r="254" spans="1:27" x14ac:dyDescent="0.25">
      <c r="A254" s="1" t="s">
        <v>640</v>
      </c>
      <c r="E254" s="24" t="s">
        <v>1380</v>
      </c>
    </row>
    <row r="255" spans="1:27" x14ac:dyDescent="0.25">
      <c r="A255" s="1" t="s">
        <v>631</v>
      </c>
      <c r="B255" s="1">
        <v>58</v>
      </c>
      <c r="C255" s="23" t="s">
        <v>16506</v>
      </c>
      <c r="D255" t="s">
        <v>633</v>
      </c>
      <c r="E255" s="24" t="s">
        <v>16507</v>
      </c>
      <c r="F255" s="25" t="s">
        <v>657</v>
      </c>
      <c r="G255" s="26">
        <v>8</v>
      </c>
      <c r="H255" s="25">
        <v>0</v>
      </c>
      <c r="I255" s="27">
        <f>ROUND(G255*H255,P4)</f>
        <v>0</v>
      </c>
      <c r="L255" s="27">
        <v>0</v>
      </c>
      <c r="M255" s="21">
        <f>ROUND(G255*L255,P4)</f>
        <v>0</v>
      </c>
      <c r="N255" s="22" t="s">
        <v>636</v>
      </c>
      <c r="O255" s="28">
        <f>M255*AA255</f>
        <v>0</v>
      </c>
      <c r="P255" s="1">
        <v>3</v>
      </c>
      <c r="AA255" s="1">
        <f>IF(P255=1,$O$3,IF(P255=2,$O$4,$O$5))</f>
        <v>0.21</v>
      </c>
    </row>
    <row r="256" spans="1:27" x14ac:dyDescent="0.25">
      <c r="A256" s="1" t="s">
        <v>637</v>
      </c>
      <c r="E256" s="24" t="s">
        <v>16508</v>
      </c>
    </row>
    <row r="257" spans="1:27" x14ac:dyDescent="0.25">
      <c r="A257" s="1" t="s">
        <v>638</v>
      </c>
      <c r="E257" s="29" t="s">
        <v>16450</v>
      </c>
    </row>
    <row r="258" spans="1:27" x14ac:dyDescent="0.25">
      <c r="A258" s="1" t="s">
        <v>640</v>
      </c>
      <c r="E258" s="24" t="s">
        <v>1380</v>
      </c>
    </row>
    <row r="259" spans="1:27" x14ac:dyDescent="0.25">
      <c r="A259" s="1" t="s">
        <v>631</v>
      </c>
      <c r="B259" s="1">
        <v>59</v>
      </c>
      <c r="C259" s="23" t="s">
        <v>16509</v>
      </c>
      <c r="D259" t="s">
        <v>633</v>
      </c>
      <c r="E259" s="24" t="s">
        <v>16510</v>
      </c>
      <c r="F259" s="25" t="s">
        <v>657</v>
      </c>
      <c r="G259" s="26">
        <v>2</v>
      </c>
      <c r="H259" s="25">
        <v>0</v>
      </c>
      <c r="I259" s="27">
        <f>ROUND(G259*H259,P4)</f>
        <v>0</v>
      </c>
      <c r="L259" s="27">
        <v>0</v>
      </c>
      <c r="M259" s="21">
        <f>ROUND(G259*L259,P4)</f>
        <v>0</v>
      </c>
      <c r="N259" s="22" t="s">
        <v>636</v>
      </c>
      <c r="O259" s="28">
        <f>M259*AA259</f>
        <v>0</v>
      </c>
      <c r="P259" s="1">
        <v>3</v>
      </c>
      <c r="AA259" s="1">
        <f>IF(P259=1,$O$3,IF(P259=2,$O$4,$O$5))</f>
        <v>0.21</v>
      </c>
    </row>
    <row r="260" spans="1:27" x14ac:dyDescent="0.25">
      <c r="A260" s="1" t="s">
        <v>637</v>
      </c>
      <c r="E260" s="24" t="s">
        <v>16511</v>
      </c>
    </row>
    <row r="261" spans="1:27" x14ac:dyDescent="0.25">
      <c r="A261" s="1" t="s">
        <v>638</v>
      </c>
      <c r="E261" s="29" t="s">
        <v>16450</v>
      </c>
    </row>
    <row r="262" spans="1:27" x14ac:dyDescent="0.25">
      <c r="A262" s="1" t="s">
        <v>640</v>
      </c>
      <c r="E262" s="24" t="s">
        <v>1380</v>
      </c>
    </row>
    <row r="263" spans="1:27" x14ac:dyDescent="0.25">
      <c r="A263" s="1" t="s">
        <v>631</v>
      </c>
      <c r="B263" s="1">
        <v>60</v>
      </c>
      <c r="C263" s="23" t="s">
        <v>1937</v>
      </c>
      <c r="D263" t="s">
        <v>633</v>
      </c>
      <c r="E263" s="24" t="s">
        <v>1938</v>
      </c>
      <c r="F263" s="25" t="s">
        <v>657</v>
      </c>
      <c r="G263" s="26">
        <v>1</v>
      </c>
      <c r="H263" s="25">
        <v>0</v>
      </c>
      <c r="I263" s="27">
        <f>ROUND(G263*H263,P4)</f>
        <v>0</v>
      </c>
      <c r="L263" s="27">
        <v>0</v>
      </c>
      <c r="M263" s="21">
        <f>ROUND(G263*L263,P4)</f>
        <v>0</v>
      </c>
      <c r="N263" s="22" t="s">
        <v>636</v>
      </c>
      <c r="O263" s="28">
        <f>M263*AA263</f>
        <v>0</v>
      </c>
      <c r="P263" s="1">
        <v>3</v>
      </c>
      <c r="AA263" s="1">
        <f>IF(P263=1,$O$3,IF(P263=2,$O$4,$O$5))</f>
        <v>0.21</v>
      </c>
    </row>
    <row r="264" spans="1:27" x14ac:dyDescent="0.25">
      <c r="A264" s="1" t="s">
        <v>637</v>
      </c>
      <c r="E264" s="24" t="s">
        <v>633</v>
      </c>
    </row>
    <row r="265" spans="1:27" x14ac:dyDescent="0.25">
      <c r="A265" s="1" t="s">
        <v>638</v>
      </c>
      <c r="E265" s="29" t="s">
        <v>5446</v>
      </c>
    </row>
    <row r="266" spans="1:27" x14ac:dyDescent="0.25">
      <c r="A266" s="1" t="s">
        <v>640</v>
      </c>
      <c r="E266" s="24" t="s">
        <v>1380</v>
      </c>
    </row>
    <row r="267" spans="1:27" x14ac:dyDescent="0.25">
      <c r="A267" s="1" t="s">
        <v>631</v>
      </c>
      <c r="B267" s="1">
        <v>61</v>
      </c>
      <c r="C267" s="23" t="s">
        <v>4119</v>
      </c>
      <c r="D267" t="s">
        <v>633</v>
      </c>
      <c r="E267" s="24" t="s">
        <v>4120</v>
      </c>
      <c r="F267" s="25" t="s">
        <v>657</v>
      </c>
      <c r="G267" s="26">
        <v>1</v>
      </c>
      <c r="H267" s="25">
        <v>0</v>
      </c>
      <c r="I267" s="27">
        <f>ROUND(G267*H267,P4)</f>
        <v>0</v>
      </c>
      <c r="L267" s="27">
        <v>0</v>
      </c>
      <c r="M267" s="21">
        <f>ROUND(G267*L267,P4)</f>
        <v>0</v>
      </c>
      <c r="N267" s="22" t="s">
        <v>636</v>
      </c>
      <c r="O267" s="28">
        <f>M267*AA267</f>
        <v>0</v>
      </c>
      <c r="P267" s="1">
        <v>3</v>
      </c>
      <c r="AA267" s="1">
        <f>IF(P267=1,$O$3,IF(P267=2,$O$4,$O$5))</f>
        <v>0.21</v>
      </c>
    </row>
    <row r="268" spans="1:27" x14ac:dyDescent="0.25">
      <c r="A268" s="1" t="s">
        <v>637</v>
      </c>
      <c r="E268" s="24" t="s">
        <v>633</v>
      </c>
    </row>
    <row r="269" spans="1:27" x14ac:dyDescent="0.25">
      <c r="A269" s="1" t="s">
        <v>638</v>
      </c>
      <c r="E269" s="29" t="s">
        <v>5446</v>
      </c>
    </row>
    <row r="270" spans="1:27" x14ac:dyDescent="0.25">
      <c r="A270" s="1" t="s">
        <v>640</v>
      </c>
      <c r="E270" s="24" t="s">
        <v>1380</v>
      </c>
    </row>
    <row r="271" spans="1:27" ht="26.4" x14ac:dyDescent="0.25">
      <c r="A271" s="1" t="s">
        <v>631</v>
      </c>
      <c r="B271" s="1">
        <v>62</v>
      </c>
      <c r="C271" s="23" t="s">
        <v>1865</v>
      </c>
      <c r="D271" t="s">
        <v>633</v>
      </c>
      <c r="E271" s="24" t="s">
        <v>1866</v>
      </c>
      <c r="F271" s="25" t="s">
        <v>657</v>
      </c>
      <c r="G271" s="26">
        <v>1</v>
      </c>
      <c r="H271" s="25">
        <v>0</v>
      </c>
      <c r="I271" s="27">
        <f>ROUND(G271*H271,P4)</f>
        <v>0</v>
      </c>
      <c r="L271" s="27">
        <v>0</v>
      </c>
      <c r="M271" s="21">
        <f>ROUND(G271*L271,P4)</f>
        <v>0</v>
      </c>
      <c r="N271" s="22" t="s">
        <v>636</v>
      </c>
      <c r="O271" s="28">
        <f>M271*AA271</f>
        <v>0</v>
      </c>
      <c r="P271" s="1">
        <v>3</v>
      </c>
      <c r="AA271" s="1">
        <f>IF(P271=1,$O$3,IF(P271=2,$O$4,$O$5))</f>
        <v>0.21</v>
      </c>
    </row>
    <row r="272" spans="1:27" x14ac:dyDescent="0.25">
      <c r="A272" s="1" t="s">
        <v>637</v>
      </c>
      <c r="E272" s="24" t="s">
        <v>633</v>
      </c>
    </row>
    <row r="273" spans="1:27" x14ac:dyDescent="0.25">
      <c r="A273" s="1" t="s">
        <v>638</v>
      </c>
      <c r="E273" s="29" t="s">
        <v>5446</v>
      </c>
    </row>
    <row r="274" spans="1:27" x14ac:dyDescent="0.25">
      <c r="A274" s="1" t="s">
        <v>640</v>
      </c>
      <c r="E274" s="24" t="s">
        <v>1380</v>
      </c>
    </row>
    <row r="275" spans="1:27" ht="39.6" x14ac:dyDescent="0.25">
      <c r="A275" s="1" t="s">
        <v>631</v>
      </c>
      <c r="B275" s="1">
        <v>63</v>
      </c>
      <c r="C275" s="23" t="s">
        <v>1867</v>
      </c>
      <c r="D275" t="s">
        <v>633</v>
      </c>
      <c r="E275" s="24" t="s">
        <v>1868</v>
      </c>
      <c r="F275" s="25" t="s">
        <v>657</v>
      </c>
      <c r="G275" s="26">
        <v>12</v>
      </c>
      <c r="H275" s="25">
        <v>0</v>
      </c>
      <c r="I275" s="27">
        <f>ROUND(G275*H275,P4)</f>
        <v>0</v>
      </c>
      <c r="L275" s="27">
        <v>0</v>
      </c>
      <c r="M275" s="21">
        <f>ROUND(G275*L275,P4)</f>
        <v>0</v>
      </c>
      <c r="N275" s="22" t="s">
        <v>636</v>
      </c>
      <c r="O275" s="28">
        <f>M275*AA275</f>
        <v>0</v>
      </c>
      <c r="P275" s="1">
        <v>3</v>
      </c>
      <c r="AA275" s="1">
        <f>IF(P275=1,$O$3,IF(P275=2,$O$4,$O$5))</f>
        <v>0.21</v>
      </c>
    </row>
    <row r="276" spans="1:27" x14ac:dyDescent="0.25">
      <c r="A276" s="1" t="s">
        <v>637</v>
      </c>
      <c r="E276" s="24" t="s">
        <v>633</v>
      </c>
    </row>
    <row r="277" spans="1:27" x14ac:dyDescent="0.25">
      <c r="A277" s="1" t="s">
        <v>638</v>
      </c>
      <c r="E277" s="29" t="s">
        <v>9215</v>
      </c>
    </row>
    <row r="278" spans="1:27" x14ac:dyDescent="0.25">
      <c r="A278" s="1" t="s">
        <v>640</v>
      </c>
      <c r="E278" s="24" t="s">
        <v>1380</v>
      </c>
    </row>
    <row r="279" spans="1:27" ht="26.4" x14ac:dyDescent="0.25">
      <c r="A279" s="1" t="s">
        <v>631</v>
      </c>
      <c r="B279" s="1">
        <v>64</v>
      </c>
      <c r="C279" s="23" t="s">
        <v>3663</v>
      </c>
      <c r="D279" t="s">
        <v>633</v>
      </c>
      <c r="E279" s="24" t="s">
        <v>3664</v>
      </c>
      <c r="F279" s="25" t="s">
        <v>657</v>
      </c>
      <c r="G279" s="26">
        <v>1</v>
      </c>
      <c r="H279" s="25">
        <v>0</v>
      </c>
      <c r="I279" s="27">
        <f>ROUND(G279*H279,P4)</f>
        <v>0</v>
      </c>
      <c r="L279" s="27">
        <v>0</v>
      </c>
      <c r="M279" s="21">
        <f>ROUND(G279*L279,P4)</f>
        <v>0</v>
      </c>
      <c r="N279" s="22" t="s">
        <v>636</v>
      </c>
      <c r="O279" s="28">
        <f>M279*AA279</f>
        <v>0</v>
      </c>
      <c r="P279" s="1">
        <v>3</v>
      </c>
      <c r="AA279" s="1">
        <f>IF(P279=1,$O$3,IF(P279=2,$O$4,$O$5))</f>
        <v>0.21</v>
      </c>
    </row>
    <row r="280" spans="1:27" x14ac:dyDescent="0.25">
      <c r="A280" s="1" t="s">
        <v>637</v>
      </c>
      <c r="E280" s="24" t="s">
        <v>633</v>
      </c>
    </row>
    <row r="281" spans="1:27" x14ac:dyDescent="0.25">
      <c r="A281" s="1" t="s">
        <v>638</v>
      </c>
      <c r="E281" s="29" t="s">
        <v>5446</v>
      </c>
    </row>
    <row r="282" spans="1:27" x14ac:dyDescent="0.25">
      <c r="A282" s="1" t="s">
        <v>640</v>
      </c>
      <c r="E282" s="24" t="s">
        <v>1380</v>
      </c>
    </row>
    <row r="283" spans="1:27" x14ac:dyDescent="0.25">
      <c r="A283" s="1" t="s">
        <v>631</v>
      </c>
      <c r="B283" s="1">
        <v>65</v>
      </c>
      <c r="C283" s="23" t="s">
        <v>3677</v>
      </c>
      <c r="D283" t="s">
        <v>633</v>
      </c>
      <c r="E283" s="24" t="s">
        <v>3678</v>
      </c>
      <c r="F283" s="25" t="s">
        <v>814</v>
      </c>
      <c r="G283" s="26">
        <v>176</v>
      </c>
      <c r="H283" s="25">
        <v>0</v>
      </c>
      <c r="I283" s="27">
        <f>ROUND(G283*H283,P4)</f>
        <v>0</v>
      </c>
      <c r="L283" s="27">
        <v>0</v>
      </c>
      <c r="M283" s="21">
        <f>ROUND(G283*L283,P4)</f>
        <v>0</v>
      </c>
      <c r="N283" s="22" t="s">
        <v>636</v>
      </c>
      <c r="O283" s="28">
        <f>M283*AA283</f>
        <v>0</v>
      </c>
      <c r="P283" s="1">
        <v>3</v>
      </c>
      <c r="AA283" s="1">
        <f>IF(P283=1,$O$3,IF(P283=2,$O$4,$O$5))</f>
        <v>0.21</v>
      </c>
    </row>
    <row r="284" spans="1:27" x14ac:dyDescent="0.25">
      <c r="A284" s="1" t="s">
        <v>637</v>
      </c>
      <c r="E284" s="24" t="s">
        <v>633</v>
      </c>
    </row>
    <row r="285" spans="1:27" x14ac:dyDescent="0.25">
      <c r="A285" s="1" t="s">
        <v>638</v>
      </c>
      <c r="E285" s="29" t="s">
        <v>16512</v>
      </c>
    </row>
    <row r="286" spans="1:27" x14ac:dyDescent="0.25">
      <c r="A286" s="1" t="s">
        <v>640</v>
      </c>
      <c r="E286" s="24" t="s">
        <v>1380</v>
      </c>
    </row>
    <row r="287" spans="1:27" x14ac:dyDescent="0.25">
      <c r="A287" s="1" t="s">
        <v>631</v>
      </c>
      <c r="B287" s="1">
        <v>66</v>
      </c>
      <c r="C287" s="23" t="s">
        <v>3680</v>
      </c>
      <c r="D287" t="s">
        <v>633</v>
      </c>
      <c r="E287" s="24" t="s">
        <v>3681</v>
      </c>
      <c r="F287" s="25" t="s">
        <v>814</v>
      </c>
      <c r="G287" s="26">
        <v>74</v>
      </c>
      <c r="H287" s="25">
        <v>0</v>
      </c>
      <c r="I287" s="27">
        <f>ROUND(G287*H287,P4)</f>
        <v>0</v>
      </c>
      <c r="L287" s="27">
        <v>0</v>
      </c>
      <c r="M287" s="21">
        <f>ROUND(G287*L287,P4)</f>
        <v>0</v>
      </c>
      <c r="N287" s="22" t="s">
        <v>636</v>
      </c>
      <c r="O287" s="28">
        <f>M287*AA287</f>
        <v>0</v>
      </c>
      <c r="P287" s="1">
        <v>3</v>
      </c>
      <c r="AA287" s="1">
        <f>IF(P287=1,$O$3,IF(P287=2,$O$4,$O$5))</f>
        <v>0.21</v>
      </c>
    </row>
    <row r="288" spans="1:27" x14ac:dyDescent="0.25">
      <c r="A288" s="1" t="s">
        <v>637</v>
      </c>
      <c r="E288" s="24" t="s">
        <v>633</v>
      </c>
    </row>
    <row r="289" spans="1:27" x14ac:dyDescent="0.25">
      <c r="A289" s="1" t="s">
        <v>638</v>
      </c>
      <c r="E289" s="29" t="s">
        <v>16513</v>
      </c>
    </row>
    <row r="290" spans="1:27" x14ac:dyDescent="0.25">
      <c r="A290" s="1" t="s">
        <v>640</v>
      </c>
      <c r="E290" s="24" t="s">
        <v>1380</v>
      </c>
    </row>
    <row r="291" spans="1:27" x14ac:dyDescent="0.25">
      <c r="A291" s="1" t="s">
        <v>631</v>
      </c>
      <c r="B291" s="1">
        <v>67</v>
      </c>
      <c r="C291" s="23" t="s">
        <v>3682</v>
      </c>
      <c r="D291" t="s">
        <v>633</v>
      </c>
      <c r="E291" s="24" t="s">
        <v>3683</v>
      </c>
      <c r="F291" s="25" t="s">
        <v>814</v>
      </c>
      <c r="G291" s="26">
        <v>16</v>
      </c>
      <c r="H291" s="25">
        <v>0</v>
      </c>
      <c r="I291" s="27">
        <f>ROUND(G291*H291,P4)</f>
        <v>0</v>
      </c>
      <c r="L291" s="27">
        <v>0</v>
      </c>
      <c r="M291" s="21">
        <f>ROUND(G291*L291,P4)</f>
        <v>0</v>
      </c>
      <c r="N291" s="22" t="s">
        <v>636</v>
      </c>
      <c r="O291" s="28">
        <f>M291*AA291</f>
        <v>0</v>
      </c>
      <c r="P291" s="1">
        <v>3</v>
      </c>
      <c r="AA291" s="1">
        <f>IF(P291=1,$O$3,IF(P291=2,$O$4,$O$5))</f>
        <v>0.21</v>
      </c>
    </row>
    <row r="292" spans="1:27" x14ac:dyDescent="0.25">
      <c r="A292" s="1" t="s">
        <v>637</v>
      </c>
      <c r="E292" s="24" t="s">
        <v>633</v>
      </c>
    </row>
    <row r="293" spans="1:27" x14ac:dyDescent="0.25">
      <c r="A293" s="1" t="s">
        <v>638</v>
      </c>
      <c r="E293" s="29" t="s">
        <v>16461</v>
      </c>
    </row>
    <row r="294" spans="1:27" x14ac:dyDescent="0.25">
      <c r="A294" s="1" t="s">
        <v>640</v>
      </c>
      <c r="E294" s="24" t="s">
        <v>1380</v>
      </c>
    </row>
    <row r="295" spans="1:27" x14ac:dyDescent="0.25">
      <c r="A295" s="1" t="s">
        <v>631</v>
      </c>
      <c r="B295" s="1">
        <v>68</v>
      </c>
      <c r="C295" s="23" t="s">
        <v>3685</v>
      </c>
      <c r="D295" t="s">
        <v>633</v>
      </c>
      <c r="E295" s="24" t="s">
        <v>3686</v>
      </c>
      <c r="F295" s="25" t="s">
        <v>814</v>
      </c>
      <c r="G295" s="26">
        <v>50</v>
      </c>
      <c r="H295" s="25">
        <v>0</v>
      </c>
      <c r="I295" s="27">
        <f>ROUND(G295*H295,P4)</f>
        <v>0</v>
      </c>
      <c r="L295" s="27">
        <v>0</v>
      </c>
      <c r="M295" s="21">
        <f>ROUND(G295*L295,P4)</f>
        <v>0</v>
      </c>
      <c r="N295" s="22" t="s">
        <v>636</v>
      </c>
      <c r="O295" s="28">
        <f>M295*AA295</f>
        <v>0</v>
      </c>
      <c r="P295" s="1">
        <v>3</v>
      </c>
      <c r="AA295" s="1">
        <f>IF(P295=1,$O$3,IF(P295=2,$O$4,$O$5))</f>
        <v>0.21</v>
      </c>
    </row>
    <row r="296" spans="1:27" x14ac:dyDescent="0.25">
      <c r="A296" s="1" t="s">
        <v>637</v>
      </c>
      <c r="E296" s="24" t="s">
        <v>633</v>
      </c>
    </row>
    <row r="297" spans="1:27" x14ac:dyDescent="0.25">
      <c r="A297" s="1" t="s">
        <v>638</v>
      </c>
      <c r="E297" s="29" t="s">
        <v>5474</v>
      </c>
    </row>
    <row r="298" spans="1:27" x14ac:dyDescent="0.25">
      <c r="A298" s="1" t="s">
        <v>640</v>
      </c>
      <c r="E298" s="24" t="s">
        <v>1380</v>
      </c>
    </row>
    <row r="299" spans="1:27" ht="26.4" x14ac:dyDescent="0.25">
      <c r="A299" s="1" t="s">
        <v>631</v>
      </c>
      <c r="B299" s="1">
        <v>77</v>
      </c>
      <c r="C299" s="23" t="s">
        <v>16514</v>
      </c>
      <c r="D299" t="s">
        <v>633</v>
      </c>
      <c r="E299" s="24" t="s">
        <v>16515</v>
      </c>
      <c r="F299" s="25" t="s">
        <v>647</v>
      </c>
      <c r="G299" s="26">
        <v>90</v>
      </c>
      <c r="H299" s="25">
        <v>0</v>
      </c>
      <c r="I299" s="27">
        <f>ROUND(G299*H299,P4)</f>
        <v>0</v>
      </c>
      <c r="L299" s="27">
        <v>0</v>
      </c>
      <c r="M299" s="21">
        <f>ROUND(G299*L299,P4)</f>
        <v>0</v>
      </c>
      <c r="N299" s="22" t="s">
        <v>633</v>
      </c>
      <c r="O299" s="28">
        <f>M299*AA299</f>
        <v>0</v>
      </c>
      <c r="P299" s="1">
        <v>3</v>
      </c>
      <c r="AA299" s="1">
        <f>IF(P299=1,$O$3,IF(P299=2,$O$4,$O$5))</f>
        <v>0.21</v>
      </c>
    </row>
    <row r="300" spans="1:27" x14ac:dyDescent="0.25">
      <c r="A300" s="1" t="s">
        <v>637</v>
      </c>
      <c r="E300" s="24" t="s">
        <v>16516</v>
      </c>
    </row>
    <row r="301" spans="1:27" x14ac:dyDescent="0.25">
      <c r="A301" s="1" t="s">
        <v>638</v>
      </c>
      <c r="E301" s="29" t="s">
        <v>16517</v>
      </c>
    </row>
    <row r="302" spans="1:27" ht="92.4" x14ac:dyDescent="0.25">
      <c r="A302" s="1" t="s">
        <v>640</v>
      </c>
      <c r="E302" s="24" t="s">
        <v>16518</v>
      </c>
    </row>
    <row r="303" spans="1:27" x14ac:dyDescent="0.25">
      <c r="A303" s="1" t="s">
        <v>631</v>
      </c>
      <c r="B303" s="1">
        <v>78</v>
      </c>
      <c r="C303" s="23" t="s">
        <v>16519</v>
      </c>
      <c r="D303" t="s">
        <v>633</v>
      </c>
      <c r="E303" s="24" t="s">
        <v>16520</v>
      </c>
      <c r="F303" s="25" t="s">
        <v>773</v>
      </c>
      <c r="G303" s="26">
        <v>3</v>
      </c>
      <c r="H303" s="25">
        <v>0</v>
      </c>
      <c r="I303" s="27">
        <f>ROUND(G303*H303,P4)</f>
        <v>0</v>
      </c>
      <c r="L303" s="27">
        <v>0</v>
      </c>
      <c r="M303" s="21">
        <f>ROUND(G303*L303,P4)</f>
        <v>0</v>
      </c>
      <c r="N303" s="22" t="s">
        <v>633</v>
      </c>
      <c r="O303" s="28">
        <f>M303*AA303</f>
        <v>0</v>
      </c>
      <c r="P303" s="1">
        <v>3</v>
      </c>
      <c r="AA303" s="1">
        <f>IF(P303=1,$O$3,IF(P303=2,$O$4,$O$5))</f>
        <v>0.21</v>
      </c>
    </row>
    <row r="304" spans="1:27" ht="52.8" x14ac:dyDescent="0.25">
      <c r="A304" s="1" t="s">
        <v>637</v>
      </c>
      <c r="E304" s="24" t="s">
        <v>16521</v>
      </c>
    </row>
    <row r="305" spans="1:27" x14ac:dyDescent="0.25">
      <c r="A305" s="1" t="s">
        <v>638</v>
      </c>
      <c r="E305" s="29" t="s">
        <v>9192</v>
      </c>
    </row>
    <row r="306" spans="1:27" x14ac:dyDescent="0.25">
      <c r="A306" s="1" t="s">
        <v>640</v>
      </c>
      <c r="E306" s="24" t="s">
        <v>1380</v>
      </c>
    </row>
    <row r="307" spans="1:27" x14ac:dyDescent="0.25">
      <c r="A307" s="1" t="s">
        <v>628</v>
      </c>
      <c r="C307" s="19" t="s">
        <v>4121</v>
      </c>
      <c r="E307" s="20" t="s">
        <v>4122</v>
      </c>
      <c r="L307" s="21">
        <f>SUMIFS(L308:L315,A308:A315,"P")</f>
        <v>0</v>
      </c>
      <c r="M307" s="21">
        <f>SUMIFS(M308:M315,A308:A315,"P")</f>
        <v>0</v>
      </c>
      <c r="N307" s="22"/>
    </row>
    <row r="308" spans="1:27" x14ac:dyDescent="0.25">
      <c r="A308" s="1" t="s">
        <v>631</v>
      </c>
      <c r="B308" s="1">
        <v>69</v>
      </c>
      <c r="C308" s="23" t="s">
        <v>4125</v>
      </c>
      <c r="D308" t="s">
        <v>633</v>
      </c>
      <c r="E308" s="24" t="s">
        <v>4126</v>
      </c>
      <c r="F308" s="25" t="s">
        <v>1935</v>
      </c>
      <c r="G308" s="26">
        <v>69.12</v>
      </c>
      <c r="H308" s="25">
        <v>0</v>
      </c>
      <c r="I308" s="27">
        <f>ROUND(G308*H308,P4)</f>
        <v>0</v>
      </c>
      <c r="L308" s="27">
        <v>0</v>
      </c>
      <c r="M308" s="21">
        <f>ROUND(G308*L308,P4)</f>
        <v>0</v>
      </c>
      <c r="N308" s="22" t="s">
        <v>636</v>
      </c>
      <c r="O308" s="28">
        <f>M308*AA308</f>
        <v>0</v>
      </c>
      <c r="P308" s="1">
        <v>3</v>
      </c>
      <c r="AA308" s="1">
        <f>IF(P308=1,$O$3,IF(P308=2,$O$4,$O$5))</f>
        <v>0.21</v>
      </c>
    </row>
    <row r="309" spans="1:27" ht="26.4" x14ac:dyDescent="0.25">
      <c r="A309" s="1" t="s">
        <v>637</v>
      </c>
      <c r="E309" s="24" t="s">
        <v>16522</v>
      </c>
    </row>
    <row r="310" spans="1:27" x14ac:dyDescent="0.25">
      <c r="A310" s="1" t="s">
        <v>638</v>
      </c>
      <c r="E310" s="29" t="s">
        <v>16523</v>
      </c>
    </row>
    <row r="311" spans="1:27" x14ac:dyDescent="0.25">
      <c r="A311" s="1" t="s">
        <v>640</v>
      </c>
      <c r="E311" s="24" t="s">
        <v>1380</v>
      </c>
    </row>
    <row r="312" spans="1:27" x14ac:dyDescent="0.25">
      <c r="A312" s="1" t="s">
        <v>631</v>
      </c>
      <c r="B312" s="1">
        <v>70</v>
      </c>
      <c r="C312" s="23" t="s">
        <v>4123</v>
      </c>
      <c r="D312" t="s">
        <v>633</v>
      </c>
      <c r="E312" s="24" t="s">
        <v>4124</v>
      </c>
      <c r="F312" s="25" t="s">
        <v>874</v>
      </c>
      <c r="G312" s="26">
        <v>2.4</v>
      </c>
      <c r="H312" s="25">
        <v>0</v>
      </c>
      <c r="I312" s="27">
        <f>ROUND(G312*H312,P4)</f>
        <v>0</v>
      </c>
      <c r="L312" s="27">
        <v>0</v>
      </c>
      <c r="M312" s="21">
        <f>ROUND(G312*L312,P4)</f>
        <v>0</v>
      </c>
      <c r="N312" s="22" t="s">
        <v>636</v>
      </c>
      <c r="O312" s="28">
        <f>M312*AA312</f>
        <v>0</v>
      </c>
      <c r="P312" s="1">
        <v>3</v>
      </c>
      <c r="AA312" s="1">
        <f>IF(P312=1,$O$3,IF(P312=2,$O$4,$O$5))</f>
        <v>0.21</v>
      </c>
    </row>
    <row r="313" spans="1:27" x14ac:dyDescent="0.25">
      <c r="A313" s="1" t="s">
        <v>637</v>
      </c>
      <c r="E313" s="24" t="s">
        <v>16524</v>
      </c>
    </row>
    <row r="314" spans="1:27" x14ac:dyDescent="0.25">
      <c r="A314" s="1" t="s">
        <v>638</v>
      </c>
      <c r="E314" s="29" t="s">
        <v>16525</v>
      </c>
    </row>
    <row r="315" spans="1:27" x14ac:dyDescent="0.25">
      <c r="A315" s="1" t="s">
        <v>640</v>
      </c>
      <c r="E315" s="24" t="s">
        <v>1380</v>
      </c>
    </row>
    <row r="316" spans="1:27" x14ac:dyDescent="0.25">
      <c r="A316" s="1" t="s">
        <v>628</v>
      </c>
      <c r="C316" s="19" t="s">
        <v>1801</v>
      </c>
      <c r="E316" s="20" t="s">
        <v>1802</v>
      </c>
      <c r="L316" s="21">
        <f>SUMIFS(L317:L328,A317:A328,"P")</f>
        <v>0</v>
      </c>
      <c r="M316" s="21">
        <f>SUMIFS(M317:M328,A317:A328,"P")</f>
        <v>0</v>
      </c>
      <c r="N316" s="22"/>
    </row>
    <row r="317" spans="1:27" ht="26.4" x14ac:dyDescent="0.25">
      <c r="A317" s="1" t="s">
        <v>631</v>
      </c>
      <c r="B317" s="1">
        <v>71</v>
      </c>
      <c r="C317" s="23" t="s">
        <v>1803</v>
      </c>
      <c r="D317" t="s">
        <v>1804</v>
      </c>
      <c r="E317" s="24" t="s">
        <v>1805</v>
      </c>
      <c r="F317" s="25" t="s">
        <v>1806</v>
      </c>
      <c r="G317" s="26">
        <v>21.14</v>
      </c>
      <c r="H317" s="25">
        <v>0</v>
      </c>
      <c r="I317" s="27">
        <f>ROUND(G317*H317,P4)</f>
        <v>0</v>
      </c>
      <c r="L317" s="27">
        <v>0</v>
      </c>
      <c r="M317" s="21">
        <f>ROUND(G317*L317,P4)</f>
        <v>0</v>
      </c>
      <c r="N317" s="22" t="s">
        <v>1807</v>
      </c>
      <c r="O317" s="28">
        <f>M317*AA317</f>
        <v>0</v>
      </c>
      <c r="P317" s="1">
        <v>3</v>
      </c>
      <c r="AA317" s="1">
        <f>IF(P317=1,$O$3,IF(P317=2,$O$4,$O$5))</f>
        <v>0.21</v>
      </c>
    </row>
    <row r="318" spans="1:27" ht="26.4" x14ac:dyDescent="0.25">
      <c r="A318" s="1" t="s">
        <v>637</v>
      </c>
      <c r="E318" s="24" t="s">
        <v>1808</v>
      </c>
    </row>
    <row r="319" spans="1:27" x14ac:dyDescent="0.25">
      <c r="A319" s="1" t="s">
        <v>638</v>
      </c>
      <c r="E319" s="29" t="s">
        <v>16526</v>
      </c>
    </row>
    <row r="320" spans="1:27" ht="198" x14ac:dyDescent="0.25">
      <c r="A320" s="1" t="s">
        <v>640</v>
      </c>
      <c r="E320" s="24" t="s">
        <v>3746</v>
      </c>
    </row>
    <row r="321" spans="1:27" ht="26.4" x14ac:dyDescent="0.25">
      <c r="A321" s="1" t="s">
        <v>631</v>
      </c>
      <c r="B321" s="1">
        <v>72</v>
      </c>
      <c r="C321" s="23" t="s">
        <v>1815</v>
      </c>
      <c r="D321" t="s">
        <v>1816</v>
      </c>
      <c r="E321" s="24" t="s">
        <v>1817</v>
      </c>
      <c r="F321" s="25" t="s">
        <v>1806</v>
      </c>
      <c r="G321" s="26">
        <v>69.12</v>
      </c>
      <c r="H321" s="25">
        <v>0</v>
      </c>
      <c r="I321" s="27">
        <f>ROUND(G321*H321,P4)</f>
        <v>0</v>
      </c>
      <c r="L321" s="27">
        <v>0</v>
      </c>
      <c r="M321" s="21">
        <f>ROUND(G321*L321,P4)</f>
        <v>0</v>
      </c>
      <c r="N321" s="22" t="s">
        <v>1807</v>
      </c>
      <c r="O321" s="28">
        <f>M321*AA321</f>
        <v>0</v>
      </c>
      <c r="P321" s="1">
        <v>3</v>
      </c>
      <c r="AA321" s="1">
        <f>IF(P321=1,$O$3,IF(P321=2,$O$4,$O$5))</f>
        <v>0.21</v>
      </c>
    </row>
    <row r="322" spans="1:27" ht="26.4" x14ac:dyDescent="0.25">
      <c r="A322" s="1" t="s">
        <v>637</v>
      </c>
      <c r="E322" s="24" t="s">
        <v>1808</v>
      </c>
    </row>
    <row r="323" spans="1:27" x14ac:dyDescent="0.25">
      <c r="A323" s="1" t="s">
        <v>638</v>
      </c>
      <c r="E323" s="29" t="s">
        <v>16523</v>
      </c>
    </row>
    <row r="324" spans="1:27" ht="198" x14ac:dyDescent="0.25">
      <c r="A324" s="1" t="s">
        <v>640</v>
      </c>
      <c r="E324" s="24" t="s">
        <v>4127</v>
      </c>
    </row>
    <row r="325" spans="1:27" ht="26.4" x14ac:dyDescent="0.25">
      <c r="A325" s="1" t="s">
        <v>631</v>
      </c>
      <c r="B325" s="1">
        <v>73</v>
      </c>
      <c r="C325" s="23" t="s">
        <v>1827</v>
      </c>
      <c r="D325" t="s">
        <v>1828</v>
      </c>
      <c r="E325" s="24" t="s">
        <v>1829</v>
      </c>
      <c r="F325" s="25" t="s">
        <v>1806</v>
      </c>
      <c r="G325" s="26">
        <v>0.05</v>
      </c>
      <c r="H325" s="25">
        <v>0</v>
      </c>
      <c r="I325" s="27">
        <f>ROUND(G325*H325,P4)</f>
        <v>0</v>
      </c>
      <c r="L325" s="27">
        <v>0</v>
      </c>
      <c r="M325" s="21">
        <f>ROUND(G325*L325,P4)</f>
        <v>0</v>
      </c>
      <c r="N325" s="22" t="s">
        <v>1807</v>
      </c>
      <c r="O325" s="28">
        <f>M325*AA325</f>
        <v>0</v>
      </c>
      <c r="P325" s="1">
        <v>3</v>
      </c>
      <c r="AA325" s="1">
        <f>IF(P325=1,$O$3,IF(P325=2,$O$4,$O$5))</f>
        <v>0.21</v>
      </c>
    </row>
    <row r="326" spans="1:27" ht="26.4" x14ac:dyDescent="0.25">
      <c r="A326" s="1" t="s">
        <v>637</v>
      </c>
      <c r="E326" s="24" t="s">
        <v>1808</v>
      </c>
    </row>
    <row r="327" spans="1:27" x14ac:dyDescent="0.25">
      <c r="A327" s="1" t="s">
        <v>638</v>
      </c>
      <c r="E327" s="29" t="s">
        <v>16527</v>
      </c>
    </row>
    <row r="328" spans="1:27" ht="198" x14ac:dyDescent="0.25">
      <c r="A328" s="1" t="s">
        <v>640</v>
      </c>
      <c r="E328"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1-000000000000}">
  <sheetPr>
    <pageSetUpPr fitToPage="1"/>
  </sheetPr>
  <dimension ref="A1:AA33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558</v>
      </c>
      <c r="M3" s="17">
        <f>Rekapitulace!C284</f>
        <v>0</v>
      </c>
      <c r="N3" s="4" t="s">
        <v>3</v>
      </c>
      <c r="O3">
        <v>0</v>
      </c>
      <c r="P3">
        <v>2</v>
      </c>
    </row>
    <row r="4" spans="1:27" ht="34.049999999999997" customHeight="1" x14ac:dyDescent="0.25">
      <c r="A4" s="14" t="s">
        <v>609</v>
      </c>
      <c r="B4" s="15" t="s">
        <v>610</v>
      </c>
      <c r="C4" s="34" t="s">
        <v>558</v>
      </c>
      <c r="D4" s="30"/>
      <c r="E4" s="35" t="s">
        <v>559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COUNTIFS(L8:L333,"=0",A8:A333,"P")+COUNTIFS(L8:L333,"",A8:A333,"P")+SUM(Q8:Q333)</f>
        <v>79</v>
      </c>
    </row>
    <row r="8" spans="1:27" x14ac:dyDescent="0.25">
      <c r="A8" s="1" t="s">
        <v>626</v>
      </c>
      <c r="C8" s="19" t="s">
        <v>16528</v>
      </c>
      <c r="E8" s="20" t="s">
        <v>563</v>
      </c>
      <c r="L8" s="21">
        <f>L9+L14+L31+L48+L53+L138+L311+L320</f>
        <v>0</v>
      </c>
      <c r="M8" s="21">
        <f>M9+M14+M31+M48+M53+M138+M311+M320</f>
        <v>0</v>
      </c>
      <c r="N8" s="22"/>
    </row>
    <row r="9" spans="1:27" x14ac:dyDescent="0.25">
      <c r="A9" s="1" t="s">
        <v>628</v>
      </c>
      <c r="C9" s="19" t="s">
        <v>769</v>
      </c>
      <c r="E9" s="20" t="s">
        <v>770</v>
      </c>
      <c r="L9" s="21">
        <f>SUMIFS(L10:L13,A10:A13,"P")</f>
        <v>0</v>
      </c>
      <c r="M9" s="21">
        <f>SUMIFS(M10:M13,A10:A13,"P")</f>
        <v>0</v>
      </c>
      <c r="N9" s="22"/>
    </row>
    <row r="10" spans="1:27" x14ac:dyDescent="0.25">
      <c r="A10" s="1" t="s">
        <v>631</v>
      </c>
      <c r="B10" s="1">
        <v>1</v>
      </c>
      <c r="C10" s="23" t="s">
        <v>4041</v>
      </c>
      <c r="D10" t="s">
        <v>633</v>
      </c>
      <c r="E10" s="24" t="s">
        <v>4042</v>
      </c>
      <c r="F10" s="25" t="s">
        <v>8955</v>
      </c>
      <c r="G10" s="26">
        <v>96</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13914</v>
      </c>
    </row>
    <row r="13" spans="1:27" x14ac:dyDescent="0.25">
      <c r="A13" s="1" t="s">
        <v>640</v>
      </c>
      <c r="E13" s="24" t="s">
        <v>1380</v>
      </c>
    </row>
    <row r="14" spans="1:27" x14ac:dyDescent="0.25">
      <c r="A14" s="1" t="s">
        <v>628</v>
      </c>
      <c r="C14" s="19" t="s">
        <v>4043</v>
      </c>
      <c r="E14" s="20" t="s">
        <v>4044</v>
      </c>
      <c r="L14" s="21">
        <f>SUMIFS(L15:L30,A15:A30,"P")</f>
        <v>0</v>
      </c>
      <c r="M14" s="21">
        <f>SUMIFS(M15:M30,A15:A30,"P")</f>
        <v>0</v>
      </c>
      <c r="N14" s="22"/>
    </row>
    <row r="15" spans="1:27" x14ac:dyDescent="0.25">
      <c r="A15" s="1" t="s">
        <v>631</v>
      </c>
      <c r="B15" s="1">
        <v>2</v>
      </c>
      <c r="C15" s="23" t="s">
        <v>1474</v>
      </c>
      <c r="D15" t="s">
        <v>633</v>
      </c>
      <c r="E15" s="24" t="s">
        <v>1475</v>
      </c>
      <c r="F15" s="25" t="s">
        <v>874</v>
      </c>
      <c r="G15" s="26">
        <v>4.2</v>
      </c>
      <c r="H15" s="25">
        <v>0</v>
      </c>
      <c r="I15" s="27">
        <f>ROUND(G15*H15,P4)</f>
        <v>0</v>
      </c>
      <c r="L15" s="27">
        <v>0</v>
      </c>
      <c r="M15" s="21">
        <f>ROUND(G15*L15,P4)</f>
        <v>0</v>
      </c>
      <c r="N15" s="22" t="s">
        <v>636</v>
      </c>
      <c r="O15" s="28">
        <f>M15*AA15</f>
        <v>0</v>
      </c>
      <c r="P15" s="1">
        <v>3</v>
      </c>
      <c r="AA15" s="1">
        <f>IF(P15=1,$O$3,IF(P15=2,$O$4,$O$5))</f>
        <v>0.21</v>
      </c>
    </row>
    <row r="16" spans="1:27" ht="26.4" x14ac:dyDescent="0.25">
      <c r="A16" s="1" t="s">
        <v>637</v>
      </c>
      <c r="E16" s="24" t="s">
        <v>16418</v>
      </c>
    </row>
    <row r="17" spans="1:27" x14ac:dyDescent="0.25">
      <c r="A17" s="1" t="s">
        <v>638</v>
      </c>
      <c r="E17" s="29" t="s">
        <v>16419</v>
      </c>
    </row>
    <row r="18" spans="1:27" x14ac:dyDescent="0.25">
      <c r="A18" s="1" t="s">
        <v>640</v>
      </c>
      <c r="E18" s="24" t="s">
        <v>1380</v>
      </c>
    </row>
    <row r="19" spans="1:27" x14ac:dyDescent="0.25">
      <c r="A19" s="1" t="s">
        <v>631</v>
      </c>
      <c r="B19" s="1">
        <v>3</v>
      </c>
      <c r="C19" s="23" t="s">
        <v>4049</v>
      </c>
      <c r="D19" t="s">
        <v>633</v>
      </c>
      <c r="E19" s="24" t="s">
        <v>4050</v>
      </c>
      <c r="F19" s="25" t="s">
        <v>4047</v>
      </c>
      <c r="G19" s="26">
        <v>151</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x14ac:dyDescent="0.25">
      <c r="A21" s="1" t="s">
        <v>638</v>
      </c>
      <c r="E21" s="29" t="s">
        <v>16420</v>
      </c>
    </row>
    <row r="22" spans="1:27" x14ac:dyDescent="0.25">
      <c r="A22" s="1" t="s">
        <v>640</v>
      </c>
      <c r="E22" s="24" t="s">
        <v>1380</v>
      </c>
    </row>
    <row r="23" spans="1:27" x14ac:dyDescent="0.25">
      <c r="A23" s="1" t="s">
        <v>631</v>
      </c>
      <c r="B23" s="1">
        <v>4</v>
      </c>
      <c r="C23" s="23" t="s">
        <v>1477</v>
      </c>
      <c r="D23" t="s">
        <v>633</v>
      </c>
      <c r="E23" s="24" t="s">
        <v>1478</v>
      </c>
      <c r="F23" s="25" t="s">
        <v>874</v>
      </c>
      <c r="G23" s="26">
        <v>2472</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x14ac:dyDescent="0.25">
      <c r="A25" s="1" t="s">
        <v>638</v>
      </c>
      <c r="E25" s="29" t="s">
        <v>16421</v>
      </c>
    </row>
    <row r="26" spans="1:27" x14ac:dyDescent="0.25">
      <c r="A26" s="1" t="s">
        <v>640</v>
      </c>
      <c r="E26" s="24" t="s">
        <v>1380</v>
      </c>
    </row>
    <row r="27" spans="1:27" x14ac:dyDescent="0.25">
      <c r="A27" s="1" t="s">
        <v>631</v>
      </c>
      <c r="B27" s="1">
        <v>5</v>
      </c>
      <c r="C27" s="23" t="s">
        <v>4045</v>
      </c>
      <c r="D27" t="s">
        <v>633</v>
      </c>
      <c r="E27" s="24" t="s">
        <v>4046</v>
      </c>
      <c r="F27" s="25" t="s">
        <v>4047</v>
      </c>
      <c r="G27" s="26">
        <v>520</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x14ac:dyDescent="0.25">
      <c r="A29" s="1" t="s">
        <v>638</v>
      </c>
      <c r="E29" s="29" t="s">
        <v>16529</v>
      </c>
    </row>
    <row r="30" spans="1:27" x14ac:dyDescent="0.25">
      <c r="A30" s="1" t="s">
        <v>640</v>
      </c>
      <c r="E30" s="24" t="s">
        <v>1380</v>
      </c>
    </row>
    <row r="31" spans="1:27" x14ac:dyDescent="0.25">
      <c r="A31" s="1" t="s">
        <v>628</v>
      </c>
      <c r="C31" s="19" t="s">
        <v>4051</v>
      </c>
      <c r="E31" s="20" t="s">
        <v>4052</v>
      </c>
      <c r="L31" s="21">
        <f>SUMIFS(L32:L47,A32:A47,"P")</f>
        <v>0</v>
      </c>
      <c r="M31" s="21">
        <f>SUMIFS(M32:M47,A32:A47,"P")</f>
        <v>0</v>
      </c>
      <c r="N31" s="22"/>
    </row>
    <row r="32" spans="1:27" x14ac:dyDescent="0.25">
      <c r="A32" s="1" t="s">
        <v>631</v>
      </c>
      <c r="B32" s="1">
        <v>6</v>
      </c>
      <c r="C32" s="23" t="s">
        <v>888</v>
      </c>
      <c r="D32" t="s">
        <v>633</v>
      </c>
      <c r="E32" s="24" t="s">
        <v>889</v>
      </c>
      <c r="F32" s="25" t="s">
        <v>874</v>
      </c>
      <c r="G32" s="26">
        <v>2476.1999999999998</v>
      </c>
      <c r="H32" s="25">
        <v>0</v>
      </c>
      <c r="I32" s="27">
        <f>ROUND(G32*H32,P4)</f>
        <v>0</v>
      </c>
      <c r="L32" s="27">
        <v>0</v>
      </c>
      <c r="M32" s="21">
        <f>ROUND(G32*L32,P4)</f>
        <v>0</v>
      </c>
      <c r="N32" s="22" t="s">
        <v>636</v>
      </c>
      <c r="O32" s="28">
        <f>M32*AA32</f>
        <v>0</v>
      </c>
      <c r="P32" s="1">
        <v>3</v>
      </c>
      <c r="AA32" s="1">
        <f>IF(P32=1,$O$3,IF(P32=2,$O$4,$O$5))</f>
        <v>0.21</v>
      </c>
    </row>
    <row r="33" spans="1:27" x14ac:dyDescent="0.25">
      <c r="A33" s="1" t="s">
        <v>637</v>
      </c>
      <c r="E33" s="24" t="s">
        <v>633</v>
      </c>
    </row>
    <row r="34" spans="1:27" x14ac:dyDescent="0.25">
      <c r="A34" s="1" t="s">
        <v>638</v>
      </c>
      <c r="E34" s="29" t="s">
        <v>16530</v>
      </c>
    </row>
    <row r="35" spans="1:27" x14ac:dyDescent="0.25">
      <c r="A35" s="1" t="s">
        <v>640</v>
      </c>
      <c r="E35" s="24" t="s">
        <v>1380</v>
      </c>
    </row>
    <row r="36" spans="1:27" x14ac:dyDescent="0.25">
      <c r="A36" s="1" t="s">
        <v>631</v>
      </c>
      <c r="B36" s="1">
        <v>7</v>
      </c>
      <c r="C36" s="23" t="s">
        <v>4053</v>
      </c>
      <c r="D36" t="s">
        <v>633</v>
      </c>
      <c r="E36" s="24" t="s">
        <v>4054</v>
      </c>
      <c r="F36" s="25" t="s">
        <v>870</v>
      </c>
      <c r="G36" s="26">
        <v>3714.3</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633</v>
      </c>
    </row>
    <row r="38" spans="1:27" x14ac:dyDescent="0.25">
      <c r="A38" s="1" t="s">
        <v>638</v>
      </c>
      <c r="E38" s="29" t="s">
        <v>16531</v>
      </c>
    </row>
    <row r="39" spans="1:27" x14ac:dyDescent="0.25">
      <c r="A39" s="1" t="s">
        <v>640</v>
      </c>
      <c r="E39" s="24" t="s">
        <v>1380</v>
      </c>
    </row>
    <row r="40" spans="1:27" x14ac:dyDescent="0.25">
      <c r="A40" s="1" t="s">
        <v>631</v>
      </c>
      <c r="B40" s="1">
        <v>76</v>
      </c>
      <c r="C40" s="23" t="s">
        <v>4055</v>
      </c>
      <c r="D40" t="s">
        <v>633</v>
      </c>
      <c r="E40" s="24" t="s">
        <v>4056</v>
      </c>
      <c r="F40" s="25" t="s">
        <v>870</v>
      </c>
      <c r="G40" s="26">
        <v>1820</v>
      </c>
      <c r="H40" s="25">
        <v>0</v>
      </c>
      <c r="I40" s="27">
        <f>ROUND(G40*H40,P4)</f>
        <v>0</v>
      </c>
      <c r="L40" s="27">
        <v>0</v>
      </c>
      <c r="M40" s="21">
        <f>ROUND(G40*L40,P4)</f>
        <v>0</v>
      </c>
      <c r="N40" s="22" t="s">
        <v>633</v>
      </c>
      <c r="O40" s="28">
        <f>M40*AA40</f>
        <v>0</v>
      </c>
      <c r="P40" s="1">
        <v>3</v>
      </c>
      <c r="AA40" s="1">
        <f>IF(P40=1,$O$3,IF(P40=2,$O$4,$O$5))</f>
        <v>0.21</v>
      </c>
    </row>
    <row r="41" spans="1:27" x14ac:dyDescent="0.25">
      <c r="A41" s="1" t="s">
        <v>637</v>
      </c>
      <c r="E41" s="24" t="s">
        <v>16425</v>
      </c>
    </row>
    <row r="42" spans="1:27" x14ac:dyDescent="0.25">
      <c r="A42" s="1" t="s">
        <v>638</v>
      </c>
      <c r="E42" s="29" t="s">
        <v>16426</v>
      </c>
    </row>
    <row r="43" spans="1:27" ht="26.4" x14ac:dyDescent="0.25">
      <c r="A43" s="1" t="s">
        <v>640</v>
      </c>
      <c r="E43" s="24" t="s">
        <v>4057</v>
      </c>
    </row>
    <row r="44" spans="1:27" x14ac:dyDescent="0.25">
      <c r="A44" s="1" t="s">
        <v>631</v>
      </c>
      <c r="B44" s="1">
        <v>77</v>
      </c>
      <c r="C44" s="23" t="s">
        <v>4058</v>
      </c>
      <c r="D44" t="s">
        <v>633</v>
      </c>
      <c r="E44" s="24" t="s">
        <v>4059</v>
      </c>
      <c r="F44" s="25" t="s">
        <v>870</v>
      </c>
      <c r="G44" s="26">
        <v>512</v>
      </c>
      <c r="H44" s="25">
        <v>0</v>
      </c>
      <c r="I44" s="27">
        <f>ROUND(G44*H44,P4)</f>
        <v>0</v>
      </c>
      <c r="L44" s="27">
        <v>0</v>
      </c>
      <c r="M44" s="21">
        <f>ROUND(G44*L44,P4)</f>
        <v>0</v>
      </c>
      <c r="N44" s="22" t="s">
        <v>633</v>
      </c>
      <c r="O44" s="28">
        <f>M44*AA44</f>
        <v>0</v>
      </c>
      <c r="P44" s="1">
        <v>3</v>
      </c>
      <c r="AA44" s="1">
        <f>IF(P44=1,$O$3,IF(P44=2,$O$4,$O$5))</f>
        <v>0.21</v>
      </c>
    </row>
    <row r="45" spans="1:27" x14ac:dyDescent="0.25">
      <c r="A45" s="1" t="s">
        <v>637</v>
      </c>
      <c r="E45" s="24" t="s">
        <v>16427</v>
      </c>
    </row>
    <row r="46" spans="1:27" x14ac:dyDescent="0.25">
      <c r="A46" s="1" t="s">
        <v>638</v>
      </c>
      <c r="E46" s="29" t="s">
        <v>16428</v>
      </c>
    </row>
    <row r="47" spans="1:27" ht="39.6" x14ac:dyDescent="0.25">
      <c r="A47" s="1" t="s">
        <v>640</v>
      </c>
      <c r="E47" s="24" t="s">
        <v>4060</v>
      </c>
    </row>
    <row r="48" spans="1:27" x14ac:dyDescent="0.25">
      <c r="A48" s="1" t="s">
        <v>628</v>
      </c>
      <c r="C48" s="19" t="s">
        <v>2745</v>
      </c>
      <c r="E48" s="20" t="s">
        <v>4061</v>
      </c>
      <c r="L48" s="21">
        <f>SUMIFS(L49:L52,A49:A52,"P")</f>
        <v>0</v>
      </c>
      <c r="M48" s="21">
        <f>SUMIFS(M49:M52,A49:A52,"P")</f>
        <v>0</v>
      </c>
      <c r="N48" s="22"/>
    </row>
    <row r="49" spans="1:27" x14ac:dyDescent="0.25">
      <c r="A49" s="1" t="s">
        <v>631</v>
      </c>
      <c r="B49" s="1">
        <v>8</v>
      </c>
      <c r="C49" s="23" t="s">
        <v>4062</v>
      </c>
      <c r="D49" t="s">
        <v>633</v>
      </c>
      <c r="E49" s="24" t="s">
        <v>4063</v>
      </c>
      <c r="F49" s="25" t="s">
        <v>874</v>
      </c>
      <c r="G49" s="26">
        <v>1.1000000000000001</v>
      </c>
      <c r="H49" s="25">
        <v>0</v>
      </c>
      <c r="I49" s="27">
        <f>ROUND(G49*H49,P4)</f>
        <v>0</v>
      </c>
      <c r="L49" s="27">
        <v>0</v>
      </c>
      <c r="M49" s="21">
        <f>ROUND(G49*L49,P4)</f>
        <v>0</v>
      </c>
      <c r="N49" s="22" t="s">
        <v>636</v>
      </c>
      <c r="O49" s="28">
        <f>M49*AA49</f>
        <v>0</v>
      </c>
      <c r="P49" s="1">
        <v>3</v>
      </c>
      <c r="AA49" s="1">
        <f>IF(P49=1,$O$3,IF(P49=2,$O$4,$O$5))</f>
        <v>0.21</v>
      </c>
    </row>
    <row r="50" spans="1:27" x14ac:dyDescent="0.25">
      <c r="A50" s="1" t="s">
        <v>637</v>
      </c>
      <c r="E50" s="24" t="s">
        <v>633</v>
      </c>
    </row>
    <row r="51" spans="1:27" x14ac:dyDescent="0.25">
      <c r="A51" s="1" t="s">
        <v>638</v>
      </c>
      <c r="E51" s="29" t="s">
        <v>16429</v>
      </c>
    </row>
    <row r="52" spans="1:27" x14ac:dyDescent="0.25">
      <c r="A52" s="1" t="s">
        <v>640</v>
      </c>
      <c r="E52" s="24" t="s">
        <v>1380</v>
      </c>
    </row>
    <row r="53" spans="1:27" x14ac:dyDescent="0.25">
      <c r="A53" s="1" t="s">
        <v>628</v>
      </c>
      <c r="C53" s="19" t="s">
        <v>899</v>
      </c>
      <c r="E53" s="20" t="s">
        <v>4064</v>
      </c>
      <c r="L53" s="21">
        <f>SUMIFS(L54:L137,A54:A137,"P")</f>
        <v>0</v>
      </c>
      <c r="M53" s="21">
        <f>SUMIFS(M54:M137,A54:A137,"P")</f>
        <v>0</v>
      </c>
      <c r="N53" s="22"/>
    </row>
    <row r="54" spans="1:27" ht="26.4" x14ac:dyDescent="0.25">
      <c r="A54" s="1" t="s">
        <v>631</v>
      </c>
      <c r="B54" s="1">
        <v>9</v>
      </c>
      <c r="C54" s="23" t="s">
        <v>1523</v>
      </c>
      <c r="D54" t="s">
        <v>633</v>
      </c>
      <c r="E54" s="24" t="s">
        <v>1524</v>
      </c>
      <c r="F54" s="25" t="s">
        <v>657</v>
      </c>
      <c r="G54" s="26">
        <v>524</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4076</v>
      </c>
    </row>
    <row r="56" spans="1:27" x14ac:dyDescent="0.25">
      <c r="A56" s="1" t="s">
        <v>638</v>
      </c>
      <c r="E56" s="29" t="s">
        <v>16430</v>
      </c>
    </row>
    <row r="57" spans="1:27" x14ac:dyDescent="0.25">
      <c r="A57" s="1" t="s">
        <v>640</v>
      </c>
      <c r="E57" s="24" t="s">
        <v>1380</v>
      </c>
    </row>
    <row r="58" spans="1:27" x14ac:dyDescent="0.25">
      <c r="A58" s="1" t="s">
        <v>631</v>
      </c>
      <c r="B58" s="1">
        <v>10</v>
      </c>
      <c r="C58" s="23" t="s">
        <v>1530</v>
      </c>
      <c r="D58" t="s">
        <v>633</v>
      </c>
      <c r="E58" s="24" t="s">
        <v>1531</v>
      </c>
      <c r="F58" s="25" t="s">
        <v>657</v>
      </c>
      <c r="G58" s="26">
        <v>312</v>
      </c>
      <c r="H58" s="25">
        <v>0</v>
      </c>
      <c r="I58" s="27">
        <f>ROUND(G58*H58,P4)</f>
        <v>0</v>
      </c>
      <c r="L58" s="27">
        <v>0</v>
      </c>
      <c r="M58" s="21">
        <f>ROUND(G58*L58,P4)</f>
        <v>0</v>
      </c>
      <c r="N58" s="22" t="s">
        <v>636</v>
      </c>
      <c r="O58" s="28">
        <f>M58*AA58</f>
        <v>0</v>
      </c>
      <c r="P58" s="1">
        <v>3</v>
      </c>
      <c r="AA58" s="1">
        <f>IF(P58=1,$O$3,IF(P58=2,$O$4,$O$5))</f>
        <v>0.21</v>
      </c>
    </row>
    <row r="59" spans="1:27" ht="26.4" x14ac:dyDescent="0.25">
      <c r="A59" s="1" t="s">
        <v>637</v>
      </c>
      <c r="E59" s="24" t="s">
        <v>4073</v>
      </c>
    </row>
    <row r="60" spans="1:27" x14ac:dyDescent="0.25">
      <c r="A60" s="1" t="s">
        <v>638</v>
      </c>
      <c r="E60" s="29" t="s">
        <v>9393</v>
      </c>
    </row>
    <row r="61" spans="1:27" x14ac:dyDescent="0.25">
      <c r="A61" s="1" t="s">
        <v>640</v>
      </c>
      <c r="E61" s="24" t="s">
        <v>1380</v>
      </c>
    </row>
    <row r="62" spans="1:27" x14ac:dyDescent="0.25">
      <c r="A62" s="1" t="s">
        <v>631</v>
      </c>
      <c r="B62" s="1">
        <v>11</v>
      </c>
      <c r="C62" s="23" t="s">
        <v>901</v>
      </c>
      <c r="D62" t="s">
        <v>633</v>
      </c>
      <c r="E62" s="24" t="s">
        <v>902</v>
      </c>
      <c r="F62" s="25" t="s">
        <v>647</v>
      </c>
      <c r="G62" s="26">
        <v>4290</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16432</v>
      </c>
    </row>
    <row r="64" spans="1:27" x14ac:dyDescent="0.25">
      <c r="A64" s="1" t="s">
        <v>638</v>
      </c>
      <c r="E64" s="29" t="s">
        <v>16532</v>
      </c>
    </row>
    <row r="65" spans="1:27" x14ac:dyDescent="0.25">
      <c r="A65" s="1" t="s">
        <v>640</v>
      </c>
      <c r="E65" s="24" t="s">
        <v>1380</v>
      </c>
    </row>
    <row r="66" spans="1:27" x14ac:dyDescent="0.25">
      <c r="A66" s="1" t="s">
        <v>631</v>
      </c>
      <c r="B66" s="1">
        <v>12</v>
      </c>
      <c r="C66" s="23" t="s">
        <v>904</v>
      </c>
      <c r="D66" t="s">
        <v>633</v>
      </c>
      <c r="E66" s="24" t="s">
        <v>905</v>
      </c>
      <c r="F66" s="25" t="s">
        <v>647</v>
      </c>
      <c r="G66" s="26">
        <v>1510</v>
      </c>
      <c r="H66" s="25">
        <v>0</v>
      </c>
      <c r="I66" s="27">
        <f>ROUND(G66*H66,P4)</f>
        <v>0</v>
      </c>
      <c r="L66" s="27">
        <v>0</v>
      </c>
      <c r="M66" s="21">
        <f>ROUND(G66*L66,P4)</f>
        <v>0</v>
      </c>
      <c r="N66" s="22" t="s">
        <v>636</v>
      </c>
      <c r="O66" s="28">
        <f>M66*AA66</f>
        <v>0</v>
      </c>
      <c r="P66" s="1">
        <v>3</v>
      </c>
      <c r="AA66" s="1">
        <f>IF(P66=1,$O$3,IF(P66=2,$O$4,$O$5))</f>
        <v>0.21</v>
      </c>
    </row>
    <row r="67" spans="1:27" ht="26.4" x14ac:dyDescent="0.25">
      <c r="A67" s="1" t="s">
        <v>637</v>
      </c>
      <c r="E67" s="24" t="s">
        <v>16434</v>
      </c>
    </row>
    <row r="68" spans="1:27" x14ac:dyDescent="0.25">
      <c r="A68" s="1" t="s">
        <v>638</v>
      </c>
      <c r="E68" s="29" t="s">
        <v>16533</v>
      </c>
    </row>
    <row r="69" spans="1:27" x14ac:dyDescent="0.25">
      <c r="A69" s="1" t="s">
        <v>640</v>
      </c>
      <c r="E69" s="24" t="s">
        <v>1380</v>
      </c>
    </row>
    <row r="70" spans="1:27" x14ac:dyDescent="0.25">
      <c r="A70" s="1" t="s">
        <v>631</v>
      </c>
      <c r="B70" s="1">
        <v>13</v>
      </c>
      <c r="C70" s="23" t="s">
        <v>16436</v>
      </c>
      <c r="D70" t="s">
        <v>633</v>
      </c>
      <c r="E70" s="24" t="s">
        <v>930</v>
      </c>
      <c r="F70" s="25" t="s">
        <v>647</v>
      </c>
      <c r="G70" s="26">
        <v>680</v>
      </c>
      <c r="H70" s="25">
        <v>0</v>
      </c>
      <c r="I70" s="27">
        <f>ROUND(G70*H70,P4)</f>
        <v>0</v>
      </c>
      <c r="L70" s="27">
        <v>0</v>
      </c>
      <c r="M70" s="21">
        <f>ROUND(G70*L70,P4)</f>
        <v>0</v>
      </c>
      <c r="N70" s="22" t="s">
        <v>633</v>
      </c>
      <c r="O70" s="28">
        <f>M70*AA70</f>
        <v>0</v>
      </c>
      <c r="P70" s="1">
        <v>3</v>
      </c>
      <c r="AA70" s="1">
        <f>IF(P70=1,$O$3,IF(P70=2,$O$4,$O$5))</f>
        <v>0.21</v>
      </c>
    </row>
    <row r="71" spans="1:27" x14ac:dyDescent="0.25">
      <c r="A71" s="1" t="s">
        <v>637</v>
      </c>
      <c r="E71" s="24" t="s">
        <v>633</v>
      </c>
    </row>
    <row r="72" spans="1:27" x14ac:dyDescent="0.25">
      <c r="A72" s="1" t="s">
        <v>638</v>
      </c>
      <c r="E72" s="29" t="s">
        <v>16437</v>
      </c>
    </row>
    <row r="73" spans="1:27" ht="158.4" x14ac:dyDescent="0.25">
      <c r="A73" s="1" t="s">
        <v>640</v>
      </c>
      <c r="E73" s="24" t="s">
        <v>931</v>
      </c>
    </row>
    <row r="74" spans="1:27" x14ac:dyDescent="0.25">
      <c r="A74" s="1" t="s">
        <v>631</v>
      </c>
      <c r="B74" s="1">
        <v>14</v>
      </c>
      <c r="C74" s="23" t="s">
        <v>4066</v>
      </c>
      <c r="D74" t="s">
        <v>633</v>
      </c>
      <c r="E74" s="24" t="s">
        <v>4067</v>
      </c>
      <c r="F74" s="25" t="s">
        <v>647</v>
      </c>
      <c r="G74" s="26">
        <v>380</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4068</v>
      </c>
    </row>
    <row r="76" spans="1:27" x14ac:dyDescent="0.25">
      <c r="A76" s="1" t="s">
        <v>638</v>
      </c>
      <c r="E76" s="29" t="s">
        <v>16534</v>
      </c>
    </row>
    <row r="77" spans="1:27" x14ac:dyDescent="0.25">
      <c r="A77" s="1" t="s">
        <v>640</v>
      </c>
      <c r="E77" s="24" t="s">
        <v>1380</v>
      </c>
    </row>
    <row r="78" spans="1:27" x14ac:dyDescent="0.25">
      <c r="A78" s="1" t="s">
        <v>631</v>
      </c>
      <c r="B78" s="1">
        <v>15</v>
      </c>
      <c r="C78" s="23" t="s">
        <v>4069</v>
      </c>
      <c r="D78" t="s">
        <v>633</v>
      </c>
      <c r="E78" s="24" t="s">
        <v>4070</v>
      </c>
      <c r="F78" s="25" t="s">
        <v>647</v>
      </c>
      <c r="G78" s="26">
        <v>4290</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x14ac:dyDescent="0.25">
      <c r="A80" s="1" t="s">
        <v>638</v>
      </c>
      <c r="E80" s="29" t="s">
        <v>16532</v>
      </c>
    </row>
    <row r="81" spans="1:27" x14ac:dyDescent="0.25">
      <c r="A81" s="1" t="s">
        <v>640</v>
      </c>
      <c r="E81" s="24" t="s">
        <v>1380</v>
      </c>
    </row>
    <row r="82" spans="1:27" x14ac:dyDescent="0.25">
      <c r="A82" s="1" t="s">
        <v>631</v>
      </c>
      <c r="B82" s="1">
        <v>16</v>
      </c>
      <c r="C82" s="23" t="s">
        <v>910</v>
      </c>
      <c r="D82" t="s">
        <v>633</v>
      </c>
      <c r="E82" s="24" t="s">
        <v>911</v>
      </c>
      <c r="F82" s="25" t="s">
        <v>647</v>
      </c>
      <c r="G82" s="26">
        <v>1510</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x14ac:dyDescent="0.25">
      <c r="A84" s="1" t="s">
        <v>638</v>
      </c>
      <c r="E84" s="29" t="s">
        <v>16533</v>
      </c>
    </row>
    <row r="85" spans="1:27" x14ac:dyDescent="0.25">
      <c r="A85" s="1" t="s">
        <v>640</v>
      </c>
      <c r="E85" s="24" t="s">
        <v>1380</v>
      </c>
    </row>
    <row r="86" spans="1:27" x14ac:dyDescent="0.25">
      <c r="A86" s="1" t="s">
        <v>631</v>
      </c>
      <c r="B86" s="1">
        <v>17</v>
      </c>
      <c r="C86" s="23" t="s">
        <v>2244</v>
      </c>
      <c r="D86" t="s">
        <v>633</v>
      </c>
      <c r="E86" s="24" t="s">
        <v>2245</v>
      </c>
      <c r="F86" s="25" t="s">
        <v>647</v>
      </c>
      <c r="G86" s="26">
        <v>16</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16439</v>
      </c>
    </row>
    <row r="88" spans="1:27" x14ac:dyDescent="0.25">
      <c r="A88" s="1" t="s">
        <v>638</v>
      </c>
      <c r="E88" s="29" t="s">
        <v>16461</v>
      </c>
    </row>
    <row r="89" spans="1:27" x14ac:dyDescent="0.25">
      <c r="A89" s="1" t="s">
        <v>640</v>
      </c>
      <c r="E89" s="24" t="s">
        <v>1380</v>
      </c>
    </row>
    <row r="90" spans="1:27" x14ac:dyDescent="0.25">
      <c r="A90" s="1" t="s">
        <v>631</v>
      </c>
      <c r="B90" s="1">
        <v>18</v>
      </c>
      <c r="C90" s="23" t="s">
        <v>2532</v>
      </c>
      <c r="D90" t="s">
        <v>633</v>
      </c>
      <c r="E90" s="24" t="s">
        <v>2533</v>
      </c>
      <c r="F90" s="25" t="s">
        <v>647</v>
      </c>
      <c r="G90" s="26">
        <v>5</v>
      </c>
      <c r="H90" s="25">
        <v>0</v>
      </c>
      <c r="I90" s="27">
        <f>ROUND(G90*H90,P4)</f>
        <v>0</v>
      </c>
      <c r="L90" s="27">
        <v>0</v>
      </c>
      <c r="M90" s="21">
        <f>ROUND(G90*L90,P4)</f>
        <v>0</v>
      </c>
      <c r="N90" s="22" t="s">
        <v>636</v>
      </c>
      <c r="O90" s="28">
        <f>M90*AA90</f>
        <v>0</v>
      </c>
      <c r="P90" s="1">
        <v>3</v>
      </c>
      <c r="AA90" s="1">
        <f>IF(P90=1,$O$3,IF(P90=2,$O$4,$O$5))</f>
        <v>0.21</v>
      </c>
    </row>
    <row r="91" spans="1:27" ht="26.4" x14ac:dyDescent="0.25">
      <c r="A91" s="1" t="s">
        <v>637</v>
      </c>
      <c r="E91" s="24" t="s">
        <v>16440</v>
      </c>
    </row>
    <row r="92" spans="1:27" x14ac:dyDescent="0.25">
      <c r="A92" s="1" t="s">
        <v>638</v>
      </c>
      <c r="E92" s="29" t="s">
        <v>9219</v>
      </c>
    </row>
    <row r="93" spans="1:27" x14ac:dyDescent="0.25">
      <c r="A93" s="1" t="s">
        <v>640</v>
      </c>
      <c r="E93" s="24" t="s">
        <v>1380</v>
      </c>
    </row>
    <row r="94" spans="1:27" x14ac:dyDescent="0.25">
      <c r="A94" s="1" t="s">
        <v>631</v>
      </c>
      <c r="B94" s="1">
        <v>19</v>
      </c>
      <c r="C94" s="23" t="s">
        <v>3152</v>
      </c>
      <c r="D94" t="s">
        <v>633</v>
      </c>
      <c r="E94" s="24" t="s">
        <v>3153</v>
      </c>
      <c r="F94" s="25" t="s">
        <v>657</v>
      </c>
      <c r="G94" s="26">
        <v>105</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x14ac:dyDescent="0.25">
      <c r="A96" s="1" t="s">
        <v>638</v>
      </c>
      <c r="E96" s="29" t="s">
        <v>16441</v>
      </c>
    </row>
    <row r="97" spans="1:27" x14ac:dyDescent="0.25">
      <c r="A97" s="1" t="s">
        <v>640</v>
      </c>
      <c r="E97" s="24" t="s">
        <v>1380</v>
      </c>
    </row>
    <row r="98" spans="1:27" x14ac:dyDescent="0.25">
      <c r="A98" s="1" t="s">
        <v>631</v>
      </c>
      <c r="B98" s="1">
        <v>20</v>
      </c>
      <c r="C98" s="23" t="s">
        <v>3789</v>
      </c>
      <c r="D98" t="s">
        <v>633</v>
      </c>
      <c r="E98" s="24" t="s">
        <v>3790</v>
      </c>
      <c r="F98" s="25" t="s">
        <v>657</v>
      </c>
      <c r="G98" s="26">
        <v>240</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x14ac:dyDescent="0.25">
      <c r="A100" s="1" t="s">
        <v>638</v>
      </c>
      <c r="E100" s="29" t="s">
        <v>16442</v>
      </c>
    </row>
    <row r="101" spans="1:27" x14ac:dyDescent="0.25">
      <c r="A101" s="1" t="s">
        <v>640</v>
      </c>
      <c r="E101" s="24" t="s">
        <v>633</v>
      </c>
    </row>
    <row r="102" spans="1:27" x14ac:dyDescent="0.25">
      <c r="A102" s="1" t="s">
        <v>631</v>
      </c>
      <c r="B102" s="1">
        <v>21</v>
      </c>
      <c r="C102" s="23" t="s">
        <v>4078</v>
      </c>
      <c r="D102" t="s">
        <v>633</v>
      </c>
      <c r="E102" s="24" t="s">
        <v>4079</v>
      </c>
      <c r="F102" s="25" t="s">
        <v>870</v>
      </c>
      <c r="G102" s="26">
        <v>6</v>
      </c>
      <c r="H102" s="25">
        <v>0</v>
      </c>
      <c r="I102" s="27">
        <f>ROUND(G102*H102,P4)</f>
        <v>0</v>
      </c>
      <c r="L102" s="27">
        <v>0</v>
      </c>
      <c r="M102" s="21">
        <f>ROUND(G102*L102,P4)</f>
        <v>0</v>
      </c>
      <c r="N102" s="22" t="s">
        <v>636</v>
      </c>
      <c r="O102" s="28">
        <f>M102*AA102</f>
        <v>0</v>
      </c>
      <c r="P102" s="1">
        <v>3</v>
      </c>
      <c r="AA102" s="1">
        <f>IF(P102=1,$O$3,IF(P102=2,$O$4,$O$5))</f>
        <v>0.21</v>
      </c>
    </row>
    <row r="103" spans="1:27" ht="26.4" x14ac:dyDescent="0.25">
      <c r="A103" s="1" t="s">
        <v>637</v>
      </c>
      <c r="E103" s="24" t="s">
        <v>4080</v>
      </c>
    </row>
    <row r="104" spans="1:27" x14ac:dyDescent="0.25">
      <c r="A104" s="1" t="s">
        <v>638</v>
      </c>
      <c r="E104" s="29" t="s">
        <v>9333</v>
      </c>
    </row>
    <row r="105" spans="1:27" x14ac:dyDescent="0.25">
      <c r="A105" s="1" t="s">
        <v>640</v>
      </c>
      <c r="E105" s="24" t="s">
        <v>1380</v>
      </c>
    </row>
    <row r="106" spans="1:27" x14ac:dyDescent="0.25">
      <c r="A106" s="1" t="s">
        <v>631</v>
      </c>
      <c r="B106" s="1">
        <v>22</v>
      </c>
      <c r="C106" s="23" t="s">
        <v>913</v>
      </c>
      <c r="D106" t="s">
        <v>633</v>
      </c>
      <c r="E106" s="24" t="s">
        <v>914</v>
      </c>
      <c r="F106" s="25" t="s">
        <v>870</v>
      </c>
      <c r="G106" s="26">
        <v>1.4</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4081</v>
      </c>
    </row>
    <row r="108" spans="1:27" x14ac:dyDescent="0.25">
      <c r="A108" s="1" t="s">
        <v>638</v>
      </c>
      <c r="E108" s="29" t="s">
        <v>16535</v>
      </c>
    </row>
    <row r="109" spans="1:27" x14ac:dyDescent="0.25">
      <c r="A109" s="1" t="s">
        <v>640</v>
      </c>
      <c r="E109" s="24" t="s">
        <v>1380</v>
      </c>
    </row>
    <row r="110" spans="1:27" ht="26.4" x14ac:dyDescent="0.25">
      <c r="A110" s="1" t="s">
        <v>631</v>
      </c>
      <c r="B110" s="1">
        <v>23</v>
      </c>
      <c r="C110" s="23" t="s">
        <v>1513</v>
      </c>
      <c r="D110" t="s">
        <v>633</v>
      </c>
      <c r="E110" s="24" t="s">
        <v>1514</v>
      </c>
      <c r="F110" s="25" t="s">
        <v>657</v>
      </c>
      <c r="G110" s="26">
        <v>9</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4077</v>
      </c>
    </row>
    <row r="112" spans="1:27" x14ac:dyDescent="0.25">
      <c r="A112" s="1" t="s">
        <v>638</v>
      </c>
      <c r="E112" s="29" t="s">
        <v>9348</v>
      </c>
    </row>
    <row r="113" spans="1:27" x14ac:dyDescent="0.25">
      <c r="A113" s="1" t="s">
        <v>640</v>
      </c>
      <c r="E113" s="24" t="s">
        <v>1380</v>
      </c>
    </row>
    <row r="114" spans="1:27" ht="26.4" x14ac:dyDescent="0.25">
      <c r="A114" s="1" t="s">
        <v>631</v>
      </c>
      <c r="B114" s="1">
        <v>24</v>
      </c>
      <c r="C114" s="23" t="s">
        <v>1516</v>
      </c>
      <c r="D114" t="s">
        <v>633</v>
      </c>
      <c r="E114" s="24" t="s">
        <v>1517</v>
      </c>
      <c r="F114" s="25" t="s">
        <v>657</v>
      </c>
      <c r="G114" s="26">
        <v>58</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x14ac:dyDescent="0.25">
      <c r="A116" s="1" t="s">
        <v>638</v>
      </c>
      <c r="E116" s="29" t="s">
        <v>16445</v>
      </c>
    </row>
    <row r="117" spans="1:27" x14ac:dyDescent="0.25">
      <c r="A117" s="1" t="s">
        <v>640</v>
      </c>
      <c r="E117" s="24" t="s">
        <v>1380</v>
      </c>
    </row>
    <row r="118" spans="1:27" x14ac:dyDescent="0.25">
      <c r="A118" s="1" t="s">
        <v>631</v>
      </c>
      <c r="B118" s="1">
        <v>25</v>
      </c>
      <c r="C118" s="23" t="s">
        <v>921</v>
      </c>
      <c r="D118" t="s">
        <v>633</v>
      </c>
      <c r="E118" s="24" t="s">
        <v>922</v>
      </c>
      <c r="F118" s="25" t="s">
        <v>657</v>
      </c>
      <c r="G118" s="26">
        <v>54</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4074</v>
      </c>
    </row>
    <row r="120" spans="1:27" x14ac:dyDescent="0.25">
      <c r="A120" s="1" t="s">
        <v>638</v>
      </c>
      <c r="E120" s="29" t="s">
        <v>16446</v>
      </c>
    </row>
    <row r="121" spans="1:27" x14ac:dyDescent="0.25">
      <c r="A121" s="1" t="s">
        <v>640</v>
      </c>
      <c r="E121" s="24" t="s">
        <v>1380</v>
      </c>
    </row>
    <row r="122" spans="1:27" ht="26.4" x14ac:dyDescent="0.25">
      <c r="A122" s="1" t="s">
        <v>631</v>
      </c>
      <c r="B122" s="1">
        <v>26</v>
      </c>
      <c r="C122" s="23" t="s">
        <v>924</v>
      </c>
      <c r="D122" t="s">
        <v>633</v>
      </c>
      <c r="E122" s="24" t="s">
        <v>925</v>
      </c>
      <c r="F122" s="25" t="s">
        <v>657</v>
      </c>
      <c r="G122" s="26">
        <v>38</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x14ac:dyDescent="0.25">
      <c r="A124" s="1" t="s">
        <v>638</v>
      </c>
      <c r="E124" s="29" t="s">
        <v>16447</v>
      </c>
    </row>
    <row r="125" spans="1:27" x14ac:dyDescent="0.25">
      <c r="A125" s="1" t="s">
        <v>640</v>
      </c>
      <c r="E125" s="24" t="s">
        <v>1380</v>
      </c>
    </row>
    <row r="126" spans="1:27" ht="26.4" x14ac:dyDescent="0.25">
      <c r="A126" s="1" t="s">
        <v>631</v>
      </c>
      <c r="B126" s="1">
        <v>27</v>
      </c>
      <c r="C126" s="23" t="s">
        <v>4071</v>
      </c>
      <c r="D126" t="s">
        <v>633</v>
      </c>
      <c r="E126" s="24" t="s">
        <v>4072</v>
      </c>
      <c r="F126" s="25" t="s">
        <v>657</v>
      </c>
      <c r="G126" s="26">
        <v>4</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x14ac:dyDescent="0.25">
      <c r="A128" s="1" t="s">
        <v>638</v>
      </c>
      <c r="E128" s="29" t="s">
        <v>9191</v>
      </c>
    </row>
    <row r="129" spans="1:27" x14ac:dyDescent="0.25">
      <c r="A129" s="1" t="s">
        <v>640</v>
      </c>
      <c r="E129" s="24" t="s">
        <v>1380</v>
      </c>
    </row>
    <row r="130" spans="1:27" x14ac:dyDescent="0.25">
      <c r="A130" s="1" t="s">
        <v>631</v>
      </c>
      <c r="B130" s="1">
        <v>28</v>
      </c>
      <c r="C130" s="23" t="s">
        <v>927</v>
      </c>
      <c r="D130" t="s">
        <v>633</v>
      </c>
      <c r="E130" s="24" t="s">
        <v>928</v>
      </c>
      <c r="F130" s="25" t="s">
        <v>647</v>
      </c>
      <c r="G130" s="26">
        <v>5800</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4075</v>
      </c>
    </row>
    <row r="132" spans="1:27" x14ac:dyDescent="0.25">
      <c r="A132" s="1" t="s">
        <v>638</v>
      </c>
      <c r="E132" s="29" t="s">
        <v>16536</v>
      </c>
    </row>
    <row r="133" spans="1:27" x14ac:dyDescent="0.25">
      <c r="A133" s="1" t="s">
        <v>640</v>
      </c>
      <c r="E133" s="24" t="s">
        <v>1380</v>
      </c>
    </row>
    <row r="134" spans="1:27" ht="26.4" x14ac:dyDescent="0.25">
      <c r="A134" s="1" t="s">
        <v>631</v>
      </c>
      <c r="B134" s="1">
        <v>75</v>
      </c>
      <c r="C134" s="23" t="s">
        <v>8999</v>
      </c>
      <c r="D134" t="s">
        <v>633</v>
      </c>
      <c r="E134" s="24" t="s">
        <v>9000</v>
      </c>
      <c r="F134" s="25" t="s">
        <v>647</v>
      </c>
      <c r="G134" s="26">
        <v>80</v>
      </c>
      <c r="H134" s="25">
        <v>0</v>
      </c>
      <c r="I134" s="27">
        <f>ROUND(G134*H134,P4)</f>
        <v>0</v>
      </c>
      <c r="L134" s="27">
        <v>0</v>
      </c>
      <c r="M134" s="21">
        <f>ROUND(G134*L134,P4)</f>
        <v>0</v>
      </c>
      <c r="N134" s="22" t="s">
        <v>633</v>
      </c>
      <c r="O134" s="28">
        <f>M134*AA134</f>
        <v>0</v>
      </c>
      <c r="P134" s="1">
        <v>3</v>
      </c>
      <c r="AA134" s="1">
        <f>IF(P134=1,$O$3,IF(P134=2,$O$4,$O$5))</f>
        <v>0.21</v>
      </c>
    </row>
    <row r="135" spans="1:27" ht="26.4" x14ac:dyDescent="0.25">
      <c r="A135" s="1" t="s">
        <v>637</v>
      </c>
      <c r="E135" s="24" t="s">
        <v>9001</v>
      </c>
    </row>
    <row r="136" spans="1:27" x14ac:dyDescent="0.25">
      <c r="A136" s="1" t="s">
        <v>638</v>
      </c>
      <c r="E136" s="29" t="s">
        <v>13913</v>
      </c>
    </row>
    <row r="137" spans="1:27" ht="39.6" x14ac:dyDescent="0.25">
      <c r="A137" s="1" t="s">
        <v>640</v>
      </c>
      <c r="E137" s="24" t="s">
        <v>9002</v>
      </c>
    </row>
    <row r="138" spans="1:27" x14ac:dyDescent="0.25">
      <c r="A138" s="1" t="s">
        <v>628</v>
      </c>
      <c r="C138" s="19" t="s">
        <v>932</v>
      </c>
      <c r="E138" s="20" t="s">
        <v>4082</v>
      </c>
      <c r="L138" s="21">
        <f>SUMIFS(L139:L310,A139:A310,"P")</f>
        <v>0</v>
      </c>
      <c r="M138" s="21">
        <f>SUMIFS(M139:M310,A139:A310,"P")</f>
        <v>0</v>
      </c>
      <c r="N138" s="22"/>
    </row>
    <row r="139" spans="1:27" x14ac:dyDescent="0.25">
      <c r="A139" s="1" t="s">
        <v>631</v>
      </c>
      <c r="B139" s="1">
        <v>29</v>
      </c>
      <c r="C139" s="23" t="s">
        <v>934</v>
      </c>
      <c r="D139" t="s">
        <v>633</v>
      </c>
      <c r="E139" s="24" t="s">
        <v>935</v>
      </c>
      <c r="F139" s="25" t="s">
        <v>647</v>
      </c>
      <c r="G139" s="26">
        <v>80</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16537</v>
      </c>
    </row>
    <row r="141" spans="1:27" x14ac:dyDescent="0.25">
      <c r="A141" s="1" t="s">
        <v>638</v>
      </c>
      <c r="E141" s="29" t="s">
        <v>16450</v>
      </c>
    </row>
    <row r="142" spans="1:27" x14ac:dyDescent="0.25">
      <c r="A142" s="1" t="s">
        <v>640</v>
      </c>
      <c r="E142" s="24" t="s">
        <v>1380</v>
      </c>
    </row>
    <row r="143" spans="1:27" x14ac:dyDescent="0.25">
      <c r="A143" s="1" t="s">
        <v>631</v>
      </c>
      <c r="B143" s="1">
        <v>30</v>
      </c>
      <c r="C143" s="23" t="s">
        <v>4105</v>
      </c>
      <c r="D143" t="s">
        <v>633</v>
      </c>
      <c r="E143" s="24" t="s">
        <v>4106</v>
      </c>
      <c r="F143" s="25" t="s">
        <v>657</v>
      </c>
      <c r="G143" s="26">
        <v>24</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x14ac:dyDescent="0.25">
      <c r="A145" s="1" t="s">
        <v>638</v>
      </c>
      <c r="E145" s="29" t="s">
        <v>16450</v>
      </c>
    </row>
    <row r="146" spans="1:27" x14ac:dyDescent="0.25">
      <c r="A146" s="1" t="s">
        <v>640</v>
      </c>
      <c r="E146" s="24" t="s">
        <v>1380</v>
      </c>
    </row>
    <row r="147" spans="1:27" x14ac:dyDescent="0.25">
      <c r="A147" s="1" t="s">
        <v>631</v>
      </c>
      <c r="B147" s="1">
        <v>31</v>
      </c>
      <c r="C147" s="23" t="s">
        <v>4103</v>
      </c>
      <c r="D147" t="s">
        <v>633</v>
      </c>
      <c r="E147" s="24" t="s">
        <v>4104</v>
      </c>
      <c r="F147" s="25" t="s">
        <v>657</v>
      </c>
      <c r="G147" s="26">
        <v>8</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x14ac:dyDescent="0.25">
      <c r="A149" s="1" t="s">
        <v>638</v>
      </c>
      <c r="E149" s="29" t="s">
        <v>16450</v>
      </c>
    </row>
    <row r="150" spans="1:27" x14ac:dyDescent="0.25">
      <c r="A150" s="1" t="s">
        <v>640</v>
      </c>
      <c r="E150" s="24" t="s">
        <v>1380</v>
      </c>
    </row>
    <row r="151" spans="1:27" x14ac:dyDescent="0.25">
      <c r="A151" s="1" t="s">
        <v>631</v>
      </c>
      <c r="B151" s="1">
        <v>32</v>
      </c>
      <c r="C151" s="23" t="s">
        <v>2525</v>
      </c>
      <c r="D151" t="s">
        <v>633</v>
      </c>
      <c r="E151" s="24" t="s">
        <v>2526</v>
      </c>
      <c r="F151" s="25" t="s">
        <v>647</v>
      </c>
      <c r="G151" s="26">
        <v>1020</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16452</v>
      </c>
    </row>
    <row r="153" spans="1:27" x14ac:dyDescent="0.25">
      <c r="A153" s="1" t="s">
        <v>638</v>
      </c>
      <c r="E153" s="29" t="s">
        <v>16453</v>
      </c>
    </row>
    <row r="154" spans="1:27" x14ac:dyDescent="0.25">
      <c r="A154" s="1" t="s">
        <v>640</v>
      </c>
      <c r="E154" s="24" t="s">
        <v>1380</v>
      </c>
    </row>
    <row r="155" spans="1:27" x14ac:dyDescent="0.25">
      <c r="A155" s="1" t="s">
        <v>631</v>
      </c>
      <c r="B155" s="1">
        <v>33</v>
      </c>
      <c r="C155" s="23" t="s">
        <v>8969</v>
      </c>
      <c r="D155" t="s">
        <v>633</v>
      </c>
      <c r="E155" s="24" t="s">
        <v>8970</v>
      </c>
      <c r="F155" s="25" t="s">
        <v>647</v>
      </c>
      <c r="G155" s="26">
        <v>6265</v>
      </c>
      <c r="H155" s="25">
        <v>0</v>
      </c>
      <c r="I155" s="27">
        <f>ROUND(G155*H155,P4)</f>
        <v>0</v>
      </c>
      <c r="L155" s="27">
        <v>0</v>
      </c>
      <c r="M155" s="21">
        <f>ROUND(G155*L155,P4)</f>
        <v>0</v>
      </c>
      <c r="N155" s="22" t="s">
        <v>636</v>
      </c>
      <c r="O155" s="28">
        <f>M155*AA155</f>
        <v>0</v>
      </c>
      <c r="P155" s="1">
        <v>3</v>
      </c>
      <c r="AA155" s="1">
        <f>IF(P155=1,$O$3,IF(P155=2,$O$4,$O$5))</f>
        <v>0.21</v>
      </c>
    </row>
    <row r="156" spans="1:27" ht="26.4" x14ac:dyDescent="0.25">
      <c r="A156" s="1" t="s">
        <v>637</v>
      </c>
      <c r="E156" s="24" t="s">
        <v>16538</v>
      </c>
    </row>
    <row r="157" spans="1:27" x14ac:dyDescent="0.25">
      <c r="A157" s="1" t="s">
        <v>638</v>
      </c>
      <c r="E157" s="29" t="s">
        <v>16453</v>
      </c>
    </row>
    <row r="158" spans="1:27" x14ac:dyDescent="0.25">
      <c r="A158" s="1" t="s">
        <v>640</v>
      </c>
      <c r="E158" s="24" t="s">
        <v>1380</v>
      </c>
    </row>
    <row r="159" spans="1:27" ht="26.4" x14ac:dyDescent="0.25">
      <c r="A159" s="1" t="s">
        <v>631</v>
      </c>
      <c r="B159" s="1">
        <v>34</v>
      </c>
      <c r="C159" s="23" t="s">
        <v>8964</v>
      </c>
      <c r="D159" t="s">
        <v>633</v>
      </c>
      <c r="E159" s="24" t="s">
        <v>8965</v>
      </c>
      <c r="F159" s="25" t="s">
        <v>647</v>
      </c>
      <c r="G159" s="26">
        <v>1320</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16539</v>
      </c>
    </row>
    <row r="161" spans="1:27" x14ac:dyDescent="0.25">
      <c r="A161" s="1" t="s">
        <v>638</v>
      </c>
      <c r="E161" s="29" t="s">
        <v>16453</v>
      </c>
    </row>
    <row r="162" spans="1:27" x14ac:dyDescent="0.25">
      <c r="A162" s="1" t="s">
        <v>640</v>
      </c>
      <c r="E162" s="24" t="s">
        <v>1380</v>
      </c>
    </row>
    <row r="163" spans="1:27" x14ac:dyDescent="0.25">
      <c r="A163" s="1" t="s">
        <v>631</v>
      </c>
      <c r="B163" s="1">
        <v>35</v>
      </c>
      <c r="C163" s="23" t="s">
        <v>16456</v>
      </c>
      <c r="D163" t="s">
        <v>633</v>
      </c>
      <c r="E163" s="24" t="s">
        <v>16457</v>
      </c>
      <c r="F163" s="25" t="s">
        <v>647</v>
      </c>
      <c r="G163" s="26">
        <v>160</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16458</v>
      </c>
    </row>
    <row r="165" spans="1:27" x14ac:dyDescent="0.25">
      <c r="A165" s="1" t="s">
        <v>638</v>
      </c>
      <c r="E165" s="29" t="s">
        <v>16453</v>
      </c>
    </row>
    <row r="166" spans="1:27" x14ac:dyDescent="0.25">
      <c r="A166" s="1" t="s">
        <v>640</v>
      </c>
      <c r="E166" s="24" t="s">
        <v>1380</v>
      </c>
    </row>
    <row r="167" spans="1:27" ht="26.4" x14ac:dyDescent="0.25">
      <c r="A167" s="1" t="s">
        <v>631</v>
      </c>
      <c r="B167" s="1">
        <v>36</v>
      </c>
      <c r="C167" s="23" t="s">
        <v>2527</v>
      </c>
      <c r="D167" t="s">
        <v>633</v>
      </c>
      <c r="E167" s="24" t="s">
        <v>2528</v>
      </c>
      <c r="F167" s="25" t="s">
        <v>657</v>
      </c>
      <c r="G167" s="26">
        <v>12</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x14ac:dyDescent="0.25">
      <c r="A169" s="1" t="s">
        <v>638</v>
      </c>
      <c r="E169" s="29" t="s">
        <v>16459</v>
      </c>
    </row>
    <row r="170" spans="1:27" x14ac:dyDescent="0.25">
      <c r="A170" s="1" t="s">
        <v>640</v>
      </c>
      <c r="E170" s="24" t="s">
        <v>1380</v>
      </c>
    </row>
    <row r="171" spans="1:27" ht="26.4" x14ac:dyDescent="0.25">
      <c r="A171" s="1" t="s">
        <v>631</v>
      </c>
      <c r="B171" s="1">
        <v>37</v>
      </c>
      <c r="C171" s="23" t="s">
        <v>2825</v>
      </c>
      <c r="D171" t="s">
        <v>633</v>
      </c>
      <c r="E171" s="24" t="s">
        <v>2826</v>
      </c>
      <c r="F171" s="25" t="s">
        <v>657</v>
      </c>
      <c r="G171" s="26">
        <v>216</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x14ac:dyDescent="0.25">
      <c r="A173" s="1" t="s">
        <v>638</v>
      </c>
      <c r="E173" s="29" t="s">
        <v>16540</v>
      </c>
    </row>
    <row r="174" spans="1:27" x14ac:dyDescent="0.25">
      <c r="A174" s="1" t="s">
        <v>640</v>
      </c>
      <c r="E174" s="24" t="s">
        <v>1380</v>
      </c>
    </row>
    <row r="175" spans="1:27" ht="26.4" x14ac:dyDescent="0.25">
      <c r="A175" s="1" t="s">
        <v>631</v>
      </c>
      <c r="B175" s="1">
        <v>38</v>
      </c>
      <c r="C175" s="23" t="s">
        <v>8973</v>
      </c>
      <c r="D175" t="s">
        <v>633</v>
      </c>
      <c r="E175" s="24" t="s">
        <v>8974</v>
      </c>
      <c r="F175" s="25" t="s">
        <v>657</v>
      </c>
      <c r="G175" s="26">
        <v>14</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x14ac:dyDescent="0.25">
      <c r="A177" s="1" t="s">
        <v>638</v>
      </c>
      <c r="E177" s="29" t="s">
        <v>16453</v>
      </c>
    </row>
    <row r="178" spans="1:27" x14ac:dyDescent="0.25">
      <c r="A178" s="1" t="s">
        <v>640</v>
      </c>
      <c r="E178" s="24" t="s">
        <v>1380</v>
      </c>
    </row>
    <row r="179" spans="1:27" ht="26.4" x14ac:dyDescent="0.25">
      <c r="A179" s="1" t="s">
        <v>631</v>
      </c>
      <c r="B179" s="1">
        <v>39</v>
      </c>
      <c r="C179" s="23" t="s">
        <v>8976</v>
      </c>
      <c r="D179" t="s">
        <v>633</v>
      </c>
      <c r="E179" s="24" t="s">
        <v>8977</v>
      </c>
      <c r="F179" s="25" t="s">
        <v>657</v>
      </c>
      <c r="G179" s="26">
        <v>16</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16460</v>
      </c>
    </row>
    <row r="181" spans="1:27" x14ac:dyDescent="0.25">
      <c r="A181" s="1" t="s">
        <v>638</v>
      </c>
      <c r="E181" s="29" t="s">
        <v>16461</v>
      </c>
    </row>
    <row r="182" spans="1:27" x14ac:dyDescent="0.25">
      <c r="A182" s="1" t="s">
        <v>640</v>
      </c>
      <c r="E182" s="24" t="s">
        <v>1380</v>
      </c>
    </row>
    <row r="183" spans="1:27" ht="26.4" x14ac:dyDescent="0.25">
      <c r="A183" s="1" t="s">
        <v>631</v>
      </c>
      <c r="B183" s="1">
        <v>40</v>
      </c>
      <c r="C183" s="23" t="s">
        <v>16462</v>
      </c>
      <c r="D183" t="s">
        <v>633</v>
      </c>
      <c r="E183" s="24" t="s">
        <v>16463</v>
      </c>
      <c r="F183" s="25" t="s">
        <v>657</v>
      </c>
      <c r="G183" s="26">
        <v>4</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x14ac:dyDescent="0.25">
      <c r="A185" s="1" t="s">
        <v>638</v>
      </c>
      <c r="E185" s="29" t="s">
        <v>16459</v>
      </c>
    </row>
    <row r="186" spans="1:27" x14ac:dyDescent="0.25">
      <c r="A186" s="1" t="s">
        <v>640</v>
      </c>
      <c r="E186" s="24" t="s">
        <v>1380</v>
      </c>
    </row>
    <row r="187" spans="1:27" x14ac:dyDescent="0.25">
      <c r="A187" s="1" t="s">
        <v>631</v>
      </c>
      <c r="B187" s="1">
        <v>41</v>
      </c>
      <c r="C187" s="23" t="s">
        <v>954</v>
      </c>
      <c r="D187" t="s">
        <v>633</v>
      </c>
      <c r="E187" s="24" t="s">
        <v>955</v>
      </c>
      <c r="F187" s="25" t="s">
        <v>647</v>
      </c>
      <c r="G187" s="26">
        <v>8765</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16464</v>
      </c>
    </row>
    <row r="189" spans="1:27" x14ac:dyDescent="0.25">
      <c r="A189" s="1" t="s">
        <v>638</v>
      </c>
      <c r="E189" s="29" t="s">
        <v>16453</v>
      </c>
    </row>
    <row r="190" spans="1:27" x14ac:dyDescent="0.25">
      <c r="A190" s="1" t="s">
        <v>640</v>
      </c>
      <c r="E190" s="24" t="s">
        <v>1380</v>
      </c>
    </row>
    <row r="191" spans="1:27" x14ac:dyDescent="0.25">
      <c r="A191" s="1" t="s">
        <v>631</v>
      </c>
      <c r="B191" s="1">
        <v>42</v>
      </c>
      <c r="C191" s="23" t="s">
        <v>1958</v>
      </c>
      <c r="D191" t="s">
        <v>633</v>
      </c>
      <c r="E191" s="24" t="s">
        <v>1959</v>
      </c>
      <c r="F191" s="25" t="s">
        <v>647</v>
      </c>
      <c r="G191" s="26">
        <v>14</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x14ac:dyDescent="0.25">
      <c r="A193" s="1" t="s">
        <v>638</v>
      </c>
      <c r="E193" s="29" t="s">
        <v>16466</v>
      </c>
    </row>
    <row r="194" spans="1:27" x14ac:dyDescent="0.25">
      <c r="A194" s="1" t="s">
        <v>640</v>
      </c>
      <c r="E194" s="24" t="s">
        <v>1380</v>
      </c>
    </row>
    <row r="195" spans="1:27" x14ac:dyDescent="0.25">
      <c r="A195" s="1" t="s">
        <v>631</v>
      </c>
      <c r="B195" s="1">
        <v>43</v>
      </c>
      <c r="C195" s="23" t="s">
        <v>16470</v>
      </c>
      <c r="D195" t="s">
        <v>633</v>
      </c>
      <c r="E195" s="24" t="s">
        <v>16471</v>
      </c>
      <c r="F195" s="25" t="s">
        <v>657</v>
      </c>
      <c r="G195" s="26">
        <v>2</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633</v>
      </c>
    </row>
    <row r="197" spans="1:27" x14ac:dyDescent="0.25">
      <c r="A197" s="1" t="s">
        <v>638</v>
      </c>
      <c r="E197" s="29" t="s">
        <v>16469</v>
      </c>
    </row>
    <row r="198" spans="1:27" x14ac:dyDescent="0.25">
      <c r="A198" s="1" t="s">
        <v>640</v>
      </c>
      <c r="E198" s="24" t="s">
        <v>1380</v>
      </c>
    </row>
    <row r="199" spans="1:27" x14ac:dyDescent="0.25">
      <c r="A199" s="1" t="s">
        <v>631</v>
      </c>
      <c r="B199" s="1">
        <v>44</v>
      </c>
      <c r="C199" s="23" t="s">
        <v>16541</v>
      </c>
      <c r="D199" t="s">
        <v>633</v>
      </c>
      <c r="E199" s="24" t="s">
        <v>16542</v>
      </c>
      <c r="F199" s="25" t="s">
        <v>657</v>
      </c>
      <c r="G199" s="26">
        <v>4</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633</v>
      </c>
    </row>
    <row r="201" spans="1:27" x14ac:dyDescent="0.25">
      <c r="A201" s="1" t="s">
        <v>638</v>
      </c>
      <c r="E201" s="29" t="s">
        <v>16469</v>
      </c>
    </row>
    <row r="202" spans="1:27" x14ac:dyDescent="0.25">
      <c r="A202" s="1" t="s">
        <v>640</v>
      </c>
      <c r="E202" s="24" t="s">
        <v>1380</v>
      </c>
    </row>
    <row r="203" spans="1:27" x14ac:dyDescent="0.25">
      <c r="A203" s="1" t="s">
        <v>631</v>
      </c>
      <c r="B203" s="1">
        <v>45</v>
      </c>
      <c r="C203" s="23" t="s">
        <v>16472</v>
      </c>
      <c r="D203" t="s">
        <v>633</v>
      </c>
      <c r="E203" s="24" t="s">
        <v>16473</v>
      </c>
      <c r="F203" s="25" t="s">
        <v>657</v>
      </c>
      <c r="G203" s="26">
        <v>4</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633</v>
      </c>
    </row>
    <row r="205" spans="1:27" x14ac:dyDescent="0.25">
      <c r="A205" s="1" t="s">
        <v>638</v>
      </c>
      <c r="E205" s="29" t="s">
        <v>16469</v>
      </c>
    </row>
    <row r="206" spans="1:27" x14ac:dyDescent="0.25">
      <c r="A206" s="1" t="s">
        <v>640</v>
      </c>
      <c r="E206" s="24" t="s">
        <v>1380</v>
      </c>
    </row>
    <row r="207" spans="1:27" x14ac:dyDescent="0.25">
      <c r="A207" s="1" t="s">
        <v>631</v>
      </c>
      <c r="B207" s="1">
        <v>46</v>
      </c>
      <c r="C207" s="23" t="s">
        <v>16474</v>
      </c>
      <c r="D207" t="s">
        <v>633</v>
      </c>
      <c r="E207" s="24" t="s">
        <v>16475</v>
      </c>
      <c r="F207" s="25" t="s">
        <v>657</v>
      </c>
      <c r="G207" s="26">
        <v>1</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x14ac:dyDescent="0.25">
      <c r="A209" s="1" t="s">
        <v>638</v>
      </c>
      <c r="E209" s="29" t="s">
        <v>16469</v>
      </c>
    </row>
    <row r="210" spans="1:27" x14ac:dyDescent="0.25">
      <c r="A210" s="1" t="s">
        <v>640</v>
      </c>
      <c r="E210" s="24" t="s">
        <v>1380</v>
      </c>
    </row>
    <row r="211" spans="1:27" x14ac:dyDescent="0.25">
      <c r="A211" s="1" t="s">
        <v>631</v>
      </c>
      <c r="B211" s="1">
        <v>47</v>
      </c>
      <c r="C211" s="23" t="s">
        <v>16543</v>
      </c>
      <c r="D211" t="s">
        <v>633</v>
      </c>
      <c r="E211" s="24" t="s">
        <v>16544</v>
      </c>
      <c r="F211" s="25" t="s">
        <v>657</v>
      </c>
      <c r="G211" s="26">
        <v>5</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633</v>
      </c>
    </row>
    <row r="213" spans="1:27" x14ac:dyDescent="0.25">
      <c r="A213" s="1" t="s">
        <v>638</v>
      </c>
      <c r="E213" s="29" t="s">
        <v>16469</v>
      </c>
    </row>
    <row r="214" spans="1:27" x14ac:dyDescent="0.25">
      <c r="A214" s="1" t="s">
        <v>640</v>
      </c>
      <c r="E214" s="24" t="s">
        <v>1380</v>
      </c>
    </row>
    <row r="215" spans="1:27" ht="26.4" x14ac:dyDescent="0.25">
      <c r="A215" s="1" t="s">
        <v>631</v>
      </c>
      <c r="B215" s="1">
        <v>48</v>
      </c>
      <c r="C215" s="23" t="s">
        <v>16545</v>
      </c>
      <c r="D215" t="s">
        <v>633</v>
      </c>
      <c r="E215" s="24" t="s">
        <v>16546</v>
      </c>
      <c r="F215" s="25" t="s">
        <v>657</v>
      </c>
      <c r="G215" s="26">
        <v>4</v>
      </c>
      <c r="H215" s="25">
        <v>0</v>
      </c>
      <c r="I215" s="27">
        <f>ROUND(G215*H215,P4)</f>
        <v>0</v>
      </c>
      <c r="L215" s="27">
        <v>0</v>
      </c>
      <c r="M215" s="21">
        <f>ROUND(G215*L215,P4)</f>
        <v>0</v>
      </c>
      <c r="N215" s="22" t="s">
        <v>636</v>
      </c>
      <c r="O215" s="28">
        <f>M215*AA215</f>
        <v>0</v>
      </c>
      <c r="P215" s="1">
        <v>3</v>
      </c>
      <c r="AA215" s="1">
        <f>IF(P215=1,$O$3,IF(P215=2,$O$4,$O$5))</f>
        <v>0.21</v>
      </c>
    </row>
    <row r="216" spans="1:27" ht="26.4" x14ac:dyDescent="0.25">
      <c r="A216" s="1" t="s">
        <v>637</v>
      </c>
      <c r="E216" s="24" t="s">
        <v>16547</v>
      </c>
    </row>
    <row r="217" spans="1:27" x14ac:dyDescent="0.25">
      <c r="A217" s="1" t="s">
        <v>638</v>
      </c>
      <c r="E217" s="29" t="s">
        <v>16548</v>
      </c>
    </row>
    <row r="218" spans="1:27" x14ac:dyDescent="0.25">
      <c r="A218" s="1" t="s">
        <v>640</v>
      </c>
      <c r="E218" s="24" t="s">
        <v>1380</v>
      </c>
    </row>
    <row r="219" spans="1:27" ht="26.4" x14ac:dyDescent="0.25">
      <c r="A219" s="1" t="s">
        <v>631</v>
      </c>
      <c r="B219" s="1">
        <v>49</v>
      </c>
      <c r="C219" s="23" t="s">
        <v>16479</v>
      </c>
      <c r="D219" t="s">
        <v>633</v>
      </c>
      <c r="E219" s="24" t="s">
        <v>16480</v>
      </c>
      <c r="F219" s="25" t="s">
        <v>657</v>
      </c>
      <c r="G219" s="26">
        <v>1</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16481</v>
      </c>
    </row>
    <row r="221" spans="1:27" ht="26.4" x14ac:dyDescent="0.25">
      <c r="A221" s="1" t="s">
        <v>638</v>
      </c>
      <c r="E221" s="29" t="s">
        <v>16482</v>
      </c>
    </row>
    <row r="222" spans="1:27" x14ac:dyDescent="0.25">
      <c r="A222" s="1" t="s">
        <v>640</v>
      </c>
      <c r="E222" s="24" t="s">
        <v>1380</v>
      </c>
    </row>
    <row r="223" spans="1:27" ht="26.4" x14ac:dyDescent="0.25">
      <c r="A223" s="1" t="s">
        <v>631</v>
      </c>
      <c r="B223" s="1">
        <v>50</v>
      </c>
      <c r="C223" s="23" t="s">
        <v>16483</v>
      </c>
      <c r="D223" t="s">
        <v>633</v>
      </c>
      <c r="E223" s="24" t="s">
        <v>16484</v>
      </c>
      <c r="F223" s="25" t="s">
        <v>657</v>
      </c>
      <c r="G223" s="26">
        <v>2</v>
      </c>
      <c r="H223" s="25">
        <v>0</v>
      </c>
      <c r="I223" s="27">
        <f>ROUND(G223*H223,P4)</f>
        <v>0</v>
      </c>
      <c r="L223" s="27">
        <v>0</v>
      </c>
      <c r="M223" s="21">
        <f>ROUND(G223*L223,P4)</f>
        <v>0</v>
      </c>
      <c r="N223" s="22" t="s">
        <v>636</v>
      </c>
      <c r="O223" s="28">
        <f>M223*AA223</f>
        <v>0</v>
      </c>
      <c r="P223" s="1">
        <v>3</v>
      </c>
      <c r="AA223" s="1">
        <f>IF(P223=1,$O$3,IF(P223=2,$O$4,$O$5))</f>
        <v>0.21</v>
      </c>
    </row>
    <row r="224" spans="1:27" ht="26.4" x14ac:dyDescent="0.25">
      <c r="A224" s="1" t="s">
        <v>637</v>
      </c>
      <c r="E224" s="24" t="s">
        <v>16549</v>
      </c>
    </row>
    <row r="225" spans="1:27" x14ac:dyDescent="0.25">
      <c r="A225" s="1" t="s">
        <v>638</v>
      </c>
      <c r="E225" s="29" t="s">
        <v>9198</v>
      </c>
    </row>
    <row r="226" spans="1:27" x14ac:dyDescent="0.25">
      <c r="A226" s="1" t="s">
        <v>640</v>
      </c>
      <c r="E226" s="24" t="s">
        <v>1380</v>
      </c>
    </row>
    <row r="227" spans="1:27" ht="26.4" x14ac:dyDescent="0.25">
      <c r="A227" s="1" t="s">
        <v>631</v>
      </c>
      <c r="B227" s="1">
        <v>51</v>
      </c>
      <c r="C227" s="23" t="s">
        <v>16486</v>
      </c>
      <c r="D227" t="s">
        <v>633</v>
      </c>
      <c r="E227" s="24" t="s">
        <v>16487</v>
      </c>
      <c r="F227" s="25" t="s">
        <v>657</v>
      </c>
      <c r="G227" s="26">
        <v>1</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16488</v>
      </c>
    </row>
    <row r="229" spans="1:27" x14ac:dyDescent="0.25">
      <c r="A229" s="1" t="s">
        <v>638</v>
      </c>
      <c r="E229" s="29" t="s">
        <v>16450</v>
      </c>
    </row>
    <row r="230" spans="1:27" x14ac:dyDescent="0.25">
      <c r="A230" s="1" t="s">
        <v>640</v>
      </c>
      <c r="E230" s="24" t="s">
        <v>1380</v>
      </c>
    </row>
    <row r="231" spans="1:27" ht="26.4" x14ac:dyDescent="0.25">
      <c r="A231" s="1" t="s">
        <v>631</v>
      </c>
      <c r="B231" s="1">
        <v>52</v>
      </c>
      <c r="C231" s="23" t="s">
        <v>16489</v>
      </c>
      <c r="D231" t="s">
        <v>633</v>
      </c>
      <c r="E231" s="24" t="s">
        <v>16490</v>
      </c>
      <c r="F231" s="25" t="s">
        <v>657</v>
      </c>
      <c r="G231" s="26">
        <v>4</v>
      </c>
      <c r="H231" s="25">
        <v>0</v>
      </c>
      <c r="I231" s="27">
        <f>ROUND(G231*H231,P4)</f>
        <v>0</v>
      </c>
      <c r="L231" s="27">
        <v>0</v>
      </c>
      <c r="M231" s="21">
        <f>ROUND(G231*L231,P4)</f>
        <v>0</v>
      </c>
      <c r="N231" s="22" t="s">
        <v>636</v>
      </c>
      <c r="O231" s="28">
        <f>M231*AA231</f>
        <v>0</v>
      </c>
      <c r="P231" s="1">
        <v>3</v>
      </c>
      <c r="AA231" s="1">
        <f>IF(P231=1,$O$3,IF(P231=2,$O$4,$O$5))</f>
        <v>0.21</v>
      </c>
    </row>
    <row r="232" spans="1:27" ht="26.4" x14ac:dyDescent="0.25">
      <c r="A232" s="1" t="s">
        <v>637</v>
      </c>
      <c r="E232" s="24" t="s">
        <v>16550</v>
      </c>
    </row>
    <row r="233" spans="1:27" x14ac:dyDescent="0.25">
      <c r="A233" s="1" t="s">
        <v>638</v>
      </c>
      <c r="E233" s="29" t="s">
        <v>16450</v>
      </c>
    </row>
    <row r="234" spans="1:27" x14ac:dyDescent="0.25">
      <c r="A234" s="1" t="s">
        <v>640</v>
      </c>
      <c r="E234" s="24" t="s">
        <v>1380</v>
      </c>
    </row>
    <row r="235" spans="1:27" ht="26.4" x14ac:dyDescent="0.25">
      <c r="A235" s="1" t="s">
        <v>631</v>
      </c>
      <c r="B235" s="1">
        <v>53</v>
      </c>
      <c r="C235" s="23" t="s">
        <v>16492</v>
      </c>
      <c r="D235" t="s">
        <v>633</v>
      </c>
      <c r="E235" s="24" t="s">
        <v>16493</v>
      </c>
      <c r="F235" s="25" t="s">
        <v>657</v>
      </c>
      <c r="G235" s="26">
        <v>16</v>
      </c>
      <c r="H235" s="25">
        <v>0</v>
      </c>
      <c r="I235" s="27">
        <f>ROUND(G235*H235,P4)</f>
        <v>0</v>
      </c>
      <c r="L235" s="27">
        <v>0</v>
      </c>
      <c r="M235" s="21">
        <f>ROUND(G235*L235,P4)</f>
        <v>0</v>
      </c>
      <c r="N235" s="22" t="s">
        <v>636</v>
      </c>
      <c r="O235" s="28">
        <f>M235*AA235</f>
        <v>0</v>
      </c>
      <c r="P235" s="1">
        <v>3</v>
      </c>
      <c r="AA235" s="1">
        <f>IF(P235=1,$O$3,IF(P235=2,$O$4,$O$5))</f>
        <v>0.21</v>
      </c>
    </row>
    <row r="236" spans="1:27" ht="26.4" x14ac:dyDescent="0.25">
      <c r="A236" s="1" t="s">
        <v>637</v>
      </c>
      <c r="E236" s="24" t="s">
        <v>16551</v>
      </c>
    </row>
    <row r="237" spans="1:27" x14ac:dyDescent="0.25">
      <c r="A237" s="1" t="s">
        <v>638</v>
      </c>
      <c r="E237" s="29" t="s">
        <v>16450</v>
      </c>
    </row>
    <row r="238" spans="1:27" x14ac:dyDescent="0.25">
      <c r="A238" s="1" t="s">
        <v>640</v>
      </c>
      <c r="E238" s="24" t="s">
        <v>1380</v>
      </c>
    </row>
    <row r="239" spans="1:27" ht="26.4" x14ac:dyDescent="0.25">
      <c r="A239" s="1" t="s">
        <v>631</v>
      </c>
      <c r="B239" s="1">
        <v>54</v>
      </c>
      <c r="C239" s="23" t="s">
        <v>16495</v>
      </c>
      <c r="D239" t="s">
        <v>633</v>
      </c>
      <c r="E239" s="24" t="s">
        <v>16496</v>
      </c>
      <c r="F239" s="25" t="s">
        <v>657</v>
      </c>
      <c r="G239" s="26">
        <v>4</v>
      </c>
      <c r="H239" s="25">
        <v>0</v>
      </c>
      <c r="I239" s="27">
        <f>ROUND(G239*H239,P4)</f>
        <v>0</v>
      </c>
      <c r="L239" s="27">
        <v>0</v>
      </c>
      <c r="M239" s="21">
        <f>ROUND(G239*L239,P4)</f>
        <v>0</v>
      </c>
      <c r="N239" s="22" t="s">
        <v>636</v>
      </c>
      <c r="O239" s="28">
        <f>M239*AA239</f>
        <v>0</v>
      </c>
      <c r="P239" s="1">
        <v>3</v>
      </c>
      <c r="AA239" s="1">
        <f>IF(P239=1,$O$3,IF(P239=2,$O$4,$O$5))</f>
        <v>0.21</v>
      </c>
    </row>
    <row r="240" spans="1:27" ht="26.4" x14ac:dyDescent="0.25">
      <c r="A240" s="1" t="s">
        <v>637</v>
      </c>
      <c r="E240" s="24" t="s">
        <v>16552</v>
      </c>
    </row>
    <row r="241" spans="1:27" x14ac:dyDescent="0.25">
      <c r="A241" s="1" t="s">
        <v>638</v>
      </c>
      <c r="E241" s="29" t="s">
        <v>16498</v>
      </c>
    </row>
    <row r="242" spans="1:27" x14ac:dyDescent="0.25">
      <c r="A242" s="1" t="s">
        <v>640</v>
      </c>
      <c r="E242" s="24" t="s">
        <v>1380</v>
      </c>
    </row>
    <row r="243" spans="1:27" ht="26.4" x14ac:dyDescent="0.25">
      <c r="A243" s="1" t="s">
        <v>631</v>
      </c>
      <c r="B243" s="1">
        <v>55</v>
      </c>
      <c r="C243" s="23" t="s">
        <v>16499</v>
      </c>
      <c r="D243" t="s">
        <v>633</v>
      </c>
      <c r="E243" s="24" t="s">
        <v>16500</v>
      </c>
      <c r="F243" s="25" t="s">
        <v>657</v>
      </c>
      <c r="G243" s="26">
        <v>4</v>
      </c>
      <c r="H243" s="25">
        <v>0</v>
      </c>
      <c r="I243" s="27">
        <f>ROUND(G243*H243,P4)</f>
        <v>0</v>
      </c>
      <c r="L243" s="27">
        <v>0</v>
      </c>
      <c r="M243" s="21">
        <f>ROUND(G243*L243,P4)</f>
        <v>0</v>
      </c>
      <c r="N243" s="22" t="s">
        <v>636</v>
      </c>
      <c r="O243" s="28">
        <f>M243*AA243</f>
        <v>0</v>
      </c>
      <c r="P243" s="1">
        <v>3</v>
      </c>
      <c r="AA243" s="1">
        <f>IF(P243=1,$O$3,IF(P243=2,$O$4,$O$5))</f>
        <v>0.21</v>
      </c>
    </row>
    <row r="244" spans="1:27" x14ac:dyDescent="0.25">
      <c r="A244" s="1" t="s">
        <v>637</v>
      </c>
      <c r="E244" s="24" t="s">
        <v>16553</v>
      </c>
    </row>
    <row r="245" spans="1:27" x14ac:dyDescent="0.25">
      <c r="A245" s="1" t="s">
        <v>638</v>
      </c>
      <c r="E245" s="29" t="s">
        <v>16450</v>
      </c>
    </row>
    <row r="246" spans="1:27" x14ac:dyDescent="0.25">
      <c r="A246" s="1" t="s">
        <v>640</v>
      </c>
      <c r="E246" s="24" t="s">
        <v>1380</v>
      </c>
    </row>
    <row r="247" spans="1:27" x14ac:dyDescent="0.25">
      <c r="A247" s="1" t="s">
        <v>631</v>
      </c>
      <c r="B247" s="1">
        <v>56</v>
      </c>
      <c r="C247" s="23" t="s">
        <v>16502</v>
      </c>
      <c r="D247" t="s">
        <v>633</v>
      </c>
      <c r="E247" s="24" t="s">
        <v>16503</v>
      </c>
      <c r="F247" s="25" t="s">
        <v>657</v>
      </c>
      <c r="G247" s="26">
        <v>2</v>
      </c>
      <c r="H247" s="25">
        <v>0</v>
      </c>
      <c r="I247" s="27">
        <f>ROUND(G247*H247,P4)</f>
        <v>0</v>
      </c>
      <c r="L247" s="27">
        <v>0</v>
      </c>
      <c r="M247" s="21">
        <f>ROUND(G247*L247,P4)</f>
        <v>0</v>
      </c>
      <c r="N247" s="22" t="s">
        <v>636</v>
      </c>
      <c r="O247" s="28">
        <f>M247*AA247</f>
        <v>0</v>
      </c>
      <c r="P247" s="1">
        <v>3</v>
      </c>
      <c r="AA247" s="1">
        <f>IF(P247=1,$O$3,IF(P247=2,$O$4,$O$5))</f>
        <v>0.21</v>
      </c>
    </row>
    <row r="248" spans="1:27" x14ac:dyDescent="0.25">
      <c r="A248" s="1" t="s">
        <v>637</v>
      </c>
      <c r="E248" s="24" t="s">
        <v>16553</v>
      </c>
    </row>
    <row r="249" spans="1:27" x14ac:dyDescent="0.25">
      <c r="A249" s="1" t="s">
        <v>638</v>
      </c>
      <c r="E249" s="29" t="s">
        <v>16450</v>
      </c>
    </row>
    <row r="250" spans="1:27" x14ac:dyDescent="0.25">
      <c r="A250" s="1" t="s">
        <v>640</v>
      </c>
      <c r="E250" s="24" t="s">
        <v>1380</v>
      </c>
    </row>
    <row r="251" spans="1:27" x14ac:dyDescent="0.25">
      <c r="A251" s="1" t="s">
        <v>631</v>
      </c>
      <c r="B251" s="1">
        <v>57</v>
      </c>
      <c r="C251" s="23" t="s">
        <v>4114</v>
      </c>
      <c r="D251" t="s">
        <v>633</v>
      </c>
      <c r="E251" s="24" t="s">
        <v>4115</v>
      </c>
      <c r="F251" s="25" t="s">
        <v>657</v>
      </c>
      <c r="G251" s="26">
        <v>1</v>
      </c>
      <c r="H251" s="25">
        <v>0</v>
      </c>
      <c r="I251" s="27">
        <f>ROUND(G251*H251,P4)</f>
        <v>0</v>
      </c>
      <c r="L251" s="27">
        <v>0</v>
      </c>
      <c r="M251" s="21">
        <f>ROUND(G251*L251,P4)</f>
        <v>0</v>
      </c>
      <c r="N251" s="22" t="s">
        <v>636</v>
      </c>
      <c r="O251" s="28">
        <f>M251*AA251</f>
        <v>0</v>
      </c>
      <c r="P251" s="1">
        <v>3</v>
      </c>
      <c r="AA251" s="1">
        <f>IF(P251=1,$O$3,IF(P251=2,$O$4,$O$5))</f>
        <v>0.21</v>
      </c>
    </row>
    <row r="252" spans="1:27" x14ac:dyDescent="0.25">
      <c r="A252" s="1" t="s">
        <v>637</v>
      </c>
      <c r="E252" s="24" t="s">
        <v>4116</v>
      </c>
    </row>
    <row r="253" spans="1:27" x14ac:dyDescent="0.25">
      <c r="A253" s="1" t="s">
        <v>638</v>
      </c>
      <c r="E253" s="29" t="s">
        <v>5446</v>
      </c>
    </row>
    <row r="254" spans="1:27" x14ac:dyDescent="0.25">
      <c r="A254" s="1" t="s">
        <v>640</v>
      </c>
      <c r="E254" s="24" t="s">
        <v>1380</v>
      </c>
    </row>
    <row r="255" spans="1:27" x14ac:dyDescent="0.25">
      <c r="A255" s="1" t="s">
        <v>631</v>
      </c>
      <c r="B255" s="1">
        <v>58</v>
      </c>
      <c r="C255" s="23" t="s">
        <v>8962</v>
      </c>
      <c r="D255" t="s">
        <v>633</v>
      </c>
      <c r="E255" s="24" t="s">
        <v>1934</v>
      </c>
      <c r="F255" s="25" t="s">
        <v>1935</v>
      </c>
      <c r="G255" s="26">
        <v>4.1399999999999997</v>
      </c>
      <c r="H255" s="25">
        <v>0</v>
      </c>
      <c r="I255" s="27">
        <f>ROUND(G255*H255,P4)</f>
        <v>0</v>
      </c>
      <c r="L255" s="27">
        <v>0</v>
      </c>
      <c r="M255" s="21">
        <f>ROUND(G255*L255,P4)</f>
        <v>0</v>
      </c>
      <c r="N255" s="22" t="s">
        <v>636</v>
      </c>
      <c r="O255" s="28">
        <f>M255*AA255</f>
        <v>0</v>
      </c>
      <c r="P255" s="1">
        <v>3</v>
      </c>
      <c r="AA255" s="1">
        <f>IF(P255=1,$O$3,IF(P255=2,$O$4,$O$5))</f>
        <v>0.21</v>
      </c>
    </row>
    <row r="256" spans="1:27" ht="26.4" x14ac:dyDescent="0.25">
      <c r="A256" s="1" t="s">
        <v>637</v>
      </c>
      <c r="E256" s="24" t="s">
        <v>16504</v>
      </c>
    </row>
    <row r="257" spans="1:27" x14ac:dyDescent="0.25">
      <c r="A257" s="1" t="s">
        <v>638</v>
      </c>
      <c r="E257" s="29" t="s">
        <v>16505</v>
      </c>
    </row>
    <row r="258" spans="1:27" x14ac:dyDescent="0.25">
      <c r="A258" s="1" t="s">
        <v>640</v>
      </c>
      <c r="E258" s="24" t="s">
        <v>1380</v>
      </c>
    </row>
    <row r="259" spans="1:27" x14ac:dyDescent="0.25">
      <c r="A259" s="1" t="s">
        <v>631</v>
      </c>
      <c r="B259" s="1">
        <v>59</v>
      </c>
      <c r="C259" s="23" t="s">
        <v>16506</v>
      </c>
      <c r="D259" t="s">
        <v>633</v>
      </c>
      <c r="E259" s="24" t="s">
        <v>16507</v>
      </c>
      <c r="F259" s="25" t="s">
        <v>657</v>
      </c>
      <c r="G259" s="26">
        <v>16</v>
      </c>
      <c r="H259" s="25">
        <v>0</v>
      </c>
      <c r="I259" s="27">
        <f>ROUND(G259*H259,P4)</f>
        <v>0</v>
      </c>
      <c r="L259" s="27">
        <v>0</v>
      </c>
      <c r="M259" s="21">
        <f>ROUND(G259*L259,P4)</f>
        <v>0</v>
      </c>
      <c r="N259" s="22" t="s">
        <v>636</v>
      </c>
      <c r="O259" s="28">
        <f>M259*AA259</f>
        <v>0</v>
      </c>
      <c r="P259" s="1">
        <v>3</v>
      </c>
      <c r="AA259" s="1">
        <f>IF(P259=1,$O$3,IF(P259=2,$O$4,$O$5))</f>
        <v>0.21</v>
      </c>
    </row>
    <row r="260" spans="1:27" x14ac:dyDescent="0.25">
      <c r="A260" s="1" t="s">
        <v>637</v>
      </c>
      <c r="E260" s="24" t="s">
        <v>16553</v>
      </c>
    </row>
    <row r="261" spans="1:27" x14ac:dyDescent="0.25">
      <c r="A261" s="1" t="s">
        <v>638</v>
      </c>
      <c r="E261" s="29" t="s">
        <v>16450</v>
      </c>
    </row>
    <row r="262" spans="1:27" x14ac:dyDescent="0.25">
      <c r="A262" s="1" t="s">
        <v>640</v>
      </c>
      <c r="E262" s="24" t="s">
        <v>1380</v>
      </c>
    </row>
    <row r="263" spans="1:27" x14ac:dyDescent="0.25">
      <c r="A263" s="1" t="s">
        <v>631</v>
      </c>
      <c r="B263" s="1">
        <v>60</v>
      </c>
      <c r="C263" s="23" t="s">
        <v>16509</v>
      </c>
      <c r="D263" t="s">
        <v>633</v>
      </c>
      <c r="E263" s="24" t="s">
        <v>16510</v>
      </c>
      <c r="F263" s="25" t="s">
        <v>657</v>
      </c>
      <c r="G263" s="26">
        <v>4</v>
      </c>
      <c r="H263" s="25">
        <v>0</v>
      </c>
      <c r="I263" s="27">
        <f>ROUND(G263*H263,P4)</f>
        <v>0</v>
      </c>
      <c r="L263" s="27">
        <v>0</v>
      </c>
      <c r="M263" s="21">
        <f>ROUND(G263*L263,P4)</f>
        <v>0</v>
      </c>
      <c r="N263" s="22" t="s">
        <v>636</v>
      </c>
      <c r="O263" s="28">
        <f>M263*AA263</f>
        <v>0</v>
      </c>
      <c r="P263" s="1">
        <v>3</v>
      </c>
      <c r="AA263" s="1">
        <f>IF(P263=1,$O$3,IF(P263=2,$O$4,$O$5))</f>
        <v>0.21</v>
      </c>
    </row>
    <row r="264" spans="1:27" ht="26.4" x14ac:dyDescent="0.25">
      <c r="A264" s="1" t="s">
        <v>637</v>
      </c>
      <c r="E264" s="24" t="s">
        <v>16554</v>
      </c>
    </row>
    <row r="265" spans="1:27" x14ac:dyDescent="0.25">
      <c r="A265" s="1" t="s">
        <v>638</v>
      </c>
      <c r="E265" s="29" t="s">
        <v>16450</v>
      </c>
    </row>
    <row r="266" spans="1:27" x14ac:dyDescent="0.25">
      <c r="A266" s="1" t="s">
        <v>640</v>
      </c>
      <c r="E266" s="24" t="s">
        <v>1380</v>
      </c>
    </row>
    <row r="267" spans="1:27" x14ac:dyDescent="0.25">
      <c r="A267" s="1" t="s">
        <v>631</v>
      </c>
      <c r="B267" s="1">
        <v>61</v>
      </c>
      <c r="C267" s="23" t="s">
        <v>1937</v>
      </c>
      <c r="D267" t="s">
        <v>633</v>
      </c>
      <c r="E267" s="24" t="s">
        <v>1938</v>
      </c>
      <c r="F267" s="25" t="s">
        <v>657</v>
      </c>
      <c r="G267" s="26">
        <v>1</v>
      </c>
      <c r="H267" s="25">
        <v>0</v>
      </c>
      <c r="I267" s="27">
        <f>ROUND(G267*H267,P4)</f>
        <v>0</v>
      </c>
      <c r="L267" s="27">
        <v>0</v>
      </c>
      <c r="M267" s="21">
        <f>ROUND(G267*L267,P4)</f>
        <v>0</v>
      </c>
      <c r="N267" s="22" t="s">
        <v>636</v>
      </c>
      <c r="O267" s="28">
        <f>M267*AA267</f>
        <v>0</v>
      </c>
      <c r="P267" s="1">
        <v>3</v>
      </c>
      <c r="AA267" s="1">
        <f>IF(P267=1,$O$3,IF(P267=2,$O$4,$O$5))</f>
        <v>0.21</v>
      </c>
    </row>
    <row r="268" spans="1:27" x14ac:dyDescent="0.25">
      <c r="A268" s="1" t="s">
        <v>637</v>
      </c>
      <c r="E268" s="24" t="s">
        <v>633</v>
      </c>
    </row>
    <row r="269" spans="1:27" x14ac:dyDescent="0.25">
      <c r="A269" s="1" t="s">
        <v>638</v>
      </c>
      <c r="E269" s="29" t="s">
        <v>5446</v>
      </c>
    </row>
    <row r="270" spans="1:27" x14ac:dyDescent="0.25">
      <c r="A270" s="1" t="s">
        <v>640</v>
      </c>
      <c r="E270" s="24" t="s">
        <v>1380</v>
      </c>
    </row>
    <row r="271" spans="1:27" x14ac:dyDescent="0.25">
      <c r="A271" s="1" t="s">
        <v>631</v>
      </c>
      <c r="B271" s="1">
        <v>62</v>
      </c>
      <c r="C271" s="23" t="s">
        <v>4119</v>
      </c>
      <c r="D271" t="s">
        <v>633</v>
      </c>
      <c r="E271" s="24" t="s">
        <v>4120</v>
      </c>
      <c r="F271" s="25" t="s">
        <v>657</v>
      </c>
      <c r="G271" s="26">
        <v>1</v>
      </c>
      <c r="H271" s="25">
        <v>0</v>
      </c>
      <c r="I271" s="27">
        <f>ROUND(G271*H271,P4)</f>
        <v>0</v>
      </c>
      <c r="L271" s="27">
        <v>0</v>
      </c>
      <c r="M271" s="21">
        <f>ROUND(G271*L271,P4)</f>
        <v>0</v>
      </c>
      <c r="N271" s="22" t="s">
        <v>636</v>
      </c>
      <c r="O271" s="28">
        <f>M271*AA271</f>
        <v>0</v>
      </c>
      <c r="P271" s="1">
        <v>3</v>
      </c>
      <c r="AA271" s="1">
        <f>IF(P271=1,$O$3,IF(P271=2,$O$4,$O$5))</f>
        <v>0.21</v>
      </c>
    </row>
    <row r="272" spans="1:27" x14ac:dyDescent="0.25">
      <c r="A272" s="1" t="s">
        <v>637</v>
      </c>
      <c r="E272" s="24" t="s">
        <v>633</v>
      </c>
    </row>
    <row r="273" spans="1:27" x14ac:dyDescent="0.25">
      <c r="A273" s="1" t="s">
        <v>638</v>
      </c>
      <c r="E273" s="29" t="s">
        <v>5446</v>
      </c>
    </row>
    <row r="274" spans="1:27" x14ac:dyDescent="0.25">
      <c r="A274" s="1" t="s">
        <v>640</v>
      </c>
      <c r="E274" s="24" t="s">
        <v>1380</v>
      </c>
    </row>
    <row r="275" spans="1:27" ht="26.4" x14ac:dyDescent="0.25">
      <c r="A275" s="1" t="s">
        <v>631</v>
      </c>
      <c r="B275" s="1">
        <v>63</v>
      </c>
      <c r="C275" s="23" t="s">
        <v>1865</v>
      </c>
      <c r="D275" t="s">
        <v>633</v>
      </c>
      <c r="E275" s="24" t="s">
        <v>1866</v>
      </c>
      <c r="F275" s="25" t="s">
        <v>657</v>
      </c>
      <c r="G275" s="26">
        <v>1</v>
      </c>
      <c r="H275" s="25">
        <v>0</v>
      </c>
      <c r="I275" s="27">
        <f>ROUND(G275*H275,P4)</f>
        <v>0</v>
      </c>
      <c r="L275" s="27">
        <v>0</v>
      </c>
      <c r="M275" s="21">
        <f>ROUND(G275*L275,P4)</f>
        <v>0</v>
      </c>
      <c r="N275" s="22" t="s">
        <v>636</v>
      </c>
      <c r="O275" s="28">
        <f>M275*AA275</f>
        <v>0</v>
      </c>
      <c r="P275" s="1">
        <v>3</v>
      </c>
      <c r="AA275" s="1">
        <f>IF(P275=1,$O$3,IF(P275=2,$O$4,$O$5))</f>
        <v>0.21</v>
      </c>
    </row>
    <row r="276" spans="1:27" x14ac:dyDescent="0.25">
      <c r="A276" s="1" t="s">
        <v>637</v>
      </c>
      <c r="E276" s="24" t="s">
        <v>633</v>
      </c>
    </row>
    <row r="277" spans="1:27" x14ac:dyDescent="0.25">
      <c r="A277" s="1" t="s">
        <v>638</v>
      </c>
      <c r="E277" s="29" t="s">
        <v>5446</v>
      </c>
    </row>
    <row r="278" spans="1:27" x14ac:dyDescent="0.25">
      <c r="A278" s="1" t="s">
        <v>640</v>
      </c>
      <c r="E278" s="24" t="s">
        <v>1380</v>
      </c>
    </row>
    <row r="279" spans="1:27" ht="39.6" x14ac:dyDescent="0.25">
      <c r="A279" s="1" t="s">
        <v>631</v>
      </c>
      <c r="B279" s="1">
        <v>64</v>
      </c>
      <c r="C279" s="23" t="s">
        <v>1867</v>
      </c>
      <c r="D279" t="s">
        <v>633</v>
      </c>
      <c r="E279" s="24" t="s">
        <v>1868</v>
      </c>
      <c r="F279" s="25" t="s">
        <v>657</v>
      </c>
      <c r="G279" s="26">
        <v>20</v>
      </c>
      <c r="H279" s="25">
        <v>0</v>
      </c>
      <c r="I279" s="27">
        <f>ROUND(G279*H279,P4)</f>
        <v>0</v>
      </c>
      <c r="L279" s="27">
        <v>0</v>
      </c>
      <c r="M279" s="21">
        <f>ROUND(G279*L279,P4)</f>
        <v>0</v>
      </c>
      <c r="N279" s="22" t="s">
        <v>636</v>
      </c>
      <c r="O279" s="28">
        <f>M279*AA279</f>
        <v>0</v>
      </c>
      <c r="P279" s="1">
        <v>3</v>
      </c>
      <c r="AA279" s="1">
        <f>IF(P279=1,$O$3,IF(P279=2,$O$4,$O$5))</f>
        <v>0.21</v>
      </c>
    </row>
    <row r="280" spans="1:27" x14ac:dyDescent="0.25">
      <c r="A280" s="1" t="s">
        <v>637</v>
      </c>
      <c r="E280" s="24" t="s">
        <v>633</v>
      </c>
    </row>
    <row r="281" spans="1:27" x14ac:dyDescent="0.25">
      <c r="A281" s="1" t="s">
        <v>638</v>
      </c>
      <c r="E281" s="29" t="s">
        <v>5483</v>
      </c>
    </row>
    <row r="282" spans="1:27" x14ac:dyDescent="0.25">
      <c r="A282" s="1" t="s">
        <v>640</v>
      </c>
      <c r="E282" s="24" t="s">
        <v>1380</v>
      </c>
    </row>
    <row r="283" spans="1:27" ht="26.4" x14ac:dyDescent="0.25">
      <c r="A283" s="1" t="s">
        <v>631</v>
      </c>
      <c r="B283" s="1">
        <v>65</v>
      </c>
      <c r="C283" s="23" t="s">
        <v>3663</v>
      </c>
      <c r="D283" t="s">
        <v>633</v>
      </c>
      <c r="E283" s="24" t="s">
        <v>3664</v>
      </c>
      <c r="F283" s="25" t="s">
        <v>657</v>
      </c>
      <c r="G283" s="26">
        <v>1</v>
      </c>
      <c r="H283" s="25">
        <v>0</v>
      </c>
      <c r="I283" s="27">
        <f>ROUND(G283*H283,P4)</f>
        <v>0</v>
      </c>
      <c r="L283" s="27">
        <v>0</v>
      </c>
      <c r="M283" s="21">
        <f>ROUND(G283*L283,P4)</f>
        <v>0</v>
      </c>
      <c r="N283" s="22" t="s">
        <v>636</v>
      </c>
      <c r="O283" s="28">
        <f>M283*AA283</f>
        <v>0</v>
      </c>
      <c r="P283" s="1">
        <v>3</v>
      </c>
      <c r="AA283" s="1">
        <f>IF(P283=1,$O$3,IF(P283=2,$O$4,$O$5))</f>
        <v>0.21</v>
      </c>
    </row>
    <row r="284" spans="1:27" x14ac:dyDescent="0.25">
      <c r="A284" s="1" t="s">
        <v>637</v>
      </c>
      <c r="E284" s="24" t="s">
        <v>633</v>
      </c>
    </row>
    <row r="285" spans="1:27" x14ac:dyDescent="0.25">
      <c r="A285" s="1" t="s">
        <v>638</v>
      </c>
      <c r="E285" s="29" t="s">
        <v>5446</v>
      </c>
    </row>
    <row r="286" spans="1:27" x14ac:dyDescent="0.25">
      <c r="A286" s="1" t="s">
        <v>640</v>
      </c>
      <c r="E286" s="24" t="s">
        <v>1380</v>
      </c>
    </row>
    <row r="287" spans="1:27" x14ac:dyDescent="0.25">
      <c r="A287" s="1" t="s">
        <v>631</v>
      </c>
      <c r="B287" s="1">
        <v>66</v>
      </c>
      <c r="C287" s="23" t="s">
        <v>3677</v>
      </c>
      <c r="D287" t="s">
        <v>633</v>
      </c>
      <c r="E287" s="24" t="s">
        <v>3678</v>
      </c>
      <c r="F287" s="25" t="s">
        <v>814</v>
      </c>
      <c r="G287" s="26">
        <v>176</v>
      </c>
      <c r="H287" s="25">
        <v>0</v>
      </c>
      <c r="I287" s="27">
        <f>ROUND(G287*H287,P4)</f>
        <v>0</v>
      </c>
      <c r="L287" s="27">
        <v>0</v>
      </c>
      <c r="M287" s="21">
        <f>ROUND(G287*L287,P4)</f>
        <v>0</v>
      </c>
      <c r="N287" s="22" t="s">
        <v>636</v>
      </c>
      <c r="O287" s="28">
        <f>M287*AA287</f>
        <v>0</v>
      </c>
      <c r="P287" s="1">
        <v>3</v>
      </c>
      <c r="AA287" s="1">
        <f>IF(P287=1,$O$3,IF(P287=2,$O$4,$O$5))</f>
        <v>0.21</v>
      </c>
    </row>
    <row r="288" spans="1:27" x14ac:dyDescent="0.25">
      <c r="A288" s="1" t="s">
        <v>637</v>
      </c>
      <c r="E288" s="24" t="s">
        <v>633</v>
      </c>
    </row>
    <row r="289" spans="1:27" x14ac:dyDescent="0.25">
      <c r="A289" s="1" t="s">
        <v>638</v>
      </c>
      <c r="E289" s="29" t="s">
        <v>16512</v>
      </c>
    </row>
    <row r="290" spans="1:27" x14ac:dyDescent="0.25">
      <c r="A290" s="1" t="s">
        <v>640</v>
      </c>
      <c r="E290" s="24" t="s">
        <v>1380</v>
      </c>
    </row>
    <row r="291" spans="1:27" x14ac:dyDescent="0.25">
      <c r="A291" s="1" t="s">
        <v>631</v>
      </c>
      <c r="B291" s="1">
        <v>67</v>
      </c>
      <c r="C291" s="23" t="s">
        <v>3680</v>
      </c>
      <c r="D291" t="s">
        <v>633</v>
      </c>
      <c r="E291" s="24" t="s">
        <v>3681</v>
      </c>
      <c r="F291" s="25" t="s">
        <v>814</v>
      </c>
      <c r="G291" s="26">
        <v>74</v>
      </c>
      <c r="H291" s="25">
        <v>0</v>
      </c>
      <c r="I291" s="27">
        <f>ROUND(G291*H291,P4)</f>
        <v>0</v>
      </c>
      <c r="L291" s="27">
        <v>0</v>
      </c>
      <c r="M291" s="21">
        <f>ROUND(G291*L291,P4)</f>
        <v>0</v>
      </c>
      <c r="N291" s="22" t="s">
        <v>636</v>
      </c>
      <c r="O291" s="28">
        <f>M291*AA291</f>
        <v>0</v>
      </c>
      <c r="P291" s="1">
        <v>3</v>
      </c>
      <c r="AA291" s="1">
        <f>IF(P291=1,$O$3,IF(P291=2,$O$4,$O$5))</f>
        <v>0.21</v>
      </c>
    </row>
    <row r="292" spans="1:27" x14ac:dyDescent="0.25">
      <c r="A292" s="1" t="s">
        <v>637</v>
      </c>
      <c r="E292" s="24" t="s">
        <v>633</v>
      </c>
    </row>
    <row r="293" spans="1:27" x14ac:dyDescent="0.25">
      <c r="A293" s="1" t="s">
        <v>638</v>
      </c>
      <c r="E293" s="29" t="s">
        <v>16513</v>
      </c>
    </row>
    <row r="294" spans="1:27" x14ac:dyDescent="0.25">
      <c r="A294" s="1" t="s">
        <v>640</v>
      </c>
      <c r="E294" s="24" t="s">
        <v>1380</v>
      </c>
    </row>
    <row r="295" spans="1:27" x14ac:dyDescent="0.25">
      <c r="A295" s="1" t="s">
        <v>631</v>
      </c>
      <c r="B295" s="1">
        <v>68</v>
      </c>
      <c r="C295" s="23" t="s">
        <v>3682</v>
      </c>
      <c r="D295" t="s">
        <v>633</v>
      </c>
      <c r="E295" s="24" t="s">
        <v>3683</v>
      </c>
      <c r="F295" s="25" t="s">
        <v>814</v>
      </c>
      <c r="G295" s="26">
        <v>16</v>
      </c>
      <c r="H295" s="25">
        <v>0</v>
      </c>
      <c r="I295" s="27">
        <f>ROUND(G295*H295,P4)</f>
        <v>0</v>
      </c>
      <c r="L295" s="27">
        <v>0</v>
      </c>
      <c r="M295" s="21">
        <f>ROUND(G295*L295,P4)</f>
        <v>0</v>
      </c>
      <c r="N295" s="22" t="s">
        <v>636</v>
      </c>
      <c r="O295" s="28">
        <f>M295*AA295</f>
        <v>0</v>
      </c>
      <c r="P295" s="1">
        <v>3</v>
      </c>
      <c r="AA295" s="1">
        <f>IF(P295=1,$O$3,IF(P295=2,$O$4,$O$5))</f>
        <v>0.21</v>
      </c>
    </row>
    <row r="296" spans="1:27" x14ac:dyDescent="0.25">
      <c r="A296" s="1" t="s">
        <v>637</v>
      </c>
      <c r="E296" s="24" t="s">
        <v>633</v>
      </c>
    </row>
    <row r="297" spans="1:27" x14ac:dyDescent="0.25">
      <c r="A297" s="1" t="s">
        <v>638</v>
      </c>
      <c r="E297" s="29" t="s">
        <v>16461</v>
      </c>
    </row>
    <row r="298" spans="1:27" x14ac:dyDescent="0.25">
      <c r="A298" s="1" t="s">
        <v>640</v>
      </c>
      <c r="E298" s="24" t="s">
        <v>1380</v>
      </c>
    </row>
    <row r="299" spans="1:27" x14ac:dyDescent="0.25">
      <c r="A299" s="1" t="s">
        <v>631</v>
      </c>
      <c r="B299" s="1">
        <v>69</v>
      </c>
      <c r="C299" s="23" t="s">
        <v>3685</v>
      </c>
      <c r="D299" t="s">
        <v>633</v>
      </c>
      <c r="E299" s="24" t="s">
        <v>3686</v>
      </c>
      <c r="F299" s="25" t="s">
        <v>814</v>
      </c>
      <c r="G299" s="26">
        <v>50</v>
      </c>
      <c r="H299" s="25">
        <v>0</v>
      </c>
      <c r="I299" s="27">
        <f>ROUND(G299*H299,P4)</f>
        <v>0</v>
      </c>
      <c r="L299" s="27">
        <v>0</v>
      </c>
      <c r="M299" s="21">
        <f>ROUND(G299*L299,P4)</f>
        <v>0</v>
      </c>
      <c r="N299" s="22" t="s">
        <v>636</v>
      </c>
      <c r="O299" s="28">
        <f>M299*AA299</f>
        <v>0</v>
      </c>
      <c r="P299" s="1">
        <v>3</v>
      </c>
      <c r="AA299" s="1">
        <f>IF(P299=1,$O$3,IF(P299=2,$O$4,$O$5))</f>
        <v>0.21</v>
      </c>
    </row>
    <row r="300" spans="1:27" x14ac:dyDescent="0.25">
      <c r="A300" s="1" t="s">
        <v>637</v>
      </c>
      <c r="E300" s="24" t="s">
        <v>633</v>
      </c>
    </row>
    <row r="301" spans="1:27" x14ac:dyDescent="0.25">
      <c r="A301" s="1" t="s">
        <v>638</v>
      </c>
      <c r="E301" s="29" t="s">
        <v>5474</v>
      </c>
    </row>
    <row r="302" spans="1:27" x14ac:dyDescent="0.25">
      <c r="A302" s="1" t="s">
        <v>640</v>
      </c>
      <c r="E302" s="24" t="s">
        <v>1380</v>
      </c>
    </row>
    <row r="303" spans="1:27" ht="26.4" x14ac:dyDescent="0.25">
      <c r="A303" s="1" t="s">
        <v>631</v>
      </c>
      <c r="B303" s="1">
        <v>78</v>
      </c>
      <c r="C303" s="23" t="s">
        <v>16514</v>
      </c>
      <c r="D303" t="s">
        <v>633</v>
      </c>
      <c r="E303" s="24" t="s">
        <v>16515</v>
      </c>
      <c r="F303" s="25" t="s">
        <v>647</v>
      </c>
      <c r="G303" s="26">
        <v>90</v>
      </c>
      <c r="H303" s="25">
        <v>0</v>
      </c>
      <c r="I303" s="27">
        <f>ROUND(G303*H303,P4)</f>
        <v>0</v>
      </c>
      <c r="L303" s="27">
        <v>0</v>
      </c>
      <c r="M303" s="21">
        <f>ROUND(G303*L303,P4)</f>
        <v>0</v>
      </c>
      <c r="N303" s="22" t="s">
        <v>633</v>
      </c>
      <c r="O303" s="28">
        <f>M303*AA303</f>
        <v>0</v>
      </c>
      <c r="P303" s="1">
        <v>3</v>
      </c>
      <c r="AA303" s="1">
        <f>IF(P303=1,$O$3,IF(P303=2,$O$4,$O$5))</f>
        <v>0.21</v>
      </c>
    </row>
    <row r="304" spans="1:27" x14ac:dyDescent="0.25">
      <c r="A304" s="1" t="s">
        <v>637</v>
      </c>
      <c r="E304" s="24" t="s">
        <v>16516</v>
      </c>
    </row>
    <row r="305" spans="1:27" x14ac:dyDescent="0.25">
      <c r="A305" s="1" t="s">
        <v>638</v>
      </c>
      <c r="E305" s="29" t="s">
        <v>16517</v>
      </c>
    </row>
    <row r="306" spans="1:27" ht="92.4" x14ac:dyDescent="0.25">
      <c r="A306" s="1" t="s">
        <v>640</v>
      </c>
      <c r="E306" s="24" t="s">
        <v>16518</v>
      </c>
    </row>
    <row r="307" spans="1:27" x14ac:dyDescent="0.25">
      <c r="A307" s="1" t="s">
        <v>631</v>
      </c>
      <c r="B307" s="1">
        <v>79</v>
      </c>
      <c r="C307" s="23" t="s">
        <v>16519</v>
      </c>
      <c r="D307" t="s">
        <v>633</v>
      </c>
      <c r="E307" s="24" t="s">
        <v>16520</v>
      </c>
      <c r="F307" s="25" t="s">
        <v>773</v>
      </c>
      <c r="G307" s="26">
        <v>3</v>
      </c>
      <c r="H307" s="25">
        <v>0</v>
      </c>
      <c r="I307" s="27">
        <f>ROUND(G307*H307,P4)</f>
        <v>0</v>
      </c>
      <c r="L307" s="27">
        <v>0</v>
      </c>
      <c r="M307" s="21">
        <f>ROUND(G307*L307,P4)</f>
        <v>0</v>
      </c>
      <c r="N307" s="22" t="s">
        <v>633</v>
      </c>
      <c r="O307" s="28">
        <f>M307*AA307</f>
        <v>0</v>
      </c>
      <c r="P307" s="1">
        <v>3</v>
      </c>
      <c r="AA307" s="1">
        <f>IF(P307=1,$O$3,IF(P307=2,$O$4,$O$5))</f>
        <v>0.21</v>
      </c>
    </row>
    <row r="308" spans="1:27" ht="52.8" x14ac:dyDescent="0.25">
      <c r="A308" s="1" t="s">
        <v>637</v>
      </c>
      <c r="E308" s="24" t="s">
        <v>16521</v>
      </c>
    </row>
    <row r="309" spans="1:27" x14ac:dyDescent="0.25">
      <c r="A309" s="1" t="s">
        <v>638</v>
      </c>
      <c r="E309" s="29" t="s">
        <v>9192</v>
      </c>
    </row>
    <row r="310" spans="1:27" x14ac:dyDescent="0.25">
      <c r="A310" s="1" t="s">
        <v>640</v>
      </c>
      <c r="E310" s="24" t="s">
        <v>1380</v>
      </c>
    </row>
    <row r="311" spans="1:27" x14ac:dyDescent="0.25">
      <c r="A311" s="1" t="s">
        <v>628</v>
      </c>
      <c r="C311" s="19" t="s">
        <v>4121</v>
      </c>
      <c r="E311" s="20" t="s">
        <v>4122</v>
      </c>
      <c r="L311" s="21">
        <f>SUMIFS(L312:L319,A312:A319,"P")</f>
        <v>0</v>
      </c>
      <c r="M311" s="21">
        <f>SUMIFS(M312:M319,A312:A319,"P")</f>
        <v>0</v>
      </c>
      <c r="N311" s="22"/>
    </row>
    <row r="312" spans="1:27" x14ac:dyDescent="0.25">
      <c r="A312" s="1" t="s">
        <v>631</v>
      </c>
      <c r="B312" s="1">
        <v>70</v>
      </c>
      <c r="C312" s="23" t="s">
        <v>4125</v>
      </c>
      <c r="D312" t="s">
        <v>633</v>
      </c>
      <c r="E312" s="24" t="s">
        <v>4126</v>
      </c>
      <c r="F312" s="25" t="s">
        <v>1935</v>
      </c>
      <c r="G312" s="26">
        <v>69.12</v>
      </c>
      <c r="H312" s="25">
        <v>0</v>
      </c>
      <c r="I312" s="27">
        <f>ROUND(G312*H312,P4)</f>
        <v>0</v>
      </c>
      <c r="L312" s="27">
        <v>0</v>
      </c>
      <c r="M312" s="21">
        <f>ROUND(G312*L312,P4)</f>
        <v>0</v>
      </c>
      <c r="N312" s="22" t="s">
        <v>636</v>
      </c>
      <c r="O312" s="28">
        <f>M312*AA312</f>
        <v>0</v>
      </c>
      <c r="P312" s="1">
        <v>3</v>
      </c>
      <c r="AA312" s="1">
        <f>IF(P312=1,$O$3,IF(P312=2,$O$4,$O$5))</f>
        <v>0.21</v>
      </c>
    </row>
    <row r="313" spans="1:27" ht="26.4" x14ac:dyDescent="0.25">
      <c r="A313" s="1" t="s">
        <v>637</v>
      </c>
      <c r="E313" s="24" t="s">
        <v>16522</v>
      </c>
    </row>
    <row r="314" spans="1:27" x14ac:dyDescent="0.25">
      <c r="A314" s="1" t="s">
        <v>638</v>
      </c>
      <c r="E314" s="29" t="s">
        <v>16523</v>
      </c>
    </row>
    <row r="315" spans="1:27" x14ac:dyDescent="0.25">
      <c r="A315" s="1" t="s">
        <v>640</v>
      </c>
      <c r="E315" s="24" t="s">
        <v>1380</v>
      </c>
    </row>
    <row r="316" spans="1:27" x14ac:dyDescent="0.25">
      <c r="A316" s="1" t="s">
        <v>631</v>
      </c>
      <c r="B316" s="1">
        <v>71</v>
      </c>
      <c r="C316" s="23" t="s">
        <v>4123</v>
      </c>
      <c r="D316" t="s">
        <v>633</v>
      </c>
      <c r="E316" s="24" t="s">
        <v>4124</v>
      </c>
      <c r="F316" s="25" t="s">
        <v>874</v>
      </c>
      <c r="G316" s="26">
        <v>2.4</v>
      </c>
      <c r="H316" s="25">
        <v>0</v>
      </c>
      <c r="I316" s="27">
        <f>ROUND(G316*H316,P4)</f>
        <v>0</v>
      </c>
      <c r="L316" s="27">
        <v>0</v>
      </c>
      <c r="M316" s="21">
        <f>ROUND(G316*L316,P4)</f>
        <v>0</v>
      </c>
      <c r="N316" s="22" t="s">
        <v>636</v>
      </c>
      <c r="O316" s="28">
        <f>M316*AA316</f>
        <v>0</v>
      </c>
      <c r="P316" s="1">
        <v>3</v>
      </c>
      <c r="AA316" s="1">
        <f>IF(P316=1,$O$3,IF(P316=2,$O$4,$O$5))</f>
        <v>0.21</v>
      </c>
    </row>
    <row r="317" spans="1:27" x14ac:dyDescent="0.25">
      <c r="A317" s="1" t="s">
        <v>637</v>
      </c>
      <c r="E317" s="24" t="s">
        <v>16524</v>
      </c>
    </row>
    <row r="318" spans="1:27" x14ac:dyDescent="0.25">
      <c r="A318" s="1" t="s">
        <v>638</v>
      </c>
      <c r="E318" s="29" t="s">
        <v>16525</v>
      </c>
    </row>
    <row r="319" spans="1:27" x14ac:dyDescent="0.25">
      <c r="A319" s="1" t="s">
        <v>640</v>
      </c>
      <c r="E319" s="24" t="s">
        <v>1380</v>
      </c>
    </row>
    <row r="320" spans="1:27" x14ac:dyDescent="0.25">
      <c r="A320" s="1" t="s">
        <v>628</v>
      </c>
      <c r="C320" s="19" t="s">
        <v>1801</v>
      </c>
      <c r="E320" s="20" t="s">
        <v>1802</v>
      </c>
      <c r="L320" s="21">
        <f>SUMIFS(L321:L332,A321:A332,"P")</f>
        <v>0</v>
      </c>
      <c r="M320" s="21">
        <f>SUMIFS(M321:M332,A321:A332,"P")</f>
        <v>0</v>
      </c>
      <c r="N320" s="22"/>
    </row>
    <row r="321" spans="1:27" ht="26.4" x14ac:dyDescent="0.25">
      <c r="A321" s="1" t="s">
        <v>631</v>
      </c>
      <c r="B321" s="1">
        <v>72</v>
      </c>
      <c r="C321" s="23" t="s">
        <v>1803</v>
      </c>
      <c r="D321" t="s">
        <v>1804</v>
      </c>
      <c r="E321" s="24" t="s">
        <v>1805</v>
      </c>
      <c r="F321" s="25" t="s">
        <v>1806</v>
      </c>
      <c r="G321" s="26">
        <v>79.180000000000007</v>
      </c>
      <c r="H321" s="25">
        <v>0</v>
      </c>
      <c r="I321" s="27">
        <f>ROUND(G321*H321,P4)</f>
        <v>0</v>
      </c>
      <c r="L321" s="27">
        <v>0</v>
      </c>
      <c r="M321" s="21">
        <f>ROUND(G321*L321,P4)</f>
        <v>0</v>
      </c>
      <c r="N321" s="22" t="s">
        <v>1807</v>
      </c>
      <c r="O321" s="28">
        <f>M321*AA321</f>
        <v>0</v>
      </c>
      <c r="P321" s="1">
        <v>3</v>
      </c>
      <c r="AA321" s="1">
        <f>IF(P321=1,$O$3,IF(P321=2,$O$4,$O$5))</f>
        <v>0.21</v>
      </c>
    </row>
    <row r="322" spans="1:27" ht="26.4" x14ac:dyDescent="0.25">
      <c r="A322" s="1" t="s">
        <v>637</v>
      </c>
      <c r="E322" s="24" t="s">
        <v>1808</v>
      </c>
    </row>
    <row r="323" spans="1:27" x14ac:dyDescent="0.25">
      <c r="A323" s="1" t="s">
        <v>638</v>
      </c>
      <c r="E323" s="29" t="s">
        <v>16555</v>
      </c>
    </row>
    <row r="324" spans="1:27" ht="198" x14ac:dyDescent="0.25">
      <c r="A324" s="1" t="s">
        <v>640</v>
      </c>
      <c r="E324" s="24" t="s">
        <v>3746</v>
      </c>
    </row>
    <row r="325" spans="1:27" ht="26.4" x14ac:dyDescent="0.25">
      <c r="A325" s="1" t="s">
        <v>631</v>
      </c>
      <c r="B325" s="1">
        <v>73</v>
      </c>
      <c r="C325" s="23" t="s">
        <v>1815</v>
      </c>
      <c r="D325" t="s">
        <v>1816</v>
      </c>
      <c r="E325" s="24" t="s">
        <v>1817</v>
      </c>
      <c r="F325" s="25" t="s">
        <v>1806</v>
      </c>
      <c r="G325" s="26">
        <v>69.12</v>
      </c>
      <c r="H325" s="25">
        <v>0</v>
      </c>
      <c r="I325" s="27">
        <f>ROUND(G325*H325,P4)</f>
        <v>0</v>
      </c>
      <c r="L325" s="27">
        <v>0</v>
      </c>
      <c r="M325" s="21">
        <f>ROUND(G325*L325,P4)</f>
        <v>0</v>
      </c>
      <c r="N325" s="22" t="s">
        <v>1807</v>
      </c>
      <c r="O325" s="28">
        <f>M325*AA325</f>
        <v>0</v>
      </c>
      <c r="P325" s="1">
        <v>3</v>
      </c>
      <c r="AA325" s="1">
        <f>IF(P325=1,$O$3,IF(P325=2,$O$4,$O$5))</f>
        <v>0.21</v>
      </c>
    </row>
    <row r="326" spans="1:27" ht="26.4" x14ac:dyDescent="0.25">
      <c r="A326" s="1" t="s">
        <v>637</v>
      </c>
      <c r="E326" s="24" t="s">
        <v>1808</v>
      </c>
    </row>
    <row r="327" spans="1:27" x14ac:dyDescent="0.25">
      <c r="A327" s="1" t="s">
        <v>638</v>
      </c>
      <c r="E327" s="29" t="s">
        <v>16523</v>
      </c>
    </row>
    <row r="328" spans="1:27" ht="198" x14ac:dyDescent="0.25">
      <c r="A328" s="1" t="s">
        <v>640</v>
      </c>
      <c r="E328" s="24" t="s">
        <v>4127</v>
      </c>
    </row>
    <row r="329" spans="1:27" ht="26.4" x14ac:dyDescent="0.25">
      <c r="A329" s="1" t="s">
        <v>631</v>
      </c>
      <c r="B329" s="1">
        <v>74</v>
      </c>
      <c r="C329" s="23" t="s">
        <v>1827</v>
      </c>
      <c r="D329" t="s">
        <v>1828</v>
      </c>
      <c r="E329" s="24" t="s">
        <v>1829</v>
      </c>
      <c r="F329" s="25" t="s">
        <v>1806</v>
      </c>
      <c r="G329" s="26">
        <v>0.05</v>
      </c>
      <c r="H329" s="25">
        <v>0</v>
      </c>
      <c r="I329" s="27">
        <f>ROUND(G329*H329,P4)</f>
        <v>0</v>
      </c>
      <c r="L329" s="27">
        <v>0</v>
      </c>
      <c r="M329" s="21">
        <f>ROUND(G329*L329,P4)</f>
        <v>0</v>
      </c>
      <c r="N329" s="22" t="s">
        <v>1807</v>
      </c>
      <c r="O329" s="28">
        <f>M329*AA329</f>
        <v>0</v>
      </c>
      <c r="P329" s="1">
        <v>3</v>
      </c>
      <c r="AA329" s="1">
        <f>IF(P329=1,$O$3,IF(P329=2,$O$4,$O$5))</f>
        <v>0.21</v>
      </c>
    </row>
    <row r="330" spans="1:27" ht="26.4" x14ac:dyDescent="0.25">
      <c r="A330" s="1" t="s">
        <v>637</v>
      </c>
      <c r="E330" s="24" t="s">
        <v>1808</v>
      </c>
    </row>
    <row r="331" spans="1:27" x14ac:dyDescent="0.25">
      <c r="A331" s="1" t="s">
        <v>638</v>
      </c>
      <c r="E331" s="29" t="s">
        <v>16527</v>
      </c>
    </row>
    <row r="332" spans="1:27" ht="198" x14ac:dyDescent="0.25">
      <c r="A332" s="1" t="s">
        <v>640</v>
      </c>
      <c r="E332"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1-000000000000}">
  <sheetPr>
    <pageSetUpPr fitToPage="1"/>
  </sheetPr>
  <dimension ref="A1:AA39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564</v>
      </c>
      <c r="M3" s="17">
        <f>Rekapitulace!C287</f>
        <v>0</v>
      </c>
      <c r="N3" s="4" t="s">
        <v>3</v>
      </c>
      <c r="O3">
        <v>0</v>
      </c>
      <c r="P3">
        <v>2</v>
      </c>
    </row>
    <row r="4" spans="1:27" ht="34.049999999999997" customHeight="1" x14ac:dyDescent="0.25">
      <c r="A4" s="14" t="s">
        <v>609</v>
      </c>
      <c r="B4" s="15" t="s">
        <v>610</v>
      </c>
      <c r="C4" s="34" t="s">
        <v>564</v>
      </c>
      <c r="D4" s="30"/>
      <c r="E4" s="35" t="s">
        <v>565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COUNTIFS(L8:L397,"=0",A8:A397,"P")+COUNTIFS(L8:L397,"",A8:A397,"P")+SUM(Q8:Q397)</f>
        <v>95</v>
      </c>
    </row>
    <row r="8" spans="1:27" x14ac:dyDescent="0.25">
      <c r="A8" s="1" t="s">
        <v>626</v>
      </c>
      <c r="C8" s="19" t="s">
        <v>16556</v>
      </c>
      <c r="E8" s="20" t="s">
        <v>567</v>
      </c>
      <c r="L8" s="21">
        <f>L9+L18+L35+L52+L57+L142+L367+L380</f>
        <v>0</v>
      </c>
      <c r="M8" s="21">
        <f>M9+M18+M35+M52+M57+M142+M367+M380</f>
        <v>0</v>
      </c>
      <c r="N8" s="22"/>
    </row>
    <row r="9" spans="1:27" x14ac:dyDescent="0.25">
      <c r="A9" s="1" t="s">
        <v>628</v>
      </c>
      <c r="C9" s="19" t="s">
        <v>769</v>
      </c>
      <c r="E9" s="20" t="s">
        <v>770</v>
      </c>
      <c r="L9" s="21">
        <f>SUMIFS(L10:L17,A10:A17,"P")</f>
        <v>0</v>
      </c>
      <c r="M9" s="21">
        <f>SUMIFS(M10:M17,A10:A17,"P")</f>
        <v>0</v>
      </c>
      <c r="N9" s="22"/>
    </row>
    <row r="10" spans="1:27" x14ac:dyDescent="0.25">
      <c r="A10" s="1" t="s">
        <v>631</v>
      </c>
      <c r="B10" s="1">
        <v>1</v>
      </c>
      <c r="C10" s="23" t="s">
        <v>4041</v>
      </c>
      <c r="D10" t="s">
        <v>633</v>
      </c>
      <c r="E10" s="24" t="s">
        <v>4042</v>
      </c>
      <c r="F10" s="25" t="s">
        <v>8955</v>
      </c>
      <c r="G10" s="26">
        <v>118.7</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16557</v>
      </c>
    </row>
    <row r="13" spans="1:27" x14ac:dyDescent="0.25">
      <c r="A13" s="1" t="s">
        <v>640</v>
      </c>
      <c r="E13" s="24" t="s">
        <v>1380</v>
      </c>
    </row>
    <row r="14" spans="1:27" x14ac:dyDescent="0.25">
      <c r="A14" s="1" t="s">
        <v>631</v>
      </c>
      <c r="B14" s="1">
        <v>2</v>
      </c>
      <c r="C14" s="23" t="s">
        <v>7385</v>
      </c>
      <c r="D14" t="s">
        <v>633</v>
      </c>
      <c r="E14" s="24" t="s">
        <v>1892</v>
      </c>
      <c r="F14" s="25" t="s">
        <v>657</v>
      </c>
      <c r="G14" s="26">
        <v>2</v>
      </c>
      <c r="H14" s="25">
        <v>0</v>
      </c>
      <c r="I14" s="27">
        <f>ROUND(G14*H14,P4)</f>
        <v>0</v>
      </c>
      <c r="L14" s="27">
        <v>0</v>
      </c>
      <c r="M14" s="21">
        <f>ROUND(G14*L14,P4)</f>
        <v>0</v>
      </c>
      <c r="N14" s="22" t="s">
        <v>636</v>
      </c>
      <c r="O14" s="28">
        <f>M14*AA14</f>
        <v>0</v>
      </c>
      <c r="P14" s="1">
        <v>3</v>
      </c>
      <c r="AA14" s="1">
        <f>IF(P14=1,$O$3,IF(P14=2,$O$4,$O$5))</f>
        <v>0.21</v>
      </c>
    </row>
    <row r="15" spans="1:27" ht="26.4" x14ac:dyDescent="0.25">
      <c r="A15" s="1" t="s">
        <v>637</v>
      </c>
      <c r="E15" s="24" t="s">
        <v>16558</v>
      </c>
    </row>
    <row r="16" spans="1:27" x14ac:dyDescent="0.25">
      <c r="A16" s="1" t="s">
        <v>638</v>
      </c>
      <c r="E16" s="29" t="s">
        <v>9198</v>
      </c>
    </row>
    <row r="17" spans="1:27" x14ac:dyDescent="0.25">
      <c r="A17" s="1" t="s">
        <v>640</v>
      </c>
      <c r="E17" s="24" t="s">
        <v>1380</v>
      </c>
    </row>
    <row r="18" spans="1:27" x14ac:dyDescent="0.25">
      <c r="A18" s="1" t="s">
        <v>628</v>
      </c>
      <c r="C18" s="19" t="s">
        <v>4043</v>
      </c>
      <c r="E18" s="20" t="s">
        <v>4044</v>
      </c>
      <c r="L18" s="21">
        <f>SUMIFS(L19:L34,A19:A34,"P")</f>
        <v>0</v>
      </c>
      <c r="M18" s="21">
        <f>SUMIFS(M19:M34,A19:A34,"P")</f>
        <v>0</v>
      </c>
      <c r="N18" s="22"/>
    </row>
    <row r="19" spans="1:27" x14ac:dyDescent="0.25">
      <c r="A19" s="1" t="s">
        <v>631</v>
      </c>
      <c r="B19" s="1">
        <v>3</v>
      </c>
      <c r="C19" s="23" t="s">
        <v>1474</v>
      </c>
      <c r="D19" t="s">
        <v>633</v>
      </c>
      <c r="E19" s="24" t="s">
        <v>1475</v>
      </c>
      <c r="F19" s="25" t="s">
        <v>874</v>
      </c>
      <c r="G19" s="26">
        <v>64.8</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x14ac:dyDescent="0.25">
      <c r="A21" s="1" t="s">
        <v>638</v>
      </c>
      <c r="E21" s="29" t="s">
        <v>16559</v>
      </c>
    </row>
    <row r="22" spans="1:27" x14ac:dyDescent="0.25">
      <c r="A22" s="1" t="s">
        <v>640</v>
      </c>
      <c r="E22" s="24" t="s">
        <v>1380</v>
      </c>
    </row>
    <row r="23" spans="1:27" x14ac:dyDescent="0.25">
      <c r="A23" s="1" t="s">
        <v>631</v>
      </c>
      <c r="B23" s="1">
        <v>4</v>
      </c>
      <c r="C23" s="23" t="s">
        <v>4049</v>
      </c>
      <c r="D23" t="s">
        <v>633</v>
      </c>
      <c r="E23" s="24" t="s">
        <v>4050</v>
      </c>
      <c r="F23" s="25" t="s">
        <v>4047</v>
      </c>
      <c r="G23" s="26">
        <v>64.8</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x14ac:dyDescent="0.25">
      <c r="A25" s="1" t="s">
        <v>638</v>
      </c>
      <c r="E25" s="29" t="s">
        <v>16559</v>
      </c>
    </row>
    <row r="26" spans="1:27" x14ac:dyDescent="0.25">
      <c r="A26" s="1" t="s">
        <v>640</v>
      </c>
      <c r="E26" s="24" t="s">
        <v>1380</v>
      </c>
    </row>
    <row r="27" spans="1:27" x14ac:dyDescent="0.25">
      <c r="A27" s="1" t="s">
        <v>631</v>
      </c>
      <c r="B27" s="1">
        <v>5</v>
      </c>
      <c r="C27" s="23" t="s">
        <v>1477</v>
      </c>
      <c r="D27" t="s">
        <v>633</v>
      </c>
      <c r="E27" s="24" t="s">
        <v>1478</v>
      </c>
      <c r="F27" s="25" t="s">
        <v>874</v>
      </c>
      <c r="G27" s="26">
        <v>5935</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x14ac:dyDescent="0.25">
      <c r="A29" s="1" t="s">
        <v>638</v>
      </c>
      <c r="E29" s="29" t="s">
        <v>16560</v>
      </c>
    </row>
    <row r="30" spans="1:27" x14ac:dyDescent="0.25">
      <c r="A30" s="1" t="s">
        <v>640</v>
      </c>
      <c r="E30" s="24" t="s">
        <v>1380</v>
      </c>
    </row>
    <row r="31" spans="1:27" x14ac:dyDescent="0.25">
      <c r="A31" s="1" t="s">
        <v>631</v>
      </c>
      <c r="B31" s="1">
        <v>6</v>
      </c>
      <c r="C31" s="23" t="s">
        <v>4045</v>
      </c>
      <c r="D31" t="s">
        <v>633</v>
      </c>
      <c r="E31" s="24" t="s">
        <v>4046</v>
      </c>
      <c r="F31" s="25" t="s">
        <v>4047</v>
      </c>
      <c r="G31" s="26">
        <v>2374</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x14ac:dyDescent="0.25">
      <c r="A33" s="1" t="s">
        <v>638</v>
      </c>
      <c r="E33" s="29" t="s">
        <v>16561</v>
      </c>
    </row>
    <row r="34" spans="1:27" x14ac:dyDescent="0.25">
      <c r="A34" s="1" t="s">
        <v>640</v>
      </c>
      <c r="E34" s="24" t="s">
        <v>1380</v>
      </c>
    </row>
    <row r="35" spans="1:27" x14ac:dyDescent="0.25">
      <c r="A35" s="1" t="s">
        <v>628</v>
      </c>
      <c r="C35" s="19" t="s">
        <v>4051</v>
      </c>
      <c r="E35" s="20" t="s">
        <v>4052</v>
      </c>
      <c r="L35" s="21">
        <f>SUMIFS(L36:L51,A36:A51,"P")</f>
        <v>0</v>
      </c>
      <c r="M35" s="21">
        <f>SUMIFS(M36:M51,A36:A51,"P")</f>
        <v>0</v>
      </c>
      <c r="N35" s="22"/>
    </row>
    <row r="36" spans="1:27" x14ac:dyDescent="0.25">
      <c r="A36" s="1" t="s">
        <v>631</v>
      </c>
      <c r="B36" s="1">
        <v>7</v>
      </c>
      <c r="C36" s="23" t="s">
        <v>888</v>
      </c>
      <c r="D36" t="s">
        <v>633</v>
      </c>
      <c r="E36" s="24" t="s">
        <v>889</v>
      </c>
      <c r="F36" s="25" t="s">
        <v>874</v>
      </c>
      <c r="G36" s="26">
        <v>5935</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633</v>
      </c>
    </row>
    <row r="38" spans="1:27" x14ac:dyDescent="0.25">
      <c r="A38" s="1" t="s">
        <v>638</v>
      </c>
      <c r="E38" s="29" t="s">
        <v>16560</v>
      </c>
    </row>
    <row r="39" spans="1:27" x14ac:dyDescent="0.25">
      <c r="A39" s="1" t="s">
        <v>640</v>
      </c>
      <c r="E39" s="24" t="s">
        <v>1380</v>
      </c>
    </row>
    <row r="40" spans="1:27" x14ac:dyDescent="0.25">
      <c r="A40" s="1" t="s">
        <v>631</v>
      </c>
      <c r="B40" s="1">
        <v>8</v>
      </c>
      <c r="C40" s="23" t="s">
        <v>4053</v>
      </c>
      <c r="D40" t="s">
        <v>633</v>
      </c>
      <c r="E40" s="24" t="s">
        <v>4054</v>
      </c>
      <c r="F40" s="25" t="s">
        <v>870</v>
      </c>
      <c r="G40" s="26">
        <v>1138.55</v>
      </c>
      <c r="H40" s="25">
        <v>0</v>
      </c>
      <c r="I40" s="27">
        <f>ROUND(G40*H40,P4)</f>
        <v>0</v>
      </c>
      <c r="L40" s="27">
        <v>0</v>
      </c>
      <c r="M40" s="21">
        <f>ROUND(G40*L40,P4)</f>
        <v>0</v>
      </c>
      <c r="N40" s="22" t="s">
        <v>636</v>
      </c>
      <c r="O40" s="28">
        <f>M40*AA40</f>
        <v>0</v>
      </c>
      <c r="P40" s="1">
        <v>3</v>
      </c>
      <c r="AA40" s="1">
        <f>IF(P40=1,$O$3,IF(P40=2,$O$4,$O$5))</f>
        <v>0.21</v>
      </c>
    </row>
    <row r="41" spans="1:27" x14ac:dyDescent="0.25">
      <c r="A41" s="1" t="s">
        <v>637</v>
      </c>
      <c r="E41" s="24" t="s">
        <v>633</v>
      </c>
    </row>
    <row r="42" spans="1:27" x14ac:dyDescent="0.25">
      <c r="A42" s="1" t="s">
        <v>638</v>
      </c>
      <c r="E42" s="29" t="s">
        <v>16562</v>
      </c>
    </row>
    <row r="43" spans="1:27" x14ac:dyDescent="0.25">
      <c r="A43" s="1" t="s">
        <v>640</v>
      </c>
      <c r="E43" s="24" t="s">
        <v>1380</v>
      </c>
    </row>
    <row r="44" spans="1:27" x14ac:dyDescent="0.25">
      <c r="A44" s="1" t="s">
        <v>631</v>
      </c>
      <c r="B44" s="1">
        <v>92</v>
      </c>
      <c r="C44" s="23" t="s">
        <v>4055</v>
      </c>
      <c r="D44" t="s">
        <v>633</v>
      </c>
      <c r="E44" s="24" t="s">
        <v>4056</v>
      </c>
      <c r="F44" s="25" t="s">
        <v>870</v>
      </c>
      <c r="G44" s="26">
        <v>702</v>
      </c>
      <c r="H44" s="25">
        <v>0</v>
      </c>
      <c r="I44" s="27">
        <f>ROUND(G44*H44,P4)</f>
        <v>0</v>
      </c>
      <c r="L44" s="27">
        <v>0</v>
      </c>
      <c r="M44" s="21">
        <f>ROUND(G44*L44,P4)</f>
        <v>0</v>
      </c>
      <c r="N44" s="22" t="s">
        <v>633</v>
      </c>
      <c r="O44" s="28">
        <f>M44*AA44</f>
        <v>0</v>
      </c>
      <c r="P44" s="1">
        <v>3</v>
      </c>
      <c r="AA44" s="1">
        <f>IF(P44=1,$O$3,IF(P44=2,$O$4,$O$5))</f>
        <v>0.21</v>
      </c>
    </row>
    <row r="45" spans="1:27" x14ac:dyDescent="0.25">
      <c r="A45" s="1" t="s">
        <v>637</v>
      </c>
      <c r="E45" s="24" t="s">
        <v>633</v>
      </c>
    </row>
    <row r="46" spans="1:27" x14ac:dyDescent="0.25">
      <c r="A46" s="1" t="s">
        <v>638</v>
      </c>
      <c r="E46" s="29" t="s">
        <v>16563</v>
      </c>
    </row>
    <row r="47" spans="1:27" ht="26.4" x14ac:dyDescent="0.25">
      <c r="A47" s="1" t="s">
        <v>640</v>
      </c>
      <c r="E47" s="24" t="s">
        <v>4057</v>
      </c>
    </row>
    <row r="48" spans="1:27" x14ac:dyDescent="0.25">
      <c r="A48" s="1" t="s">
        <v>631</v>
      </c>
      <c r="B48" s="1">
        <v>93</v>
      </c>
      <c r="C48" s="23" t="s">
        <v>4058</v>
      </c>
      <c r="D48" t="s">
        <v>633</v>
      </c>
      <c r="E48" s="24" t="s">
        <v>4059</v>
      </c>
      <c r="F48" s="25" t="s">
        <v>870</v>
      </c>
      <c r="G48" s="26">
        <v>245.7</v>
      </c>
      <c r="H48" s="25">
        <v>0</v>
      </c>
      <c r="I48" s="27">
        <f>ROUND(G48*H48,P4)</f>
        <v>0</v>
      </c>
      <c r="L48" s="27">
        <v>0</v>
      </c>
      <c r="M48" s="21">
        <f>ROUND(G48*L48,P4)</f>
        <v>0</v>
      </c>
      <c r="N48" s="22" t="s">
        <v>633</v>
      </c>
      <c r="O48" s="28">
        <f>M48*AA48</f>
        <v>0</v>
      </c>
      <c r="P48" s="1">
        <v>3</v>
      </c>
      <c r="AA48" s="1">
        <f>IF(P48=1,$O$3,IF(P48=2,$O$4,$O$5))</f>
        <v>0.21</v>
      </c>
    </row>
    <row r="49" spans="1:27" x14ac:dyDescent="0.25">
      <c r="A49" s="1" t="s">
        <v>637</v>
      </c>
      <c r="E49" s="24" t="s">
        <v>633</v>
      </c>
    </row>
    <row r="50" spans="1:27" x14ac:dyDescent="0.25">
      <c r="A50" s="1" t="s">
        <v>638</v>
      </c>
      <c r="E50" s="29" t="s">
        <v>16564</v>
      </c>
    </row>
    <row r="51" spans="1:27" ht="39.6" x14ac:dyDescent="0.25">
      <c r="A51" s="1" t="s">
        <v>640</v>
      </c>
      <c r="E51" s="24" t="s">
        <v>4060</v>
      </c>
    </row>
    <row r="52" spans="1:27" x14ac:dyDescent="0.25">
      <c r="A52" s="1" t="s">
        <v>628</v>
      </c>
      <c r="C52" s="19" t="s">
        <v>2745</v>
      </c>
      <c r="E52" s="20" t="s">
        <v>4061</v>
      </c>
      <c r="L52" s="21">
        <f>SUMIFS(L53:L56,A53:A56,"P")</f>
        <v>0</v>
      </c>
      <c r="M52" s="21">
        <f>SUMIFS(M53:M56,A53:A56,"P")</f>
        <v>0</v>
      </c>
      <c r="N52" s="22"/>
    </row>
    <row r="53" spans="1:27" x14ac:dyDescent="0.25">
      <c r="A53" s="1" t="s">
        <v>631</v>
      </c>
      <c r="B53" s="1">
        <v>9</v>
      </c>
      <c r="C53" s="23" t="s">
        <v>4062</v>
      </c>
      <c r="D53" t="s">
        <v>633</v>
      </c>
      <c r="E53" s="24" t="s">
        <v>4063</v>
      </c>
      <c r="F53" s="25" t="s">
        <v>874</v>
      </c>
      <c r="G53" s="26">
        <v>43.2</v>
      </c>
      <c r="H53" s="25">
        <v>0</v>
      </c>
      <c r="I53" s="27">
        <f>ROUND(G53*H53,P4)</f>
        <v>0</v>
      </c>
      <c r="L53" s="27">
        <v>0</v>
      </c>
      <c r="M53" s="21">
        <f>ROUND(G53*L53,P4)</f>
        <v>0</v>
      </c>
      <c r="N53" s="22" t="s">
        <v>636</v>
      </c>
      <c r="O53" s="28">
        <f>M53*AA53</f>
        <v>0</v>
      </c>
      <c r="P53" s="1">
        <v>3</v>
      </c>
      <c r="AA53" s="1">
        <f>IF(P53=1,$O$3,IF(P53=2,$O$4,$O$5))</f>
        <v>0.21</v>
      </c>
    </row>
    <row r="54" spans="1:27" x14ac:dyDescent="0.25">
      <c r="A54" s="1" t="s">
        <v>637</v>
      </c>
      <c r="E54" s="24" t="s">
        <v>633</v>
      </c>
    </row>
    <row r="55" spans="1:27" x14ac:dyDescent="0.25">
      <c r="A55" s="1" t="s">
        <v>638</v>
      </c>
      <c r="E55" s="29" t="s">
        <v>16565</v>
      </c>
    </row>
    <row r="56" spans="1:27" x14ac:dyDescent="0.25">
      <c r="A56" s="1" t="s">
        <v>640</v>
      </c>
      <c r="E56" s="24" t="s">
        <v>1380</v>
      </c>
    </row>
    <row r="57" spans="1:27" x14ac:dyDescent="0.25">
      <c r="A57" s="1" t="s">
        <v>628</v>
      </c>
      <c r="C57" s="19" t="s">
        <v>899</v>
      </c>
      <c r="E57" s="20" t="s">
        <v>4064</v>
      </c>
      <c r="L57" s="21">
        <f>SUMIFS(L58:L141,A58:A141,"P")</f>
        <v>0</v>
      </c>
      <c r="M57" s="21">
        <f>SUMIFS(M58:M141,A58:A141,"P")</f>
        <v>0</v>
      </c>
      <c r="N57" s="22"/>
    </row>
    <row r="58" spans="1:27" ht="26.4" x14ac:dyDescent="0.25">
      <c r="A58" s="1" t="s">
        <v>631</v>
      </c>
      <c r="B58" s="1">
        <v>10</v>
      </c>
      <c r="C58" s="23" t="s">
        <v>1523</v>
      </c>
      <c r="D58" t="s">
        <v>633</v>
      </c>
      <c r="E58" s="24" t="s">
        <v>1524</v>
      </c>
      <c r="F58" s="25" t="s">
        <v>657</v>
      </c>
      <c r="G58" s="26">
        <v>121</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4076</v>
      </c>
    </row>
    <row r="60" spans="1:27" x14ac:dyDescent="0.25">
      <c r="A60" s="1" t="s">
        <v>638</v>
      </c>
      <c r="E60" s="29" t="s">
        <v>16566</v>
      </c>
    </row>
    <row r="61" spans="1:27" x14ac:dyDescent="0.25">
      <c r="A61" s="1" t="s">
        <v>640</v>
      </c>
      <c r="E61" s="24" t="s">
        <v>1380</v>
      </c>
    </row>
    <row r="62" spans="1:27" x14ac:dyDescent="0.25">
      <c r="A62" s="1" t="s">
        <v>631</v>
      </c>
      <c r="B62" s="1">
        <v>11</v>
      </c>
      <c r="C62" s="23" t="s">
        <v>1530</v>
      </c>
      <c r="D62" t="s">
        <v>633</v>
      </c>
      <c r="E62" s="24" t="s">
        <v>1531</v>
      </c>
      <c r="F62" s="25" t="s">
        <v>657</v>
      </c>
      <c r="G62" s="26">
        <v>268</v>
      </c>
      <c r="H62" s="25">
        <v>0</v>
      </c>
      <c r="I62" s="27">
        <f>ROUND(G62*H62,P4)</f>
        <v>0</v>
      </c>
      <c r="L62" s="27">
        <v>0</v>
      </c>
      <c r="M62" s="21">
        <f>ROUND(G62*L62,P4)</f>
        <v>0</v>
      </c>
      <c r="N62" s="22" t="s">
        <v>636</v>
      </c>
      <c r="O62" s="28">
        <f>M62*AA62</f>
        <v>0</v>
      </c>
      <c r="P62" s="1">
        <v>3</v>
      </c>
      <c r="AA62" s="1">
        <f>IF(P62=1,$O$3,IF(P62=2,$O$4,$O$5))</f>
        <v>0.21</v>
      </c>
    </row>
    <row r="63" spans="1:27" ht="26.4" x14ac:dyDescent="0.25">
      <c r="A63" s="1" t="s">
        <v>637</v>
      </c>
      <c r="E63" s="24" t="s">
        <v>16567</v>
      </c>
    </row>
    <row r="64" spans="1:27" x14ac:dyDescent="0.25">
      <c r="A64" s="1" t="s">
        <v>638</v>
      </c>
      <c r="E64" s="29" t="s">
        <v>16568</v>
      </c>
    </row>
    <row r="65" spans="1:27" x14ac:dyDescent="0.25">
      <c r="A65" s="1" t="s">
        <v>640</v>
      </c>
      <c r="E65" s="24" t="s">
        <v>1380</v>
      </c>
    </row>
    <row r="66" spans="1:27" x14ac:dyDescent="0.25">
      <c r="A66" s="1" t="s">
        <v>631</v>
      </c>
      <c r="B66" s="1">
        <v>12</v>
      </c>
      <c r="C66" s="23" t="s">
        <v>901</v>
      </c>
      <c r="D66" t="s">
        <v>633</v>
      </c>
      <c r="E66" s="24" t="s">
        <v>902</v>
      </c>
      <c r="F66" s="25" t="s">
        <v>647</v>
      </c>
      <c r="G66" s="26">
        <v>7366</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16432</v>
      </c>
    </row>
    <row r="68" spans="1:27" x14ac:dyDescent="0.25">
      <c r="A68" s="1" t="s">
        <v>638</v>
      </c>
      <c r="E68" s="29" t="s">
        <v>16569</v>
      </c>
    </row>
    <row r="69" spans="1:27" x14ac:dyDescent="0.25">
      <c r="A69" s="1" t="s">
        <v>640</v>
      </c>
      <c r="E69" s="24" t="s">
        <v>1380</v>
      </c>
    </row>
    <row r="70" spans="1:27" x14ac:dyDescent="0.25">
      <c r="A70" s="1" t="s">
        <v>631</v>
      </c>
      <c r="B70" s="1">
        <v>13</v>
      </c>
      <c r="C70" s="23" t="s">
        <v>16570</v>
      </c>
      <c r="D70" t="s">
        <v>633</v>
      </c>
      <c r="E70" s="24" t="s">
        <v>16571</v>
      </c>
      <c r="F70" s="25" t="s">
        <v>647</v>
      </c>
      <c r="G70" s="26">
        <v>120</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x14ac:dyDescent="0.25">
      <c r="A72" s="1" t="s">
        <v>638</v>
      </c>
      <c r="E72" s="29" t="s">
        <v>13907</v>
      </c>
    </row>
    <row r="73" spans="1:27" x14ac:dyDescent="0.25">
      <c r="A73" s="1" t="s">
        <v>640</v>
      </c>
      <c r="E73" s="24" t="s">
        <v>1380</v>
      </c>
    </row>
    <row r="74" spans="1:27" x14ac:dyDescent="0.25">
      <c r="A74" s="1" t="s">
        <v>631</v>
      </c>
      <c r="B74" s="1">
        <v>14</v>
      </c>
      <c r="C74" s="23" t="s">
        <v>4066</v>
      </c>
      <c r="D74" t="s">
        <v>633</v>
      </c>
      <c r="E74" s="24" t="s">
        <v>4067</v>
      </c>
      <c r="F74" s="25" t="s">
        <v>647</v>
      </c>
      <c r="G74" s="26">
        <v>4504</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x14ac:dyDescent="0.25">
      <c r="A76" s="1" t="s">
        <v>638</v>
      </c>
      <c r="E76" s="29" t="s">
        <v>16572</v>
      </c>
    </row>
    <row r="77" spans="1:27" x14ac:dyDescent="0.25">
      <c r="A77" s="1" t="s">
        <v>640</v>
      </c>
      <c r="E77" s="24" t="s">
        <v>1380</v>
      </c>
    </row>
    <row r="78" spans="1:27" x14ac:dyDescent="0.25">
      <c r="A78" s="1" t="s">
        <v>631</v>
      </c>
      <c r="B78" s="1">
        <v>15</v>
      </c>
      <c r="C78" s="23" t="s">
        <v>4069</v>
      </c>
      <c r="D78" t="s">
        <v>633</v>
      </c>
      <c r="E78" s="24" t="s">
        <v>4070</v>
      </c>
      <c r="F78" s="25" t="s">
        <v>647</v>
      </c>
      <c r="G78" s="26">
        <v>11990</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x14ac:dyDescent="0.25">
      <c r="A80" s="1" t="s">
        <v>638</v>
      </c>
      <c r="E80" s="29" t="s">
        <v>16573</v>
      </c>
    </row>
    <row r="81" spans="1:27" x14ac:dyDescent="0.25">
      <c r="A81" s="1" t="s">
        <v>640</v>
      </c>
      <c r="E81" s="24" t="s">
        <v>1380</v>
      </c>
    </row>
    <row r="82" spans="1:27" ht="26.4" x14ac:dyDescent="0.25">
      <c r="A82" s="1" t="s">
        <v>631</v>
      </c>
      <c r="B82" s="1">
        <v>16</v>
      </c>
      <c r="C82" s="23" t="s">
        <v>2806</v>
      </c>
      <c r="D82" t="s">
        <v>633</v>
      </c>
      <c r="E82" s="24" t="s">
        <v>2807</v>
      </c>
      <c r="F82" s="25" t="s">
        <v>647</v>
      </c>
      <c r="G82" s="26">
        <v>200</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x14ac:dyDescent="0.25">
      <c r="A84" s="1" t="s">
        <v>638</v>
      </c>
      <c r="E84" s="29" t="s">
        <v>9168</v>
      </c>
    </row>
    <row r="85" spans="1:27" x14ac:dyDescent="0.25">
      <c r="A85" s="1" t="s">
        <v>640</v>
      </c>
      <c r="E85" s="24" t="s">
        <v>1380</v>
      </c>
    </row>
    <row r="86" spans="1:27" x14ac:dyDescent="0.25">
      <c r="A86" s="1" t="s">
        <v>631</v>
      </c>
      <c r="B86" s="1">
        <v>17</v>
      </c>
      <c r="C86" s="23" t="s">
        <v>16574</v>
      </c>
      <c r="D86" t="s">
        <v>633</v>
      </c>
      <c r="E86" s="24" t="s">
        <v>16575</v>
      </c>
      <c r="F86" s="25" t="s">
        <v>647</v>
      </c>
      <c r="G86" s="26">
        <v>80</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x14ac:dyDescent="0.25">
      <c r="A88" s="1" t="s">
        <v>638</v>
      </c>
      <c r="E88" s="29" t="s">
        <v>13913</v>
      </c>
    </row>
    <row r="89" spans="1:27" x14ac:dyDescent="0.25">
      <c r="A89" s="1" t="s">
        <v>640</v>
      </c>
      <c r="E89" s="24" t="s">
        <v>1380</v>
      </c>
    </row>
    <row r="90" spans="1:27" x14ac:dyDescent="0.25">
      <c r="A90" s="1" t="s">
        <v>631</v>
      </c>
      <c r="B90" s="1">
        <v>18</v>
      </c>
      <c r="C90" s="23" t="s">
        <v>3152</v>
      </c>
      <c r="D90" t="s">
        <v>633</v>
      </c>
      <c r="E90" s="24" t="s">
        <v>3153</v>
      </c>
      <c r="F90" s="25" t="s">
        <v>657</v>
      </c>
      <c r="G90" s="26">
        <v>24</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x14ac:dyDescent="0.25">
      <c r="A92" s="1" t="s">
        <v>638</v>
      </c>
      <c r="E92" s="29" t="s">
        <v>16576</v>
      </c>
    </row>
    <row r="93" spans="1:27" x14ac:dyDescent="0.25">
      <c r="A93" s="1" t="s">
        <v>640</v>
      </c>
      <c r="E93" s="24" t="s">
        <v>1380</v>
      </c>
    </row>
    <row r="94" spans="1:27" x14ac:dyDescent="0.25">
      <c r="A94" s="1" t="s">
        <v>631</v>
      </c>
      <c r="B94" s="1">
        <v>19</v>
      </c>
      <c r="C94" s="23" t="s">
        <v>4078</v>
      </c>
      <c r="D94" t="s">
        <v>633</v>
      </c>
      <c r="E94" s="24" t="s">
        <v>4079</v>
      </c>
      <c r="F94" s="25" t="s">
        <v>870</v>
      </c>
      <c r="G94" s="26">
        <v>1.2</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x14ac:dyDescent="0.25">
      <c r="A96" s="1" t="s">
        <v>638</v>
      </c>
      <c r="E96" s="29" t="s">
        <v>16577</v>
      </c>
    </row>
    <row r="97" spans="1:27" x14ac:dyDescent="0.25">
      <c r="A97" s="1" t="s">
        <v>640</v>
      </c>
      <c r="E97" s="24" t="s">
        <v>1380</v>
      </c>
    </row>
    <row r="98" spans="1:27" x14ac:dyDescent="0.25">
      <c r="A98" s="1" t="s">
        <v>631</v>
      </c>
      <c r="B98" s="1">
        <v>20</v>
      </c>
      <c r="C98" s="23" t="s">
        <v>913</v>
      </c>
      <c r="D98" t="s">
        <v>633</v>
      </c>
      <c r="E98" s="24" t="s">
        <v>914</v>
      </c>
      <c r="F98" s="25" t="s">
        <v>870</v>
      </c>
      <c r="G98" s="26">
        <v>0.75</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x14ac:dyDescent="0.25">
      <c r="A100" s="1" t="s">
        <v>638</v>
      </c>
      <c r="E100" s="29" t="s">
        <v>16578</v>
      </c>
    </row>
    <row r="101" spans="1:27" x14ac:dyDescent="0.25">
      <c r="A101" s="1" t="s">
        <v>640</v>
      </c>
      <c r="E101" s="24" t="s">
        <v>1380</v>
      </c>
    </row>
    <row r="102" spans="1:27" ht="26.4" x14ac:dyDescent="0.25">
      <c r="A102" s="1" t="s">
        <v>631</v>
      </c>
      <c r="B102" s="1">
        <v>21</v>
      </c>
      <c r="C102" s="23" t="s">
        <v>1513</v>
      </c>
      <c r="D102" t="s">
        <v>633</v>
      </c>
      <c r="E102" s="24" t="s">
        <v>1514</v>
      </c>
      <c r="F102" s="25" t="s">
        <v>657</v>
      </c>
      <c r="G102" s="26">
        <v>6</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4077</v>
      </c>
    </row>
    <row r="104" spans="1:27" x14ac:dyDescent="0.25">
      <c r="A104" s="1" t="s">
        <v>638</v>
      </c>
      <c r="E104" s="29" t="s">
        <v>9333</v>
      </c>
    </row>
    <row r="105" spans="1:27" x14ac:dyDescent="0.25">
      <c r="A105" s="1" t="s">
        <v>640</v>
      </c>
      <c r="E105" s="24" t="s">
        <v>1380</v>
      </c>
    </row>
    <row r="106" spans="1:27" ht="26.4" x14ac:dyDescent="0.25">
      <c r="A106" s="1" t="s">
        <v>631</v>
      </c>
      <c r="B106" s="1">
        <v>22</v>
      </c>
      <c r="C106" s="23" t="s">
        <v>1516</v>
      </c>
      <c r="D106" t="s">
        <v>633</v>
      </c>
      <c r="E106" s="24" t="s">
        <v>1517</v>
      </c>
      <c r="F106" s="25" t="s">
        <v>657</v>
      </c>
      <c r="G106" s="26">
        <v>12</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16579</v>
      </c>
    </row>
    <row r="108" spans="1:27" x14ac:dyDescent="0.25">
      <c r="A108" s="1" t="s">
        <v>638</v>
      </c>
      <c r="E108" s="29" t="s">
        <v>9215</v>
      </c>
    </row>
    <row r="109" spans="1:27" x14ac:dyDescent="0.25">
      <c r="A109" s="1" t="s">
        <v>640</v>
      </c>
      <c r="E109" s="24" t="s">
        <v>1380</v>
      </c>
    </row>
    <row r="110" spans="1:27" x14ac:dyDescent="0.25">
      <c r="A110" s="1" t="s">
        <v>631</v>
      </c>
      <c r="B110" s="1">
        <v>23</v>
      </c>
      <c r="C110" s="23" t="s">
        <v>921</v>
      </c>
      <c r="D110" t="s">
        <v>633</v>
      </c>
      <c r="E110" s="24" t="s">
        <v>922</v>
      </c>
      <c r="F110" s="25" t="s">
        <v>657</v>
      </c>
      <c r="G110" s="26">
        <v>36</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4074</v>
      </c>
    </row>
    <row r="112" spans="1:27" x14ac:dyDescent="0.25">
      <c r="A112" s="1" t="s">
        <v>638</v>
      </c>
      <c r="E112" s="29" t="s">
        <v>16580</v>
      </c>
    </row>
    <row r="113" spans="1:27" x14ac:dyDescent="0.25">
      <c r="A113" s="1" t="s">
        <v>640</v>
      </c>
      <c r="E113" s="24" t="s">
        <v>1380</v>
      </c>
    </row>
    <row r="114" spans="1:27" ht="26.4" x14ac:dyDescent="0.25">
      <c r="A114" s="1" t="s">
        <v>631</v>
      </c>
      <c r="B114" s="1">
        <v>24</v>
      </c>
      <c r="C114" s="23" t="s">
        <v>924</v>
      </c>
      <c r="D114" t="s">
        <v>633</v>
      </c>
      <c r="E114" s="24" t="s">
        <v>925</v>
      </c>
      <c r="F114" s="25" t="s">
        <v>657</v>
      </c>
      <c r="G114" s="26">
        <v>32</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x14ac:dyDescent="0.25">
      <c r="A116" s="1" t="s">
        <v>638</v>
      </c>
      <c r="E116" s="29" t="s">
        <v>16581</v>
      </c>
    </row>
    <row r="117" spans="1:27" x14ac:dyDescent="0.25">
      <c r="A117" s="1" t="s">
        <v>640</v>
      </c>
      <c r="E117" s="24" t="s">
        <v>1380</v>
      </c>
    </row>
    <row r="118" spans="1:27" ht="26.4" x14ac:dyDescent="0.25">
      <c r="A118" s="1" t="s">
        <v>631</v>
      </c>
      <c r="B118" s="1">
        <v>25</v>
      </c>
      <c r="C118" s="23" t="s">
        <v>4071</v>
      </c>
      <c r="D118" t="s">
        <v>633</v>
      </c>
      <c r="E118" s="24" t="s">
        <v>4072</v>
      </c>
      <c r="F118" s="25" t="s">
        <v>657</v>
      </c>
      <c r="G118" s="26">
        <v>16</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x14ac:dyDescent="0.25">
      <c r="A120" s="1" t="s">
        <v>638</v>
      </c>
      <c r="E120" s="29" t="s">
        <v>16461</v>
      </c>
    </row>
    <row r="121" spans="1:27" x14ac:dyDescent="0.25">
      <c r="A121" s="1" t="s">
        <v>640</v>
      </c>
      <c r="E121" s="24" t="s">
        <v>1380</v>
      </c>
    </row>
    <row r="122" spans="1:27" x14ac:dyDescent="0.25">
      <c r="A122" s="1" t="s">
        <v>631</v>
      </c>
      <c r="B122" s="1">
        <v>26</v>
      </c>
      <c r="C122" s="23" t="s">
        <v>927</v>
      </c>
      <c r="D122" t="s">
        <v>633</v>
      </c>
      <c r="E122" s="24" t="s">
        <v>928</v>
      </c>
      <c r="F122" s="25" t="s">
        <v>647</v>
      </c>
      <c r="G122" s="26">
        <v>11870</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16582</v>
      </c>
    </row>
    <row r="124" spans="1:27" x14ac:dyDescent="0.25">
      <c r="A124" s="1" t="s">
        <v>638</v>
      </c>
      <c r="E124" s="29" t="s">
        <v>16583</v>
      </c>
    </row>
    <row r="125" spans="1:27" x14ac:dyDescent="0.25">
      <c r="A125" s="1" t="s">
        <v>640</v>
      </c>
      <c r="E125" s="24" t="s">
        <v>1380</v>
      </c>
    </row>
    <row r="126" spans="1:27" x14ac:dyDescent="0.25">
      <c r="A126" s="1" t="s">
        <v>631</v>
      </c>
      <c r="B126" s="1">
        <v>27</v>
      </c>
      <c r="C126" s="23" t="s">
        <v>1772</v>
      </c>
      <c r="D126" t="s">
        <v>633</v>
      </c>
      <c r="E126" s="24" t="s">
        <v>1773</v>
      </c>
      <c r="F126" s="25" t="s">
        <v>647</v>
      </c>
      <c r="G126" s="26">
        <v>180</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8961</v>
      </c>
    </row>
    <row r="128" spans="1:27" x14ac:dyDescent="0.25">
      <c r="A128" s="1" t="s">
        <v>638</v>
      </c>
      <c r="E128" s="29" t="s">
        <v>5451</v>
      </c>
    </row>
    <row r="129" spans="1:27" x14ac:dyDescent="0.25">
      <c r="A129" s="1" t="s">
        <v>640</v>
      </c>
      <c r="E129" s="24" t="s">
        <v>1380</v>
      </c>
    </row>
    <row r="130" spans="1:27" x14ac:dyDescent="0.25">
      <c r="A130" s="1" t="s">
        <v>631</v>
      </c>
      <c r="B130" s="1">
        <v>64</v>
      </c>
      <c r="C130" s="23" t="s">
        <v>8962</v>
      </c>
      <c r="D130" t="s">
        <v>633</v>
      </c>
      <c r="E130" s="24" t="s">
        <v>1934</v>
      </c>
      <c r="F130" s="25" t="s">
        <v>1935</v>
      </c>
      <c r="G130" s="26">
        <v>24.318000000000001</v>
      </c>
      <c r="H130" s="25">
        <v>0</v>
      </c>
      <c r="I130" s="27">
        <f>ROUND(G130*H130,P4)</f>
        <v>0</v>
      </c>
      <c r="L130" s="27">
        <v>0</v>
      </c>
      <c r="M130" s="21">
        <f>ROUND(G130*L130,P4)</f>
        <v>0</v>
      </c>
      <c r="N130" s="22" t="s">
        <v>636</v>
      </c>
      <c r="O130" s="28">
        <f>M130*AA130</f>
        <v>0</v>
      </c>
      <c r="P130" s="1">
        <v>3</v>
      </c>
      <c r="AA130" s="1">
        <f>IF(P130=1,$O$3,IF(P130=2,$O$4,$O$5))</f>
        <v>0.21</v>
      </c>
    </row>
    <row r="131" spans="1:27" ht="26.4" x14ac:dyDescent="0.25">
      <c r="A131" s="1" t="s">
        <v>637</v>
      </c>
      <c r="E131" s="24" t="s">
        <v>16584</v>
      </c>
    </row>
    <row r="132" spans="1:27" x14ac:dyDescent="0.25">
      <c r="A132" s="1" t="s">
        <v>638</v>
      </c>
      <c r="E132" s="29" t="s">
        <v>16585</v>
      </c>
    </row>
    <row r="133" spans="1:27" x14ac:dyDescent="0.25">
      <c r="A133" s="1" t="s">
        <v>640</v>
      </c>
      <c r="E133" s="24" t="s">
        <v>1380</v>
      </c>
    </row>
    <row r="134" spans="1:27" ht="26.4" x14ac:dyDescent="0.25">
      <c r="A134" s="1" t="s">
        <v>631</v>
      </c>
      <c r="B134" s="1">
        <v>91</v>
      </c>
      <c r="C134" s="23" t="s">
        <v>8999</v>
      </c>
      <c r="D134" t="s">
        <v>633</v>
      </c>
      <c r="E134" s="24" t="s">
        <v>9000</v>
      </c>
      <c r="F134" s="25" t="s">
        <v>647</v>
      </c>
      <c r="G134" s="26">
        <v>57</v>
      </c>
      <c r="H134" s="25">
        <v>0</v>
      </c>
      <c r="I134" s="27">
        <f>ROUND(G134*H134,P4)</f>
        <v>0</v>
      </c>
      <c r="L134" s="27">
        <v>0</v>
      </c>
      <c r="M134" s="21">
        <f>ROUND(G134*L134,P4)</f>
        <v>0</v>
      </c>
      <c r="N134" s="22" t="s">
        <v>633</v>
      </c>
      <c r="O134" s="28">
        <f>M134*AA134</f>
        <v>0</v>
      </c>
      <c r="P134" s="1">
        <v>3</v>
      </c>
      <c r="AA134" s="1">
        <f>IF(P134=1,$O$3,IF(P134=2,$O$4,$O$5))</f>
        <v>0.21</v>
      </c>
    </row>
    <row r="135" spans="1:27" ht="26.4" x14ac:dyDescent="0.25">
      <c r="A135" s="1" t="s">
        <v>637</v>
      </c>
      <c r="E135" s="24" t="s">
        <v>9001</v>
      </c>
    </row>
    <row r="136" spans="1:27" x14ac:dyDescent="0.25">
      <c r="A136" s="1" t="s">
        <v>638</v>
      </c>
      <c r="E136" s="29" t="s">
        <v>16586</v>
      </c>
    </row>
    <row r="137" spans="1:27" ht="39.6" x14ac:dyDescent="0.25">
      <c r="A137" s="1" t="s">
        <v>640</v>
      </c>
      <c r="E137" s="24" t="s">
        <v>9002</v>
      </c>
    </row>
    <row r="138" spans="1:27" ht="26.4" x14ac:dyDescent="0.25">
      <c r="A138" s="1" t="s">
        <v>631</v>
      </c>
      <c r="B138" s="1">
        <v>94</v>
      </c>
      <c r="C138" s="23" t="s">
        <v>9003</v>
      </c>
      <c r="D138" t="s">
        <v>633</v>
      </c>
      <c r="E138" s="24" t="s">
        <v>9004</v>
      </c>
      <c r="F138" s="25" t="s">
        <v>647</v>
      </c>
      <c r="G138" s="26">
        <v>1240</v>
      </c>
      <c r="H138" s="25">
        <v>0</v>
      </c>
      <c r="I138" s="27">
        <f>ROUND(G138*H138,P4)</f>
        <v>0</v>
      </c>
      <c r="L138" s="27">
        <v>0</v>
      </c>
      <c r="M138" s="21">
        <f>ROUND(G138*L138,P4)</f>
        <v>0</v>
      </c>
      <c r="N138" s="22" t="s">
        <v>633</v>
      </c>
      <c r="O138" s="28">
        <f>M138*AA138</f>
        <v>0</v>
      </c>
      <c r="P138" s="1">
        <v>3</v>
      </c>
      <c r="AA138" s="1">
        <f>IF(P138=1,$O$3,IF(P138=2,$O$4,$O$5))</f>
        <v>0.21</v>
      </c>
    </row>
    <row r="139" spans="1:27" x14ac:dyDescent="0.25">
      <c r="A139" s="1" t="s">
        <v>637</v>
      </c>
      <c r="E139" s="24" t="s">
        <v>633</v>
      </c>
    </row>
    <row r="140" spans="1:27" x14ac:dyDescent="0.25">
      <c r="A140" s="1" t="s">
        <v>638</v>
      </c>
      <c r="E140" s="29" t="s">
        <v>16587</v>
      </c>
    </row>
    <row r="141" spans="1:27" ht="92.4" x14ac:dyDescent="0.25">
      <c r="A141" s="1" t="s">
        <v>640</v>
      </c>
      <c r="E141" s="24" t="s">
        <v>9006</v>
      </c>
    </row>
    <row r="142" spans="1:27" x14ac:dyDescent="0.25">
      <c r="A142" s="1" t="s">
        <v>628</v>
      </c>
      <c r="C142" s="19" t="s">
        <v>932</v>
      </c>
      <c r="E142" s="20" t="s">
        <v>4082</v>
      </c>
      <c r="L142" s="21">
        <f>SUMIFS(L143:L366,A143:A366,"P")</f>
        <v>0</v>
      </c>
      <c r="M142" s="21">
        <f>SUMIFS(M143:M366,A143:A366,"P")</f>
        <v>0</v>
      </c>
      <c r="N142" s="22"/>
    </row>
    <row r="143" spans="1:27" x14ac:dyDescent="0.25">
      <c r="A143" s="1" t="s">
        <v>631</v>
      </c>
      <c r="B143" s="1">
        <v>28</v>
      </c>
      <c r="C143" s="23" t="s">
        <v>934</v>
      </c>
      <c r="D143" t="s">
        <v>633</v>
      </c>
      <c r="E143" s="24" t="s">
        <v>935</v>
      </c>
      <c r="F143" s="25" t="s">
        <v>647</v>
      </c>
      <c r="G143" s="26">
        <v>500</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16588</v>
      </c>
    </row>
    <row r="145" spans="1:27" x14ac:dyDescent="0.25">
      <c r="A145" s="1" t="s">
        <v>638</v>
      </c>
      <c r="E145" s="29" t="s">
        <v>16589</v>
      </c>
    </row>
    <row r="146" spans="1:27" x14ac:dyDescent="0.25">
      <c r="A146" s="1" t="s">
        <v>640</v>
      </c>
      <c r="E146" s="24" t="s">
        <v>1380</v>
      </c>
    </row>
    <row r="147" spans="1:27" x14ac:dyDescent="0.25">
      <c r="A147" s="1" t="s">
        <v>631</v>
      </c>
      <c r="B147" s="1">
        <v>29</v>
      </c>
      <c r="C147" s="23" t="s">
        <v>4105</v>
      </c>
      <c r="D147" t="s">
        <v>633</v>
      </c>
      <c r="E147" s="24" t="s">
        <v>4106</v>
      </c>
      <c r="F147" s="25" t="s">
        <v>657</v>
      </c>
      <c r="G147" s="26">
        <v>16</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x14ac:dyDescent="0.25">
      <c r="A149" s="1" t="s">
        <v>638</v>
      </c>
      <c r="E149" s="29" t="s">
        <v>16461</v>
      </c>
    </row>
    <row r="150" spans="1:27" x14ac:dyDescent="0.25">
      <c r="A150" s="1" t="s">
        <v>640</v>
      </c>
      <c r="E150" s="24" t="s">
        <v>1380</v>
      </c>
    </row>
    <row r="151" spans="1:27" x14ac:dyDescent="0.25">
      <c r="A151" s="1" t="s">
        <v>631</v>
      </c>
      <c r="B151" s="1">
        <v>30</v>
      </c>
      <c r="C151" s="23" t="s">
        <v>2867</v>
      </c>
      <c r="D151" t="s">
        <v>633</v>
      </c>
      <c r="E151" s="24" t="s">
        <v>2868</v>
      </c>
      <c r="F151" s="25" t="s">
        <v>657</v>
      </c>
      <c r="G151" s="26">
        <v>45</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x14ac:dyDescent="0.25">
      <c r="A153" s="1" t="s">
        <v>638</v>
      </c>
      <c r="E153" s="29" t="s">
        <v>6154</v>
      </c>
    </row>
    <row r="154" spans="1:27" x14ac:dyDescent="0.25">
      <c r="A154" s="1" t="s">
        <v>640</v>
      </c>
      <c r="E154" s="24" t="s">
        <v>1380</v>
      </c>
    </row>
    <row r="155" spans="1:27" x14ac:dyDescent="0.25">
      <c r="A155" s="1" t="s">
        <v>631</v>
      </c>
      <c r="B155" s="1">
        <v>31</v>
      </c>
      <c r="C155" s="23" t="s">
        <v>4103</v>
      </c>
      <c r="D155" t="s">
        <v>633</v>
      </c>
      <c r="E155" s="24" t="s">
        <v>4104</v>
      </c>
      <c r="F155" s="25" t="s">
        <v>657</v>
      </c>
      <c r="G155" s="26">
        <v>21</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x14ac:dyDescent="0.25">
      <c r="A157" s="1" t="s">
        <v>638</v>
      </c>
      <c r="E157" s="29" t="s">
        <v>16590</v>
      </c>
    </row>
    <row r="158" spans="1:27" x14ac:dyDescent="0.25">
      <c r="A158" s="1" t="s">
        <v>640</v>
      </c>
      <c r="E158" s="24" t="s">
        <v>1380</v>
      </c>
    </row>
    <row r="159" spans="1:27" x14ac:dyDescent="0.25">
      <c r="A159" s="1" t="s">
        <v>631</v>
      </c>
      <c r="B159" s="1">
        <v>32</v>
      </c>
      <c r="C159" s="23" t="s">
        <v>8969</v>
      </c>
      <c r="D159" t="s">
        <v>633</v>
      </c>
      <c r="E159" s="24" t="s">
        <v>8970</v>
      </c>
      <c r="F159" s="25" t="s">
        <v>647</v>
      </c>
      <c r="G159" s="26">
        <v>3404</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16591</v>
      </c>
    </row>
    <row r="161" spans="1:27" x14ac:dyDescent="0.25">
      <c r="A161" s="1" t="s">
        <v>638</v>
      </c>
      <c r="E161" s="29" t="s">
        <v>16592</v>
      </c>
    </row>
    <row r="162" spans="1:27" x14ac:dyDescent="0.25">
      <c r="A162" s="1" t="s">
        <v>640</v>
      </c>
      <c r="E162" s="24" t="s">
        <v>1380</v>
      </c>
    </row>
    <row r="163" spans="1:27" x14ac:dyDescent="0.25">
      <c r="A163" s="1" t="s">
        <v>631</v>
      </c>
      <c r="B163" s="1">
        <v>33</v>
      </c>
      <c r="C163" s="23" t="s">
        <v>940</v>
      </c>
      <c r="D163" t="s">
        <v>633</v>
      </c>
      <c r="E163" s="24" t="s">
        <v>941</v>
      </c>
      <c r="F163" s="25" t="s">
        <v>647</v>
      </c>
      <c r="G163" s="26">
        <v>3962</v>
      </c>
      <c r="H163" s="25">
        <v>0</v>
      </c>
      <c r="I163" s="27">
        <f>ROUND(G163*H163,P4)</f>
        <v>0</v>
      </c>
      <c r="L163" s="27">
        <v>0</v>
      </c>
      <c r="M163" s="21">
        <f>ROUND(G163*L163,P4)</f>
        <v>0</v>
      </c>
      <c r="N163" s="22" t="s">
        <v>636</v>
      </c>
      <c r="O163" s="28">
        <f>M163*AA163</f>
        <v>0</v>
      </c>
      <c r="P163" s="1">
        <v>3</v>
      </c>
      <c r="AA163" s="1">
        <f>IF(P163=1,$O$3,IF(P163=2,$O$4,$O$5))</f>
        <v>0.21</v>
      </c>
    </row>
    <row r="164" spans="1:27" ht="26.4" x14ac:dyDescent="0.25">
      <c r="A164" s="1" t="s">
        <v>637</v>
      </c>
      <c r="E164" s="24" t="s">
        <v>16593</v>
      </c>
    </row>
    <row r="165" spans="1:27" x14ac:dyDescent="0.25">
      <c r="A165" s="1" t="s">
        <v>638</v>
      </c>
      <c r="E165" s="29" t="s">
        <v>16594</v>
      </c>
    </row>
    <row r="166" spans="1:27" x14ac:dyDescent="0.25">
      <c r="A166" s="1" t="s">
        <v>640</v>
      </c>
      <c r="E166" s="24" t="s">
        <v>1380</v>
      </c>
    </row>
    <row r="167" spans="1:27" x14ac:dyDescent="0.25">
      <c r="A167" s="1" t="s">
        <v>631</v>
      </c>
      <c r="B167" s="1">
        <v>34</v>
      </c>
      <c r="C167" s="23" t="s">
        <v>16595</v>
      </c>
      <c r="D167" t="s">
        <v>633</v>
      </c>
      <c r="E167" s="24" t="s">
        <v>16596</v>
      </c>
      <c r="F167" s="25" t="s">
        <v>647</v>
      </c>
      <c r="G167" s="26">
        <v>560</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16597</v>
      </c>
    </row>
    <row r="169" spans="1:27" x14ac:dyDescent="0.25">
      <c r="A169" s="1" t="s">
        <v>638</v>
      </c>
      <c r="E169" s="29" t="s">
        <v>16598</v>
      </c>
    </row>
    <row r="170" spans="1:27" x14ac:dyDescent="0.25">
      <c r="A170" s="1" t="s">
        <v>640</v>
      </c>
      <c r="E170" s="24" t="s">
        <v>1380</v>
      </c>
    </row>
    <row r="171" spans="1:27" x14ac:dyDescent="0.25">
      <c r="A171" s="1" t="s">
        <v>631</v>
      </c>
      <c r="B171" s="1">
        <v>35</v>
      </c>
      <c r="C171" s="23" t="s">
        <v>16599</v>
      </c>
      <c r="D171" t="s">
        <v>633</v>
      </c>
      <c r="E171" s="24" t="s">
        <v>16600</v>
      </c>
      <c r="F171" s="25" t="s">
        <v>647</v>
      </c>
      <c r="G171" s="26">
        <v>2902</v>
      </c>
      <c r="H171" s="25">
        <v>0</v>
      </c>
      <c r="I171" s="27">
        <f>ROUND(G171*H171,P4)</f>
        <v>0</v>
      </c>
      <c r="L171" s="27">
        <v>0</v>
      </c>
      <c r="M171" s="21">
        <f>ROUND(G171*L171,P4)</f>
        <v>0</v>
      </c>
      <c r="N171" s="22" t="s">
        <v>636</v>
      </c>
      <c r="O171" s="28">
        <f>M171*AA171</f>
        <v>0</v>
      </c>
      <c r="P171" s="1">
        <v>3</v>
      </c>
      <c r="AA171" s="1">
        <f>IF(P171=1,$O$3,IF(P171=2,$O$4,$O$5))</f>
        <v>0.21</v>
      </c>
    </row>
    <row r="172" spans="1:27" ht="26.4" x14ac:dyDescent="0.25">
      <c r="A172" s="1" t="s">
        <v>637</v>
      </c>
      <c r="E172" s="24" t="s">
        <v>16601</v>
      </c>
    </row>
    <row r="173" spans="1:27" x14ac:dyDescent="0.25">
      <c r="A173" s="1" t="s">
        <v>638</v>
      </c>
      <c r="E173" s="29" t="s">
        <v>16602</v>
      </c>
    </row>
    <row r="174" spans="1:27" x14ac:dyDescent="0.25">
      <c r="A174" s="1" t="s">
        <v>640</v>
      </c>
      <c r="E174" s="24" t="s">
        <v>1380</v>
      </c>
    </row>
    <row r="175" spans="1:27" x14ac:dyDescent="0.25">
      <c r="A175" s="1" t="s">
        <v>631</v>
      </c>
      <c r="B175" s="1">
        <v>36</v>
      </c>
      <c r="C175" s="23" t="s">
        <v>16603</v>
      </c>
      <c r="D175" t="s">
        <v>633</v>
      </c>
      <c r="E175" s="24" t="s">
        <v>16604</v>
      </c>
      <c r="F175" s="25" t="s">
        <v>647</v>
      </c>
      <c r="G175" s="26">
        <v>1042</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16605</v>
      </c>
    </row>
    <row r="177" spans="1:27" x14ac:dyDescent="0.25">
      <c r="A177" s="1" t="s">
        <v>638</v>
      </c>
      <c r="E177" s="29" t="s">
        <v>16606</v>
      </c>
    </row>
    <row r="178" spans="1:27" x14ac:dyDescent="0.25">
      <c r="A178" s="1" t="s">
        <v>640</v>
      </c>
      <c r="E178" s="24" t="s">
        <v>1380</v>
      </c>
    </row>
    <row r="179" spans="1:27" ht="26.4" x14ac:dyDescent="0.25">
      <c r="A179" s="1" t="s">
        <v>631</v>
      </c>
      <c r="B179" s="1">
        <v>37</v>
      </c>
      <c r="C179" s="23" t="s">
        <v>16607</v>
      </c>
      <c r="D179" t="s">
        <v>633</v>
      </c>
      <c r="E179" s="24" t="s">
        <v>16608</v>
      </c>
      <c r="F179" s="25" t="s">
        <v>657</v>
      </c>
      <c r="G179" s="26">
        <v>2</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x14ac:dyDescent="0.25">
      <c r="A181" s="1" t="s">
        <v>638</v>
      </c>
      <c r="E181" s="29" t="s">
        <v>9198</v>
      </c>
    </row>
    <row r="182" spans="1:27" x14ac:dyDescent="0.25">
      <c r="A182" s="1" t="s">
        <v>640</v>
      </c>
      <c r="E182" s="24" t="s">
        <v>1380</v>
      </c>
    </row>
    <row r="183" spans="1:27" ht="26.4" x14ac:dyDescent="0.25">
      <c r="A183" s="1" t="s">
        <v>631</v>
      </c>
      <c r="B183" s="1">
        <v>38</v>
      </c>
      <c r="C183" s="23" t="s">
        <v>2527</v>
      </c>
      <c r="D183" t="s">
        <v>633</v>
      </c>
      <c r="E183" s="24" t="s">
        <v>2528</v>
      </c>
      <c r="F183" s="25" t="s">
        <v>657</v>
      </c>
      <c r="G183" s="26">
        <v>6</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x14ac:dyDescent="0.25">
      <c r="A185" s="1" t="s">
        <v>638</v>
      </c>
      <c r="E185" s="29" t="s">
        <v>9333</v>
      </c>
    </row>
    <row r="186" spans="1:27" x14ac:dyDescent="0.25">
      <c r="A186" s="1" t="s">
        <v>640</v>
      </c>
      <c r="E186" s="24" t="s">
        <v>1380</v>
      </c>
    </row>
    <row r="187" spans="1:27" ht="26.4" x14ac:dyDescent="0.25">
      <c r="A187" s="1" t="s">
        <v>631</v>
      </c>
      <c r="B187" s="1">
        <v>39</v>
      </c>
      <c r="C187" s="23" t="s">
        <v>2825</v>
      </c>
      <c r="D187" t="s">
        <v>633</v>
      </c>
      <c r="E187" s="24" t="s">
        <v>2826</v>
      </c>
      <c r="F187" s="25" t="s">
        <v>657</v>
      </c>
      <c r="G187" s="26">
        <v>303</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16609</v>
      </c>
    </row>
    <row r="189" spans="1:27" x14ac:dyDescent="0.25">
      <c r="A189" s="1" t="s">
        <v>638</v>
      </c>
      <c r="E189" s="29" t="s">
        <v>16610</v>
      </c>
    </row>
    <row r="190" spans="1:27" x14ac:dyDescent="0.25">
      <c r="A190" s="1" t="s">
        <v>640</v>
      </c>
      <c r="E190" s="24" t="s">
        <v>1380</v>
      </c>
    </row>
    <row r="191" spans="1:27" ht="26.4" x14ac:dyDescent="0.25">
      <c r="A191" s="1" t="s">
        <v>631</v>
      </c>
      <c r="B191" s="1">
        <v>40</v>
      </c>
      <c r="C191" s="23" t="s">
        <v>946</v>
      </c>
      <c r="D191" t="s">
        <v>633</v>
      </c>
      <c r="E191" s="24" t="s">
        <v>947</v>
      </c>
      <c r="F191" s="25" t="s">
        <v>657</v>
      </c>
      <c r="G191" s="26">
        <v>79</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16611</v>
      </c>
    </row>
    <row r="193" spans="1:27" x14ac:dyDescent="0.25">
      <c r="A193" s="1" t="s">
        <v>638</v>
      </c>
      <c r="E193" s="29" t="s">
        <v>16612</v>
      </c>
    </row>
    <row r="194" spans="1:27" x14ac:dyDescent="0.25">
      <c r="A194" s="1" t="s">
        <v>640</v>
      </c>
      <c r="E194" s="24" t="s">
        <v>1380</v>
      </c>
    </row>
    <row r="195" spans="1:27" ht="26.4" x14ac:dyDescent="0.25">
      <c r="A195" s="1" t="s">
        <v>631</v>
      </c>
      <c r="B195" s="1">
        <v>41</v>
      </c>
      <c r="C195" s="23" t="s">
        <v>16613</v>
      </c>
      <c r="D195" t="s">
        <v>633</v>
      </c>
      <c r="E195" s="24" t="s">
        <v>16614</v>
      </c>
      <c r="F195" s="25" t="s">
        <v>657</v>
      </c>
      <c r="G195" s="26">
        <v>8</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16615</v>
      </c>
    </row>
    <row r="197" spans="1:27" x14ac:dyDescent="0.25">
      <c r="A197" s="1" t="s">
        <v>638</v>
      </c>
      <c r="E197" s="29" t="s">
        <v>9379</v>
      </c>
    </row>
    <row r="198" spans="1:27" x14ac:dyDescent="0.25">
      <c r="A198" s="1" t="s">
        <v>640</v>
      </c>
      <c r="E198" s="24" t="s">
        <v>1380</v>
      </c>
    </row>
    <row r="199" spans="1:27" ht="26.4" x14ac:dyDescent="0.25">
      <c r="A199" s="1" t="s">
        <v>631</v>
      </c>
      <c r="B199" s="1">
        <v>42</v>
      </c>
      <c r="C199" s="23" t="s">
        <v>16616</v>
      </c>
      <c r="D199" t="s">
        <v>633</v>
      </c>
      <c r="E199" s="24" t="s">
        <v>8914</v>
      </c>
      <c r="F199" s="25" t="s">
        <v>657</v>
      </c>
      <c r="G199" s="26">
        <v>42</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16617</v>
      </c>
    </row>
    <row r="201" spans="1:27" x14ac:dyDescent="0.25">
      <c r="A201" s="1" t="s">
        <v>638</v>
      </c>
      <c r="E201" s="29" t="s">
        <v>15235</v>
      </c>
    </row>
    <row r="202" spans="1:27" x14ac:dyDescent="0.25">
      <c r="A202" s="1" t="s">
        <v>640</v>
      </c>
      <c r="E202" s="24" t="s">
        <v>1380</v>
      </c>
    </row>
    <row r="203" spans="1:27" ht="26.4" x14ac:dyDescent="0.25">
      <c r="A203" s="1" t="s">
        <v>631</v>
      </c>
      <c r="B203" s="1">
        <v>43</v>
      </c>
      <c r="C203" s="23" t="s">
        <v>16618</v>
      </c>
      <c r="D203" t="s">
        <v>633</v>
      </c>
      <c r="E203" s="24" t="s">
        <v>16619</v>
      </c>
      <c r="F203" s="25" t="s">
        <v>657</v>
      </c>
      <c r="G203" s="26">
        <v>16</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16620</v>
      </c>
    </row>
    <row r="205" spans="1:27" x14ac:dyDescent="0.25">
      <c r="A205" s="1" t="s">
        <v>638</v>
      </c>
      <c r="E205" s="29" t="s">
        <v>16461</v>
      </c>
    </row>
    <row r="206" spans="1:27" x14ac:dyDescent="0.25">
      <c r="A206" s="1" t="s">
        <v>640</v>
      </c>
      <c r="E206" s="24" t="s">
        <v>1380</v>
      </c>
    </row>
    <row r="207" spans="1:27" x14ac:dyDescent="0.25">
      <c r="A207" s="1" t="s">
        <v>631</v>
      </c>
      <c r="B207" s="1">
        <v>44</v>
      </c>
      <c r="C207" s="23" t="s">
        <v>954</v>
      </c>
      <c r="D207" t="s">
        <v>633</v>
      </c>
      <c r="E207" s="24" t="s">
        <v>955</v>
      </c>
      <c r="F207" s="25" t="s">
        <v>647</v>
      </c>
      <c r="G207" s="26">
        <v>11870</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x14ac:dyDescent="0.25">
      <c r="A209" s="1" t="s">
        <v>638</v>
      </c>
      <c r="E209" s="29" t="s">
        <v>16583</v>
      </c>
    </row>
    <row r="210" spans="1:27" x14ac:dyDescent="0.25">
      <c r="A210" s="1" t="s">
        <v>640</v>
      </c>
      <c r="E210" s="24" t="s">
        <v>1380</v>
      </c>
    </row>
    <row r="211" spans="1:27" x14ac:dyDescent="0.25">
      <c r="A211" s="1" t="s">
        <v>631</v>
      </c>
      <c r="B211" s="1">
        <v>45</v>
      </c>
      <c r="C211" s="23" t="s">
        <v>1958</v>
      </c>
      <c r="D211" t="s">
        <v>633</v>
      </c>
      <c r="E211" s="24" t="s">
        <v>1959</v>
      </c>
      <c r="F211" s="25" t="s">
        <v>647</v>
      </c>
      <c r="G211" s="26">
        <v>1400</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633</v>
      </c>
    </row>
    <row r="213" spans="1:27" x14ac:dyDescent="0.25">
      <c r="A213" s="1" t="s">
        <v>638</v>
      </c>
      <c r="E213" s="29" t="s">
        <v>16621</v>
      </c>
    </row>
    <row r="214" spans="1:27" x14ac:dyDescent="0.25">
      <c r="A214" s="1" t="s">
        <v>640</v>
      </c>
      <c r="E214" s="24" t="s">
        <v>1380</v>
      </c>
    </row>
    <row r="215" spans="1:27" ht="26.4" x14ac:dyDescent="0.25">
      <c r="A215" s="1" t="s">
        <v>631</v>
      </c>
      <c r="B215" s="1">
        <v>46</v>
      </c>
      <c r="C215" s="23" t="s">
        <v>16622</v>
      </c>
      <c r="D215" t="s">
        <v>633</v>
      </c>
      <c r="E215" s="24" t="s">
        <v>16623</v>
      </c>
      <c r="F215" s="25" t="s">
        <v>657</v>
      </c>
      <c r="G215" s="26">
        <v>16</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633</v>
      </c>
    </row>
    <row r="217" spans="1:27" x14ac:dyDescent="0.25">
      <c r="A217" s="1" t="s">
        <v>638</v>
      </c>
      <c r="E217" s="29" t="s">
        <v>16461</v>
      </c>
    </row>
    <row r="218" spans="1:27" x14ac:dyDescent="0.25">
      <c r="A218" s="1" t="s">
        <v>640</v>
      </c>
      <c r="E218" s="24" t="s">
        <v>1380</v>
      </c>
    </row>
    <row r="219" spans="1:27" x14ac:dyDescent="0.25">
      <c r="A219" s="1" t="s">
        <v>631</v>
      </c>
      <c r="B219" s="1">
        <v>47</v>
      </c>
      <c r="C219" s="23" t="s">
        <v>9010</v>
      </c>
      <c r="D219" t="s">
        <v>633</v>
      </c>
      <c r="E219" s="24" t="s">
        <v>16624</v>
      </c>
      <c r="F219" s="25" t="s">
        <v>657</v>
      </c>
      <c r="G219" s="26">
        <v>16</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633</v>
      </c>
    </row>
    <row r="221" spans="1:27" x14ac:dyDescent="0.25">
      <c r="A221" s="1" t="s">
        <v>638</v>
      </c>
      <c r="E221" s="29" t="s">
        <v>16461</v>
      </c>
    </row>
    <row r="222" spans="1:27" x14ac:dyDescent="0.25">
      <c r="A222" s="1" t="s">
        <v>640</v>
      </c>
      <c r="E222" s="24" t="s">
        <v>1380</v>
      </c>
    </row>
    <row r="223" spans="1:27" x14ac:dyDescent="0.25">
      <c r="A223" s="1" t="s">
        <v>631</v>
      </c>
      <c r="B223" s="1">
        <v>48</v>
      </c>
      <c r="C223" s="23" t="s">
        <v>16625</v>
      </c>
      <c r="D223" t="s">
        <v>633</v>
      </c>
      <c r="E223" s="24" t="s">
        <v>16626</v>
      </c>
      <c r="F223" s="25" t="s">
        <v>657</v>
      </c>
      <c r="G223" s="26">
        <v>1</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633</v>
      </c>
    </row>
    <row r="225" spans="1:27" x14ac:dyDescent="0.25">
      <c r="A225" s="1" t="s">
        <v>638</v>
      </c>
      <c r="E225" s="29" t="s">
        <v>5446</v>
      </c>
    </row>
    <row r="226" spans="1:27" x14ac:dyDescent="0.25">
      <c r="A226" s="1" t="s">
        <v>640</v>
      </c>
      <c r="E226" s="24" t="s">
        <v>1380</v>
      </c>
    </row>
    <row r="227" spans="1:27" x14ac:dyDescent="0.25">
      <c r="A227" s="1" t="s">
        <v>631</v>
      </c>
      <c r="B227" s="1">
        <v>49</v>
      </c>
      <c r="C227" s="23" t="s">
        <v>16627</v>
      </c>
      <c r="D227" t="s">
        <v>633</v>
      </c>
      <c r="E227" s="24" t="s">
        <v>16628</v>
      </c>
      <c r="F227" s="25" t="s">
        <v>657</v>
      </c>
      <c r="G227" s="26">
        <v>16</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16629</v>
      </c>
    </row>
    <row r="229" spans="1:27" x14ac:dyDescent="0.25">
      <c r="A229" s="1" t="s">
        <v>638</v>
      </c>
      <c r="E229" s="29" t="s">
        <v>16461</v>
      </c>
    </row>
    <row r="230" spans="1:27" x14ac:dyDescent="0.25">
      <c r="A230" s="1" t="s">
        <v>640</v>
      </c>
      <c r="E230" s="24" t="s">
        <v>1380</v>
      </c>
    </row>
    <row r="231" spans="1:27" ht="26.4" x14ac:dyDescent="0.25">
      <c r="A231" s="1" t="s">
        <v>631</v>
      </c>
      <c r="B231" s="1">
        <v>50</v>
      </c>
      <c r="C231" s="23" t="s">
        <v>16630</v>
      </c>
      <c r="D231" t="s">
        <v>633</v>
      </c>
      <c r="E231" s="24" t="s">
        <v>16631</v>
      </c>
      <c r="F231" s="25" t="s">
        <v>657</v>
      </c>
      <c r="G231" s="26">
        <v>2</v>
      </c>
      <c r="H231" s="25">
        <v>0</v>
      </c>
      <c r="I231" s="27">
        <f>ROUND(G231*H231,P4)</f>
        <v>0</v>
      </c>
      <c r="L231" s="27">
        <v>0</v>
      </c>
      <c r="M231" s="21">
        <f>ROUND(G231*L231,P4)</f>
        <v>0</v>
      </c>
      <c r="N231" s="22" t="s">
        <v>636</v>
      </c>
      <c r="O231" s="28">
        <f>M231*AA231</f>
        <v>0</v>
      </c>
      <c r="P231" s="1">
        <v>3</v>
      </c>
      <c r="AA231" s="1">
        <f>IF(P231=1,$O$3,IF(P231=2,$O$4,$O$5))</f>
        <v>0.21</v>
      </c>
    </row>
    <row r="232" spans="1:27" ht="26.4" x14ac:dyDescent="0.25">
      <c r="A232" s="1" t="s">
        <v>637</v>
      </c>
      <c r="E232" s="24" t="s">
        <v>16632</v>
      </c>
    </row>
    <row r="233" spans="1:27" x14ac:dyDescent="0.25">
      <c r="A233" s="1" t="s">
        <v>638</v>
      </c>
      <c r="E233" s="29" t="s">
        <v>9198</v>
      </c>
    </row>
    <row r="234" spans="1:27" x14ac:dyDescent="0.25">
      <c r="A234" s="1" t="s">
        <v>640</v>
      </c>
      <c r="E234" s="24" t="s">
        <v>1380</v>
      </c>
    </row>
    <row r="235" spans="1:27" ht="26.4" x14ac:dyDescent="0.25">
      <c r="A235" s="1" t="s">
        <v>631</v>
      </c>
      <c r="B235" s="1">
        <v>51</v>
      </c>
      <c r="C235" s="23" t="s">
        <v>16479</v>
      </c>
      <c r="D235" t="s">
        <v>633</v>
      </c>
      <c r="E235" s="24" t="s">
        <v>16480</v>
      </c>
      <c r="F235" s="25" t="s">
        <v>657</v>
      </c>
      <c r="G235" s="26">
        <v>1</v>
      </c>
      <c r="H235" s="25">
        <v>0</v>
      </c>
      <c r="I235" s="27">
        <f>ROUND(G235*H235,P4)</f>
        <v>0</v>
      </c>
      <c r="L235" s="27">
        <v>0</v>
      </c>
      <c r="M235" s="21">
        <f>ROUND(G235*L235,P4)</f>
        <v>0</v>
      </c>
      <c r="N235" s="22" t="s">
        <v>636</v>
      </c>
      <c r="O235" s="28">
        <f>M235*AA235</f>
        <v>0</v>
      </c>
      <c r="P235" s="1">
        <v>3</v>
      </c>
      <c r="AA235" s="1">
        <f>IF(P235=1,$O$3,IF(P235=2,$O$4,$O$5))</f>
        <v>0.21</v>
      </c>
    </row>
    <row r="236" spans="1:27" x14ac:dyDescent="0.25">
      <c r="A236" s="1" t="s">
        <v>637</v>
      </c>
      <c r="E236" s="24" t="s">
        <v>16633</v>
      </c>
    </row>
    <row r="237" spans="1:27" x14ac:dyDescent="0.25">
      <c r="A237" s="1" t="s">
        <v>638</v>
      </c>
      <c r="E237" s="29" t="s">
        <v>5446</v>
      </c>
    </row>
    <row r="238" spans="1:27" x14ac:dyDescent="0.25">
      <c r="A238" s="1" t="s">
        <v>640</v>
      </c>
      <c r="E238" s="24" t="s">
        <v>1380</v>
      </c>
    </row>
    <row r="239" spans="1:27" ht="26.4" x14ac:dyDescent="0.25">
      <c r="A239" s="1" t="s">
        <v>631</v>
      </c>
      <c r="B239" s="1">
        <v>52</v>
      </c>
      <c r="C239" s="23" t="s">
        <v>16486</v>
      </c>
      <c r="D239" t="s">
        <v>633</v>
      </c>
      <c r="E239" s="24" t="s">
        <v>16487</v>
      </c>
      <c r="F239" s="25" t="s">
        <v>657</v>
      </c>
      <c r="G239" s="26">
        <v>1</v>
      </c>
      <c r="H239" s="25">
        <v>0</v>
      </c>
      <c r="I239" s="27">
        <f>ROUND(G239*H239,P4)</f>
        <v>0</v>
      </c>
      <c r="L239" s="27">
        <v>0</v>
      </c>
      <c r="M239" s="21">
        <f>ROUND(G239*L239,P4)</f>
        <v>0</v>
      </c>
      <c r="N239" s="22" t="s">
        <v>636</v>
      </c>
      <c r="O239" s="28">
        <f>M239*AA239</f>
        <v>0</v>
      </c>
      <c r="P239" s="1">
        <v>3</v>
      </c>
      <c r="AA239" s="1">
        <f>IF(P239=1,$O$3,IF(P239=2,$O$4,$O$5))</f>
        <v>0.21</v>
      </c>
    </row>
    <row r="240" spans="1:27" x14ac:dyDescent="0.25">
      <c r="A240" s="1" t="s">
        <v>637</v>
      </c>
      <c r="E240" s="24" t="s">
        <v>16633</v>
      </c>
    </row>
    <row r="241" spans="1:27" x14ac:dyDescent="0.25">
      <c r="A241" s="1" t="s">
        <v>638</v>
      </c>
      <c r="E241" s="29" t="s">
        <v>5446</v>
      </c>
    </row>
    <row r="242" spans="1:27" x14ac:dyDescent="0.25">
      <c r="A242" s="1" t="s">
        <v>640</v>
      </c>
      <c r="E242" s="24" t="s">
        <v>1380</v>
      </c>
    </row>
    <row r="243" spans="1:27" ht="26.4" x14ac:dyDescent="0.25">
      <c r="A243" s="1" t="s">
        <v>631</v>
      </c>
      <c r="B243" s="1">
        <v>53</v>
      </c>
      <c r="C243" s="23" t="s">
        <v>16634</v>
      </c>
      <c r="D243" t="s">
        <v>633</v>
      </c>
      <c r="E243" s="24" t="s">
        <v>16635</v>
      </c>
      <c r="F243" s="25" t="s">
        <v>657</v>
      </c>
      <c r="G243" s="26">
        <v>2</v>
      </c>
      <c r="H243" s="25">
        <v>0</v>
      </c>
      <c r="I243" s="27">
        <f>ROUND(G243*H243,P4)</f>
        <v>0</v>
      </c>
      <c r="L243" s="27">
        <v>0</v>
      </c>
      <c r="M243" s="21">
        <f>ROUND(G243*L243,P4)</f>
        <v>0</v>
      </c>
      <c r="N243" s="22" t="s">
        <v>636</v>
      </c>
      <c r="O243" s="28">
        <f>M243*AA243</f>
        <v>0</v>
      </c>
      <c r="P243" s="1">
        <v>3</v>
      </c>
      <c r="AA243" s="1">
        <f>IF(P243=1,$O$3,IF(P243=2,$O$4,$O$5))</f>
        <v>0.21</v>
      </c>
    </row>
    <row r="244" spans="1:27" x14ac:dyDescent="0.25">
      <c r="A244" s="1" t="s">
        <v>637</v>
      </c>
      <c r="E244" s="24" t="s">
        <v>16636</v>
      </c>
    </row>
    <row r="245" spans="1:27" x14ac:dyDescent="0.25">
      <c r="A245" s="1" t="s">
        <v>638</v>
      </c>
      <c r="E245" s="29" t="s">
        <v>9198</v>
      </c>
    </row>
    <row r="246" spans="1:27" x14ac:dyDescent="0.25">
      <c r="A246" s="1" t="s">
        <v>640</v>
      </c>
      <c r="E246" s="24" t="s">
        <v>1380</v>
      </c>
    </row>
    <row r="247" spans="1:27" ht="26.4" x14ac:dyDescent="0.25">
      <c r="A247" s="1" t="s">
        <v>631</v>
      </c>
      <c r="B247" s="1">
        <v>54</v>
      </c>
      <c r="C247" s="23" t="s">
        <v>16489</v>
      </c>
      <c r="D247" t="s">
        <v>633</v>
      </c>
      <c r="E247" s="24" t="s">
        <v>16490</v>
      </c>
      <c r="F247" s="25" t="s">
        <v>657</v>
      </c>
      <c r="G247" s="26">
        <v>2</v>
      </c>
      <c r="H247" s="25">
        <v>0</v>
      </c>
      <c r="I247" s="27">
        <f>ROUND(G247*H247,P4)</f>
        <v>0</v>
      </c>
      <c r="L247" s="27">
        <v>0</v>
      </c>
      <c r="M247" s="21">
        <f>ROUND(G247*L247,P4)</f>
        <v>0</v>
      </c>
      <c r="N247" s="22" t="s">
        <v>636</v>
      </c>
      <c r="O247" s="28">
        <f>M247*AA247</f>
        <v>0</v>
      </c>
      <c r="P247" s="1">
        <v>3</v>
      </c>
      <c r="AA247" s="1">
        <f>IF(P247=1,$O$3,IF(P247=2,$O$4,$O$5))</f>
        <v>0.21</v>
      </c>
    </row>
    <row r="248" spans="1:27" x14ac:dyDescent="0.25">
      <c r="A248" s="1" t="s">
        <v>637</v>
      </c>
      <c r="E248" s="24" t="s">
        <v>16633</v>
      </c>
    </row>
    <row r="249" spans="1:27" x14ac:dyDescent="0.25">
      <c r="A249" s="1" t="s">
        <v>638</v>
      </c>
      <c r="E249" s="29" t="s">
        <v>9198</v>
      </c>
    </row>
    <row r="250" spans="1:27" x14ac:dyDescent="0.25">
      <c r="A250" s="1" t="s">
        <v>640</v>
      </c>
      <c r="E250" s="24" t="s">
        <v>1380</v>
      </c>
    </row>
    <row r="251" spans="1:27" ht="26.4" x14ac:dyDescent="0.25">
      <c r="A251" s="1" t="s">
        <v>631</v>
      </c>
      <c r="B251" s="1">
        <v>55</v>
      </c>
      <c r="C251" s="23" t="s">
        <v>16492</v>
      </c>
      <c r="D251" t="s">
        <v>633</v>
      </c>
      <c r="E251" s="24" t="s">
        <v>16493</v>
      </c>
      <c r="F251" s="25" t="s">
        <v>657</v>
      </c>
      <c r="G251" s="26">
        <v>5</v>
      </c>
      <c r="H251" s="25">
        <v>0</v>
      </c>
      <c r="I251" s="27">
        <f>ROUND(G251*H251,P4)</f>
        <v>0</v>
      </c>
      <c r="L251" s="27">
        <v>0</v>
      </c>
      <c r="M251" s="21">
        <f>ROUND(G251*L251,P4)</f>
        <v>0</v>
      </c>
      <c r="N251" s="22" t="s">
        <v>636</v>
      </c>
      <c r="O251" s="28">
        <f>M251*AA251</f>
        <v>0</v>
      </c>
      <c r="P251" s="1">
        <v>3</v>
      </c>
      <c r="AA251" s="1">
        <f>IF(P251=1,$O$3,IF(P251=2,$O$4,$O$5))</f>
        <v>0.21</v>
      </c>
    </row>
    <row r="252" spans="1:27" x14ac:dyDescent="0.25">
      <c r="A252" s="1" t="s">
        <v>637</v>
      </c>
      <c r="E252" s="24" t="s">
        <v>16636</v>
      </c>
    </row>
    <row r="253" spans="1:27" x14ac:dyDescent="0.25">
      <c r="A253" s="1" t="s">
        <v>638</v>
      </c>
      <c r="E253" s="29" t="s">
        <v>9219</v>
      </c>
    </row>
    <row r="254" spans="1:27" x14ac:dyDescent="0.25">
      <c r="A254" s="1" t="s">
        <v>640</v>
      </c>
      <c r="E254" s="24" t="s">
        <v>1380</v>
      </c>
    </row>
    <row r="255" spans="1:27" ht="26.4" x14ac:dyDescent="0.25">
      <c r="A255" s="1" t="s">
        <v>631</v>
      </c>
      <c r="B255" s="1">
        <v>56</v>
      </c>
      <c r="C255" s="23" t="s">
        <v>16495</v>
      </c>
      <c r="D255" t="s">
        <v>633</v>
      </c>
      <c r="E255" s="24" t="s">
        <v>16496</v>
      </c>
      <c r="F255" s="25" t="s">
        <v>657</v>
      </c>
      <c r="G255" s="26">
        <v>1</v>
      </c>
      <c r="H255" s="25">
        <v>0</v>
      </c>
      <c r="I255" s="27">
        <f>ROUND(G255*H255,P4)</f>
        <v>0</v>
      </c>
      <c r="L255" s="27">
        <v>0</v>
      </c>
      <c r="M255" s="21">
        <f>ROUND(G255*L255,P4)</f>
        <v>0</v>
      </c>
      <c r="N255" s="22" t="s">
        <v>636</v>
      </c>
      <c r="O255" s="28">
        <f>M255*AA255</f>
        <v>0</v>
      </c>
      <c r="P255" s="1">
        <v>3</v>
      </c>
      <c r="AA255" s="1">
        <f>IF(P255=1,$O$3,IF(P255=2,$O$4,$O$5))</f>
        <v>0.21</v>
      </c>
    </row>
    <row r="256" spans="1:27" x14ac:dyDescent="0.25">
      <c r="A256" s="1" t="s">
        <v>637</v>
      </c>
      <c r="E256" s="24" t="s">
        <v>16637</v>
      </c>
    </row>
    <row r="257" spans="1:27" x14ac:dyDescent="0.25">
      <c r="A257" s="1" t="s">
        <v>638</v>
      </c>
      <c r="E257" s="29" t="s">
        <v>5446</v>
      </c>
    </row>
    <row r="258" spans="1:27" x14ac:dyDescent="0.25">
      <c r="A258" s="1" t="s">
        <v>640</v>
      </c>
      <c r="E258" s="24" t="s">
        <v>1380</v>
      </c>
    </row>
    <row r="259" spans="1:27" ht="26.4" x14ac:dyDescent="0.25">
      <c r="A259" s="1" t="s">
        <v>631</v>
      </c>
      <c r="B259" s="1">
        <v>57</v>
      </c>
      <c r="C259" s="23" t="s">
        <v>16638</v>
      </c>
      <c r="D259" t="s">
        <v>633</v>
      </c>
      <c r="E259" s="24" t="s">
        <v>16639</v>
      </c>
      <c r="F259" s="25" t="s">
        <v>657</v>
      </c>
      <c r="G259" s="26">
        <v>1</v>
      </c>
      <c r="H259" s="25">
        <v>0</v>
      </c>
      <c r="I259" s="27">
        <f>ROUND(G259*H259,P4)</f>
        <v>0</v>
      </c>
      <c r="L259" s="27">
        <v>0</v>
      </c>
      <c r="M259" s="21">
        <f>ROUND(G259*L259,P4)</f>
        <v>0</v>
      </c>
      <c r="N259" s="22" t="s">
        <v>636</v>
      </c>
      <c r="O259" s="28">
        <f>M259*AA259</f>
        <v>0</v>
      </c>
      <c r="P259" s="1">
        <v>3</v>
      </c>
      <c r="AA259" s="1">
        <f>IF(P259=1,$O$3,IF(P259=2,$O$4,$O$5))</f>
        <v>0.21</v>
      </c>
    </row>
    <row r="260" spans="1:27" x14ac:dyDescent="0.25">
      <c r="A260" s="1" t="s">
        <v>637</v>
      </c>
      <c r="E260" s="24" t="s">
        <v>16640</v>
      </c>
    </row>
    <row r="261" spans="1:27" x14ac:dyDescent="0.25">
      <c r="A261" s="1" t="s">
        <v>638</v>
      </c>
      <c r="E261" s="29" t="s">
        <v>5446</v>
      </c>
    </row>
    <row r="262" spans="1:27" x14ac:dyDescent="0.25">
      <c r="A262" s="1" t="s">
        <v>640</v>
      </c>
      <c r="E262" s="24" t="s">
        <v>1380</v>
      </c>
    </row>
    <row r="263" spans="1:27" ht="26.4" x14ac:dyDescent="0.25">
      <c r="A263" s="1" t="s">
        <v>631</v>
      </c>
      <c r="B263" s="1">
        <v>58</v>
      </c>
      <c r="C263" s="23" t="s">
        <v>16641</v>
      </c>
      <c r="D263" t="s">
        <v>633</v>
      </c>
      <c r="E263" s="24" t="s">
        <v>16642</v>
      </c>
      <c r="F263" s="25" t="s">
        <v>657</v>
      </c>
      <c r="G263" s="26">
        <v>1</v>
      </c>
      <c r="H263" s="25">
        <v>0</v>
      </c>
      <c r="I263" s="27">
        <f>ROUND(G263*H263,P4)</f>
        <v>0</v>
      </c>
      <c r="L263" s="27">
        <v>0</v>
      </c>
      <c r="M263" s="21">
        <f>ROUND(G263*L263,P4)</f>
        <v>0</v>
      </c>
      <c r="N263" s="22" t="s">
        <v>636</v>
      </c>
      <c r="O263" s="28">
        <f>M263*AA263</f>
        <v>0</v>
      </c>
      <c r="P263" s="1">
        <v>3</v>
      </c>
      <c r="AA263" s="1">
        <f>IF(P263=1,$O$3,IF(P263=2,$O$4,$O$5))</f>
        <v>0.21</v>
      </c>
    </row>
    <row r="264" spans="1:27" x14ac:dyDescent="0.25">
      <c r="A264" s="1" t="s">
        <v>637</v>
      </c>
      <c r="E264" s="24" t="s">
        <v>16643</v>
      </c>
    </row>
    <row r="265" spans="1:27" x14ac:dyDescent="0.25">
      <c r="A265" s="1" t="s">
        <v>638</v>
      </c>
      <c r="E265" s="29" t="s">
        <v>5446</v>
      </c>
    </row>
    <row r="266" spans="1:27" x14ac:dyDescent="0.25">
      <c r="A266" s="1" t="s">
        <v>640</v>
      </c>
      <c r="E266" s="24" t="s">
        <v>1380</v>
      </c>
    </row>
    <row r="267" spans="1:27" x14ac:dyDescent="0.25">
      <c r="A267" s="1" t="s">
        <v>631</v>
      </c>
      <c r="B267" s="1">
        <v>59</v>
      </c>
      <c r="C267" s="23" t="s">
        <v>16644</v>
      </c>
      <c r="D267" t="s">
        <v>633</v>
      </c>
      <c r="E267" s="24" t="s">
        <v>16645</v>
      </c>
      <c r="F267" s="25" t="s">
        <v>657</v>
      </c>
      <c r="G267" s="26">
        <v>10</v>
      </c>
      <c r="H267" s="25">
        <v>0</v>
      </c>
      <c r="I267" s="27">
        <f>ROUND(G267*H267,P4)</f>
        <v>0</v>
      </c>
      <c r="L267" s="27">
        <v>0</v>
      </c>
      <c r="M267" s="21">
        <f>ROUND(G267*L267,P4)</f>
        <v>0</v>
      </c>
      <c r="N267" s="22" t="s">
        <v>636</v>
      </c>
      <c r="O267" s="28">
        <f>M267*AA267</f>
        <v>0</v>
      </c>
      <c r="P267" s="1">
        <v>3</v>
      </c>
      <c r="AA267" s="1">
        <f>IF(P267=1,$O$3,IF(P267=2,$O$4,$O$5))</f>
        <v>0.21</v>
      </c>
    </row>
    <row r="268" spans="1:27" x14ac:dyDescent="0.25">
      <c r="A268" s="1" t="s">
        <v>637</v>
      </c>
      <c r="E268" s="24" t="s">
        <v>633</v>
      </c>
    </row>
    <row r="269" spans="1:27" x14ac:dyDescent="0.25">
      <c r="A269" s="1" t="s">
        <v>638</v>
      </c>
      <c r="E269" s="29" t="s">
        <v>9233</v>
      </c>
    </row>
    <row r="270" spans="1:27" x14ac:dyDescent="0.25">
      <c r="A270" s="1" t="s">
        <v>640</v>
      </c>
      <c r="E270" s="24" t="s">
        <v>1380</v>
      </c>
    </row>
    <row r="271" spans="1:27" x14ac:dyDescent="0.25">
      <c r="A271" s="1" t="s">
        <v>631</v>
      </c>
      <c r="B271" s="1">
        <v>60</v>
      </c>
      <c r="C271" s="23" t="s">
        <v>16646</v>
      </c>
      <c r="D271" t="s">
        <v>633</v>
      </c>
      <c r="E271" s="24" t="s">
        <v>16647</v>
      </c>
      <c r="F271" s="25" t="s">
        <v>657</v>
      </c>
      <c r="G271" s="26">
        <v>8</v>
      </c>
      <c r="H271" s="25">
        <v>0</v>
      </c>
      <c r="I271" s="27">
        <f>ROUND(G271*H271,P4)</f>
        <v>0</v>
      </c>
      <c r="L271" s="27">
        <v>0</v>
      </c>
      <c r="M271" s="21">
        <f>ROUND(G271*L271,P4)</f>
        <v>0</v>
      </c>
      <c r="N271" s="22" t="s">
        <v>636</v>
      </c>
      <c r="O271" s="28">
        <f>M271*AA271</f>
        <v>0</v>
      </c>
      <c r="P271" s="1">
        <v>3</v>
      </c>
      <c r="AA271" s="1">
        <f>IF(P271=1,$O$3,IF(P271=2,$O$4,$O$5))</f>
        <v>0.21</v>
      </c>
    </row>
    <row r="272" spans="1:27" x14ac:dyDescent="0.25">
      <c r="A272" s="1" t="s">
        <v>637</v>
      </c>
      <c r="E272" s="24" t="s">
        <v>633</v>
      </c>
    </row>
    <row r="273" spans="1:27" x14ac:dyDescent="0.25">
      <c r="A273" s="1" t="s">
        <v>638</v>
      </c>
      <c r="E273" s="29" t="s">
        <v>9379</v>
      </c>
    </row>
    <row r="274" spans="1:27" x14ac:dyDescent="0.25">
      <c r="A274" s="1" t="s">
        <v>640</v>
      </c>
      <c r="E274" s="24" t="s">
        <v>1380</v>
      </c>
    </row>
    <row r="275" spans="1:27" x14ac:dyDescent="0.25">
      <c r="A275" s="1" t="s">
        <v>631</v>
      </c>
      <c r="B275" s="1">
        <v>61</v>
      </c>
      <c r="C275" s="23" t="s">
        <v>16648</v>
      </c>
      <c r="D275" t="s">
        <v>633</v>
      </c>
      <c r="E275" s="24" t="s">
        <v>16649</v>
      </c>
      <c r="F275" s="25" t="s">
        <v>657</v>
      </c>
      <c r="G275" s="26">
        <v>2</v>
      </c>
      <c r="H275" s="25">
        <v>0</v>
      </c>
      <c r="I275" s="27">
        <f>ROUND(G275*H275,P4)</f>
        <v>0</v>
      </c>
      <c r="L275" s="27">
        <v>0</v>
      </c>
      <c r="M275" s="21">
        <f>ROUND(G275*L275,P4)</f>
        <v>0</v>
      </c>
      <c r="N275" s="22" t="s">
        <v>636</v>
      </c>
      <c r="O275" s="28">
        <f>M275*AA275</f>
        <v>0</v>
      </c>
      <c r="P275" s="1">
        <v>3</v>
      </c>
      <c r="AA275" s="1">
        <f>IF(P275=1,$O$3,IF(P275=2,$O$4,$O$5))</f>
        <v>0.21</v>
      </c>
    </row>
    <row r="276" spans="1:27" x14ac:dyDescent="0.25">
      <c r="A276" s="1" t="s">
        <v>637</v>
      </c>
      <c r="E276" s="24" t="s">
        <v>633</v>
      </c>
    </row>
    <row r="277" spans="1:27" x14ac:dyDescent="0.25">
      <c r="A277" s="1" t="s">
        <v>638</v>
      </c>
      <c r="E277" s="29" t="s">
        <v>9198</v>
      </c>
    </row>
    <row r="278" spans="1:27" x14ac:dyDescent="0.25">
      <c r="A278" s="1" t="s">
        <v>640</v>
      </c>
      <c r="E278" s="24" t="s">
        <v>1380</v>
      </c>
    </row>
    <row r="279" spans="1:27" x14ac:dyDescent="0.25">
      <c r="A279" s="1" t="s">
        <v>631</v>
      </c>
      <c r="B279" s="1">
        <v>62</v>
      </c>
      <c r="C279" s="23" t="s">
        <v>4114</v>
      </c>
      <c r="D279" t="s">
        <v>633</v>
      </c>
      <c r="E279" s="24" t="s">
        <v>4115</v>
      </c>
      <c r="F279" s="25" t="s">
        <v>657</v>
      </c>
      <c r="G279" s="26">
        <v>2</v>
      </c>
      <c r="H279" s="25">
        <v>0</v>
      </c>
      <c r="I279" s="27">
        <f>ROUND(G279*H279,P4)</f>
        <v>0</v>
      </c>
      <c r="L279" s="27">
        <v>0</v>
      </c>
      <c r="M279" s="21">
        <f>ROUND(G279*L279,P4)</f>
        <v>0</v>
      </c>
      <c r="N279" s="22" t="s">
        <v>636</v>
      </c>
      <c r="O279" s="28">
        <f>M279*AA279</f>
        <v>0</v>
      </c>
      <c r="P279" s="1">
        <v>3</v>
      </c>
      <c r="AA279" s="1">
        <f>IF(P279=1,$O$3,IF(P279=2,$O$4,$O$5))</f>
        <v>0.21</v>
      </c>
    </row>
    <row r="280" spans="1:27" x14ac:dyDescent="0.25">
      <c r="A280" s="1" t="s">
        <v>637</v>
      </c>
      <c r="E280" s="24" t="s">
        <v>633</v>
      </c>
    </row>
    <row r="281" spans="1:27" x14ac:dyDescent="0.25">
      <c r="A281" s="1" t="s">
        <v>638</v>
      </c>
      <c r="E281" s="29" t="s">
        <v>9198</v>
      </c>
    </row>
    <row r="282" spans="1:27" x14ac:dyDescent="0.25">
      <c r="A282" s="1" t="s">
        <v>640</v>
      </c>
      <c r="E282" s="24" t="s">
        <v>1380</v>
      </c>
    </row>
    <row r="283" spans="1:27" x14ac:dyDescent="0.25">
      <c r="A283" s="1" t="s">
        <v>631</v>
      </c>
      <c r="B283" s="1">
        <v>63</v>
      </c>
      <c r="C283" s="23" t="s">
        <v>8990</v>
      </c>
      <c r="D283" t="s">
        <v>633</v>
      </c>
      <c r="E283" s="24" t="s">
        <v>8991</v>
      </c>
      <c r="F283" s="25" t="s">
        <v>657</v>
      </c>
      <c r="G283" s="26">
        <v>2</v>
      </c>
      <c r="H283" s="25">
        <v>0</v>
      </c>
      <c r="I283" s="27">
        <f>ROUND(G283*H283,P4)</f>
        <v>0</v>
      </c>
      <c r="L283" s="27">
        <v>0</v>
      </c>
      <c r="M283" s="21">
        <f>ROUND(G283*L283,P4)</f>
        <v>0</v>
      </c>
      <c r="N283" s="22" t="s">
        <v>636</v>
      </c>
      <c r="O283" s="28">
        <f>M283*AA283</f>
        <v>0</v>
      </c>
      <c r="P283" s="1">
        <v>3</v>
      </c>
      <c r="AA283" s="1">
        <f>IF(P283=1,$O$3,IF(P283=2,$O$4,$O$5))</f>
        <v>0.21</v>
      </c>
    </row>
    <row r="284" spans="1:27" x14ac:dyDescent="0.25">
      <c r="A284" s="1" t="s">
        <v>637</v>
      </c>
      <c r="E284" s="24" t="s">
        <v>633</v>
      </c>
    </row>
    <row r="285" spans="1:27" x14ac:dyDescent="0.25">
      <c r="A285" s="1" t="s">
        <v>638</v>
      </c>
      <c r="E285" s="29" t="s">
        <v>9198</v>
      </c>
    </row>
    <row r="286" spans="1:27" x14ac:dyDescent="0.25">
      <c r="A286" s="1" t="s">
        <v>640</v>
      </c>
      <c r="E286" s="24" t="s">
        <v>1380</v>
      </c>
    </row>
    <row r="287" spans="1:27" ht="39.6" x14ac:dyDescent="0.25">
      <c r="A287" s="1" t="s">
        <v>631</v>
      </c>
      <c r="B287" s="1">
        <v>65</v>
      </c>
      <c r="C287" s="23" t="s">
        <v>16650</v>
      </c>
      <c r="D287" t="s">
        <v>633</v>
      </c>
      <c r="E287" s="24" t="s">
        <v>16651</v>
      </c>
      <c r="F287" s="25" t="s">
        <v>657</v>
      </c>
      <c r="G287" s="26">
        <v>2</v>
      </c>
      <c r="H287" s="25">
        <v>0</v>
      </c>
      <c r="I287" s="27">
        <f>ROUND(G287*H287,P4)</f>
        <v>0</v>
      </c>
      <c r="L287" s="27">
        <v>0</v>
      </c>
      <c r="M287" s="21">
        <f>ROUND(G287*L287,P4)</f>
        <v>0</v>
      </c>
      <c r="N287" s="22" t="s">
        <v>636</v>
      </c>
      <c r="O287" s="28">
        <f>M287*AA287</f>
        <v>0</v>
      </c>
      <c r="P287" s="1">
        <v>3</v>
      </c>
      <c r="AA287" s="1">
        <f>IF(P287=1,$O$3,IF(P287=2,$O$4,$O$5))</f>
        <v>0.21</v>
      </c>
    </row>
    <row r="288" spans="1:27" x14ac:dyDescent="0.25">
      <c r="A288" s="1" t="s">
        <v>637</v>
      </c>
      <c r="E288" s="24" t="s">
        <v>16652</v>
      </c>
    </row>
    <row r="289" spans="1:27" x14ac:dyDescent="0.25">
      <c r="A289" s="1" t="s">
        <v>638</v>
      </c>
      <c r="E289" s="29" t="s">
        <v>9198</v>
      </c>
    </row>
    <row r="290" spans="1:27" x14ac:dyDescent="0.25">
      <c r="A290" s="1" t="s">
        <v>640</v>
      </c>
      <c r="E290" s="24" t="s">
        <v>1380</v>
      </c>
    </row>
    <row r="291" spans="1:27" ht="39.6" x14ac:dyDescent="0.25">
      <c r="A291" s="1" t="s">
        <v>631</v>
      </c>
      <c r="B291" s="1">
        <v>66</v>
      </c>
      <c r="C291" s="23" t="s">
        <v>16653</v>
      </c>
      <c r="D291" t="s">
        <v>633</v>
      </c>
      <c r="E291" s="24" t="s">
        <v>16654</v>
      </c>
      <c r="F291" s="25" t="s">
        <v>657</v>
      </c>
      <c r="G291" s="26">
        <v>2</v>
      </c>
      <c r="H291" s="25">
        <v>0</v>
      </c>
      <c r="I291" s="27">
        <f>ROUND(G291*H291,P4)</f>
        <v>0</v>
      </c>
      <c r="L291" s="27">
        <v>0</v>
      </c>
      <c r="M291" s="21">
        <f>ROUND(G291*L291,P4)</f>
        <v>0</v>
      </c>
      <c r="N291" s="22" t="s">
        <v>636</v>
      </c>
      <c r="O291" s="28">
        <f>M291*AA291</f>
        <v>0</v>
      </c>
      <c r="P291" s="1">
        <v>3</v>
      </c>
      <c r="AA291" s="1">
        <f>IF(P291=1,$O$3,IF(P291=2,$O$4,$O$5))</f>
        <v>0.21</v>
      </c>
    </row>
    <row r="292" spans="1:27" x14ac:dyDescent="0.25">
      <c r="A292" s="1" t="s">
        <v>637</v>
      </c>
      <c r="E292" s="24" t="s">
        <v>16655</v>
      </c>
    </row>
    <row r="293" spans="1:27" x14ac:dyDescent="0.25">
      <c r="A293" s="1" t="s">
        <v>638</v>
      </c>
      <c r="E293" s="29" t="s">
        <v>9198</v>
      </c>
    </row>
    <row r="294" spans="1:27" x14ac:dyDescent="0.25">
      <c r="A294" s="1" t="s">
        <v>640</v>
      </c>
      <c r="E294" s="24" t="s">
        <v>1380</v>
      </c>
    </row>
    <row r="295" spans="1:27" ht="39.6" x14ac:dyDescent="0.25">
      <c r="A295" s="1" t="s">
        <v>631</v>
      </c>
      <c r="B295" s="1">
        <v>67</v>
      </c>
      <c r="C295" s="23" t="s">
        <v>16656</v>
      </c>
      <c r="D295" t="s">
        <v>633</v>
      </c>
      <c r="E295" s="24" t="s">
        <v>16657</v>
      </c>
      <c r="F295" s="25" t="s">
        <v>657</v>
      </c>
      <c r="G295" s="26">
        <v>5</v>
      </c>
      <c r="H295" s="25">
        <v>0</v>
      </c>
      <c r="I295" s="27">
        <f>ROUND(G295*H295,P4)</f>
        <v>0</v>
      </c>
      <c r="L295" s="27">
        <v>0</v>
      </c>
      <c r="M295" s="21">
        <f>ROUND(G295*L295,P4)</f>
        <v>0</v>
      </c>
      <c r="N295" s="22" t="s">
        <v>636</v>
      </c>
      <c r="O295" s="28">
        <f>M295*AA295</f>
        <v>0</v>
      </c>
      <c r="P295" s="1">
        <v>3</v>
      </c>
      <c r="AA295" s="1">
        <f>IF(P295=1,$O$3,IF(P295=2,$O$4,$O$5))</f>
        <v>0.21</v>
      </c>
    </row>
    <row r="296" spans="1:27" x14ac:dyDescent="0.25">
      <c r="A296" s="1" t="s">
        <v>637</v>
      </c>
      <c r="E296" s="24" t="s">
        <v>16658</v>
      </c>
    </row>
    <row r="297" spans="1:27" x14ac:dyDescent="0.25">
      <c r="A297" s="1" t="s">
        <v>638</v>
      </c>
      <c r="E297" s="29" t="s">
        <v>9219</v>
      </c>
    </row>
    <row r="298" spans="1:27" x14ac:dyDescent="0.25">
      <c r="A298" s="1" t="s">
        <v>640</v>
      </c>
      <c r="E298" s="24" t="s">
        <v>1380</v>
      </c>
    </row>
    <row r="299" spans="1:27" x14ac:dyDescent="0.25">
      <c r="A299" s="1" t="s">
        <v>631</v>
      </c>
      <c r="B299" s="1">
        <v>68</v>
      </c>
      <c r="C299" s="23" t="s">
        <v>16659</v>
      </c>
      <c r="D299" t="s">
        <v>633</v>
      </c>
      <c r="E299" s="24" t="s">
        <v>16660</v>
      </c>
      <c r="F299" s="25" t="s">
        <v>657</v>
      </c>
      <c r="G299" s="26">
        <v>1</v>
      </c>
      <c r="H299" s="25">
        <v>0</v>
      </c>
      <c r="I299" s="27">
        <f>ROUND(G299*H299,P4)</f>
        <v>0</v>
      </c>
      <c r="L299" s="27">
        <v>0</v>
      </c>
      <c r="M299" s="21">
        <f>ROUND(G299*L299,P4)</f>
        <v>0</v>
      </c>
      <c r="N299" s="22" t="s">
        <v>636</v>
      </c>
      <c r="O299" s="28">
        <f>M299*AA299</f>
        <v>0</v>
      </c>
      <c r="P299" s="1">
        <v>3</v>
      </c>
      <c r="AA299" s="1">
        <f>IF(P299=1,$O$3,IF(P299=2,$O$4,$O$5))</f>
        <v>0.21</v>
      </c>
    </row>
    <row r="300" spans="1:27" x14ac:dyDescent="0.25">
      <c r="A300" s="1" t="s">
        <v>637</v>
      </c>
      <c r="E300" s="24" t="s">
        <v>16661</v>
      </c>
    </row>
    <row r="301" spans="1:27" x14ac:dyDescent="0.25">
      <c r="A301" s="1" t="s">
        <v>638</v>
      </c>
      <c r="E301" s="29" t="s">
        <v>5446</v>
      </c>
    </row>
    <row r="302" spans="1:27" x14ac:dyDescent="0.25">
      <c r="A302" s="1" t="s">
        <v>640</v>
      </c>
      <c r="E302" s="24" t="s">
        <v>1380</v>
      </c>
    </row>
    <row r="303" spans="1:27" x14ac:dyDescent="0.25">
      <c r="A303" s="1" t="s">
        <v>631</v>
      </c>
      <c r="B303" s="1">
        <v>69</v>
      </c>
      <c r="C303" s="23" t="s">
        <v>16662</v>
      </c>
      <c r="D303" t="s">
        <v>633</v>
      </c>
      <c r="E303" s="24" t="s">
        <v>16663</v>
      </c>
      <c r="F303" s="25" t="s">
        <v>657</v>
      </c>
      <c r="G303" s="26">
        <v>10</v>
      </c>
      <c r="H303" s="25">
        <v>0</v>
      </c>
      <c r="I303" s="27">
        <f>ROUND(G303*H303,P4)</f>
        <v>0</v>
      </c>
      <c r="L303" s="27">
        <v>0</v>
      </c>
      <c r="M303" s="21">
        <f>ROUND(G303*L303,P4)</f>
        <v>0</v>
      </c>
      <c r="N303" s="22" t="s">
        <v>636</v>
      </c>
      <c r="O303" s="28">
        <f>M303*AA303</f>
        <v>0</v>
      </c>
      <c r="P303" s="1">
        <v>3</v>
      </c>
      <c r="AA303" s="1">
        <f>IF(P303=1,$O$3,IF(P303=2,$O$4,$O$5))</f>
        <v>0.21</v>
      </c>
    </row>
    <row r="304" spans="1:27" x14ac:dyDescent="0.25">
      <c r="A304" s="1" t="s">
        <v>637</v>
      </c>
      <c r="E304" s="24" t="s">
        <v>16664</v>
      </c>
    </row>
    <row r="305" spans="1:27" x14ac:dyDescent="0.25">
      <c r="A305" s="1" t="s">
        <v>638</v>
      </c>
      <c r="E305" s="29" t="s">
        <v>9233</v>
      </c>
    </row>
    <row r="306" spans="1:27" x14ac:dyDescent="0.25">
      <c r="A306" s="1" t="s">
        <v>640</v>
      </c>
      <c r="E306" s="24" t="s">
        <v>1380</v>
      </c>
    </row>
    <row r="307" spans="1:27" x14ac:dyDescent="0.25">
      <c r="A307" s="1" t="s">
        <v>631</v>
      </c>
      <c r="B307" s="1">
        <v>70</v>
      </c>
      <c r="C307" s="23" t="s">
        <v>16509</v>
      </c>
      <c r="D307" t="s">
        <v>633</v>
      </c>
      <c r="E307" s="24" t="s">
        <v>16510</v>
      </c>
      <c r="F307" s="25" t="s">
        <v>657</v>
      </c>
      <c r="G307" s="26">
        <v>1</v>
      </c>
      <c r="H307" s="25">
        <v>0</v>
      </c>
      <c r="I307" s="27">
        <f>ROUND(G307*H307,P4)</f>
        <v>0</v>
      </c>
      <c r="L307" s="27">
        <v>0</v>
      </c>
      <c r="M307" s="21">
        <f>ROUND(G307*L307,P4)</f>
        <v>0</v>
      </c>
      <c r="N307" s="22" t="s">
        <v>636</v>
      </c>
      <c r="O307" s="28">
        <f>M307*AA307</f>
        <v>0</v>
      </c>
      <c r="P307" s="1">
        <v>3</v>
      </c>
      <c r="AA307" s="1">
        <f>IF(P307=1,$O$3,IF(P307=2,$O$4,$O$5))</f>
        <v>0.21</v>
      </c>
    </row>
    <row r="308" spans="1:27" x14ac:dyDescent="0.25">
      <c r="A308" s="1" t="s">
        <v>637</v>
      </c>
      <c r="E308" s="24" t="s">
        <v>633</v>
      </c>
    </row>
    <row r="309" spans="1:27" x14ac:dyDescent="0.25">
      <c r="A309" s="1" t="s">
        <v>638</v>
      </c>
      <c r="E309" s="29" t="s">
        <v>5446</v>
      </c>
    </row>
    <row r="310" spans="1:27" x14ac:dyDescent="0.25">
      <c r="A310" s="1" t="s">
        <v>640</v>
      </c>
      <c r="E310" s="24" t="s">
        <v>1380</v>
      </c>
    </row>
    <row r="311" spans="1:27" x14ac:dyDescent="0.25">
      <c r="A311" s="1" t="s">
        <v>631</v>
      </c>
      <c r="B311" s="1">
        <v>71</v>
      </c>
      <c r="C311" s="23" t="s">
        <v>4119</v>
      </c>
      <c r="D311" t="s">
        <v>633</v>
      </c>
      <c r="E311" s="24" t="s">
        <v>4120</v>
      </c>
      <c r="F311" s="25" t="s">
        <v>657</v>
      </c>
      <c r="G311" s="26">
        <v>1</v>
      </c>
      <c r="H311" s="25">
        <v>0</v>
      </c>
      <c r="I311" s="27">
        <f>ROUND(G311*H311,P4)</f>
        <v>0</v>
      </c>
      <c r="L311" s="27">
        <v>0</v>
      </c>
      <c r="M311" s="21">
        <f>ROUND(G311*L311,P4)</f>
        <v>0</v>
      </c>
      <c r="N311" s="22" t="s">
        <v>636</v>
      </c>
      <c r="O311" s="28">
        <f>M311*AA311</f>
        <v>0</v>
      </c>
      <c r="P311" s="1">
        <v>3</v>
      </c>
      <c r="AA311" s="1">
        <f>IF(P311=1,$O$3,IF(P311=2,$O$4,$O$5))</f>
        <v>0.21</v>
      </c>
    </row>
    <row r="312" spans="1:27" x14ac:dyDescent="0.25">
      <c r="A312" s="1" t="s">
        <v>637</v>
      </c>
      <c r="E312" s="24" t="s">
        <v>633</v>
      </c>
    </row>
    <row r="313" spans="1:27" x14ac:dyDescent="0.25">
      <c r="A313" s="1" t="s">
        <v>638</v>
      </c>
      <c r="E313" s="29" t="s">
        <v>5446</v>
      </c>
    </row>
    <row r="314" spans="1:27" x14ac:dyDescent="0.25">
      <c r="A314" s="1" t="s">
        <v>640</v>
      </c>
      <c r="E314" s="24" t="s">
        <v>1380</v>
      </c>
    </row>
    <row r="315" spans="1:27" x14ac:dyDescent="0.25">
      <c r="A315" s="1" t="s">
        <v>631</v>
      </c>
      <c r="B315" s="1">
        <v>72</v>
      </c>
      <c r="C315" s="23" t="s">
        <v>4366</v>
      </c>
      <c r="D315" t="s">
        <v>633</v>
      </c>
      <c r="E315" s="24" t="s">
        <v>4367</v>
      </c>
      <c r="F315" s="25" t="s">
        <v>657</v>
      </c>
      <c r="G315" s="26">
        <v>1</v>
      </c>
      <c r="H315" s="25">
        <v>0</v>
      </c>
      <c r="I315" s="27">
        <f>ROUND(G315*H315,P4)</f>
        <v>0</v>
      </c>
      <c r="L315" s="27">
        <v>0</v>
      </c>
      <c r="M315" s="21">
        <f>ROUND(G315*L315,P4)</f>
        <v>0</v>
      </c>
      <c r="N315" s="22" t="s">
        <v>636</v>
      </c>
      <c r="O315" s="28">
        <f>M315*AA315</f>
        <v>0</v>
      </c>
      <c r="P315" s="1">
        <v>3</v>
      </c>
      <c r="AA315" s="1">
        <f>IF(P315=1,$O$3,IF(P315=2,$O$4,$O$5))</f>
        <v>0.21</v>
      </c>
    </row>
    <row r="316" spans="1:27" x14ac:dyDescent="0.25">
      <c r="A316" s="1" t="s">
        <v>637</v>
      </c>
      <c r="E316" s="24" t="s">
        <v>16665</v>
      </c>
    </row>
    <row r="317" spans="1:27" x14ac:dyDescent="0.25">
      <c r="A317" s="1" t="s">
        <v>638</v>
      </c>
      <c r="E317" s="29" t="s">
        <v>5446</v>
      </c>
    </row>
    <row r="318" spans="1:27" x14ac:dyDescent="0.25">
      <c r="A318" s="1" t="s">
        <v>640</v>
      </c>
      <c r="E318" s="24" t="s">
        <v>1380</v>
      </c>
    </row>
    <row r="319" spans="1:27" ht="26.4" x14ac:dyDescent="0.25">
      <c r="A319" s="1" t="s">
        <v>631</v>
      </c>
      <c r="B319" s="1">
        <v>73</v>
      </c>
      <c r="C319" s="23" t="s">
        <v>1865</v>
      </c>
      <c r="D319" t="s">
        <v>633</v>
      </c>
      <c r="E319" s="24" t="s">
        <v>1866</v>
      </c>
      <c r="F319" s="25" t="s">
        <v>657</v>
      </c>
      <c r="G319" s="26">
        <v>1</v>
      </c>
      <c r="H319" s="25">
        <v>0</v>
      </c>
      <c r="I319" s="27">
        <f>ROUND(G319*H319,P4)</f>
        <v>0</v>
      </c>
      <c r="L319" s="27">
        <v>0</v>
      </c>
      <c r="M319" s="21">
        <f>ROUND(G319*L319,P4)</f>
        <v>0</v>
      </c>
      <c r="N319" s="22" t="s">
        <v>636</v>
      </c>
      <c r="O319" s="28">
        <f>M319*AA319</f>
        <v>0</v>
      </c>
      <c r="P319" s="1">
        <v>3</v>
      </c>
      <c r="AA319" s="1">
        <f>IF(P319=1,$O$3,IF(P319=2,$O$4,$O$5))</f>
        <v>0.21</v>
      </c>
    </row>
    <row r="320" spans="1:27" x14ac:dyDescent="0.25">
      <c r="A320" s="1" t="s">
        <v>637</v>
      </c>
      <c r="E320" s="24" t="s">
        <v>633</v>
      </c>
    </row>
    <row r="321" spans="1:27" x14ac:dyDescent="0.25">
      <c r="A321" s="1" t="s">
        <v>638</v>
      </c>
      <c r="E321" s="29" t="s">
        <v>5446</v>
      </c>
    </row>
    <row r="322" spans="1:27" x14ac:dyDescent="0.25">
      <c r="A322" s="1" t="s">
        <v>640</v>
      </c>
      <c r="E322" s="24" t="s">
        <v>1380</v>
      </c>
    </row>
    <row r="323" spans="1:27" ht="39.6" x14ac:dyDescent="0.25">
      <c r="A323" s="1" t="s">
        <v>631</v>
      </c>
      <c r="B323" s="1">
        <v>74</v>
      </c>
      <c r="C323" s="23" t="s">
        <v>1867</v>
      </c>
      <c r="D323" t="s">
        <v>633</v>
      </c>
      <c r="E323" s="24" t="s">
        <v>1868</v>
      </c>
      <c r="F323" s="25" t="s">
        <v>657</v>
      </c>
      <c r="G323" s="26">
        <v>26</v>
      </c>
      <c r="H323" s="25">
        <v>0</v>
      </c>
      <c r="I323" s="27">
        <f>ROUND(G323*H323,P4)</f>
        <v>0</v>
      </c>
      <c r="L323" s="27">
        <v>0</v>
      </c>
      <c r="M323" s="21">
        <f>ROUND(G323*L323,P4)</f>
        <v>0</v>
      </c>
      <c r="N323" s="22" t="s">
        <v>636</v>
      </c>
      <c r="O323" s="28">
        <f>M323*AA323</f>
        <v>0</v>
      </c>
      <c r="P323" s="1">
        <v>3</v>
      </c>
      <c r="AA323" s="1">
        <f>IF(P323=1,$O$3,IF(P323=2,$O$4,$O$5))</f>
        <v>0.21</v>
      </c>
    </row>
    <row r="324" spans="1:27" x14ac:dyDescent="0.25">
      <c r="A324" s="1" t="s">
        <v>637</v>
      </c>
      <c r="E324" s="24" t="s">
        <v>633</v>
      </c>
    </row>
    <row r="325" spans="1:27" x14ac:dyDescent="0.25">
      <c r="A325" s="1" t="s">
        <v>638</v>
      </c>
      <c r="E325" s="29" t="s">
        <v>16666</v>
      </c>
    </row>
    <row r="326" spans="1:27" x14ac:dyDescent="0.25">
      <c r="A326" s="1" t="s">
        <v>640</v>
      </c>
      <c r="E326" s="24" t="s">
        <v>1380</v>
      </c>
    </row>
    <row r="327" spans="1:27" ht="26.4" x14ac:dyDescent="0.25">
      <c r="A327" s="1" t="s">
        <v>631</v>
      </c>
      <c r="B327" s="1">
        <v>75</v>
      </c>
      <c r="C327" s="23" t="s">
        <v>3663</v>
      </c>
      <c r="D327" t="s">
        <v>633</v>
      </c>
      <c r="E327" s="24" t="s">
        <v>3664</v>
      </c>
      <c r="F327" s="25" t="s">
        <v>657</v>
      </c>
      <c r="G327" s="26">
        <v>1</v>
      </c>
      <c r="H327" s="25">
        <v>0</v>
      </c>
      <c r="I327" s="27">
        <f>ROUND(G327*H327,P4)</f>
        <v>0</v>
      </c>
      <c r="L327" s="27">
        <v>0</v>
      </c>
      <c r="M327" s="21">
        <f>ROUND(G327*L327,P4)</f>
        <v>0</v>
      </c>
      <c r="N327" s="22" t="s">
        <v>636</v>
      </c>
      <c r="O327" s="28">
        <f>M327*AA327</f>
        <v>0</v>
      </c>
      <c r="P327" s="1">
        <v>3</v>
      </c>
      <c r="AA327" s="1">
        <f>IF(P327=1,$O$3,IF(P327=2,$O$4,$O$5))</f>
        <v>0.21</v>
      </c>
    </row>
    <row r="328" spans="1:27" x14ac:dyDescent="0.25">
      <c r="A328" s="1" t="s">
        <v>637</v>
      </c>
      <c r="E328" s="24" t="s">
        <v>633</v>
      </c>
    </row>
    <row r="329" spans="1:27" x14ac:dyDescent="0.25">
      <c r="A329" s="1" t="s">
        <v>638</v>
      </c>
      <c r="E329" s="29" t="s">
        <v>5446</v>
      </c>
    </row>
    <row r="330" spans="1:27" x14ac:dyDescent="0.25">
      <c r="A330" s="1" t="s">
        <v>640</v>
      </c>
      <c r="E330" s="24" t="s">
        <v>1380</v>
      </c>
    </row>
    <row r="331" spans="1:27" x14ac:dyDescent="0.25">
      <c r="A331" s="1" t="s">
        <v>631</v>
      </c>
      <c r="B331" s="1">
        <v>76</v>
      </c>
      <c r="C331" s="23" t="s">
        <v>3677</v>
      </c>
      <c r="D331" t="s">
        <v>633</v>
      </c>
      <c r="E331" s="24" t="s">
        <v>3678</v>
      </c>
      <c r="F331" s="25" t="s">
        <v>814</v>
      </c>
      <c r="G331" s="26">
        <v>128</v>
      </c>
      <c r="H331" s="25">
        <v>0</v>
      </c>
      <c r="I331" s="27">
        <f>ROUND(G331*H331,P4)</f>
        <v>0</v>
      </c>
      <c r="L331" s="27">
        <v>0</v>
      </c>
      <c r="M331" s="21">
        <f>ROUND(G331*L331,P4)</f>
        <v>0</v>
      </c>
      <c r="N331" s="22" t="s">
        <v>636</v>
      </c>
      <c r="O331" s="28">
        <f>M331*AA331</f>
        <v>0</v>
      </c>
      <c r="P331" s="1">
        <v>3</v>
      </c>
      <c r="AA331" s="1">
        <f>IF(P331=1,$O$3,IF(P331=2,$O$4,$O$5))</f>
        <v>0.21</v>
      </c>
    </row>
    <row r="332" spans="1:27" x14ac:dyDescent="0.25">
      <c r="A332" s="1" t="s">
        <v>637</v>
      </c>
      <c r="E332" s="24" t="s">
        <v>633</v>
      </c>
    </row>
    <row r="333" spans="1:27" x14ac:dyDescent="0.25">
      <c r="A333" s="1" t="s">
        <v>638</v>
      </c>
      <c r="E333" s="29" t="s">
        <v>16667</v>
      </c>
    </row>
    <row r="334" spans="1:27" x14ac:dyDescent="0.25">
      <c r="A334" s="1" t="s">
        <v>640</v>
      </c>
      <c r="E334" s="24" t="s">
        <v>1380</v>
      </c>
    </row>
    <row r="335" spans="1:27" x14ac:dyDescent="0.25">
      <c r="A335" s="1" t="s">
        <v>631</v>
      </c>
      <c r="B335" s="1">
        <v>77</v>
      </c>
      <c r="C335" s="23" t="s">
        <v>3680</v>
      </c>
      <c r="D335" t="s">
        <v>633</v>
      </c>
      <c r="E335" s="24" t="s">
        <v>3681</v>
      </c>
      <c r="F335" s="25" t="s">
        <v>814</v>
      </c>
      <c r="G335" s="26">
        <v>48</v>
      </c>
      <c r="H335" s="25">
        <v>0</v>
      </c>
      <c r="I335" s="27">
        <f>ROUND(G335*H335,P4)</f>
        <v>0</v>
      </c>
      <c r="L335" s="27">
        <v>0</v>
      </c>
      <c r="M335" s="21">
        <f>ROUND(G335*L335,P4)</f>
        <v>0</v>
      </c>
      <c r="N335" s="22" t="s">
        <v>636</v>
      </c>
      <c r="O335" s="28">
        <f>M335*AA335</f>
        <v>0</v>
      </c>
      <c r="P335" s="1">
        <v>3</v>
      </c>
      <c r="AA335" s="1">
        <f>IF(P335=1,$O$3,IF(P335=2,$O$4,$O$5))</f>
        <v>0.21</v>
      </c>
    </row>
    <row r="336" spans="1:27" x14ac:dyDescent="0.25">
      <c r="A336" s="1" t="s">
        <v>637</v>
      </c>
      <c r="E336" s="24" t="s">
        <v>633</v>
      </c>
    </row>
    <row r="337" spans="1:27" x14ac:dyDescent="0.25">
      <c r="A337" s="1" t="s">
        <v>638</v>
      </c>
      <c r="E337" s="29" t="s">
        <v>9757</v>
      </c>
    </row>
    <row r="338" spans="1:27" x14ac:dyDescent="0.25">
      <c r="A338" s="1" t="s">
        <v>640</v>
      </c>
      <c r="E338" s="24" t="s">
        <v>1380</v>
      </c>
    </row>
    <row r="339" spans="1:27" x14ac:dyDescent="0.25">
      <c r="A339" s="1" t="s">
        <v>631</v>
      </c>
      <c r="B339" s="1">
        <v>78</v>
      </c>
      <c r="C339" s="23" t="s">
        <v>3682</v>
      </c>
      <c r="D339" t="s">
        <v>633</v>
      </c>
      <c r="E339" s="24" t="s">
        <v>3683</v>
      </c>
      <c r="F339" s="25" t="s">
        <v>814</v>
      </c>
      <c r="G339" s="26">
        <v>16</v>
      </c>
      <c r="H339" s="25">
        <v>0</v>
      </c>
      <c r="I339" s="27">
        <f>ROUND(G339*H339,P4)</f>
        <v>0</v>
      </c>
      <c r="L339" s="27">
        <v>0</v>
      </c>
      <c r="M339" s="21">
        <f>ROUND(G339*L339,P4)</f>
        <v>0</v>
      </c>
      <c r="N339" s="22" t="s">
        <v>636</v>
      </c>
      <c r="O339" s="28">
        <f>M339*AA339</f>
        <v>0</v>
      </c>
      <c r="P339" s="1">
        <v>3</v>
      </c>
      <c r="AA339" s="1">
        <f>IF(P339=1,$O$3,IF(P339=2,$O$4,$O$5))</f>
        <v>0.21</v>
      </c>
    </row>
    <row r="340" spans="1:27" x14ac:dyDescent="0.25">
      <c r="A340" s="1" t="s">
        <v>637</v>
      </c>
      <c r="E340" s="24" t="s">
        <v>633</v>
      </c>
    </row>
    <row r="341" spans="1:27" x14ac:dyDescent="0.25">
      <c r="A341" s="1" t="s">
        <v>638</v>
      </c>
      <c r="E341" s="29" t="s">
        <v>16461</v>
      </c>
    </row>
    <row r="342" spans="1:27" x14ac:dyDescent="0.25">
      <c r="A342" s="1" t="s">
        <v>640</v>
      </c>
      <c r="E342" s="24" t="s">
        <v>1380</v>
      </c>
    </row>
    <row r="343" spans="1:27" x14ac:dyDescent="0.25">
      <c r="A343" s="1" t="s">
        <v>631</v>
      </c>
      <c r="B343" s="1">
        <v>79</v>
      </c>
      <c r="C343" s="23" t="s">
        <v>3685</v>
      </c>
      <c r="D343" t="s">
        <v>633</v>
      </c>
      <c r="E343" s="24" t="s">
        <v>3686</v>
      </c>
      <c r="F343" s="25" t="s">
        <v>814</v>
      </c>
      <c r="G343" s="26">
        <v>105</v>
      </c>
      <c r="H343" s="25">
        <v>0</v>
      </c>
      <c r="I343" s="27">
        <f>ROUND(G343*H343,P4)</f>
        <v>0</v>
      </c>
      <c r="L343" s="27">
        <v>0</v>
      </c>
      <c r="M343" s="21">
        <f>ROUND(G343*L343,P4)</f>
        <v>0</v>
      </c>
      <c r="N343" s="22" t="s">
        <v>636</v>
      </c>
      <c r="O343" s="28">
        <f>M343*AA343</f>
        <v>0</v>
      </c>
      <c r="P343" s="1">
        <v>3</v>
      </c>
      <c r="AA343" s="1">
        <f>IF(P343=1,$O$3,IF(P343=2,$O$4,$O$5))</f>
        <v>0.21</v>
      </c>
    </row>
    <row r="344" spans="1:27" ht="52.8" x14ac:dyDescent="0.25">
      <c r="A344" s="1" t="s">
        <v>637</v>
      </c>
      <c r="E344" s="24" t="s">
        <v>9028</v>
      </c>
    </row>
    <row r="345" spans="1:27" x14ac:dyDescent="0.25">
      <c r="A345" s="1" t="s">
        <v>638</v>
      </c>
      <c r="E345" s="29" t="s">
        <v>16441</v>
      </c>
    </row>
    <row r="346" spans="1:27" x14ac:dyDescent="0.25">
      <c r="A346" s="1" t="s">
        <v>640</v>
      </c>
      <c r="E346" s="24" t="s">
        <v>1380</v>
      </c>
    </row>
    <row r="347" spans="1:27" x14ac:dyDescent="0.25">
      <c r="A347" s="1" t="s">
        <v>631</v>
      </c>
      <c r="B347" s="1">
        <v>80</v>
      </c>
      <c r="C347" s="23" t="s">
        <v>9018</v>
      </c>
      <c r="D347" t="s">
        <v>633</v>
      </c>
      <c r="E347" s="24" t="s">
        <v>9019</v>
      </c>
      <c r="F347" s="25" t="s">
        <v>657</v>
      </c>
      <c r="G347" s="26">
        <v>16</v>
      </c>
      <c r="H347" s="25">
        <v>0</v>
      </c>
      <c r="I347" s="27">
        <f>ROUND(G347*H347,P4)</f>
        <v>0</v>
      </c>
      <c r="L347" s="27">
        <v>0</v>
      </c>
      <c r="M347" s="21">
        <f>ROUND(G347*L347,P4)</f>
        <v>0</v>
      </c>
      <c r="N347" s="22" t="s">
        <v>636</v>
      </c>
      <c r="O347" s="28">
        <f>M347*AA347</f>
        <v>0</v>
      </c>
      <c r="P347" s="1">
        <v>3</v>
      </c>
      <c r="AA347" s="1">
        <f>IF(P347=1,$O$3,IF(P347=2,$O$4,$O$5))</f>
        <v>0.21</v>
      </c>
    </row>
    <row r="348" spans="1:27" x14ac:dyDescent="0.25">
      <c r="A348" s="1" t="s">
        <v>637</v>
      </c>
      <c r="E348" s="24" t="s">
        <v>9020</v>
      </c>
    </row>
    <row r="349" spans="1:27" x14ac:dyDescent="0.25">
      <c r="A349" s="1" t="s">
        <v>638</v>
      </c>
      <c r="E349" s="29" t="s">
        <v>16461</v>
      </c>
    </row>
    <row r="350" spans="1:27" x14ac:dyDescent="0.25">
      <c r="A350" s="1" t="s">
        <v>640</v>
      </c>
      <c r="E350" s="24" t="s">
        <v>1380</v>
      </c>
    </row>
    <row r="351" spans="1:27" x14ac:dyDescent="0.25">
      <c r="A351" s="1" t="s">
        <v>631</v>
      </c>
      <c r="B351" s="1">
        <v>81</v>
      </c>
      <c r="C351" s="23" t="s">
        <v>3698</v>
      </c>
      <c r="D351" t="s">
        <v>633</v>
      </c>
      <c r="E351" s="24" t="s">
        <v>3699</v>
      </c>
      <c r="F351" s="25" t="s">
        <v>657</v>
      </c>
      <c r="G351" s="26">
        <v>32</v>
      </c>
      <c r="H351" s="25">
        <v>0</v>
      </c>
      <c r="I351" s="27">
        <f>ROUND(G351*H351,P4)</f>
        <v>0</v>
      </c>
      <c r="L351" s="27">
        <v>0</v>
      </c>
      <c r="M351" s="21">
        <f>ROUND(G351*L351,P4)</f>
        <v>0</v>
      </c>
      <c r="N351" s="22" t="s">
        <v>636</v>
      </c>
      <c r="O351" s="28">
        <f>M351*AA351</f>
        <v>0</v>
      </c>
      <c r="P351" s="1">
        <v>3</v>
      </c>
      <c r="AA351" s="1">
        <f>IF(P351=1,$O$3,IF(P351=2,$O$4,$O$5))</f>
        <v>0.21</v>
      </c>
    </row>
    <row r="352" spans="1:27" x14ac:dyDescent="0.25">
      <c r="A352" s="1" t="s">
        <v>637</v>
      </c>
      <c r="E352" s="24" t="s">
        <v>9021</v>
      </c>
    </row>
    <row r="353" spans="1:27" x14ac:dyDescent="0.25">
      <c r="A353" s="1" t="s">
        <v>638</v>
      </c>
      <c r="E353" s="29" t="s">
        <v>16581</v>
      </c>
    </row>
    <row r="354" spans="1:27" x14ac:dyDescent="0.25">
      <c r="A354" s="1" t="s">
        <v>640</v>
      </c>
      <c r="E354" s="24" t="s">
        <v>1380</v>
      </c>
    </row>
    <row r="355" spans="1:27" x14ac:dyDescent="0.25">
      <c r="A355" s="1" t="s">
        <v>631</v>
      </c>
      <c r="B355" s="1">
        <v>82</v>
      </c>
      <c r="C355" s="23" t="s">
        <v>9015</v>
      </c>
      <c r="D355" t="s">
        <v>633</v>
      </c>
      <c r="E355" s="24" t="s">
        <v>9016</v>
      </c>
      <c r="F355" s="25" t="s">
        <v>874</v>
      </c>
      <c r="G355" s="26">
        <v>36</v>
      </c>
      <c r="H355" s="25">
        <v>0</v>
      </c>
      <c r="I355" s="27">
        <f>ROUND(G355*H355,P4)</f>
        <v>0</v>
      </c>
      <c r="L355" s="27">
        <v>0</v>
      </c>
      <c r="M355" s="21">
        <f>ROUND(G355*L355,P4)</f>
        <v>0</v>
      </c>
      <c r="N355" s="22" t="s">
        <v>636</v>
      </c>
      <c r="O355" s="28">
        <f>M355*AA355</f>
        <v>0</v>
      </c>
      <c r="P355" s="1">
        <v>3</v>
      </c>
      <c r="AA355" s="1">
        <f>IF(P355=1,$O$3,IF(P355=2,$O$4,$O$5))</f>
        <v>0.21</v>
      </c>
    </row>
    <row r="356" spans="1:27" x14ac:dyDescent="0.25">
      <c r="A356" s="1" t="s">
        <v>637</v>
      </c>
      <c r="E356" s="24" t="s">
        <v>16668</v>
      </c>
    </row>
    <row r="357" spans="1:27" x14ac:dyDescent="0.25">
      <c r="A357" s="1" t="s">
        <v>638</v>
      </c>
      <c r="E357" s="29" t="s">
        <v>16580</v>
      </c>
    </row>
    <row r="358" spans="1:27" x14ac:dyDescent="0.25">
      <c r="A358" s="1" t="s">
        <v>640</v>
      </c>
      <c r="E358" s="24" t="s">
        <v>1380</v>
      </c>
    </row>
    <row r="359" spans="1:27" ht="26.4" x14ac:dyDescent="0.25">
      <c r="A359" s="1" t="s">
        <v>631</v>
      </c>
      <c r="B359" s="1">
        <v>83</v>
      </c>
      <c r="C359" s="23" t="s">
        <v>16669</v>
      </c>
      <c r="D359" t="s">
        <v>633</v>
      </c>
      <c r="E359" s="24" t="s">
        <v>16670</v>
      </c>
      <c r="F359" s="25" t="s">
        <v>657</v>
      </c>
      <c r="G359" s="26">
        <v>16</v>
      </c>
      <c r="H359" s="25">
        <v>0</v>
      </c>
      <c r="I359" s="27">
        <f>ROUND(G359*H359,P4)</f>
        <v>0</v>
      </c>
      <c r="L359" s="27">
        <v>0</v>
      </c>
      <c r="M359" s="21">
        <f>ROUND(G359*L359,P4)</f>
        <v>0</v>
      </c>
      <c r="N359" s="22" t="s">
        <v>636</v>
      </c>
      <c r="O359" s="28">
        <f>M359*AA359</f>
        <v>0</v>
      </c>
      <c r="P359" s="1">
        <v>3</v>
      </c>
      <c r="AA359" s="1">
        <f>IF(P359=1,$O$3,IF(P359=2,$O$4,$O$5))</f>
        <v>0.21</v>
      </c>
    </row>
    <row r="360" spans="1:27" x14ac:dyDescent="0.25">
      <c r="A360" s="1" t="s">
        <v>637</v>
      </c>
      <c r="E360" s="24" t="s">
        <v>16671</v>
      </c>
    </row>
    <row r="361" spans="1:27" x14ac:dyDescent="0.25">
      <c r="A361" s="1" t="s">
        <v>638</v>
      </c>
      <c r="E361" s="29" t="s">
        <v>16461</v>
      </c>
    </row>
    <row r="362" spans="1:27" x14ac:dyDescent="0.25">
      <c r="A362" s="1" t="s">
        <v>640</v>
      </c>
      <c r="E362" s="24" t="s">
        <v>1380</v>
      </c>
    </row>
    <row r="363" spans="1:27" x14ac:dyDescent="0.25">
      <c r="A363" s="1" t="s">
        <v>631</v>
      </c>
      <c r="B363" s="1">
        <v>95</v>
      </c>
      <c r="C363" s="23" t="s">
        <v>16672</v>
      </c>
      <c r="D363" t="s">
        <v>633</v>
      </c>
      <c r="E363" s="24" t="s">
        <v>16673</v>
      </c>
      <c r="F363" s="25" t="s">
        <v>657</v>
      </c>
      <c r="G363" s="26">
        <v>1</v>
      </c>
      <c r="H363" s="25">
        <v>0</v>
      </c>
      <c r="I363" s="27">
        <f>ROUND(G363*H363,P4)</f>
        <v>0</v>
      </c>
      <c r="L363" s="27">
        <v>0</v>
      </c>
      <c r="M363" s="21">
        <f>ROUND(G363*L363,P4)</f>
        <v>0</v>
      </c>
      <c r="N363" s="22" t="s">
        <v>633</v>
      </c>
      <c r="O363" s="28">
        <f>M363*AA363</f>
        <v>0</v>
      </c>
      <c r="P363" s="1">
        <v>3</v>
      </c>
      <c r="AA363" s="1">
        <f>IF(P363=1,$O$3,IF(P363=2,$O$4,$O$5))</f>
        <v>0.21</v>
      </c>
    </row>
    <row r="364" spans="1:27" x14ac:dyDescent="0.25">
      <c r="A364" s="1" t="s">
        <v>637</v>
      </c>
      <c r="E364" s="24" t="s">
        <v>633</v>
      </c>
    </row>
    <row r="365" spans="1:27" x14ac:dyDescent="0.25">
      <c r="A365" s="1" t="s">
        <v>638</v>
      </c>
      <c r="E365" s="29" t="s">
        <v>5446</v>
      </c>
    </row>
    <row r="366" spans="1:27" ht="132" x14ac:dyDescent="0.25">
      <c r="A366" s="1" t="s">
        <v>640</v>
      </c>
      <c r="E366" s="24" t="s">
        <v>16674</v>
      </c>
    </row>
    <row r="367" spans="1:27" x14ac:dyDescent="0.25">
      <c r="A367" s="1" t="s">
        <v>628</v>
      </c>
      <c r="C367" s="19" t="s">
        <v>4121</v>
      </c>
      <c r="E367" s="20" t="s">
        <v>4122</v>
      </c>
      <c r="L367" s="21">
        <f>SUMIFS(L368:L379,A368:A379,"P")</f>
        <v>0</v>
      </c>
      <c r="M367" s="21">
        <f>SUMIFS(M368:M379,A368:A379,"P")</f>
        <v>0</v>
      </c>
      <c r="N367" s="22"/>
    </row>
    <row r="368" spans="1:27" x14ac:dyDescent="0.25">
      <c r="A368" s="1" t="s">
        <v>631</v>
      </c>
      <c r="B368" s="1">
        <v>84</v>
      </c>
      <c r="C368" s="23" t="s">
        <v>9032</v>
      </c>
      <c r="D368" t="s">
        <v>633</v>
      </c>
      <c r="E368" s="24" t="s">
        <v>9033</v>
      </c>
      <c r="F368" s="25" t="s">
        <v>874</v>
      </c>
      <c r="G368" s="26">
        <v>12</v>
      </c>
      <c r="H368" s="25">
        <v>0</v>
      </c>
      <c r="I368" s="27">
        <f>ROUND(G368*H368,P4)</f>
        <v>0</v>
      </c>
      <c r="L368" s="27">
        <v>0</v>
      </c>
      <c r="M368" s="21">
        <f>ROUND(G368*L368,P4)</f>
        <v>0</v>
      </c>
      <c r="N368" s="22" t="s">
        <v>636</v>
      </c>
      <c r="O368" s="28">
        <f>M368*AA368</f>
        <v>0</v>
      </c>
      <c r="P368" s="1">
        <v>3</v>
      </c>
      <c r="AA368" s="1">
        <f>IF(P368=1,$O$3,IF(P368=2,$O$4,$O$5))</f>
        <v>0.21</v>
      </c>
    </row>
    <row r="369" spans="1:27" x14ac:dyDescent="0.25">
      <c r="A369" s="1" t="s">
        <v>637</v>
      </c>
      <c r="E369" s="24" t="s">
        <v>633</v>
      </c>
    </row>
    <row r="370" spans="1:27" x14ac:dyDescent="0.25">
      <c r="A370" s="1" t="s">
        <v>638</v>
      </c>
      <c r="E370" s="29" t="s">
        <v>9215</v>
      </c>
    </row>
    <row r="371" spans="1:27" x14ac:dyDescent="0.25">
      <c r="A371" s="1" t="s">
        <v>640</v>
      </c>
      <c r="E371" s="24" t="s">
        <v>1380</v>
      </c>
    </row>
    <row r="372" spans="1:27" x14ac:dyDescent="0.25">
      <c r="A372" s="1" t="s">
        <v>631</v>
      </c>
      <c r="B372" s="1">
        <v>85</v>
      </c>
      <c r="C372" s="23" t="s">
        <v>4125</v>
      </c>
      <c r="D372" t="s">
        <v>633</v>
      </c>
      <c r="E372" s="24" t="s">
        <v>4126</v>
      </c>
      <c r="F372" s="25" t="s">
        <v>1935</v>
      </c>
      <c r="G372" s="26">
        <v>616.5</v>
      </c>
      <c r="H372" s="25">
        <v>0</v>
      </c>
      <c r="I372" s="27">
        <f>ROUND(G372*H372,P4)</f>
        <v>0</v>
      </c>
      <c r="L372" s="27">
        <v>0</v>
      </c>
      <c r="M372" s="21">
        <f>ROUND(G372*L372,P4)</f>
        <v>0</v>
      </c>
      <c r="N372" s="22" t="s">
        <v>636</v>
      </c>
      <c r="O372" s="28">
        <f>M372*AA372</f>
        <v>0</v>
      </c>
      <c r="P372" s="1">
        <v>3</v>
      </c>
      <c r="AA372" s="1">
        <f>IF(P372=1,$O$3,IF(P372=2,$O$4,$O$5))</f>
        <v>0.21</v>
      </c>
    </row>
    <row r="373" spans="1:27" x14ac:dyDescent="0.25">
      <c r="A373" s="1" t="s">
        <v>637</v>
      </c>
      <c r="E373" s="24" t="s">
        <v>633</v>
      </c>
    </row>
    <row r="374" spans="1:27" x14ac:dyDescent="0.25">
      <c r="A374" s="1" t="s">
        <v>638</v>
      </c>
      <c r="E374" s="29" t="s">
        <v>16675</v>
      </c>
    </row>
    <row r="375" spans="1:27" x14ac:dyDescent="0.25">
      <c r="A375" s="1" t="s">
        <v>640</v>
      </c>
      <c r="E375" s="24" t="s">
        <v>1380</v>
      </c>
    </row>
    <row r="376" spans="1:27" x14ac:dyDescent="0.25">
      <c r="A376" s="1" t="s">
        <v>631</v>
      </c>
      <c r="B376" s="1">
        <v>86</v>
      </c>
      <c r="C376" s="23" t="s">
        <v>4123</v>
      </c>
      <c r="D376" t="s">
        <v>633</v>
      </c>
      <c r="E376" s="24" t="s">
        <v>4124</v>
      </c>
      <c r="F376" s="25" t="s">
        <v>874</v>
      </c>
      <c r="G376" s="26">
        <v>40.5</v>
      </c>
      <c r="H376" s="25">
        <v>0</v>
      </c>
      <c r="I376" s="27">
        <f>ROUND(G376*H376,P4)</f>
        <v>0</v>
      </c>
      <c r="L376" s="27">
        <v>0</v>
      </c>
      <c r="M376" s="21">
        <f>ROUND(G376*L376,P4)</f>
        <v>0</v>
      </c>
      <c r="N376" s="22" t="s">
        <v>636</v>
      </c>
      <c r="O376" s="28">
        <f>M376*AA376</f>
        <v>0</v>
      </c>
      <c r="P376" s="1">
        <v>3</v>
      </c>
      <c r="AA376" s="1">
        <f>IF(P376=1,$O$3,IF(P376=2,$O$4,$O$5))</f>
        <v>0.21</v>
      </c>
    </row>
    <row r="377" spans="1:27" x14ac:dyDescent="0.25">
      <c r="A377" s="1" t="s">
        <v>637</v>
      </c>
      <c r="E377" s="24" t="s">
        <v>633</v>
      </c>
    </row>
    <row r="378" spans="1:27" x14ac:dyDescent="0.25">
      <c r="A378" s="1" t="s">
        <v>638</v>
      </c>
      <c r="E378" s="29" t="s">
        <v>16676</v>
      </c>
    </row>
    <row r="379" spans="1:27" x14ac:dyDescent="0.25">
      <c r="A379" s="1" t="s">
        <v>640</v>
      </c>
      <c r="E379" s="24" t="s">
        <v>1380</v>
      </c>
    </row>
    <row r="380" spans="1:27" x14ac:dyDescent="0.25">
      <c r="A380" s="1" t="s">
        <v>628</v>
      </c>
      <c r="C380" s="19" t="s">
        <v>1801</v>
      </c>
      <c r="E380" s="20" t="s">
        <v>1802</v>
      </c>
      <c r="L380" s="21">
        <f>SUMIFS(L381:L396,A381:A396,"P")</f>
        <v>0</v>
      </c>
      <c r="M380" s="21">
        <f>SUMIFS(M381:M396,A381:A396,"P")</f>
        <v>0</v>
      </c>
      <c r="N380" s="22"/>
    </row>
    <row r="381" spans="1:27" ht="26.4" x14ac:dyDescent="0.25">
      <c r="A381" s="1" t="s">
        <v>631</v>
      </c>
      <c r="B381" s="1">
        <v>87</v>
      </c>
      <c r="C381" s="23" t="s">
        <v>1803</v>
      </c>
      <c r="D381" t="s">
        <v>1804</v>
      </c>
      <c r="E381" s="24" t="s">
        <v>1805</v>
      </c>
      <c r="F381" s="25" t="s">
        <v>1806</v>
      </c>
      <c r="G381" s="26">
        <v>95.04</v>
      </c>
      <c r="H381" s="25">
        <v>0</v>
      </c>
      <c r="I381" s="27">
        <f>ROUND(G381*H381,P4)</f>
        <v>0</v>
      </c>
      <c r="L381" s="27">
        <v>0</v>
      </c>
      <c r="M381" s="21">
        <f>ROUND(G381*L381,P4)</f>
        <v>0</v>
      </c>
      <c r="N381" s="22" t="s">
        <v>1807</v>
      </c>
      <c r="O381" s="28">
        <f>M381*AA381</f>
        <v>0</v>
      </c>
      <c r="P381" s="1">
        <v>3</v>
      </c>
      <c r="AA381" s="1">
        <f>IF(P381=1,$O$3,IF(P381=2,$O$4,$O$5))</f>
        <v>0.21</v>
      </c>
    </row>
    <row r="382" spans="1:27" ht="26.4" x14ac:dyDescent="0.25">
      <c r="A382" s="1" t="s">
        <v>637</v>
      </c>
      <c r="E382" s="24" t="s">
        <v>1808</v>
      </c>
    </row>
    <row r="383" spans="1:27" x14ac:dyDescent="0.25">
      <c r="A383" s="1" t="s">
        <v>638</v>
      </c>
      <c r="E383" s="29" t="s">
        <v>16677</v>
      </c>
    </row>
    <row r="384" spans="1:27" ht="198" x14ac:dyDescent="0.25">
      <c r="A384" s="1" t="s">
        <v>640</v>
      </c>
      <c r="E384" s="24" t="s">
        <v>3746</v>
      </c>
    </row>
    <row r="385" spans="1:27" ht="26.4" x14ac:dyDescent="0.25">
      <c r="A385" s="1" t="s">
        <v>631</v>
      </c>
      <c r="B385" s="1">
        <v>88</v>
      </c>
      <c r="C385" s="23" t="s">
        <v>1815</v>
      </c>
      <c r="D385" t="s">
        <v>1816</v>
      </c>
      <c r="E385" s="24" t="s">
        <v>1817</v>
      </c>
      <c r="F385" s="25" t="s">
        <v>1806</v>
      </c>
      <c r="G385" s="26">
        <v>97.2</v>
      </c>
      <c r="H385" s="25">
        <v>0</v>
      </c>
      <c r="I385" s="27">
        <f>ROUND(G385*H385,P4)</f>
        <v>0</v>
      </c>
      <c r="L385" s="27">
        <v>0</v>
      </c>
      <c r="M385" s="21">
        <f>ROUND(G385*L385,P4)</f>
        <v>0</v>
      </c>
      <c r="N385" s="22" t="s">
        <v>1807</v>
      </c>
      <c r="O385" s="28">
        <f>M385*AA385</f>
        <v>0</v>
      </c>
      <c r="P385" s="1">
        <v>3</v>
      </c>
      <c r="AA385" s="1">
        <f>IF(P385=1,$O$3,IF(P385=2,$O$4,$O$5))</f>
        <v>0.21</v>
      </c>
    </row>
    <row r="386" spans="1:27" ht="26.4" x14ac:dyDescent="0.25">
      <c r="A386" s="1" t="s">
        <v>637</v>
      </c>
      <c r="E386" s="24" t="s">
        <v>1808</v>
      </c>
    </row>
    <row r="387" spans="1:27" x14ac:dyDescent="0.25">
      <c r="A387" s="1" t="s">
        <v>638</v>
      </c>
      <c r="E387" s="29" t="s">
        <v>16678</v>
      </c>
    </row>
    <row r="388" spans="1:27" ht="198" x14ac:dyDescent="0.25">
      <c r="A388" s="1" t="s">
        <v>640</v>
      </c>
      <c r="E388" s="24" t="s">
        <v>4127</v>
      </c>
    </row>
    <row r="389" spans="1:27" ht="26.4" x14ac:dyDescent="0.25">
      <c r="A389" s="1" t="s">
        <v>631</v>
      </c>
      <c r="B389" s="1">
        <v>89</v>
      </c>
      <c r="C389" s="23" t="s">
        <v>1819</v>
      </c>
      <c r="D389" t="s">
        <v>1820</v>
      </c>
      <c r="E389" s="24" t="s">
        <v>1821</v>
      </c>
      <c r="F389" s="25" t="s">
        <v>1806</v>
      </c>
      <c r="G389" s="26">
        <v>1.35</v>
      </c>
      <c r="H389" s="25">
        <v>0</v>
      </c>
      <c r="I389" s="27">
        <f>ROUND(G389*H389,P4)</f>
        <v>0</v>
      </c>
      <c r="L389" s="27">
        <v>0</v>
      </c>
      <c r="M389" s="21">
        <f>ROUND(G389*L389,P4)</f>
        <v>0</v>
      </c>
      <c r="N389" s="22" t="s">
        <v>1807</v>
      </c>
      <c r="O389" s="28">
        <f>M389*AA389</f>
        <v>0</v>
      </c>
      <c r="P389" s="1">
        <v>3</v>
      </c>
      <c r="AA389" s="1">
        <f>IF(P389=1,$O$3,IF(P389=2,$O$4,$O$5))</f>
        <v>0.21</v>
      </c>
    </row>
    <row r="390" spans="1:27" ht="26.4" x14ac:dyDescent="0.25">
      <c r="A390" s="1" t="s">
        <v>637</v>
      </c>
      <c r="E390" s="24" t="s">
        <v>1808</v>
      </c>
    </row>
    <row r="391" spans="1:27" x14ac:dyDescent="0.25">
      <c r="A391" s="1" t="s">
        <v>638</v>
      </c>
      <c r="E391" s="29" t="s">
        <v>16679</v>
      </c>
    </row>
    <row r="392" spans="1:27" ht="198" x14ac:dyDescent="0.25">
      <c r="A392" s="1" t="s">
        <v>640</v>
      </c>
      <c r="E392" s="24" t="s">
        <v>3751</v>
      </c>
    </row>
    <row r="393" spans="1:27" ht="26.4" x14ac:dyDescent="0.25">
      <c r="A393" s="1" t="s">
        <v>631</v>
      </c>
      <c r="B393" s="1">
        <v>90</v>
      </c>
      <c r="C393" s="23" t="s">
        <v>1827</v>
      </c>
      <c r="D393" t="s">
        <v>1828</v>
      </c>
      <c r="E393" s="24" t="s">
        <v>1829</v>
      </c>
      <c r="F393" s="25" t="s">
        <v>1806</v>
      </c>
      <c r="G393" s="26">
        <v>0.4</v>
      </c>
      <c r="H393" s="25">
        <v>0</v>
      </c>
      <c r="I393" s="27">
        <f>ROUND(G393*H393,P4)</f>
        <v>0</v>
      </c>
      <c r="L393" s="27">
        <v>0</v>
      </c>
      <c r="M393" s="21">
        <f>ROUND(G393*L393,P4)</f>
        <v>0</v>
      </c>
      <c r="N393" s="22" t="s">
        <v>1807</v>
      </c>
      <c r="O393" s="28">
        <f>M393*AA393</f>
        <v>0</v>
      </c>
      <c r="P393" s="1">
        <v>3</v>
      </c>
      <c r="AA393" s="1">
        <f>IF(P393=1,$O$3,IF(P393=2,$O$4,$O$5))</f>
        <v>0.21</v>
      </c>
    </row>
    <row r="394" spans="1:27" ht="26.4" x14ac:dyDescent="0.25">
      <c r="A394" s="1" t="s">
        <v>637</v>
      </c>
      <c r="E394" s="24" t="s">
        <v>1808</v>
      </c>
    </row>
    <row r="395" spans="1:27" x14ac:dyDescent="0.25">
      <c r="A395" s="1" t="s">
        <v>638</v>
      </c>
      <c r="E395" s="29" t="s">
        <v>16444</v>
      </c>
    </row>
    <row r="396" spans="1:27" ht="198" x14ac:dyDescent="0.25">
      <c r="A396" s="1" t="s">
        <v>640</v>
      </c>
      <c r="E396"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1-000000000000}">
  <sheetPr>
    <pageSetUpPr fitToPage="1"/>
  </sheetPr>
  <dimension ref="A1:AA33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564</v>
      </c>
      <c r="M3" s="17">
        <f>Rekapitulace!C287</f>
        <v>0</v>
      </c>
      <c r="N3" s="4" t="s">
        <v>3</v>
      </c>
      <c r="O3">
        <v>0</v>
      </c>
      <c r="P3">
        <v>2</v>
      </c>
    </row>
    <row r="4" spans="1:27" ht="34.049999999999997" customHeight="1" x14ac:dyDescent="0.25">
      <c r="A4" s="14" t="s">
        <v>609</v>
      </c>
      <c r="B4" s="15" t="s">
        <v>610</v>
      </c>
      <c r="C4" s="34" t="s">
        <v>564</v>
      </c>
      <c r="D4" s="30"/>
      <c r="E4" s="35" t="s">
        <v>565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COUNTIFS(L8:L333,"=0",A8:A333,"P")+COUNTIFS(L8:L333,"",A8:A333,"P")+SUM(Q8:Q333)</f>
        <v>79</v>
      </c>
    </row>
    <row r="8" spans="1:27" x14ac:dyDescent="0.25">
      <c r="A8" s="1" t="s">
        <v>626</v>
      </c>
      <c r="C8" s="19" t="s">
        <v>16680</v>
      </c>
      <c r="E8" s="20" t="s">
        <v>569</v>
      </c>
      <c r="L8" s="21">
        <f>L9+L14+L31+L48+L53+L138+L303+L316</f>
        <v>0</v>
      </c>
      <c r="M8" s="21">
        <f>M9+M14+M31+M48+M53+M138+M303+M316</f>
        <v>0</v>
      </c>
      <c r="N8" s="22"/>
    </row>
    <row r="9" spans="1:27" x14ac:dyDescent="0.25">
      <c r="A9" s="1" t="s">
        <v>628</v>
      </c>
      <c r="C9" s="19" t="s">
        <v>769</v>
      </c>
      <c r="E9" s="20" t="s">
        <v>770</v>
      </c>
      <c r="L9" s="21">
        <f>SUMIFS(L10:L13,A10:A13,"P")</f>
        <v>0</v>
      </c>
      <c r="M9" s="21">
        <f>SUMIFS(M10:M13,A10:A13,"P")</f>
        <v>0</v>
      </c>
      <c r="N9" s="22"/>
    </row>
    <row r="10" spans="1:27" x14ac:dyDescent="0.25">
      <c r="A10" s="1" t="s">
        <v>631</v>
      </c>
      <c r="B10" s="1">
        <v>1</v>
      </c>
      <c r="C10" s="23" t="s">
        <v>4041</v>
      </c>
      <c r="D10" t="s">
        <v>633</v>
      </c>
      <c r="E10" s="24" t="s">
        <v>4042</v>
      </c>
      <c r="F10" s="25" t="s">
        <v>8955</v>
      </c>
      <c r="G10" s="26">
        <v>112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16681</v>
      </c>
    </row>
    <row r="13" spans="1:27" x14ac:dyDescent="0.25">
      <c r="A13" s="1" t="s">
        <v>640</v>
      </c>
      <c r="E13" s="24" t="s">
        <v>1380</v>
      </c>
    </row>
    <row r="14" spans="1:27" x14ac:dyDescent="0.25">
      <c r="A14" s="1" t="s">
        <v>628</v>
      </c>
      <c r="C14" s="19" t="s">
        <v>4043</v>
      </c>
      <c r="E14" s="20" t="s">
        <v>4044</v>
      </c>
      <c r="L14" s="21">
        <f>SUMIFS(L15:L30,A15:A30,"P")</f>
        <v>0</v>
      </c>
      <c r="M14" s="21">
        <f>SUMIFS(M15:M30,A15:A30,"P")</f>
        <v>0</v>
      </c>
      <c r="N14" s="22"/>
    </row>
    <row r="15" spans="1:27" x14ac:dyDescent="0.25">
      <c r="A15" s="1" t="s">
        <v>631</v>
      </c>
      <c r="B15" s="1">
        <v>2</v>
      </c>
      <c r="C15" s="23" t="s">
        <v>1474</v>
      </c>
      <c r="D15" t="s">
        <v>633</v>
      </c>
      <c r="E15" s="24" t="s">
        <v>1475</v>
      </c>
      <c r="F15" s="25" t="s">
        <v>874</v>
      </c>
      <c r="G15" s="26">
        <v>86</v>
      </c>
      <c r="H15" s="25">
        <v>0</v>
      </c>
      <c r="I15" s="27">
        <f>ROUND(G15*H15,P4)</f>
        <v>0</v>
      </c>
      <c r="L15" s="27">
        <v>0</v>
      </c>
      <c r="M15" s="21">
        <f>ROUND(G15*L15,P4)</f>
        <v>0</v>
      </c>
      <c r="N15" s="22" t="s">
        <v>636</v>
      </c>
      <c r="O15" s="28">
        <f>M15*AA15</f>
        <v>0</v>
      </c>
      <c r="P15" s="1">
        <v>3</v>
      </c>
      <c r="AA15" s="1">
        <f>IF(P15=1,$O$3,IF(P15=2,$O$4,$O$5))</f>
        <v>0.21</v>
      </c>
    </row>
    <row r="16" spans="1:27" ht="39.6" x14ac:dyDescent="0.25">
      <c r="A16" s="1" t="s">
        <v>637</v>
      </c>
      <c r="E16" s="24" t="s">
        <v>16682</v>
      </c>
    </row>
    <row r="17" spans="1:27" x14ac:dyDescent="0.25">
      <c r="A17" s="1" t="s">
        <v>638</v>
      </c>
      <c r="E17" s="29" t="s">
        <v>16683</v>
      </c>
    </row>
    <row r="18" spans="1:27" x14ac:dyDescent="0.25">
      <c r="A18" s="1" t="s">
        <v>640</v>
      </c>
      <c r="E18" s="24" t="s">
        <v>1380</v>
      </c>
    </row>
    <row r="19" spans="1:27" x14ac:dyDescent="0.25">
      <c r="A19" s="1" t="s">
        <v>631</v>
      </c>
      <c r="B19" s="1">
        <v>3</v>
      </c>
      <c r="C19" s="23" t="s">
        <v>4049</v>
      </c>
      <c r="D19" t="s">
        <v>633</v>
      </c>
      <c r="E19" s="24" t="s">
        <v>4050</v>
      </c>
      <c r="F19" s="25" t="s">
        <v>4047</v>
      </c>
      <c r="G19" s="26">
        <v>59.22</v>
      </c>
      <c r="H19" s="25">
        <v>0</v>
      </c>
      <c r="I19" s="27">
        <f>ROUND(G19*H19,P4)</f>
        <v>0</v>
      </c>
      <c r="L19" s="27">
        <v>0</v>
      </c>
      <c r="M19" s="21">
        <f>ROUND(G19*L19,P4)</f>
        <v>0</v>
      </c>
      <c r="N19" s="22" t="s">
        <v>636</v>
      </c>
      <c r="O19" s="28">
        <f>M19*AA19</f>
        <v>0</v>
      </c>
      <c r="P19" s="1">
        <v>3</v>
      </c>
      <c r="AA19" s="1">
        <f>IF(P19=1,$O$3,IF(P19=2,$O$4,$O$5))</f>
        <v>0.21</v>
      </c>
    </row>
    <row r="20" spans="1:27" ht="26.4" x14ac:dyDescent="0.25">
      <c r="A20" s="1" t="s">
        <v>637</v>
      </c>
      <c r="E20" s="24" t="s">
        <v>16684</v>
      </c>
    </row>
    <row r="21" spans="1:27" x14ac:dyDescent="0.25">
      <c r="A21" s="1" t="s">
        <v>638</v>
      </c>
      <c r="E21" s="29" t="s">
        <v>16685</v>
      </c>
    </row>
    <row r="22" spans="1:27" x14ac:dyDescent="0.25">
      <c r="A22" s="1" t="s">
        <v>640</v>
      </c>
      <c r="E22" s="24" t="s">
        <v>1380</v>
      </c>
    </row>
    <row r="23" spans="1:27" x14ac:dyDescent="0.25">
      <c r="A23" s="1" t="s">
        <v>631</v>
      </c>
      <c r="B23" s="1">
        <v>4</v>
      </c>
      <c r="C23" s="23" t="s">
        <v>1477</v>
      </c>
      <c r="D23" t="s">
        <v>633</v>
      </c>
      <c r="E23" s="24" t="s">
        <v>1478</v>
      </c>
      <c r="F23" s="25" t="s">
        <v>874</v>
      </c>
      <c r="G23" s="26">
        <v>10030</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x14ac:dyDescent="0.25">
      <c r="A25" s="1" t="s">
        <v>638</v>
      </c>
      <c r="E25" s="29" t="s">
        <v>16686</v>
      </c>
    </row>
    <row r="26" spans="1:27" x14ac:dyDescent="0.25">
      <c r="A26" s="1" t="s">
        <v>640</v>
      </c>
      <c r="E26" s="24" t="s">
        <v>1380</v>
      </c>
    </row>
    <row r="27" spans="1:27" x14ac:dyDescent="0.25">
      <c r="A27" s="1" t="s">
        <v>631</v>
      </c>
      <c r="B27" s="1">
        <v>5</v>
      </c>
      <c r="C27" s="23" t="s">
        <v>4045</v>
      </c>
      <c r="D27" t="s">
        <v>633</v>
      </c>
      <c r="E27" s="24" t="s">
        <v>4046</v>
      </c>
      <c r="F27" s="25" t="s">
        <v>4047</v>
      </c>
      <c r="G27" s="26">
        <v>1687.7349999999999</v>
      </c>
      <c r="H27" s="25">
        <v>0</v>
      </c>
      <c r="I27" s="27">
        <f>ROUND(G27*H27,P4)</f>
        <v>0</v>
      </c>
      <c r="L27" s="27">
        <v>0</v>
      </c>
      <c r="M27" s="21">
        <f>ROUND(G27*L27,P4)</f>
        <v>0</v>
      </c>
      <c r="N27" s="22" t="s">
        <v>636</v>
      </c>
      <c r="O27" s="28">
        <f>M27*AA27</f>
        <v>0</v>
      </c>
      <c r="P27" s="1">
        <v>3</v>
      </c>
      <c r="AA27" s="1">
        <f>IF(P27=1,$O$3,IF(P27=2,$O$4,$O$5))</f>
        <v>0.21</v>
      </c>
    </row>
    <row r="28" spans="1:27" ht="26.4" x14ac:dyDescent="0.25">
      <c r="A28" s="1" t="s">
        <v>637</v>
      </c>
      <c r="E28" s="24" t="s">
        <v>16687</v>
      </c>
    </row>
    <row r="29" spans="1:27" x14ac:dyDescent="0.25">
      <c r="A29" s="1" t="s">
        <v>638</v>
      </c>
      <c r="E29" s="29" t="s">
        <v>16688</v>
      </c>
    </row>
    <row r="30" spans="1:27" x14ac:dyDescent="0.25">
      <c r="A30" s="1" t="s">
        <v>640</v>
      </c>
      <c r="E30" s="24" t="s">
        <v>1380</v>
      </c>
    </row>
    <row r="31" spans="1:27" x14ac:dyDescent="0.25">
      <c r="A31" s="1" t="s">
        <v>628</v>
      </c>
      <c r="C31" s="19" t="s">
        <v>4051</v>
      </c>
      <c r="E31" s="20" t="s">
        <v>4052</v>
      </c>
      <c r="L31" s="21">
        <f>SUMIFS(L32:L47,A32:A47,"P")</f>
        <v>0</v>
      </c>
      <c r="M31" s="21">
        <f>SUMIFS(M32:M47,A32:A47,"P")</f>
        <v>0</v>
      </c>
      <c r="N31" s="22"/>
    </row>
    <row r="32" spans="1:27" x14ac:dyDescent="0.25">
      <c r="A32" s="1" t="s">
        <v>631</v>
      </c>
      <c r="B32" s="1">
        <v>6</v>
      </c>
      <c r="C32" s="23" t="s">
        <v>888</v>
      </c>
      <c r="D32" t="s">
        <v>633</v>
      </c>
      <c r="E32" s="24" t="s">
        <v>889</v>
      </c>
      <c r="F32" s="25" t="s">
        <v>874</v>
      </c>
      <c r="G32" s="26">
        <v>9702.18</v>
      </c>
      <c r="H32" s="25">
        <v>0</v>
      </c>
      <c r="I32" s="27">
        <f>ROUND(G32*H32,P4)</f>
        <v>0</v>
      </c>
      <c r="L32" s="27">
        <v>0</v>
      </c>
      <c r="M32" s="21">
        <f>ROUND(G32*L32,P4)</f>
        <v>0</v>
      </c>
      <c r="N32" s="22" t="s">
        <v>636</v>
      </c>
      <c r="O32" s="28">
        <f>M32*AA32</f>
        <v>0</v>
      </c>
      <c r="P32" s="1">
        <v>3</v>
      </c>
      <c r="AA32" s="1">
        <f>IF(P32=1,$O$3,IF(P32=2,$O$4,$O$5))</f>
        <v>0.21</v>
      </c>
    </row>
    <row r="33" spans="1:27" ht="52.8" x14ac:dyDescent="0.25">
      <c r="A33" s="1" t="s">
        <v>637</v>
      </c>
      <c r="E33" s="24" t="s">
        <v>16689</v>
      </c>
    </row>
    <row r="34" spans="1:27" x14ac:dyDescent="0.25">
      <c r="A34" s="1" t="s">
        <v>638</v>
      </c>
      <c r="E34" s="29" t="s">
        <v>16690</v>
      </c>
    </row>
    <row r="35" spans="1:27" x14ac:dyDescent="0.25">
      <c r="A35" s="1" t="s">
        <v>640</v>
      </c>
      <c r="E35" s="24" t="s">
        <v>1380</v>
      </c>
    </row>
    <row r="36" spans="1:27" x14ac:dyDescent="0.25">
      <c r="A36" s="1" t="s">
        <v>631</v>
      </c>
      <c r="B36" s="1">
        <v>7</v>
      </c>
      <c r="C36" s="23" t="s">
        <v>4053</v>
      </c>
      <c r="D36" t="s">
        <v>633</v>
      </c>
      <c r="E36" s="24" t="s">
        <v>4054</v>
      </c>
      <c r="F36" s="25" t="s">
        <v>870</v>
      </c>
      <c r="G36" s="26">
        <v>2280</v>
      </c>
      <c r="H36" s="25">
        <v>0</v>
      </c>
      <c r="I36" s="27">
        <f>ROUND(G36*H36,P4)</f>
        <v>0</v>
      </c>
      <c r="L36" s="27">
        <v>0</v>
      </c>
      <c r="M36" s="21">
        <f>ROUND(G36*L36,P4)</f>
        <v>0</v>
      </c>
      <c r="N36" s="22" t="s">
        <v>636</v>
      </c>
      <c r="O36" s="28">
        <f>M36*AA36</f>
        <v>0</v>
      </c>
      <c r="P36" s="1">
        <v>3</v>
      </c>
      <c r="AA36" s="1">
        <f>IF(P36=1,$O$3,IF(P36=2,$O$4,$O$5))</f>
        <v>0.21</v>
      </c>
    </row>
    <row r="37" spans="1:27" ht="52.8" x14ac:dyDescent="0.25">
      <c r="A37" s="1" t="s">
        <v>637</v>
      </c>
      <c r="E37" s="24" t="s">
        <v>16691</v>
      </c>
    </row>
    <row r="38" spans="1:27" x14ac:dyDescent="0.25">
      <c r="A38" s="1" t="s">
        <v>638</v>
      </c>
      <c r="E38" s="29" t="s">
        <v>16692</v>
      </c>
    </row>
    <row r="39" spans="1:27" x14ac:dyDescent="0.25">
      <c r="A39" s="1" t="s">
        <v>640</v>
      </c>
      <c r="E39" s="24" t="s">
        <v>1380</v>
      </c>
    </row>
    <row r="40" spans="1:27" x14ac:dyDescent="0.25">
      <c r="A40" s="1" t="s">
        <v>631</v>
      </c>
      <c r="B40" s="1">
        <v>73</v>
      </c>
      <c r="C40" s="23" t="s">
        <v>4055</v>
      </c>
      <c r="D40" t="s">
        <v>633</v>
      </c>
      <c r="E40" s="24" t="s">
        <v>4056</v>
      </c>
      <c r="F40" s="25" t="s">
        <v>870</v>
      </c>
      <c r="G40" s="26">
        <v>1200</v>
      </c>
      <c r="H40" s="25">
        <v>0</v>
      </c>
      <c r="I40" s="27">
        <f>ROUND(G40*H40,P4)</f>
        <v>0</v>
      </c>
      <c r="L40" s="27">
        <v>0</v>
      </c>
      <c r="M40" s="21">
        <f>ROUND(G40*L40,P4)</f>
        <v>0</v>
      </c>
      <c r="N40" s="22" t="s">
        <v>633</v>
      </c>
      <c r="O40" s="28">
        <f>M40*AA40</f>
        <v>0</v>
      </c>
      <c r="P40" s="1">
        <v>3</v>
      </c>
      <c r="AA40" s="1">
        <f>IF(P40=1,$O$3,IF(P40=2,$O$4,$O$5))</f>
        <v>0.21</v>
      </c>
    </row>
    <row r="41" spans="1:27" x14ac:dyDescent="0.25">
      <c r="A41" s="1" t="s">
        <v>637</v>
      </c>
      <c r="E41" s="24" t="s">
        <v>16693</v>
      </c>
    </row>
    <row r="42" spans="1:27" x14ac:dyDescent="0.25">
      <c r="A42" s="1" t="s">
        <v>638</v>
      </c>
      <c r="E42" s="29" t="s">
        <v>16694</v>
      </c>
    </row>
    <row r="43" spans="1:27" ht="26.4" x14ac:dyDescent="0.25">
      <c r="A43" s="1" t="s">
        <v>640</v>
      </c>
      <c r="E43" s="24" t="s">
        <v>4057</v>
      </c>
    </row>
    <row r="44" spans="1:27" x14ac:dyDescent="0.25">
      <c r="A44" s="1" t="s">
        <v>631</v>
      </c>
      <c r="B44" s="1">
        <v>74</v>
      </c>
      <c r="C44" s="23" t="s">
        <v>4058</v>
      </c>
      <c r="D44" t="s">
        <v>633</v>
      </c>
      <c r="E44" s="24" t="s">
        <v>4059</v>
      </c>
      <c r="F44" s="25" t="s">
        <v>870</v>
      </c>
      <c r="G44" s="26">
        <v>430</v>
      </c>
      <c r="H44" s="25">
        <v>0</v>
      </c>
      <c r="I44" s="27">
        <f>ROUND(G44*H44,P4)</f>
        <v>0</v>
      </c>
      <c r="L44" s="27">
        <v>0</v>
      </c>
      <c r="M44" s="21">
        <f>ROUND(G44*L44,P4)</f>
        <v>0</v>
      </c>
      <c r="N44" s="22" t="s">
        <v>633</v>
      </c>
      <c r="O44" s="28">
        <f>M44*AA44</f>
        <v>0</v>
      </c>
      <c r="P44" s="1">
        <v>3</v>
      </c>
      <c r="AA44" s="1">
        <f>IF(P44=1,$O$3,IF(P44=2,$O$4,$O$5))</f>
        <v>0.21</v>
      </c>
    </row>
    <row r="45" spans="1:27" x14ac:dyDescent="0.25">
      <c r="A45" s="1" t="s">
        <v>637</v>
      </c>
      <c r="E45" s="24" t="s">
        <v>16695</v>
      </c>
    </row>
    <row r="46" spans="1:27" x14ac:dyDescent="0.25">
      <c r="A46" s="1" t="s">
        <v>638</v>
      </c>
      <c r="E46" s="29" t="s">
        <v>16696</v>
      </c>
    </row>
    <row r="47" spans="1:27" ht="39.6" x14ac:dyDescent="0.25">
      <c r="A47" s="1" t="s">
        <v>640</v>
      </c>
      <c r="E47" s="24" t="s">
        <v>4060</v>
      </c>
    </row>
    <row r="48" spans="1:27" x14ac:dyDescent="0.25">
      <c r="A48" s="1" t="s">
        <v>628</v>
      </c>
      <c r="C48" s="19" t="s">
        <v>2745</v>
      </c>
      <c r="E48" s="20" t="s">
        <v>4061</v>
      </c>
      <c r="L48" s="21">
        <f>SUMIFS(L49:L52,A49:A52,"P")</f>
        <v>0</v>
      </c>
      <c r="M48" s="21">
        <f>SUMIFS(M49:M52,A49:A52,"P")</f>
        <v>0</v>
      </c>
      <c r="N48" s="22"/>
    </row>
    <row r="49" spans="1:27" x14ac:dyDescent="0.25">
      <c r="A49" s="1" t="s">
        <v>631</v>
      </c>
      <c r="B49" s="1">
        <v>8</v>
      </c>
      <c r="C49" s="23" t="s">
        <v>4062</v>
      </c>
      <c r="D49" t="s">
        <v>633</v>
      </c>
      <c r="E49" s="24" t="s">
        <v>4063</v>
      </c>
      <c r="F49" s="25" t="s">
        <v>874</v>
      </c>
      <c r="G49" s="26">
        <v>4.2</v>
      </c>
      <c r="H49" s="25">
        <v>0</v>
      </c>
      <c r="I49" s="27">
        <f>ROUND(G49*H49,P4)</f>
        <v>0</v>
      </c>
      <c r="L49" s="27">
        <v>0</v>
      </c>
      <c r="M49" s="21">
        <f>ROUND(G49*L49,P4)</f>
        <v>0</v>
      </c>
      <c r="N49" s="22" t="s">
        <v>636</v>
      </c>
      <c r="O49" s="28">
        <f>M49*AA49</f>
        <v>0</v>
      </c>
      <c r="P49" s="1">
        <v>3</v>
      </c>
      <c r="AA49" s="1">
        <f>IF(P49=1,$O$3,IF(P49=2,$O$4,$O$5))</f>
        <v>0.21</v>
      </c>
    </row>
    <row r="50" spans="1:27" ht="39.6" x14ac:dyDescent="0.25">
      <c r="A50" s="1" t="s">
        <v>637</v>
      </c>
      <c r="E50" s="24" t="s">
        <v>16697</v>
      </c>
    </row>
    <row r="51" spans="1:27" x14ac:dyDescent="0.25">
      <c r="A51" s="1" t="s">
        <v>638</v>
      </c>
      <c r="E51" s="29" t="s">
        <v>16419</v>
      </c>
    </row>
    <row r="52" spans="1:27" x14ac:dyDescent="0.25">
      <c r="A52" s="1" t="s">
        <v>640</v>
      </c>
      <c r="E52" s="24" t="s">
        <v>1380</v>
      </c>
    </row>
    <row r="53" spans="1:27" x14ac:dyDescent="0.25">
      <c r="A53" s="1" t="s">
        <v>628</v>
      </c>
      <c r="C53" s="19" t="s">
        <v>899</v>
      </c>
      <c r="E53" s="20" t="s">
        <v>4064</v>
      </c>
      <c r="L53" s="21">
        <f>SUMIFS(L54:L137,A54:A137,"P")</f>
        <v>0</v>
      </c>
      <c r="M53" s="21">
        <f>SUMIFS(M54:M137,A54:A137,"P")</f>
        <v>0</v>
      </c>
      <c r="N53" s="22"/>
    </row>
    <row r="54" spans="1:27" ht="26.4" x14ac:dyDescent="0.25">
      <c r="A54" s="1" t="s">
        <v>631</v>
      </c>
      <c r="B54" s="1">
        <v>9</v>
      </c>
      <c r="C54" s="23" t="s">
        <v>1523</v>
      </c>
      <c r="D54" t="s">
        <v>633</v>
      </c>
      <c r="E54" s="24" t="s">
        <v>1524</v>
      </c>
      <c r="F54" s="25" t="s">
        <v>657</v>
      </c>
      <c r="G54" s="26">
        <v>121</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4076</v>
      </c>
    </row>
    <row r="56" spans="1:27" x14ac:dyDescent="0.25">
      <c r="A56" s="1" t="s">
        <v>638</v>
      </c>
      <c r="E56" s="29" t="s">
        <v>16566</v>
      </c>
    </row>
    <row r="57" spans="1:27" x14ac:dyDescent="0.25">
      <c r="A57" s="1" t="s">
        <v>640</v>
      </c>
      <c r="E57" s="24" t="s">
        <v>1380</v>
      </c>
    </row>
    <row r="58" spans="1:27" x14ac:dyDescent="0.25">
      <c r="A58" s="1" t="s">
        <v>631</v>
      </c>
      <c r="B58" s="1">
        <v>10</v>
      </c>
      <c r="C58" s="23" t="s">
        <v>1530</v>
      </c>
      <c r="D58" t="s">
        <v>633</v>
      </c>
      <c r="E58" s="24" t="s">
        <v>1531</v>
      </c>
      <c r="F58" s="25" t="s">
        <v>657</v>
      </c>
      <c r="G58" s="26">
        <v>22</v>
      </c>
      <c r="H58" s="25">
        <v>0</v>
      </c>
      <c r="I58" s="27">
        <f>ROUND(G58*H58,P4)</f>
        <v>0</v>
      </c>
      <c r="L58" s="27">
        <v>0</v>
      </c>
      <c r="M58" s="21">
        <f>ROUND(G58*L58,P4)</f>
        <v>0</v>
      </c>
      <c r="N58" s="22" t="s">
        <v>636</v>
      </c>
      <c r="O58" s="28">
        <f>M58*AA58</f>
        <v>0</v>
      </c>
      <c r="P58" s="1">
        <v>3</v>
      </c>
      <c r="AA58" s="1">
        <f>IF(P58=1,$O$3,IF(P58=2,$O$4,$O$5))</f>
        <v>0.21</v>
      </c>
    </row>
    <row r="59" spans="1:27" ht="26.4" x14ac:dyDescent="0.25">
      <c r="A59" s="1" t="s">
        <v>637</v>
      </c>
      <c r="E59" s="24" t="s">
        <v>16567</v>
      </c>
    </row>
    <row r="60" spans="1:27" x14ac:dyDescent="0.25">
      <c r="A60" s="1" t="s">
        <v>638</v>
      </c>
      <c r="E60" s="29" t="s">
        <v>16698</v>
      </c>
    </row>
    <row r="61" spans="1:27" x14ac:dyDescent="0.25">
      <c r="A61" s="1" t="s">
        <v>640</v>
      </c>
      <c r="E61" s="24" t="s">
        <v>1380</v>
      </c>
    </row>
    <row r="62" spans="1:27" x14ac:dyDescent="0.25">
      <c r="A62" s="1" t="s">
        <v>631</v>
      </c>
      <c r="B62" s="1">
        <v>11</v>
      </c>
      <c r="C62" s="23" t="s">
        <v>901</v>
      </c>
      <c r="D62" t="s">
        <v>633</v>
      </c>
      <c r="E62" s="24" t="s">
        <v>902</v>
      </c>
      <c r="F62" s="25" t="s">
        <v>647</v>
      </c>
      <c r="G62" s="26">
        <v>291</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16432</v>
      </c>
    </row>
    <row r="64" spans="1:27" x14ac:dyDescent="0.25">
      <c r="A64" s="1" t="s">
        <v>638</v>
      </c>
      <c r="E64" s="29" t="s">
        <v>16699</v>
      </c>
    </row>
    <row r="65" spans="1:27" x14ac:dyDescent="0.25">
      <c r="A65" s="1" t="s">
        <v>640</v>
      </c>
      <c r="E65" s="24" t="s">
        <v>1380</v>
      </c>
    </row>
    <row r="66" spans="1:27" x14ac:dyDescent="0.25">
      <c r="A66" s="1" t="s">
        <v>631</v>
      </c>
      <c r="B66" s="1">
        <v>12</v>
      </c>
      <c r="C66" s="23" t="s">
        <v>16570</v>
      </c>
      <c r="D66" t="s">
        <v>633</v>
      </c>
      <c r="E66" s="24" t="s">
        <v>16571</v>
      </c>
      <c r="F66" s="25" t="s">
        <v>647</v>
      </c>
      <c r="G66" s="26">
        <v>340</v>
      </c>
      <c r="H66" s="25">
        <v>0</v>
      </c>
      <c r="I66" s="27">
        <f>ROUND(G66*H66,P4)</f>
        <v>0</v>
      </c>
      <c r="L66" s="27">
        <v>0</v>
      </c>
      <c r="M66" s="21">
        <f>ROUND(G66*L66,P4)</f>
        <v>0</v>
      </c>
      <c r="N66" s="22" t="s">
        <v>636</v>
      </c>
      <c r="O66" s="28">
        <f>M66*AA66</f>
        <v>0</v>
      </c>
      <c r="P66" s="1">
        <v>3</v>
      </c>
      <c r="AA66" s="1">
        <f>IF(P66=1,$O$3,IF(P66=2,$O$4,$O$5))</f>
        <v>0.21</v>
      </c>
    </row>
    <row r="67" spans="1:27" ht="26.4" x14ac:dyDescent="0.25">
      <c r="A67" s="1" t="s">
        <v>637</v>
      </c>
      <c r="E67" s="24" t="s">
        <v>16700</v>
      </c>
    </row>
    <row r="68" spans="1:27" x14ac:dyDescent="0.25">
      <c r="A68" s="1" t="s">
        <v>638</v>
      </c>
      <c r="E68" s="29" t="s">
        <v>16701</v>
      </c>
    </row>
    <row r="69" spans="1:27" x14ac:dyDescent="0.25">
      <c r="A69" s="1" t="s">
        <v>640</v>
      </c>
      <c r="E69" s="24" t="s">
        <v>1380</v>
      </c>
    </row>
    <row r="70" spans="1:27" x14ac:dyDescent="0.25">
      <c r="A70" s="1" t="s">
        <v>631</v>
      </c>
      <c r="B70" s="1">
        <v>13</v>
      </c>
      <c r="C70" s="23" t="s">
        <v>4066</v>
      </c>
      <c r="D70" t="s">
        <v>633</v>
      </c>
      <c r="E70" s="24" t="s">
        <v>4067</v>
      </c>
      <c r="F70" s="25" t="s">
        <v>647</v>
      </c>
      <c r="G70" s="26">
        <v>20060</v>
      </c>
      <c r="H70" s="25">
        <v>0</v>
      </c>
      <c r="I70" s="27">
        <f>ROUND(G70*H70,P4)</f>
        <v>0</v>
      </c>
      <c r="L70" s="27">
        <v>0</v>
      </c>
      <c r="M70" s="21">
        <f>ROUND(G70*L70,P4)</f>
        <v>0</v>
      </c>
      <c r="N70" s="22" t="s">
        <v>636</v>
      </c>
      <c r="O70" s="28">
        <f>M70*AA70</f>
        <v>0</v>
      </c>
      <c r="P70" s="1">
        <v>3</v>
      </c>
      <c r="AA70" s="1">
        <f>IF(P70=1,$O$3,IF(P70=2,$O$4,$O$5))</f>
        <v>0.21</v>
      </c>
    </row>
    <row r="71" spans="1:27" ht="26.4" x14ac:dyDescent="0.25">
      <c r="A71" s="1" t="s">
        <v>637</v>
      </c>
      <c r="E71" s="24" t="s">
        <v>16702</v>
      </c>
    </row>
    <row r="72" spans="1:27" x14ac:dyDescent="0.25">
      <c r="A72" s="1" t="s">
        <v>638</v>
      </c>
      <c r="E72" s="29" t="s">
        <v>16703</v>
      </c>
    </row>
    <row r="73" spans="1:27" x14ac:dyDescent="0.25">
      <c r="A73" s="1" t="s">
        <v>640</v>
      </c>
      <c r="E73" s="24" t="s">
        <v>1380</v>
      </c>
    </row>
    <row r="74" spans="1:27" x14ac:dyDescent="0.25">
      <c r="A74" s="1" t="s">
        <v>631</v>
      </c>
      <c r="B74" s="1">
        <v>14</v>
      </c>
      <c r="C74" s="23" t="s">
        <v>4069</v>
      </c>
      <c r="D74" t="s">
        <v>633</v>
      </c>
      <c r="E74" s="24" t="s">
        <v>4070</v>
      </c>
      <c r="F74" s="25" t="s">
        <v>647</v>
      </c>
      <c r="G74" s="26">
        <v>20060</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x14ac:dyDescent="0.25">
      <c r="A76" s="1" t="s">
        <v>638</v>
      </c>
      <c r="E76" s="29" t="s">
        <v>16703</v>
      </c>
    </row>
    <row r="77" spans="1:27" x14ac:dyDescent="0.25">
      <c r="A77" s="1" t="s">
        <v>640</v>
      </c>
      <c r="E77" s="24" t="s">
        <v>1380</v>
      </c>
    </row>
    <row r="78" spans="1:27" ht="26.4" x14ac:dyDescent="0.25">
      <c r="A78" s="1" t="s">
        <v>631</v>
      </c>
      <c r="B78" s="1">
        <v>15</v>
      </c>
      <c r="C78" s="23" t="s">
        <v>2806</v>
      </c>
      <c r="D78" t="s">
        <v>633</v>
      </c>
      <c r="E78" s="24" t="s">
        <v>2807</v>
      </c>
      <c r="F78" s="25" t="s">
        <v>647</v>
      </c>
      <c r="G78" s="26">
        <v>27</v>
      </c>
      <c r="H78" s="25">
        <v>0</v>
      </c>
      <c r="I78" s="27">
        <f>ROUND(G78*H78,P4)</f>
        <v>0</v>
      </c>
      <c r="L78" s="27">
        <v>0</v>
      </c>
      <c r="M78" s="21">
        <f>ROUND(G78*L78,P4)</f>
        <v>0</v>
      </c>
      <c r="N78" s="22" t="s">
        <v>636</v>
      </c>
      <c r="O78" s="28">
        <f>M78*AA78</f>
        <v>0</v>
      </c>
      <c r="P78" s="1">
        <v>3</v>
      </c>
      <c r="AA78" s="1">
        <f>IF(P78=1,$O$3,IF(P78=2,$O$4,$O$5))</f>
        <v>0.21</v>
      </c>
    </row>
    <row r="79" spans="1:27" ht="39.6" x14ac:dyDescent="0.25">
      <c r="A79" s="1" t="s">
        <v>637</v>
      </c>
      <c r="E79" s="24" t="s">
        <v>16704</v>
      </c>
    </row>
    <row r="80" spans="1:27" x14ac:dyDescent="0.25">
      <c r="A80" s="1" t="s">
        <v>638</v>
      </c>
      <c r="E80" s="29" t="s">
        <v>16705</v>
      </c>
    </row>
    <row r="81" spans="1:27" x14ac:dyDescent="0.25">
      <c r="A81" s="1" t="s">
        <v>640</v>
      </c>
      <c r="E81" s="24" t="s">
        <v>1380</v>
      </c>
    </row>
    <row r="82" spans="1:27" x14ac:dyDescent="0.25">
      <c r="A82" s="1" t="s">
        <v>631</v>
      </c>
      <c r="B82" s="1">
        <v>16</v>
      </c>
      <c r="C82" s="23" t="s">
        <v>16574</v>
      </c>
      <c r="D82" t="s">
        <v>633</v>
      </c>
      <c r="E82" s="24" t="s">
        <v>16575</v>
      </c>
      <c r="F82" s="25" t="s">
        <v>647</v>
      </c>
      <c r="G82" s="26">
        <v>28</v>
      </c>
      <c r="H82" s="25">
        <v>0</v>
      </c>
      <c r="I82" s="27">
        <f>ROUND(G82*H82,P4)</f>
        <v>0</v>
      </c>
      <c r="L82" s="27">
        <v>0</v>
      </c>
      <c r="M82" s="21">
        <f>ROUND(G82*L82,P4)</f>
        <v>0</v>
      </c>
      <c r="N82" s="22" t="s">
        <v>636</v>
      </c>
      <c r="O82" s="28">
        <f>M82*AA82</f>
        <v>0</v>
      </c>
      <c r="P82" s="1">
        <v>3</v>
      </c>
      <c r="AA82" s="1">
        <f>IF(P82=1,$O$3,IF(P82=2,$O$4,$O$5))</f>
        <v>0.21</v>
      </c>
    </row>
    <row r="83" spans="1:27" ht="52.8" x14ac:dyDescent="0.25">
      <c r="A83" s="1" t="s">
        <v>637</v>
      </c>
      <c r="E83" s="24" t="s">
        <v>16706</v>
      </c>
    </row>
    <row r="84" spans="1:27" x14ac:dyDescent="0.25">
      <c r="A84" s="1" t="s">
        <v>638</v>
      </c>
      <c r="E84" s="29" t="s">
        <v>9551</v>
      </c>
    </row>
    <row r="85" spans="1:27" x14ac:dyDescent="0.25">
      <c r="A85" s="1" t="s">
        <v>640</v>
      </c>
      <c r="E85" s="24" t="s">
        <v>1380</v>
      </c>
    </row>
    <row r="86" spans="1:27" x14ac:dyDescent="0.25">
      <c r="A86" s="1" t="s">
        <v>631</v>
      </c>
      <c r="B86" s="1">
        <v>17</v>
      </c>
      <c r="C86" s="23" t="s">
        <v>3152</v>
      </c>
      <c r="D86" t="s">
        <v>633</v>
      </c>
      <c r="E86" s="24" t="s">
        <v>3153</v>
      </c>
      <c r="F86" s="25" t="s">
        <v>657</v>
      </c>
      <c r="G86" s="26">
        <v>345</v>
      </c>
      <c r="H86" s="25">
        <v>0</v>
      </c>
      <c r="I86" s="27">
        <f>ROUND(G86*H86,P4)</f>
        <v>0</v>
      </c>
      <c r="L86" s="27">
        <v>0</v>
      </c>
      <c r="M86" s="21">
        <f>ROUND(G86*L86,P4)</f>
        <v>0</v>
      </c>
      <c r="N86" s="22" t="s">
        <v>636</v>
      </c>
      <c r="O86" s="28">
        <f>M86*AA86</f>
        <v>0</v>
      </c>
      <c r="P86" s="1">
        <v>3</v>
      </c>
      <c r="AA86" s="1">
        <f>IF(P86=1,$O$3,IF(P86=2,$O$4,$O$5))</f>
        <v>0.21</v>
      </c>
    </row>
    <row r="87" spans="1:27" ht="26.4" x14ac:dyDescent="0.25">
      <c r="A87" s="1" t="s">
        <v>637</v>
      </c>
      <c r="E87" s="24" t="s">
        <v>16707</v>
      </c>
    </row>
    <row r="88" spans="1:27" x14ac:dyDescent="0.25">
      <c r="A88" s="1" t="s">
        <v>638</v>
      </c>
      <c r="E88" s="29" t="s">
        <v>16708</v>
      </c>
    </row>
    <row r="89" spans="1:27" x14ac:dyDescent="0.25">
      <c r="A89" s="1" t="s">
        <v>640</v>
      </c>
      <c r="E89" s="24" t="s">
        <v>1380</v>
      </c>
    </row>
    <row r="90" spans="1:27" x14ac:dyDescent="0.25">
      <c r="A90" s="1" t="s">
        <v>631</v>
      </c>
      <c r="B90" s="1">
        <v>18</v>
      </c>
      <c r="C90" s="23" t="s">
        <v>4078</v>
      </c>
      <c r="D90" t="s">
        <v>633</v>
      </c>
      <c r="E90" s="24" t="s">
        <v>4079</v>
      </c>
      <c r="F90" s="25" t="s">
        <v>870</v>
      </c>
      <c r="G90" s="26">
        <v>1.2</v>
      </c>
      <c r="H90" s="25">
        <v>0</v>
      </c>
      <c r="I90" s="27">
        <f>ROUND(G90*H90,P4)</f>
        <v>0</v>
      </c>
      <c r="L90" s="27">
        <v>0</v>
      </c>
      <c r="M90" s="21">
        <f>ROUND(G90*L90,P4)</f>
        <v>0</v>
      </c>
      <c r="N90" s="22" t="s">
        <v>636</v>
      </c>
      <c r="O90" s="28">
        <f>M90*AA90</f>
        <v>0</v>
      </c>
      <c r="P90" s="1">
        <v>3</v>
      </c>
      <c r="AA90" s="1">
        <f>IF(P90=1,$O$3,IF(P90=2,$O$4,$O$5))</f>
        <v>0.21</v>
      </c>
    </row>
    <row r="91" spans="1:27" ht="26.4" x14ac:dyDescent="0.25">
      <c r="A91" s="1" t="s">
        <v>637</v>
      </c>
      <c r="E91" s="24" t="s">
        <v>16709</v>
      </c>
    </row>
    <row r="92" spans="1:27" x14ac:dyDescent="0.25">
      <c r="A92" s="1" t="s">
        <v>638</v>
      </c>
      <c r="E92" s="29" t="s">
        <v>16577</v>
      </c>
    </row>
    <row r="93" spans="1:27" x14ac:dyDescent="0.25">
      <c r="A93" s="1" t="s">
        <v>640</v>
      </c>
      <c r="E93" s="24" t="s">
        <v>1380</v>
      </c>
    </row>
    <row r="94" spans="1:27" x14ac:dyDescent="0.25">
      <c r="A94" s="1" t="s">
        <v>631</v>
      </c>
      <c r="B94" s="1">
        <v>19</v>
      </c>
      <c r="C94" s="23" t="s">
        <v>913</v>
      </c>
      <c r="D94" t="s">
        <v>633</v>
      </c>
      <c r="E94" s="24" t="s">
        <v>914</v>
      </c>
      <c r="F94" s="25" t="s">
        <v>870</v>
      </c>
      <c r="G94" s="26">
        <v>0.75</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16710</v>
      </c>
    </row>
    <row r="96" spans="1:27" x14ac:dyDescent="0.25">
      <c r="A96" s="1" t="s">
        <v>638</v>
      </c>
      <c r="E96" s="29" t="s">
        <v>16578</v>
      </c>
    </row>
    <row r="97" spans="1:27" x14ac:dyDescent="0.25">
      <c r="A97" s="1" t="s">
        <v>640</v>
      </c>
      <c r="E97" s="24" t="s">
        <v>1380</v>
      </c>
    </row>
    <row r="98" spans="1:27" ht="26.4" x14ac:dyDescent="0.25">
      <c r="A98" s="1" t="s">
        <v>631</v>
      </c>
      <c r="B98" s="1">
        <v>20</v>
      </c>
      <c r="C98" s="23" t="s">
        <v>1513</v>
      </c>
      <c r="D98" t="s">
        <v>633</v>
      </c>
      <c r="E98" s="24" t="s">
        <v>1514</v>
      </c>
      <c r="F98" s="25" t="s">
        <v>657</v>
      </c>
      <c r="G98" s="26">
        <v>6</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4077</v>
      </c>
    </row>
    <row r="100" spans="1:27" x14ac:dyDescent="0.25">
      <c r="A100" s="1" t="s">
        <v>638</v>
      </c>
      <c r="E100" s="29" t="s">
        <v>9333</v>
      </c>
    </row>
    <row r="101" spans="1:27" x14ac:dyDescent="0.25">
      <c r="A101" s="1" t="s">
        <v>640</v>
      </c>
      <c r="E101" s="24" t="s">
        <v>1380</v>
      </c>
    </row>
    <row r="102" spans="1:27" ht="26.4" x14ac:dyDescent="0.25">
      <c r="A102" s="1" t="s">
        <v>631</v>
      </c>
      <c r="B102" s="1">
        <v>21</v>
      </c>
      <c r="C102" s="23" t="s">
        <v>1516</v>
      </c>
      <c r="D102" t="s">
        <v>633</v>
      </c>
      <c r="E102" s="24" t="s">
        <v>1517</v>
      </c>
      <c r="F102" s="25" t="s">
        <v>657</v>
      </c>
      <c r="G102" s="26">
        <v>12</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16579</v>
      </c>
    </row>
    <row r="104" spans="1:27" x14ac:dyDescent="0.25">
      <c r="A104" s="1" t="s">
        <v>638</v>
      </c>
      <c r="E104" s="29" t="s">
        <v>9215</v>
      </c>
    </row>
    <row r="105" spans="1:27" x14ac:dyDescent="0.25">
      <c r="A105" s="1" t="s">
        <v>640</v>
      </c>
      <c r="E105" s="24" t="s">
        <v>1380</v>
      </c>
    </row>
    <row r="106" spans="1:27" x14ac:dyDescent="0.25">
      <c r="A106" s="1" t="s">
        <v>631</v>
      </c>
      <c r="B106" s="1">
        <v>22</v>
      </c>
      <c r="C106" s="23" t="s">
        <v>921</v>
      </c>
      <c r="D106" t="s">
        <v>633</v>
      </c>
      <c r="E106" s="24" t="s">
        <v>922</v>
      </c>
      <c r="F106" s="25" t="s">
        <v>657</v>
      </c>
      <c r="G106" s="26">
        <v>36</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4074</v>
      </c>
    </row>
    <row r="108" spans="1:27" x14ac:dyDescent="0.25">
      <c r="A108" s="1" t="s">
        <v>638</v>
      </c>
      <c r="E108" s="29" t="s">
        <v>16580</v>
      </c>
    </row>
    <row r="109" spans="1:27" x14ac:dyDescent="0.25">
      <c r="A109" s="1" t="s">
        <v>640</v>
      </c>
      <c r="E109" s="24" t="s">
        <v>1380</v>
      </c>
    </row>
    <row r="110" spans="1:27" ht="26.4" x14ac:dyDescent="0.25">
      <c r="A110" s="1" t="s">
        <v>631</v>
      </c>
      <c r="B110" s="1">
        <v>23</v>
      </c>
      <c r="C110" s="23" t="s">
        <v>924</v>
      </c>
      <c r="D110" t="s">
        <v>633</v>
      </c>
      <c r="E110" s="24" t="s">
        <v>925</v>
      </c>
      <c r="F110" s="25" t="s">
        <v>657</v>
      </c>
      <c r="G110" s="26">
        <v>32</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x14ac:dyDescent="0.25">
      <c r="A112" s="1" t="s">
        <v>638</v>
      </c>
      <c r="E112" s="29" t="s">
        <v>16581</v>
      </c>
    </row>
    <row r="113" spans="1:27" x14ac:dyDescent="0.25">
      <c r="A113" s="1" t="s">
        <v>640</v>
      </c>
      <c r="E113" s="24" t="s">
        <v>1380</v>
      </c>
    </row>
    <row r="114" spans="1:27" ht="26.4" x14ac:dyDescent="0.25">
      <c r="A114" s="1" t="s">
        <v>631</v>
      </c>
      <c r="B114" s="1">
        <v>24</v>
      </c>
      <c r="C114" s="23" t="s">
        <v>4071</v>
      </c>
      <c r="D114" t="s">
        <v>633</v>
      </c>
      <c r="E114" s="24" t="s">
        <v>4072</v>
      </c>
      <c r="F114" s="25" t="s">
        <v>657</v>
      </c>
      <c r="G114" s="26">
        <v>16</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x14ac:dyDescent="0.25">
      <c r="A116" s="1" t="s">
        <v>638</v>
      </c>
      <c r="E116" s="29" t="s">
        <v>16461</v>
      </c>
    </row>
    <row r="117" spans="1:27" x14ac:dyDescent="0.25">
      <c r="A117" s="1" t="s">
        <v>640</v>
      </c>
      <c r="E117" s="24" t="s">
        <v>1380</v>
      </c>
    </row>
    <row r="118" spans="1:27" x14ac:dyDescent="0.25">
      <c r="A118" s="1" t="s">
        <v>631</v>
      </c>
      <c r="B118" s="1">
        <v>25</v>
      </c>
      <c r="C118" s="23" t="s">
        <v>927</v>
      </c>
      <c r="D118" t="s">
        <v>633</v>
      </c>
      <c r="E118" s="24" t="s">
        <v>928</v>
      </c>
      <c r="F118" s="25" t="s">
        <v>647</v>
      </c>
      <c r="G118" s="26">
        <v>20351</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16582</v>
      </c>
    </row>
    <row r="120" spans="1:27" x14ac:dyDescent="0.25">
      <c r="A120" s="1" t="s">
        <v>638</v>
      </c>
      <c r="E120" s="29" t="s">
        <v>16711</v>
      </c>
    </row>
    <row r="121" spans="1:27" x14ac:dyDescent="0.25">
      <c r="A121" s="1" t="s">
        <v>640</v>
      </c>
      <c r="E121" s="24" t="s">
        <v>1380</v>
      </c>
    </row>
    <row r="122" spans="1:27" x14ac:dyDescent="0.25">
      <c r="A122" s="1" t="s">
        <v>631</v>
      </c>
      <c r="B122" s="1">
        <v>26</v>
      </c>
      <c r="C122" s="23" t="s">
        <v>1772</v>
      </c>
      <c r="D122" t="s">
        <v>633</v>
      </c>
      <c r="E122" s="24" t="s">
        <v>1773</v>
      </c>
      <c r="F122" s="25" t="s">
        <v>647</v>
      </c>
      <c r="G122" s="26">
        <v>2702</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8961</v>
      </c>
    </row>
    <row r="124" spans="1:27" x14ac:dyDescent="0.25">
      <c r="A124" s="1" t="s">
        <v>638</v>
      </c>
      <c r="E124" s="29" t="s">
        <v>16712</v>
      </c>
    </row>
    <row r="125" spans="1:27" x14ac:dyDescent="0.25">
      <c r="A125" s="1" t="s">
        <v>640</v>
      </c>
      <c r="E125" s="24" t="s">
        <v>1380</v>
      </c>
    </row>
    <row r="126" spans="1:27" ht="26.4" x14ac:dyDescent="0.25">
      <c r="A126" s="1" t="s">
        <v>631</v>
      </c>
      <c r="B126" s="1">
        <v>72</v>
      </c>
      <c r="C126" s="23" t="s">
        <v>8999</v>
      </c>
      <c r="D126" t="s">
        <v>633</v>
      </c>
      <c r="E126" s="24" t="s">
        <v>9000</v>
      </c>
      <c r="F126" s="25" t="s">
        <v>647</v>
      </c>
      <c r="G126" s="26">
        <v>186</v>
      </c>
      <c r="H126" s="25">
        <v>0</v>
      </c>
      <c r="I126" s="27">
        <f>ROUND(G126*H126,P4)</f>
        <v>0</v>
      </c>
      <c r="L126" s="27">
        <v>0</v>
      </c>
      <c r="M126" s="21">
        <f>ROUND(G126*L126,P4)</f>
        <v>0</v>
      </c>
      <c r="N126" s="22" t="s">
        <v>633</v>
      </c>
      <c r="O126" s="28">
        <f>M126*AA126</f>
        <v>0</v>
      </c>
      <c r="P126" s="1">
        <v>3</v>
      </c>
      <c r="AA126" s="1">
        <f>IF(P126=1,$O$3,IF(P126=2,$O$4,$O$5))</f>
        <v>0.21</v>
      </c>
    </row>
    <row r="127" spans="1:27" ht="26.4" x14ac:dyDescent="0.25">
      <c r="A127" s="1" t="s">
        <v>637</v>
      </c>
      <c r="E127" s="24" t="s">
        <v>9001</v>
      </c>
    </row>
    <row r="128" spans="1:27" x14ac:dyDescent="0.25">
      <c r="A128" s="1" t="s">
        <v>638</v>
      </c>
      <c r="E128" s="29" t="s">
        <v>16713</v>
      </c>
    </row>
    <row r="129" spans="1:27" ht="39.6" x14ac:dyDescent="0.25">
      <c r="A129" s="1" t="s">
        <v>640</v>
      </c>
      <c r="E129" s="24" t="s">
        <v>9002</v>
      </c>
    </row>
    <row r="130" spans="1:27" ht="26.4" x14ac:dyDescent="0.25">
      <c r="A130" s="1" t="s">
        <v>631</v>
      </c>
      <c r="B130" s="1">
        <v>75</v>
      </c>
      <c r="C130" s="23" t="s">
        <v>9003</v>
      </c>
      <c r="D130" t="s">
        <v>633</v>
      </c>
      <c r="E130" s="24" t="s">
        <v>9004</v>
      </c>
      <c r="F130" s="25" t="s">
        <v>647</v>
      </c>
      <c r="G130" s="26">
        <v>480</v>
      </c>
      <c r="H130" s="25">
        <v>0</v>
      </c>
      <c r="I130" s="27">
        <f>ROUND(G130*H130,P4)</f>
        <v>0</v>
      </c>
      <c r="L130" s="27">
        <v>0</v>
      </c>
      <c r="M130" s="21">
        <f>ROUND(G130*L130,P4)</f>
        <v>0</v>
      </c>
      <c r="N130" s="22" t="s">
        <v>633</v>
      </c>
      <c r="O130" s="28">
        <f>M130*AA130</f>
        <v>0</v>
      </c>
      <c r="P130" s="1">
        <v>3</v>
      </c>
      <c r="AA130" s="1">
        <f>IF(P130=1,$O$3,IF(P130=2,$O$4,$O$5))</f>
        <v>0.21</v>
      </c>
    </row>
    <row r="131" spans="1:27" ht="26.4" x14ac:dyDescent="0.25">
      <c r="A131" s="1" t="s">
        <v>637</v>
      </c>
      <c r="E131" s="24" t="s">
        <v>9005</v>
      </c>
    </row>
    <row r="132" spans="1:27" x14ac:dyDescent="0.25">
      <c r="A132" s="1" t="s">
        <v>638</v>
      </c>
      <c r="E132" s="29" t="s">
        <v>16714</v>
      </c>
    </row>
    <row r="133" spans="1:27" ht="92.4" x14ac:dyDescent="0.25">
      <c r="A133" s="1" t="s">
        <v>640</v>
      </c>
      <c r="E133" s="24" t="s">
        <v>9006</v>
      </c>
    </row>
    <row r="134" spans="1:27" x14ac:dyDescent="0.25">
      <c r="A134" s="1" t="s">
        <v>631</v>
      </c>
      <c r="B134" s="1">
        <v>79</v>
      </c>
      <c r="C134" s="23" t="s">
        <v>8962</v>
      </c>
      <c r="D134" t="s">
        <v>866</v>
      </c>
      <c r="E134" s="24" t="s">
        <v>1934</v>
      </c>
      <c r="F134" s="25" t="s">
        <v>1935</v>
      </c>
      <c r="G134" s="26">
        <v>24.318000000000001</v>
      </c>
      <c r="H134" s="25">
        <v>0</v>
      </c>
      <c r="I134" s="27">
        <f>ROUND(G134*H134,P4)</f>
        <v>0</v>
      </c>
      <c r="L134" s="27">
        <v>0</v>
      </c>
      <c r="M134" s="21">
        <f>ROUND(G134*L134,P4)</f>
        <v>0</v>
      </c>
      <c r="N134" s="22" t="s">
        <v>636</v>
      </c>
      <c r="O134" s="28">
        <f>M134*AA134</f>
        <v>0</v>
      </c>
      <c r="P134" s="1">
        <v>3</v>
      </c>
      <c r="AA134" s="1">
        <f>IF(P134=1,$O$3,IF(P134=2,$O$4,$O$5))</f>
        <v>0.21</v>
      </c>
    </row>
    <row r="135" spans="1:27" ht="26.4" x14ac:dyDescent="0.25">
      <c r="A135" s="1" t="s">
        <v>637</v>
      </c>
      <c r="E135" s="24" t="s">
        <v>16584</v>
      </c>
    </row>
    <row r="136" spans="1:27" x14ac:dyDescent="0.25">
      <c r="A136" s="1" t="s">
        <v>638</v>
      </c>
      <c r="E136" s="29" t="s">
        <v>16585</v>
      </c>
    </row>
    <row r="137" spans="1:27" x14ac:dyDescent="0.25">
      <c r="A137" s="1" t="s">
        <v>640</v>
      </c>
      <c r="E137" s="24" t="s">
        <v>1380</v>
      </c>
    </row>
    <row r="138" spans="1:27" x14ac:dyDescent="0.25">
      <c r="A138" s="1" t="s">
        <v>628</v>
      </c>
      <c r="C138" s="19" t="s">
        <v>932</v>
      </c>
      <c r="E138" s="20" t="s">
        <v>4082</v>
      </c>
      <c r="L138" s="21">
        <f>SUMIFS(L139:L302,A139:A302,"P")</f>
        <v>0</v>
      </c>
      <c r="M138" s="21">
        <f>SUMIFS(M139:M302,A139:A302,"P")</f>
        <v>0</v>
      </c>
      <c r="N138" s="22"/>
    </row>
    <row r="139" spans="1:27" ht="26.4" x14ac:dyDescent="0.25">
      <c r="A139" s="1" t="s">
        <v>631</v>
      </c>
      <c r="B139" s="1">
        <v>27</v>
      </c>
      <c r="C139" s="23" t="s">
        <v>1686</v>
      </c>
      <c r="D139" t="s">
        <v>633</v>
      </c>
      <c r="E139" s="24" t="s">
        <v>1687</v>
      </c>
      <c r="F139" s="25" t="s">
        <v>647</v>
      </c>
      <c r="G139" s="26">
        <v>120</v>
      </c>
      <c r="H139" s="25">
        <v>0</v>
      </c>
      <c r="I139" s="27">
        <f>ROUND(G139*H139,P4)</f>
        <v>0</v>
      </c>
      <c r="L139" s="27">
        <v>0</v>
      </c>
      <c r="M139" s="21">
        <f>ROUND(G139*L139,P4)</f>
        <v>0</v>
      </c>
      <c r="N139" s="22" t="s">
        <v>636</v>
      </c>
      <c r="O139" s="28">
        <f>M139*AA139</f>
        <v>0</v>
      </c>
      <c r="P139" s="1">
        <v>3</v>
      </c>
      <c r="AA139" s="1">
        <f>IF(P139=1,$O$3,IF(P139=2,$O$4,$O$5))</f>
        <v>0.21</v>
      </c>
    </row>
    <row r="140" spans="1:27" ht="26.4" x14ac:dyDescent="0.25">
      <c r="A140" s="1" t="s">
        <v>637</v>
      </c>
      <c r="E140" s="24" t="s">
        <v>16715</v>
      </c>
    </row>
    <row r="141" spans="1:27" x14ac:dyDescent="0.25">
      <c r="A141" s="1" t="s">
        <v>638</v>
      </c>
      <c r="E141" s="29" t="s">
        <v>13907</v>
      </c>
    </row>
    <row r="142" spans="1:27" x14ac:dyDescent="0.25">
      <c r="A142" s="1" t="s">
        <v>640</v>
      </c>
      <c r="E142" s="24" t="s">
        <v>1380</v>
      </c>
    </row>
    <row r="143" spans="1:27" x14ac:dyDescent="0.25">
      <c r="A143" s="1" t="s">
        <v>631</v>
      </c>
      <c r="B143" s="1">
        <v>28</v>
      </c>
      <c r="C143" s="23" t="s">
        <v>2811</v>
      </c>
      <c r="D143" t="s">
        <v>633</v>
      </c>
      <c r="E143" s="24" t="s">
        <v>2812</v>
      </c>
      <c r="F143" s="25" t="s">
        <v>647</v>
      </c>
      <c r="G143" s="26">
        <v>137</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16716</v>
      </c>
    </row>
    <row r="145" spans="1:27" x14ac:dyDescent="0.25">
      <c r="A145" s="1" t="s">
        <v>638</v>
      </c>
      <c r="E145" s="29" t="s">
        <v>16450</v>
      </c>
    </row>
    <row r="146" spans="1:27" x14ac:dyDescent="0.25">
      <c r="A146" s="1" t="s">
        <v>640</v>
      </c>
      <c r="E146" s="24" t="s">
        <v>1380</v>
      </c>
    </row>
    <row r="147" spans="1:27" x14ac:dyDescent="0.25">
      <c r="A147" s="1" t="s">
        <v>631</v>
      </c>
      <c r="B147" s="1">
        <v>29</v>
      </c>
      <c r="C147" s="23" t="s">
        <v>943</v>
      </c>
      <c r="D147" t="s">
        <v>633</v>
      </c>
      <c r="E147" s="24" t="s">
        <v>944</v>
      </c>
      <c r="F147" s="25" t="s">
        <v>647</v>
      </c>
      <c r="G147" s="26">
        <v>34</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16717</v>
      </c>
    </row>
    <row r="149" spans="1:27" x14ac:dyDescent="0.25">
      <c r="A149" s="1" t="s">
        <v>638</v>
      </c>
      <c r="E149" s="29" t="s">
        <v>16450</v>
      </c>
    </row>
    <row r="150" spans="1:27" x14ac:dyDescent="0.25">
      <c r="A150" s="1" t="s">
        <v>640</v>
      </c>
      <c r="E150" s="24" t="s">
        <v>1380</v>
      </c>
    </row>
    <row r="151" spans="1:27" x14ac:dyDescent="0.25">
      <c r="A151" s="1" t="s">
        <v>631</v>
      </c>
      <c r="B151" s="1">
        <v>30</v>
      </c>
      <c r="C151" s="23" t="s">
        <v>16456</v>
      </c>
      <c r="D151" t="s">
        <v>633</v>
      </c>
      <c r="E151" s="24" t="s">
        <v>16457</v>
      </c>
      <c r="F151" s="25" t="s">
        <v>647</v>
      </c>
      <c r="G151" s="26">
        <v>20060</v>
      </c>
      <c r="H151" s="25">
        <v>0</v>
      </c>
      <c r="I151" s="27">
        <f>ROUND(G151*H151,P4)</f>
        <v>0</v>
      </c>
      <c r="L151" s="27">
        <v>0</v>
      </c>
      <c r="M151" s="21">
        <f>ROUND(G151*L151,P4)</f>
        <v>0</v>
      </c>
      <c r="N151" s="22" t="s">
        <v>636</v>
      </c>
      <c r="O151" s="28">
        <f>M151*AA151</f>
        <v>0</v>
      </c>
      <c r="P151" s="1">
        <v>3</v>
      </c>
      <c r="AA151" s="1">
        <f>IF(P151=1,$O$3,IF(P151=2,$O$4,$O$5))</f>
        <v>0.21</v>
      </c>
    </row>
    <row r="152" spans="1:27" ht="26.4" x14ac:dyDescent="0.25">
      <c r="A152" s="1" t="s">
        <v>637</v>
      </c>
      <c r="E152" s="24" t="s">
        <v>16718</v>
      </c>
    </row>
    <row r="153" spans="1:27" x14ac:dyDescent="0.25">
      <c r="A153" s="1" t="s">
        <v>638</v>
      </c>
      <c r="E153" s="29" t="s">
        <v>16450</v>
      </c>
    </row>
    <row r="154" spans="1:27" x14ac:dyDescent="0.25">
      <c r="A154" s="1" t="s">
        <v>640</v>
      </c>
      <c r="E154" s="24" t="s">
        <v>1380</v>
      </c>
    </row>
    <row r="155" spans="1:27" ht="26.4" x14ac:dyDescent="0.25">
      <c r="A155" s="1" t="s">
        <v>631</v>
      </c>
      <c r="B155" s="1">
        <v>31</v>
      </c>
      <c r="C155" s="23" t="s">
        <v>2527</v>
      </c>
      <c r="D155" t="s">
        <v>633</v>
      </c>
      <c r="E155" s="24" t="s">
        <v>2528</v>
      </c>
      <c r="F155" s="25" t="s">
        <v>657</v>
      </c>
      <c r="G155" s="26">
        <v>6</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x14ac:dyDescent="0.25">
      <c r="A157" s="1" t="s">
        <v>638</v>
      </c>
      <c r="E157" s="29" t="s">
        <v>9333</v>
      </c>
    </row>
    <row r="158" spans="1:27" x14ac:dyDescent="0.25">
      <c r="A158" s="1" t="s">
        <v>640</v>
      </c>
      <c r="E158" s="24" t="s">
        <v>1380</v>
      </c>
    </row>
    <row r="159" spans="1:27" ht="26.4" x14ac:dyDescent="0.25">
      <c r="A159" s="1" t="s">
        <v>631</v>
      </c>
      <c r="B159" s="1">
        <v>32</v>
      </c>
      <c r="C159" s="23" t="s">
        <v>2825</v>
      </c>
      <c r="D159" t="s">
        <v>633</v>
      </c>
      <c r="E159" s="24" t="s">
        <v>2826</v>
      </c>
      <c r="F159" s="25" t="s">
        <v>657</v>
      </c>
      <c r="G159" s="26">
        <v>12</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x14ac:dyDescent="0.25">
      <c r="A161" s="1" t="s">
        <v>638</v>
      </c>
      <c r="E161" s="29" t="s">
        <v>9215</v>
      </c>
    </row>
    <row r="162" spans="1:27" x14ac:dyDescent="0.25">
      <c r="A162" s="1" t="s">
        <v>640</v>
      </c>
      <c r="E162" s="24" t="s">
        <v>1380</v>
      </c>
    </row>
    <row r="163" spans="1:27" ht="26.4" x14ac:dyDescent="0.25">
      <c r="A163" s="1" t="s">
        <v>631</v>
      </c>
      <c r="B163" s="1">
        <v>33</v>
      </c>
      <c r="C163" s="23" t="s">
        <v>949</v>
      </c>
      <c r="D163" t="s">
        <v>633</v>
      </c>
      <c r="E163" s="24" t="s">
        <v>950</v>
      </c>
      <c r="F163" s="25" t="s">
        <v>657</v>
      </c>
      <c r="G163" s="26">
        <v>80</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x14ac:dyDescent="0.25">
      <c r="A165" s="1" t="s">
        <v>638</v>
      </c>
      <c r="E165" s="29" t="s">
        <v>13913</v>
      </c>
    </row>
    <row r="166" spans="1:27" x14ac:dyDescent="0.25">
      <c r="A166" s="1" t="s">
        <v>640</v>
      </c>
      <c r="E166" s="24" t="s">
        <v>1380</v>
      </c>
    </row>
    <row r="167" spans="1:27" ht="26.4" x14ac:dyDescent="0.25">
      <c r="A167" s="1" t="s">
        <v>631</v>
      </c>
      <c r="B167" s="1">
        <v>34</v>
      </c>
      <c r="C167" s="23" t="s">
        <v>16462</v>
      </c>
      <c r="D167" t="s">
        <v>633</v>
      </c>
      <c r="E167" s="24" t="s">
        <v>16463</v>
      </c>
      <c r="F167" s="25" t="s">
        <v>657</v>
      </c>
      <c r="G167" s="26">
        <v>118</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x14ac:dyDescent="0.25">
      <c r="A169" s="1" t="s">
        <v>638</v>
      </c>
      <c r="E169" s="29" t="s">
        <v>16719</v>
      </c>
    </row>
    <row r="170" spans="1:27" x14ac:dyDescent="0.25">
      <c r="A170" s="1" t="s">
        <v>640</v>
      </c>
      <c r="E170" s="24" t="s">
        <v>1380</v>
      </c>
    </row>
    <row r="171" spans="1:27" x14ac:dyDescent="0.25">
      <c r="A171" s="1" t="s">
        <v>631</v>
      </c>
      <c r="B171" s="1">
        <v>35</v>
      </c>
      <c r="C171" s="23" t="s">
        <v>16720</v>
      </c>
      <c r="D171" t="s">
        <v>633</v>
      </c>
      <c r="E171" s="24" t="s">
        <v>16721</v>
      </c>
      <c r="F171" s="25" t="s">
        <v>657</v>
      </c>
      <c r="G171" s="26">
        <v>48</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16722</v>
      </c>
    </row>
    <row r="173" spans="1:27" x14ac:dyDescent="0.25">
      <c r="A173" s="1" t="s">
        <v>638</v>
      </c>
      <c r="E173" s="29" t="s">
        <v>9757</v>
      </c>
    </row>
    <row r="174" spans="1:27" x14ac:dyDescent="0.25">
      <c r="A174" s="1" t="s">
        <v>640</v>
      </c>
      <c r="E174" s="24" t="s">
        <v>1380</v>
      </c>
    </row>
    <row r="175" spans="1:27" x14ac:dyDescent="0.25">
      <c r="A175" s="1" t="s">
        <v>631</v>
      </c>
      <c r="B175" s="1">
        <v>36</v>
      </c>
      <c r="C175" s="23" t="s">
        <v>1958</v>
      </c>
      <c r="D175" t="s">
        <v>633</v>
      </c>
      <c r="E175" s="24" t="s">
        <v>1959</v>
      </c>
      <c r="F175" s="25" t="s">
        <v>647</v>
      </c>
      <c r="G175" s="26">
        <v>4613</v>
      </c>
      <c r="H175" s="25">
        <v>0</v>
      </c>
      <c r="I175" s="27">
        <f>ROUND(G175*H175,P4)</f>
        <v>0</v>
      </c>
      <c r="L175" s="27">
        <v>0</v>
      </c>
      <c r="M175" s="21">
        <f>ROUND(G175*L175,P4)</f>
        <v>0</v>
      </c>
      <c r="N175" s="22" t="s">
        <v>636</v>
      </c>
      <c r="O175" s="28">
        <f>M175*AA175</f>
        <v>0</v>
      </c>
      <c r="P175" s="1">
        <v>3</v>
      </c>
      <c r="AA175" s="1">
        <f>IF(P175=1,$O$3,IF(P175=2,$O$4,$O$5))</f>
        <v>0.21</v>
      </c>
    </row>
    <row r="176" spans="1:27" ht="26.4" x14ac:dyDescent="0.25">
      <c r="A176" s="1" t="s">
        <v>637</v>
      </c>
      <c r="E176" s="24" t="s">
        <v>8989</v>
      </c>
    </row>
    <row r="177" spans="1:27" x14ac:dyDescent="0.25">
      <c r="A177" s="1" t="s">
        <v>638</v>
      </c>
      <c r="E177" s="29" t="s">
        <v>16723</v>
      </c>
    </row>
    <row r="178" spans="1:27" x14ac:dyDescent="0.25">
      <c r="A178" s="1" t="s">
        <v>640</v>
      </c>
      <c r="E178" s="24" t="s">
        <v>1380</v>
      </c>
    </row>
    <row r="179" spans="1:27" ht="26.4" x14ac:dyDescent="0.25">
      <c r="A179" s="1" t="s">
        <v>631</v>
      </c>
      <c r="B179" s="1">
        <v>37</v>
      </c>
      <c r="C179" s="23" t="s">
        <v>16724</v>
      </c>
      <c r="D179" t="s">
        <v>633</v>
      </c>
      <c r="E179" s="24" t="s">
        <v>16725</v>
      </c>
      <c r="F179" s="25" t="s">
        <v>657</v>
      </c>
      <c r="G179" s="26">
        <v>1</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16726</v>
      </c>
    </row>
    <row r="181" spans="1:27" x14ac:dyDescent="0.25">
      <c r="A181" s="1" t="s">
        <v>638</v>
      </c>
      <c r="E181" s="29" t="s">
        <v>16450</v>
      </c>
    </row>
    <row r="182" spans="1:27" x14ac:dyDescent="0.25">
      <c r="A182" s="1" t="s">
        <v>640</v>
      </c>
      <c r="E182" s="24" t="s">
        <v>1380</v>
      </c>
    </row>
    <row r="183" spans="1:27" ht="39.6" x14ac:dyDescent="0.25">
      <c r="A183" s="1" t="s">
        <v>631</v>
      </c>
      <c r="B183" s="1">
        <v>38</v>
      </c>
      <c r="C183" s="23" t="s">
        <v>16727</v>
      </c>
      <c r="D183" t="s">
        <v>633</v>
      </c>
      <c r="E183" s="24" t="s">
        <v>16728</v>
      </c>
      <c r="F183" s="25" t="s">
        <v>657</v>
      </c>
      <c r="G183" s="26">
        <v>2</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16729</v>
      </c>
    </row>
    <row r="185" spans="1:27" x14ac:dyDescent="0.25">
      <c r="A185" s="1" t="s">
        <v>638</v>
      </c>
      <c r="E185" s="29" t="s">
        <v>9198</v>
      </c>
    </row>
    <row r="186" spans="1:27" x14ac:dyDescent="0.25">
      <c r="A186" s="1" t="s">
        <v>640</v>
      </c>
      <c r="E186" s="24" t="s">
        <v>1380</v>
      </c>
    </row>
    <row r="187" spans="1:27" ht="26.4" x14ac:dyDescent="0.25">
      <c r="A187" s="1" t="s">
        <v>631</v>
      </c>
      <c r="B187" s="1">
        <v>39</v>
      </c>
      <c r="C187" s="23" t="s">
        <v>16730</v>
      </c>
      <c r="D187" t="s">
        <v>633</v>
      </c>
      <c r="E187" s="24" t="s">
        <v>16731</v>
      </c>
      <c r="F187" s="25" t="s">
        <v>657</v>
      </c>
      <c r="G187" s="26">
        <v>2</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16732</v>
      </c>
    </row>
    <row r="189" spans="1:27" x14ac:dyDescent="0.25">
      <c r="A189" s="1" t="s">
        <v>638</v>
      </c>
      <c r="E189" s="29" t="s">
        <v>9198</v>
      </c>
    </row>
    <row r="190" spans="1:27" x14ac:dyDescent="0.25">
      <c r="A190" s="1" t="s">
        <v>640</v>
      </c>
      <c r="E190" s="24" t="s">
        <v>1380</v>
      </c>
    </row>
    <row r="191" spans="1:27" ht="26.4" x14ac:dyDescent="0.25">
      <c r="A191" s="1" t="s">
        <v>631</v>
      </c>
      <c r="B191" s="1">
        <v>40</v>
      </c>
      <c r="C191" s="23" t="s">
        <v>16733</v>
      </c>
      <c r="D191" t="s">
        <v>633</v>
      </c>
      <c r="E191" s="24" t="s">
        <v>16734</v>
      </c>
      <c r="F191" s="25" t="s">
        <v>657</v>
      </c>
      <c r="G191" s="26">
        <v>2</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16735</v>
      </c>
    </row>
    <row r="193" spans="1:27" x14ac:dyDescent="0.25">
      <c r="A193" s="1" t="s">
        <v>638</v>
      </c>
      <c r="E193" s="29" t="s">
        <v>9198</v>
      </c>
    </row>
    <row r="194" spans="1:27" x14ac:dyDescent="0.25">
      <c r="A194" s="1" t="s">
        <v>640</v>
      </c>
      <c r="E194" s="24" t="s">
        <v>1380</v>
      </c>
    </row>
    <row r="195" spans="1:27" ht="39.6" x14ac:dyDescent="0.25">
      <c r="A195" s="1" t="s">
        <v>631</v>
      </c>
      <c r="B195" s="1">
        <v>41</v>
      </c>
      <c r="C195" s="23" t="s">
        <v>16736</v>
      </c>
      <c r="D195" t="s">
        <v>633</v>
      </c>
      <c r="E195" s="24" t="s">
        <v>16737</v>
      </c>
      <c r="F195" s="25" t="s">
        <v>657</v>
      </c>
      <c r="G195" s="26">
        <v>4</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16738</v>
      </c>
    </row>
    <row r="197" spans="1:27" x14ac:dyDescent="0.25">
      <c r="A197" s="1" t="s">
        <v>638</v>
      </c>
      <c r="E197" s="29" t="s">
        <v>9191</v>
      </c>
    </row>
    <row r="198" spans="1:27" x14ac:dyDescent="0.25">
      <c r="A198" s="1" t="s">
        <v>640</v>
      </c>
      <c r="E198" s="24" t="s">
        <v>1380</v>
      </c>
    </row>
    <row r="199" spans="1:27" ht="39.6" x14ac:dyDescent="0.25">
      <c r="A199" s="1" t="s">
        <v>631</v>
      </c>
      <c r="B199" s="1">
        <v>42</v>
      </c>
      <c r="C199" s="23" t="s">
        <v>16739</v>
      </c>
      <c r="D199" t="s">
        <v>633</v>
      </c>
      <c r="E199" s="24" t="s">
        <v>16740</v>
      </c>
      <c r="F199" s="25" t="s">
        <v>657</v>
      </c>
      <c r="G199" s="26">
        <v>1</v>
      </c>
      <c r="H199" s="25">
        <v>0</v>
      </c>
      <c r="I199" s="27">
        <f>ROUND(G199*H199,P4)</f>
        <v>0</v>
      </c>
      <c r="L199" s="27">
        <v>0</v>
      </c>
      <c r="M199" s="21">
        <f>ROUND(G199*L199,P4)</f>
        <v>0</v>
      </c>
      <c r="N199" s="22" t="s">
        <v>636</v>
      </c>
      <c r="O199" s="28">
        <f>M199*AA199</f>
        <v>0</v>
      </c>
      <c r="P199" s="1">
        <v>3</v>
      </c>
      <c r="AA199" s="1">
        <f>IF(P199=1,$O$3,IF(P199=2,$O$4,$O$5))</f>
        <v>0.21</v>
      </c>
    </row>
    <row r="200" spans="1:27" ht="26.4" x14ac:dyDescent="0.25">
      <c r="A200" s="1" t="s">
        <v>637</v>
      </c>
      <c r="E200" s="24" t="s">
        <v>16741</v>
      </c>
    </row>
    <row r="201" spans="1:27" x14ac:dyDescent="0.25">
      <c r="A201" s="1" t="s">
        <v>638</v>
      </c>
      <c r="E201" s="29" t="s">
        <v>5446</v>
      </c>
    </row>
    <row r="202" spans="1:27" x14ac:dyDescent="0.25">
      <c r="A202" s="1" t="s">
        <v>640</v>
      </c>
      <c r="E202" s="24" t="s">
        <v>1380</v>
      </c>
    </row>
    <row r="203" spans="1:27" ht="39.6" x14ac:dyDescent="0.25">
      <c r="A203" s="1" t="s">
        <v>631</v>
      </c>
      <c r="B203" s="1">
        <v>43</v>
      </c>
      <c r="C203" s="23" t="s">
        <v>16739</v>
      </c>
      <c r="D203" t="s">
        <v>866</v>
      </c>
      <c r="E203" s="24" t="s">
        <v>16742</v>
      </c>
      <c r="F203" s="25" t="s">
        <v>657</v>
      </c>
      <c r="G203" s="26">
        <v>2</v>
      </c>
      <c r="H203" s="25">
        <v>0</v>
      </c>
      <c r="I203" s="27">
        <f>ROUND(G203*H203,P4)</f>
        <v>0</v>
      </c>
      <c r="L203" s="27">
        <v>0</v>
      </c>
      <c r="M203" s="21">
        <f>ROUND(G203*L203,P4)</f>
        <v>0</v>
      </c>
      <c r="N203" s="22" t="s">
        <v>636</v>
      </c>
      <c r="O203" s="28">
        <f>M203*AA203</f>
        <v>0</v>
      </c>
      <c r="P203" s="1">
        <v>3</v>
      </c>
      <c r="AA203" s="1">
        <f>IF(P203=1,$O$3,IF(P203=2,$O$4,$O$5))</f>
        <v>0.21</v>
      </c>
    </row>
    <row r="204" spans="1:27" ht="26.4" x14ac:dyDescent="0.25">
      <c r="A204" s="1" t="s">
        <v>637</v>
      </c>
      <c r="E204" s="24" t="s">
        <v>16743</v>
      </c>
    </row>
    <row r="205" spans="1:27" x14ac:dyDescent="0.25">
      <c r="A205" s="1" t="s">
        <v>638</v>
      </c>
      <c r="E205" s="29" t="s">
        <v>9198</v>
      </c>
    </row>
    <row r="206" spans="1:27" x14ac:dyDescent="0.25">
      <c r="A206" s="1" t="s">
        <v>640</v>
      </c>
      <c r="E206" s="24" t="s">
        <v>1380</v>
      </c>
    </row>
    <row r="207" spans="1:27" x14ac:dyDescent="0.25">
      <c r="A207" s="1" t="s">
        <v>631</v>
      </c>
      <c r="B207" s="1">
        <v>44</v>
      </c>
      <c r="C207" s="23" t="s">
        <v>16744</v>
      </c>
      <c r="D207" t="s">
        <v>633</v>
      </c>
      <c r="E207" s="24" t="s">
        <v>16745</v>
      </c>
      <c r="F207" s="25" t="s">
        <v>657</v>
      </c>
      <c r="G207" s="26">
        <v>1</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16746</v>
      </c>
    </row>
    <row r="209" spans="1:27" x14ac:dyDescent="0.25">
      <c r="A209" s="1" t="s">
        <v>638</v>
      </c>
      <c r="E209" s="29" t="s">
        <v>5446</v>
      </c>
    </row>
    <row r="210" spans="1:27" x14ac:dyDescent="0.25">
      <c r="A210" s="1" t="s">
        <v>640</v>
      </c>
      <c r="E210" s="24" t="s">
        <v>1380</v>
      </c>
    </row>
    <row r="211" spans="1:27" ht="26.4" x14ac:dyDescent="0.25">
      <c r="A211" s="1" t="s">
        <v>631</v>
      </c>
      <c r="B211" s="1">
        <v>45</v>
      </c>
      <c r="C211" s="23" t="s">
        <v>16747</v>
      </c>
      <c r="D211" t="s">
        <v>633</v>
      </c>
      <c r="E211" s="24" t="s">
        <v>16748</v>
      </c>
      <c r="F211" s="25" t="s">
        <v>657</v>
      </c>
      <c r="G211" s="26">
        <v>2</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16749</v>
      </c>
    </row>
    <row r="213" spans="1:27" x14ac:dyDescent="0.25">
      <c r="A213" s="1" t="s">
        <v>638</v>
      </c>
      <c r="E213" s="29" t="s">
        <v>9198</v>
      </c>
    </row>
    <row r="214" spans="1:27" x14ac:dyDescent="0.25">
      <c r="A214" s="1" t="s">
        <v>640</v>
      </c>
      <c r="E214" s="24" t="s">
        <v>1380</v>
      </c>
    </row>
    <row r="215" spans="1:27" ht="26.4" x14ac:dyDescent="0.25">
      <c r="A215" s="1" t="s">
        <v>631</v>
      </c>
      <c r="B215" s="1">
        <v>46</v>
      </c>
      <c r="C215" s="23" t="s">
        <v>16750</v>
      </c>
      <c r="D215" t="s">
        <v>633</v>
      </c>
      <c r="E215" s="24" t="s">
        <v>16751</v>
      </c>
      <c r="F215" s="25" t="s">
        <v>657</v>
      </c>
      <c r="G215" s="26">
        <v>6</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16752</v>
      </c>
    </row>
    <row r="217" spans="1:27" x14ac:dyDescent="0.25">
      <c r="A217" s="1" t="s">
        <v>638</v>
      </c>
      <c r="E217" s="29" t="s">
        <v>9333</v>
      </c>
    </row>
    <row r="218" spans="1:27" x14ac:dyDescent="0.25">
      <c r="A218" s="1" t="s">
        <v>640</v>
      </c>
      <c r="E218" s="24" t="s">
        <v>1380</v>
      </c>
    </row>
    <row r="219" spans="1:27" ht="26.4" x14ac:dyDescent="0.25">
      <c r="A219" s="1" t="s">
        <v>631</v>
      </c>
      <c r="B219" s="1">
        <v>47</v>
      </c>
      <c r="C219" s="23" t="s">
        <v>16753</v>
      </c>
      <c r="D219" t="s">
        <v>633</v>
      </c>
      <c r="E219" s="24" t="s">
        <v>16754</v>
      </c>
      <c r="F219" s="25" t="s">
        <v>657</v>
      </c>
      <c r="G219" s="26">
        <v>4</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16755</v>
      </c>
    </row>
    <row r="221" spans="1:27" x14ac:dyDescent="0.25">
      <c r="A221" s="1" t="s">
        <v>638</v>
      </c>
      <c r="E221" s="29" t="s">
        <v>9191</v>
      </c>
    </row>
    <row r="222" spans="1:27" x14ac:dyDescent="0.25">
      <c r="A222" s="1" t="s">
        <v>640</v>
      </c>
      <c r="E222" s="24" t="s">
        <v>1380</v>
      </c>
    </row>
    <row r="223" spans="1:27" x14ac:dyDescent="0.25">
      <c r="A223" s="1" t="s">
        <v>631</v>
      </c>
      <c r="B223" s="1">
        <v>48</v>
      </c>
      <c r="C223" s="23" t="s">
        <v>16756</v>
      </c>
      <c r="D223" t="s">
        <v>633</v>
      </c>
      <c r="E223" s="24" t="s">
        <v>16757</v>
      </c>
      <c r="F223" s="25" t="s">
        <v>657</v>
      </c>
      <c r="G223" s="26">
        <v>1</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16758</v>
      </c>
    </row>
    <row r="225" spans="1:27" x14ac:dyDescent="0.25">
      <c r="A225" s="1" t="s">
        <v>638</v>
      </c>
      <c r="E225" s="29" t="s">
        <v>5446</v>
      </c>
    </row>
    <row r="226" spans="1:27" x14ac:dyDescent="0.25">
      <c r="A226" s="1" t="s">
        <v>640</v>
      </c>
      <c r="E226" s="24" t="s">
        <v>1380</v>
      </c>
    </row>
    <row r="227" spans="1:27" x14ac:dyDescent="0.25">
      <c r="A227" s="1" t="s">
        <v>631</v>
      </c>
      <c r="B227" s="1">
        <v>49</v>
      </c>
      <c r="C227" s="23" t="s">
        <v>16759</v>
      </c>
      <c r="D227" t="s">
        <v>633</v>
      </c>
      <c r="E227" s="24" t="s">
        <v>16760</v>
      </c>
      <c r="F227" s="25" t="s">
        <v>657</v>
      </c>
      <c r="G227" s="26">
        <v>1</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16761</v>
      </c>
    </row>
    <row r="229" spans="1:27" x14ac:dyDescent="0.25">
      <c r="A229" s="1" t="s">
        <v>638</v>
      </c>
      <c r="E229" s="29" t="s">
        <v>5446</v>
      </c>
    </row>
    <row r="230" spans="1:27" x14ac:dyDescent="0.25">
      <c r="A230" s="1" t="s">
        <v>640</v>
      </c>
      <c r="E230" s="24" t="s">
        <v>1380</v>
      </c>
    </row>
    <row r="231" spans="1:27" x14ac:dyDescent="0.25">
      <c r="A231" s="1" t="s">
        <v>631</v>
      </c>
      <c r="B231" s="1">
        <v>50</v>
      </c>
      <c r="C231" s="23" t="s">
        <v>4114</v>
      </c>
      <c r="D231" t="s">
        <v>633</v>
      </c>
      <c r="E231" s="24" t="s">
        <v>4115</v>
      </c>
      <c r="F231" s="25" t="s">
        <v>657</v>
      </c>
      <c r="G231" s="26">
        <v>1</v>
      </c>
      <c r="H231" s="25">
        <v>0</v>
      </c>
      <c r="I231" s="27">
        <f>ROUND(G231*H231,P4)</f>
        <v>0</v>
      </c>
      <c r="L231" s="27">
        <v>0</v>
      </c>
      <c r="M231" s="21">
        <f>ROUND(G231*L231,P4)</f>
        <v>0</v>
      </c>
      <c r="N231" s="22" t="s">
        <v>636</v>
      </c>
      <c r="O231" s="28">
        <f>M231*AA231</f>
        <v>0</v>
      </c>
      <c r="P231" s="1">
        <v>3</v>
      </c>
      <c r="AA231" s="1">
        <f>IF(P231=1,$O$3,IF(P231=2,$O$4,$O$5))</f>
        <v>0.21</v>
      </c>
    </row>
    <row r="232" spans="1:27" x14ac:dyDescent="0.25">
      <c r="A232" s="1" t="s">
        <v>637</v>
      </c>
      <c r="E232" s="24" t="s">
        <v>16762</v>
      </c>
    </row>
    <row r="233" spans="1:27" x14ac:dyDescent="0.25">
      <c r="A233" s="1" t="s">
        <v>638</v>
      </c>
      <c r="E233" s="29" t="s">
        <v>5446</v>
      </c>
    </row>
    <row r="234" spans="1:27" x14ac:dyDescent="0.25">
      <c r="A234" s="1" t="s">
        <v>640</v>
      </c>
      <c r="E234" s="24" t="s">
        <v>1380</v>
      </c>
    </row>
    <row r="235" spans="1:27" x14ac:dyDescent="0.25">
      <c r="A235" s="1" t="s">
        <v>631</v>
      </c>
      <c r="B235" s="1">
        <v>51</v>
      </c>
      <c r="C235" s="23" t="s">
        <v>8962</v>
      </c>
      <c r="D235" t="s">
        <v>633</v>
      </c>
      <c r="E235" s="24" t="s">
        <v>1934</v>
      </c>
      <c r="F235" s="25" t="s">
        <v>1935</v>
      </c>
      <c r="G235" s="26">
        <v>96.566000000000003</v>
      </c>
      <c r="H235" s="25">
        <v>0</v>
      </c>
      <c r="I235" s="27">
        <f>ROUND(G235*H235,P4)</f>
        <v>0</v>
      </c>
      <c r="L235" s="27">
        <v>0</v>
      </c>
      <c r="M235" s="21">
        <f>ROUND(G235*L235,P4)</f>
        <v>0</v>
      </c>
      <c r="N235" s="22" t="s">
        <v>636</v>
      </c>
      <c r="O235" s="28">
        <f>M235*AA235</f>
        <v>0</v>
      </c>
      <c r="P235" s="1">
        <v>3</v>
      </c>
      <c r="AA235" s="1">
        <f>IF(P235=1,$O$3,IF(P235=2,$O$4,$O$5))</f>
        <v>0.21</v>
      </c>
    </row>
    <row r="236" spans="1:27" ht="26.4" x14ac:dyDescent="0.25">
      <c r="A236" s="1" t="s">
        <v>637</v>
      </c>
      <c r="E236" s="24" t="s">
        <v>16763</v>
      </c>
    </row>
    <row r="237" spans="1:27" x14ac:dyDescent="0.25">
      <c r="A237" s="1" t="s">
        <v>638</v>
      </c>
      <c r="E237" s="29" t="s">
        <v>16764</v>
      </c>
    </row>
    <row r="238" spans="1:27" x14ac:dyDescent="0.25">
      <c r="A238" s="1" t="s">
        <v>640</v>
      </c>
      <c r="E238" s="24" t="s">
        <v>1380</v>
      </c>
    </row>
    <row r="239" spans="1:27" x14ac:dyDescent="0.25">
      <c r="A239" s="1" t="s">
        <v>631</v>
      </c>
      <c r="B239" s="1">
        <v>52</v>
      </c>
      <c r="C239" s="23" t="s">
        <v>8916</v>
      </c>
      <c r="D239" t="s">
        <v>633</v>
      </c>
      <c r="E239" s="24" t="s">
        <v>8917</v>
      </c>
      <c r="F239" s="25" t="s">
        <v>657</v>
      </c>
      <c r="G239" s="26">
        <v>1</v>
      </c>
      <c r="H239" s="25">
        <v>0</v>
      </c>
      <c r="I239" s="27">
        <f>ROUND(G239*H239,P4)</f>
        <v>0</v>
      </c>
      <c r="L239" s="27">
        <v>0</v>
      </c>
      <c r="M239" s="21">
        <f>ROUND(G239*L239,P4)</f>
        <v>0</v>
      </c>
      <c r="N239" s="22" t="s">
        <v>636</v>
      </c>
      <c r="O239" s="28">
        <f>M239*AA239</f>
        <v>0</v>
      </c>
      <c r="P239" s="1">
        <v>3</v>
      </c>
      <c r="AA239" s="1">
        <f>IF(P239=1,$O$3,IF(P239=2,$O$4,$O$5))</f>
        <v>0.21</v>
      </c>
    </row>
    <row r="240" spans="1:27" ht="26.4" x14ac:dyDescent="0.25">
      <c r="A240" s="1" t="s">
        <v>637</v>
      </c>
      <c r="E240" s="24" t="s">
        <v>16765</v>
      </c>
    </row>
    <row r="241" spans="1:27" x14ac:dyDescent="0.25">
      <c r="A241" s="1" t="s">
        <v>638</v>
      </c>
      <c r="E241" s="29" t="s">
        <v>5446</v>
      </c>
    </row>
    <row r="242" spans="1:27" x14ac:dyDescent="0.25">
      <c r="A242" s="1" t="s">
        <v>640</v>
      </c>
      <c r="E242" s="24" t="s">
        <v>1380</v>
      </c>
    </row>
    <row r="243" spans="1:27" x14ac:dyDescent="0.25">
      <c r="A243" s="1" t="s">
        <v>631</v>
      </c>
      <c r="B243" s="1">
        <v>53</v>
      </c>
      <c r="C243" s="23" t="s">
        <v>16766</v>
      </c>
      <c r="D243" t="s">
        <v>633</v>
      </c>
      <c r="E243" s="24" t="s">
        <v>16767</v>
      </c>
      <c r="F243" s="25" t="s">
        <v>657</v>
      </c>
      <c r="G243" s="26">
        <v>1</v>
      </c>
      <c r="H243" s="25">
        <v>0</v>
      </c>
      <c r="I243" s="27">
        <f>ROUND(G243*H243,P4)</f>
        <v>0</v>
      </c>
      <c r="L243" s="27">
        <v>0</v>
      </c>
      <c r="M243" s="21">
        <f>ROUND(G243*L243,P4)</f>
        <v>0</v>
      </c>
      <c r="N243" s="22" t="s">
        <v>636</v>
      </c>
      <c r="O243" s="28">
        <f>M243*AA243</f>
        <v>0</v>
      </c>
      <c r="P243" s="1">
        <v>3</v>
      </c>
      <c r="AA243" s="1">
        <f>IF(P243=1,$O$3,IF(P243=2,$O$4,$O$5))</f>
        <v>0.21</v>
      </c>
    </row>
    <row r="244" spans="1:27" ht="26.4" x14ac:dyDescent="0.25">
      <c r="A244" s="1" t="s">
        <v>637</v>
      </c>
      <c r="E244" s="24" t="s">
        <v>16768</v>
      </c>
    </row>
    <row r="245" spans="1:27" x14ac:dyDescent="0.25">
      <c r="A245" s="1" t="s">
        <v>638</v>
      </c>
      <c r="E245" s="29" t="s">
        <v>5446</v>
      </c>
    </row>
    <row r="246" spans="1:27" x14ac:dyDescent="0.25">
      <c r="A246" s="1" t="s">
        <v>640</v>
      </c>
      <c r="E246" s="24" t="s">
        <v>1380</v>
      </c>
    </row>
    <row r="247" spans="1:27" x14ac:dyDescent="0.25">
      <c r="A247" s="1" t="s">
        <v>631</v>
      </c>
      <c r="B247" s="1">
        <v>54</v>
      </c>
      <c r="C247" s="23" t="s">
        <v>1937</v>
      </c>
      <c r="D247" t="s">
        <v>633</v>
      </c>
      <c r="E247" s="24" t="s">
        <v>1938</v>
      </c>
      <c r="F247" s="25" t="s">
        <v>657</v>
      </c>
      <c r="G247" s="26">
        <v>8</v>
      </c>
      <c r="H247" s="25">
        <v>0</v>
      </c>
      <c r="I247" s="27">
        <f>ROUND(G247*H247,P4)</f>
        <v>0</v>
      </c>
      <c r="L247" s="27">
        <v>0</v>
      </c>
      <c r="M247" s="21">
        <f>ROUND(G247*L247,P4)</f>
        <v>0</v>
      </c>
      <c r="N247" s="22" t="s">
        <v>636</v>
      </c>
      <c r="O247" s="28">
        <f>M247*AA247</f>
        <v>0</v>
      </c>
      <c r="P247" s="1">
        <v>3</v>
      </c>
      <c r="AA247" s="1">
        <f>IF(P247=1,$O$3,IF(P247=2,$O$4,$O$5))</f>
        <v>0.21</v>
      </c>
    </row>
    <row r="248" spans="1:27" ht="39.6" x14ac:dyDescent="0.25">
      <c r="A248" s="1" t="s">
        <v>637</v>
      </c>
      <c r="E248" s="24" t="s">
        <v>16769</v>
      </c>
    </row>
    <row r="249" spans="1:27" x14ac:dyDescent="0.25">
      <c r="A249" s="1" t="s">
        <v>638</v>
      </c>
      <c r="E249" s="29" t="s">
        <v>9379</v>
      </c>
    </row>
    <row r="250" spans="1:27" x14ac:dyDescent="0.25">
      <c r="A250" s="1" t="s">
        <v>640</v>
      </c>
      <c r="E250" s="24" t="s">
        <v>1380</v>
      </c>
    </row>
    <row r="251" spans="1:27" x14ac:dyDescent="0.25">
      <c r="A251" s="1" t="s">
        <v>631</v>
      </c>
      <c r="B251" s="1">
        <v>55</v>
      </c>
      <c r="C251" s="23" t="s">
        <v>4119</v>
      </c>
      <c r="D251" t="s">
        <v>633</v>
      </c>
      <c r="E251" s="24" t="s">
        <v>4120</v>
      </c>
      <c r="F251" s="25" t="s">
        <v>657</v>
      </c>
      <c r="G251" s="26">
        <v>1</v>
      </c>
      <c r="H251" s="25">
        <v>0</v>
      </c>
      <c r="I251" s="27">
        <f>ROUND(G251*H251,P4)</f>
        <v>0</v>
      </c>
      <c r="L251" s="27">
        <v>0</v>
      </c>
      <c r="M251" s="21">
        <f>ROUND(G251*L251,P4)</f>
        <v>0</v>
      </c>
      <c r="N251" s="22" t="s">
        <v>636</v>
      </c>
      <c r="O251" s="28">
        <f>M251*AA251</f>
        <v>0</v>
      </c>
      <c r="P251" s="1">
        <v>3</v>
      </c>
      <c r="AA251" s="1">
        <f>IF(P251=1,$O$3,IF(P251=2,$O$4,$O$5))</f>
        <v>0.21</v>
      </c>
    </row>
    <row r="252" spans="1:27" x14ac:dyDescent="0.25">
      <c r="A252" s="1" t="s">
        <v>637</v>
      </c>
      <c r="E252" s="24" t="s">
        <v>633</v>
      </c>
    </row>
    <row r="253" spans="1:27" x14ac:dyDescent="0.25">
      <c r="A253" s="1" t="s">
        <v>638</v>
      </c>
      <c r="E253" s="29" t="s">
        <v>5446</v>
      </c>
    </row>
    <row r="254" spans="1:27" x14ac:dyDescent="0.25">
      <c r="A254" s="1" t="s">
        <v>640</v>
      </c>
      <c r="E254" s="24" t="s">
        <v>1380</v>
      </c>
    </row>
    <row r="255" spans="1:27" ht="26.4" x14ac:dyDescent="0.25">
      <c r="A255" s="1" t="s">
        <v>631</v>
      </c>
      <c r="B255" s="1">
        <v>56</v>
      </c>
      <c r="C255" s="23" t="s">
        <v>1865</v>
      </c>
      <c r="D255" t="s">
        <v>633</v>
      </c>
      <c r="E255" s="24" t="s">
        <v>1866</v>
      </c>
      <c r="F255" s="25" t="s">
        <v>657</v>
      </c>
      <c r="G255" s="26">
        <v>1</v>
      </c>
      <c r="H255" s="25">
        <v>0</v>
      </c>
      <c r="I255" s="27">
        <f>ROUND(G255*H255,P4)</f>
        <v>0</v>
      </c>
      <c r="L255" s="27">
        <v>0</v>
      </c>
      <c r="M255" s="21">
        <f>ROUND(G255*L255,P4)</f>
        <v>0</v>
      </c>
      <c r="N255" s="22" t="s">
        <v>636</v>
      </c>
      <c r="O255" s="28">
        <f>M255*AA255</f>
        <v>0</v>
      </c>
      <c r="P255" s="1">
        <v>3</v>
      </c>
      <c r="AA255" s="1">
        <f>IF(P255=1,$O$3,IF(P255=2,$O$4,$O$5))</f>
        <v>0.21</v>
      </c>
    </row>
    <row r="256" spans="1:27" x14ac:dyDescent="0.25">
      <c r="A256" s="1" t="s">
        <v>637</v>
      </c>
      <c r="E256" s="24" t="s">
        <v>633</v>
      </c>
    </row>
    <row r="257" spans="1:27" x14ac:dyDescent="0.25">
      <c r="A257" s="1" t="s">
        <v>638</v>
      </c>
      <c r="E257" s="29" t="s">
        <v>5446</v>
      </c>
    </row>
    <row r="258" spans="1:27" x14ac:dyDescent="0.25">
      <c r="A258" s="1" t="s">
        <v>640</v>
      </c>
      <c r="E258" s="24" t="s">
        <v>1380</v>
      </c>
    </row>
    <row r="259" spans="1:27" ht="39.6" x14ac:dyDescent="0.25">
      <c r="A259" s="1" t="s">
        <v>631</v>
      </c>
      <c r="B259" s="1">
        <v>57</v>
      </c>
      <c r="C259" s="23" t="s">
        <v>1867</v>
      </c>
      <c r="D259" t="s">
        <v>633</v>
      </c>
      <c r="E259" s="24" t="s">
        <v>1868</v>
      </c>
      <c r="F259" s="25" t="s">
        <v>657</v>
      </c>
      <c r="G259" s="26">
        <v>23</v>
      </c>
      <c r="H259" s="25">
        <v>0</v>
      </c>
      <c r="I259" s="27">
        <f>ROUND(G259*H259,P4)</f>
        <v>0</v>
      </c>
      <c r="L259" s="27">
        <v>0</v>
      </c>
      <c r="M259" s="21">
        <f>ROUND(G259*L259,P4)</f>
        <v>0</v>
      </c>
      <c r="N259" s="22" t="s">
        <v>636</v>
      </c>
      <c r="O259" s="28">
        <f>M259*AA259</f>
        <v>0</v>
      </c>
      <c r="P259" s="1">
        <v>3</v>
      </c>
      <c r="AA259" s="1">
        <f>IF(P259=1,$O$3,IF(P259=2,$O$4,$O$5))</f>
        <v>0.21</v>
      </c>
    </row>
    <row r="260" spans="1:27" x14ac:dyDescent="0.25">
      <c r="A260" s="1" t="s">
        <v>637</v>
      </c>
      <c r="E260" s="24" t="s">
        <v>633</v>
      </c>
    </row>
    <row r="261" spans="1:27" x14ac:dyDescent="0.25">
      <c r="A261" s="1" t="s">
        <v>638</v>
      </c>
      <c r="E261" s="29" t="s">
        <v>16770</v>
      </c>
    </row>
    <row r="262" spans="1:27" x14ac:dyDescent="0.25">
      <c r="A262" s="1" t="s">
        <v>640</v>
      </c>
      <c r="E262" s="24" t="s">
        <v>1380</v>
      </c>
    </row>
    <row r="263" spans="1:27" ht="26.4" x14ac:dyDescent="0.25">
      <c r="A263" s="1" t="s">
        <v>631</v>
      </c>
      <c r="B263" s="1">
        <v>58</v>
      </c>
      <c r="C263" s="23" t="s">
        <v>3663</v>
      </c>
      <c r="D263" t="s">
        <v>633</v>
      </c>
      <c r="E263" s="24" t="s">
        <v>3664</v>
      </c>
      <c r="F263" s="25" t="s">
        <v>657</v>
      </c>
      <c r="G263" s="26">
        <v>1</v>
      </c>
      <c r="H263" s="25">
        <v>0</v>
      </c>
      <c r="I263" s="27">
        <f>ROUND(G263*H263,P4)</f>
        <v>0</v>
      </c>
      <c r="L263" s="27">
        <v>0</v>
      </c>
      <c r="M263" s="21">
        <f>ROUND(G263*L263,P4)</f>
        <v>0</v>
      </c>
      <c r="N263" s="22" t="s">
        <v>636</v>
      </c>
      <c r="O263" s="28">
        <f>M263*AA263</f>
        <v>0</v>
      </c>
      <c r="P263" s="1">
        <v>3</v>
      </c>
      <c r="AA263" s="1">
        <f>IF(P263=1,$O$3,IF(P263=2,$O$4,$O$5))</f>
        <v>0.21</v>
      </c>
    </row>
    <row r="264" spans="1:27" x14ac:dyDescent="0.25">
      <c r="A264" s="1" t="s">
        <v>637</v>
      </c>
      <c r="E264" s="24" t="s">
        <v>633</v>
      </c>
    </row>
    <row r="265" spans="1:27" x14ac:dyDescent="0.25">
      <c r="A265" s="1" t="s">
        <v>638</v>
      </c>
      <c r="E265" s="29" t="s">
        <v>5446</v>
      </c>
    </row>
    <row r="266" spans="1:27" x14ac:dyDescent="0.25">
      <c r="A266" s="1" t="s">
        <v>640</v>
      </c>
      <c r="E266" s="24" t="s">
        <v>1380</v>
      </c>
    </row>
    <row r="267" spans="1:27" x14ac:dyDescent="0.25">
      <c r="A267" s="1" t="s">
        <v>631</v>
      </c>
      <c r="B267" s="1">
        <v>59</v>
      </c>
      <c r="C267" s="23" t="s">
        <v>3677</v>
      </c>
      <c r="D267" t="s">
        <v>633</v>
      </c>
      <c r="E267" s="24" t="s">
        <v>3678</v>
      </c>
      <c r="F267" s="25" t="s">
        <v>814</v>
      </c>
      <c r="G267" s="26">
        <v>128</v>
      </c>
      <c r="H267" s="25">
        <v>0</v>
      </c>
      <c r="I267" s="27">
        <f>ROUND(G267*H267,P4)</f>
        <v>0</v>
      </c>
      <c r="L267" s="27">
        <v>0</v>
      </c>
      <c r="M267" s="21">
        <f>ROUND(G267*L267,P4)</f>
        <v>0</v>
      </c>
      <c r="N267" s="22" t="s">
        <v>636</v>
      </c>
      <c r="O267" s="28">
        <f>M267*AA267</f>
        <v>0</v>
      </c>
      <c r="P267" s="1">
        <v>3</v>
      </c>
      <c r="AA267" s="1">
        <f>IF(P267=1,$O$3,IF(P267=2,$O$4,$O$5))</f>
        <v>0.21</v>
      </c>
    </row>
    <row r="268" spans="1:27" x14ac:dyDescent="0.25">
      <c r="A268" s="1" t="s">
        <v>637</v>
      </c>
      <c r="E268" s="24" t="s">
        <v>633</v>
      </c>
    </row>
    <row r="269" spans="1:27" x14ac:dyDescent="0.25">
      <c r="A269" s="1" t="s">
        <v>638</v>
      </c>
      <c r="E269" s="29" t="s">
        <v>16667</v>
      </c>
    </row>
    <row r="270" spans="1:27" x14ac:dyDescent="0.25">
      <c r="A270" s="1" t="s">
        <v>640</v>
      </c>
      <c r="E270" s="24" t="s">
        <v>1380</v>
      </c>
    </row>
    <row r="271" spans="1:27" x14ac:dyDescent="0.25">
      <c r="A271" s="1" t="s">
        <v>631</v>
      </c>
      <c r="B271" s="1">
        <v>60</v>
      </c>
      <c r="C271" s="23" t="s">
        <v>3944</v>
      </c>
      <c r="D271" t="s">
        <v>633</v>
      </c>
      <c r="E271" s="24" t="s">
        <v>3945</v>
      </c>
      <c r="F271" s="25" t="s">
        <v>814</v>
      </c>
      <c r="G271" s="26">
        <v>46</v>
      </c>
      <c r="H271" s="25">
        <v>0</v>
      </c>
      <c r="I271" s="27">
        <f>ROUND(G271*H271,P4)</f>
        <v>0</v>
      </c>
      <c r="L271" s="27">
        <v>0</v>
      </c>
      <c r="M271" s="21">
        <f>ROUND(G271*L271,P4)</f>
        <v>0</v>
      </c>
      <c r="N271" s="22" t="s">
        <v>636</v>
      </c>
      <c r="O271" s="28">
        <f>M271*AA271</f>
        <v>0</v>
      </c>
      <c r="P271" s="1">
        <v>3</v>
      </c>
      <c r="AA271" s="1">
        <f>IF(P271=1,$O$3,IF(P271=2,$O$4,$O$5))</f>
        <v>0.21</v>
      </c>
    </row>
    <row r="272" spans="1:27" ht="26.4" x14ac:dyDescent="0.25">
      <c r="A272" s="1" t="s">
        <v>637</v>
      </c>
      <c r="E272" s="24" t="s">
        <v>16771</v>
      </c>
    </row>
    <row r="273" spans="1:27" x14ac:dyDescent="0.25">
      <c r="A273" s="1" t="s">
        <v>638</v>
      </c>
      <c r="E273" s="29" t="s">
        <v>16772</v>
      </c>
    </row>
    <row r="274" spans="1:27" x14ac:dyDescent="0.25">
      <c r="A274" s="1" t="s">
        <v>640</v>
      </c>
      <c r="E274" s="24" t="s">
        <v>1380</v>
      </c>
    </row>
    <row r="275" spans="1:27" x14ac:dyDescent="0.25">
      <c r="A275" s="1" t="s">
        <v>631</v>
      </c>
      <c r="B275" s="1">
        <v>61</v>
      </c>
      <c r="C275" s="23" t="s">
        <v>3680</v>
      </c>
      <c r="D275" t="s">
        <v>633</v>
      </c>
      <c r="E275" s="24" t="s">
        <v>3681</v>
      </c>
      <c r="F275" s="25" t="s">
        <v>814</v>
      </c>
      <c r="G275" s="26">
        <v>48</v>
      </c>
      <c r="H275" s="25">
        <v>0</v>
      </c>
      <c r="I275" s="27">
        <f>ROUND(G275*H275,P4)</f>
        <v>0</v>
      </c>
      <c r="L275" s="27">
        <v>0</v>
      </c>
      <c r="M275" s="21">
        <f>ROUND(G275*L275,P4)</f>
        <v>0</v>
      </c>
      <c r="N275" s="22" t="s">
        <v>636</v>
      </c>
      <c r="O275" s="28">
        <f>M275*AA275</f>
        <v>0</v>
      </c>
      <c r="P275" s="1">
        <v>3</v>
      </c>
      <c r="AA275" s="1">
        <f>IF(P275=1,$O$3,IF(P275=2,$O$4,$O$5))</f>
        <v>0.21</v>
      </c>
    </row>
    <row r="276" spans="1:27" x14ac:dyDescent="0.25">
      <c r="A276" s="1" t="s">
        <v>637</v>
      </c>
      <c r="E276" s="24" t="s">
        <v>633</v>
      </c>
    </row>
    <row r="277" spans="1:27" x14ac:dyDescent="0.25">
      <c r="A277" s="1" t="s">
        <v>638</v>
      </c>
      <c r="E277" s="29" t="s">
        <v>9757</v>
      </c>
    </row>
    <row r="278" spans="1:27" x14ac:dyDescent="0.25">
      <c r="A278" s="1" t="s">
        <v>640</v>
      </c>
      <c r="E278" s="24" t="s">
        <v>1380</v>
      </c>
    </row>
    <row r="279" spans="1:27" x14ac:dyDescent="0.25">
      <c r="A279" s="1" t="s">
        <v>631</v>
      </c>
      <c r="B279" s="1">
        <v>62</v>
      </c>
      <c r="C279" s="23" t="s">
        <v>3682</v>
      </c>
      <c r="D279" t="s">
        <v>633</v>
      </c>
      <c r="E279" s="24" t="s">
        <v>3683</v>
      </c>
      <c r="F279" s="25" t="s">
        <v>814</v>
      </c>
      <c r="G279" s="26">
        <v>16</v>
      </c>
      <c r="H279" s="25">
        <v>0</v>
      </c>
      <c r="I279" s="27">
        <f>ROUND(G279*H279,P4)</f>
        <v>0</v>
      </c>
      <c r="L279" s="27">
        <v>0</v>
      </c>
      <c r="M279" s="21">
        <f>ROUND(G279*L279,P4)</f>
        <v>0</v>
      </c>
      <c r="N279" s="22" t="s">
        <v>636</v>
      </c>
      <c r="O279" s="28">
        <f>M279*AA279</f>
        <v>0</v>
      </c>
      <c r="P279" s="1">
        <v>3</v>
      </c>
      <c r="AA279" s="1">
        <f>IF(P279=1,$O$3,IF(P279=2,$O$4,$O$5))</f>
        <v>0.21</v>
      </c>
    </row>
    <row r="280" spans="1:27" x14ac:dyDescent="0.25">
      <c r="A280" s="1" t="s">
        <v>637</v>
      </c>
      <c r="E280" s="24" t="s">
        <v>633</v>
      </c>
    </row>
    <row r="281" spans="1:27" x14ac:dyDescent="0.25">
      <c r="A281" s="1" t="s">
        <v>638</v>
      </c>
      <c r="E281" s="29" t="s">
        <v>16461</v>
      </c>
    </row>
    <row r="282" spans="1:27" x14ac:dyDescent="0.25">
      <c r="A282" s="1" t="s">
        <v>640</v>
      </c>
      <c r="E282" s="24" t="s">
        <v>1380</v>
      </c>
    </row>
    <row r="283" spans="1:27" x14ac:dyDescent="0.25">
      <c r="A283" s="1" t="s">
        <v>631</v>
      </c>
      <c r="B283" s="1">
        <v>63</v>
      </c>
      <c r="C283" s="23" t="s">
        <v>3685</v>
      </c>
      <c r="D283" t="s">
        <v>633</v>
      </c>
      <c r="E283" s="24" t="s">
        <v>3686</v>
      </c>
      <c r="F283" s="25" t="s">
        <v>814</v>
      </c>
      <c r="G283" s="26">
        <v>105</v>
      </c>
      <c r="H283" s="25">
        <v>0</v>
      </c>
      <c r="I283" s="27">
        <f>ROUND(G283*H283,P4)</f>
        <v>0</v>
      </c>
      <c r="L283" s="27">
        <v>0</v>
      </c>
      <c r="M283" s="21">
        <f>ROUND(G283*L283,P4)</f>
        <v>0</v>
      </c>
      <c r="N283" s="22" t="s">
        <v>636</v>
      </c>
      <c r="O283" s="28">
        <f>M283*AA283</f>
        <v>0</v>
      </c>
      <c r="P283" s="1">
        <v>3</v>
      </c>
      <c r="AA283" s="1">
        <f>IF(P283=1,$O$3,IF(P283=2,$O$4,$O$5))</f>
        <v>0.21</v>
      </c>
    </row>
    <row r="284" spans="1:27" ht="52.8" x14ac:dyDescent="0.25">
      <c r="A284" s="1" t="s">
        <v>637</v>
      </c>
      <c r="E284" s="24" t="s">
        <v>9028</v>
      </c>
    </row>
    <row r="285" spans="1:27" x14ac:dyDescent="0.25">
      <c r="A285" s="1" t="s">
        <v>638</v>
      </c>
      <c r="E285" s="29" t="s">
        <v>16441</v>
      </c>
    </row>
    <row r="286" spans="1:27" x14ac:dyDescent="0.25">
      <c r="A286" s="1" t="s">
        <v>640</v>
      </c>
      <c r="E286" s="24" t="s">
        <v>1380</v>
      </c>
    </row>
    <row r="287" spans="1:27" x14ac:dyDescent="0.25">
      <c r="A287" s="1" t="s">
        <v>631</v>
      </c>
      <c r="B287" s="1">
        <v>64</v>
      </c>
      <c r="C287" s="23" t="s">
        <v>15992</v>
      </c>
      <c r="D287" t="s">
        <v>633</v>
      </c>
      <c r="E287" s="24" t="s">
        <v>15993</v>
      </c>
      <c r="F287" s="25" t="s">
        <v>657</v>
      </c>
      <c r="G287" s="26">
        <v>4</v>
      </c>
      <c r="H287" s="25">
        <v>0</v>
      </c>
      <c r="I287" s="27">
        <f>ROUND(G287*H287,P4)</f>
        <v>0</v>
      </c>
      <c r="L287" s="27">
        <v>0</v>
      </c>
      <c r="M287" s="21">
        <f>ROUND(G287*L287,P4)</f>
        <v>0</v>
      </c>
      <c r="N287" s="22" t="s">
        <v>636</v>
      </c>
      <c r="O287" s="28">
        <f>M287*AA287</f>
        <v>0</v>
      </c>
      <c r="P287" s="1">
        <v>3</v>
      </c>
      <c r="AA287" s="1">
        <f>IF(P287=1,$O$3,IF(P287=2,$O$4,$O$5))</f>
        <v>0.21</v>
      </c>
    </row>
    <row r="288" spans="1:27" ht="26.4" x14ac:dyDescent="0.25">
      <c r="A288" s="1" t="s">
        <v>637</v>
      </c>
      <c r="E288" s="24" t="s">
        <v>16773</v>
      </c>
    </row>
    <row r="289" spans="1:27" x14ac:dyDescent="0.25">
      <c r="A289" s="1" t="s">
        <v>638</v>
      </c>
      <c r="E289" s="29" t="s">
        <v>9191</v>
      </c>
    </row>
    <row r="290" spans="1:27" x14ac:dyDescent="0.25">
      <c r="A290" s="1" t="s">
        <v>640</v>
      </c>
      <c r="E290" s="24" t="s">
        <v>1380</v>
      </c>
    </row>
    <row r="291" spans="1:27" ht="26.4" x14ac:dyDescent="0.25">
      <c r="A291" s="1" t="s">
        <v>631</v>
      </c>
      <c r="B291" s="1">
        <v>76</v>
      </c>
      <c r="C291" s="23" t="s">
        <v>16774</v>
      </c>
      <c r="D291" t="s">
        <v>633</v>
      </c>
      <c r="E291" s="24" t="s">
        <v>16775</v>
      </c>
      <c r="F291" s="25" t="s">
        <v>657</v>
      </c>
      <c r="G291" s="26">
        <v>1</v>
      </c>
      <c r="H291" s="25">
        <v>0</v>
      </c>
      <c r="I291" s="27">
        <f>ROUND(G291*H291,P4)</f>
        <v>0</v>
      </c>
      <c r="L291" s="27">
        <v>0</v>
      </c>
      <c r="M291" s="21">
        <f>ROUND(G291*L291,P4)</f>
        <v>0</v>
      </c>
      <c r="N291" s="22" t="s">
        <v>633</v>
      </c>
      <c r="O291" s="28">
        <f>M291*AA291</f>
        <v>0</v>
      </c>
      <c r="P291" s="1">
        <v>3</v>
      </c>
      <c r="AA291" s="1">
        <f>IF(P291=1,$O$3,IF(P291=2,$O$4,$O$5))</f>
        <v>0.21</v>
      </c>
    </row>
    <row r="292" spans="1:27" x14ac:dyDescent="0.25">
      <c r="A292" s="1" t="s">
        <v>637</v>
      </c>
      <c r="E292" s="24" t="s">
        <v>16776</v>
      </c>
    </row>
    <row r="293" spans="1:27" x14ac:dyDescent="0.25">
      <c r="A293" s="1" t="s">
        <v>638</v>
      </c>
      <c r="E293" s="29" t="s">
        <v>16450</v>
      </c>
    </row>
    <row r="294" spans="1:27" ht="92.4" x14ac:dyDescent="0.25">
      <c r="A294" s="1" t="s">
        <v>640</v>
      </c>
      <c r="E294" s="24" t="s">
        <v>16777</v>
      </c>
    </row>
    <row r="295" spans="1:27" ht="39.6" x14ac:dyDescent="0.25">
      <c r="A295" s="1" t="s">
        <v>631</v>
      </c>
      <c r="B295" s="1">
        <v>77</v>
      </c>
      <c r="C295" s="23" t="s">
        <v>16778</v>
      </c>
      <c r="D295" t="s">
        <v>633</v>
      </c>
      <c r="E295" s="24" t="s">
        <v>16779</v>
      </c>
      <c r="F295" s="25" t="s">
        <v>657</v>
      </c>
      <c r="G295" s="26">
        <v>1</v>
      </c>
      <c r="H295" s="25">
        <v>0</v>
      </c>
      <c r="I295" s="27">
        <f>ROUND(G295*H295,P4)</f>
        <v>0</v>
      </c>
      <c r="L295" s="27">
        <v>0</v>
      </c>
      <c r="M295" s="21">
        <f>ROUND(G295*L295,P4)</f>
        <v>0</v>
      </c>
      <c r="N295" s="22" t="s">
        <v>633</v>
      </c>
      <c r="O295" s="28">
        <f>M295*AA295</f>
        <v>0</v>
      </c>
      <c r="P295" s="1">
        <v>3</v>
      </c>
      <c r="AA295" s="1">
        <f>IF(P295=1,$O$3,IF(P295=2,$O$4,$O$5))</f>
        <v>0.21</v>
      </c>
    </row>
    <row r="296" spans="1:27" ht="26.4" x14ac:dyDescent="0.25">
      <c r="A296" s="1" t="s">
        <v>637</v>
      </c>
      <c r="E296" s="24" t="s">
        <v>16780</v>
      </c>
    </row>
    <row r="297" spans="1:27" x14ac:dyDescent="0.25">
      <c r="A297" s="1" t="s">
        <v>638</v>
      </c>
      <c r="E297" s="29" t="s">
        <v>5446</v>
      </c>
    </row>
    <row r="298" spans="1:27" ht="118.8" x14ac:dyDescent="0.25">
      <c r="A298" s="1" t="s">
        <v>640</v>
      </c>
      <c r="E298" s="24" t="s">
        <v>16781</v>
      </c>
    </row>
    <row r="299" spans="1:27" x14ac:dyDescent="0.25">
      <c r="A299" s="1" t="s">
        <v>631</v>
      </c>
      <c r="B299" s="1">
        <v>78</v>
      </c>
      <c r="C299" s="23" t="s">
        <v>16782</v>
      </c>
      <c r="D299" t="s">
        <v>633</v>
      </c>
      <c r="E299" s="24" t="s">
        <v>16783</v>
      </c>
      <c r="F299" s="25" t="s">
        <v>647</v>
      </c>
      <c r="G299" s="26">
        <v>1335</v>
      </c>
      <c r="H299" s="25">
        <v>0</v>
      </c>
      <c r="I299" s="27">
        <f>ROUND(G299*H299,P4)</f>
        <v>0</v>
      </c>
      <c r="L299" s="27">
        <v>0</v>
      </c>
      <c r="M299" s="21">
        <f>ROUND(G299*L299,P4)</f>
        <v>0</v>
      </c>
      <c r="N299" s="22" t="s">
        <v>633</v>
      </c>
      <c r="O299" s="28">
        <f>M299*AA299</f>
        <v>0</v>
      </c>
      <c r="P299" s="1">
        <v>3</v>
      </c>
      <c r="AA299" s="1">
        <f>IF(P299=1,$O$3,IF(P299=2,$O$4,$O$5))</f>
        <v>0.21</v>
      </c>
    </row>
    <row r="300" spans="1:27" x14ac:dyDescent="0.25">
      <c r="A300" s="1" t="s">
        <v>637</v>
      </c>
      <c r="E300" s="24" t="s">
        <v>16784</v>
      </c>
    </row>
    <row r="301" spans="1:27" x14ac:dyDescent="0.25">
      <c r="A301" s="1" t="s">
        <v>638</v>
      </c>
      <c r="E301" s="29" t="s">
        <v>16785</v>
      </c>
    </row>
    <row r="302" spans="1:27" ht="118.8" x14ac:dyDescent="0.25">
      <c r="A302" s="1" t="s">
        <v>640</v>
      </c>
      <c r="E302" s="24" t="s">
        <v>16786</v>
      </c>
    </row>
    <row r="303" spans="1:27" x14ac:dyDescent="0.25">
      <c r="A303" s="1" t="s">
        <v>628</v>
      </c>
      <c r="C303" s="19" t="s">
        <v>4121</v>
      </c>
      <c r="E303" s="20" t="s">
        <v>4122</v>
      </c>
      <c r="L303" s="21">
        <f>SUMIFS(L304:L315,A304:A315,"P")</f>
        <v>0</v>
      </c>
      <c r="M303" s="21">
        <f>SUMIFS(M304:M315,A304:A315,"P")</f>
        <v>0</v>
      </c>
      <c r="N303" s="22"/>
    </row>
    <row r="304" spans="1:27" x14ac:dyDescent="0.25">
      <c r="A304" s="1" t="s">
        <v>631</v>
      </c>
      <c r="B304" s="1">
        <v>65</v>
      </c>
      <c r="C304" s="23" t="s">
        <v>9032</v>
      </c>
      <c r="D304" t="s">
        <v>633</v>
      </c>
      <c r="E304" s="24" t="s">
        <v>9033</v>
      </c>
      <c r="F304" s="25" t="s">
        <v>874</v>
      </c>
      <c r="G304" s="26">
        <v>6</v>
      </c>
      <c r="H304" s="25">
        <v>0</v>
      </c>
      <c r="I304" s="27">
        <f>ROUND(G304*H304,P4)</f>
        <v>0</v>
      </c>
      <c r="L304" s="27">
        <v>0</v>
      </c>
      <c r="M304" s="21">
        <f>ROUND(G304*L304,P4)</f>
        <v>0</v>
      </c>
      <c r="N304" s="22" t="s">
        <v>636</v>
      </c>
      <c r="O304" s="28">
        <f>M304*AA304</f>
        <v>0</v>
      </c>
      <c r="P304" s="1">
        <v>3</v>
      </c>
      <c r="AA304" s="1">
        <f>IF(P304=1,$O$3,IF(P304=2,$O$4,$O$5))</f>
        <v>0.21</v>
      </c>
    </row>
    <row r="305" spans="1:27" x14ac:dyDescent="0.25">
      <c r="A305" s="1" t="s">
        <v>637</v>
      </c>
      <c r="E305" s="24" t="s">
        <v>9034</v>
      </c>
    </row>
    <row r="306" spans="1:27" x14ac:dyDescent="0.25">
      <c r="A306" s="1" t="s">
        <v>638</v>
      </c>
      <c r="E306" s="29" t="s">
        <v>9333</v>
      </c>
    </row>
    <row r="307" spans="1:27" x14ac:dyDescent="0.25">
      <c r="A307" s="1" t="s">
        <v>640</v>
      </c>
      <c r="E307" s="24" t="s">
        <v>1380</v>
      </c>
    </row>
    <row r="308" spans="1:27" x14ac:dyDescent="0.25">
      <c r="A308" s="1" t="s">
        <v>631</v>
      </c>
      <c r="B308" s="1">
        <v>66</v>
      </c>
      <c r="C308" s="23" t="s">
        <v>4125</v>
      </c>
      <c r="D308" t="s">
        <v>633</v>
      </c>
      <c r="E308" s="24" t="s">
        <v>4126</v>
      </c>
      <c r="F308" s="25" t="s">
        <v>1935</v>
      </c>
      <c r="G308" s="26">
        <v>252</v>
      </c>
      <c r="H308" s="25">
        <v>0</v>
      </c>
      <c r="I308" s="27">
        <f>ROUND(G308*H308,P4)</f>
        <v>0</v>
      </c>
      <c r="L308" s="27">
        <v>0</v>
      </c>
      <c r="M308" s="21">
        <f>ROUND(G308*L308,P4)</f>
        <v>0</v>
      </c>
      <c r="N308" s="22" t="s">
        <v>636</v>
      </c>
      <c r="O308" s="28">
        <f>M308*AA308</f>
        <v>0</v>
      </c>
      <c r="P308" s="1">
        <v>3</v>
      </c>
      <c r="AA308" s="1">
        <f>IF(P308=1,$O$3,IF(P308=2,$O$4,$O$5))</f>
        <v>0.21</v>
      </c>
    </row>
    <row r="309" spans="1:27" x14ac:dyDescent="0.25">
      <c r="A309" s="1" t="s">
        <v>637</v>
      </c>
      <c r="E309" s="24" t="s">
        <v>16787</v>
      </c>
    </row>
    <row r="310" spans="1:27" x14ac:dyDescent="0.25">
      <c r="A310" s="1" t="s">
        <v>638</v>
      </c>
      <c r="E310" s="29" t="s">
        <v>16788</v>
      </c>
    </row>
    <row r="311" spans="1:27" x14ac:dyDescent="0.25">
      <c r="A311" s="1" t="s">
        <v>640</v>
      </c>
      <c r="E311" s="24" t="s">
        <v>1380</v>
      </c>
    </row>
    <row r="312" spans="1:27" x14ac:dyDescent="0.25">
      <c r="A312" s="1" t="s">
        <v>631</v>
      </c>
      <c r="B312" s="1">
        <v>67</v>
      </c>
      <c r="C312" s="23" t="s">
        <v>4123</v>
      </c>
      <c r="D312" t="s">
        <v>633</v>
      </c>
      <c r="E312" s="24" t="s">
        <v>4124</v>
      </c>
      <c r="F312" s="25" t="s">
        <v>874</v>
      </c>
      <c r="G312" s="26">
        <v>2.4</v>
      </c>
      <c r="H312" s="25">
        <v>0</v>
      </c>
      <c r="I312" s="27">
        <f>ROUND(G312*H312,P4)</f>
        <v>0</v>
      </c>
      <c r="L312" s="27">
        <v>0</v>
      </c>
      <c r="M312" s="21">
        <f>ROUND(G312*L312,P4)</f>
        <v>0</v>
      </c>
      <c r="N312" s="22" t="s">
        <v>636</v>
      </c>
      <c r="O312" s="28">
        <f>M312*AA312</f>
        <v>0</v>
      </c>
      <c r="P312" s="1">
        <v>3</v>
      </c>
      <c r="AA312" s="1">
        <f>IF(P312=1,$O$3,IF(P312=2,$O$4,$O$5))</f>
        <v>0.21</v>
      </c>
    </row>
    <row r="313" spans="1:27" x14ac:dyDescent="0.25">
      <c r="A313" s="1" t="s">
        <v>637</v>
      </c>
      <c r="E313" s="24" t="s">
        <v>16789</v>
      </c>
    </row>
    <row r="314" spans="1:27" x14ac:dyDescent="0.25">
      <c r="A314" s="1" t="s">
        <v>638</v>
      </c>
      <c r="E314" s="29" t="s">
        <v>16525</v>
      </c>
    </row>
    <row r="315" spans="1:27" x14ac:dyDescent="0.25">
      <c r="A315" s="1" t="s">
        <v>640</v>
      </c>
      <c r="E315" s="24" t="s">
        <v>1380</v>
      </c>
    </row>
    <row r="316" spans="1:27" x14ac:dyDescent="0.25">
      <c r="A316" s="1" t="s">
        <v>628</v>
      </c>
      <c r="C316" s="19" t="s">
        <v>1801</v>
      </c>
      <c r="E316" s="20" t="s">
        <v>1802</v>
      </c>
      <c r="L316" s="21">
        <f>SUMIFS(L317:L332,A317:A332,"P")</f>
        <v>0</v>
      </c>
      <c r="M316" s="21">
        <f>SUMIFS(M317:M332,A317:A332,"P")</f>
        <v>0</v>
      </c>
      <c r="N316" s="22"/>
    </row>
    <row r="317" spans="1:27" ht="26.4" x14ac:dyDescent="0.25">
      <c r="A317" s="1" t="s">
        <v>631</v>
      </c>
      <c r="B317" s="1">
        <v>68</v>
      </c>
      <c r="C317" s="23" t="s">
        <v>1803</v>
      </c>
      <c r="D317" t="s">
        <v>1804</v>
      </c>
      <c r="E317" s="24" t="s">
        <v>1805</v>
      </c>
      <c r="F317" s="25" t="s">
        <v>1806</v>
      </c>
      <c r="G317" s="26">
        <v>590.07600000000002</v>
      </c>
      <c r="H317" s="25">
        <v>0</v>
      </c>
      <c r="I317" s="27">
        <f>ROUND(G317*H317,P4)</f>
        <v>0</v>
      </c>
      <c r="L317" s="27">
        <v>0</v>
      </c>
      <c r="M317" s="21">
        <f>ROUND(G317*L317,P4)</f>
        <v>0</v>
      </c>
      <c r="N317" s="22" t="s">
        <v>1807</v>
      </c>
      <c r="O317" s="28">
        <f>M317*AA317</f>
        <v>0</v>
      </c>
      <c r="P317" s="1">
        <v>3</v>
      </c>
      <c r="AA317" s="1">
        <f>IF(P317=1,$O$3,IF(P317=2,$O$4,$O$5))</f>
        <v>0.21</v>
      </c>
    </row>
    <row r="318" spans="1:27" ht="26.4" x14ac:dyDescent="0.25">
      <c r="A318" s="1" t="s">
        <v>637</v>
      </c>
      <c r="E318" s="24" t="s">
        <v>1808</v>
      </c>
    </row>
    <row r="319" spans="1:27" x14ac:dyDescent="0.25">
      <c r="A319" s="1" t="s">
        <v>638</v>
      </c>
      <c r="E319" s="29" t="s">
        <v>16790</v>
      </c>
    </row>
    <row r="320" spans="1:27" ht="198" x14ac:dyDescent="0.25">
      <c r="A320" s="1" t="s">
        <v>640</v>
      </c>
      <c r="E320" s="24" t="s">
        <v>3746</v>
      </c>
    </row>
    <row r="321" spans="1:27" ht="26.4" x14ac:dyDescent="0.25">
      <c r="A321" s="1" t="s">
        <v>631</v>
      </c>
      <c r="B321" s="1">
        <v>69</v>
      </c>
      <c r="C321" s="23" t="s">
        <v>1815</v>
      </c>
      <c r="D321" t="s">
        <v>1816</v>
      </c>
      <c r="E321" s="24" t="s">
        <v>1817</v>
      </c>
      <c r="F321" s="25" t="s">
        <v>1806</v>
      </c>
      <c r="G321" s="26">
        <v>10.08</v>
      </c>
      <c r="H321" s="25">
        <v>0</v>
      </c>
      <c r="I321" s="27">
        <f>ROUND(G321*H321,P4)</f>
        <v>0</v>
      </c>
      <c r="L321" s="27">
        <v>0</v>
      </c>
      <c r="M321" s="21">
        <f>ROUND(G321*L321,P4)</f>
        <v>0</v>
      </c>
      <c r="N321" s="22" t="s">
        <v>1807</v>
      </c>
      <c r="O321" s="28">
        <f>M321*AA321</f>
        <v>0</v>
      </c>
      <c r="P321" s="1">
        <v>3</v>
      </c>
      <c r="AA321" s="1">
        <f>IF(P321=1,$O$3,IF(P321=2,$O$4,$O$5))</f>
        <v>0.21</v>
      </c>
    </row>
    <row r="322" spans="1:27" ht="26.4" x14ac:dyDescent="0.25">
      <c r="A322" s="1" t="s">
        <v>637</v>
      </c>
      <c r="E322" s="24" t="s">
        <v>1808</v>
      </c>
    </row>
    <row r="323" spans="1:27" x14ac:dyDescent="0.25">
      <c r="A323" s="1" t="s">
        <v>638</v>
      </c>
      <c r="E323" s="29" t="s">
        <v>16791</v>
      </c>
    </row>
    <row r="324" spans="1:27" ht="198" x14ac:dyDescent="0.25">
      <c r="A324" s="1" t="s">
        <v>640</v>
      </c>
      <c r="E324" s="24" t="s">
        <v>4127</v>
      </c>
    </row>
    <row r="325" spans="1:27" ht="26.4" x14ac:dyDescent="0.25">
      <c r="A325" s="1" t="s">
        <v>631</v>
      </c>
      <c r="B325" s="1">
        <v>70</v>
      </c>
      <c r="C325" s="23" t="s">
        <v>1819</v>
      </c>
      <c r="D325" t="s">
        <v>1820</v>
      </c>
      <c r="E325" s="24" t="s">
        <v>1821</v>
      </c>
      <c r="F325" s="25" t="s">
        <v>1806</v>
      </c>
      <c r="G325" s="26">
        <v>1.35</v>
      </c>
      <c r="H325" s="25">
        <v>0</v>
      </c>
      <c r="I325" s="27">
        <f>ROUND(G325*H325,P4)</f>
        <v>0</v>
      </c>
      <c r="L325" s="27">
        <v>0</v>
      </c>
      <c r="M325" s="21">
        <f>ROUND(G325*L325,P4)</f>
        <v>0</v>
      </c>
      <c r="N325" s="22" t="s">
        <v>1807</v>
      </c>
      <c r="O325" s="28">
        <f>M325*AA325</f>
        <v>0</v>
      </c>
      <c r="P325" s="1">
        <v>3</v>
      </c>
      <c r="AA325" s="1">
        <f>IF(P325=1,$O$3,IF(P325=2,$O$4,$O$5))</f>
        <v>0.21</v>
      </c>
    </row>
    <row r="326" spans="1:27" ht="26.4" x14ac:dyDescent="0.25">
      <c r="A326" s="1" t="s">
        <v>637</v>
      </c>
      <c r="E326" s="24" t="s">
        <v>1808</v>
      </c>
    </row>
    <row r="327" spans="1:27" x14ac:dyDescent="0.25">
      <c r="A327" s="1" t="s">
        <v>638</v>
      </c>
      <c r="E327" s="29" t="s">
        <v>16679</v>
      </c>
    </row>
    <row r="328" spans="1:27" ht="198" x14ac:dyDescent="0.25">
      <c r="A328" s="1" t="s">
        <v>640</v>
      </c>
      <c r="E328" s="24" t="s">
        <v>3751</v>
      </c>
    </row>
    <row r="329" spans="1:27" ht="26.4" x14ac:dyDescent="0.25">
      <c r="A329" s="1" t="s">
        <v>631</v>
      </c>
      <c r="B329" s="1">
        <v>71</v>
      </c>
      <c r="C329" s="23" t="s">
        <v>1827</v>
      </c>
      <c r="D329" t="s">
        <v>1828</v>
      </c>
      <c r="E329" s="24" t="s">
        <v>1829</v>
      </c>
      <c r="F329" s="25" t="s">
        <v>1806</v>
      </c>
      <c r="G329" s="26">
        <v>5.17</v>
      </c>
      <c r="H329" s="25">
        <v>0</v>
      </c>
      <c r="I329" s="27">
        <f>ROUND(G329*H329,P4)</f>
        <v>0</v>
      </c>
      <c r="L329" s="27">
        <v>0</v>
      </c>
      <c r="M329" s="21">
        <f>ROUND(G329*L329,P4)</f>
        <v>0</v>
      </c>
      <c r="N329" s="22" t="s">
        <v>1807</v>
      </c>
      <c r="O329" s="28">
        <f>M329*AA329</f>
        <v>0</v>
      </c>
      <c r="P329" s="1">
        <v>3</v>
      </c>
      <c r="AA329" s="1">
        <f>IF(P329=1,$O$3,IF(P329=2,$O$4,$O$5))</f>
        <v>0.21</v>
      </c>
    </row>
    <row r="330" spans="1:27" ht="26.4" x14ac:dyDescent="0.25">
      <c r="A330" s="1" t="s">
        <v>637</v>
      </c>
      <c r="E330" s="24" t="s">
        <v>1808</v>
      </c>
    </row>
    <row r="331" spans="1:27" x14ac:dyDescent="0.25">
      <c r="A331" s="1" t="s">
        <v>638</v>
      </c>
      <c r="E331" s="29" t="s">
        <v>16792</v>
      </c>
    </row>
    <row r="332" spans="1:27" ht="198" x14ac:dyDescent="0.25">
      <c r="A332" s="1" t="s">
        <v>640</v>
      </c>
      <c r="E332"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1-000000000000}">
  <sheetPr>
    <pageSetUpPr fitToPage="1"/>
  </sheetPr>
  <dimension ref="A1:AA46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564</v>
      </c>
      <c r="M3" s="17">
        <f>Rekapitulace!C287</f>
        <v>0</v>
      </c>
      <c r="N3" s="4" t="s">
        <v>3</v>
      </c>
      <c r="O3">
        <v>0</v>
      </c>
      <c r="P3">
        <v>2</v>
      </c>
    </row>
    <row r="4" spans="1:27" ht="34.049999999999997" customHeight="1" x14ac:dyDescent="0.25">
      <c r="A4" s="14" t="s">
        <v>609</v>
      </c>
      <c r="B4" s="15" t="s">
        <v>610</v>
      </c>
      <c r="C4" s="34" t="s">
        <v>564</v>
      </c>
      <c r="D4" s="30"/>
      <c r="E4" s="35" t="s">
        <v>565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COUNTIFS(L8:L461,"=0",A8:A461,"P")+COUNTIFS(L8:L461,"",A8:A461,"P")+SUM(Q8:Q461)</f>
        <v>111</v>
      </c>
    </row>
    <row r="8" spans="1:27" x14ac:dyDescent="0.25">
      <c r="A8" s="1" t="s">
        <v>626</v>
      </c>
      <c r="C8" s="19" t="s">
        <v>16793</v>
      </c>
      <c r="E8" s="20" t="s">
        <v>571</v>
      </c>
      <c r="L8" s="21">
        <f>L9+L18+L35+L52+L57+L150+L431+L444</f>
        <v>0</v>
      </c>
      <c r="M8" s="21">
        <f>M9+M18+M35+M52+M57+M150+M431+M444</f>
        <v>0</v>
      </c>
      <c r="N8" s="22"/>
    </row>
    <row r="9" spans="1:27" x14ac:dyDescent="0.25">
      <c r="A9" s="1" t="s">
        <v>628</v>
      </c>
      <c r="C9" s="19" t="s">
        <v>769</v>
      </c>
      <c r="E9" s="20" t="s">
        <v>770</v>
      </c>
      <c r="L9" s="21">
        <f>SUMIFS(L10:L17,A10:A17,"P")</f>
        <v>0</v>
      </c>
      <c r="M9" s="21">
        <f>SUMIFS(M10:M17,A10:A17,"P")</f>
        <v>0</v>
      </c>
      <c r="N9" s="22"/>
    </row>
    <row r="10" spans="1:27" x14ac:dyDescent="0.25">
      <c r="A10" s="1" t="s">
        <v>631</v>
      </c>
      <c r="B10" s="1">
        <v>1</v>
      </c>
      <c r="C10" s="23" t="s">
        <v>4041</v>
      </c>
      <c r="D10" t="s">
        <v>633</v>
      </c>
      <c r="E10" s="24" t="s">
        <v>4042</v>
      </c>
      <c r="F10" s="25" t="s">
        <v>8955</v>
      </c>
      <c r="G10" s="26">
        <v>76</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16794</v>
      </c>
    </row>
    <row r="13" spans="1:27" x14ac:dyDescent="0.25">
      <c r="A13" s="1" t="s">
        <v>640</v>
      </c>
      <c r="E13" s="24" t="s">
        <v>1380</v>
      </c>
    </row>
    <row r="14" spans="1:27" x14ac:dyDescent="0.25">
      <c r="A14" s="1" t="s">
        <v>631</v>
      </c>
      <c r="B14" s="1">
        <v>2</v>
      </c>
      <c r="C14" s="23" t="s">
        <v>7385</v>
      </c>
      <c r="D14" t="s">
        <v>633</v>
      </c>
      <c r="E14" s="24" t="s">
        <v>1892</v>
      </c>
      <c r="F14" s="25" t="s">
        <v>657</v>
      </c>
      <c r="G14" s="26">
        <v>3</v>
      </c>
      <c r="H14" s="25">
        <v>0</v>
      </c>
      <c r="I14" s="27">
        <f>ROUND(G14*H14,P4)</f>
        <v>0</v>
      </c>
      <c r="L14" s="27">
        <v>0</v>
      </c>
      <c r="M14" s="21">
        <f>ROUND(G14*L14,P4)</f>
        <v>0</v>
      </c>
      <c r="N14" s="22" t="s">
        <v>636</v>
      </c>
      <c r="O14" s="28">
        <f>M14*AA14</f>
        <v>0</v>
      </c>
      <c r="P14" s="1">
        <v>3</v>
      </c>
      <c r="AA14" s="1">
        <f>IF(P14=1,$O$3,IF(P14=2,$O$4,$O$5))</f>
        <v>0.21</v>
      </c>
    </row>
    <row r="15" spans="1:27" ht="26.4" x14ac:dyDescent="0.25">
      <c r="A15" s="1" t="s">
        <v>637</v>
      </c>
      <c r="E15" s="24" t="s">
        <v>16795</v>
      </c>
    </row>
    <row r="16" spans="1:27" x14ac:dyDescent="0.25">
      <c r="A16" s="1" t="s">
        <v>638</v>
      </c>
      <c r="E16" s="29" t="s">
        <v>9192</v>
      </c>
    </row>
    <row r="17" spans="1:27" x14ac:dyDescent="0.25">
      <c r="A17" s="1" t="s">
        <v>640</v>
      </c>
      <c r="E17" s="24" t="s">
        <v>1380</v>
      </c>
    </row>
    <row r="18" spans="1:27" x14ac:dyDescent="0.25">
      <c r="A18" s="1" t="s">
        <v>628</v>
      </c>
      <c r="C18" s="19" t="s">
        <v>4043</v>
      </c>
      <c r="E18" s="20" t="s">
        <v>4044</v>
      </c>
      <c r="L18" s="21">
        <f>SUMIFS(L19:L34,A19:A34,"P")</f>
        <v>0</v>
      </c>
      <c r="M18" s="21">
        <f>SUMIFS(M19:M34,A19:A34,"P")</f>
        <v>0</v>
      </c>
      <c r="N18" s="22"/>
    </row>
    <row r="19" spans="1:27" x14ac:dyDescent="0.25">
      <c r="A19" s="1" t="s">
        <v>631</v>
      </c>
      <c r="B19" s="1">
        <v>3</v>
      </c>
      <c r="C19" s="23" t="s">
        <v>1474</v>
      </c>
      <c r="D19" t="s">
        <v>633</v>
      </c>
      <c r="E19" s="24" t="s">
        <v>1475</v>
      </c>
      <c r="F19" s="25" t="s">
        <v>874</v>
      </c>
      <c r="G19" s="26">
        <v>217.85</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x14ac:dyDescent="0.25">
      <c r="A21" s="1" t="s">
        <v>638</v>
      </c>
      <c r="E21" s="29" t="s">
        <v>16796</v>
      </c>
    </row>
    <row r="22" spans="1:27" x14ac:dyDescent="0.25">
      <c r="A22" s="1" t="s">
        <v>640</v>
      </c>
      <c r="E22" s="24" t="s">
        <v>1380</v>
      </c>
    </row>
    <row r="23" spans="1:27" x14ac:dyDescent="0.25">
      <c r="A23" s="1" t="s">
        <v>631</v>
      </c>
      <c r="B23" s="1">
        <v>4</v>
      </c>
      <c r="C23" s="23" t="s">
        <v>4049</v>
      </c>
      <c r="D23" t="s">
        <v>633</v>
      </c>
      <c r="E23" s="24" t="s">
        <v>4050</v>
      </c>
      <c r="F23" s="25" t="s">
        <v>4047</v>
      </c>
      <c r="G23" s="26">
        <v>7058.34</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x14ac:dyDescent="0.25">
      <c r="A25" s="1" t="s">
        <v>638</v>
      </c>
      <c r="E25" s="29" t="s">
        <v>16797</v>
      </c>
    </row>
    <row r="26" spans="1:27" x14ac:dyDescent="0.25">
      <c r="A26" s="1" t="s">
        <v>640</v>
      </c>
      <c r="E26" s="24" t="s">
        <v>1380</v>
      </c>
    </row>
    <row r="27" spans="1:27" x14ac:dyDescent="0.25">
      <c r="A27" s="1" t="s">
        <v>631</v>
      </c>
      <c r="B27" s="1">
        <v>5</v>
      </c>
      <c r="C27" s="23" t="s">
        <v>1477</v>
      </c>
      <c r="D27" t="s">
        <v>633</v>
      </c>
      <c r="E27" s="24" t="s">
        <v>1478</v>
      </c>
      <c r="F27" s="25" t="s">
        <v>874</v>
      </c>
      <c r="G27" s="26">
        <v>7942</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x14ac:dyDescent="0.25">
      <c r="A29" s="1" t="s">
        <v>638</v>
      </c>
      <c r="E29" s="29" t="s">
        <v>16798</v>
      </c>
    </row>
    <row r="30" spans="1:27" x14ac:dyDescent="0.25">
      <c r="A30" s="1" t="s">
        <v>640</v>
      </c>
      <c r="E30" s="24" t="s">
        <v>1380</v>
      </c>
    </row>
    <row r="31" spans="1:27" x14ac:dyDescent="0.25">
      <c r="A31" s="1" t="s">
        <v>631</v>
      </c>
      <c r="B31" s="1">
        <v>6</v>
      </c>
      <c r="C31" s="23" t="s">
        <v>4045</v>
      </c>
      <c r="D31" t="s">
        <v>633</v>
      </c>
      <c r="E31" s="24" t="s">
        <v>4046</v>
      </c>
      <c r="F31" s="25" t="s">
        <v>4047</v>
      </c>
      <c r="G31" s="26">
        <v>3176.8</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x14ac:dyDescent="0.25">
      <c r="A33" s="1" t="s">
        <v>638</v>
      </c>
      <c r="E33" s="29" t="s">
        <v>16799</v>
      </c>
    </row>
    <row r="34" spans="1:27" x14ac:dyDescent="0.25">
      <c r="A34" s="1" t="s">
        <v>640</v>
      </c>
      <c r="E34" s="24" t="s">
        <v>1380</v>
      </c>
    </row>
    <row r="35" spans="1:27" x14ac:dyDescent="0.25">
      <c r="A35" s="1" t="s">
        <v>628</v>
      </c>
      <c r="C35" s="19" t="s">
        <v>4051</v>
      </c>
      <c r="E35" s="20" t="s">
        <v>4052</v>
      </c>
      <c r="L35" s="21">
        <f>SUMIFS(L36:L51,A36:A51,"P")</f>
        <v>0</v>
      </c>
      <c r="M35" s="21">
        <f>SUMIFS(M36:M51,A36:A51,"P")</f>
        <v>0</v>
      </c>
      <c r="N35" s="22"/>
    </row>
    <row r="36" spans="1:27" x14ac:dyDescent="0.25">
      <c r="A36" s="1" t="s">
        <v>631</v>
      </c>
      <c r="B36" s="1">
        <v>7</v>
      </c>
      <c r="C36" s="23" t="s">
        <v>888</v>
      </c>
      <c r="D36" t="s">
        <v>633</v>
      </c>
      <c r="E36" s="24" t="s">
        <v>889</v>
      </c>
      <c r="F36" s="25" t="s">
        <v>874</v>
      </c>
      <c r="G36" s="26">
        <v>7942</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633</v>
      </c>
    </row>
    <row r="38" spans="1:27" x14ac:dyDescent="0.25">
      <c r="A38" s="1" t="s">
        <v>638</v>
      </c>
      <c r="E38" s="29" t="s">
        <v>16798</v>
      </c>
    </row>
    <row r="39" spans="1:27" x14ac:dyDescent="0.25">
      <c r="A39" s="1" t="s">
        <v>640</v>
      </c>
      <c r="E39" s="24" t="s">
        <v>1380</v>
      </c>
    </row>
    <row r="40" spans="1:27" x14ac:dyDescent="0.25">
      <c r="A40" s="1" t="s">
        <v>631</v>
      </c>
      <c r="B40" s="1">
        <v>8</v>
      </c>
      <c r="C40" s="23" t="s">
        <v>4053</v>
      </c>
      <c r="D40" t="s">
        <v>633</v>
      </c>
      <c r="E40" s="24" t="s">
        <v>4054</v>
      </c>
      <c r="F40" s="25" t="s">
        <v>870</v>
      </c>
      <c r="G40" s="26">
        <v>1980</v>
      </c>
      <c r="H40" s="25">
        <v>0</v>
      </c>
      <c r="I40" s="27">
        <f>ROUND(G40*H40,P4)</f>
        <v>0</v>
      </c>
      <c r="L40" s="27">
        <v>0</v>
      </c>
      <c r="M40" s="21">
        <f>ROUND(G40*L40,P4)</f>
        <v>0</v>
      </c>
      <c r="N40" s="22" t="s">
        <v>636</v>
      </c>
      <c r="O40" s="28">
        <f>M40*AA40</f>
        <v>0</v>
      </c>
      <c r="P40" s="1">
        <v>3</v>
      </c>
      <c r="AA40" s="1">
        <f>IF(P40=1,$O$3,IF(P40=2,$O$4,$O$5))</f>
        <v>0.21</v>
      </c>
    </row>
    <row r="41" spans="1:27" x14ac:dyDescent="0.25">
      <c r="A41" s="1" t="s">
        <v>637</v>
      </c>
      <c r="E41" s="24" t="s">
        <v>633</v>
      </c>
    </row>
    <row r="42" spans="1:27" x14ac:dyDescent="0.25">
      <c r="A42" s="1" t="s">
        <v>638</v>
      </c>
      <c r="E42" s="29" t="s">
        <v>16800</v>
      </c>
    </row>
    <row r="43" spans="1:27" x14ac:dyDescent="0.25">
      <c r="A43" s="1" t="s">
        <v>640</v>
      </c>
      <c r="E43" s="24" t="s">
        <v>1380</v>
      </c>
    </row>
    <row r="44" spans="1:27" x14ac:dyDescent="0.25">
      <c r="A44" s="1" t="s">
        <v>631</v>
      </c>
      <c r="B44" s="1">
        <v>108</v>
      </c>
      <c r="C44" s="23" t="s">
        <v>4055</v>
      </c>
      <c r="D44" t="s">
        <v>633</v>
      </c>
      <c r="E44" s="24" t="s">
        <v>4056</v>
      </c>
      <c r="F44" s="25" t="s">
        <v>870</v>
      </c>
      <c r="G44" s="26">
        <v>702</v>
      </c>
      <c r="H44" s="25">
        <v>0</v>
      </c>
      <c r="I44" s="27">
        <f>ROUND(G44*H44,P4)</f>
        <v>0</v>
      </c>
      <c r="L44" s="27">
        <v>0</v>
      </c>
      <c r="M44" s="21">
        <f>ROUND(G44*L44,P4)</f>
        <v>0</v>
      </c>
      <c r="N44" s="22" t="s">
        <v>633</v>
      </c>
      <c r="O44" s="28">
        <f>M44*AA44</f>
        <v>0</v>
      </c>
      <c r="P44" s="1">
        <v>3</v>
      </c>
      <c r="AA44" s="1">
        <f>IF(P44=1,$O$3,IF(P44=2,$O$4,$O$5))</f>
        <v>0.21</v>
      </c>
    </row>
    <row r="45" spans="1:27" x14ac:dyDescent="0.25">
      <c r="A45" s="1" t="s">
        <v>637</v>
      </c>
      <c r="E45" s="24" t="s">
        <v>633</v>
      </c>
    </row>
    <row r="46" spans="1:27" x14ac:dyDescent="0.25">
      <c r="A46" s="1" t="s">
        <v>638</v>
      </c>
      <c r="E46" s="29" t="s">
        <v>16563</v>
      </c>
    </row>
    <row r="47" spans="1:27" ht="26.4" x14ac:dyDescent="0.25">
      <c r="A47" s="1" t="s">
        <v>640</v>
      </c>
      <c r="E47" s="24" t="s">
        <v>4057</v>
      </c>
    </row>
    <row r="48" spans="1:27" x14ac:dyDescent="0.25">
      <c r="A48" s="1" t="s">
        <v>631</v>
      </c>
      <c r="B48" s="1">
        <v>109</v>
      </c>
      <c r="C48" s="23" t="s">
        <v>4058</v>
      </c>
      <c r="D48" t="s">
        <v>633</v>
      </c>
      <c r="E48" s="24" t="s">
        <v>4059</v>
      </c>
      <c r="F48" s="25" t="s">
        <v>870</v>
      </c>
      <c r="G48" s="26">
        <v>245.7</v>
      </c>
      <c r="H48" s="25">
        <v>0</v>
      </c>
      <c r="I48" s="27">
        <f>ROUND(G48*H48,P4)</f>
        <v>0</v>
      </c>
      <c r="L48" s="27">
        <v>0</v>
      </c>
      <c r="M48" s="21">
        <f>ROUND(G48*L48,P4)</f>
        <v>0</v>
      </c>
      <c r="N48" s="22" t="s">
        <v>633</v>
      </c>
      <c r="O48" s="28">
        <f>M48*AA48</f>
        <v>0</v>
      </c>
      <c r="P48" s="1">
        <v>3</v>
      </c>
      <c r="AA48" s="1">
        <f>IF(P48=1,$O$3,IF(P48=2,$O$4,$O$5))</f>
        <v>0.21</v>
      </c>
    </row>
    <row r="49" spans="1:27" x14ac:dyDescent="0.25">
      <c r="A49" s="1" t="s">
        <v>637</v>
      </c>
      <c r="E49" s="24" t="s">
        <v>633</v>
      </c>
    </row>
    <row r="50" spans="1:27" x14ac:dyDescent="0.25">
      <c r="A50" s="1" t="s">
        <v>638</v>
      </c>
      <c r="E50" s="29" t="s">
        <v>16564</v>
      </c>
    </row>
    <row r="51" spans="1:27" ht="39.6" x14ac:dyDescent="0.25">
      <c r="A51" s="1" t="s">
        <v>640</v>
      </c>
      <c r="E51" s="24" t="s">
        <v>4060</v>
      </c>
    </row>
    <row r="52" spans="1:27" x14ac:dyDescent="0.25">
      <c r="A52" s="1" t="s">
        <v>628</v>
      </c>
      <c r="C52" s="19" t="s">
        <v>2745</v>
      </c>
      <c r="E52" s="20" t="s">
        <v>4061</v>
      </c>
      <c r="L52" s="21">
        <f>SUMIFS(L53:L56,A53:A56,"P")</f>
        <v>0</v>
      </c>
      <c r="M52" s="21">
        <f>SUMIFS(M53:M56,A53:A56,"P")</f>
        <v>0</v>
      </c>
      <c r="N52" s="22"/>
    </row>
    <row r="53" spans="1:27" x14ac:dyDescent="0.25">
      <c r="A53" s="1" t="s">
        <v>631</v>
      </c>
      <c r="B53" s="1">
        <v>9</v>
      </c>
      <c r="C53" s="23" t="s">
        <v>4062</v>
      </c>
      <c r="D53" t="s">
        <v>633</v>
      </c>
      <c r="E53" s="24" t="s">
        <v>4063</v>
      </c>
      <c r="F53" s="25" t="s">
        <v>874</v>
      </c>
      <c r="G53" s="26">
        <v>217.85</v>
      </c>
      <c r="H53" s="25">
        <v>0</v>
      </c>
      <c r="I53" s="27">
        <f>ROUND(G53*H53,P4)</f>
        <v>0</v>
      </c>
      <c r="L53" s="27">
        <v>0</v>
      </c>
      <c r="M53" s="21">
        <f>ROUND(G53*L53,P4)</f>
        <v>0</v>
      </c>
      <c r="N53" s="22" t="s">
        <v>636</v>
      </c>
      <c r="O53" s="28">
        <f>M53*AA53</f>
        <v>0</v>
      </c>
      <c r="P53" s="1">
        <v>3</v>
      </c>
      <c r="AA53" s="1">
        <f>IF(P53=1,$O$3,IF(P53=2,$O$4,$O$5))</f>
        <v>0.21</v>
      </c>
    </row>
    <row r="54" spans="1:27" x14ac:dyDescent="0.25">
      <c r="A54" s="1" t="s">
        <v>637</v>
      </c>
      <c r="E54" s="24" t="s">
        <v>633</v>
      </c>
    </row>
    <row r="55" spans="1:27" x14ac:dyDescent="0.25">
      <c r="A55" s="1" t="s">
        <v>638</v>
      </c>
      <c r="E55" s="29" t="s">
        <v>16796</v>
      </c>
    </row>
    <row r="56" spans="1:27" x14ac:dyDescent="0.25">
      <c r="A56" s="1" t="s">
        <v>640</v>
      </c>
      <c r="E56" s="24" t="s">
        <v>1380</v>
      </c>
    </row>
    <row r="57" spans="1:27" x14ac:dyDescent="0.25">
      <c r="A57" s="1" t="s">
        <v>628</v>
      </c>
      <c r="C57" s="19" t="s">
        <v>899</v>
      </c>
      <c r="E57" s="20" t="s">
        <v>4064</v>
      </c>
      <c r="L57" s="21">
        <f>SUMIFS(L58:L149,A58:A149,"P")</f>
        <v>0</v>
      </c>
      <c r="M57" s="21">
        <f>SUMIFS(M58:M149,A58:A149,"P")</f>
        <v>0</v>
      </c>
      <c r="N57" s="22"/>
    </row>
    <row r="58" spans="1:27" ht="26.4" x14ac:dyDescent="0.25">
      <c r="A58" s="1" t="s">
        <v>631</v>
      </c>
      <c r="B58" s="1">
        <v>10</v>
      </c>
      <c r="C58" s="23" t="s">
        <v>1523</v>
      </c>
      <c r="D58" t="s">
        <v>633</v>
      </c>
      <c r="E58" s="24" t="s">
        <v>1524</v>
      </c>
      <c r="F58" s="25" t="s">
        <v>657</v>
      </c>
      <c r="G58" s="26">
        <v>890</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4076</v>
      </c>
    </row>
    <row r="60" spans="1:27" x14ac:dyDescent="0.25">
      <c r="A60" s="1" t="s">
        <v>638</v>
      </c>
      <c r="E60" s="29" t="s">
        <v>16801</v>
      </c>
    </row>
    <row r="61" spans="1:27" x14ac:dyDescent="0.25">
      <c r="A61" s="1" t="s">
        <v>640</v>
      </c>
      <c r="E61" s="24" t="s">
        <v>1380</v>
      </c>
    </row>
    <row r="62" spans="1:27" x14ac:dyDescent="0.25">
      <c r="A62" s="1" t="s">
        <v>631</v>
      </c>
      <c r="B62" s="1">
        <v>11</v>
      </c>
      <c r="C62" s="23" t="s">
        <v>1530</v>
      </c>
      <c r="D62" t="s">
        <v>633</v>
      </c>
      <c r="E62" s="24" t="s">
        <v>1531</v>
      </c>
      <c r="F62" s="25" t="s">
        <v>657</v>
      </c>
      <c r="G62" s="26">
        <v>489</v>
      </c>
      <c r="H62" s="25">
        <v>0</v>
      </c>
      <c r="I62" s="27">
        <f>ROUND(G62*H62,P4)</f>
        <v>0</v>
      </c>
      <c r="L62" s="27">
        <v>0</v>
      </c>
      <c r="M62" s="21">
        <f>ROUND(G62*L62,P4)</f>
        <v>0</v>
      </c>
      <c r="N62" s="22" t="s">
        <v>636</v>
      </c>
      <c r="O62" s="28">
        <f>M62*AA62</f>
        <v>0</v>
      </c>
      <c r="P62" s="1">
        <v>3</v>
      </c>
      <c r="AA62" s="1">
        <f>IF(P62=1,$O$3,IF(P62=2,$O$4,$O$5))</f>
        <v>0.21</v>
      </c>
    </row>
    <row r="63" spans="1:27" ht="26.4" x14ac:dyDescent="0.25">
      <c r="A63" s="1" t="s">
        <v>637</v>
      </c>
      <c r="E63" s="24" t="s">
        <v>16567</v>
      </c>
    </row>
    <row r="64" spans="1:27" x14ac:dyDescent="0.25">
      <c r="A64" s="1" t="s">
        <v>638</v>
      </c>
      <c r="E64" s="29" t="s">
        <v>16802</v>
      </c>
    </row>
    <row r="65" spans="1:27" x14ac:dyDescent="0.25">
      <c r="A65" s="1" t="s">
        <v>640</v>
      </c>
      <c r="E65" s="24" t="s">
        <v>1380</v>
      </c>
    </row>
    <row r="66" spans="1:27" x14ac:dyDescent="0.25">
      <c r="A66" s="1" t="s">
        <v>631</v>
      </c>
      <c r="B66" s="1">
        <v>12</v>
      </c>
      <c r="C66" s="23" t="s">
        <v>901</v>
      </c>
      <c r="D66" t="s">
        <v>633</v>
      </c>
      <c r="E66" s="24" t="s">
        <v>902</v>
      </c>
      <c r="F66" s="25" t="s">
        <v>647</v>
      </c>
      <c r="G66" s="26">
        <v>10957</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16432</v>
      </c>
    </row>
    <row r="68" spans="1:27" x14ac:dyDescent="0.25">
      <c r="A68" s="1" t="s">
        <v>638</v>
      </c>
      <c r="E68" s="29" t="s">
        <v>16803</v>
      </c>
    </row>
    <row r="69" spans="1:27" x14ac:dyDescent="0.25">
      <c r="A69" s="1" t="s">
        <v>640</v>
      </c>
      <c r="E69" s="24" t="s">
        <v>1380</v>
      </c>
    </row>
    <row r="70" spans="1:27" x14ac:dyDescent="0.25">
      <c r="A70" s="1" t="s">
        <v>631</v>
      </c>
      <c r="B70" s="1">
        <v>13</v>
      </c>
      <c r="C70" s="23" t="s">
        <v>16570</v>
      </c>
      <c r="D70" t="s">
        <v>633</v>
      </c>
      <c r="E70" s="24" t="s">
        <v>16571</v>
      </c>
      <c r="F70" s="25" t="s">
        <v>647</v>
      </c>
      <c r="G70" s="26">
        <v>120</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x14ac:dyDescent="0.25">
      <c r="A72" s="1" t="s">
        <v>638</v>
      </c>
      <c r="E72" s="29" t="s">
        <v>13907</v>
      </c>
    </row>
    <row r="73" spans="1:27" x14ac:dyDescent="0.25">
      <c r="A73" s="1" t="s">
        <v>640</v>
      </c>
      <c r="E73" s="24" t="s">
        <v>1380</v>
      </c>
    </row>
    <row r="74" spans="1:27" x14ac:dyDescent="0.25">
      <c r="A74" s="1" t="s">
        <v>631</v>
      </c>
      <c r="B74" s="1">
        <v>14</v>
      </c>
      <c r="C74" s="23" t="s">
        <v>4066</v>
      </c>
      <c r="D74" t="s">
        <v>633</v>
      </c>
      <c r="E74" s="24" t="s">
        <v>4067</v>
      </c>
      <c r="F74" s="25" t="s">
        <v>647</v>
      </c>
      <c r="G74" s="26">
        <v>4927</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x14ac:dyDescent="0.25">
      <c r="A76" s="1" t="s">
        <v>638</v>
      </c>
      <c r="E76" s="29" t="s">
        <v>16804</v>
      </c>
    </row>
    <row r="77" spans="1:27" x14ac:dyDescent="0.25">
      <c r="A77" s="1" t="s">
        <v>640</v>
      </c>
      <c r="E77" s="24" t="s">
        <v>1380</v>
      </c>
    </row>
    <row r="78" spans="1:27" x14ac:dyDescent="0.25">
      <c r="A78" s="1" t="s">
        <v>631</v>
      </c>
      <c r="B78" s="1">
        <v>15</v>
      </c>
      <c r="C78" s="23" t="s">
        <v>4069</v>
      </c>
      <c r="D78" t="s">
        <v>633</v>
      </c>
      <c r="E78" s="24" t="s">
        <v>4070</v>
      </c>
      <c r="F78" s="25" t="s">
        <v>647</v>
      </c>
      <c r="G78" s="26">
        <v>16004</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x14ac:dyDescent="0.25">
      <c r="A80" s="1" t="s">
        <v>638</v>
      </c>
      <c r="E80" s="29" t="s">
        <v>16805</v>
      </c>
    </row>
    <row r="81" spans="1:27" x14ac:dyDescent="0.25">
      <c r="A81" s="1" t="s">
        <v>640</v>
      </c>
      <c r="E81" s="24" t="s">
        <v>1380</v>
      </c>
    </row>
    <row r="82" spans="1:27" ht="26.4" x14ac:dyDescent="0.25">
      <c r="A82" s="1" t="s">
        <v>631</v>
      </c>
      <c r="B82" s="1">
        <v>16</v>
      </c>
      <c r="C82" s="23" t="s">
        <v>16806</v>
      </c>
      <c r="D82" t="s">
        <v>633</v>
      </c>
      <c r="E82" s="24" t="s">
        <v>16807</v>
      </c>
      <c r="F82" s="25" t="s">
        <v>647</v>
      </c>
      <c r="G82" s="26">
        <v>180</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2739</v>
      </c>
    </row>
    <row r="84" spans="1:27" x14ac:dyDescent="0.25">
      <c r="A84" s="1" t="s">
        <v>638</v>
      </c>
      <c r="E84" s="29" t="s">
        <v>16808</v>
      </c>
    </row>
    <row r="85" spans="1:27" x14ac:dyDescent="0.25">
      <c r="A85" s="1" t="s">
        <v>640</v>
      </c>
      <c r="E85" s="24" t="s">
        <v>641</v>
      </c>
    </row>
    <row r="86" spans="1:27" ht="26.4" x14ac:dyDescent="0.25">
      <c r="A86" s="1" t="s">
        <v>631</v>
      </c>
      <c r="B86" s="1">
        <v>17</v>
      </c>
      <c r="C86" s="23" t="s">
        <v>2806</v>
      </c>
      <c r="D86" t="s">
        <v>633</v>
      </c>
      <c r="E86" s="24" t="s">
        <v>2807</v>
      </c>
      <c r="F86" s="25" t="s">
        <v>647</v>
      </c>
      <c r="G86" s="26">
        <v>200</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x14ac:dyDescent="0.25">
      <c r="A88" s="1" t="s">
        <v>638</v>
      </c>
      <c r="E88" s="29" t="s">
        <v>9168</v>
      </c>
    </row>
    <row r="89" spans="1:27" x14ac:dyDescent="0.25">
      <c r="A89" s="1" t="s">
        <v>640</v>
      </c>
      <c r="E89" s="24" t="s">
        <v>1380</v>
      </c>
    </row>
    <row r="90" spans="1:27" x14ac:dyDescent="0.25">
      <c r="A90" s="1" t="s">
        <v>631</v>
      </c>
      <c r="B90" s="1">
        <v>18</v>
      </c>
      <c r="C90" s="23" t="s">
        <v>16574</v>
      </c>
      <c r="D90" t="s">
        <v>633</v>
      </c>
      <c r="E90" s="24" t="s">
        <v>16575</v>
      </c>
      <c r="F90" s="25" t="s">
        <v>647</v>
      </c>
      <c r="G90" s="26">
        <v>80</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x14ac:dyDescent="0.25">
      <c r="A92" s="1" t="s">
        <v>638</v>
      </c>
      <c r="E92" s="29" t="s">
        <v>13913</v>
      </c>
    </row>
    <row r="93" spans="1:27" x14ac:dyDescent="0.25">
      <c r="A93" s="1" t="s">
        <v>640</v>
      </c>
      <c r="E93" s="24" t="s">
        <v>1380</v>
      </c>
    </row>
    <row r="94" spans="1:27" x14ac:dyDescent="0.25">
      <c r="A94" s="1" t="s">
        <v>631</v>
      </c>
      <c r="B94" s="1">
        <v>19</v>
      </c>
      <c r="C94" s="23" t="s">
        <v>3152</v>
      </c>
      <c r="D94" t="s">
        <v>633</v>
      </c>
      <c r="E94" s="24" t="s">
        <v>3153</v>
      </c>
      <c r="F94" s="25" t="s">
        <v>657</v>
      </c>
      <c r="G94" s="26">
        <v>24</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x14ac:dyDescent="0.25">
      <c r="A96" s="1" t="s">
        <v>638</v>
      </c>
      <c r="E96" s="29" t="s">
        <v>16576</v>
      </c>
    </row>
    <row r="97" spans="1:27" x14ac:dyDescent="0.25">
      <c r="A97" s="1" t="s">
        <v>640</v>
      </c>
      <c r="E97" s="24" t="s">
        <v>1380</v>
      </c>
    </row>
    <row r="98" spans="1:27" x14ac:dyDescent="0.25">
      <c r="A98" s="1" t="s">
        <v>631</v>
      </c>
      <c r="B98" s="1">
        <v>20</v>
      </c>
      <c r="C98" s="23" t="s">
        <v>4078</v>
      </c>
      <c r="D98" t="s">
        <v>633</v>
      </c>
      <c r="E98" s="24" t="s">
        <v>4079</v>
      </c>
      <c r="F98" s="25" t="s">
        <v>870</v>
      </c>
      <c r="G98" s="26">
        <v>1.2</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x14ac:dyDescent="0.25">
      <c r="A100" s="1" t="s">
        <v>638</v>
      </c>
      <c r="E100" s="29" t="s">
        <v>16577</v>
      </c>
    </row>
    <row r="101" spans="1:27" x14ac:dyDescent="0.25">
      <c r="A101" s="1" t="s">
        <v>640</v>
      </c>
      <c r="E101" s="24" t="s">
        <v>1380</v>
      </c>
    </row>
    <row r="102" spans="1:27" x14ac:dyDescent="0.25">
      <c r="A102" s="1" t="s">
        <v>631</v>
      </c>
      <c r="B102" s="1">
        <v>21</v>
      </c>
      <c r="C102" s="23" t="s">
        <v>913</v>
      </c>
      <c r="D102" t="s">
        <v>633</v>
      </c>
      <c r="E102" s="24" t="s">
        <v>914</v>
      </c>
      <c r="F102" s="25" t="s">
        <v>870</v>
      </c>
      <c r="G102" s="26">
        <v>0.75</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x14ac:dyDescent="0.25">
      <c r="A104" s="1" t="s">
        <v>638</v>
      </c>
      <c r="E104" s="29" t="s">
        <v>16578</v>
      </c>
    </row>
    <row r="105" spans="1:27" x14ac:dyDescent="0.25">
      <c r="A105" s="1" t="s">
        <v>640</v>
      </c>
      <c r="E105" s="24" t="s">
        <v>1380</v>
      </c>
    </row>
    <row r="106" spans="1:27" ht="26.4" x14ac:dyDescent="0.25">
      <c r="A106" s="1" t="s">
        <v>631</v>
      </c>
      <c r="B106" s="1">
        <v>22</v>
      </c>
      <c r="C106" s="23" t="s">
        <v>1513</v>
      </c>
      <c r="D106" t="s">
        <v>633</v>
      </c>
      <c r="E106" s="24" t="s">
        <v>1514</v>
      </c>
      <c r="F106" s="25" t="s">
        <v>657</v>
      </c>
      <c r="G106" s="26">
        <v>6</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4077</v>
      </c>
    </row>
    <row r="108" spans="1:27" x14ac:dyDescent="0.25">
      <c r="A108" s="1" t="s">
        <v>638</v>
      </c>
      <c r="E108" s="29" t="s">
        <v>9333</v>
      </c>
    </row>
    <row r="109" spans="1:27" x14ac:dyDescent="0.25">
      <c r="A109" s="1" t="s">
        <v>640</v>
      </c>
      <c r="E109" s="24" t="s">
        <v>1380</v>
      </c>
    </row>
    <row r="110" spans="1:27" ht="26.4" x14ac:dyDescent="0.25">
      <c r="A110" s="1" t="s">
        <v>631</v>
      </c>
      <c r="B110" s="1">
        <v>23</v>
      </c>
      <c r="C110" s="23" t="s">
        <v>1516</v>
      </c>
      <c r="D110" t="s">
        <v>633</v>
      </c>
      <c r="E110" s="24" t="s">
        <v>1517</v>
      </c>
      <c r="F110" s="25" t="s">
        <v>657</v>
      </c>
      <c r="G110" s="26">
        <v>12</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16579</v>
      </c>
    </row>
    <row r="112" spans="1:27" x14ac:dyDescent="0.25">
      <c r="A112" s="1" t="s">
        <v>638</v>
      </c>
      <c r="E112" s="29" t="s">
        <v>9215</v>
      </c>
    </row>
    <row r="113" spans="1:27" x14ac:dyDescent="0.25">
      <c r="A113" s="1" t="s">
        <v>640</v>
      </c>
      <c r="E113" s="24" t="s">
        <v>1380</v>
      </c>
    </row>
    <row r="114" spans="1:27" x14ac:dyDescent="0.25">
      <c r="A114" s="1" t="s">
        <v>631</v>
      </c>
      <c r="B114" s="1">
        <v>24</v>
      </c>
      <c r="C114" s="23" t="s">
        <v>921</v>
      </c>
      <c r="D114" t="s">
        <v>633</v>
      </c>
      <c r="E114" s="24" t="s">
        <v>922</v>
      </c>
      <c r="F114" s="25" t="s">
        <v>657</v>
      </c>
      <c r="G114" s="26">
        <v>88</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4074</v>
      </c>
    </row>
    <row r="116" spans="1:27" x14ac:dyDescent="0.25">
      <c r="A116" s="1" t="s">
        <v>638</v>
      </c>
      <c r="E116" s="29" t="s">
        <v>16809</v>
      </c>
    </row>
    <row r="117" spans="1:27" x14ac:dyDescent="0.25">
      <c r="A117" s="1" t="s">
        <v>640</v>
      </c>
      <c r="E117" s="24" t="s">
        <v>1380</v>
      </c>
    </row>
    <row r="118" spans="1:27" ht="26.4" x14ac:dyDescent="0.25">
      <c r="A118" s="1" t="s">
        <v>631</v>
      </c>
      <c r="B118" s="1">
        <v>25</v>
      </c>
      <c r="C118" s="23" t="s">
        <v>924</v>
      </c>
      <c r="D118" t="s">
        <v>633</v>
      </c>
      <c r="E118" s="24" t="s">
        <v>925</v>
      </c>
      <c r="F118" s="25" t="s">
        <v>657</v>
      </c>
      <c r="G118" s="26">
        <v>69</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x14ac:dyDescent="0.25">
      <c r="A120" s="1" t="s">
        <v>638</v>
      </c>
      <c r="E120" s="29" t="s">
        <v>16810</v>
      </c>
    </row>
    <row r="121" spans="1:27" x14ac:dyDescent="0.25">
      <c r="A121" s="1" t="s">
        <v>640</v>
      </c>
      <c r="E121" s="24" t="s">
        <v>1380</v>
      </c>
    </row>
    <row r="122" spans="1:27" ht="26.4" x14ac:dyDescent="0.25">
      <c r="A122" s="1" t="s">
        <v>631</v>
      </c>
      <c r="B122" s="1">
        <v>26</v>
      </c>
      <c r="C122" s="23" t="s">
        <v>4071</v>
      </c>
      <c r="D122" t="s">
        <v>633</v>
      </c>
      <c r="E122" s="24" t="s">
        <v>4072</v>
      </c>
      <c r="F122" s="25" t="s">
        <v>657</v>
      </c>
      <c r="G122" s="26">
        <v>16</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x14ac:dyDescent="0.25">
      <c r="A124" s="1" t="s">
        <v>638</v>
      </c>
      <c r="E124" s="29" t="s">
        <v>16461</v>
      </c>
    </row>
    <row r="125" spans="1:27" x14ac:dyDescent="0.25">
      <c r="A125" s="1" t="s">
        <v>640</v>
      </c>
      <c r="E125" s="24" t="s">
        <v>1380</v>
      </c>
    </row>
    <row r="126" spans="1:27" x14ac:dyDescent="0.25">
      <c r="A126" s="1" t="s">
        <v>631</v>
      </c>
      <c r="B126" s="1">
        <v>27</v>
      </c>
      <c r="C126" s="23" t="s">
        <v>927</v>
      </c>
      <c r="D126" t="s">
        <v>633</v>
      </c>
      <c r="E126" s="24" t="s">
        <v>928</v>
      </c>
      <c r="F126" s="25" t="s">
        <v>647</v>
      </c>
      <c r="G126" s="26">
        <v>15884</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16582</v>
      </c>
    </row>
    <row r="128" spans="1:27" x14ac:dyDescent="0.25">
      <c r="A128" s="1" t="s">
        <v>638</v>
      </c>
      <c r="E128" s="29" t="s">
        <v>16811</v>
      </c>
    </row>
    <row r="129" spans="1:27" x14ac:dyDescent="0.25">
      <c r="A129" s="1" t="s">
        <v>640</v>
      </c>
      <c r="E129" s="24" t="s">
        <v>1380</v>
      </c>
    </row>
    <row r="130" spans="1:27" ht="26.4" x14ac:dyDescent="0.25">
      <c r="A130" s="1" t="s">
        <v>631</v>
      </c>
      <c r="B130" s="1">
        <v>28</v>
      </c>
      <c r="C130" s="23" t="s">
        <v>3622</v>
      </c>
      <c r="D130" t="s">
        <v>633</v>
      </c>
      <c r="E130" s="24" t="s">
        <v>3623</v>
      </c>
      <c r="F130" s="25" t="s">
        <v>2636</v>
      </c>
      <c r="G130" s="26">
        <v>106</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2739</v>
      </c>
    </row>
    <row r="132" spans="1:27" x14ac:dyDescent="0.25">
      <c r="A132" s="1" t="s">
        <v>638</v>
      </c>
      <c r="E132" s="29" t="s">
        <v>16812</v>
      </c>
    </row>
    <row r="133" spans="1:27" x14ac:dyDescent="0.25">
      <c r="A133" s="1" t="s">
        <v>640</v>
      </c>
      <c r="E133" s="24" t="s">
        <v>1380</v>
      </c>
    </row>
    <row r="134" spans="1:27" x14ac:dyDescent="0.25">
      <c r="A134" s="1" t="s">
        <v>631</v>
      </c>
      <c r="B134" s="1">
        <v>29</v>
      </c>
      <c r="C134" s="23" t="s">
        <v>1772</v>
      </c>
      <c r="D134" t="s">
        <v>633</v>
      </c>
      <c r="E134" s="24" t="s">
        <v>1773</v>
      </c>
      <c r="F134" s="25" t="s">
        <v>647</v>
      </c>
      <c r="G134" s="26">
        <v>180</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8961</v>
      </c>
    </row>
    <row r="136" spans="1:27" x14ac:dyDescent="0.25">
      <c r="A136" s="1" t="s">
        <v>638</v>
      </c>
      <c r="E136" s="29" t="s">
        <v>5451</v>
      </c>
    </row>
    <row r="137" spans="1:27" x14ac:dyDescent="0.25">
      <c r="A137" s="1" t="s">
        <v>640</v>
      </c>
      <c r="E137" s="24" t="s">
        <v>1380</v>
      </c>
    </row>
    <row r="138" spans="1:27" x14ac:dyDescent="0.25">
      <c r="A138" s="1" t="s">
        <v>631</v>
      </c>
      <c r="B138" s="1">
        <v>79</v>
      </c>
      <c r="C138" s="23" t="s">
        <v>8962</v>
      </c>
      <c r="D138" t="s">
        <v>633</v>
      </c>
      <c r="E138" s="24" t="s">
        <v>1934</v>
      </c>
      <c r="F138" s="25" t="s">
        <v>1935</v>
      </c>
      <c r="G138" s="26">
        <v>24.318000000000001</v>
      </c>
      <c r="H138" s="25">
        <v>0</v>
      </c>
      <c r="I138" s="27">
        <f>ROUND(G138*H138,P4)</f>
        <v>0</v>
      </c>
      <c r="L138" s="27">
        <v>0</v>
      </c>
      <c r="M138" s="21">
        <f>ROUND(G138*L138,P4)</f>
        <v>0</v>
      </c>
      <c r="N138" s="22" t="s">
        <v>636</v>
      </c>
      <c r="O138" s="28">
        <f>M138*AA138</f>
        <v>0</v>
      </c>
      <c r="P138" s="1">
        <v>3</v>
      </c>
      <c r="AA138" s="1">
        <f>IF(P138=1,$O$3,IF(P138=2,$O$4,$O$5))</f>
        <v>0.21</v>
      </c>
    </row>
    <row r="139" spans="1:27" ht="26.4" x14ac:dyDescent="0.25">
      <c r="A139" s="1" t="s">
        <v>637</v>
      </c>
      <c r="E139" s="24" t="s">
        <v>16584</v>
      </c>
    </row>
    <row r="140" spans="1:27" x14ac:dyDescent="0.25">
      <c r="A140" s="1" t="s">
        <v>638</v>
      </c>
      <c r="E140" s="29" t="s">
        <v>16585</v>
      </c>
    </row>
    <row r="141" spans="1:27" x14ac:dyDescent="0.25">
      <c r="A141" s="1" t="s">
        <v>640</v>
      </c>
      <c r="E141" s="24" t="s">
        <v>1380</v>
      </c>
    </row>
    <row r="142" spans="1:27" ht="26.4" x14ac:dyDescent="0.25">
      <c r="A142" s="1" t="s">
        <v>631</v>
      </c>
      <c r="B142" s="1">
        <v>107</v>
      </c>
      <c r="C142" s="23" t="s">
        <v>8999</v>
      </c>
      <c r="D142" t="s">
        <v>633</v>
      </c>
      <c r="E142" s="24" t="s">
        <v>9000</v>
      </c>
      <c r="F142" s="25" t="s">
        <v>647</v>
      </c>
      <c r="G142" s="26">
        <v>189</v>
      </c>
      <c r="H142" s="25">
        <v>0</v>
      </c>
      <c r="I142" s="27">
        <f>ROUND(G142*H142,P4)</f>
        <v>0</v>
      </c>
      <c r="L142" s="27">
        <v>0</v>
      </c>
      <c r="M142" s="21">
        <f>ROUND(G142*L142,P4)</f>
        <v>0</v>
      </c>
      <c r="N142" s="22" t="s">
        <v>633</v>
      </c>
      <c r="O142" s="28">
        <f>M142*AA142</f>
        <v>0</v>
      </c>
      <c r="P142" s="1">
        <v>3</v>
      </c>
      <c r="AA142" s="1">
        <f>IF(P142=1,$O$3,IF(P142=2,$O$4,$O$5))</f>
        <v>0.21</v>
      </c>
    </row>
    <row r="143" spans="1:27" ht="26.4" x14ac:dyDescent="0.25">
      <c r="A143" s="1" t="s">
        <v>637</v>
      </c>
      <c r="E143" s="24" t="s">
        <v>9001</v>
      </c>
    </row>
    <row r="144" spans="1:27" x14ac:dyDescent="0.25">
      <c r="A144" s="1" t="s">
        <v>638</v>
      </c>
      <c r="E144" s="29" t="s">
        <v>16813</v>
      </c>
    </row>
    <row r="145" spans="1:27" ht="39.6" x14ac:dyDescent="0.25">
      <c r="A145" s="1" t="s">
        <v>640</v>
      </c>
      <c r="E145" s="24" t="s">
        <v>9002</v>
      </c>
    </row>
    <row r="146" spans="1:27" ht="26.4" x14ac:dyDescent="0.25">
      <c r="A146" s="1" t="s">
        <v>631</v>
      </c>
      <c r="B146" s="1">
        <v>110</v>
      </c>
      <c r="C146" s="23" t="s">
        <v>9003</v>
      </c>
      <c r="D146" t="s">
        <v>633</v>
      </c>
      <c r="E146" s="24" t="s">
        <v>9004</v>
      </c>
      <c r="F146" s="25" t="s">
        <v>647</v>
      </c>
      <c r="G146" s="26">
        <v>1240</v>
      </c>
      <c r="H146" s="25">
        <v>0</v>
      </c>
      <c r="I146" s="27">
        <f>ROUND(G146*H146,P4)</f>
        <v>0</v>
      </c>
      <c r="L146" s="27">
        <v>0</v>
      </c>
      <c r="M146" s="21">
        <f>ROUND(G146*L146,P4)</f>
        <v>0</v>
      </c>
      <c r="N146" s="22" t="s">
        <v>633</v>
      </c>
      <c r="O146" s="28">
        <f>M146*AA146</f>
        <v>0</v>
      </c>
      <c r="P146" s="1">
        <v>3</v>
      </c>
      <c r="AA146" s="1">
        <f>IF(P146=1,$O$3,IF(P146=2,$O$4,$O$5))</f>
        <v>0.21</v>
      </c>
    </row>
    <row r="147" spans="1:27" x14ac:dyDescent="0.25">
      <c r="A147" s="1" t="s">
        <v>637</v>
      </c>
      <c r="E147" s="24" t="s">
        <v>633</v>
      </c>
    </row>
    <row r="148" spans="1:27" x14ac:dyDescent="0.25">
      <c r="A148" s="1" t="s">
        <v>638</v>
      </c>
      <c r="E148" s="29" t="s">
        <v>16587</v>
      </c>
    </row>
    <row r="149" spans="1:27" ht="92.4" x14ac:dyDescent="0.25">
      <c r="A149" s="1" t="s">
        <v>640</v>
      </c>
      <c r="E149" s="24" t="s">
        <v>9006</v>
      </c>
    </row>
    <row r="150" spans="1:27" x14ac:dyDescent="0.25">
      <c r="A150" s="1" t="s">
        <v>628</v>
      </c>
      <c r="C150" s="19" t="s">
        <v>932</v>
      </c>
      <c r="E150" s="20" t="s">
        <v>4082</v>
      </c>
      <c r="L150" s="21">
        <f>SUMIFS(L151:L430,A151:A430,"P")</f>
        <v>0</v>
      </c>
      <c r="M150" s="21">
        <f>SUMIFS(M151:M430,A151:A430,"P")</f>
        <v>0</v>
      </c>
      <c r="N150" s="22"/>
    </row>
    <row r="151" spans="1:27" ht="26.4" x14ac:dyDescent="0.25">
      <c r="A151" s="1" t="s">
        <v>631</v>
      </c>
      <c r="B151" s="1">
        <v>30</v>
      </c>
      <c r="C151" s="23" t="s">
        <v>16814</v>
      </c>
      <c r="D151" t="s">
        <v>633</v>
      </c>
      <c r="E151" s="24" t="s">
        <v>16815</v>
      </c>
      <c r="F151" s="25" t="s">
        <v>657</v>
      </c>
      <c r="G151" s="26">
        <v>160</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16816</v>
      </c>
    </row>
    <row r="153" spans="1:27" ht="26.4" x14ac:dyDescent="0.25">
      <c r="A153" s="1" t="s">
        <v>638</v>
      </c>
      <c r="E153" s="29" t="s">
        <v>16817</v>
      </c>
    </row>
    <row r="154" spans="1:27" x14ac:dyDescent="0.25">
      <c r="A154" s="1" t="s">
        <v>640</v>
      </c>
      <c r="E154" s="24" t="s">
        <v>1380</v>
      </c>
    </row>
    <row r="155" spans="1:27" x14ac:dyDescent="0.25">
      <c r="A155" s="1" t="s">
        <v>631</v>
      </c>
      <c r="B155" s="1">
        <v>31</v>
      </c>
      <c r="C155" s="23" t="s">
        <v>16818</v>
      </c>
      <c r="D155" t="s">
        <v>633</v>
      </c>
      <c r="E155" s="24" t="s">
        <v>16819</v>
      </c>
      <c r="F155" s="25" t="s">
        <v>657</v>
      </c>
      <c r="G155" s="26">
        <v>140</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16816</v>
      </c>
    </row>
    <row r="157" spans="1:27" ht="26.4" x14ac:dyDescent="0.25">
      <c r="A157" s="1" t="s">
        <v>638</v>
      </c>
      <c r="E157" s="29" t="s">
        <v>16820</v>
      </c>
    </row>
    <row r="158" spans="1:27" x14ac:dyDescent="0.25">
      <c r="A158" s="1" t="s">
        <v>640</v>
      </c>
      <c r="E158" s="24" t="s">
        <v>1380</v>
      </c>
    </row>
    <row r="159" spans="1:27" x14ac:dyDescent="0.25">
      <c r="A159" s="1" t="s">
        <v>631</v>
      </c>
      <c r="B159" s="1">
        <v>32</v>
      </c>
      <c r="C159" s="23" t="s">
        <v>934</v>
      </c>
      <c r="D159" t="s">
        <v>633</v>
      </c>
      <c r="E159" s="24" t="s">
        <v>935</v>
      </c>
      <c r="F159" s="25" t="s">
        <v>647</v>
      </c>
      <c r="G159" s="26">
        <v>890</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16588</v>
      </c>
    </row>
    <row r="161" spans="1:27" x14ac:dyDescent="0.25">
      <c r="A161" s="1" t="s">
        <v>638</v>
      </c>
      <c r="E161" s="29" t="s">
        <v>16801</v>
      </c>
    </row>
    <row r="162" spans="1:27" x14ac:dyDescent="0.25">
      <c r="A162" s="1" t="s">
        <v>640</v>
      </c>
      <c r="E162" s="24" t="s">
        <v>1380</v>
      </c>
    </row>
    <row r="163" spans="1:27" x14ac:dyDescent="0.25">
      <c r="A163" s="1" t="s">
        <v>631</v>
      </c>
      <c r="B163" s="1">
        <v>33</v>
      </c>
      <c r="C163" s="23" t="s">
        <v>4105</v>
      </c>
      <c r="D163" t="s">
        <v>633</v>
      </c>
      <c r="E163" s="24" t="s">
        <v>4106</v>
      </c>
      <c r="F163" s="25" t="s">
        <v>657</v>
      </c>
      <c r="G163" s="26">
        <v>60</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x14ac:dyDescent="0.25">
      <c r="A165" s="1" t="s">
        <v>638</v>
      </c>
      <c r="E165" s="29" t="s">
        <v>16821</v>
      </c>
    </row>
    <row r="166" spans="1:27" x14ac:dyDescent="0.25">
      <c r="A166" s="1" t="s">
        <v>640</v>
      </c>
      <c r="E166" s="24" t="s">
        <v>1380</v>
      </c>
    </row>
    <row r="167" spans="1:27" x14ac:dyDescent="0.25">
      <c r="A167" s="1" t="s">
        <v>631</v>
      </c>
      <c r="B167" s="1">
        <v>34</v>
      </c>
      <c r="C167" s="23" t="s">
        <v>2867</v>
      </c>
      <c r="D167" t="s">
        <v>633</v>
      </c>
      <c r="E167" s="24" t="s">
        <v>2868</v>
      </c>
      <c r="F167" s="25" t="s">
        <v>657</v>
      </c>
      <c r="G167" s="26">
        <v>72</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x14ac:dyDescent="0.25">
      <c r="A169" s="1" t="s">
        <v>638</v>
      </c>
      <c r="E169" s="29" t="s">
        <v>16822</v>
      </c>
    </row>
    <row r="170" spans="1:27" x14ac:dyDescent="0.25">
      <c r="A170" s="1" t="s">
        <v>640</v>
      </c>
      <c r="E170" s="24" t="s">
        <v>1380</v>
      </c>
    </row>
    <row r="171" spans="1:27" x14ac:dyDescent="0.25">
      <c r="A171" s="1" t="s">
        <v>631</v>
      </c>
      <c r="B171" s="1">
        <v>35</v>
      </c>
      <c r="C171" s="23" t="s">
        <v>4103</v>
      </c>
      <c r="D171" t="s">
        <v>633</v>
      </c>
      <c r="E171" s="24" t="s">
        <v>4104</v>
      </c>
      <c r="F171" s="25" t="s">
        <v>657</v>
      </c>
      <c r="G171" s="26">
        <v>92</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x14ac:dyDescent="0.25">
      <c r="A173" s="1" t="s">
        <v>638</v>
      </c>
      <c r="E173" s="29" t="s">
        <v>16823</v>
      </c>
    </row>
    <row r="174" spans="1:27" x14ac:dyDescent="0.25">
      <c r="A174" s="1" t="s">
        <v>640</v>
      </c>
      <c r="E174" s="24" t="s">
        <v>1380</v>
      </c>
    </row>
    <row r="175" spans="1:27" x14ac:dyDescent="0.25">
      <c r="A175" s="1" t="s">
        <v>631</v>
      </c>
      <c r="B175" s="1">
        <v>36</v>
      </c>
      <c r="C175" s="23" t="s">
        <v>2525</v>
      </c>
      <c r="D175" t="s">
        <v>633</v>
      </c>
      <c r="E175" s="24" t="s">
        <v>2526</v>
      </c>
      <c r="F175" s="25" t="s">
        <v>647</v>
      </c>
      <c r="G175" s="26">
        <v>1970</v>
      </c>
      <c r="H175" s="25">
        <v>0</v>
      </c>
      <c r="I175" s="27">
        <f>ROUND(G175*H175,P4)</f>
        <v>0</v>
      </c>
      <c r="L175" s="27">
        <v>0</v>
      </c>
      <c r="M175" s="21">
        <f>ROUND(G175*L175,P4)</f>
        <v>0</v>
      </c>
      <c r="N175" s="22" t="s">
        <v>636</v>
      </c>
      <c r="O175" s="28">
        <f>M175*AA175</f>
        <v>0</v>
      </c>
      <c r="P175" s="1">
        <v>3</v>
      </c>
      <c r="AA175" s="1">
        <f>IF(P175=1,$O$3,IF(P175=2,$O$4,$O$5))</f>
        <v>0.21</v>
      </c>
    </row>
    <row r="176" spans="1:27" ht="26.4" x14ac:dyDescent="0.25">
      <c r="A176" s="1" t="s">
        <v>637</v>
      </c>
      <c r="E176" s="24" t="s">
        <v>16824</v>
      </c>
    </row>
    <row r="177" spans="1:27" x14ac:dyDescent="0.25">
      <c r="A177" s="1" t="s">
        <v>638</v>
      </c>
      <c r="E177" s="29" t="s">
        <v>16825</v>
      </c>
    </row>
    <row r="178" spans="1:27" x14ac:dyDescent="0.25">
      <c r="A178" s="1" t="s">
        <v>640</v>
      </c>
      <c r="E178" s="24" t="s">
        <v>1380</v>
      </c>
    </row>
    <row r="179" spans="1:27" x14ac:dyDescent="0.25">
      <c r="A179" s="1" t="s">
        <v>631</v>
      </c>
      <c r="B179" s="1">
        <v>37</v>
      </c>
      <c r="C179" s="23" t="s">
        <v>2525</v>
      </c>
      <c r="D179" t="s">
        <v>866</v>
      </c>
      <c r="E179" s="24" t="s">
        <v>2526</v>
      </c>
      <c r="F179" s="25" t="s">
        <v>647</v>
      </c>
      <c r="G179" s="26">
        <v>460</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16826</v>
      </c>
    </row>
    <row r="181" spans="1:27" x14ac:dyDescent="0.25">
      <c r="A181" s="1" t="s">
        <v>638</v>
      </c>
      <c r="E181" s="29" t="s">
        <v>16827</v>
      </c>
    </row>
    <row r="182" spans="1:27" x14ac:dyDescent="0.25">
      <c r="A182" s="1" t="s">
        <v>640</v>
      </c>
      <c r="E182" s="24" t="s">
        <v>1380</v>
      </c>
    </row>
    <row r="183" spans="1:27" ht="26.4" x14ac:dyDescent="0.25">
      <c r="A183" s="1" t="s">
        <v>631</v>
      </c>
      <c r="B183" s="1">
        <v>38</v>
      </c>
      <c r="C183" s="23" t="s">
        <v>16828</v>
      </c>
      <c r="D183" t="s">
        <v>633</v>
      </c>
      <c r="E183" s="24" t="s">
        <v>16829</v>
      </c>
      <c r="F183" s="25" t="s">
        <v>647</v>
      </c>
      <c r="G183" s="26">
        <v>490</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16830</v>
      </c>
    </row>
    <row r="185" spans="1:27" ht="26.4" x14ac:dyDescent="0.25">
      <c r="A185" s="1" t="s">
        <v>638</v>
      </c>
      <c r="E185" s="29" t="s">
        <v>16831</v>
      </c>
    </row>
    <row r="186" spans="1:27" x14ac:dyDescent="0.25">
      <c r="A186" s="1" t="s">
        <v>640</v>
      </c>
      <c r="E186" s="24" t="s">
        <v>1380</v>
      </c>
    </row>
    <row r="187" spans="1:27" x14ac:dyDescent="0.25">
      <c r="A187" s="1" t="s">
        <v>631</v>
      </c>
      <c r="B187" s="1">
        <v>39</v>
      </c>
      <c r="C187" s="23" t="s">
        <v>12997</v>
      </c>
      <c r="D187" t="s">
        <v>633</v>
      </c>
      <c r="E187" s="24" t="s">
        <v>12590</v>
      </c>
      <c r="F187" s="25" t="s">
        <v>647</v>
      </c>
      <c r="G187" s="26">
        <v>1705</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16832</v>
      </c>
    </row>
    <row r="189" spans="1:27" x14ac:dyDescent="0.25">
      <c r="A189" s="1" t="s">
        <v>638</v>
      </c>
      <c r="E189" s="29" t="s">
        <v>16833</v>
      </c>
    </row>
    <row r="190" spans="1:27" x14ac:dyDescent="0.25">
      <c r="A190" s="1" t="s">
        <v>640</v>
      </c>
      <c r="E190" s="24" t="s">
        <v>1380</v>
      </c>
    </row>
    <row r="191" spans="1:27" x14ac:dyDescent="0.25">
      <c r="A191" s="1" t="s">
        <v>631</v>
      </c>
      <c r="B191" s="1">
        <v>40</v>
      </c>
      <c r="C191" s="23" t="s">
        <v>8969</v>
      </c>
      <c r="D191" t="s">
        <v>633</v>
      </c>
      <c r="E191" s="24" t="s">
        <v>8970</v>
      </c>
      <c r="F191" s="25" t="s">
        <v>647</v>
      </c>
      <c r="G191" s="26">
        <v>7056</v>
      </c>
      <c r="H191" s="25">
        <v>0</v>
      </c>
      <c r="I191" s="27">
        <f>ROUND(G191*H191,P4)</f>
        <v>0</v>
      </c>
      <c r="L191" s="27">
        <v>0</v>
      </c>
      <c r="M191" s="21">
        <f>ROUND(G191*L191,P4)</f>
        <v>0</v>
      </c>
      <c r="N191" s="22" t="s">
        <v>636</v>
      </c>
      <c r="O191" s="28">
        <f>M191*AA191</f>
        <v>0</v>
      </c>
      <c r="P191" s="1">
        <v>3</v>
      </c>
      <c r="AA191" s="1">
        <f>IF(P191=1,$O$3,IF(P191=2,$O$4,$O$5))</f>
        <v>0.21</v>
      </c>
    </row>
    <row r="192" spans="1:27" ht="52.8" x14ac:dyDescent="0.25">
      <c r="A192" s="1" t="s">
        <v>637</v>
      </c>
      <c r="E192" s="24" t="s">
        <v>16834</v>
      </c>
    </row>
    <row r="193" spans="1:27" x14ac:dyDescent="0.25">
      <c r="A193" s="1" t="s">
        <v>638</v>
      </c>
      <c r="E193" s="29" t="s">
        <v>16835</v>
      </c>
    </row>
    <row r="194" spans="1:27" x14ac:dyDescent="0.25">
      <c r="A194" s="1" t="s">
        <v>640</v>
      </c>
      <c r="E194" s="24" t="s">
        <v>1380</v>
      </c>
    </row>
    <row r="195" spans="1:27" x14ac:dyDescent="0.25">
      <c r="A195" s="1" t="s">
        <v>631</v>
      </c>
      <c r="B195" s="1">
        <v>41</v>
      </c>
      <c r="C195" s="23" t="s">
        <v>940</v>
      </c>
      <c r="D195" t="s">
        <v>633</v>
      </c>
      <c r="E195" s="24" t="s">
        <v>941</v>
      </c>
      <c r="F195" s="25" t="s">
        <v>647</v>
      </c>
      <c r="G195" s="26">
        <v>1346</v>
      </c>
      <c r="H195" s="25">
        <v>0</v>
      </c>
      <c r="I195" s="27">
        <f>ROUND(G195*H195,P4)</f>
        <v>0</v>
      </c>
      <c r="L195" s="27">
        <v>0</v>
      </c>
      <c r="M195" s="21">
        <f>ROUND(G195*L195,P4)</f>
        <v>0</v>
      </c>
      <c r="N195" s="22" t="s">
        <v>636</v>
      </c>
      <c r="O195" s="28">
        <f>M195*AA195</f>
        <v>0</v>
      </c>
      <c r="P195" s="1">
        <v>3</v>
      </c>
      <c r="AA195" s="1">
        <f>IF(P195=1,$O$3,IF(P195=2,$O$4,$O$5))</f>
        <v>0.21</v>
      </c>
    </row>
    <row r="196" spans="1:27" ht="26.4" x14ac:dyDescent="0.25">
      <c r="A196" s="1" t="s">
        <v>637</v>
      </c>
      <c r="E196" s="24" t="s">
        <v>16836</v>
      </c>
    </row>
    <row r="197" spans="1:27" x14ac:dyDescent="0.25">
      <c r="A197" s="1" t="s">
        <v>638</v>
      </c>
      <c r="E197" s="29" t="s">
        <v>16594</v>
      </c>
    </row>
    <row r="198" spans="1:27" x14ac:dyDescent="0.25">
      <c r="A198" s="1" t="s">
        <v>640</v>
      </c>
      <c r="E198" s="24" t="s">
        <v>1380</v>
      </c>
    </row>
    <row r="199" spans="1:27" x14ac:dyDescent="0.25">
      <c r="A199" s="1" t="s">
        <v>631</v>
      </c>
      <c r="B199" s="1">
        <v>42</v>
      </c>
      <c r="C199" s="23" t="s">
        <v>16595</v>
      </c>
      <c r="D199" t="s">
        <v>633</v>
      </c>
      <c r="E199" s="24" t="s">
        <v>16596</v>
      </c>
      <c r="F199" s="25" t="s">
        <v>647</v>
      </c>
      <c r="G199" s="26">
        <v>260</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16837</v>
      </c>
    </row>
    <row r="201" spans="1:27" x14ac:dyDescent="0.25">
      <c r="A201" s="1" t="s">
        <v>638</v>
      </c>
      <c r="E201" s="29" t="s">
        <v>16838</v>
      </c>
    </row>
    <row r="202" spans="1:27" x14ac:dyDescent="0.25">
      <c r="A202" s="1" t="s">
        <v>640</v>
      </c>
      <c r="E202" s="24" t="s">
        <v>1380</v>
      </c>
    </row>
    <row r="203" spans="1:27" x14ac:dyDescent="0.25">
      <c r="A203" s="1" t="s">
        <v>631</v>
      </c>
      <c r="B203" s="1">
        <v>43</v>
      </c>
      <c r="C203" s="23" t="s">
        <v>16599</v>
      </c>
      <c r="D203" t="s">
        <v>633</v>
      </c>
      <c r="E203" s="24" t="s">
        <v>16600</v>
      </c>
      <c r="F203" s="25" t="s">
        <v>647</v>
      </c>
      <c r="G203" s="26">
        <v>2622</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16839</v>
      </c>
    </row>
    <row r="205" spans="1:27" x14ac:dyDescent="0.25">
      <c r="A205" s="1" t="s">
        <v>638</v>
      </c>
      <c r="E205" s="29" t="s">
        <v>16840</v>
      </c>
    </row>
    <row r="206" spans="1:27" x14ac:dyDescent="0.25">
      <c r="A206" s="1" t="s">
        <v>640</v>
      </c>
      <c r="E206" s="24" t="s">
        <v>1380</v>
      </c>
    </row>
    <row r="207" spans="1:27" x14ac:dyDescent="0.25">
      <c r="A207" s="1" t="s">
        <v>631</v>
      </c>
      <c r="B207" s="1">
        <v>44</v>
      </c>
      <c r="C207" s="23" t="s">
        <v>16603</v>
      </c>
      <c r="D207" t="s">
        <v>633</v>
      </c>
      <c r="E207" s="24" t="s">
        <v>16604</v>
      </c>
      <c r="F207" s="25" t="s">
        <v>647</v>
      </c>
      <c r="G207" s="26">
        <v>600</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16841</v>
      </c>
    </row>
    <row r="209" spans="1:27" x14ac:dyDescent="0.25">
      <c r="A209" s="1" t="s">
        <v>638</v>
      </c>
      <c r="E209" s="29" t="s">
        <v>16842</v>
      </c>
    </row>
    <row r="210" spans="1:27" x14ac:dyDescent="0.25">
      <c r="A210" s="1" t="s">
        <v>640</v>
      </c>
      <c r="E210" s="24" t="s">
        <v>1380</v>
      </c>
    </row>
    <row r="211" spans="1:27" ht="26.4" x14ac:dyDescent="0.25">
      <c r="A211" s="1" t="s">
        <v>631</v>
      </c>
      <c r="B211" s="1">
        <v>45</v>
      </c>
      <c r="C211" s="23" t="s">
        <v>8964</v>
      </c>
      <c r="D211" t="s">
        <v>633</v>
      </c>
      <c r="E211" s="24" t="s">
        <v>8965</v>
      </c>
      <c r="F211" s="25" t="s">
        <v>647</v>
      </c>
      <c r="G211" s="26">
        <v>2555</v>
      </c>
      <c r="H211" s="25">
        <v>0</v>
      </c>
      <c r="I211" s="27">
        <f>ROUND(G211*H211,P4)</f>
        <v>0</v>
      </c>
      <c r="L211" s="27">
        <v>0</v>
      </c>
      <c r="M211" s="21">
        <f>ROUND(G211*L211,P4)</f>
        <v>0</v>
      </c>
      <c r="N211" s="22" t="s">
        <v>636</v>
      </c>
      <c r="O211" s="28">
        <f>M211*AA211</f>
        <v>0</v>
      </c>
      <c r="P211" s="1">
        <v>3</v>
      </c>
      <c r="AA211" s="1">
        <f>IF(P211=1,$O$3,IF(P211=2,$O$4,$O$5))</f>
        <v>0.21</v>
      </c>
    </row>
    <row r="212" spans="1:27" ht="26.4" x14ac:dyDescent="0.25">
      <c r="A212" s="1" t="s">
        <v>637</v>
      </c>
      <c r="E212" s="24" t="s">
        <v>16843</v>
      </c>
    </row>
    <row r="213" spans="1:27" x14ac:dyDescent="0.25">
      <c r="A213" s="1" t="s">
        <v>638</v>
      </c>
      <c r="E213" s="29" t="s">
        <v>16844</v>
      </c>
    </row>
    <row r="214" spans="1:27" x14ac:dyDescent="0.25">
      <c r="A214" s="1" t="s">
        <v>640</v>
      </c>
      <c r="E214" s="24" t="s">
        <v>1380</v>
      </c>
    </row>
    <row r="215" spans="1:27" x14ac:dyDescent="0.25">
      <c r="A215" s="1" t="s">
        <v>631</v>
      </c>
      <c r="B215" s="1">
        <v>46</v>
      </c>
      <c r="C215" s="23" t="s">
        <v>943</v>
      </c>
      <c r="D215" t="s">
        <v>633</v>
      </c>
      <c r="E215" s="24" t="s">
        <v>944</v>
      </c>
      <c r="F215" s="25" t="s">
        <v>647</v>
      </c>
      <c r="G215" s="26">
        <v>80</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16845</v>
      </c>
    </row>
    <row r="217" spans="1:27" x14ac:dyDescent="0.25">
      <c r="A217" s="1" t="s">
        <v>638</v>
      </c>
      <c r="E217" s="29" t="s">
        <v>13913</v>
      </c>
    </row>
    <row r="218" spans="1:27" x14ac:dyDescent="0.25">
      <c r="A218" s="1" t="s">
        <v>640</v>
      </c>
      <c r="E218" s="24" t="s">
        <v>1380</v>
      </c>
    </row>
    <row r="219" spans="1:27" ht="26.4" x14ac:dyDescent="0.25">
      <c r="A219" s="1" t="s">
        <v>631</v>
      </c>
      <c r="B219" s="1">
        <v>47</v>
      </c>
      <c r="C219" s="23" t="s">
        <v>16607</v>
      </c>
      <c r="D219" t="s">
        <v>633</v>
      </c>
      <c r="E219" s="24" t="s">
        <v>16608</v>
      </c>
      <c r="F219" s="25" t="s">
        <v>657</v>
      </c>
      <c r="G219" s="26">
        <v>2</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633</v>
      </c>
    </row>
    <row r="221" spans="1:27" x14ac:dyDescent="0.25">
      <c r="A221" s="1" t="s">
        <v>638</v>
      </c>
      <c r="E221" s="29" t="s">
        <v>9198</v>
      </c>
    </row>
    <row r="222" spans="1:27" x14ac:dyDescent="0.25">
      <c r="A222" s="1" t="s">
        <v>640</v>
      </c>
      <c r="E222" s="24" t="s">
        <v>1380</v>
      </c>
    </row>
    <row r="223" spans="1:27" ht="26.4" x14ac:dyDescent="0.25">
      <c r="A223" s="1" t="s">
        <v>631</v>
      </c>
      <c r="B223" s="1">
        <v>48</v>
      </c>
      <c r="C223" s="23" t="s">
        <v>2527</v>
      </c>
      <c r="D223" t="s">
        <v>633</v>
      </c>
      <c r="E223" s="24" t="s">
        <v>2528</v>
      </c>
      <c r="F223" s="25" t="s">
        <v>657</v>
      </c>
      <c r="G223" s="26">
        <v>320</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633</v>
      </c>
    </row>
    <row r="225" spans="1:27" x14ac:dyDescent="0.25">
      <c r="A225" s="1" t="s">
        <v>638</v>
      </c>
      <c r="E225" s="29" t="s">
        <v>16846</v>
      </c>
    </row>
    <row r="226" spans="1:27" x14ac:dyDescent="0.25">
      <c r="A226" s="1" t="s">
        <v>640</v>
      </c>
      <c r="E226" s="24" t="s">
        <v>1380</v>
      </c>
    </row>
    <row r="227" spans="1:27" ht="26.4" x14ac:dyDescent="0.25">
      <c r="A227" s="1" t="s">
        <v>631</v>
      </c>
      <c r="B227" s="1">
        <v>49</v>
      </c>
      <c r="C227" s="23" t="s">
        <v>2825</v>
      </c>
      <c r="D227" t="s">
        <v>633</v>
      </c>
      <c r="E227" s="24" t="s">
        <v>2826</v>
      </c>
      <c r="F227" s="25" t="s">
        <v>657</v>
      </c>
      <c r="G227" s="26">
        <v>303</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16609</v>
      </c>
    </row>
    <row r="229" spans="1:27" x14ac:dyDescent="0.25">
      <c r="A229" s="1" t="s">
        <v>638</v>
      </c>
      <c r="E229" s="29" t="s">
        <v>16610</v>
      </c>
    </row>
    <row r="230" spans="1:27" x14ac:dyDescent="0.25">
      <c r="A230" s="1" t="s">
        <v>640</v>
      </c>
      <c r="E230" s="24" t="s">
        <v>1380</v>
      </c>
    </row>
    <row r="231" spans="1:27" ht="26.4" x14ac:dyDescent="0.25">
      <c r="A231" s="1" t="s">
        <v>631</v>
      </c>
      <c r="B231" s="1">
        <v>50</v>
      </c>
      <c r="C231" s="23" t="s">
        <v>946</v>
      </c>
      <c r="D231" t="s">
        <v>633</v>
      </c>
      <c r="E231" s="24" t="s">
        <v>947</v>
      </c>
      <c r="F231" s="25" t="s">
        <v>657</v>
      </c>
      <c r="G231" s="26">
        <v>79</v>
      </c>
      <c r="H231" s="25">
        <v>0</v>
      </c>
      <c r="I231" s="27">
        <f>ROUND(G231*H231,P4)</f>
        <v>0</v>
      </c>
      <c r="L231" s="27">
        <v>0</v>
      </c>
      <c r="M231" s="21">
        <f>ROUND(G231*L231,P4)</f>
        <v>0</v>
      </c>
      <c r="N231" s="22" t="s">
        <v>636</v>
      </c>
      <c r="O231" s="28">
        <f>M231*AA231</f>
        <v>0</v>
      </c>
      <c r="P231" s="1">
        <v>3</v>
      </c>
      <c r="AA231" s="1">
        <f>IF(P231=1,$O$3,IF(P231=2,$O$4,$O$5))</f>
        <v>0.21</v>
      </c>
    </row>
    <row r="232" spans="1:27" x14ac:dyDescent="0.25">
      <c r="A232" s="1" t="s">
        <v>637</v>
      </c>
      <c r="E232" s="24" t="s">
        <v>16611</v>
      </c>
    </row>
    <row r="233" spans="1:27" x14ac:dyDescent="0.25">
      <c r="A233" s="1" t="s">
        <v>638</v>
      </c>
      <c r="E233" s="29" t="s">
        <v>16612</v>
      </c>
    </row>
    <row r="234" spans="1:27" x14ac:dyDescent="0.25">
      <c r="A234" s="1" t="s">
        <v>640</v>
      </c>
      <c r="E234" s="24" t="s">
        <v>1380</v>
      </c>
    </row>
    <row r="235" spans="1:27" ht="26.4" x14ac:dyDescent="0.25">
      <c r="A235" s="1" t="s">
        <v>631</v>
      </c>
      <c r="B235" s="1">
        <v>51</v>
      </c>
      <c r="C235" s="23" t="s">
        <v>16613</v>
      </c>
      <c r="D235" t="s">
        <v>633</v>
      </c>
      <c r="E235" s="24" t="s">
        <v>16614</v>
      </c>
      <c r="F235" s="25" t="s">
        <v>657</v>
      </c>
      <c r="G235" s="26">
        <v>8</v>
      </c>
      <c r="H235" s="25">
        <v>0</v>
      </c>
      <c r="I235" s="27">
        <f>ROUND(G235*H235,P4)</f>
        <v>0</v>
      </c>
      <c r="L235" s="27">
        <v>0</v>
      </c>
      <c r="M235" s="21">
        <f>ROUND(G235*L235,P4)</f>
        <v>0</v>
      </c>
      <c r="N235" s="22" t="s">
        <v>636</v>
      </c>
      <c r="O235" s="28">
        <f>M235*AA235</f>
        <v>0</v>
      </c>
      <c r="P235" s="1">
        <v>3</v>
      </c>
      <c r="AA235" s="1">
        <f>IF(P235=1,$O$3,IF(P235=2,$O$4,$O$5))</f>
        <v>0.21</v>
      </c>
    </row>
    <row r="236" spans="1:27" x14ac:dyDescent="0.25">
      <c r="A236" s="1" t="s">
        <v>637</v>
      </c>
      <c r="E236" s="24" t="s">
        <v>16615</v>
      </c>
    </row>
    <row r="237" spans="1:27" x14ac:dyDescent="0.25">
      <c r="A237" s="1" t="s">
        <v>638</v>
      </c>
      <c r="E237" s="29" t="s">
        <v>9379</v>
      </c>
    </row>
    <row r="238" spans="1:27" x14ac:dyDescent="0.25">
      <c r="A238" s="1" t="s">
        <v>640</v>
      </c>
      <c r="E238" s="24" t="s">
        <v>1380</v>
      </c>
    </row>
    <row r="239" spans="1:27" ht="26.4" x14ac:dyDescent="0.25">
      <c r="A239" s="1" t="s">
        <v>631</v>
      </c>
      <c r="B239" s="1">
        <v>52</v>
      </c>
      <c r="C239" s="23" t="s">
        <v>8973</v>
      </c>
      <c r="D239" t="s">
        <v>633</v>
      </c>
      <c r="E239" s="24" t="s">
        <v>8974</v>
      </c>
      <c r="F239" s="25" t="s">
        <v>657</v>
      </c>
      <c r="G239" s="26">
        <v>6</v>
      </c>
      <c r="H239" s="25">
        <v>0</v>
      </c>
      <c r="I239" s="27">
        <f>ROUND(G239*H239,P4)</f>
        <v>0</v>
      </c>
      <c r="L239" s="27">
        <v>0</v>
      </c>
      <c r="M239" s="21">
        <f>ROUND(G239*L239,P4)</f>
        <v>0</v>
      </c>
      <c r="N239" s="22" t="s">
        <v>636</v>
      </c>
      <c r="O239" s="28">
        <f>M239*AA239</f>
        <v>0</v>
      </c>
      <c r="P239" s="1">
        <v>3</v>
      </c>
      <c r="AA239" s="1">
        <f>IF(P239=1,$O$3,IF(P239=2,$O$4,$O$5))</f>
        <v>0.21</v>
      </c>
    </row>
    <row r="240" spans="1:27" ht="26.4" x14ac:dyDescent="0.25">
      <c r="A240" s="1" t="s">
        <v>637</v>
      </c>
      <c r="E240" s="24" t="s">
        <v>16847</v>
      </c>
    </row>
    <row r="241" spans="1:27" x14ac:dyDescent="0.25">
      <c r="A241" s="1" t="s">
        <v>638</v>
      </c>
      <c r="E241" s="29" t="s">
        <v>9333</v>
      </c>
    </row>
    <row r="242" spans="1:27" x14ac:dyDescent="0.25">
      <c r="A242" s="1" t="s">
        <v>640</v>
      </c>
      <c r="E242" s="24" t="s">
        <v>1380</v>
      </c>
    </row>
    <row r="243" spans="1:27" ht="26.4" x14ac:dyDescent="0.25">
      <c r="A243" s="1" t="s">
        <v>631</v>
      </c>
      <c r="B243" s="1">
        <v>53</v>
      </c>
      <c r="C243" s="23" t="s">
        <v>16616</v>
      </c>
      <c r="D243" t="s">
        <v>633</v>
      </c>
      <c r="E243" s="24" t="s">
        <v>8914</v>
      </c>
      <c r="F243" s="25" t="s">
        <v>657</v>
      </c>
      <c r="G243" s="26">
        <v>42</v>
      </c>
      <c r="H243" s="25">
        <v>0</v>
      </c>
      <c r="I243" s="27">
        <f>ROUND(G243*H243,P4)</f>
        <v>0</v>
      </c>
      <c r="L243" s="27">
        <v>0</v>
      </c>
      <c r="M243" s="21">
        <f>ROUND(G243*L243,P4)</f>
        <v>0</v>
      </c>
      <c r="N243" s="22" t="s">
        <v>636</v>
      </c>
      <c r="O243" s="28">
        <f>M243*AA243</f>
        <v>0</v>
      </c>
      <c r="P243" s="1">
        <v>3</v>
      </c>
      <c r="AA243" s="1">
        <f>IF(P243=1,$O$3,IF(P243=2,$O$4,$O$5))</f>
        <v>0.21</v>
      </c>
    </row>
    <row r="244" spans="1:27" x14ac:dyDescent="0.25">
      <c r="A244" s="1" t="s">
        <v>637</v>
      </c>
      <c r="E244" s="24" t="s">
        <v>16617</v>
      </c>
    </row>
    <row r="245" spans="1:27" x14ac:dyDescent="0.25">
      <c r="A245" s="1" t="s">
        <v>638</v>
      </c>
      <c r="E245" s="29" t="s">
        <v>15235</v>
      </c>
    </row>
    <row r="246" spans="1:27" x14ac:dyDescent="0.25">
      <c r="A246" s="1" t="s">
        <v>640</v>
      </c>
      <c r="E246" s="24" t="s">
        <v>1380</v>
      </c>
    </row>
    <row r="247" spans="1:27" ht="26.4" x14ac:dyDescent="0.25">
      <c r="A247" s="1" t="s">
        <v>631</v>
      </c>
      <c r="B247" s="1">
        <v>54</v>
      </c>
      <c r="C247" s="23" t="s">
        <v>16618</v>
      </c>
      <c r="D247" t="s">
        <v>633</v>
      </c>
      <c r="E247" s="24" t="s">
        <v>16619</v>
      </c>
      <c r="F247" s="25" t="s">
        <v>657</v>
      </c>
      <c r="G247" s="26">
        <v>16</v>
      </c>
      <c r="H247" s="25">
        <v>0</v>
      </c>
      <c r="I247" s="27">
        <f>ROUND(G247*H247,P4)</f>
        <v>0</v>
      </c>
      <c r="L247" s="27">
        <v>0</v>
      </c>
      <c r="M247" s="21">
        <f>ROUND(G247*L247,P4)</f>
        <v>0</v>
      </c>
      <c r="N247" s="22" t="s">
        <v>636</v>
      </c>
      <c r="O247" s="28">
        <f>M247*AA247</f>
        <v>0</v>
      </c>
      <c r="P247" s="1">
        <v>3</v>
      </c>
      <c r="AA247" s="1">
        <f>IF(P247=1,$O$3,IF(P247=2,$O$4,$O$5))</f>
        <v>0.21</v>
      </c>
    </row>
    <row r="248" spans="1:27" x14ac:dyDescent="0.25">
      <c r="A248" s="1" t="s">
        <v>637</v>
      </c>
      <c r="E248" s="24" t="s">
        <v>16620</v>
      </c>
    </row>
    <row r="249" spans="1:27" x14ac:dyDescent="0.25">
      <c r="A249" s="1" t="s">
        <v>638</v>
      </c>
      <c r="E249" s="29" t="s">
        <v>16461</v>
      </c>
    </row>
    <row r="250" spans="1:27" x14ac:dyDescent="0.25">
      <c r="A250" s="1" t="s">
        <v>640</v>
      </c>
      <c r="E250" s="24" t="s">
        <v>1380</v>
      </c>
    </row>
    <row r="251" spans="1:27" ht="26.4" x14ac:dyDescent="0.25">
      <c r="A251" s="1" t="s">
        <v>631</v>
      </c>
      <c r="B251" s="1">
        <v>55</v>
      </c>
      <c r="C251" s="23" t="s">
        <v>8976</v>
      </c>
      <c r="D251" t="s">
        <v>633</v>
      </c>
      <c r="E251" s="24" t="s">
        <v>8977</v>
      </c>
      <c r="F251" s="25" t="s">
        <v>657</v>
      </c>
      <c r="G251" s="26">
        <v>12</v>
      </c>
      <c r="H251" s="25">
        <v>0</v>
      </c>
      <c r="I251" s="27">
        <f>ROUND(G251*H251,P4)</f>
        <v>0</v>
      </c>
      <c r="L251" s="27">
        <v>0</v>
      </c>
      <c r="M251" s="21">
        <f>ROUND(G251*L251,P4)</f>
        <v>0</v>
      </c>
      <c r="N251" s="22" t="s">
        <v>636</v>
      </c>
      <c r="O251" s="28">
        <f>M251*AA251</f>
        <v>0</v>
      </c>
      <c r="P251" s="1">
        <v>3</v>
      </c>
      <c r="AA251" s="1">
        <f>IF(P251=1,$O$3,IF(P251=2,$O$4,$O$5))</f>
        <v>0.21</v>
      </c>
    </row>
    <row r="252" spans="1:27" x14ac:dyDescent="0.25">
      <c r="A252" s="1" t="s">
        <v>637</v>
      </c>
      <c r="E252" s="24" t="s">
        <v>633</v>
      </c>
    </row>
    <row r="253" spans="1:27" x14ac:dyDescent="0.25">
      <c r="A253" s="1" t="s">
        <v>638</v>
      </c>
      <c r="E253" s="29" t="s">
        <v>9215</v>
      </c>
    </row>
    <row r="254" spans="1:27" x14ac:dyDescent="0.25">
      <c r="A254" s="1" t="s">
        <v>640</v>
      </c>
      <c r="E254" s="24" t="s">
        <v>1380</v>
      </c>
    </row>
    <row r="255" spans="1:27" x14ac:dyDescent="0.25">
      <c r="A255" s="1" t="s">
        <v>631</v>
      </c>
      <c r="B255" s="1">
        <v>56</v>
      </c>
      <c r="C255" s="23" t="s">
        <v>954</v>
      </c>
      <c r="D255" t="s">
        <v>633</v>
      </c>
      <c r="E255" s="24" t="s">
        <v>955</v>
      </c>
      <c r="F255" s="25" t="s">
        <v>647</v>
      </c>
      <c r="G255" s="26">
        <v>18194</v>
      </c>
      <c r="H255" s="25">
        <v>0</v>
      </c>
      <c r="I255" s="27">
        <f>ROUND(G255*H255,P4)</f>
        <v>0</v>
      </c>
      <c r="L255" s="27">
        <v>0</v>
      </c>
      <c r="M255" s="21">
        <f>ROUND(G255*L255,P4)</f>
        <v>0</v>
      </c>
      <c r="N255" s="22" t="s">
        <v>636</v>
      </c>
      <c r="O255" s="28">
        <f>M255*AA255</f>
        <v>0</v>
      </c>
      <c r="P255" s="1">
        <v>3</v>
      </c>
      <c r="AA255" s="1">
        <f>IF(P255=1,$O$3,IF(P255=2,$O$4,$O$5))</f>
        <v>0.21</v>
      </c>
    </row>
    <row r="256" spans="1:27" x14ac:dyDescent="0.25">
      <c r="A256" s="1" t="s">
        <v>637</v>
      </c>
      <c r="E256" s="24" t="s">
        <v>633</v>
      </c>
    </row>
    <row r="257" spans="1:27" x14ac:dyDescent="0.25">
      <c r="A257" s="1" t="s">
        <v>638</v>
      </c>
      <c r="E257" s="29" t="s">
        <v>16848</v>
      </c>
    </row>
    <row r="258" spans="1:27" x14ac:dyDescent="0.25">
      <c r="A258" s="1" t="s">
        <v>640</v>
      </c>
      <c r="E258" s="24" t="s">
        <v>1380</v>
      </c>
    </row>
    <row r="259" spans="1:27" x14ac:dyDescent="0.25">
      <c r="A259" s="1" t="s">
        <v>631</v>
      </c>
      <c r="B259" s="1">
        <v>57</v>
      </c>
      <c r="C259" s="23" t="s">
        <v>1958</v>
      </c>
      <c r="D259" t="s">
        <v>633</v>
      </c>
      <c r="E259" s="24" t="s">
        <v>1959</v>
      </c>
      <c r="F259" s="25" t="s">
        <v>647</v>
      </c>
      <c r="G259" s="26">
        <v>2890</v>
      </c>
      <c r="H259" s="25">
        <v>0</v>
      </c>
      <c r="I259" s="27">
        <f>ROUND(G259*H259,P4)</f>
        <v>0</v>
      </c>
      <c r="L259" s="27">
        <v>0</v>
      </c>
      <c r="M259" s="21">
        <f>ROUND(G259*L259,P4)</f>
        <v>0</v>
      </c>
      <c r="N259" s="22" t="s">
        <v>636</v>
      </c>
      <c r="O259" s="28">
        <f>M259*AA259</f>
        <v>0</v>
      </c>
      <c r="P259" s="1">
        <v>3</v>
      </c>
      <c r="AA259" s="1">
        <f>IF(P259=1,$O$3,IF(P259=2,$O$4,$O$5))</f>
        <v>0.21</v>
      </c>
    </row>
    <row r="260" spans="1:27" x14ac:dyDescent="0.25">
      <c r="A260" s="1" t="s">
        <v>637</v>
      </c>
      <c r="E260" s="24" t="s">
        <v>633</v>
      </c>
    </row>
    <row r="261" spans="1:27" x14ac:dyDescent="0.25">
      <c r="A261" s="1" t="s">
        <v>638</v>
      </c>
      <c r="E261" s="29" t="s">
        <v>16849</v>
      </c>
    </row>
    <row r="262" spans="1:27" x14ac:dyDescent="0.25">
      <c r="A262" s="1" t="s">
        <v>640</v>
      </c>
      <c r="E262" s="24" t="s">
        <v>1380</v>
      </c>
    </row>
    <row r="263" spans="1:27" x14ac:dyDescent="0.25">
      <c r="A263" s="1" t="s">
        <v>631</v>
      </c>
      <c r="B263" s="1">
        <v>58</v>
      </c>
      <c r="C263" s="23" t="s">
        <v>9008</v>
      </c>
      <c r="D263" t="s">
        <v>633</v>
      </c>
      <c r="E263" s="24" t="s">
        <v>16850</v>
      </c>
      <c r="F263" s="25" t="s">
        <v>657</v>
      </c>
      <c r="G263" s="26">
        <v>37</v>
      </c>
      <c r="H263" s="25">
        <v>0</v>
      </c>
      <c r="I263" s="27">
        <f>ROUND(G263*H263,P4)</f>
        <v>0</v>
      </c>
      <c r="L263" s="27">
        <v>0</v>
      </c>
      <c r="M263" s="21">
        <f>ROUND(G263*L263,P4)</f>
        <v>0</v>
      </c>
      <c r="N263" s="22" t="s">
        <v>636</v>
      </c>
      <c r="O263" s="28">
        <f>M263*AA263</f>
        <v>0</v>
      </c>
      <c r="P263" s="1">
        <v>3</v>
      </c>
      <c r="AA263" s="1">
        <f>IF(P263=1,$O$3,IF(P263=2,$O$4,$O$5))</f>
        <v>0.21</v>
      </c>
    </row>
    <row r="264" spans="1:27" x14ac:dyDescent="0.25">
      <c r="A264" s="1" t="s">
        <v>637</v>
      </c>
      <c r="E264" s="24" t="s">
        <v>16851</v>
      </c>
    </row>
    <row r="265" spans="1:27" x14ac:dyDescent="0.25">
      <c r="A265" s="1" t="s">
        <v>638</v>
      </c>
      <c r="E265" s="29" t="s">
        <v>16852</v>
      </c>
    </row>
    <row r="266" spans="1:27" x14ac:dyDescent="0.25">
      <c r="A266" s="1" t="s">
        <v>640</v>
      </c>
      <c r="E266" s="24" t="s">
        <v>1380</v>
      </c>
    </row>
    <row r="267" spans="1:27" ht="26.4" x14ac:dyDescent="0.25">
      <c r="A267" s="1" t="s">
        <v>631</v>
      </c>
      <c r="B267" s="1">
        <v>59</v>
      </c>
      <c r="C267" s="23" t="s">
        <v>16622</v>
      </c>
      <c r="D267" t="s">
        <v>633</v>
      </c>
      <c r="E267" s="24" t="s">
        <v>16623</v>
      </c>
      <c r="F267" s="25" t="s">
        <v>657</v>
      </c>
      <c r="G267" s="26">
        <v>68</v>
      </c>
      <c r="H267" s="25">
        <v>0</v>
      </c>
      <c r="I267" s="27">
        <f>ROUND(G267*H267,P4)</f>
        <v>0</v>
      </c>
      <c r="L267" s="27">
        <v>0</v>
      </c>
      <c r="M267" s="21">
        <f>ROUND(G267*L267,P4)</f>
        <v>0</v>
      </c>
      <c r="N267" s="22" t="s">
        <v>636</v>
      </c>
      <c r="O267" s="28">
        <f>M267*AA267</f>
        <v>0</v>
      </c>
      <c r="P267" s="1">
        <v>3</v>
      </c>
      <c r="AA267" s="1">
        <f>IF(P267=1,$O$3,IF(P267=2,$O$4,$O$5))</f>
        <v>0.21</v>
      </c>
    </row>
    <row r="268" spans="1:27" x14ac:dyDescent="0.25">
      <c r="A268" s="1" t="s">
        <v>637</v>
      </c>
      <c r="E268" s="24" t="s">
        <v>633</v>
      </c>
    </row>
    <row r="269" spans="1:27" x14ac:dyDescent="0.25">
      <c r="A269" s="1" t="s">
        <v>638</v>
      </c>
      <c r="E269" s="29" t="s">
        <v>16853</v>
      </c>
    </row>
    <row r="270" spans="1:27" x14ac:dyDescent="0.25">
      <c r="A270" s="1" t="s">
        <v>640</v>
      </c>
      <c r="E270" s="24" t="s">
        <v>1380</v>
      </c>
    </row>
    <row r="271" spans="1:27" x14ac:dyDescent="0.25">
      <c r="A271" s="1" t="s">
        <v>631</v>
      </c>
      <c r="B271" s="1">
        <v>60</v>
      </c>
      <c r="C271" s="23" t="s">
        <v>9010</v>
      </c>
      <c r="D271" t="s">
        <v>633</v>
      </c>
      <c r="E271" s="24" t="s">
        <v>16624</v>
      </c>
      <c r="F271" s="25" t="s">
        <v>657</v>
      </c>
      <c r="G271" s="26">
        <v>105</v>
      </c>
      <c r="H271" s="25">
        <v>0</v>
      </c>
      <c r="I271" s="27">
        <f>ROUND(G271*H271,P4)</f>
        <v>0</v>
      </c>
      <c r="L271" s="27">
        <v>0</v>
      </c>
      <c r="M271" s="21">
        <f>ROUND(G271*L271,P4)</f>
        <v>0</v>
      </c>
      <c r="N271" s="22" t="s">
        <v>636</v>
      </c>
      <c r="O271" s="28">
        <f>M271*AA271</f>
        <v>0</v>
      </c>
      <c r="P271" s="1">
        <v>3</v>
      </c>
      <c r="AA271" s="1">
        <f>IF(P271=1,$O$3,IF(P271=2,$O$4,$O$5))</f>
        <v>0.21</v>
      </c>
    </row>
    <row r="272" spans="1:27" x14ac:dyDescent="0.25">
      <c r="A272" s="1" t="s">
        <v>637</v>
      </c>
      <c r="E272" s="24" t="s">
        <v>633</v>
      </c>
    </row>
    <row r="273" spans="1:27" x14ac:dyDescent="0.25">
      <c r="A273" s="1" t="s">
        <v>638</v>
      </c>
      <c r="E273" s="29" t="s">
        <v>16441</v>
      </c>
    </row>
    <row r="274" spans="1:27" x14ac:dyDescent="0.25">
      <c r="A274" s="1" t="s">
        <v>640</v>
      </c>
      <c r="E274" s="24" t="s">
        <v>1380</v>
      </c>
    </row>
    <row r="275" spans="1:27" x14ac:dyDescent="0.25">
      <c r="A275" s="1" t="s">
        <v>631</v>
      </c>
      <c r="B275" s="1">
        <v>61</v>
      </c>
      <c r="C275" s="23" t="s">
        <v>16625</v>
      </c>
      <c r="D275" t="s">
        <v>633</v>
      </c>
      <c r="E275" s="24" t="s">
        <v>16626</v>
      </c>
      <c r="F275" s="25" t="s">
        <v>657</v>
      </c>
      <c r="G275" s="26">
        <v>1</v>
      </c>
      <c r="H275" s="25">
        <v>0</v>
      </c>
      <c r="I275" s="27">
        <f>ROUND(G275*H275,P4)</f>
        <v>0</v>
      </c>
      <c r="L275" s="27">
        <v>0</v>
      </c>
      <c r="M275" s="21">
        <f>ROUND(G275*L275,P4)</f>
        <v>0</v>
      </c>
      <c r="N275" s="22" t="s">
        <v>636</v>
      </c>
      <c r="O275" s="28">
        <f>M275*AA275</f>
        <v>0</v>
      </c>
      <c r="P275" s="1">
        <v>3</v>
      </c>
      <c r="AA275" s="1">
        <f>IF(P275=1,$O$3,IF(P275=2,$O$4,$O$5))</f>
        <v>0.21</v>
      </c>
    </row>
    <row r="276" spans="1:27" x14ac:dyDescent="0.25">
      <c r="A276" s="1" t="s">
        <v>637</v>
      </c>
      <c r="E276" s="24" t="s">
        <v>633</v>
      </c>
    </row>
    <row r="277" spans="1:27" x14ac:dyDescent="0.25">
      <c r="A277" s="1" t="s">
        <v>638</v>
      </c>
      <c r="E277" s="29" t="s">
        <v>5446</v>
      </c>
    </row>
    <row r="278" spans="1:27" x14ac:dyDescent="0.25">
      <c r="A278" s="1" t="s">
        <v>640</v>
      </c>
      <c r="E278" s="24" t="s">
        <v>1380</v>
      </c>
    </row>
    <row r="279" spans="1:27" x14ac:dyDescent="0.25">
      <c r="A279" s="1" t="s">
        <v>631</v>
      </c>
      <c r="B279" s="1">
        <v>62</v>
      </c>
      <c r="C279" s="23" t="s">
        <v>16627</v>
      </c>
      <c r="D279" t="s">
        <v>633</v>
      </c>
      <c r="E279" s="24" t="s">
        <v>16628</v>
      </c>
      <c r="F279" s="25" t="s">
        <v>657</v>
      </c>
      <c r="G279" s="26">
        <v>105</v>
      </c>
      <c r="H279" s="25">
        <v>0</v>
      </c>
      <c r="I279" s="27">
        <f>ROUND(G279*H279,P4)</f>
        <v>0</v>
      </c>
      <c r="L279" s="27">
        <v>0</v>
      </c>
      <c r="M279" s="21">
        <f>ROUND(G279*L279,P4)</f>
        <v>0</v>
      </c>
      <c r="N279" s="22" t="s">
        <v>636</v>
      </c>
      <c r="O279" s="28">
        <f>M279*AA279</f>
        <v>0</v>
      </c>
      <c r="P279" s="1">
        <v>3</v>
      </c>
      <c r="AA279" s="1">
        <f>IF(P279=1,$O$3,IF(P279=2,$O$4,$O$5))</f>
        <v>0.21</v>
      </c>
    </row>
    <row r="280" spans="1:27" x14ac:dyDescent="0.25">
      <c r="A280" s="1" t="s">
        <v>637</v>
      </c>
      <c r="E280" s="24" t="s">
        <v>16629</v>
      </c>
    </row>
    <row r="281" spans="1:27" x14ac:dyDescent="0.25">
      <c r="A281" s="1" t="s">
        <v>638</v>
      </c>
      <c r="E281" s="29" t="s">
        <v>16441</v>
      </c>
    </row>
    <row r="282" spans="1:27" x14ac:dyDescent="0.25">
      <c r="A282" s="1" t="s">
        <v>640</v>
      </c>
      <c r="E282" s="24" t="s">
        <v>1380</v>
      </c>
    </row>
    <row r="283" spans="1:27" ht="26.4" x14ac:dyDescent="0.25">
      <c r="A283" s="1" t="s">
        <v>631</v>
      </c>
      <c r="B283" s="1">
        <v>63</v>
      </c>
      <c r="C283" s="23" t="s">
        <v>16854</v>
      </c>
      <c r="D283" t="s">
        <v>633</v>
      </c>
      <c r="E283" s="24" t="s">
        <v>15309</v>
      </c>
      <c r="F283" s="25" t="s">
        <v>657</v>
      </c>
      <c r="G283" s="26">
        <v>110</v>
      </c>
      <c r="H283" s="25">
        <v>0</v>
      </c>
      <c r="I283" s="27">
        <f>ROUND(G283*H283,P4)</f>
        <v>0</v>
      </c>
      <c r="L283" s="27">
        <v>0</v>
      </c>
      <c r="M283" s="21">
        <f>ROUND(G283*L283,P4)</f>
        <v>0</v>
      </c>
      <c r="N283" s="22" t="s">
        <v>636</v>
      </c>
      <c r="O283" s="28">
        <f>M283*AA283</f>
        <v>0</v>
      </c>
      <c r="P283" s="1">
        <v>3</v>
      </c>
      <c r="AA283" s="1">
        <f>IF(P283=1,$O$3,IF(P283=2,$O$4,$O$5))</f>
        <v>0.21</v>
      </c>
    </row>
    <row r="284" spans="1:27" x14ac:dyDescent="0.25">
      <c r="A284" s="1" t="s">
        <v>637</v>
      </c>
      <c r="E284" s="24" t="s">
        <v>2739</v>
      </c>
    </row>
    <row r="285" spans="1:27" x14ac:dyDescent="0.25">
      <c r="A285" s="1" t="s">
        <v>638</v>
      </c>
      <c r="E285" s="29" t="s">
        <v>16855</v>
      </c>
    </row>
    <row r="286" spans="1:27" x14ac:dyDescent="0.25">
      <c r="A286" s="1" t="s">
        <v>640</v>
      </c>
      <c r="E286" s="24" t="s">
        <v>641</v>
      </c>
    </row>
    <row r="287" spans="1:27" x14ac:dyDescent="0.25">
      <c r="A287" s="1" t="s">
        <v>631</v>
      </c>
      <c r="B287" s="1">
        <v>64</v>
      </c>
      <c r="C287" s="23" t="s">
        <v>16856</v>
      </c>
      <c r="D287" t="s">
        <v>633</v>
      </c>
      <c r="E287" s="24" t="s">
        <v>16857</v>
      </c>
      <c r="F287" s="25" t="s">
        <v>657</v>
      </c>
      <c r="G287" s="26">
        <v>110</v>
      </c>
      <c r="H287" s="25">
        <v>0</v>
      </c>
      <c r="I287" s="27">
        <f>ROUND(G287*H287,P4)</f>
        <v>0</v>
      </c>
      <c r="L287" s="27">
        <v>0</v>
      </c>
      <c r="M287" s="21">
        <f>ROUND(G287*L287,P4)</f>
        <v>0</v>
      </c>
      <c r="N287" s="22" t="s">
        <v>636</v>
      </c>
      <c r="O287" s="28">
        <f>M287*AA287</f>
        <v>0</v>
      </c>
      <c r="P287" s="1">
        <v>3</v>
      </c>
      <c r="AA287" s="1">
        <f>IF(P287=1,$O$3,IF(P287=2,$O$4,$O$5))</f>
        <v>0.21</v>
      </c>
    </row>
    <row r="288" spans="1:27" x14ac:dyDescent="0.25">
      <c r="A288" s="1" t="s">
        <v>637</v>
      </c>
      <c r="E288" s="24" t="s">
        <v>2739</v>
      </c>
    </row>
    <row r="289" spans="1:27" x14ac:dyDescent="0.25">
      <c r="A289" s="1" t="s">
        <v>638</v>
      </c>
      <c r="E289" s="29" t="s">
        <v>16855</v>
      </c>
    </row>
    <row r="290" spans="1:27" x14ac:dyDescent="0.25">
      <c r="A290" s="1" t="s">
        <v>640</v>
      </c>
      <c r="E290" s="24" t="s">
        <v>641</v>
      </c>
    </row>
    <row r="291" spans="1:27" ht="26.4" x14ac:dyDescent="0.25">
      <c r="A291" s="1" t="s">
        <v>631</v>
      </c>
      <c r="B291" s="1">
        <v>65</v>
      </c>
      <c r="C291" s="23" t="s">
        <v>16858</v>
      </c>
      <c r="D291" t="s">
        <v>633</v>
      </c>
      <c r="E291" s="24" t="s">
        <v>16859</v>
      </c>
      <c r="F291" s="25" t="s">
        <v>657</v>
      </c>
      <c r="G291" s="26">
        <v>4</v>
      </c>
      <c r="H291" s="25">
        <v>0</v>
      </c>
      <c r="I291" s="27">
        <f>ROUND(G291*H291,P4)</f>
        <v>0</v>
      </c>
      <c r="L291" s="27">
        <v>0</v>
      </c>
      <c r="M291" s="21">
        <f>ROUND(G291*L291,P4)</f>
        <v>0</v>
      </c>
      <c r="N291" s="22" t="s">
        <v>636</v>
      </c>
      <c r="O291" s="28">
        <f>M291*AA291</f>
        <v>0</v>
      </c>
      <c r="P291" s="1">
        <v>3</v>
      </c>
      <c r="AA291" s="1">
        <f>IF(P291=1,$O$3,IF(P291=2,$O$4,$O$5))</f>
        <v>0.21</v>
      </c>
    </row>
    <row r="292" spans="1:27" ht="26.4" x14ac:dyDescent="0.25">
      <c r="A292" s="1" t="s">
        <v>637</v>
      </c>
      <c r="E292" s="24" t="s">
        <v>16860</v>
      </c>
    </row>
    <row r="293" spans="1:27" x14ac:dyDescent="0.25">
      <c r="A293" s="1" t="s">
        <v>638</v>
      </c>
      <c r="E293" s="29" t="s">
        <v>9191</v>
      </c>
    </row>
    <row r="294" spans="1:27" x14ac:dyDescent="0.25">
      <c r="A294" s="1" t="s">
        <v>640</v>
      </c>
      <c r="E294" s="24" t="s">
        <v>1380</v>
      </c>
    </row>
    <row r="295" spans="1:27" ht="26.4" x14ac:dyDescent="0.25">
      <c r="A295" s="1" t="s">
        <v>631</v>
      </c>
      <c r="B295" s="1">
        <v>66</v>
      </c>
      <c r="C295" s="23" t="s">
        <v>16861</v>
      </c>
      <c r="D295" t="s">
        <v>633</v>
      </c>
      <c r="E295" s="24" t="s">
        <v>16862</v>
      </c>
      <c r="F295" s="25" t="s">
        <v>657</v>
      </c>
      <c r="G295" s="26">
        <v>1</v>
      </c>
      <c r="H295" s="25">
        <v>0</v>
      </c>
      <c r="I295" s="27">
        <f>ROUND(G295*H295,P4)</f>
        <v>0</v>
      </c>
      <c r="L295" s="27">
        <v>0</v>
      </c>
      <c r="M295" s="21">
        <f>ROUND(G295*L295,P4)</f>
        <v>0</v>
      </c>
      <c r="N295" s="22" t="s">
        <v>636</v>
      </c>
      <c r="O295" s="28">
        <f>M295*AA295</f>
        <v>0</v>
      </c>
      <c r="P295" s="1">
        <v>3</v>
      </c>
      <c r="AA295" s="1">
        <f>IF(P295=1,$O$3,IF(P295=2,$O$4,$O$5))</f>
        <v>0.21</v>
      </c>
    </row>
    <row r="296" spans="1:27" ht="26.4" x14ac:dyDescent="0.25">
      <c r="A296" s="1" t="s">
        <v>637</v>
      </c>
      <c r="E296" s="24" t="s">
        <v>16863</v>
      </c>
    </row>
    <row r="297" spans="1:27" x14ac:dyDescent="0.25">
      <c r="A297" s="1" t="s">
        <v>638</v>
      </c>
      <c r="E297" s="29" t="s">
        <v>5446</v>
      </c>
    </row>
    <row r="298" spans="1:27" x14ac:dyDescent="0.25">
      <c r="A298" s="1" t="s">
        <v>640</v>
      </c>
      <c r="E298" s="24" t="s">
        <v>1380</v>
      </c>
    </row>
    <row r="299" spans="1:27" ht="26.4" x14ac:dyDescent="0.25">
      <c r="A299" s="1" t="s">
        <v>631</v>
      </c>
      <c r="B299" s="1">
        <v>67</v>
      </c>
      <c r="C299" s="23" t="s">
        <v>16479</v>
      </c>
      <c r="D299" t="s">
        <v>633</v>
      </c>
      <c r="E299" s="24" t="s">
        <v>16480</v>
      </c>
      <c r="F299" s="25" t="s">
        <v>657</v>
      </c>
      <c r="G299" s="26">
        <v>1</v>
      </c>
      <c r="H299" s="25">
        <v>0</v>
      </c>
      <c r="I299" s="27">
        <f>ROUND(G299*H299,P4)</f>
        <v>0</v>
      </c>
      <c r="L299" s="27">
        <v>0</v>
      </c>
      <c r="M299" s="21">
        <f>ROUND(G299*L299,P4)</f>
        <v>0</v>
      </c>
      <c r="N299" s="22" t="s">
        <v>636</v>
      </c>
      <c r="O299" s="28">
        <f>M299*AA299</f>
        <v>0</v>
      </c>
      <c r="P299" s="1">
        <v>3</v>
      </c>
      <c r="AA299" s="1">
        <f>IF(P299=1,$O$3,IF(P299=2,$O$4,$O$5))</f>
        <v>0.21</v>
      </c>
    </row>
    <row r="300" spans="1:27" x14ac:dyDescent="0.25">
      <c r="A300" s="1" t="s">
        <v>637</v>
      </c>
      <c r="E300" s="24" t="s">
        <v>16633</v>
      </c>
    </row>
    <row r="301" spans="1:27" x14ac:dyDescent="0.25">
      <c r="A301" s="1" t="s">
        <v>638</v>
      </c>
      <c r="E301" s="29" t="s">
        <v>5446</v>
      </c>
    </row>
    <row r="302" spans="1:27" x14ac:dyDescent="0.25">
      <c r="A302" s="1" t="s">
        <v>640</v>
      </c>
      <c r="E302" s="24" t="s">
        <v>1380</v>
      </c>
    </row>
    <row r="303" spans="1:27" ht="26.4" x14ac:dyDescent="0.25">
      <c r="A303" s="1" t="s">
        <v>631</v>
      </c>
      <c r="B303" s="1">
        <v>68</v>
      </c>
      <c r="C303" s="23" t="s">
        <v>16486</v>
      </c>
      <c r="D303" t="s">
        <v>633</v>
      </c>
      <c r="E303" s="24" t="s">
        <v>16487</v>
      </c>
      <c r="F303" s="25" t="s">
        <v>657</v>
      </c>
      <c r="G303" s="26">
        <v>1</v>
      </c>
      <c r="H303" s="25">
        <v>0</v>
      </c>
      <c r="I303" s="27">
        <f>ROUND(G303*H303,P4)</f>
        <v>0</v>
      </c>
      <c r="L303" s="27">
        <v>0</v>
      </c>
      <c r="M303" s="21">
        <f>ROUND(G303*L303,P4)</f>
        <v>0</v>
      </c>
      <c r="N303" s="22" t="s">
        <v>636</v>
      </c>
      <c r="O303" s="28">
        <f>M303*AA303</f>
        <v>0</v>
      </c>
      <c r="P303" s="1">
        <v>3</v>
      </c>
      <c r="AA303" s="1">
        <f>IF(P303=1,$O$3,IF(P303=2,$O$4,$O$5))</f>
        <v>0.21</v>
      </c>
    </row>
    <row r="304" spans="1:27" x14ac:dyDescent="0.25">
      <c r="A304" s="1" t="s">
        <v>637</v>
      </c>
      <c r="E304" s="24" t="s">
        <v>16633</v>
      </c>
    </row>
    <row r="305" spans="1:27" x14ac:dyDescent="0.25">
      <c r="A305" s="1" t="s">
        <v>638</v>
      </c>
      <c r="E305" s="29" t="s">
        <v>5446</v>
      </c>
    </row>
    <row r="306" spans="1:27" x14ac:dyDescent="0.25">
      <c r="A306" s="1" t="s">
        <v>640</v>
      </c>
      <c r="E306" s="24" t="s">
        <v>1380</v>
      </c>
    </row>
    <row r="307" spans="1:27" ht="26.4" x14ac:dyDescent="0.25">
      <c r="A307" s="1" t="s">
        <v>631</v>
      </c>
      <c r="B307" s="1">
        <v>69</v>
      </c>
      <c r="C307" s="23" t="s">
        <v>16634</v>
      </c>
      <c r="D307" t="s">
        <v>633</v>
      </c>
      <c r="E307" s="24" t="s">
        <v>16635</v>
      </c>
      <c r="F307" s="25" t="s">
        <v>657</v>
      </c>
      <c r="G307" s="26">
        <v>52</v>
      </c>
      <c r="H307" s="25">
        <v>0</v>
      </c>
      <c r="I307" s="27">
        <f>ROUND(G307*H307,P4)</f>
        <v>0</v>
      </c>
      <c r="L307" s="27">
        <v>0</v>
      </c>
      <c r="M307" s="21">
        <f>ROUND(G307*L307,P4)</f>
        <v>0</v>
      </c>
      <c r="N307" s="22" t="s">
        <v>636</v>
      </c>
      <c r="O307" s="28">
        <f>M307*AA307</f>
        <v>0</v>
      </c>
      <c r="P307" s="1">
        <v>3</v>
      </c>
      <c r="AA307" s="1">
        <f>IF(P307=1,$O$3,IF(P307=2,$O$4,$O$5))</f>
        <v>0.21</v>
      </c>
    </row>
    <row r="308" spans="1:27" x14ac:dyDescent="0.25">
      <c r="A308" s="1" t="s">
        <v>637</v>
      </c>
      <c r="E308" s="24" t="s">
        <v>16864</v>
      </c>
    </row>
    <row r="309" spans="1:27" x14ac:dyDescent="0.25">
      <c r="A309" s="1" t="s">
        <v>638</v>
      </c>
      <c r="E309" s="29" t="s">
        <v>16865</v>
      </c>
    </row>
    <row r="310" spans="1:27" x14ac:dyDescent="0.25">
      <c r="A310" s="1" t="s">
        <v>640</v>
      </c>
      <c r="E310" s="24" t="s">
        <v>1380</v>
      </c>
    </row>
    <row r="311" spans="1:27" ht="26.4" x14ac:dyDescent="0.25">
      <c r="A311" s="1" t="s">
        <v>631</v>
      </c>
      <c r="B311" s="1">
        <v>70</v>
      </c>
      <c r="C311" s="23" t="s">
        <v>16489</v>
      </c>
      <c r="D311" t="s">
        <v>633</v>
      </c>
      <c r="E311" s="24" t="s">
        <v>16490</v>
      </c>
      <c r="F311" s="25" t="s">
        <v>657</v>
      </c>
      <c r="G311" s="26">
        <v>1</v>
      </c>
      <c r="H311" s="25">
        <v>0</v>
      </c>
      <c r="I311" s="27">
        <f>ROUND(G311*H311,P4)</f>
        <v>0</v>
      </c>
      <c r="L311" s="27">
        <v>0</v>
      </c>
      <c r="M311" s="21">
        <f>ROUND(G311*L311,P4)</f>
        <v>0</v>
      </c>
      <c r="N311" s="22" t="s">
        <v>636</v>
      </c>
      <c r="O311" s="28">
        <f>M311*AA311</f>
        <v>0</v>
      </c>
      <c r="P311" s="1">
        <v>3</v>
      </c>
      <c r="AA311" s="1">
        <f>IF(P311=1,$O$3,IF(P311=2,$O$4,$O$5))</f>
        <v>0.21</v>
      </c>
    </row>
    <row r="312" spans="1:27" x14ac:dyDescent="0.25">
      <c r="A312" s="1" t="s">
        <v>637</v>
      </c>
      <c r="E312" s="24" t="s">
        <v>16633</v>
      </c>
    </row>
    <row r="313" spans="1:27" x14ac:dyDescent="0.25">
      <c r="A313" s="1" t="s">
        <v>638</v>
      </c>
      <c r="E313" s="29" t="s">
        <v>5446</v>
      </c>
    </row>
    <row r="314" spans="1:27" x14ac:dyDescent="0.25">
      <c r="A314" s="1" t="s">
        <v>640</v>
      </c>
      <c r="E314" s="24" t="s">
        <v>1380</v>
      </c>
    </row>
    <row r="315" spans="1:27" ht="26.4" x14ac:dyDescent="0.25">
      <c r="A315" s="1" t="s">
        <v>631</v>
      </c>
      <c r="B315" s="1">
        <v>71</v>
      </c>
      <c r="C315" s="23" t="s">
        <v>16492</v>
      </c>
      <c r="D315" t="s">
        <v>633</v>
      </c>
      <c r="E315" s="24" t="s">
        <v>16493</v>
      </c>
      <c r="F315" s="25" t="s">
        <v>657</v>
      </c>
      <c r="G315" s="26">
        <v>60</v>
      </c>
      <c r="H315" s="25">
        <v>0</v>
      </c>
      <c r="I315" s="27">
        <f>ROUND(G315*H315,P4)</f>
        <v>0</v>
      </c>
      <c r="L315" s="27">
        <v>0</v>
      </c>
      <c r="M315" s="21">
        <f>ROUND(G315*L315,P4)</f>
        <v>0</v>
      </c>
      <c r="N315" s="22" t="s">
        <v>636</v>
      </c>
      <c r="O315" s="28">
        <f>M315*AA315</f>
        <v>0</v>
      </c>
      <c r="P315" s="1">
        <v>3</v>
      </c>
      <c r="AA315" s="1">
        <f>IF(P315=1,$O$3,IF(P315=2,$O$4,$O$5))</f>
        <v>0.21</v>
      </c>
    </row>
    <row r="316" spans="1:27" x14ac:dyDescent="0.25">
      <c r="A316" s="1" t="s">
        <v>637</v>
      </c>
      <c r="E316" s="24" t="s">
        <v>16864</v>
      </c>
    </row>
    <row r="317" spans="1:27" x14ac:dyDescent="0.25">
      <c r="A317" s="1" t="s">
        <v>638</v>
      </c>
      <c r="E317" s="29" t="s">
        <v>16821</v>
      </c>
    </row>
    <row r="318" spans="1:27" x14ac:dyDescent="0.25">
      <c r="A318" s="1" t="s">
        <v>640</v>
      </c>
      <c r="E318" s="24" t="s">
        <v>1380</v>
      </c>
    </row>
    <row r="319" spans="1:27" ht="26.4" x14ac:dyDescent="0.25">
      <c r="A319" s="1" t="s">
        <v>631</v>
      </c>
      <c r="B319" s="1">
        <v>72</v>
      </c>
      <c r="C319" s="23" t="s">
        <v>16495</v>
      </c>
      <c r="D319" t="s">
        <v>633</v>
      </c>
      <c r="E319" s="24" t="s">
        <v>16496</v>
      </c>
      <c r="F319" s="25" t="s">
        <v>657</v>
      </c>
      <c r="G319" s="26">
        <v>1</v>
      </c>
      <c r="H319" s="25">
        <v>0</v>
      </c>
      <c r="I319" s="27">
        <f>ROUND(G319*H319,P4)</f>
        <v>0</v>
      </c>
      <c r="L319" s="27">
        <v>0</v>
      </c>
      <c r="M319" s="21">
        <f>ROUND(G319*L319,P4)</f>
        <v>0</v>
      </c>
      <c r="N319" s="22" t="s">
        <v>636</v>
      </c>
      <c r="O319" s="28">
        <f>M319*AA319</f>
        <v>0</v>
      </c>
      <c r="P319" s="1">
        <v>3</v>
      </c>
      <c r="AA319" s="1">
        <f>IF(P319=1,$O$3,IF(P319=2,$O$4,$O$5))</f>
        <v>0.21</v>
      </c>
    </row>
    <row r="320" spans="1:27" x14ac:dyDescent="0.25">
      <c r="A320" s="1" t="s">
        <v>637</v>
      </c>
      <c r="E320" s="24" t="s">
        <v>16864</v>
      </c>
    </row>
    <row r="321" spans="1:27" x14ac:dyDescent="0.25">
      <c r="A321" s="1" t="s">
        <v>638</v>
      </c>
      <c r="E321" s="29" t="s">
        <v>5446</v>
      </c>
    </row>
    <row r="322" spans="1:27" x14ac:dyDescent="0.25">
      <c r="A322" s="1" t="s">
        <v>640</v>
      </c>
      <c r="E322" s="24" t="s">
        <v>1380</v>
      </c>
    </row>
    <row r="323" spans="1:27" ht="26.4" x14ac:dyDescent="0.25">
      <c r="A323" s="1" t="s">
        <v>631</v>
      </c>
      <c r="B323" s="1">
        <v>73</v>
      </c>
      <c r="C323" s="23" t="s">
        <v>16641</v>
      </c>
      <c r="D323" t="s">
        <v>633</v>
      </c>
      <c r="E323" s="24" t="s">
        <v>16642</v>
      </c>
      <c r="F323" s="25" t="s">
        <v>657</v>
      </c>
      <c r="G323" s="26">
        <v>2</v>
      </c>
      <c r="H323" s="25">
        <v>0</v>
      </c>
      <c r="I323" s="27">
        <f>ROUND(G323*H323,P4)</f>
        <v>0</v>
      </c>
      <c r="L323" s="27">
        <v>0</v>
      </c>
      <c r="M323" s="21">
        <f>ROUND(G323*L323,P4)</f>
        <v>0</v>
      </c>
      <c r="N323" s="22" t="s">
        <v>636</v>
      </c>
      <c r="O323" s="28">
        <f>M323*AA323</f>
        <v>0</v>
      </c>
      <c r="P323" s="1">
        <v>3</v>
      </c>
      <c r="AA323" s="1">
        <f>IF(P323=1,$O$3,IF(P323=2,$O$4,$O$5))</f>
        <v>0.21</v>
      </c>
    </row>
    <row r="324" spans="1:27" x14ac:dyDescent="0.25">
      <c r="A324" s="1" t="s">
        <v>637</v>
      </c>
      <c r="E324" s="24" t="s">
        <v>16866</v>
      </c>
    </row>
    <row r="325" spans="1:27" x14ac:dyDescent="0.25">
      <c r="A325" s="1" t="s">
        <v>638</v>
      </c>
      <c r="E325" s="29" t="s">
        <v>9198</v>
      </c>
    </row>
    <row r="326" spans="1:27" x14ac:dyDescent="0.25">
      <c r="A326" s="1" t="s">
        <v>640</v>
      </c>
      <c r="E326" s="24" t="s">
        <v>1380</v>
      </c>
    </row>
    <row r="327" spans="1:27" x14ac:dyDescent="0.25">
      <c r="A327" s="1" t="s">
        <v>631</v>
      </c>
      <c r="B327" s="1">
        <v>74</v>
      </c>
      <c r="C327" s="23" t="s">
        <v>16644</v>
      </c>
      <c r="D327" t="s">
        <v>633</v>
      </c>
      <c r="E327" s="24" t="s">
        <v>16645</v>
      </c>
      <c r="F327" s="25" t="s">
        <v>657</v>
      </c>
      <c r="G327" s="26">
        <v>62</v>
      </c>
      <c r="H327" s="25">
        <v>0</v>
      </c>
      <c r="I327" s="27">
        <f>ROUND(G327*H327,P4)</f>
        <v>0</v>
      </c>
      <c r="L327" s="27">
        <v>0</v>
      </c>
      <c r="M327" s="21">
        <f>ROUND(G327*L327,P4)</f>
        <v>0</v>
      </c>
      <c r="N327" s="22" t="s">
        <v>636</v>
      </c>
      <c r="O327" s="28">
        <f>M327*AA327</f>
        <v>0</v>
      </c>
      <c r="P327" s="1">
        <v>3</v>
      </c>
      <c r="AA327" s="1">
        <f>IF(P327=1,$O$3,IF(P327=2,$O$4,$O$5))</f>
        <v>0.21</v>
      </c>
    </row>
    <row r="328" spans="1:27" x14ac:dyDescent="0.25">
      <c r="A328" s="1" t="s">
        <v>637</v>
      </c>
      <c r="E328" s="24" t="s">
        <v>16867</v>
      </c>
    </row>
    <row r="329" spans="1:27" x14ac:dyDescent="0.25">
      <c r="A329" s="1" t="s">
        <v>638</v>
      </c>
      <c r="E329" s="29" t="s">
        <v>16868</v>
      </c>
    </row>
    <row r="330" spans="1:27" x14ac:dyDescent="0.25">
      <c r="A330" s="1" t="s">
        <v>640</v>
      </c>
      <c r="E330" s="24" t="s">
        <v>1380</v>
      </c>
    </row>
    <row r="331" spans="1:27" x14ac:dyDescent="0.25">
      <c r="A331" s="1" t="s">
        <v>631</v>
      </c>
      <c r="B331" s="1">
        <v>75</v>
      </c>
      <c r="C331" s="23" t="s">
        <v>16646</v>
      </c>
      <c r="D331" t="s">
        <v>633</v>
      </c>
      <c r="E331" s="24" t="s">
        <v>16647</v>
      </c>
      <c r="F331" s="25" t="s">
        <v>657</v>
      </c>
      <c r="G331" s="26">
        <v>46</v>
      </c>
      <c r="H331" s="25">
        <v>0</v>
      </c>
      <c r="I331" s="27">
        <f>ROUND(G331*H331,P4)</f>
        <v>0</v>
      </c>
      <c r="L331" s="27">
        <v>0</v>
      </c>
      <c r="M331" s="21">
        <f>ROUND(G331*L331,P4)</f>
        <v>0</v>
      </c>
      <c r="N331" s="22" t="s">
        <v>636</v>
      </c>
      <c r="O331" s="28">
        <f>M331*AA331</f>
        <v>0</v>
      </c>
      <c r="P331" s="1">
        <v>3</v>
      </c>
      <c r="AA331" s="1">
        <f>IF(P331=1,$O$3,IF(P331=2,$O$4,$O$5))</f>
        <v>0.21</v>
      </c>
    </row>
    <row r="332" spans="1:27" x14ac:dyDescent="0.25">
      <c r="A332" s="1" t="s">
        <v>637</v>
      </c>
      <c r="E332" s="24" t="s">
        <v>633</v>
      </c>
    </row>
    <row r="333" spans="1:27" x14ac:dyDescent="0.25">
      <c r="A333" s="1" t="s">
        <v>638</v>
      </c>
      <c r="E333" s="29" t="s">
        <v>16772</v>
      </c>
    </row>
    <row r="334" spans="1:27" x14ac:dyDescent="0.25">
      <c r="A334" s="1" t="s">
        <v>640</v>
      </c>
      <c r="E334" s="24" t="s">
        <v>1380</v>
      </c>
    </row>
    <row r="335" spans="1:27" x14ac:dyDescent="0.25">
      <c r="A335" s="1" t="s">
        <v>631</v>
      </c>
      <c r="B335" s="1">
        <v>76</v>
      </c>
      <c r="C335" s="23" t="s">
        <v>16648</v>
      </c>
      <c r="D335" t="s">
        <v>633</v>
      </c>
      <c r="E335" s="24" t="s">
        <v>16649</v>
      </c>
      <c r="F335" s="25" t="s">
        <v>657</v>
      </c>
      <c r="G335" s="26">
        <v>2</v>
      </c>
      <c r="H335" s="25">
        <v>0</v>
      </c>
      <c r="I335" s="27">
        <f>ROUND(G335*H335,P4)</f>
        <v>0</v>
      </c>
      <c r="L335" s="27">
        <v>0</v>
      </c>
      <c r="M335" s="21">
        <f>ROUND(G335*L335,P4)</f>
        <v>0</v>
      </c>
      <c r="N335" s="22" t="s">
        <v>636</v>
      </c>
      <c r="O335" s="28">
        <f>M335*AA335</f>
        <v>0</v>
      </c>
      <c r="P335" s="1">
        <v>3</v>
      </c>
      <c r="AA335" s="1">
        <f>IF(P335=1,$O$3,IF(P335=2,$O$4,$O$5))</f>
        <v>0.21</v>
      </c>
    </row>
    <row r="336" spans="1:27" x14ac:dyDescent="0.25">
      <c r="A336" s="1" t="s">
        <v>637</v>
      </c>
      <c r="E336" s="24" t="s">
        <v>633</v>
      </c>
    </row>
    <row r="337" spans="1:27" x14ac:dyDescent="0.25">
      <c r="A337" s="1" t="s">
        <v>638</v>
      </c>
      <c r="E337" s="29" t="s">
        <v>9198</v>
      </c>
    </row>
    <row r="338" spans="1:27" x14ac:dyDescent="0.25">
      <c r="A338" s="1" t="s">
        <v>640</v>
      </c>
      <c r="E338" s="24" t="s">
        <v>1380</v>
      </c>
    </row>
    <row r="339" spans="1:27" x14ac:dyDescent="0.25">
      <c r="A339" s="1" t="s">
        <v>631</v>
      </c>
      <c r="B339" s="1">
        <v>77</v>
      </c>
      <c r="C339" s="23" t="s">
        <v>4114</v>
      </c>
      <c r="D339" t="s">
        <v>633</v>
      </c>
      <c r="E339" s="24" t="s">
        <v>4115</v>
      </c>
      <c r="F339" s="25" t="s">
        <v>657</v>
      </c>
      <c r="G339" s="26">
        <v>8</v>
      </c>
      <c r="H339" s="25">
        <v>0</v>
      </c>
      <c r="I339" s="27">
        <f>ROUND(G339*H339,P4)</f>
        <v>0</v>
      </c>
      <c r="L339" s="27">
        <v>0</v>
      </c>
      <c r="M339" s="21">
        <f>ROUND(G339*L339,P4)</f>
        <v>0</v>
      </c>
      <c r="N339" s="22" t="s">
        <v>636</v>
      </c>
      <c r="O339" s="28">
        <f>M339*AA339</f>
        <v>0</v>
      </c>
      <c r="P339" s="1">
        <v>3</v>
      </c>
      <c r="AA339" s="1">
        <f>IF(P339=1,$O$3,IF(P339=2,$O$4,$O$5))</f>
        <v>0.21</v>
      </c>
    </row>
    <row r="340" spans="1:27" x14ac:dyDescent="0.25">
      <c r="A340" s="1" t="s">
        <v>637</v>
      </c>
      <c r="E340" s="24" t="s">
        <v>633</v>
      </c>
    </row>
    <row r="341" spans="1:27" x14ac:dyDescent="0.25">
      <c r="A341" s="1" t="s">
        <v>638</v>
      </c>
      <c r="E341" s="29" t="s">
        <v>9379</v>
      </c>
    </row>
    <row r="342" spans="1:27" x14ac:dyDescent="0.25">
      <c r="A342" s="1" t="s">
        <v>640</v>
      </c>
      <c r="E342" s="24" t="s">
        <v>1380</v>
      </c>
    </row>
    <row r="343" spans="1:27" x14ac:dyDescent="0.25">
      <c r="A343" s="1" t="s">
        <v>631</v>
      </c>
      <c r="B343" s="1">
        <v>78</v>
      </c>
      <c r="C343" s="23" t="s">
        <v>8990</v>
      </c>
      <c r="D343" t="s">
        <v>633</v>
      </c>
      <c r="E343" s="24" t="s">
        <v>8991</v>
      </c>
      <c r="F343" s="25" t="s">
        <v>657</v>
      </c>
      <c r="G343" s="26">
        <v>8</v>
      </c>
      <c r="H343" s="25">
        <v>0</v>
      </c>
      <c r="I343" s="27">
        <f>ROUND(G343*H343,P4)</f>
        <v>0</v>
      </c>
      <c r="L343" s="27">
        <v>0</v>
      </c>
      <c r="M343" s="21">
        <f>ROUND(G343*L343,P4)</f>
        <v>0</v>
      </c>
      <c r="N343" s="22" t="s">
        <v>636</v>
      </c>
      <c r="O343" s="28">
        <f>M343*AA343</f>
        <v>0</v>
      </c>
      <c r="P343" s="1">
        <v>3</v>
      </c>
      <c r="AA343" s="1">
        <f>IF(P343=1,$O$3,IF(P343=2,$O$4,$O$5))</f>
        <v>0.21</v>
      </c>
    </row>
    <row r="344" spans="1:27" x14ac:dyDescent="0.25">
      <c r="A344" s="1" t="s">
        <v>637</v>
      </c>
      <c r="E344" s="24" t="s">
        <v>633</v>
      </c>
    </row>
    <row r="345" spans="1:27" x14ac:dyDescent="0.25">
      <c r="A345" s="1" t="s">
        <v>638</v>
      </c>
      <c r="E345" s="29" t="s">
        <v>9379</v>
      </c>
    </row>
    <row r="346" spans="1:27" x14ac:dyDescent="0.25">
      <c r="A346" s="1" t="s">
        <v>640</v>
      </c>
      <c r="E346" s="24" t="s">
        <v>1380</v>
      </c>
    </row>
    <row r="347" spans="1:27" ht="39.6" x14ac:dyDescent="0.25">
      <c r="A347" s="1" t="s">
        <v>631</v>
      </c>
      <c r="B347" s="1">
        <v>80</v>
      </c>
      <c r="C347" s="23" t="s">
        <v>16650</v>
      </c>
      <c r="D347" t="s">
        <v>633</v>
      </c>
      <c r="E347" s="24" t="s">
        <v>16651</v>
      </c>
      <c r="F347" s="25" t="s">
        <v>657</v>
      </c>
      <c r="G347" s="26">
        <v>2</v>
      </c>
      <c r="H347" s="25">
        <v>0</v>
      </c>
      <c r="I347" s="27">
        <f>ROUND(G347*H347,P4)</f>
        <v>0</v>
      </c>
      <c r="L347" s="27">
        <v>0</v>
      </c>
      <c r="M347" s="21">
        <f>ROUND(G347*L347,P4)</f>
        <v>0</v>
      </c>
      <c r="N347" s="22" t="s">
        <v>636</v>
      </c>
      <c r="O347" s="28">
        <f>M347*AA347</f>
        <v>0</v>
      </c>
      <c r="P347" s="1">
        <v>3</v>
      </c>
      <c r="AA347" s="1">
        <f>IF(P347=1,$O$3,IF(P347=2,$O$4,$O$5))</f>
        <v>0.21</v>
      </c>
    </row>
    <row r="348" spans="1:27" x14ac:dyDescent="0.25">
      <c r="A348" s="1" t="s">
        <v>637</v>
      </c>
      <c r="E348" s="24" t="s">
        <v>16652</v>
      </c>
    </row>
    <row r="349" spans="1:27" x14ac:dyDescent="0.25">
      <c r="A349" s="1" t="s">
        <v>638</v>
      </c>
      <c r="E349" s="29" t="s">
        <v>9198</v>
      </c>
    </row>
    <row r="350" spans="1:27" x14ac:dyDescent="0.25">
      <c r="A350" s="1" t="s">
        <v>640</v>
      </c>
      <c r="E350" s="24" t="s">
        <v>1380</v>
      </c>
    </row>
    <row r="351" spans="1:27" ht="39.6" x14ac:dyDescent="0.25">
      <c r="A351" s="1" t="s">
        <v>631</v>
      </c>
      <c r="B351" s="1">
        <v>81</v>
      </c>
      <c r="C351" s="23" t="s">
        <v>16653</v>
      </c>
      <c r="D351" t="s">
        <v>633</v>
      </c>
      <c r="E351" s="24" t="s">
        <v>16654</v>
      </c>
      <c r="F351" s="25" t="s">
        <v>657</v>
      </c>
      <c r="G351" s="26">
        <v>2</v>
      </c>
      <c r="H351" s="25">
        <v>0</v>
      </c>
      <c r="I351" s="27">
        <f>ROUND(G351*H351,P4)</f>
        <v>0</v>
      </c>
      <c r="L351" s="27">
        <v>0</v>
      </c>
      <c r="M351" s="21">
        <f>ROUND(G351*L351,P4)</f>
        <v>0</v>
      </c>
      <c r="N351" s="22" t="s">
        <v>636</v>
      </c>
      <c r="O351" s="28">
        <f>M351*AA351</f>
        <v>0</v>
      </c>
      <c r="P351" s="1">
        <v>3</v>
      </c>
      <c r="AA351" s="1">
        <f>IF(P351=1,$O$3,IF(P351=2,$O$4,$O$5))</f>
        <v>0.21</v>
      </c>
    </row>
    <row r="352" spans="1:27" x14ac:dyDescent="0.25">
      <c r="A352" s="1" t="s">
        <v>637</v>
      </c>
      <c r="E352" s="24" t="s">
        <v>16655</v>
      </c>
    </row>
    <row r="353" spans="1:27" x14ac:dyDescent="0.25">
      <c r="A353" s="1" t="s">
        <v>638</v>
      </c>
      <c r="E353" s="29" t="s">
        <v>9198</v>
      </c>
    </row>
    <row r="354" spans="1:27" x14ac:dyDescent="0.25">
      <c r="A354" s="1" t="s">
        <v>640</v>
      </c>
      <c r="E354" s="24" t="s">
        <v>1380</v>
      </c>
    </row>
    <row r="355" spans="1:27" ht="39.6" x14ac:dyDescent="0.25">
      <c r="A355" s="1" t="s">
        <v>631</v>
      </c>
      <c r="B355" s="1">
        <v>82</v>
      </c>
      <c r="C355" s="23" t="s">
        <v>16656</v>
      </c>
      <c r="D355" t="s">
        <v>633</v>
      </c>
      <c r="E355" s="24" t="s">
        <v>16657</v>
      </c>
      <c r="F355" s="25" t="s">
        <v>657</v>
      </c>
      <c r="G355" s="26">
        <v>5</v>
      </c>
      <c r="H355" s="25">
        <v>0</v>
      </c>
      <c r="I355" s="27">
        <f>ROUND(G355*H355,P4)</f>
        <v>0</v>
      </c>
      <c r="L355" s="27">
        <v>0</v>
      </c>
      <c r="M355" s="21">
        <f>ROUND(G355*L355,P4)</f>
        <v>0</v>
      </c>
      <c r="N355" s="22" t="s">
        <v>636</v>
      </c>
      <c r="O355" s="28">
        <f>M355*AA355</f>
        <v>0</v>
      </c>
      <c r="P355" s="1">
        <v>3</v>
      </c>
      <c r="AA355" s="1">
        <f>IF(P355=1,$O$3,IF(P355=2,$O$4,$O$5))</f>
        <v>0.21</v>
      </c>
    </row>
    <row r="356" spans="1:27" x14ac:dyDescent="0.25">
      <c r="A356" s="1" t="s">
        <v>637</v>
      </c>
      <c r="E356" s="24" t="s">
        <v>16658</v>
      </c>
    </row>
    <row r="357" spans="1:27" x14ac:dyDescent="0.25">
      <c r="A357" s="1" t="s">
        <v>638</v>
      </c>
      <c r="E357" s="29" t="s">
        <v>9219</v>
      </c>
    </row>
    <row r="358" spans="1:27" x14ac:dyDescent="0.25">
      <c r="A358" s="1" t="s">
        <v>640</v>
      </c>
      <c r="E358" s="24" t="s">
        <v>1380</v>
      </c>
    </row>
    <row r="359" spans="1:27" x14ac:dyDescent="0.25">
      <c r="A359" s="1" t="s">
        <v>631</v>
      </c>
      <c r="B359" s="1">
        <v>83</v>
      </c>
      <c r="C359" s="23" t="s">
        <v>16659</v>
      </c>
      <c r="D359" t="s">
        <v>633</v>
      </c>
      <c r="E359" s="24" t="s">
        <v>16660</v>
      </c>
      <c r="F359" s="25" t="s">
        <v>657</v>
      </c>
      <c r="G359" s="26">
        <v>1</v>
      </c>
      <c r="H359" s="25">
        <v>0</v>
      </c>
      <c r="I359" s="27">
        <f>ROUND(G359*H359,P4)</f>
        <v>0</v>
      </c>
      <c r="L359" s="27">
        <v>0</v>
      </c>
      <c r="M359" s="21">
        <f>ROUND(G359*L359,P4)</f>
        <v>0</v>
      </c>
      <c r="N359" s="22" t="s">
        <v>636</v>
      </c>
      <c r="O359" s="28">
        <f>M359*AA359</f>
        <v>0</v>
      </c>
      <c r="P359" s="1">
        <v>3</v>
      </c>
      <c r="AA359" s="1">
        <f>IF(P359=1,$O$3,IF(P359=2,$O$4,$O$5))</f>
        <v>0.21</v>
      </c>
    </row>
    <row r="360" spans="1:27" x14ac:dyDescent="0.25">
      <c r="A360" s="1" t="s">
        <v>637</v>
      </c>
      <c r="E360" s="24" t="s">
        <v>16661</v>
      </c>
    </row>
    <row r="361" spans="1:27" x14ac:dyDescent="0.25">
      <c r="A361" s="1" t="s">
        <v>638</v>
      </c>
      <c r="E361" s="29" t="s">
        <v>5446</v>
      </c>
    </row>
    <row r="362" spans="1:27" x14ac:dyDescent="0.25">
      <c r="A362" s="1" t="s">
        <v>640</v>
      </c>
      <c r="E362" s="24" t="s">
        <v>1380</v>
      </c>
    </row>
    <row r="363" spans="1:27" x14ac:dyDescent="0.25">
      <c r="A363" s="1" t="s">
        <v>631</v>
      </c>
      <c r="B363" s="1">
        <v>84</v>
      </c>
      <c r="C363" s="23" t="s">
        <v>16662</v>
      </c>
      <c r="D363" t="s">
        <v>633</v>
      </c>
      <c r="E363" s="24" t="s">
        <v>16663</v>
      </c>
      <c r="F363" s="25" t="s">
        <v>657</v>
      </c>
      <c r="G363" s="26">
        <v>10</v>
      </c>
      <c r="H363" s="25">
        <v>0</v>
      </c>
      <c r="I363" s="27">
        <f>ROUND(G363*H363,P4)</f>
        <v>0</v>
      </c>
      <c r="L363" s="27">
        <v>0</v>
      </c>
      <c r="M363" s="21">
        <f>ROUND(G363*L363,P4)</f>
        <v>0</v>
      </c>
      <c r="N363" s="22" t="s">
        <v>636</v>
      </c>
      <c r="O363" s="28">
        <f>M363*AA363</f>
        <v>0</v>
      </c>
      <c r="P363" s="1">
        <v>3</v>
      </c>
      <c r="AA363" s="1">
        <f>IF(P363=1,$O$3,IF(P363=2,$O$4,$O$5))</f>
        <v>0.21</v>
      </c>
    </row>
    <row r="364" spans="1:27" x14ac:dyDescent="0.25">
      <c r="A364" s="1" t="s">
        <v>637</v>
      </c>
      <c r="E364" s="24" t="s">
        <v>16664</v>
      </c>
    </row>
    <row r="365" spans="1:27" x14ac:dyDescent="0.25">
      <c r="A365" s="1" t="s">
        <v>638</v>
      </c>
      <c r="E365" s="29" t="s">
        <v>9233</v>
      </c>
    </row>
    <row r="366" spans="1:27" x14ac:dyDescent="0.25">
      <c r="A366" s="1" t="s">
        <v>640</v>
      </c>
      <c r="E366" s="24" t="s">
        <v>1380</v>
      </c>
    </row>
    <row r="367" spans="1:27" x14ac:dyDescent="0.25">
      <c r="A367" s="1" t="s">
        <v>631</v>
      </c>
      <c r="B367" s="1">
        <v>85</v>
      </c>
      <c r="C367" s="23" t="s">
        <v>16509</v>
      </c>
      <c r="D367" t="s">
        <v>633</v>
      </c>
      <c r="E367" s="24" t="s">
        <v>16510</v>
      </c>
      <c r="F367" s="25" t="s">
        <v>657</v>
      </c>
      <c r="G367" s="26">
        <v>1</v>
      </c>
      <c r="H367" s="25">
        <v>0</v>
      </c>
      <c r="I367" s="27">
        <f>ROUND(G367*H367,P4)</f>
        <v>0</v>
      </c>
      <c r="L367" s="27">
        <v>0</v>
      </c>
      <c r="M367" s="21">
        <f>ROUND(G367*L367,P4)</f>
        <v>0</v>
      </c>
      <c r="N367" s="22" t="s">
        <v>636</v>
      </c>
      <c r="O367" s="28">
        <f>M367*AA367</f>
        <v>0</v>
      </c>
      <c r="P367" s="1">
        <v>3</v>
      </c>
      <c r="AA367" s="1">
        <f>IF(P367=1,$O$3,IF(P367=2,$O$4,$O$5))</f>
        <v>0.21</v>
      </c>
    </row>
    <row r="368" spans="1:27" x14ac:dyDescent="0.25">
      <c r="A368" s="1" t="s">
        <v>637</v>
      </c>
      <c r="E368" s="24" t="s">
        <v>633</v>
      </c>
    </row>
    <row r="369" spans="1:27" x14ac:dyDescent="0.25">
      <c r="A369" s="1" t="s">
        <v>638</v>
      </c>
      <c r="E369" s="29" t="s">
        <v>5446</v>
      </c>
    </row>
    <row r="370" spans="1:27" x14ac:dyDescent="0.25">
      <c r="A370" s="1" t="s">
        <v>640</v>
      </c>
      <c r="E370" s="24" t="s">
        <v>1380</v>
      </c>
    </row>
    <row r="371" spans="1:27" x14ac:dyDescent="0.25">
      <c r="A371" s="1" t="s">
        <v>631</v>
      </c>
      <c r="B371" s="1">
        <v>86</v>
      </c>
      <c r="C371" s="23" t="s">
        <v>4119</v>
      </c>
      <c r="D371" t="s">
        <v>633</v>
      </c>
      <c r="E371" s="24" t="s">
        <v>4120</v>
      </c>
      <c r="F371" s="25" t="s">
        <v>657</v>
      </c>
      <c r="G371" s="26">
        <v>1</v>
      </c>
      <c r="H371" s="25">
        <v>0</v>
      </c>
      <c r="I371" s="27">
        <f>ROUND(G371*H371,P4)</f>
        <v>0</v>
      </c>
      <c r="L371" s="27">
        <v>0</v>
      </c>
      <c r="M371" s="21">
        <f>ROUND(G371*L371,P4)</f>
        <v>0</v>
      </c>
      <c r="N371" s="22" t="s">
        <v>636</v>
      </c>
      <c r="O371" s="28">
        <f>M371*AA371</f>
        <v>0</v>
      </c>
      <c r="P371" s="1">
        <v>3</v>
      </c>
      <c r="AA371" s="1">
        <f>IF(P371=1,$O$3,IF(P371=2,$O$4,$O$5))</f>
        <v>0.21</v>
      </c>
    </row>
    <row r="372" spans="1:27" x14ac:dyDescent="0.25">
      <c r="A372" s="1" t="s">
        <v>637</v>
      </c>
      <c r="E372" s="24" t="s">
        <v>633</v>
      </c>
    </row>
    <row r="373" spans="1:27" x14ac:dyDescent="0.25">
      <c r="A373" s="1" t="s">
        <v>638</v>
      </c>
      <c r="E373" s="29" t="s">
        <v>5446</v>
      </c>
    </row>
    <row r="374" spans="1:27" x14ac:dyDescent="0.25">
      <c r="A374" s="1" t="s">
        <v>640</v>
      </c>
      <c r="E374" s="24" t="s">
        <v>1380</v>
      </c>
    </row>
    <row r="375" spans="1:27" x14ac:dyDescent="0.25">
      <c r="A375" s="1" t="s">
        <v>631</v>
      </c>
      <c r="B375" s="1">
        <v>87</v>
      </c>
      <c r="C375" s="23" t="s">
        <v>4366</v>
      </c>
      <c r="D375" t="s">
        <v>633</v>
      </c>
      <c r="E375" s="24" t="s">
        <v>4367</v>
      </c>
      <c r="F375" s="25" t="s">
        <v>657</v>
      </c>
      <c r="G375" s="26">
        <v>1</v>
      </c>
      <c r="H375" s="25">
        <v>0</v>
      </c>
      <c r="I375" s="27">
        <f>ROUND(G375*H375,P4)</f>
        <v>0</v>
      </c>
      <c r="L375" s="27">
        <v>0</v>
      </c>
      <c r="M375" s="21">
        <f>ROUND(G375*L375,P4)</f>
        <v>0</v>
      </c>
      <c r="N375" s="22" t="s">
        <v>636</v>
      </c>
      <c r="O375" s="28">
        <f>M375*AA375</f>
        <v>0</v>
      </c>
      <c r="P375" s="1">
        <v>3</v>
      </c>
      <c r="AA375" s="1">
        <f>IF(P375=1,$O$3,IF(P375=2,$O$4,$O$5))</f>
        <v>0.21</v>
      </c>
    </row>
    <row r="376" spans="1:27" x14ac:dyDescent="0.25">
      <c r="A376" s="1" t="s">
        <v>637</v>
      </c>
      <c r="E376" s="24" t="s">
        <v>16665</v>
      </c>
    </row>
    <row r="377" spans="1:27" x14ac:dyDescent="0.25">
      <c r="A377" s="1" t="s">
        <v>638</v>
      </c>
      <c r="E377" s="29" t="s">
        <v>5446</v>
      </c>
    </row>
    <row r="378" spans="1:27" x14ac:dyDescent="0.25">
      <c r="A378" s="1" t="s">
        <v>640</v>
      </c>
      <c r="E378" s="24" t="s">
        <v>1380</v>
      </c>
    </row>
    <row r="379" spans="1:27" ht="26.4" x14ac:dyDescent="0.25">
      <c r="A379" s="1" t="s">
        <v>631</v>
      </c>
      <c r="B379" s="1">
        <v>88</v>
      </c>
      <c r="C379" s="23" t="s">
        <v>1865</v>
      </c>
      <c r="D379" t="s">
        <v>633</v>
      </c>
      <c r="E379" s="24" t="s">
        <v>1866</v>
      </c>
      <c r="F379" s="25" t="s">
        <v>657</v>
      </c>
      <c r="G379" s="26">
        <v>1</v>
      </c>
      <c r="H379" s="25">
        <v>0</v>
      </c>
      <c r="I379" s="27">
        <f>ROUND(G379*H379,P4)</f>
        <v>0</v>
      </c>
      <c r="L379" s="27">
        <v>0</v>
      </c>
      <c r="M379" s="21">
        <f>ROUND(G379*L379,P4)</f>
        <v>0</v>
      </c>
      <c r="N379" s="22" t="s">
        <v>636</v>
      </c>
      <c r="O379" s="28">
        <f>M379*AA379</f>
        <v>0</v>
      </c>
      <c r="P379" s="1">
        <v>3</v>
      </c>
      <c r="AA379" s="1">
        <f>IF(P379=1,$O$3,IF(P379=2,$O$4,$O$5))</f>
        <v>0.21</v>
      </c>
    </row>
    <row r="380" spans="1:27" x14ac:dyDescent="0.25">
      <c r="A380" s="1" t="s">
        <v>637</v>
      </c>
      <c r="E380" s="24" t="s">
        <v>633</v>
      </c>
    </row>
    <row r="381" spans="1:27" x14ac:dyDescent="0.25">
      <c r="A381" s="1" t="s">
        <v>638</v>
      </c>
      <c r="E381" s="29" t="s">
        <v>5446</v>
      </c>
    </row>
    <row r="382" spans="1:27" x14ac:dyDescent="0.25">
      <c r="A382" s="1" t="s">
        <v>640</v>
      </c>
      <c r="E382" s="24" t="s">
        <v>1380</v>
      </c>
    </row>
    <row r="383" spans="1:27" ht="39.6" x14ac:dyDescent="0.25">
      <c r="A383" s="1" t="s">
        <v>631</v>
      </c>
      <c r="B383" s="1">
        <v>89</v>
      </c>
      <c r="C383" s="23" t="s">
        <v>1867</v>
      </c>
      <c r="D383" t="s">
        <v>633</v>
      </c>
      <c r="E383" s="24" t="s">
        <v>1868</v>
      </c>
      <c r="F383" s="25" t="s">
        <v>657</v>
      </c>
      <c r="G383" s="26">
        <v>94</v>
      </c>
      <c r="H383" s="25">
        <v>0</v>
      </c>
      <c r="I383" s="27">
        <f>ROUND(G383*H383,P4)</f>
        <v>0</v>
      </c>
      <c r="L383" s="27">
        <v>0</v>
      </c>
      <c r="M383" s="21">
        <f>ROUND(G383*L383,P4)</f>
        <v>0</v>
      </c>
      <c r="N383" s="22" t="s">
        <v>636</v>
      </c>
      <c r="O383" s="28">
        <f>M383*AA383</f>
        <v>0</v>
      </c>
      <c r="P383" s="1">
        <v>3</v>
      </c>
      <c r="AA383" s="1">
        <f>IF(P383=1,$O$3,IF(P383=2,$O$4,$O$5))</f>
        <v>0.21</v>
      </c>
    </row>
    <row r="384" spans="1:27" x14ac:dyDescent="0.25">
      <c r="A384" s="1" t="s">
        <v>637</v>
      </c>
      <c r="E384" s="24" t="s">
        <v>633</v>
      </c>
    </row>
    <row r="385" spans="1:27" x14ac:dyDescent="0.25">
      <c r="A385" s="1" t="s">
        <v>638</v>
      </c>
      <c r="E385" s="29" t="s">
        <v>16869</v>
      </c>
    </row>
    <row r="386" spans="1:27" x14ac:dyDescent="0.25">
      <c r="A386" s="1" t="s">
        <v>640</v>
      </c>
      <c r="E386" s="24" t="s">
        <v>1380</v>
      </c>
    </row>
    <row r="387" spans="1:27" ht="26.4" x14ac:dyDescent="0.25">
      <c r="A387" s="1" t="s">
        <v>631</v>
      </c>
      <c r="B387" s="1">
        <v>90</v>
      </c>
      <c r="C387" s="23" t="s">
        <v>3663</v>
      </c>
      <c r="D387" t="s">
        <v>633</v>
      </c>
      <c r="E387" s="24" t="s">
        <v>3664</v>
      </c>
      <c r="F387" s="25" t="s">
        <v>657</v>
      </c>
      <c r="G387" s="26">
        <v>1</v>
      </c>
      <c r="H387" s="25">
        <v>0</v>
      </c>
      <c r="I387" s="27">
        <f>ROUND(G387*H387,P4)</f>
        <v>0</v>
      </c>
      <c r="L387" s="27">
        <v>0</v>
      </c>
      <c r="M387" s="21">
        <f>ROUND(G387*L387,P4)</f>
        <v>0</v>
      </c>
      <c r="N387" s="22" t="s">
        <v>636</v>
      </c>
      <c r="O387" s="28">
        <f>M387*AA387</f>
        <v>0</v>
      </c>
      <c r="P387" s="1">
        <v>3</v>
      </c>
      <c r="AA387" s="1">
        <f>IF(P387=1,$O$3,IF(P387=2,$O$4,$O$5))</f>
        <v>0.21</v>
      </c>
    </row>
    <row r="388" spans="1:27" x14ac:dyDescent="0.25">
      <c r="A388" s="1" t="s">
        <v>637</v>
      </c>
      <c r="E388" s="24" t="s">
        <v>633</v>
      </c>
    </row>
    <row r="389" spans="1:27" x14ac:dyDescent="0.25">
      <c r="A389" s="1" t="s">
        <v>638</v>
      </c>
      <c r="E389" s="29" t="s">
        <v>5446</v>
      </c>
    </row>
    <row r="390" spans="1:27" x14ac:dyDescent="0.25">
      <c r="A390" s="1" t="s">
        <v>640</v>
      </c>
      <c r="E390" s="24" t="s">
        <v>1380</v>
      </c>
    </row>
    <row r="391" spans="1:27" x14ac:dyDescent="0.25">
      <c r="A391" s="1" t="s">
        <v>631</v>
      </c>
      <c r="B391" s="1">
        <v>91</v>
      </c>
      <c r="C391" s="23" t="s">
        <v>9026</v>
      </c>
      <c r="D391" t="s">
        <v>633</v>
      </c>
      <c r="E391" s="24" t="s">
        <v>9027</v>
      </c>
      <c r="F391" s="25" t="s">
        <v>657</v>
      </c>
      <c r="G391" s="26">
        <v>4</v>
      </c>
      <c r="H391" s="25">
        <v>0</v>
      </c>
      <c r="I391" s="27">
        <f>ROUND(G391*H391,P4)</f>
        <v>0</v>
      </c>
      <c r="L391" s="27">
        <v>0</v>
      </c>
      <c r="M391" s="21">
        <f>ROUND(G391*L391,P4)</f>
        <v>0</v>
      </c>
      <c r="N391" s="22" t="s">
        <v>636</v>
      </c>
      <c r="O391" s="28">
        <f>M391*AA391</f>
        <v>0</v>
      </c>
      <c r="P391" s="1">
        <v>3</v>
      </c>
      <c r="AA391" s="1">
        <f>IF(P391=1,$O$3,IF(P391=2,$O$4,$O$5))</f>
        <v>0.21</v>
      </c>
    </row>
    <row r="392" spans="1:27" x14ac:dyDescent="0.25">
      <c r="A392" s="1" t="s">
        <v>637</v>
      </c>
      <c r="E392" s="24" t="s">
        <v>2739</v>
      </c>
    </row>
    <row r="393" spans="1:27" x14ac:dyDescent="0.25">
      <c r="A393" s="1" t="s">
        <v>638</v>
      </c>
      <c r="E393" s="29" t="s">
        <v>16870</v>
      </c>
    </row>
    <row r="394" spans="1:27" x14ac:dyDescent="0.25">
      <c r="A394" s="1" t="s">
        <v>640</v>
      </c>
      <c r="E394" s="24" t="s">
        <v>641</v>
      </c>
    </row>
    <row r="395" spans="1:27" x14ac:dyDescent="0.25">
      <c r="A395" s="1" t="s">
        <v>631</v>
      </c>
      <c r="B395" s="1">
        <v>92</v>
      </c>
      <c r="C395" s="23" t="s">
        <v>3677</v>
      </c>
      <c r="D395" t="s">
        <v>633</v>
      </c>
      <c r="E395" s="24" t="s">
        <v>3678</v>
      </c>
      <c r="F395" s="25" t="s">
        <v>814</v>
      </c>
      <c r="G395" s="26">
        <v>212</v>
      </c>
      <c r="H395" s="25">
        <v>0</v>
      </c>
      <c r="I395" s="27">
        <f>ROUND(G395*H395,P4)</f>
        <v>0</v>
      </c>
      <c r="L395" s="27">
        <v>0</v>
      </c>
      <c r="M395" s="21">
        <f>ROUND(G395*L395,P4)</f>
        <v>0</v>
      </c>
      <c r="N395" s="22" t="s">
        <v>636</v>
      </c>
      <c r="O395" s="28">
        <f>M395*AA395</f>
        <v>0</v>
      </c>
      <c r="P395" s="1">
        <v>3</v>
      </c>
      <c r="AA395" s="1">
        <f>IF(P395=1,$O$3,IF(P395=2,$O$4,$O$5))</f>
        <v>0.21</v>
      </c>
    </row>
    <row r="396" spans="1:27" x14ac:dyDescent="0.25">
      <c r="A396" s="1" t="s">
        <v>637</v>
      </c>
      <c r="E396" s="24" t="s">
        <v>633</v>
      </c>
    </row>
    <row r="397" spans="1:27" x14ac:dyDescent="0.25">
      <c r="A397" s="1" t="s">
        <v>638</v>
      </c>
      <c r="E397" s="29" t="s">
        <v>16871</v>
      </c>
    </row>
    <row r="398" spans="1:27" x14ac:dyDescent="0.25">
      <c r="A398" s="1" t="s">
        <v>640</v>
      </c>
      <c r="E398" s="24" t="s">
        <v>1380</v>
      </c>
    </row>
    <row r="399" spans="1:27" x14ac:dyDescent="0.25">
      <c r="A399" s="1" t="s">
        <v>631</v>
      </c>
      <c r="B399" s="1">
        <v>93</v>
      </c>
      <c r="C399" s="23" t="s">
        <v>3680</v>
      </c>
      <c r="D399" t="s">
        <v>633</v>
      </c>
      <c r="E399" s="24" t="s">
        <v>3681</v>
      </c>
      <c r="F399" s="25" t="s">
        <v>814</v>
      </c>
      <c r="G399" s="26">
        <v>320</v>
      </c>
      <c r="H399" s="25">
        <v>0</v>
      </c>
      <c r="I399" s="27">
        <f>ROUND(G399*H399,P4)</f>
        <v>0</v>
      </c>
      <c r="L399" s="27">
        <v>0</v>
      </c>
      <c r="M399" s="21">
        <f>ROUND(G399*L399,P4)</f>
        <v>0</v>
      </c>
      <c r="N399" s="22" t="s">
        <v>636</v>
      </c>
      <c r="O399" s="28">
        <f>M399*AA399</f>
        <v>0</v>
      </c>
      <c r="P399" s="1">
        <v>3</v>
      </c>
      <c r="AA399" s="1">
        <f>IF(P399=1,$O$3,IF(P399=2,$O$4,$O$5))</f>
        <v>0.21</v>
      </c>
    </row>
    <row r="400" spans="1:27" x14ac:dyDescent="0.25">
      <c r="A400" s="1" t="s">
        <v>637</v>
      </c>
      <c r="E400" s="24" t="s">
        <v>633</v>
      </c>
    </row>
    <row r="401" spans="1:27" x14ac:dyDescent="0.25">
      <c r="A401" s="1" t="s">
        <v>638</v>
      </c>
      <c r="E401" s="29" t="s">
        <v>16846</v>
      </c>
    </row>
    <row r="402" spans="1:27" x14ac:dyDescent="0.25">
      <c r="A402" s="1" t="s">
        <v>640</v>
      </c>
      <c r="E402" s="24" t="s">
        <v>1380</v>
      </c>
    </row>
    <row r="403" spans="1:27" x14ac:dyDescent="0.25">
      <c r="A403" s="1" t="s">
        <v>631</v>
      </c>
      <c r="B403" s="1">
        <v>94</v>
      </c>
      <c r="C403" s="23" t="s">
        <v>3682</v>
      </c>
      <c r="D403" t="s">
        <v>633</v>
      </c>
      <c r="E403" s="24" t="s">
        <v>3683</v>
      </c>
      <c r="F403" s="25" t="s">
        <v>814</v>
      </c>
      <c r="G403" s="26">
        <v>32</v>
      </c>
      <c r="H403" s="25">
        <v>0</v>
      </c>
      <c r="I403" s="27">
        <f>ROUND(G403*H403,P4)</f>
        <v>0</v>
      </c>
      <c r="L403" s="27">
        <v>0</v>
      </c>
      <c r="M403" s="21">
        <f>ROUND(G403*L403,P4)</f>
        <v>0</v>
      </c>
      <c r="N403" s="22" t="s">
        <v>636</v>
      </c>
      <c r="O403" s="28">
        <f>M403*AA403</f>
        <v>0</v>
      </c>
      <c r="P403" s="1">
        <v>3</v>
      </c>
      <c r="AA403" s="1">
        <f>IF(P403=1,$O$3,IF(P403=2,$O$4,$O$5))</f>
        <v>0.21</v>
      </c>
    </row>
    <row r="404" spans="1:27" x14ac:dyDescent="0.25">
      <c r="A404" s="1" t="s">
        <v>637</v>
      </c>
      <c r="E404" s="24" t="s">
        <v>633</v>
      </c>
    </row>
    <row r="405" spans="1:27" x14ac:dyDescent="0.25">
      <c r="A405" s="1" t="s">
        <v>638</v>
      </c>
      <c r="E405" s="29" t="s">
        <v>16581</v>
      </c>
    </row>
    <row r="406" spans="1:27" x14ac:dyDescent="0.25">
      <c r="A406" s="1" t="s">
        <v>640</v>
      </c>
      <c r="E406" s="24" t="s">
        <v>1380</v>
      </c>
    </row>
    <row r="407" spans="1:27" x14ac:dyDescent="0.25">
      <c r="A407" s="1" t="s">
        <v>631</v>
      </c>
      <c r="B407" s="1">
        <v>95</v>
      </c>
      <c r="C407" s="23" t="s">
        <v>3685</v>
      </c>
      <c r="D407" t="s">
        <v>633</v>
      </c>
      <c r="E407" s="24" t="s">
        <v>3686</v>
      </c>
      <c r="F407" s="25" t="s">
        <v>814</v>
      </c>
      <c r="G407" s="26">
        <v>160</v>
      </c>
      <c r="H407" s="25">
        <v>0</v>
      </c>
      <c r="I407" s="27">
        <f>ROUND(G407*H407,P4)</f>
        <v>0</v>
      </c>
      <c r="L407" s="27">
        <v>0</v>
      </c>
      <c r="M407" s="21">
        <f>ROUND(G407*L407,P4)</f>
        <v>0</v>
      </c>
      <c r="N407" s="22" t="s">
        <v>636</v>
      </c>
      <c r="O407" s="28">
        <f>M407*AA407</f>
        <v>0</v>
      </c>
      <c r="P407" s="1">
        <v>3</v>
      </c>
      <c r="AA407" s="1">
        <f>IF(P407=1,$O$3,IF(P407=2,$O$4,$O$5))</f>
        <v>0.21</v>
      </c>
    </row>
    <row r="408" spans="1:27" ht="52.8" x14ac:dyDescent="0.25">
      <c r="A408" s="1" t="s">
        <v>637</v>
      </c>
      <c r="E408" s="24" t="s">
        <v>9028</v>
      </c>
    </row>
    <row r="409" spans="1:27" x14ac:dyDescent="0.25">
      <c r="A409" s="1" t="s">
        <v>638</v>
      </c>
      <c r="E409" s="29" t="s">
        <v>16872</v>
      </c>
    </row>
    <row r="410" spans="1:27" x14ac:dyDescent="0.25">
      <c r="A410" s="1" t="s">
        <v>640</v>
      </c>
      <c r="E410" s="24" t="s">
        <v>1380</v>
      </c>
    </row>
    <row r="411" spans="1:27" x14ac:dyDescent="0.25">
      <c r="A411" s="1" t="s">
        <v>631</v>
      </c>
      <c r="B411" s="1">
        <v>96</v>
      </c>
      <c r="C411" s="23" t="s">
        <v>9018</v>
      </c>
      <c r="D411" t="s">
        <v>633</v>
      </c>
      <c r="E411" s="24" t="s">
        <v>9019</v>
      </c>
      <c r="F411" s="25" t="s">
        <v>657</v>
      </c>
      <c r="G411" s="26">
        <v>68</v>
      </c>
      <c r="H411" s="25">
        <v>0</v>
      </c>
      <c r="I411" s="27">
        <f>ROUND(G411*H411,P4)</f>
        <v>0</v>
      </c>
      <c r="L411" s="27">
        <v>0</v>
      </c>
      <c r="M411" s="21">
        <f>ROUND(G411*L411,P4)</f>
        <v>0</v>
      </c>
      <c r="N411" s="22" t="s">
        <v>636</v>
      </c>
      <c r="O411" s="28">
        <f>M411*AA411</f>
        <v>0</v>
      </c>
      <c r="P411" s="1">
        <v>3</v>
      </c>
      <c r="AA411" s="1">
        <f>IF(P411=1,$O$3,IF(P411=2,$O$4,$O$5))</f>
        <v>0.21</v>
      </c>
    </row>
    <row r="412" spans="1:27" x14ac:dyDescent="0.25">
      <c r="A412" s="1" t="s">
        <v>637</v>
      </c>
      <c r="E412" s="24" t="s">
        <v>9020</v>
      </c>
    </row>
    <row r="413" spans="1:27" x14ac:dyDescent="0.25">
      <c r="A413" s="1" t="s">
        <v>638</v>
      </c>
      <c r="E413" s="29" t="s">
        <v>16853</v>
      </c>
    </row>
    <row r="414" spans="1:27" x14ac:dyDescent="0.25">
      <c r="A414" s="1" t="s">
        <v>640</v>
      </c>
      <c r="E414" s="24" t="s">
        <v>1380</v>
      </c>
    </row>
    <row r="415" spans="1:27" x14ac:dyDescent="0.25">
      <c r="A415" s="1" t="s">
        <v>631</v>
      </c>
      <c r="B415" s="1">
        <v>97</v>
      </c>
      <c r="C415" s="23" t="s">
        <v>3698</v>
      </c>
      <c r="D415" t="s">
        <v>633</v>
      </c>
      <c r="E415" s="24" t="s">
        <v>3699</v>
      </c>
      <c r="F415" s="25" t="s">
        <v>657</v>
      </c>
      <c r="G415" s="26">
        <v>142</v>
      </c>
      <c r="H415" s="25">
        <v>0</v>
      </c>
      <c r="I415" s="27">
        <f>ROUND(G415*H415,P4)</f>
        <v>0</v>
      </c>
      <c r="L415" s="27">
        <v>0</v>
      </c>
      <c r="M415" s="21">
        <f>ROUND(G415*L415,P4)</f>
        <v>0</v>
      </c>
      <c r="N415" s="22" t="s">
        <v>636</v>
      </c>
      <c r="O415" s="28">
        <f>M415*AA415</f>
        <v>0</v>
      </c>
      <c r="P415" s="1">
        <v>3</v>
      </c>
      <c r="AA415" s="1">
        <f>IF(P415=1,$O$3,IF(P415=2,$O$4,$O$5))</f>
        <v>0.21</v>
      </c>
    </row>
    <row r="416" spans="1:27" x14ac:dyDescent="0.25">
      <c r="A416" s="1" t="s">
        <v>637</v>
      </c>
      <c r="E416" s="24" t="s">
        <v>9021</v>
      </c>
    </row>
    <row r="417" spans="1:27" x14ac:dyDescent="0.25">
      <c r="A417" s="1" t="s">
        <v>638</v>
      </c>
      <c r="E417" s="29" t="s">
        <v>16873</v>
      </c>
    </row>
    <row r="418" spans="1:27" x14ac:dyDescent="0.25">
      <c r="A418" s="1" t="s">
        <v>640</v>
      </c>
      <c r="E418" s="24" t="s">
        <v>1380</v>
      </c>
    </row>
    <row r="419" spans="1:27" x14ac:dyDescent="0.25">
      <c r="A419" s="1" t="s">
        <v>631</v>
      </c>
      <c r="B419" s="1">
        <v>98</v>
      </c>
      <c r="C419" s="23" t="s">
        <v>9015</v>
      </c>
      <c r="D419" t="s">
        <v>633</v>
      </c>
      <c r="E419" s="24" t="s">
        <v>9016</v>
      </c>
      <c r="F419" s="25" t="s">
        <v>874</v>
      </c>
      <c r="G419" s="26">
        <v>151.25</v>
      </c>
      <c r="H419" s="25">
        <v>0</v>
      </c>
      <c r="I419" s="27">
        <f>ROUND(G419*H419,P4)</f>
        <v>0</v>
      </c>
      <c r="L419" s="27">
        <v>0</v>
      </c>
      <c r="M419" s="21">
        <f>ROUND(G419*L419,P4)</f>
        <v>0</v>
      </c>
      <c r="N419" s="22" t="s">
        <v>636</v>
      </c>
      <c r="O419" s="28">
        <f>M419*AA419</f>
        <v>0</v>
      </c>
      <c r="P419" s="1">
        <v>3</v>
      </c>
      <c r="AA419" s="1">
        <f>IF(P419=1,$O$3,IF(P419=2,$O$4,$O$5))</f>
        <v>0.21</v>
      </c>
    </row>
    <row r="420" spans="1:27" x14ac:dyDescent="0.25">
      <c r="A420" s="1" t="s">
        <v>637</v>
      </c>
      <c r="E420" s="24" t="s">
        <v>16668</v>
      </c>
    </row>
    <row r="421" spans="1:27" x14ac:dyDescent="0.25">
      <c r="A421" s="1" t="s">
        <v>638</v>
      </c>
      <c r="E421" s="29" t="s">
        <v>16874</v>
      </c>
    </row>
    <row r="422" spans="1:27" x14ac:dyDescent="0.25">
      <c r="A422" s="1" t="s">
        <v>640</v>
      </c>
      <c r="E422" s="24" t="s">
        <v>1380</v>
      </c>
    </row>
    <row r="423" spans="1:27" ht="26.4" x14ac:dyDescent="0.25">
      <c r="A423" s="1" t="s">
        <v>631</v>
      </c>
      <c r="B423" s="1">
        <v>99</v>
      </c>
      <c r="C423" s="23" t="s">
        <v>16669</v>
      </c>
      <c r="D423" t="s">
        <v>633</v>
      </c>
      <c r="E423" s="24" t="s">
        <v>16670</v>
      </c>
      <c r="F423" s="25" t="s">
        <v>657</v>
      </c>
      <c r="G423" s="26">
        <v>105</v>
      </c>
      <c r="H423" s="25">
        <v>0</v>
      </c>
      <c r="I423" s="27">
        <f>ROUND(G423*H423,P4)</f>
        <v>0</v>
      </c>
      <c r="L423" s="27">
        <v>0</v>
      </c>
      <c r="M423" s="21">
        <f>ROUND(G423*L423,P4)</f>
        <v>0</v>
      </c>
      <c r="N423" s="22" t="s">
        <v>636</v>
      </c>
      <c r="O423" s="28">
        <f>M423*AA423</f>
        <v>0</v>
      </c>
      <c r="P423" s="1">
        <v>3</v>
      </c>
      <c r="AA423" s="1">
        <f>IF(P423=1,$O$3,IF(P423=2,$O$4,$O$5))</f>
        <v>0.21</v>
      </c>
    </row>
    <row r="424" spans="1:27" x14ac:dyDescent="0.25">
      <c r="A424" s="1" t="s">
        <v>637</v>
      </c>
      <c r="E424" s="24" t="s">
        <v>16671</v>
      </c>
    </row>
    <row r="425" spans="1:27" x14ac:dyDescent="0.25">
      <c r="A425" s="1" t="s">
        <v>638</v>
      </c>
      <c r="E425" s="29" t="s">
        <v>16441</v>
      </c>
    </row>
    <row r="426" spans="1:27" x14ac:dyDescent="0.25">
      <c r="A426" s="1" t="s">
        <v>640</v>
      </c>
      <c r="E426" s="24" t="s">
        <v>1380</v>
      </c>
    </row>
    <row r="427" spans="1:27" x14ac:dyDescent="0.25">
      <c r="A427" s="1" t="s">
        <v>631</v>
      </c>
      <c r="B427" s="1">
        <v>111</v>
      </c>
      <c r="C427" s="23" t="s">
        <v>16672</v>
      </c>
      <c r="D427" t="s">
        <v>633</v>
      </c>
      <c r="E427" s="24" t="s">
        <v>16673</v>
      </c>
      <c r="F427" s="25" t="s">
        <v>657</v>
      </c>
      <c r="G427" s="26">
        <v>1</v>
      </c>
      <c r="H427" s="25">
        <v>0</v>
      </c>
      <c r="I427" s="27">
        <f>ROUND(G427*H427,P4)</f>
        <v>0</v>
      </c>
      <c r="L427" s="27">
        <v>0</v>
      </c>
      <c r="M427" s="21">
        <f>ROUND(G427*L427,P4)</f>
        <v>0</v>
      </c>
      <c r="N427" s="22" t="s">
        <v>633</v>
      </c>
      <c r="O427" s="28">
        <f>M427*AA427</f>
        <v>0</v>
      </c>
      <c r="P427" s="1">
        <v>3</v>
      </c>
      <c r="AA427" s="1">
        <f>IF(P427=1,$O$3,IF(P427=2,$O$4,$O$5))</f>
        <v>0.21</v>
      </c>
    </row>
    <row r="428" spans="1:27" x14ac:dyDescent="0.25">
      <c r="A428" s="1" t="s">
        <v>637</v>
      </c>
      <c r="E428" s="24" t="s">
        <v>633</v>
      </c>
    </row>
    <row r="429" spans="1:27" x14ac:dyDescent="0.25">
      <c r="A429" s="1" t="s">
        <v>638</v>
      </c>
      <c r="E429" s="29" t="s">
        <v>5446</v>
      </c>
    </row>
    <row r="430" spans="1:27" ht="132" x14ac:dyDescent="0.25">
      <c r="A430" s="1" t="s">
        <v>640</v>
      </c>
      <c r="E430" s="24" t="s">
        <v>16674</v>
      </c>
    </row>
    <row r="431" spans="1:27" x14ac:dyDescent="0.25">
      <c r="A431" s="1" t="s">
        <v>628</v>
      </c>
      <c r="C431" s="19" t="s">
        <v>4121</v>
      </c>
      <c r="E431" s="20" t="s">
        <v>4122</v>
      </c>
      <c r="L431" s="21">
        <f>SUMIFS(L432:L443,A432:A443,"P")</f>
        <v>0</v>
      </c>
      <c r="M431" s="21">
        <f>SUMIFS(M432:M443,A432:A443,"P")</f>
        <v>0</v>
      </c>
      <c r="N431" s="22"/>
    </row>
    <row r="432" spans="1:27" x14ac:dyDescent="0.25">
      <c r="A432" s="1" t="s">
        <v>631</v>
      </c>
      <c r="B432" s="1">
        <v>100</v>
      </c>
      <c r="C432" s="23" t="s">
        <v>9032</v>
      </c>
      <c r="D432" t="s">
        <v>633</v>
      </c>
      <c r="E432" s="24" t="s">
        <v>9033</v>
      </c>
      <c r="F432" s="25" t="s">
        <v>874</v>
      </c>
      <c r="G432" s="26">
        <v>12</v>
      </c>
      <c r="H432" s="25">
        <v>0</v>
      </c>
      <c r="I432" s="27">
        <f>ROUND(G432*H432,P4)</f>
        <v>0</v>
      </c>
      <c r="L432" s="27">
        <v>0</v>
      </c>
      <c r="M432" s="21">
        <f>ROUND(G432*L432,P4)</f>
        <v>0</v>
      </c>
      <c r="N432" s="22" t="s">
        <v>636</v>
      </c>
      <c r="O432" s="28">
        <f>M432*AA432</f>
        <v>0</v>
      </c>
      <c r="P432" s="1">
        <v>3</v>
      </c>
      <c r="AA432" s="1">
        <f>IF(P432=1,$O$3,IF(P432=2,$O$4,$O$5))</f>
        <v>0.21</v>
      </c>
    </row>
    <row r="433" spans="1:27" x14ac:dyDescent="0.25">
      <c r="A433" s="1" t="s">
        <v>637</v>
      </c>
      <c r="E433" s="24" t="s">
        <v>633</v>
      </c>
    </row>
    <row r="434" spans="1:27" x14ac:dyDescent="0.25">
      <c r="A434" s="1" t="s">
        <v>638</v>
      </c>
      <c r="E434" s="29" t="s">
        <v>9215</v>
      </c>
    </row>
    <row r="435" spans="1:27" x14ac:dyDescent="0.25">
      <c r="A435" s="1" t="s">
        <v>640</v>
      </c>
      <c r="E435" s="24" t="s">
        <v>1380</v>
      </c>
    </row>
    <row r="436" spans="1:27" x14ac:dyDescent="0.25">
      <c r="A436" s="1" t="s">
        <v>631</v>
      </c>
      <c r="B436" s="1">
        <v>101</v>
      </c>
      <c r="C436" s="23" t="s">
        <v>4125</v>
      </c>
      <c r="D436" t="s">
        <v>633</v>
      </c>
      <c r="E436" s="24" t="s">
        <v>4126</v>
      </c>
      <c r="F436" s="25" t="s">
        <v>1935</v>
      </c>
      <c r="G436" s="26">
        <v>827.1</v>
      </c>
      <c r="H436" s="25">
        <v>0</v>
      </c>
      <c r="I436" s="27">
        <f>ROUND(G436*H436,P4)</f>
        <v>0</v>
      </c>
      <c r="L436" s="27">
        <v>0</v>
      </c>
      <c r="M436" s="21">
        <f>ROUND(G436*L436,P4)</f>
        <v>0</v>
      </c>
      <c r="N436" s="22" t="s">
        <v>636</v>
      </c>
      <c r="O436" s="28">
        <f>M436*AA436</f>
        <v>0</v>
      </c>
      <c r="P436" s="1">
        <v>3</v>
      </c>
      <c r="AA436" s="1">
        <f>IF(P436=1,$O$3,IF(P436=2,$O$4,$O$5))</f>
        <v>0.21</v>
      </c>
    </row>
    <row r="437" spans="1:27" x14ac:dyDescent="0.25">
      <c r="A437" s="1" t="s">
        <v>637</v>
      </c>
      <c r="E437" s="24" t="s">
        <v>633</v>
      </c>
    </row>
    <row r="438" spans="1:27" x14ac:dyDescent="0.25">
      <c r="A438" s="1" t="s">
        <v>638</v>
      </c>
      <c r="E438" s="29" t="s">
        <v>16875</v>
      </c>
    </row>
    <row r="439" spans="1:27" x14ac:dyDescent="0.25">
      <c r="A439" s="1" t="s">
        <v>640</v>
      </c>
      <c r="E439" s="24" t="s">
        <v>1380</v>
      </c>
    </row>
    <row r="440" spans="1:27" x14ac:dyDescent="0.25">
      <c r="A440" s="1" t="s">
        <v>631</v>
      </c>
      <c r="B440" s="1">
        <v>102</v>
      </c>
      <c r="C440" s="23" t="s">
        <v>4123</v>
      </c>
      <c r="D440" t="s">
        <v>633</v>
      </c>
      <c r="E440" s="24" t="s">
        <v>4124</v>
      </c>
      <c r="F440" s="25" t="s">
        <v>874</v>
      </c>
      <c r="G440" s="26">
        <v>251.1</v>
      </c>
      <c r="H440" s="25">
        <v>0</v>
      </c>
      <c r="I440" s="27">
        <f>ROUND(G440*H440,P4)</f>
        <v>0</v>
      </c>
      <c r="L440" s="27">
        <v>0</v>
      </c>
      <c r="M440" s="21">
        <f>ROUND(G440*L440,P4)</f>
        <v>0</v>
      </c>
      <c r="N440" s="22" t="s">
        <v>636</v>
      </c>
      <c r="O440" s="28">
        <f>M440*AA440</f>
        <v>0</v>
      </c>
      <c r="P440" s="1">
        <v>3</v>
      </c>
      <c r="AA440" s="1">
        <f>IF(P440=1,$O$3,IF(P440=2,$O$4,$O$5))</f>
        <v>0.21</v>
      </c>
    </row>
    <row r="441" spans="1:27" x14ac:dyDescent="0.25">
      <c r="A441" s="1" t="s">
        <v>637</v>
      </c>
      <c r="E441" s="24" t="s">
        <v>633</v>
      </c>
    </row>
    <row r="442" spans="1:27" x14ac:dyDescent="0.25">
      <c r="A442" s="1" t="s">
        <v>638</v>
      </c>
      <c r="E442" s="29" t="s">
        <v>16876</v>
      </c>
    </row>
    <row r="443" spans="1:27" x14ac:dyDescent="0.25">
      <c r="A443" s="1" t="s">
        <v>640</v>
      </c>
      <c r="E443" s="24" t="s">
        <v>1380</v>
      </c>
    </row>
    <row r="444" spans="1:27" x14ac:dyDescent="0.25">
      <c r="A444" s="1" t="s">
        <v>628</v>
      </c>
      <c r="C444" s="19" t="s">
        <v>1801</v>
      </c>
      <c r="E444" s="20" t="s">
        <v>1802</v>
      </c>
      <c r="L444" s="21">
        <f>SUMIFS(L445:L460,A445:A460,"P")</f>
        <v>0</v>
      </c>
      <c r="M444" s="21">
        <f>SUMIFS(M445:M460,A445:A460,"P")</f>
        <v>0</v>
      </c>
      <c r="N444" s="22"/>
    </row>
    <row r="445" spans="1:27" ht="26.4" x14ac:dyDescent="0.25">
      <c r="A445" s="1" t="s">
        <v>631</v>
      </c>
      <c r="B445" s="1">
        <v>103</v>
      </c>
      <c r="C445" s="23" t="s">
        <v>1803</v>
      </c>
      <c r="D445" t="s">
        <v>1804</v>
      </c>
      <c r="E445" s="24" t="s">
        <v>1805</v>
      </c>
      <c r="F445" s="25" t="s">
        <v>1806</v>
      </c>
      <c r="G445" s="26">
        <v>479.27</v>
      </c>
      <c r="H445" s="25">
        <v>0</v>
      </c>
      <c r="I445" s="27">
        <f>ROUND(G445*H445,P4)</f>
        <v>0</v>
      </c>
      <c r="L445" s="27">
        <v>0</v>
      </c>
      <c r="M445" s="21">
        <f>ROUND(G445*L445,P4)</f>
        <v>0</v>
      </c>
      <c r="N445" s="22" t="s">
        <v>1807</v>
      </c>
      <c r="O445" s="28">
        <f>M445*AA445</f>
        <v>0</v>
      </c>
      <c r="P445" s="1">
        <v>3</v>
      </c>
      <c r="AA445" s="1">
        <f>IF(P445=1,$O$3,IF(P445=2,$O$4,$O$5))</f>
        <v>0.21</v>
      </c>
    </row>
    <row r="446" spans="1:27" ht="26.4" x14ac:dyDescent="0.25">
      <c r="A446" s="1" t="s">
        <v>637</v>
      </c>
      <c r="E446" s="24" t="s">
        <v>1808</v>
      </c>
    </row>
    <row r="447" spans="1:27" x14ac:dyDescent="0.25">
      <c r="A447" s="1" t="s">
        <v>638</v>
      </c>
      <c r="E447" s="29" t="s">
        <v>16877</v>
      </c>
    </row>
    <row r="448" spans="1:27" ht="198" x14ac:dyDescent="0.25">
      <c r="A448" s="1" t="s">
        <v>640</v>
      </c>
      <c r="E448" s="24" t="s">
        <v>3746</v>
      </c>
    </row>
    <row r="449" spans="1:27" ht="26.4" x14ac:dyDescent="0.25">
      <c r="A449" s="1" t="s">
        <v>631</v>
      </c>
      <c r="B449" s="1">
        <v>104</v>
      </c>
      <c r="C449" s="23" t="s">
        <v>1815</v>
      </c>
      <c r="D449" t="s">
        <v>1816</v>
      </c>
      <c r="E449" s="24" t="s">
        <v>1817</v>
      </c>
      <c r="F449" s="25" t="s">
        <v>1806</v>
      </c>
      <c r="G449" s="26">
        <v>602.64</v>
      </c>
      <c r="H449" s="25">
        <v>0</v>
      </c>
      <c r="I449" s="27">
        <f>ROUND(G449*H449,P4)</f>
        <v>0</v>
      </c>
      <c r="L449" s="27">
        <v>0</v>
      </c>
      <c r="M449" s="21">
        <f>ROUND(G449*L449,P4)</f>
        <v>0</v>
      </c>
      <c r="N449" s="22" t="s">
        <v>1807</v>
      </c>
      <c r="O449" s="28">
        <f>M449*AA449</f>
        <v>0</v>
      </c>
      <c r="P449" s="1">
        <v>3</v>
      </c>
      <c r="AA449" s="1">
        <f>IF(P449=1,$O$3,IF(P449=2,$O$4,$O$5))</f>
        <v>0.21</v>
      </c>
    </row>
    <row r="450" spans="1:27" ht="26.4" x14ac:dyDescent="0.25">
      <c r="A450" s="1" t="s">
        <v>637</v>
      </c>
      <c r="E450" s="24" t="s">
        <v>1808</v>
      </c>
    </row>
    <row r="451" spans="1:27" x14ac:dyDescent="0.25">
      <c r="A451" s="1" t="s">
        <v>638</v>
      </c>
      <c r="E451" s="29" t="s">
        <v>16878</v>
      </c>
    </row>
    <row r="452" spans="1:27" ht="198" x14ac:dyDescent="0.25">
      <c r="A452" s="1" t="s">
        <v>640</v>
      </c>
      <c r="E452" s="24" t="s">
        <v>4127</v>
      </c>
    </row>
    <row r="453" spans="1:27" ht="26.4" x14ac:dyDescent="0.25">
      <c r="A453" s="1" t="s">
        <v>631</v>
      </c>
      <c r="B453" s="1">
        <v>105</v>
      </c>
      <c r="C453" s="23" t="s">
        <v>1819</v>
      </c>
      <c r="D453" t="s">
        <v>1820</v>
      </c>
      <c r="E453" s="24" t="s">
        <v>1821</v>
      </c>
      <c r="F453" s="25" t="s">
        <v>1806</v>
      </c>
      <c r="G453" s="26">
        <v>1.35</v>
      </c>
      <c r="H453" s="25">
        <v>0</v>
      </c>
      <c r="I453" s="27">
        <f>ROUND(G453*H453,P4)</f>
        <v>0</v>
      </c>
      <c r="L453" s="27">
        <v>0</v>
      </c>
      <c r="M453" s="21">
        <f>ROUND(G453*L453,P4)</f>
        <v>0</v>
      </c>
      <c r="N453" s="22" t="s">
        <v>1807</v>
      </c>
      <c r="O453" s="28">
        <f>M453*AA453</f>
        <v>0</v>
      </c>
      <c r="P453" s="1">
        <v>3</v>
      </c>
      <c r="AA453" s="1">
        <f>IF(P453=1,$O$3,IF(P453=2,$O$4,$O$5))</f>
        <v>0.21</v>
      </c>
    </row>
    <row r="454" spans="1:27" ht="26.4" x14ac:dyDescent="0.25">
      <c r="A454" s="1" t="s">
        <v>637</v>
      </c>
      <c r="E454" s="24" t="s">
        <v>1808</v>
      </c>
    </row>
    <row r="455" spans="1:27" x14ac:dyDescent="0.25">
      <c r="A455" s="1" t="s">
        <v>638</v>
      </c>
      <c r="E455" s="29" t="s">
        <v>16679</v>
      </c>
    </row>
    <row r="456" spans="1:27" ht="198" x14ac:dyDescent="0.25">
      <c r="A456" s="1" t="s">
        <v>640</v>
      </c>
      <c r="E456" s="24" t="s">
        <v>3751</v>
      </c>
    </row>
    <row r="457" spans="1:27" ht="26.4" x14ac:dyDescent="0.25">
      <c r="A457" s="1" t="s">
        <v>631</v>
      </c>
      <c r="B457" s="1">
        <v>106</v>
      </c>
      <c r="C457" s="23" t="s">
        <v>1827</v>
      </c>
      <c r="D457" t="s">
        <v>1828</v>
      </c>
      <c r="E457" s="24" t="s">
        <v>1829</v>
      </c>
      <c r="F457" s="25" t="s">
        <v>1806</v>
      </c>
      <c r="G457" s="26">
        <v>0.4</v>
      </c>
      <c r="H457" s="25">
        <v>0</v>
      </c>
      <c r="I457" s="27">
        <f>ROUND(G457*H457,P4)</f>
        <v>0</v>
      </c>
      <c r="L457" s="27">
        <v>0</v>
      </c>
      <c r="M457" s="21">
        <f>ROUND(G457*L457,P4)</f>
        <v>0</v>
      </c>
      <c r="N457" s="22" t="s">
        <v>1807</v>
      </c>
      <c r="O457" s="28">
        <f>M457*AA457</f>
        <v>0</v>
      </c>
      <c r="P457" s="1">
        <v>3</v>
      </c>
      <c r="AA457" s="1">
        <f>IF(P457=1,$O$3,IF(P457=2,$O$4,$O$5))</f>
        <v>0.21</v>
      </c>
    </row>
    <row r="458" spans="1:27" ht="26.4" x14ac:dyDescent="0.25">
      <c r="A458" s="1" t="s">
        <v>637</v>
      </c>
      <c r="E458" s="24" t="s">
        <v>1808</v>
      </c>
    </row>
    <row r="459" spans="1:27" x14ac:dyDescent="0.25">
      <c r="A459" s="1" t="s">
        <v>638</v>
      </c>
      <c r="E459" s="29" t="s">
        <v>16444</v>
      </c>
    </row>
    <row r="460" spans="1:27" ht="198" x14ac:dyDescent="0.25">
      <c r="A460" s="1" t="s">
        <v>640</v>
      </c>
      <c r="E460"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1-000000000000}">
  <sheetPr>
    <pageSetUpPr fitToPage="1"/>
  </sheetPr>
  <dimension ref="A1:AA33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564</v>
      </c>
      <c r="M3" s="17">
        <f>Rekapitulace!C287</f>
        <v>0</v>
      </c>
      <c r="N3" s="4" t="s">
        <v>3</v>
      </c>
      <c r="O3">
        <v>0</v>
      </c>
      <c r="P3">
        <v>2</v>
      </c>
    </row>
    <row r="4" spans="1:27" ht="34.049999999999997" customHeight="1" x14ac:dyDescent="0.25">
      <c r="A4" s="14" t="s">
        <v>609</v>
      </c>
      <c r="B4" s="15" t="s">
        <v>610</v>
      </c>
      <c r="C4" s="34" t="s">
        <v>564</v>
      </c>
      <c r="D4" s="30"/>
      <c r="E4" s="35" t="s">
        <v>565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COUNTIFS(L8:L337,"=0",A8:A337,"P")+COUNTIFS(L8:L337,"",A8:A337,"P")+SUM(Q8:Q337)</f>
        <v>80</v>
      </c>
    </row>
    <row r="8" spans="1:27" x14ac:dyDescent="0.25">
      <c r="A8" s="1" t="s">
        <v>626</v>
      </c>
      <c r="C8" s="19" t="s">
        <v>16879</v>
      </c>
      <c r="E8" s="20" t="s">
        <v>573</v>
      </c>
      <c r="L8" s="21">
        <f>L9+L14+L31+L48+L53+L146+L307+L320</f>
        <v>0</v>
      </c>
      <c r="M8" s="21">
        <f>M9+M14+M31+M48+M53+M146+M307+M320</f>
        <v>0</v>
      </c>
      <c r="N8" s="22"/>
    </row>
    <row r="9" spans="1:27" x14ac:dyDescent="0.25">
      <c r="A9" s="1" t="s">
        <v>628</v>
      </c>
      <c r="C9" s="19" t="s">
        <v>769</v>
      </c>
      <c r="E9" s="20" t="s">
        <v>770</v>
      </c>
      <c r="L9" s="21">
        <f>SUMIFS(L10:L13,A10:A13,"P")</f>
        <v>0</v>
      </c>
      <c r="M9" s="21">
        <f>SUMIFS(M10:M13,A10:A13,"P")</f>
        <v>0</v>
      </c>
      <c r="N9" s="22"/>
    </row>
    <row r="10" spans="1:27" x14ac:dyDescent="0.25">
      <c r="A10" s="1" t="s">
        <v>631</v>
      </c>
      <c r="B10" s="1">
        <v>1</v>
      </c>
      <c r="C10" s="23" t="s">
        <v>4041</v>
      </c>
      <c r="D10" t="s">
        <v>633</v>
      </c>
      <c r="E10" s="24" t="s">
        <v>4042</v>
      </c>
      <c r="F10" s="25" t="s">
        <v>8955</v>
      </c>
      <c r="G10" s="26">
        <v>112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16681</v>
      </c>
    </row>
    <row r="13" spans="1:27" x14ac:dyDescent="0.25">
      <c r="A13" s="1" t="s">
        <v>640</v>
      </c>
      <c r="E13" s="24" t="s">
        <v>1380</v>
      </c>
    </row>
    <row r="14" spans="1:27" x14ac:dyDescent="0.25">
      <c r="A14" s="1" t="s">
        <v>628</v>
      </c>
      <c r="C14" s="19" t="s">
        <v>4043</v>
      </c>
      <c r="E14" s="20" t="s">
        <v>4044</v>
      </c>
      <c r="L14" s="21">
        <f>SUMIFS(L15:L30,A15:A30,"P")</f>
        <v>0</v>
      </c>
      <c r="M14" s="21">
        <f>SUMIFS(M15:M30,A15:A30,"P")</f>
        <v>0</v>
      </c>
      <c r="N14" s="22"/>
    </row>
    <row r="15" spans="1:27" x14ac:dyDescent="0.25">
      <c r="A15" s="1" t="s">
        <v>631</v>
      </c>
      <c r="B15" s="1">
        <v>2</v>
      </c>
      <c r="C15" s="23" t="s">
        <v>1474</v>
      </c>
      <c r="D15" t="s">
        <v>633</v>
      </c>
      <c r="E15" s="24" t="s">
        <v>1475</v>
      </c>
      <c r="F15" s="25" t="s">
        <v>874</v>
      </c>
      <c r="G15" s="26">
        <v>86</v>
      </c>
      <c r="H15" s="25">
        <v>0</v>
      </c>
      <c r="I15" s="27">
        <f>ROUND(G15*H15,P4)</f>
        <v>0</v>
      </c>
      <c r="L15" s="27">
        <v>0</v>
      </c>
      <c r="M15" s="21">
        <f>ROUND(G15*L15,P4)</f>
        <v>0</v>
      </c>
      <c r="N15" s="22" t="s">
        <v>636</v>
      </c>
      <c r="O15" s="28">
        <f>M15*AA15</f>
        <v>0</v>
      </c>
      <c r="P15" s="1">
        <v>3</v>
      </c>
      <c r="AA15" s="1">
        <f>IF(P15=1,$O$3,IF(P15=2,$O$4,$O$5))</f>
        <v>0.21</v>
      </c>
    </row>
    <row r="16" spans="1:27" ht="39.6" x14ac:dyDescent="0.25">
      <c r="A16" s="1" t="s">
        <v>637</v>
      </c>
      <c r="E16" s="24" t="s">
        <v>16682</v>
      </c>
    </row>
    <row r="17" spans="1:27" x14ac:dyDescent="0.25">
      <c r="A17" s="1" t="s">
        <v>638</v>
      </c>
      <c r="E17" s="29" t="s">
        <v>16683</v>
      </c>
    </row>
    <row r="18" spans="1:27" x14ac:dyDescent="0.25">
      <c r="A18" s="1" t="s">
        <v>640</v>
      </c>
      <c r="E18" s="24" t="s">
        <v>1380</v>
      </c>
    </row>
    <row r="19" spans="1:27" x14ac:dyDescent="0.25">
      <c r="A19" s="1" t="s">
        <v>631</v>
      </c>
      <c r="B19" s="1">
        <v>3</v>
      </c>
      <c r="C19" s="23" t="s">
        <v>4049</v>
      </c>
      <c r="D19" t="s">
        <v>633</v>
      </c>
      <c r="E19" s="24" t="s">
        <v>4050</v>
      </c>
      <c r="F19" s="25" t="s">
        <v>4047</v>
      </c>
      <c r="G19" s="26">
        <v>59.22</v>
      </c>
      <c r="H19" s="25">
        <v>0</v>
      </c>
      <c r="I19" s="27">
        <f>ROUND(G19*H19,P4)</f>
        <v>0</v>
      </c>
      <c r="L19" s="27">
        <v>0</v>
      </c>
      <c r="M19" s="21">
        <f>ROUND(G19*L19,P4)</f>
        <v>0</v>
      </c>
      <c r="N19" s="22" t="s">
        <v>636</v>
      </c>
      <c r="O19" s="28">
        <f>M19*AA19</f>
        <v>0</v>
      </c>
      <c r="P19" s="1">
        <v>3</v>
      </c>
      <c r="AA19" s="1">
        <f>IF(P19=1,$O$3,IF(P19=2,$O$4,$O$5))</f>
        <v>0.21</v>
      </c>
    </row>
    <row r="20" spans="1:27" ht="26.4" x14ac:dyDescent="0.25">
      <c r="A20" s="1" t="s">
        <v>637</v>
      </c>
      <c r="E20" s="24" t="s">
        <v>16684</v>
      </c>
    </row>
    <row r="21" spans="1:27" x14ac:dyDescent="0.25">
      <c r="A21" s="1" t="s">
        <v>638</v>
      </c>
      <c r="E21" s="29" t="s">
        <v>16685</v>
      </c>
    </row>
    <row r="22" spans="1:27" x14ac:dyDescent="0.25">
      <c r="A22" s="1" t="s">
        <v>640</v>
      </c>
      <c r="E22" s="24" t="s">
        <v>1380</v>
      </c>
    </row>
    <row r="23" spans="1:27" x14ac:dyDescent="0.25">
      <c r="A23" s="1" t="s">
        <v>631</v>
      </c>
      <c r="B23" s="1">
        <v>4</v>
      </c>
      <c r="C23" s="23" t="s">
        <v>1477</v>
      </c>
      <c r="D23" t="s">
        <v>633</v>
      </c>
      <c r="E23" s="24" t="s">
        <v>1478</v>
      </c>
      <c r="F23" s="25" t="s">
        <v>874</v>
      </c>
      <c r="G23" s="26">
        <v>4492</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x14ac:dyDescent="0.25">
      <c r="A25" s="1" t="s">
        <v>638</v>
      </c>
      <c r="E25" s="29" t="s">
        <v>16880</v>
      </c>
    </row>
    <row r="26" spans="1:27" x14ac:dyDescent="0.25">
      <c r="A26" s="1" t="s">
        <v>640</v>
      </c>
      <c r="E26" s="24" t="s">
        <v>1380</v>
      </c>
    </row>
    <row r="27" spans="1:27" x14ac:dyDescent="0.25">
      <c r="A27" s="1" t="s">
        <v>631</v>
      </c>
      <c r="B27" s="1">
        <v>5</v>
      </c>
      <c r="C27" s="23" t="s">
        <v>4045</v>
      </c>
      <c r="D27" t="s">
        <v>633</v>
      </c>
      <c r="E27" s="24" t="s">
        <v>4046</v>
      </c>
      <c r="F27" s="25" t="s">
        <v>4047</v>
      </c>
      <c r="G27" s="26">
        <v>880</v>
      </c>
      <c r="H27" s="25">
        <v>0</v>
      </c>
      <c r="I27" s="27">
        <f>ROUND(G27*H27,P4)</f>
        <v>0</v>
      </c>
      <c r="L27" s="27">
        <v>0</v>
      </c>
      <c r="M27" s="21">
        <f>ROUND(G27*L27,P4)</f>
        <v>0</v>
      </c>
      <c r="N27" s="22" t="s">
        <v>636</v>
      </c>
      <c r="O27" s="28">
        <f>M27*AA27</f>
        <v>0</v>
      </c>
      <c r="P27" s="1">
        <v>3</v>
      </c>
      <c r="AA27" s="1">
        <f>IF(P27=1,$O$3,IF(P27=2,$O$4,$O$5))</f>
        <v>0.21</v>
      </c>
    </row>
    <row r="28" spans="1:27" ht="26.4" x14ac:dyDescent="0.25">
      <c r="A28" s="1" t="s">
        <v>637</v>
      </c>
      <c r="E28" s="24" t="s">
        <v>16687</v>
      </c>
    </row>
    <row r="29" spans="1:27" x14ac:dyDescent="0.25">
      <c r="A29" s="1" t="s">
        <v>638</v>
      </c>
      <c r="E29" s="29" t="s">
        <v>16881</v>
      </c>
    </row>
    <row r="30" spans="1:27" x14ac:dyDescent="0.25">
      <c r="A30" s="1" t="s">
        <v>640</v>
      </c>
      <c r="E30" s="24" t="s">
        <v>1380</v>
      </c>
    </row>
    <row r="31" spans="1:27" x14ac:dyDescent="0.25">
      <c r="A31" s="1" t="s">
        <v>628</v>
      </c>
      <c r="C31" s="19" t="s">
        <v>4051</v>
      </c>
      <c r="E31" s="20" t="s">
        <v>4052</v>
      </c>
      <c r="L31" s="21">
        <f>SUMIFS(L32:L47,A32:A47,"P")</f>
        <v>0</v>
      </c>
      <c r="M31" s="21">
        <f>SUMIFS(M32:M47,A32:A47,"P")</f>
        <v>0</v>
      </c>
      <c r="N31" s="22"/>
    </row>
    <row r="32" spans="1:27" x14ac:dyDescent="0.25">
      <c r="A32" s="1" t="s">
        <v>631</v>
      </c>
      <c r="B32" s="1">
        <v>6</v>
      </c>
      <c r="C32" s="23" t="s">
        <v>888</v>
      </c>
      <c r="D32" t="s">
        <v>633</v>
      </c>
      <c r="E32" s="24" t="s">
        <v>889</v>
      </c>
      <c r="F32" s="25" t="s">
        <v>874</v>
      </c>
      <c r="G32" s="26">
        <v>4384.4399999999996</v>
      </c>
      <c r="H32" s="25">
        <v>0</v>
      </c>
      <c r="I32" s="27">
        <f>ROUND(G32*H32,P4)</f>
        <v>0</v>
      </c>
      <c r="L32" s="27">
        <v>0</v>
      </c>
      <c r="M32" s="21">
        <f>ROUND(G32*L32,P4)</f>
        <v>0</v>
      </c>
      <c r="N32" s="22" t="s">
        <v>636</v>
      </c>
      <c r="O32" s="28">
        <f>M32*AA32</f>
        <v>0</v>
      </c>
      <c r="P32" s="1">
        <v>3</v>
      </c>
      <c r="AA32" s="1">
        <f>IF(P32=1,$O$3,IF(P32=2,$O$4,$O$5))</f>
        <v>0.21</v>
      </c>
    </row>
    <row r="33" spans="1:27" ht="52.8" x14ac:dyDescent="0.25">
      <c r="A33" s="1" t="s">
        <v>637</v>
      </c>
      <c r="E33" s="24" t="s">
        <v>16689</v>
      </c>
    </row>
    <row r="34" spans="1:27" x14ac:dyDescent="0.25">
      <c r="A34" s="1" t="s">
        <v>638</v>
      </c>
      <c r="E34" s="29" t="s">
        <v>16882</v>
      </c>
    </row>
    <row r="35" spans="1:27" x14ac:dyDescent="0.25">
      <c r="A35" s="1" t="s">
        <v>640</v>
      </c>
      <c r="E35" s="24" t="s">
        <v>1380</v>
      </c>
    </row>
    <row r="36" spans="1:27" x14ac:dyDescent="0.25">
      <c r="A36" s="1" t="s">
        <v>631</v>
      </c>
      <c r="B36" s="1">
        <v>7</v>
      </c>
      <c r="C36" s="23" t="s">
        <v>4053</v>
      </c>
      <c r="D36" t="s">
        <v>633</v>
      </c>
      <c r="E36" s="24" t="s">
        <v>4054</v>
      </c>
      <c r="F36" s="25" t="s">
        <v>870</v>
      </c>
      <c r="G36" s="26">
        <v>2280</v>
      </c>
      <c r="H36" s="25">
        <v>0</v>
      </c>
      <c r="I36" s="27">
        <f>ROUND(G36*H36,P4)</f>
        <v>0</v>
      </c>
      <c r="L36" s="27">
        <v>0</v>
      </c>
      <c r="M36" s="21">
        <f>ROUND(G36*L36,P4)</f>
        <v>0</v>
      </c>
      <c r="N36" s="22" t="s">
        <v>636</v>
      </c>
      <c r="O36" s="28">
        <f>M36*AA36</f>
        <v>0</v>
      </c>
      <c r="P36" s="1">
        <v>3</v>
      </c>
      <c r="AA36" s="1">
        <f>IF(P36=1,$O$3,IF(P36=2,$O$4,$O$5))</f>
        <v>0.21</v>
      </c>
    </row>
    <row r="37" spans="1:27" ht="52.8" x14ac:dyDescent="0.25">
      <c r="A37" s="1" t="s">
        <v>637</v>
      </c>
      <c r="E37" s="24" t="s">
        <v>16691</v>
      </c>
    </row>
    <row r="38" spans="1:27" x14ac:dyDescent="0.25">
      <c r="A38" s="1" t="s">
        <v>638</v>
      </c>
      <c r="E38" s="29" t="s">
        <v>16692</v>
      </c>
    </row>
    <row r="39" spans="1:27" x14ac:dyDescent="0.25">
      <c r="A39" s="1" t="s">
        <v>640</v>
      </c>
      <c r="E39" s="24" t="s">
        <v>1380</v>
      </c>
    </row>
    <row r="40" spans="1:27" x14ac:dyDescent="0.25">
      <c r="A40" s="1" t="s">
        <v>631</v>
      </c>
      <c r="B40" s="1">
        <v>73</v>
      </c>
      <c r="C40" s="23" t="s">
        <v>4055</v>
      </c>
      <c r="D40" t="s">
        <v>633</v>
      </c>
      <c r="E40" s="24" t="s">
        <v>4056</v>
      </c>
      <c r="F40" s="25" t="s">
        <v>870</v>
      </c>
      <c r="G40" s="26">
        <v>1200</v>
      </c>
      <c r="H40" s="25">
        <v>0</v>
      </c>
      <c r="I40" s="27">
        <f>ROUND(G40*H40,P4)</f>
        <v>0</v>
      </c>
      <c r="L40" s="27">
        <v>0</v>
      </c>
      <c r="M40" s="21">
        <f>ROUND(G40*L40,P4)</f>
        <v>0</v>
      </c>
      <c r="N40" s="22" t="s">
        <v>633</v>
      </c>
      <c r="O40" s="28">
        <f>M40*AA40</f>
        <v>0</v>
      </c>
      <c r="P40" s="1">
        <v>3</v>
      </c>
      <c r="AA40" s="1">
        <f>IF(P40=1,$O$3,IF(P40=2,$O$4,$O$5))</f>
        <v>0.21</v>
      </c>
    </row>
    <row r="41" spans="1:27" x14ac:dyDescent="0.25">
      <c r="A41" s="1" t="s">
        <v>637</v>
      </c>
      <c r="E41" s="24" t="s">
        <v>16693</v>
      </c>
    </row>
    <row r="42" spans="1:27" x14ac:dyDescent="0.25">
      <c r="A42" s="1" t="s">
        <v>638</v>
      </c>
      <c r="E42" s="29" t="s">
        <v>16694</v>
      </c>
    </row>
    <row r="43" spans="1:27" ht="26.4" x14ac:dyDescent="0.25">
      <c r="A43" s="1" t="s">
        <v>640</v>
      </c>
      <c r="E43" s="24" t="s">
        <v>4057</v>
      </c>
    </row>
    <row r="44" spans="1:27" x14ac:dyDescent="0.25">
      <c r="A44" s="1" t="s">
        <v>631</v>
      </c>
      <c r="B44" s="1">
        <v>74</v>
      </c>
      <c r="C44" s="23" t="s">
        <v>4058</v>
      </c>
      <c r="D44" t="s">
        <v>633</v>
      </c>
      <c r="E44" s="24" t="s">
        <v>4059</v>
      </c>
      <c r="F44" s="25" t="s">
        <v>870</v>
      </c>
      <c r="G44" s="26">
        <v>430</v>
      </c>
      <c r="H44" s="25">
        <v>0</v>
      </c>
      <c r="I44" s="27">
        <f>ROUND(G44*H44,P4)</f>
        <v>0</v>
      </c>
      <c r="L44" s="27">
        <v>0</v>
      </c>
      <c r="M44" s="21">
        <f>ROUND(G44*L44,P4)</f>
        <v>0</v>
      </c>
      <c r="N44" s="22" t="s">
        <v>633</v>
      </c>
      <c r="O44" s="28">
        <f>M44*AA44</f>
        <v>0</v>
      </c>
      <c r="P44" s="1">
        <v>3</v>
      </c>
      <c r="AA44" s="1">
        <f>IF(P44=1,$O$3,IF(P44=2,$O$4,$O$5))</f>
        <v>0.21</v>
      </c>
    </row>
    <row r="45" spans="1:27" x14ac:dyDescent="0.25">
      <c r="A45" s="1" t="s">
        <v>637</v>
      </c>
      <c r="E45" s="24" t="s">
        <v>16695</v>
      </c>
    </row>
    <row r="46" spans="1:27" x14ac:dyDescent="0.25">
      <c r="A46" s="1" t="s">
        <v>638</v>
      </c>
      <c r="E46" s="29" t="s">
        <v>16696</v>
      </c>
    </row>
    <row r="47" spans="1:27" ht="39.6" x14ac:dyDescent="0.25">
      <c r="A47" s="1" t="s">
        <v>640</v>
      </c>
      <c r="E47" s="24" t="s">
        <v>4060</v>
      </c>
    </row>
    <row r="48" spans="1:27" x14ac:dyDescent="0.25">
      <c r="A48" s="1" t="s">
        <v>628</v>
      </c>
      <c r="C48" s="19" t="s">
        <v>2745</v>
      </c>
      <c r="E48" s="20" t="s">
        <v>4061</v>
      </c>
      <c r="L48" s="21">
        <f>SUMIFS(L49:L52,A49:A52,"P")</f>
        <v>0</v>
      </c>
      <c r="M48" s="21">
        <f>SUMIFS(M49:M52,A49:A52,"P")</f>
        <v>0</v>
      </c>
      <c r="N48" s="22"/>
    </row>
    <row r="49" spans="1:27" x14ac:dyDescent="0.25">
      <c r="A49" s="1" t="s">
        <v>631</v>
      </c>
      <c r="B49" s="1">
        <v>8</v>
      </c>
      <c r="C49" s="23" t="s">
        <v>4062</v>
      </c>
      <c r="D49" t="s">
        <v>633</v>
      </c>
      <c r="E49" s="24" t="s">
        <v>4063</v>
      </c>
      <c r="F49" s="25" t="s">
        <v>874</v>
      </c>
      <c r="G49" s="26">
        <v>4.2</v>
      </c>
      <c r="H49" s="25">
        <v>0</v>
      </c>
      <c r="I49" s="27">
        <f>ROUND(G49*H49,P4)</f>
        <v>0</v>
      </c>
      <c r="L49" s="27">
        <v>0</v>
      </c>
      <c r="M49" s="21">
        <f>ROUND(G49*L49,P4)</f>
        <v>0</v>
      </c>
      <c r="N49" s="22" t="s">
        <v>636</v>
      </c>
      <c r="O49" s="28">
        <f>M49*AA49</f>
        <v>0</v>
      </c>
      <c r="P49" s="1">
        <v>3</v>
      </c>
      <c r="AA49" s="1">
        <f>IF(P49=1,$O$3,IF(P49=2,$O$4,$O$5))</f>
        <v>0.21</v>
      </c>
    </row>
    <row r="50" spans="1:27" ht="39.6" x14ac:dyDescent="0.25">
      <c r="A50" s="1" t="s">
        <v>637</v>
      </c>
      <c r="E50" s="24" t="s">
        <v>16697</v>
      </c>
    </row>
    <row r="51" spans="1:27" x14ac:dyDescent="0.25">
      <c r="A51" s="1" t="s">
        <v>638</v>
      </c>
      <c r="E51" s="29" t="s">
        <v>16419</v>
      </c>
    </row>
    <row r="52" spans="1:27" x14ac:dyDescent="0.25">
      <c r="A52" s="1" t="s">
        <v>640</v>
      </c>
      <c r="E52" s="24" t="s">
        <v>1380</v>
      </c>
    </row>
    <row r="53" spans="1:27" x14ac:dyDescent="0.25">
      <c r="A53" s="1" t="s">
        <v>628</v>
      </c>
      <c r="C53" s="19" t="s">
        <v>899</v>
      </c>
      <c r="E53" s="20" t="s">
        <v>4064</v>
      </c>
      <c r="L53" s="21">
        <f>SUMIFS(L54:L145,A54:A145,"P")</f>
        <v>0</v>
      </c>
      <c r="M53" s="21">
        <f>SUMIFS(M54:M145,A54:A145,"P")</f>
        <v>0</v>
      </c>
      <c r="N53" s="22"/>
    </row>
    <row r="54" spans="1:27" ht="26.4" x14ac:dyDescent="0.25">
      <c r="A54" s="1" t="s">
        <v>631</v>
      </c>
      <c r="B54" s="1">
        <v>9</v>
      </c>
      <c r="C54" s="23" t="s">
        <v>1523</v>
      </c>
      <c r="D54" t="s">
        <v>633</v>
      </c>
      <c r="E54" s="24" t="s">
        <v>1524</v>
      </c>
      <c r="F54" s="25" t="s">
        <v>657</v>
      </c>
      <c r="G54" s="26">
        <v>121</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4076</v>
      </c>
    </row>
    <row r="56" spans="1:27" x14ac:dyDescent="0.25">
      <c r="A56" s="1" t="s">
        <v>638</v>
      </c>
      <c r="E56" s="29" t="s">
        <v>16566</v>
      </c>
    </row>
    <row r="57" spans="1:27" x14ac:dyDescent="0.25">
      <c r="A57" s="1" t="s">
        <v>640</v>
      </c>
      <c r="E57" s="24" t="s">
        <v>1380</v>
      </c>
    </row>
    <row r="58" spans="1:27" x14ac:dyDescent="0.25">
      <c r="A58" s="1" t="s">
        <v>631</v>
      </c>
      <c r="B58" s="1">
        <v>10</v>
      </c>
      <c r="C58" s="23" t="s">
        <v>1530</v>
      </c>
      <c r="D58" t="s">
        <v>633</v>
      </c>
      <c r="E58" s="24" t="s">
        <v>1531</v>
      </c>
      <c r="F58" s="25" t="s">
        <v>657</v>
      </c>
      <c r="G58" s="26">
        <v>22</v>
      </c>
      <c r="H58" s="25">
        <v>0</v>
      </c>
      <c r="I58" s="27">
        <f>ROUND(G58*H58,P4)</f>
        <v>0</v>
      </c>
      <c r="L58" s="27">
        <v>0</v>
      </c>
      <c r="M58" s="21">
        <f>ROUND(G58*L58,P4)</f>
        <v>0</v>
      </c>
      <c r="N58" s="22" t="s">
        <v>636</v>
      </c>
      <c r="O58" s="28">
        <f>M58*AA58</f>
        <v>0</v>
      </c>
      <c r="P58" s="1">
        <v>3</v>
      </c>
      <c r="AA58" s="1">
        <f>IF(P58=1,$O$3,IF(P58=2,$O$4,$O$5))</f>
        <v>0.21</v>
      </c>
    </row>
    <row r="59" spans="1:27" ht="26.4" x14ac:dyDescent="0.25">
      <c r="A59" s="1" t="s">
        <v>637</v>
      </c>
      <c r="E59" s="24" t="s">
        <v>16567</v>
      </c>
    </row>
    <row r="60" spans="1:27" x14ac:dyDescent="0.25">
      <c r="A60" s="1" t="s">
        <v>638</v>
      </c>
      <c r="E60" s="29" t="s">
        <v>16698</v>
      </c>
    </row>
    <row r="61" spans="1:27" x14ac:dyDescent="0.25">
      <c r="A61" s="1" t="s">
        <v>640</v>
      </c>
      <c r="E61" s="24" t="s">
        <v>1380</v>
      </c>
    </row>
    <row r="62" spans="1:27" x14ac:dyDescent="0.25">
      <c r="A62" s="1" t="s">
        <v>631</v>
      </c>
      <c r="B62" s="1">
        <v>11</v>
      </c>
      <c r="C62" s="23" t="s">
        <v>901</v>
      </c>
      <c r="D62" t="s">
        <v>633</v>
      </c>
      <c r="E62" s="24" t="s">
        <v>902</v>
      </c>
      <c r="F62" s="25" t="s">
        <v>647</v>
      </c>
      <c r="G62" s="26">
        <v>354</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16432</v>
      </c>
    </row>
    <row r="64" spans="1:27" x14ac:dyDescent="0.25">
      <c r="A64" s="1" t="s">
        <v>638</v>
      </c>
      <c r="E64" s="29" t="s">
        <v>16883</v>
      </c>
    </row>
    <row r="65" spans="1:27" x14ac:dyDescent="0.25">
      <c r="A65" s="1" t="s">
        <v>640</v>
      </c>
      <c r="E65" s="24" t="s">
        <v>1380</v>
      </c>
    </row>
    <row r="66" spans="1:27" x14ac:dyDescent="0.25">
      <c r="A66" s="1" t="s">
        <v>631</v>
      </c>
      <c r="B66" s="1">
        <v>12</v>
      </c>
      <c r="C66" s="23" t="s">
        <v>16570</v>
      </c>
      <c r="D66" t="s">
        <v>633</v>
      </c>
      <c r="E66" s="24" t="s">
        <v>16571</v>
      </c>
      <c r="F66" s="25" t="s">
        <v>647</v>
      </c>
      <c r="G66" s="26">
        <v>340</v>
      </c>
      <c r="H66" s="25">
        <v>0</v>
      </c>
      <c r="I66" s="27">
        <f>ROUND(G66*H66,P4)</f>
        <v>0</v>
      </c>
      <c r="L66" s="27">
        <v>0</v>
      </c>
      <c r="M66" s="21">
        <f>ROUND(G66*L66,P4)</f>
        <v>0</v>
      </c>
      <c r="N66" s="22" t="s">
        <v>636</v>
      </c>
      <c r="O66" s="28">
        <f>M66*AA66</f>
        <v>0</v>
      </c>
      <c r="P66" s="1">
        <v>3</v>
      </c>
      <c r="AA66" s="1">
        <f>IF(P66=1,$O$3,IF(P66=2,$O$4,$O$5))</f>
        <v>0.21</v>
      </c>
    </row>
    <row r="67" spans="1:27" ht="26.4" x14ac:dyDescent="0.25">
      <c r="A67" s="1" t="s">
        <v>637</v>
      </c>
      <c r="E67" s="24" t="s">
        <v>16700</v>
      </c>
    </row>
    <row r="68" spans="1:27" x14ac:dyDescent="0.25">
      <c r="A68" s="1" t="s">
        <v>638</v>
      </c>
      <c r="E68" s="29" t="s">
        <v>16701</v>
      </c>
    </row>
    <row r="69" spans="1:27" x14ac:dyDescent="0.25">
      <c r="A69" s="1" t="s">
        <v>640</v>
      </c>
      <c r="E69" s="24" t="s">
        <v>1380</v>
      </c>
    </row>
    <row r="70" spans="1:27" x14ac:dyDescent="0.25">
      <c r="A70" s="1" t="s">
        <v>631</v>
      </c>
      <c r="B70" s="1">
        <v>13</v>
      </c>
      <c r="C70" s="23" t="s">
        <v>4066</v>
      </c>
      <c r="D70" t="s">
        <v>633</v>
      </c>
      <c r="E70" s="24" t="s">
        <v>4067</v>
      </c>
      <c r="F70" s="25" t="s">
        <v>647</v>
      </c>
      <c r="G70" s="26">
        <v>8984</v>
      </c>
      <c r="H70" s="25">
        <v>0</v>
      </c>
      <c r="I70" s="27">
        <f>ROUND(G70*H70,P4)</f>
        <v>0</v>
      </c>
      <c r="L70" s="27">
        <v>0</v>
      </c>
      <c r="M70" s="21">
        <f>ROUND(G70*L70,P4)</f>
        <v>0</v>
      </c>
      <c r="N70" s="22" t="s">
        <v>636</v>
      </c>
      <c r="O70" s="28">
        <f>M70*AA70</f>
        <v>0</v>
      </c>
      <c r="P70" s="1">
        <v>3</v>
      </c>
      <c r="AA70" s="1">
        <f>IF(P70=1,$O$3,IF(P70=2,$O$4,$O$5))</f>
        <v>0.21</v>
      </c>
    </row>
    <row r="71" spans="1:27" ht="26.4" x14ac:dyDescent="0.25">
      <c r="A71" s="1" t="s">
        <v>637</v>
      </c>
      <c r="E71" s="24" t="s">
        <v>16702</v>
      </c>
    </row>
    <row r="72" spans="1:27" x14ac:dyDescent="0.25">
      <c r="A72" s="1" t="s">
        <v>638</v>
      </c>
      <c r="E72" s="29" t="s">
        <v>16884</v>
      </c>
    </row>
    <row r="73" spans="1:27" x14ac:dyDescent="0.25">
      <c r="A73" s="1" t="s">
        <v>640</v>
      </c>
      <c r="E73" s="24" t="s">
        <v>1380</v>
      </c>
    </row>
    <row r="74" spans="1:27" x14ac:dyDescent="0.25">
      <c r="A74" s="1" t="s">
        <v>631</v>
      </c>
      <c r="B74" s="1">
        <v>14</v>
      </c>
      <c r="C74" s="23" t="s">
        <v>4069</v>
      </c>
      <c r="D74" t="s">
        <v>633</v>
      </c>
      <c r="E74" s="24" t="s">
        <v>4070</v>
      </c>
      <c r="F74" s="25" t="s">
        <v>647</v>
      </c>
      <c r="G74" s="26">
        <v>8984</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x14ac:dyDescent="0.25">
      <c r="A76" s="1" t="s">
        <v>638</v>
      </c>
      <c r="E76" s="29" t="s">
        <v>16884</v>
      </c>
    </row>
    <row r="77" spans="1:27" x14ac:dyDescent="0.25">
      <c r="A77" s="1" t="s">
        <v>640</v>
      </c>
      <c r="E77" s="24" t="s">
        <v>1380</v>
      </c>
    </row>
    <row r="78" spans="1:27" ht="26.4" x14ac:dyDescent="0.25">
      <c r="A78" s="1" t="s">
        <v>631</v>
      </c>
      <c r="B78" s="1">
        <v>15</v>
      </c>
      <c r="C78" s="23" t="s">
        <v>2806</v>
      </c>
      <c r="D78" t="s">
        <v>633</v>
      </c>
      <c r="E78" s="24" t="s">
        <v>2807</v>
      </c>
      <c r="F78" s="25" t="s">
        <v>647</v>
      </c>
      <c r="G78" s="26">
        <v>27</v>
      </c>
      <c r="H78" s="25">
        <v>0</v>
      </c>
      <c r="I78" s="27">
        <f>ROUND(G78*H78,P4)</f>
        <v>0</v>
      </c>
      <c r="L78" s="27">
        <v>0</v>
      </c>
      <c r="M78" s="21">
        <f>ROUND(G78*L78,P4)</f>
        <v>0</v>
      </c>
      <c r="N78" s="22" t="s">
        <v>636</v>
      </c>
      <c r="O78" s="28">
        <f>M78*AA78</f>
        <v>0</v>
      </c>
      <c r="P78" s="1">
        <v>3</v>
      </c>
      <c r="AA78" s="1">
        <f>IF(P78=1,$O$3,IF(P78=2,$O$4,$O$5))</f>
        <v>0.21</v>
      </c>
    </row>
    <row r="79" spans="1:27" ht="39.6" x14ac:dyDescent="0.25">
      <c r="A79" s="1" t="s">
        <v>637</v>
      </c>
      <c r="E79" s="24" t="s">
        <v>16704</v>
      </c>
    </row>
    <row r="80" spans="1:27" x14ac:dyDescent="0.25">
      <c r="A80" s="1" t="s">
        <v>638</v>
      </c>
      <c r="E80" s="29" t="s">
        <v>16705</v>
      </c>
    </row>
    <row r="81" spans="1:27" x14ac:dyDescent="0.25">
      <c r="A81" s="1" t="s">
        <v>640</v>
      </c>
      <c r="E81" s="24" t="s">
        <v>1380</v>
      </c>
    </row>
    <row r="82" spans="1:27" x14ac:dyDescent="0.25">
      <c r="A82" s="1" t="s">
        <v>631</v>
      </c>
      <c r="B82" s="1">
        <v>16</v>
      </c>
      <c r="C82" s="23" t="s">
        <v>16574</v>
      </c>
      <c r="D82" t="s">
        <v>633</v>
      </c>
      <c r="E82" s="24" t="s">
        <v>16575</v>
      </c>
      <c r="F82" s="25" t="s">
        <v>647</v>
      </c>
      <c r="G82" s="26">
        <v>28</v>
      </c>
      <c r="H82" s="25">
        <v>0</v>
      </c>
      <c r="I82" s="27">
        <f>ROUND(G82*H82,P4)</f>
        <v>0</v>
      </c>
      <c r="L82" s="27">
        <v>0</v>
      </c>
      <c r="M82" s="21">
        <f>ROUND(G82*L82,P4)</f>
        <v>0</v>
      </c>
      <c r="N82" s="22" t="s">
        <v>636</v>
      </c>
      <c r="O82" s="28">
        <f>M82*AA82</f>
        <v>0</v>
      </c>
      <c r="P82" s="1">
        <v>3</v>
      </c>
      <c r="AA82" s="1">
        <f>IF(P82=1,$O$3,IF(P82=2,$O$4,$O$5))</f>
        <v>0.21</v>
      </c>
    </row>
    <row r="83" spans="1:27" ht="52.8" x14ac:dyDescent="0.25">
      <c r="A83" s="1" t="s">
        <v>637</v>
      </c>
      <c r="E83" s="24" t="s">
        <v>16706</v>
      </c>
    </row>
    <row r="84" spans="1:27" x14ac:dyDescent="0.25">
      <c r="A84" s="1" t="s">
        <v>638</v>
      </c>
      <c r="E84" s="29" t="s">
        <v>9551</v>
      </c>
    </row>
    <row r="85" spans="1:27" x14ac:dyDescent="0.25">
      <c r="A85" s="1" t="s">
        <v>640</v>
      </c>
      <c r="E85" s="24" t="s">
        <v>1380</v>
      </c>
    </row>
    <row r="86" spans="1:27" x14ac:dyDescent="0.25">
      <c r="A86" s="1" t="s">
        <v>631</v>
      </c>
      <c r="B86" s="1">
        <v>17</v>
      </c>
      <c r="C86" s="23" t="s">
        <v>3152</v>
      </c>
      <c r="D86" t="s">
        <v>633</v>
      </c>
      <c r="E86" s="24" t="s">
        <v>3153</v>
      </c>
      <c r="F86" s="25" t="s">
        <v>657</v>
      </c>
      <c r="G86" s="26">
        <v>345</v>
      </c>
      <c r="H86" s="25">
        <v>0</v>
      </c>
      <c r="I86" s="27">
        <f>ROUND(G86*H86,P4)</f>
        <v>0</v>
      </c>
      <c r="L86" s="27">
        <v>0</v>
      </c>
      <c r="M86" s="21">
        <f>ROUND(G86*L86,P4)</f>
        <v>0</v>
      </c>
      <c r="N86" s="22" t="s">
        <v>636</v>
      </c>
      <c r="O86" s="28">
        <f>M86*AA86</f>
        <v>0</v>
      </c>
      <c r="P86" s="1">
        <v>3</v>
      </c>
      <c r="AA86" s="1">
        <f>IF(P86=1,$O$3,IF(P86=2,$O$4,$O$5))</f>
        <v>0.21</v>
      </c>
    </row>
    <row r="87" spans="1:27" ht="26.4" x14ac:dyDescent="0.25">
      <c r="A87" s="1" t="s">
        <v>637</v>
      </c>
      <c r="E87" s="24" t="s">
        <v>16707</v>
      </c>
    </row>
    <row r="88" spans="1:27" x14ac:dyDescent="0.25">
      <c r="A88" s="1" t="s">
        <v>638</v>
      </c>
      <c r="E88" s="29" t="s">
        <v>16708</v>
      </c>
    </row>
    <row r="89" spans="1:27" x14ac:dyDescent="0.25">
      <c r="A89" s="1" t="s">
        <v>640</v>
      </c>
      <c r="E89" s="24" t="s">
        <v>1380</v>
      </c>
    </row>
    <row r="90" spans="1:27" x14ac:dyDescent="0.25">
      <c r="A90" s="1" t="s">
        <v>631</v>
      </c>
      <c r="B90" s="1">
        <v>18</v>
      </c>
      <c r="C90" s="23" t="s">
        <v>4078</v>
      </c>
      <c r="D90" t="s">
        <v>633</v>
      </c>
      <c r="E90" s="24" t="s">
        <v>4079</v>
      </c>
      <c r="F90" s="25" t="s">
        <v>870</v>
      </c>
      <c r="G90" s="26">
        <v>1.2</v>
      </c>
      <c r="H90" s="25">
        <v>0</v>
      </c>
      <c r="I90" s="27">
        <f>ROUND(G90*H90,P4)</f>
        <v>0</v>
      </c>
      <c r="L90" s="27">
        <v>0</v>
      </c>
      <c r="M90" s="21">
        <f>ROUND(G90*L90,P4)</f>
        <v>0</v>
      </c>
      <c r="N90" s="22" t="s">
        <v>636</v>
      </c>
      <c r="O90" s="28">
        <f>M90*AA90</f>
        <v>0</v>
      </c>
      <c r="P90" s="1">
        <v>3</v>
      </c>
      <c r="AA90" s="1">
        <f>IF(P90=1,$O$3,IF(P90=2,$O$4,$O$5))</f>
        <v>0.21</v>
      </c>
    </row>
    <row r="91" spans="1:27" ht="26.4" x14ac:dyDescent="0.25">
      <c r="A91" s="1" t="s">
        <v>637</v>
      </c>
      <c r="E91" s="24" t="s">
        <v>16709</v>
      </c>
    </row>
    <row r="92" spans="1:27" x14ac:dyDescent="0.25">
      <c r="A92" s="1" t="s">
        <v>638</v>
      </c>
      <c r="E92" s="29" t="s">
        <v>16577</v>
      </c>
    </row>
    <row r="93" spans="1:27" x14ac:dyDescent="0.25">
      <c r="A93" s="1" t="s">
        <v>640</v>
      </c>
      <c r="E93" s="24" t="s">
        <v>1380</v>
      </c>
    </row>
    <row r="94" spans="1:27" x14ac:dyDescent="0.25">
      <c r="A94" s="1" t="s">
        <v>631</v>
      </c>
      <c r="B94" s="1">
        <v>19</v>
      </c>
      <c r="C94" s="23" t="s">
        <v>913</v>
      </c>
      <c r="D94" t="s">
        <v>633</v>
      </c>
      <c r="E94" s="24" t="s">
        <v>914</v>
      </c>
      <c r="F94" s="25" t="s">
        <v>870</v>
      </c>
      <c r="G94" s="26">
        <v>0.75</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16710</v>
      </c>
    </row>
    <row r="96" spans="1:27" x14ac:dyDescent="0.25">
      <c r="A96" s="1" t="s">
        <v>638</v>
      </c>
      <c r="E96" s="29" t="s">
        <v>16578</v>
      </c>
    </row>
    <row r="97" spans="1:27" x14ac:dyDescent="0.25">
      <c r="A97" s="1" t="s">
        <v>640</v>
      </c>
      <c r="E97" s="24" t="s">
        <v>1380</v>
      </c>
    </row>
    <row r="98" spans="1:27" ht="26.4" x14ac:dyDescent="0.25">
      <c r="A98" s="1" t="s">
        <v>631</v>
      </c>
      <c r="B98" s="1">
        <v>20</v>
      </c>
      <c r="C98" s="23" t="s">
        <v>1513</v>
      </c>
      <c r="D98" t="s">
        <v>633</v>
      </c>
      <c r="E98" s="24" t="s">
        <v>1514</v>
      </c>
      <c r="F98" s="25" t="s">
        <v>657</v>
      </c>
      <c r="G98" s="26">
        <v>6</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4077</v>
      </c>
    </row>
    <row r="100" spans="1:27" x14ac:dyDescent="0.25">
      <c r="A100" s="1" t="s">
        <v>638</v>
      </c>
      <c r="E100" s="29" t="s">
        <v>9333</v>
      </c>
    </row>
    <row r="101" spans="1:27" x14ac:dyDescent="0.25">
      <c r="A101" s="1" t="s">
        <v>640</v>
      </c>
      <c r="E101" s="24" t="s">
        <v>1380</v>
      </c>
    </row>
    <row r="102" spans="1:27" ht="26.4" x14ac:dyDescent="0.25">
      <c r="A102" s="1" t="s">
        <v>631</v>
      </c>
      <c r="B102" s="1">
        <v>21</v>
      </c>
      <c r="C102" s="23" t="s">
        <v>1516</v>
      </c>
      <c r="D102" t="s">
        <v>633</v>
      </c>
      <c r="E102" s="24" t="s">
        <v>1517</v>
      </c>
      <c r="F102" s="25" t="s">
        <v>657</v>
      </c>
      <c r="G102" s="26">
        <v>12</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16579</v>
      </c>
    </row>
    <row r="104" spans="1:27" x14ac:dyDescent="0.25">
      <c r="A104" s="1" t="s">
        <v>638</v>
      </c>
      <c r="E104" s="29" t="s">
        <v>9215</v>
      </c>
    </row>
    <row r="105" spans="1:27" x14ac:dyDescent="0.25">
      <c r="A105" s="1" t="s">
        <v>640</v>
      </c>
      <c r="E105" s="24" t="s">
        <v>1380</v>
      </c>
    </row>
    <row r="106" spans="1:27" x14ac:dyDescent="0.25">
      <c r="A106" s="1" t="s">
        <v>631</v>
      </c>
      <c r="B106" s="1">
        <v>22</v>
      </c>
      <c r="C106" s="23" t="s">
        <v>921</v>
      </c>
      <c r="D106" t="s">
        <v>633</v>
      </c>
      <c r="E106" s="24" t="s">
        <v>922</v>
      </c>
      <c r="F106" s="25" t="s">
        <v>657</v>
      </c>
      <c r="G106" s="26">
        <v>36</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4074</v>
      </c>
    </row>
    <row r="108" spans="1:27" x14ac:dyDescent="0.25">
      <c r="A108" s="1" t="s">
        <v>638</v>
      </c>
      <c r="E108" s="29" t="s">
        <v>16580</v>
      </c>
    </row>
    <row r="109" spans="1:27" x14ac:dyDescent="0.25">
      <c r="A109" s="1" t="s">
        <v>640</v>
      </c>
      <c r="E109" s="24" t="s">
        <v>1380</v>
      </c>
    </row>
    <row r="110" spans="1:27" ht="26.4" x14ac:dyDescent="0.25">
      <c r="A110" s="1" t="s">
        <v>631</v>
      </c>
      <c r="B110" s="1">
        <v>23</v>
      </c>
      <c r="C110" s="23" t="s">
        <v>924</v>
      </c>
      <c r="D110" t="s">
        <v>633</v>
      </c>
      <c r="E110" s="24" t="s">
        <v>925</v>
      </c>
      <c r="F110" s="25" t="s">
        <v>657</v>
      </c>
      <c r="G110" s="26">
        <v>32</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x14ac:dyDescent="0.25">
      <c r="A112" s="1" t="s">
        <v>638</v>
      </c>
      <c r="E112" s="29" t="s">
        <v>16581</v>
      </c>
    </row>
    <row r="113" spans="1:27" x14ac:dyDescent="0.25">
      <c r="A113" s="1" t="s">
        <v>640</v>
      </c>
      <c r="E113" s="24" t="s">
        <v>1380</v>
      </c>
    </row>
    <row r="114" spans="1:27" ht="26.4" x14ac:dyDescent="0.25">
      <c r="A114" s="1" t="s">
        <v>631</v>
      </c>
      <c r="B114" s="1">
        <v>24</v>
      </c>
      <c r="C114" s="23" t="s">
        <v>4071</v>
      </c>
      <c r="D114" t="s">
        <v>633</v>
      </c>
      <c r="E114" s="24" t="s">
        <v>4072</v>
      </c>
      <c r="F114" s="25" t="s">
        <v>657</v>
      </c>
      <c r="G114" s="26">
        <v>16</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x14ac:dyDescent="0.25">
      <c r="A116" s="1" t="s">
        <v>638</v>
      </c>
      <c r="E116" s="29" t="s">
        <v>16461</v>
      </c>
    </row>
    <row r="117" spans="1:27" x14ac:dyDescent="0.25">
      <c r="A117" s="1" t="s">
        <v>640</v>
      </c>
      <c r="E117" s="24" t="s">
        <v>1380</v>
      </c>
    </row>
    <row r="118" spans="1:27" x14ac:dyDescent="0.25">
      <c r="A118" s="1" t="s">
        <v>631</v>
      </c>
      <c r="B118" s="1">
        <v>25</v>
      </c>
      <c r="C118" s="23" t="s">
        <v>927</v>
      </c>
      <c r="D118" t="s">
        <v>633</v>
      </c>
      <c r="E118" s="24" t="s">
        <v>928</v>
      </c>
      <c r="F118" s="25" t="s">
        <v>647</v>
      </c>
      <c r="G118" s="26">
        <v>9338</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16582</v>
      </c>
    </row>
    <row r="120" spans="1:27" x14ac:dyDescent="0.25">
      <c r="A120" s="1" t="s">
        <v>638</v>
      </c>
      <c r="E120" s="29" t="s">
        <v>16885</v>
      </c>
    </row>
    <row r="121" spans="1:27" x14ac:dyDescent="0.25">
      <c r="A121" s="1" t="s">
        <v>640</v>
      </c>
      <c r="E121" s="24" t="s">
        <v>1380</v>
      </c>
    </row>
    <row r="122" spans="1:27" x14ac:dyDescent="0.25">
      <c r="A122" s="1" t="s">
        <v>631</v>
      </c>
      <c r="B122" s="1">
        <v>26</v>
      </c>
      <c r="C122" s="23" t="s">
        <v>1772</v>
      </c>
      <c r="D122" t="s">
        <v>633</v>
      </c>
      <c r="E122" s="24" t="s">
        <v>1773</v>
      </c>
      <c r="F122" s="25" t="s">
        <v>647</v>
      </c>
      <c r="G122" s="26">
        <v>2702</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8961</v>
      </c>
    </row>
    <row r="124" spans="1:27" x14ac:dyDescent="0.25">
      <c r="A124" s="1" t="s">
        <v>638</v>
      </c>
      <c r="E124" s="29" t="s">
        <v>16712</v>
      </c>
    </row>
    <row r="125" spans="1:27" x14ac:dyDescent="0.25">
      <c r="A125" s="1" t="s">
        <v>640</v>
      </c>
      <c r="E125" s="24" t="s">
        <v>1380</v>
      </c>
    </row>
    <row r="126" spans="1:27" ht="26.4" x14ac:dyDescent="0.25">
      <c r="A126" s="1" t="s">
        <v>631</v>
      </c>
      <c r="B126" s="1">
        <v>72</v>
      </c>
      <c r="C126" s="23" t="s">
        <v>8999</v>
      </c>
      <c r="D126" t="s">
        <v>633</v>
      </c>
      <c r="E126" s="24" t="s">
        <v>9000</v>
      </c>
      <c r="F126" s="25" t="s">
        <v>647</v>
      </c>
      <c r="G126" s="26">
        <v>186</v>
      </c>
      <c r="H126" s="25">
        <v>0</v>
      </c>
      <c r="I126" s="27">
        <f>ROUND(G126*H126,P4)</f>
        <v>0</v>
      </c>
      <c r="L126" s="27">
        <v>0</v>
      </c>
      <c r="M126" s="21">
        <f>ROUND(G126*L126,P4)</f>
        <v>0</v>
      </c>
      <c r="N126" s="22" t="s">
        <v>633</v>
      </c>
      <c r="O126" s="28">
        <f>M126*AA126</f>
        <v>0</v>
      </c>
      <c r="P126" s="1">
        <v>3</v>
      </c>
      <c r="AA126" s="1">
        <f>IF(P126=1,$O$3,IF(P126=2,$O$4,$O$5))</f>
        <v>0.21</v>
      </c>
    </row>
    <row r="127" spans="1:27" ht="26.4" x14ac:dyDescent="0.25">
      <c r="A127" s="1" t="s">
        <v>637</v>
      </c>
      <c r="E127" s="24" t="s">
        <v>9001</v>
      </c>
    </row>
    <row r="128" spans="1:27" x14ac:dyDescent="0.25">
      <c r="A128" s="1" t="s">
        <v>638</v>
      </c>
      <c r="E128" s="29" t="s">
        <v>16713</v>
      </c>
    </row>
    <row r="129" spans="1:27" ht="39.6" x14ac:dyDescent="0.25">
      <c r="A129" s="1" t="s">
        <v>640</v>
      </c>
      <c r="E129" s="24" t="s">
        <v>9002</v>
      </c>
    </row>
    <row r="130" spans="1:27" ht="26.4" x14ac:dyDescent="0.25">
      <c r="A130" s="1" t="s">
        <v>631</v>
      </c>
      <c r="B130" s="1">
        <v>75</v>
      </c>
      <c r="C130" s="23" t="s">
        <v>9003</v>
      </c>
      <c r="D130" t="s">
        <v>633</v>
      </c>
      <c r="E130" s="24" t="s">
        <v>9004</v>
      </c>
      <c r="F130" s="25" t="s">
        <v>647</v>
      </c>
      <c r="G130" s="26">
        <v>480</v>
      </c>
      <c r="H130" s="25">
        <v>0</v>
      </c>
      <c r="I130" s="27">
        <f>ROUND(G130*H130,P4)</f>
        <v>0</v>
      </c>
      <c r="L130" s="27">
        <v>0</v>
      </c>
      <c r="M130" s="21">
        <f>ROUND(G130*L130,P4)</f>
        <v>0</v>
      </c>
      <c r="N130" s="22" t="s">
        <v>633</v>
      </c>
      <c r="O130" s="28">
        <f>M130*AA130</f>
        <v>0</v>
      </c>
      <c r="P130" s="1">
        <v>3</v>
      </c>
      <c r="AA130" s="1">
        <f>IF(P130=1,$O$3,IF(P130=2,$O$4,$O$5))</f>
        <v>0.21</v>
      </c>
    </row>
    <row r="131" spans="1:27" ht="26.4" x14ac:dyDescent="0.25">
      <c r="A131" s="1" t="s">
        <v>637</v>
      </c>
      <c r="E131" s="24" t="s">
        <v>9005</v>
      </c>
    </row>
    <row r="132" spans="1:27" x14ac:dyDescent="0.25">
      <c r="A132" s="1" t="s">
        <v>638</v>
      </c>
      <c r="E132" s="29" t="s">
        <v>16714</v>
      </c>
    </row>
    <row r="133" spans="1:27" ht="92.4" x14ac:dyDescent="0.25">
      <c r="A133" s="1" t="s">
        <v>640</v>
      </c>
      <c r="E133" s="24" t="s">
        <v>9006</v>
      </c>
    </row>
    <row r="134" spans="1:27" x14ac:dyDescent="0.25">
      <c r="A134" s="1" t="s">
        <v>631</v>
      </c>
      <c r="B134" s="1">
        <v>78</v>
      </c>
      <c r="C134" s="23" t="s">
        <v>16756</v>
      </c>
      <c r="D134" t="s">
        <v>866</v>
      </c>
      <c r="E134" s="24" t="s">
        <v>16757</v>
      </c>
      <c r="F134" s="25" t="s">
        <v>657</v>
      </c>
      <c r="G134" s="26">
        <v>1</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x14ac:dyDescent="0.25">
      <c r="A136" s="1" t="s">
        <v>638</v>
      </c>
      <c r="E136" s="29" t="s">
        <v>5446</v>
      </c>
    </row>
    <row r="137" spans="1:27" x14ac:dyDescent="0.25">
      <c r="A137" s="1" t="s">
        <v>640</v>
      </c>
      <c r="E137" s="24" t="s">
        <v>1380</v>
      </c>
    </row>
    <row r="138" spans="1:27" x14ac:dyDescent="0.25">
      <c r="A138" s="1" t="s">
        <v>631</v>
      </c>
      <c r="B138" s="1">
        <v>79</v>
      </c>
      <c r="C138" s="23" t="s">
        <v>16759</v>
      </c>
      <c r="D138" t="s">
        <v>866</v>
      </c>
      <c r="E138" s="24" t="s">
        <v>16760</v>
      </c>
      <c r="F138" s="25" t="s">
        <v>657</v>
      </c>
      <c r="G138" s="26">
        <v>1</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x14ac:dyDescent="0.25">
      <c r="A140" s="1" t="s">
        <v>638</v>
      </c>
      <c r="E140" s="29" t="s">
        <v>5446</v>
      </c>
    </row>
    <row r="141" spans="1:27" x14ac:dyDescent="0.25">
      <c r="A141" s="1" t="s">
        <v>640</v>
      </c>
      <c r="E141" s="24" t="s">
        <v>1380</v>
      </c>
    </row>
    <row r="142" spans="1:27" x14ac:dyDescent="0.25">
      <c r="A142" s="1" t="s">
        <v>631</v>
      </c>
      <c r="B142" s="1">
        <v>80</v>
      </c>
      <c r="C142" s="23" t="s">
        <v>8962</v>
      </c>
      <c r="D142" t="s">
        <v>866</v>
      </c>
      <c r="E142" s="24" t="s">
        <v>1934</v>
      </c>
      <c r="F142" s="25" t="s">
        <v>1935</v>
      </c>
      <c r="G142" s="26">
        <v>24.318000000000001</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8963</v>
      </c>
    </row>
    <row r="144" spans="1:27" x14ac:dyDescent="0.25">
      <c r="A144" s="1" t="s">
        <v>638</v>
      </c>
      <c r="E144" s="29" t="s">
        <v>16585</v>
      </c>
    </row>
    <row r="145" spans="1:27" x14ac:dyDescent="0.25">
      <c r="A145" s="1" t="s">
        <v>640</v>
      </c>
      <c r="E145" s="24" t="s">
        <v>1380</v>
      </c>
    </row>
    <row r="146" spans="1:27" x14ac:dyDescent="0.25">
      <c r="A146" s="1" t="s">
        <v>628</v>
      </c>
      <c r="C146" s="19" t="s">
        <v>932</v>
      </c>
      <c r="E146" s="20" t="s">
        <v>4082</v>
      </c>
      <c r="L146" s="21">
        <f>SUMIFS(L147:L306,A147:A306,"P")</f>
        <v>0</v>
      </c>
      <c r="M146" s="21">
        <f>SUMIFS(M147:M306,A147:A306,"P")</f>
        <v>0</v>
      </c>
      <c r="N146" s="22"/>
    </row>
    <row r="147" spans="1:27" ht="26.4" x14ac:dyDescent="0.25">
      <c r="A147" s="1" t="s">
        <v>631</v>
      </c>
      <c r="B147" s="1">
        <v>27</v>
      </c>
      <c r="C147" s="23" t="s">
        <v>1686</v>
      </c>
      <c r="D147" t="s">
        <v>633</v>
      </c>
      <c r="E147" s="24" t="s">
        <v>1687</v>
      </c>
      <c r="F147" s="25" t="s">
        <v>647</v>
      </c>
      <c r="G147" s="26">
        <v>120</v>
      </c>
      <c r="H147" s="25">
        <v>0</v>
      </c>
      <c r="I147" s="27">
        <f>ROUND(G147*H147,P4)</f>
        <v>0</v>
      </c>
      <c r="L147" s="27">
        <v>0</v>
      </c>
      <c r="M147" s="21">
        <f>ROUND(G147*L147,P4)</f>
        <v>0</v>
      </c>
      <c r="N147" s="22" t="s">
        <v>636</v>
      </c>
      <c r="O147" s="28">
        <f>M147*AA147</f>
        <v>0</v>
      </c>
      <c r="P147" s="1">
        <v>3</v>
      </c>
      <c r="AA147" s="1">
        <f>IF(P147=1,$O$3,IF(P147=2,$O$4,$O$5))</f>
        <v>0.21</v>
      </c>
    </row>
    <row r="148" spans="1:27" ht="26.4" x14ac:dyDescent="0.25">
      <c r="A148" s="1" t="s">
        <v>637</v>
      </c>
      <c r="E148" s="24" t="s">
        <v>16715</v>
      </c>
    </row>
    <row r="149" spans="1:27" x14ac:dyDescent="0.25">
      <c r="A149" s="1" t="s">
        <v>638</v>
      </c>
      <c r="E149" s="29" t="s">
        <v>13907</v>
      </c>
    </row>
    <row r="150" spans="1:27" x14ac:dyDescent="0.25">
      <c r="A150" s="1" t="s">
        <v>640</v>
      </c>
      <c r="E150" s="24" t="s">
        <v>1380</v>
      </c>
    </row>
    <row r="151" spans="1:27" x14ac:dyDescent="0.25">
      <c r="A151" s="1" t="s">
        <v>631</v>
      </c>
      <c r="B151" s="1">
        <v>28</v>
      </c>
      <c r="C151" s="23" t="s">
        <v>2811</v>
      </c>
      <c r="D151" t="s">
        <v>633</v>
      </c>
      <c r="E151" s="24" t="s">
        <v>2812</v>
      </c>
      <c r="F151" s="25" t="s">
        <v>647</v>
      </c>
      <c r="G151" s="26">
        <v>170</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16886</v>
      </c>
    </row>
    <row r="153" spans="1:27" x14ac:dyDescent="0.25">
      <c r="A153" s="1" t="s">
        <v>638</v>
      </c>
      <c r="E153" s="29" t="s">
        <v>16450</v>
      </c>
    </row>
    <row r="154" spans="1:27" x14ac:dyDescent="0.25">
      <c r="A154" s="1" t="s">
        <v>640</v>
      </c>
      <c r="E154" s="24" t="s">
        <v>1380</v>
      </c>
    </row>
    <row r="155" spans="1:27" x14ac:dyDescent="0.25">
      <c r="A155" s="1" t="s">
        <v>631</v>
      </c>
      <c r="B155" s="1">
        <v>29</v>
      </c>
      <c r="C155" s="23" t="s">
        <v>943</v>
      </c>
      <c r="D155" t="s">
        <v>633</v>
      </c>
      <c r="E155" s="24" t="s">
        <v>944</v>
      </c>
      <c r="F155" s="25" t="s">
        <v>647</v>
      </c>
      <c r="G155" s="26">
        <v>64</v>
      </c>
      <c r="H155" s="25">
        <v>0</v>
      </c>
      <c r="I155" s="27">
        <f>ROUND(G155*H155,P4)</f>
        <v>0</v>
      </c>
      <c r="L155" s="27">
        <v>0</v>
      </c>
      <c r="M155" s="21">
        <f>ROUND(G155*L155,P4)</f>
        <v>0</v>
      </c>
      <c r="N155" s="22" t="s">
        <v>636</v>
      </c>
      <c r="O155" s="28">
        <f>M155*AA155</f>
        <v>0</v>
      </c>
      <c r="P155" s="1">
        <v>3</v>
      </c>
      <c r="AA155" s="1">
        <f>IF(P155=1,$O$3,IF(P155=2,$O$4,$O$5))</f>
        <v>0.21</v>
      </c>
    </row>
    <row r="156" spans="1:27" ht="26.4" x14ac:dyDescent="0.25">
      <c r="A156" s="1" t="s">
        <v>637</v>
      </c>
      <c r="E156" s="24" t="s">
        <v>16887</v>
      </c>
    </row>
    <row r="157" spans="1:27" x14ac:dyDescent="0.25">
      <c r="A157" s="1" t="s">
        <v>638</v>
      </c>
      <c r="E157" s="29" t="s">
        <v>16450</v>
      </c>
    </row>
    <row r="158" spans="1:27" x14ac:dyDescent="0.25">
      <c r="A158" s="1" t="s">
        <v>640</v>
      </c>
      <c r="E158" s="24" t="s">
        <v>1380</v>
      </c>
    </row>
    <row r="159" spans="1:27" x14ac:dyDescent="0.25">
      <c r="A159" s="1" t="s">
        <v>631</v>
      </c>
      <c r="B159" s="1">
        <v>30</v>
      </c>
      <c r="C159" s="23" t="s">
        <v>16456</v>
      </c>
      <c r="D159" t="s">
        <v>633</v>
      </c>
      <c r="E159" s="24" t="s">
        <v>16457</v>
      </c>
      <c r="F159" s="25" t="s">
        <v>647</v>
      </c>
      <c r="G159" s="26">
        <v>8984</v>
      </c>
      <c r="H159" s="25">
        <v>0</v>
      </c>
      <c r="I159" s="27">
        <f>ROUND(G159*H159,P4)</f>
        <v>0</v>
      </c>
      <c r="L159" s="27">
        <v>0</v>
      </c>
      <c r="M159" s="21">
        <f>ROUND(G159*L159,P4)</f>
        <v>0</v>
      </c>
      <c r="N159" s="22" t="s">
        <v>636</v>
      </c>
      <c r="O159" s="28">
        <f>M159*AA159</f>
        <v>0</v>
      </c>
      <c r="P159" s="1">
        <v>3</v>
      </c>
      <c r="AA159" s="1">
        <f>IF(P159=1,$O$3,IF(P159=2,$O$4,$O$5))</f>
        <v>0.21</v>
      </c>
    </row>
    <row r="160" spans="1:27" ht="26.4" x14ac:dyDescent="0.25">
      <c r="A160" s="1" t="s">
        <v>637</v>
      </c>
      <c r="E160" s="24" t="s">
        <v>16888</v>
      </c>
    </row>
    <row r="161" spans="1:27" x14ac:dyDescent="0.25">
      <c r="A161" s="1" t="s">
        <v>638</v>
      </c>
      <c r="E161" s="29" t="s">
        <v>16450</v>
      </c>
    </row>
    <row r="162" spans="1:27" x14ac:dyDescent="0.25">
      <c r="A162" s="1" t="s">
        <v>640</v>
      </c>
      <c r="E162" s="24" t="s">
        <v>1380</v>
      </c>
    </row>
    <row r="163" spans="1:27" ht="26.4" x14ac:dyDescent="0.25">
      <c r="A163" s="1" t="s">
        <v>631</v>
      </c>
      <c r="B163" s="1">
        <v>31</v>
      </c>
      <c r="C163" s="23" t="s">
        <v>2527</v>
      </c>
      <c r="D163" t="s">
        <v>633</v>
      </c>
      <c r="E163" s="24" t="s">
        <v>2528</v>
      </c>
      <c r="F163" s="25" t="s">
        <v>657</v>
      </c>
      <c r="G163" s="26">
        <v>6</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x14ac:dyDescent="0.25">
      <c r="A165" s="1" t="s">
        <v>638</v>
      </c>
      <c r="E165" s="29" t="s">
        <v>9333</v>
      </c>
    </row>
    <row r="166" spans="1:27" x14ac:dyDescent="0.25">
      <c r="A166" s="1" t="s">
        <v>640</v>
      </c>
      <c r="E166" s="24" t="s">
        <v>1380</v>
      </c>
    </row>
    <row r="167" spans="1:27" ht="26.4" x14ac:dyDescent="0.25">
      <c r="A167" s="1" t="s">
        <v>631</v>
      </c>
      <c r="B167" s="1">
        <v>32</v>
      </c>
      <c r="C167" s="23" t="s">
        <v>2825</v>
      </c>
      <c r="D167" t="s">
        <v>633</v>
      </c>
      <c r="E167" s="24" t="s">
        <v>2826</v>
      </c>
      <c r="F167" s="25" t="s">
        <v>657</v>
      </c>
      <c r="G167" s="26">
        <v>12</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x14ac:dyDescent="0.25">
      <c r="A169" s="1" t="s">
        <v>638</v>
      </c>
      <c r="E169" s="29" t="s">
        <v>9215</v>
      </c>
    </row>
    <row r="170" spans="1:27" x14ac:dyDescent="0.25">
      <c r="A170" s="1" t="s">
        <v>640</v>
      </c>
      <c r="E170" s="24" t="s">
        <v>1380</v>
      </c>
    </row>
    <row r="171" spans="1:27" ht="26.4" x14ac:dyDescent="0.25">
      <c r="A171" s="1" t="s">
        <v>631</v>
      </c>
      <c r="B171" s="1">
        <v>33</v>
      </c>
      <c r="C171" s="23" t="s">
        <v>949</v>
      </c>
      <c r="D171" t="s">
        <v>633</v>
      </c>
      <c r="E171" s="24" t="s">
        <v>950</v>
      </c>
      <c r="F171" s="25" t="s">
        <v>657</v>
      </c>
      <c r="G171" s="26">
        <v>80</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x14ac:dyDescent="0.25">
      <c r="A173" s="1" t="s">
        <v>638</v>
      </c>
      <c r="E173" s="29" t="s">
        <v>13913</v>
      </c>
    </row>
    <row r="174" spans="1:27" x14ac:dyDescent="0.25">
      <c r="A174" s="1" t="s">
        <v>640</v>
      </c>
      <c r="E174" s="24" t="s">
        <v>1380</v>
      </c>
    </row>
    <row r="175" spans="1:27" ht="26.4" x14ac:dyDescent="0.25">
      <c r="A175" s="1" t="s">
        <v>631</v>
      </c>
      <c r="B175" s="1">
        <v>34</v>
      </c>
      <c r="C175" s="23" t="s">
        <v>16462</v>
      </c>
      <c r="D175" t="s">
        <v>633</v>
      </c>
      <c r="E175" s="24" t="s">
        <v>16463</v>
      </c>
      <c r="F175" s="25" t="s">
        <v>657</v>
      </c>
      <c r="G175" s="26">
        <v>118</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x14ac:dyDescent="0.25">
      <c r="A177" s="1" t="s">
        <v>638</v>
      </c>
      <c r="E177" s="29" t="s">
        <v>16719</v>
      </c>
    </row>
    <row r="178" spans="1:27" x14ac:dyDescent="0.25">
      <c r="A178" s="1" t="s">
        <v>640</v>
      </c>
      <c r="E178" s="24" t="s">
        <v>1380</v>
      </c>
    </row>
    <row r="179" spans="1:27" x14ac:dyDescent="0.25">
      <c r="A179" s="1" t="s">
        <v>631</v>
      </c>
      <c r="B179" s="1">
        <v>35</v>
      </c>
      <c r="C179" s="23" t="s">
        <v>16720</v>
      </c>
      <c r="D179" t="s">
        <v>633</v>
      </c>
      <c r="E179" s="24" t="s">
        <v>16721</v>
      </c>
      <c r="F179" s="25" t="s">
        <v>657</v>
      </c>
      <c r="G179" s="26">
        <v>48</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16722</v>
      </c>
    </row>
    <row r="181" spans="1:27" x14ac:dyDescent="0.25">
      <c r="A181" s="1" t="s">
        <v>638</v>
      </c>
      <c r="E181" s="29" t="s">
        <v>9757</v>
      </c>
    </row>
    <row r="182" spans="1:27" x14ac:dyDescent="0.25">
      <c r="A182" s="1" t="s">
        <v>640</v>
      </c>
      <c r="E182" s="24" t="s">
        <v>1380</v>
      </c>
    </row>
    <row r="183" spans="1:27" x14ac:dyDescent="0.25">
      <c r="A183" s="1" t="s">
        <v>631</v>
      </c>
      <c r="B183" s="1">
        <v>36</v>
      </c>
      <c r="C183" s="23" t="s">
        <v>1958</v>
      </c>
      <c r="D183" t="s">
        <v>633</v>
      </c>
      <c r="E183" s="24" t="s">
        <v>1959</v>
      </c>
      <c r="F183" s="25" t="s">
        <v>647</v>
      </c>
      <c r="G183" s="26">
        <v>4613</v>
      </c>
      <c r="H183" s="25">
        <v>0</v>
      </c>
      <c r="I183" s="27">
        <f>ROUND(G183*H183,P4)</f>
        <v>0</v>
      </c>
      <c r="L183" s="27">
        <v>0</v>
      </c>
      <c r="M183" s="21">
        <f>ROUND(G183*L183,P4)</f>
        <v>0</v>
      </c>
      <c r="N183" s="22" t="s">
        <v>636</v>
      </c>
      <c r="O183" s="28">
        <f>M183*AA183</f>
        <v>0</v>
      </c>
      <c r="P183" s="1">
        <v>3</v>
      </c>
      <c r="AA183" s="1">
        <f>IF(P183=1,$O$3,IF(P183=2,$O$4,$O$5))</f>
        <v>0.21</v>
      </c>
    </row>
    <row r="184" spans="1:27" ht="26.4" x14ac:dyDescent="0.25">
      <c r="A184" s="1" t="s">
        <v>637</v>
      </c>
      <c r="E184" s="24" t="s">
        <v>8989</v>
      </c>
    </row>
    <row r="185" spans="1:27" x14ac:dyDescent="0.25">
      <c r="A185" s="1" t="s">
        <v>638</v>
      </c>
      <c r="E185" s="29" t="s">
        <v>16723</v>
      </c>
    </row>
    <row r="186" spans="1:27" x14ac:dyDescent="0.25">
      <c r="A186" s="1" t="s">
        <v>640</v>
      </c>
      <c r="E186" s="24" t="s">
        <v>1380</v>
      </c>
    </row>
    <row r="187" spans="1:27" ht="26.4" x14ac:dyDescent="0.25">
      <c r="A187" s="1" t="s">
        <v>631</v>
      </c>
      <c r="B187" s="1">
        <v>37</v>
      </c>
      <c r="C187" s="23" t="s">
        <v>16724</v>
      </c>
      <c r="D187" t="s">
        <v>633</v>
      </c>
      <c r="E187" s="24" t="s">
        <v>16725</v>
      </c>
      <c r="F187" s="25" t="s">
        <v>657</v>
      </c>
      <c r="G187" s="26">
        <v>2</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16889</v>
      </c>
    </row>
    <row r="189" spans="1:27" x14ac:dyDescent="0.25">
      <c r="A189" s="1" t="s">
        <v>638</v>
      </c>
      <c r="E189" s="29" t="s">
        <v>16450</v>
      </c>
    </row>
    <row r="190" spans="1:27" x14ac:dyDescent="0.25">
      <c r="A190" s="1" t="s">
        <v>640</v>
      </c>
      <c r="E190" s="24" t="s">
        <v>1380</v>
      </c>
    </row>
    <row r="191" spans="1:27" ht="39.6" x14ac:dyDescent="0.25">
      <c r="A191" s="1" t="s">
        <v>631</v>
      </c>
      <c r="B191" s="1">
        <v>38</v>
      </c>
      <c r="C191" s="23" t="s">
        <v>16727</v>
      </c>
      <c r="D191" t="s">
        <v>633</v>
      </c>
      <c r="E191" s="24" t="s">
        <v>16728</v>
      </c>
      <c r="F191" s="25" t="s">
        <v>657</v>
      </c>
      <c r="G191" s="26">
        <v>2</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16729</v>
      </c>
    </row>
    <row r="193" spans="1:27" x14ac:dyDescent="0.25">
      <c r="A193" s="1" t="s">
        <v>638</v>
      </c>
      <c r="E193" s="29" t="s">
        <v>9198</v>
      </c>
    </row>
    <row r="194" spans="1:27" x14ac:dyDescent="0.25">
      <c r="A194" s="1" t="s">
        <v>640</v>
      </c>
      <c r="E194" s="24" t="s">
        <v>1380</v>
      </c>
    </row>
    <row r="195" spans="1:27" ht="26.4" x14ac:dyDescent="0.25">
      <c r="A195" s="1" t="s">
        <v>631</v>
      </c>
      <c r="B195" s="1">
        <v>39</v>
      </c>
      <c r="C195" s="23" t="s">
        <v>16730</v>
      </c>
      <c r="D195" t="s">
        <v>633</v>
      </c>
      <c r="E195" s="24" t="s">
        <v>16731</v>
      </c>
      <c r="F195" s="25" t="s">
        <v>657</v>
      </c>
      <c r="G195" s="26">
        <v>2</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16732</v>
      </c>
    </row>
    <row r="197" spans="1:27" x14ac:dyDescent="0.25">
      <c r="A197" s="1" t="s">
        <v>638</v>
      </c>
      <c r="E197" s="29" t="s">
        <v>9198</v>
      </c>
    </row>
    <row r="198" spans="1:27" x14ac:dyDescent="0.25">
      <c r="A198" s="1" t="s">
        <v>640</v>
      </c>
      <c r="E198" s="24" t="s">
        <v>1380</v>
      </c>
    </row>
    <row r="199" spans="1:27" ht="26.4" x14ac:dyDescent="0.25">
      <c r="A199" s="1" t="s">
        <v>631</v>
      </c>
      <c r="B199" s="1">
        <v>40</v>
      </c>
      <c r="C199" s="23" t="s">
        <v>16733</v>
      </c>
      <c r="D199" t="s">
        <v>633</v>
      </c>
      <c r="E199" s="24" t="s">
        <v>16734</v>
      </c>
      <c r="F199" s="25" t="s">
        <v>657</v>
      </c>
      <c r="G199" s="26">
        <v>2</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16735</v>
      </c>
    </row>
    <row r="201" spans="1:27" x14ac:dyDescent="0.25">
      <c r="A201" s="1" t="s">
        <v>638</v>
      </c>
      <c r="E201" s="29" t="s">
        <v>9198</v>
      </c>
    </row>
    <row r="202" spans="1:27" x14ac:dyDescent="0.25">
      <c r="A202" s="1" t="s">
        <v>640</v>
      </c>
      <c r="E202" s="24" t="s">
        <v>1380</v>
      </c>
    </row>
    <row r="203" spans="1:27" ht="39.6" x14ac:dyDescent="0.25">
      <c r="A203" s="1" t="s">
        <v>631</v>
      </c>
      <c r="B203" s="1">
        <v>41</v>
      </c>
      <c r="C203" s="23" t="s">
        <v>16736</v>
      </c>
      <c r="D203" t="s">
        <v>633</v>
      </c>
      <c r="E203" s="24" t="s">
        <v>16737</v>
      </c>
      <c r="F203" s="25" t="s">
        <v>657</v>
      </c>
      <c r="G203" s="26">
        <v>3</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16890</v>
      </c>
    </row>
    <row r="205" spans="1:27" x14ac:dyDescent="0.25">
      <c r="A205" s="1" t="s">
        <v>638</v>
      </c>
      <c r="E205" s="29" t="s">
        <v>9192</v>
      </c>
    </row>
    <row r="206" spans="1:27" x14ac:dyDescent="0.25">
      <c r="A206" s="1" t="s">
        <v>640</v>
      </c>
      <c r="E206" s="24" t="s">
        <v>1380</v>
      </c>
    </row>
    <row r="207" spans="1:27" ht="39.6" x14ac:dyDescent="0.25">
      <c r="A207" s="1" t="s">
        <v>631</v>
      </c>
      <c r="B207" s="1">
        <v>42</v>
      </c>
      <c r="C207" s="23" t="s">
        <v>16739</v>
      </c>
      <c r="D207" t="s">
        <v>633</v>
      </c>
      <c r="E207" s="24" t="s">
        <v>16742</v>
      </c>
      <c r="F207" s="25" t="s">
        <v>657</v>
      </c>
      <c r="G207" s="26">
        <v>2</v>
      </c>
      <c r="H207" s="25">
        <v>0</v>
      </c>
      <c r="I207" s="27">
        <f>ROUND(G207*H207,P4)</f>
        <v>0</v>
      </c>
      <c r="L207" s="27">
        <v>0</v>
      </c>
      <c r="M207" s="21">
        <f>ROUND(G207*L207,P4)</f>
        <v>0</v>
      </c>
      <c r="N207" s="22" t="s">
        <v>636</v>
      </c>
      <c r="O207" s="28">
        <f>M207*AA207</f>
        <v>0</v>
      </c>
      <c r="P207" s="1">
        <v>3</v>
      </c>
      <c r="AA207" s="1">
        <f>IF(P207=1,$O$3,IF(P207=2,$O$4,$O$5))</f>
        <v>0.21</v>
      </c>
    </row>
    <row r="208" spans="1:27" ht="26.4" x14ac:dyDescent="0.25">
      <c r="A208" s="1" t="s">
        <v>637</v>
      </c>
      <c r="E208" s="24" t="s">
        <v>16743</v>
      </c>
    </row>
    <row r="209" spans="1:27" x14ac:dyDescent="0.25">
      <c r="A209" s="1" t="s">
        <v>638</v>
      </c>
      <c r="E209" s="29" t="s">
        <v>9198</v>
      </c>
    </row>
    <row r="210" spans="1:27" x14ac:dyDescent="0.25">
      <c r="A210" s="1" t="s">
        <v>640</v>
      </c>
      <c r="E210" s="24" t="s">
        <v>1380</v>
      </c>
    </row>
    <row r="211" spans="1:27" x14ac:dyDescent="0.25">
      <c r="A211" s="1" t="s">
        <v>631</v>
      </c>
      <c r="B211" s="1">
        <v>43</v>
      </c>
      <c r="C211" s="23" t="s">
        <v>16744</v>
      </c>
      <c r="D211" t="s">
        <v>633</v>
      </c>
      <c r="E211" s="24" t="s">
        <v>16745</v>
      </c>
      <c r="F211" s="25" t="s">
        <v>657</v>
      </c>
      <c r="G211" s="26">
        <v>1</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16746</v>
      </c>
    </row>
    <row r="213" spans="1:27" x14ac:dyDescent="0.25">
      <c r="A213" s="1" t="s">
        <v>638</v>
      </c>
      <c r="E213" s="29" t="s">
        <v>5446</v>
      </c>
    </row>
    <row r="214" spans="1:27" x14ac:dyDescent="0.25">
      <c r="A214" s="1" t="s">
        <v>640</v>
      </c>
      <c r="E214" s="24" t="s">
        <v>1380</v>
      </c>
    </row>
    <row r="215" spans="1:27" ht="26.4" x14ac:dyDescent="0.25">
      <c r="A215" s="1" t="s">
        <v>631</v>
      </c>
      <c r="B215" s="1">
        <v>44</v>
      </c>
      <c r="C215" s="23" t="s">
        <v>16747</v>
      </c>
      <c r="D215" t="s">
        <v>633</v>
      </c>
      <c r="E215" s="24" t="s">
        <v>16748</v>
      </c>
      <c r="F215" s="25" t="s">
        <v>657</v>
      </c>
      <c r="G215" s="26">
        <v>2</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16749</v>
      </c>
    </row>
    <row r="217" spans="1:27" x14ac:dyDescent="0.25">
      <c r="A217" s="1" t="s">
        <v>638</v>
      </c>
      <c r="E217" s="29" t="s">
        <v>9198</v>
      </c>
    </row>
    <row r="218" spans="1:27" x14ac:dyDescent="0.25">
      <c r="A218" s="1" t="s">
        <v>640</v>
      </c>
      <c r="E218" s="24" t="s">
        <v>1380</v>
      </c>
    </row>
    <row r="219" spans="1:27" ht="26.4" x14ac:dyDescent="0.25">
      <c r="A219" s="1" t="s">
        <v>631</v>
      </c>
      <c r="B219" s="1">
        <v>45</v>
      </c>
      <c r="C219" s="23" t="s">
        <v>16750</v>
      </c>
      <c r="D219" t="s">
        <v>633</v>
      </c>
      <c r="E219" s="24" t="s">
        <v>16751</v>
      </c>
      <c r="F219" s="25" t="s">
        <v>657</v>
      </c>
      <c r="G219" s="26">
        <v>2</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16752</v>
      </c>
    </row>
    <row r="221" spans="1:27" x14ac:dyDescent="0.25">
      <c r="A221" s="1" t="s">
        <v>638</v>
      </c>
      <c r="E221" s="29" t="s">
        <v>9198</v>
      </c>
    </row>
    <row r="222" spans="1:27" x14ac:dyDescent="0.25">
      <c r="A222" s="1" t="s">
        <v>640</v>
      </c>
      <c r="E222" s="24" t="s">
        <v>1380</v>
      </c>
    </row>
    <row r="223" spans="1:27" ht="26.4" x14ac:dyDescent="0.25">
      <c r="A223" s="1" t="s">
        <v>631</v>
      </c>
      <c r="B223" s="1">
        <v>46</v>
      </c>
      <c r="C223" s="23" t="s">
        <v>16891</v>
      </c>
      <c r="D223" t="s">
        <v>633</v>
      </c>
      <c r="E223" s="24" t="s">
        <v>16892</v>
      </c>
      <c r="F223" s="25" t="s">
        <v>657</v>
      </c>
      <c r="G223" s="26">
        <v>4</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633</v>
      </c>
    </row>
    <row r="225" spans="1:27" x14ac:dyDescent="0.25">
      <c r="A225" s="1" t="s">
        <v>638</v>
      </c>
      <c r="E225" s="29" t="s">
        <v>9191</v>
      </c>
    </row>
    <row r="226" spans="1:27" x14ac:dyDescent="0.25">
      <c r="A226" s="1" t="s">
        <v>640</v>
      </c>
      <c r="E226" s="24" t="s">
        <v>1380</v>
      </c>
    </row>
    <row r="227" spans="1:27" ht="26.4" x14ac:dyDescent="0.25">
      <c r="A227" s="1" t="s">
        <v>631</v>
      </c>
      <c r="B227" s="1">
        <v>47</v>
      </c>
      <c r="C227" s="23" t="s">
        <v>16893</v>
      </c>
      <c r="D227" t="s">
        <v>633</v>
      </c>
      <c r="E227" s="24" t="s">
        <v>16894</v>
      </c>
      <c r="F227" s="25" t="s">
        <v>657</v>
      </c>
      <c r="G227" s="26">
        <v>2</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16895</v>
      </c>
    </row>
    <row r="229" spans="1:27" x14ac:dyDescent="0.25">
      <c r="A229" s="1" t="s">
        <v>638</v>
      </c>
      <c r="E229" s="29" t="s">
        <v>9198</v>
      </c>
    </row>
    <row r="230" spans="1:27" x14ac:dyDescent="0.25">
      <c r="A230" s="1" t="s">
        <v>640</v>
      </c>
      <c r="E230" s="24" t="s">
        <v>1380</v>
      </c>
    </row>
    <row r="231" spans="1:27" x14ac:dyDescent="0.25">
      <c r="A231" s="1" t="s">
        <v>631</v>
      </c>
      <c r="B231" s="1">
        <v>48</v>
      </c>
      <c r="C231" s="23" t="s">
        <v>16756</v>
      </c>
      <c r="D231" t="s">
        <v>633</v>
      </c>
      <c r="E231" s="24" t="s">
        <v>16757</v>
      </c>
      <c r="F231" s="25" t="s">
        <v>657</v>
      </c>
      <c r="G231" s="26">
        <v>1</v>
      </c>
      <c r="H231" s="25">
        <v>0</v>
      </c>
      <c r="I231" s="27">
        <f>ROUND(G231*H231,P4)</f>
        <v>0</v>
      </c>
      <c r="L231" s="27">
        <v>0</v>
      </c>
      <c r="M231" s="21">
        <f>ROUND(G231*L231,P4)</f>
        <v>0</v>
      </c>
      <c r="N231" s="22" t="s">
        <v>636</v>
      </c>
      <c r="O231" s="28">
        <f>M231*AA231</f>
        <v>0</v>
      </c>
      <c r="P231" s="1">
        <v>3</v>
      </c>
      <c r="AA231" s="1">
        <f>IF(P231=1,$O$3,IF(P231=2,$O$4,$O$5))</f>
        <v>0.21</v>
      </c>
    </row>
    <row r="232" spans="1:27" x14ac:dyDescent="0.25">
      <c r="A232" s="1" t="s">
        <v>637</v>
      </c>
      <c r="E232" s="24" t="s">
        <v>16758</v>
      </c>
    </row>
    <row r="233" spans="1:27" x14ac:dyDescent="0.25">
      <c r="A233" s="1" t="s">
        <v>638</v>
      </c>
      <c r="E233" s="29" t="s">
        <v>5446</v>
      </c>
    </row>
    <row r="234" spans="1:27" x14ac:dyDescent="0.25">
      <c r="A234" s="1" t="s">
        <v>640</v>
      </c>
      <c r="E234" s="24" t="s">
        <v>1380</v>
      </c>
    </row>
    <row r="235" spans="1:27" x14ac:dyDescent="0.25">
      <c r="A235" s="1" t="s">
        <v>631</v>
      </c>
      <c r="B235" s="1">
        <v>49</v>
      </c>
      <c r="C235" s="23" t="s">
        <v>16759</v>
      </c>
      <c r="D235" t="s">
        <v>633</v>
      </c>
      <c r="E235" s="24" t="s">
        <v>16760</v>
      </c>
      <c r="F235" s="25" t="s">
        <v>657</v>
      </c>
      <c r="G235" s="26">
        <v>1</v>
      </c>
      <c r="H235" s="25">
        <v>0</v>
      </c>
      <c r="I235" s="27">
        <f>ROUND(G235*H235,P4)</f>
        <v>0</v>
      </c>
      <c r="L235" s="27">
        <v>0</v>
      </c>
      <c r="M235" s="21">
        <f>ROUND(G235*L235,P4)</f>
        <v>0</v>
      </c>
      <c r="N235" s="22" t="s">
        <v>636</v>
      </c>
      <c r="O235" s="28">
        <f>M235*AA235</f>
        <v>0</v>
      </c>
      <c r="P235" s="1">
        <v>3</v>
      </c>
      <c r="AA235" s="1">
        <f>IF(P235=1,$O$3,IF(P235=2,$O$4,$O$5))</f>
        <v>0.21</v>
      </c>
    </row>
    <row r="236" spans="1:27" x14ac:dyDescent="0.25">
      <c r="A236" s="1" t="s">
        <v>637</v>
      </c>
      <c r="E236" s="24" t="s">
        <v>16761</v>
      </c>
    </row>
    <row r="237" spans="1:27" x14ac:dyDescent="0.25">
      <c r="A237" s="1" t="s">
        <v>638</v>
      </c>
      <c r="E237" s="29" t="s">
        <v>5446</v>
      </c>
    </row>
    <row r="238" spans="1:27" x14ac:dyDescent="0.25">
      <c r="A238" s="1" t="s">
        <v>640</v>
      </c>
      <c r="E238" s="24" t="s">
        <v>1380</v>
      </c>
    </row>
    <row r="239" spans="1:27" x14ac:dyDescent="0.25">
      <c r="A239" s="1" t="s">
        <v>631</v>
      </c>
      <c r="B239" s="1">
        <v>50</v>
      </c>
      <c r="C239" s="23" t="s">
        <v>4114</v>
      </c>
      <c r="D239" t="s">
        <v>633</v>
      </c>
      <c r="E239" s="24" t="s">
        <v>4115</v>
      </c>
      <c r="F239" s="25" t="s">
        <v>657</v>
      </c>
      <c r="G239" s="26">
        <v>1</v>
      </c>
      <c r="H239" s="25">
        <v>0</v>
      </c>
      <c r="I239" s="27">
        <f>ROUND(G239*H239,P4)</f>
        <v>0</v>
      </c>
      <c r="L239" s="27">
        <v>0</v>
      </c>
      <c r="M239" s="21">
        <f>ROUND(G239*L239,P4)</f>
        <v>0</v>
      </c>
      <c r="N239" s="22" t="s">
        <v>636</v>
      </c>
      <c r="O239" s="28">
        <f>M239*AA239</f>
        <v>0</v>
      </c>
      <c r="P239" s="1">
        <v>3</v>
      </c>
      <c r="AA239" s="1">
        <f>IF(P239=1,$O$3,IF(P239=2,$O$4,$O$5))</f>
        <v>0.21</v>
      </c>
    </row>
    <row r="240" spans="1:27" x14ac:dyDescent="0.25">
      <c r="A240" s="1" t="s">
        <v>637</v>
      </c>
      <c r="E240" s="24" t="s">
        <v>16762</v>
      </c>
    </row>
    <row r="241" spans="1:27" x14ac:dyDescent="0.25">
      <c r="A241" s="1" t="s">
        <v>638</v>
      </c>
      <c r="E241" s="29" t="s">
        <v>5446</v>
      </c>
    </row>
    <row r="242" spans="1:27" x14ac:dyDescent="0.25">
      <c r="A242" s="1" t="s">
        <v>640</v>
      </c>
      <c r="E242" s="24" t="s">
        <v>1380</v>
      </c>
    </row>
    <row r="243" spans="1:27" x14ac:dyDescent="0.25">
      <c r="A243" s="1" t="s">
        <v>631</v>
      </c>
      <c r="B243" s="1">
        <v>51</v>
      </c>
      <c r="C243" s="23" t="s">
        <v>8962</v>
      </c>
      <c r="D243" t="s">
        <v>633</v>
      </c>
      <c r="E243" s="24" t="s">
        <v>1934</v>
      </c>
      <c r="F243" s="25" t="s">
        <v>1935</v>
      </c>
      <c r="G243" s="26">
        <v>96.566000000000003</v>
      </c>
      <c r="H243" s="25">
        <v>0</v>
      </c>
      <c r="I243" s="27">
        <f>ROUND(G243*H243,P4)</f>
        <v>0</v>
      </c>
      <c r="L243" s="27">
        <v>0</v>
      </c>
      <c r="M243" s="21">
        <f>ROUND(G243*L243,P4)</f>
        <v>0</v>
      </c>
      <c r="N243" s="22" t="s">
        <v>636</v>
      </c>
      <c r="O243" s="28">
        <f>M243*AA243</f>
        <v>0</v>
      </c>
      <c r="P243" s="1">
        <v>3</v>
      </c>
      <c r="AA243" s="1">
        <f>IF(P243=1,$O$3,IF(P243=2,$O$4,$O$5))</f>
        <v>0.21</v>
      </c>
    </row>
    <row r="244" spans="1:27" ht="26.4" x14ac:dyDescent="0.25">
      <c r="A244" s="1" t="s">
        <v>637</v>
      </c>
      <c r="E244" s="24" t="s">
        <v>16763</v>
      </c>
    </row>
    <row r="245" spans="1:27" x14ac:dyDescent="0.25">
      <c r="A245" s="1" t="s">
        <v>638</v>
      </c>
      <c r="E245" s="29" t="s">
        <v>16764</v>
      </c>
    </row>
    <row r="246" spans="1:27" x14ac:dyDescent="0.25">
      <c r="A246" s="1" t="s">
        <v>640</v>
      </c>
      <c r="E246" s="24" t="s">
        <v>1380</v>
      </c>
    </row>
    <row r="247" spans="1:27" x14ac:dyDescent="0.25">
      <c r="A247" s="1" t="s">
        <v>631</v>
      </c>
      <c r="B247" s="1">
        <v>52</v>
      </c>
      <c r="C247" s="23" t="s">
        <v>8916</v>
      </c>
      <c r="D247" t="s">
        <v>633</v>
      </c>
      <c r="E247" s="24" t="s">
        <v>8917</v>
      </c>
      <c r="F247" s="25" t="s">
        <v>657</v>
      </c>
      <c r="G247" s="26">
        <v>1</v>
      </c>
      <c r="H247" s="25">
        <v>0</v>
      </c>
      <c r="I247" s="27">
        <f>ROUND(G247*H247,P4)</f>
        <v>0</v>
      </c>
      <c r="L247" s="27">
        <v>0</v>
      </c>
      <c r="M247" s="21">
        <f>ROUND(G247*L247,P4)</f>
        <v>0</v>
      </c>
      <c r="N247" s="22" t="s">
        <v>636</v>
      </c>
      <c r="O247" s="28">
        <f>M247*AA247</f>
        <v>0</v>
      </c>
      <c r="P247" s="1">
        <v>3</v>
      </c>
      <c r="AA247" s="1">
        <f>IF(P247=1,$O$3,IF(P247=2,$O$4,$O$5))</f>
        <v>0.21</v>
      </c>
    </row>
    <row r="248" spans="1:27" ht="26.4" x14ac:dyDescent="0.25">
      <c r="A248" s="1" t="s">
        <v>637</v>
      </c>
      <c r="E248" s="24" t="s">
        <v>16765</v>
      </c>
    </row>
    <row r="249" spans="1:27" x14ac:dyDescent="0.25">
      <c r="A249" s="1" t="s">
        <v>638</v>
      </c>
      <c r="E249" s="29" t="s">
        <v>5446</v>
      </c>
    </row>
    <row r="250" spans="1:27" x14ac:dyDescent="0.25">
      <c r="A250" s="1" t="s">
        <v>640</v>
      </c>
      <c r="E250" s="24" t="s">
        <v>1380</v>
      </c>
    </row>
    <row r="251" spans="1:27" x14ac:dyDescent="0.25">
      <c r="A251" s="1" t="s">
        <v>631</v>
      </c>
      <c r="B251" s="1">
        <v>53</v>
      </c>
      <c r="C251" s="23" t="s">
        <v>16766</v>
      </c>
      <c r="D251" t="s">
        <v>633</v>
      </c>
      <c r="E251" s="24" t="s">
        <v>16767</v>
      </c>
      <c r="F251" s="25" t="s">
        <v>657</v>
      </c>
      <c r="G251" s="26">
        <v>1</v>
      </c>
      <c r="H251" s="25">
        <v>0</v>
      </c>
      <c r="I251" s="27">
        <f>ROUND(G251*H251,P4)</f>
        <v>0</v>
      </c>
      <c r="L251" s="27">
        <v>0</v>
      </c>
      <c r="M251" s="21">
        <f>ROUND(G251*L251,P4)</f>
        <v>0</v>
      </c>
      <c r="N251" s="22" t="s">
        <v>636</v>
      </c>
      <c r="O251" s="28">
        <f>M251*AA251</f>
        <v>0</v>
      </c>
      <c r="P251" s="1">
        <v>3</v>
      </c>
      <c r="AA251" s="1">
        <f>IF(P251=1,$O$3,IF(P251=2,$O$4,$O$5))</f>
        <v>0.21</v>
      </c>
    </row>
    <row r="252" spans="1:27" ht="26.4" x14ac:dyDescent="0.25">
      <c r="A252" s="1" t="s">
        <v>637</v>
      </c>
      <c r="E252" s="24" t="s">
        <v>16896</v>
      </c>
    </row>
    <row r="253" spans="1:27" x14ac:dyDescent="0.25">
      <c r="A253" s="1" t="s">
        <v>638</v>
      </c>
      <c r="E253" s="29" t="s">
        <v>5446</v>
      </c>
    </row>
    <row r="254" spans="1:27" x14ac:dyDescent="0.25">
      <c r="A254" s="1" t="s">
        <v>640</v>
      </c>
      <c r="E254" s="24" t="s">
        <v>1380</v>
      </c>
    </row>
    <row r="255" spans="1:27" x14ac:dyDescent="0.25">
      <c r="A255" s="1" t="s">
        <v>631</v>
      </c>
      <c r="B255" s="1">
        <v>54</v>
      </c>
      <c r="C255" s="23" t="s">
        <v>1937</v>
      </c>
      <c r="D255" t="s">
        <v>633</v>
      </c>
      <c r="E255" s="24" t="s">
        <v>1938</v>
      </c>
      <c r="F255" s="25" t="s">
        <v>657</v>
      </c>
      <c r="G255" s="26">
        <v>8</v>
      </c>
      <c r="H255" s="25">
        <v>0</v>
      </c>
      <c r="I255" s="27">
        <f>ROUND(G255*H255,P4)</f>
        <v>0</v>
      </c>
      <c r="L255" s="27">
        <v>0</v>
      </c>
      <c r="M255" s="21">
        <f>ROUND(G255*L255,P4)</f>
        <v>0</v>
      </c>
      <c r="N255" s="22" t="s">
        <v>636</v>
      </c>
      <c r="O255" s="28">
        <f>M255*AA255</f>
        <v>0</v>
      </c>
      <c r="P255" s="1">
        <v>3</v>
      </c>
      <c r="AA255" s="1">
        <f>IF(P255=1,$O$3,IF(P255=2,$O$4,$O$5))</f>
        <v>0.21</v>
      </c>
    </row>
    <row r="256" spans="1:27" ht="39.6" x14ac:dyDescent="0.25">
      <c r="A256" s="1" t="s">
        <v>637</v>
      </c>
      <c r="E256" s="24" t="s">
        <v>16769</v>
      </c>
    </row>
    <row r="257" spans="1:27" x14ac:dyDescent="0.25">
      <c r="A257" s="1" t="s">
        <v>638</v>
      </c>
      <c r="E257" s="29" t="s">
        <v>9379</v>
      </c>
    </row>
    <row r="258" spans="1:27" x14ac:dyDescent="0.25">
      <c r="A258" s="1" t="s">
        <v>640</v>
      </c>
      <c r="E258" s="24" t="s">
        <v>1380</v>
      </c>
    </row>
    <row r="259" spans="1:27" x14ac:dyDescent="0.25">
      <c r="A259" s="1" t="s">
        <v>631</v>
      </c>
      <c r="B259" s="1">
        <v>55</v>
      </c>
      <c r="C259" s="23" t="s">
        <v>4119</v>
      </c>
      <c r="D259" t="s">
        <v>633</v>
      </c>
      <c r="E259" s="24" t="s">
        <v>4120</v>
      </c>
      <c r="F259" s="25" t="s">
        <v>657</v>
      </c>
      <c r="G259" s="26">
        <v>1</v>
      </c>
      <c r="H259" s="25">
        <v>0</v>
      </c>
      <c r="I259" s="27">
        <f>ROUND(G259*H259,P4)</f>
        <v>0</v>
      </c>
      <c r="L259" s="27">
        <v>0</v>
      </c>
      <c r="M259" s="21">
        <f>ROUND(G259*L259,P4)</f>
        <v>0</v>
      </c>
      <c r="N259" s="22" t="s">
        <v>636</v>
      </c>
      <c r="O259" s="28">
        <f>M259*AA259</f>
        <v>0</v>
      </c>
      <c r="P259" s="1">
        <v>3</v>
      </c>
      <c r="AA259" s="1">
        <f>IF(P259=1,$O$3,IF(P259=2,$O$4,$O$5))</f>
        <v>0.21</v>
      </c>
    </row>
    <row r="260" spans="1:27" x14ac:dyDescent="0.25">
      <c r="A260" s="1" t="s">
        <v>637</v>
      </c>
      <c r="E260" s="24" t="s">
        <v>633</v>
      </c>
    </row>
    <row r="261" spans="1:27" x14ac:dyDescent="0.25">
      <c r="A261" s="1" t="s">
        <v>638</v>
      </c>
      <c r="E261" s="29" t="s">
        <v>5446</v>
      </c>
    </row>
    <row r="262" spans="1:27" x14ac:dyDescent="0.25">
      <c r="A262" s="1" t="s">
        <v>640</v>
      </c>
      <c r="E262" s="24" t="s">
        <v>1380</v>
      </c>
    </row>
    <row r="263" spans="1:27" ht="26.4" x14ac:dyDescent="0.25">
      <c r="A263" s="1" t="s">
        <v>631</v>
      </c>
      <c r="B263" s="1">
        <v>56</v>
      </c>
      <c r="C263" s="23" t="s">
        <v>1865</v>
      </c>
      <c r="D263" t="s">
        <v>633</v>
      </c>
      <c r="E263" s="24" t="s">
        <v>1866</v>
      </c>
      <c r="F263" s="25" t="s">
        <v>657</v>
      </c>
      <c r="G263" s="26">
        <v>1</v>
      </c>
      <c r="H263" s="25">
        <v>0</v>
      </c>
      <c r="I263" s="27">
        <f>ROUND(G263*H263,P4)</f>
        <v>0</v>
      </c>
      <c r="L263" s="27">
        <v>0</v>
      </c>
      <c r="M263" s="21">
        <f>ROUND(G263*L263,P4)</f>
        <v>0</v>
      </c>
      <c r="N263" s="22" t="s">
        <v>636</v>
      </c>
      <c r="O263" s="28">
        <f>M263*AA263</f>
        <v>0</v>
      </c>
      <c r="P263" s="1">
        <v>3</v>
      </c>
      <c r="AA263" s="1">
        <f>IF(P263=1,$O$3,IF(P263=2,$O$4,$O$5))</f>
        <v>0.21</v>
      </c>
    </row>
    <row r="264" spans="1:27" x14ac:dyDescent="0.25">
      <c r="A264" s="1" t="s">
        <v>637</v>
      </c>
      <c r="E264" s="24" t="s">
        <v>633</v>
      </c>
    </row>
    <row r="265" spans="1:27" x14ac:dyDescent="0.25">
      <c r="A265" s="1" t="s">
        <v>638</v>
      </c>
      <c r="E265" s="29" t="s">
        <v>5446</v>
      </c>
    </row>
    <row r="266" spans="1:27" x14ac:dyDescent="0.25">
      <c r="A266" s="1" t="s">
        <v>640</v>
      </c>
      <c r="E266" s="24" t="s">
        <v>1380</v>
      </c>
    </row>
    <row r="267" spans="1:27" ht="39.6" x14ac:dyDescent="0.25">
      <c r="A267" s="1" t="s">
        <v>631</v>
      </c>
      <c r="B267" s="1">
        <v>57</v>
      </c>
      <c r="C267" s="23" t="s">
        <v>1867</v>
      </c>
      <c r="D267" t="s">
        <v>633</v>
      </c>
      <c r="E267" s="24" t="s">
        <v>1868</v>
      </c>
      <c r="F267" s="25" t="s">
        <v>657</v>
      </c>
      <c r="G267" s="26">
        <v>12</v>
      </c>
      <c r="H267" s="25">
        <v>0</v>
      </c>
      <c r="I267" s="27">
        <f>ROUND(G267*H267,P4)</f>
        <v>0</v>
      </c>
      <c r="L267" s="27">
        <v>0</v>
      </c>
      <c r="M267" s="21">
        <f>ROUND(G267*L267,P4)</f>
        <v>0</v>
      </c>
      <c r="N267" s="22" t="s">
        <v>636</v>
      </c>
      <c r="O267" s="28">
        <f>M267*AA267</f>
        <v>0</v>
      </c>
      <c r="P267" s="1">
        <v>3</v>
      </c>
      <c r="AA267" s="1">
        <f>IF(P267=1,$O$3,IF(P267=2,$O$4,$O$5))</f>
        <v>0.21</v>
      </c>
    </row>
    <row r="268" spans="1:27" x14ac:dyDescent="0.25">
      <c r="A268" s="1" t="s">
        <v>637</v>
      </c>
      <c r="E268" s="24" t="s">
        <v>633</v>
      </c>
    </row>
    <row r="269" spans="1:27" x14ac:dyDescent="0.25">
      <c r="A269" s="1" t="s">
        <v>638</v>
      </c>
      <c r="E269" s="29" t="s">
        <v>9215</v>
      </c>
    </row>
    <row r="270" spans="1:27" x14ac:dyDescent="0.25">
      <c r="A270" s="1" t="s">
        <v>640</v>
      </c>
      <c r="E270" s="24" t="s">
        <v>1380</v>
      </c>
    </row>
    <row r="271" spans="1:27" ht="26.4" x14ac:dyDescent="0.25">
      <c r="A271" s="1" t="s">
        <v>631</v>
      </c>
      <c r="B271" s="1">
        <v>58</v>
      </c>
      <c r="C271" s="23" t="s">
        <v>3663</v>
      </c>
      <c r="D271" t="s">
        <v>633</v>
      </c>
      <c r="E271" s="24" t="s">
        <v>3664</v>
      </c>
      <c r="F271" s="25" t="s">
        <v>657</v>
      </c>
      <c r="G271" s="26">
        <v>1</v>
      </c>
      <c r="H271" s="25">
        <v>0</v>
      </c>
      <c r="I271" s="27">
        <f>ROUND(G271*H271,P4)</f>
        <v>0</v>
      </c>
      <c r="L271" s="27">
        <v>0</v>
      </c>
      <c r="M271" s="21">
        <f>ROUND(G271*L271,P4)</f>
        <v>0</v>
      </c>
      <c r="N271" s="22" t="s">
        <v>636</v>
      </c>
      <c r="O271" s="28">
        <f>M271*AA271</f>
        <v>0</v>
      </c>
      <c r="P271" s="1">
        <v>3</v>
      </c>
      <c r="AA271" s="1">
        <f>IF(P271=1,$O$3,IF(P271=2,$O$4,$O$5))</f>
        <v>0.21</v>
      </c>
    </row>
    <row r="272" spans="1:27" x14ac:dyDescent="0.25">
      <c r="A272" s="1" t="s">
        <v>637</v>
      </c>
      <c r="E272" s="24" t="s">
        <v>633</v>
      </c>
    </row>
    <row r="273" spans="1:27" x14ac:dyDescent="0.25">
      <c r="A273" s="1" t="s">
        <v>638</v>
      </c>
      <c r="E273" s="29" t="s">
        <v>5446</v>
      </c>
    </row>
    <row r="274" spans="1:27" x14ac:dyDescent="0.25">
      <c r="A274" s="1" t="s">
        <v>640</v>
      </c>
      <c r="E274" s="24" t="s">
        <v>1380</v>
      </c>
    </row>
    <row r="275" spans="1:27" x14ac:dyDescent="0.25">
      <c r="A275" s="1" t="s">
        <v>631</v>
      </c>
      <c r="B275" s="1">
        <v>59</v>
      </c>
      <c r="C275" s="23" t="s">
        <v>3677</v>
      </c>
      <c r="D275" t="s">
        <v>633</v>
      </c>
      <c r="E275" s="24" t="s">
        <v>3678</v>
      </c>
      <c r="F275" s="25" t="s">
        <v>814</v>
      </c>
      <c r="G275" s="26">
        <v>128</v>
      </c>
      <c r="H275" s="25">
        <v>0</v>
      </c>
      <c r="I275" s="27">
        <f>ROUND(G275*H275,P4)</f>
        <v>0</v>
      </c>
      <c r="L275" s="27">
        <v>0</v>
      </c>
      <c r="M275" s="21">
        <f>ROUND(G275*L275,P4)</f>
        <v>0</v>
      </c>
      <c r="N275" s="22" t="s">
        <v>636</v>
      </c>
      <c r="O275" s="28">
        <f>M275*AA275</f>
        <v>0</v>
      </c>
      <c r="P275" s="1">
        <v>3</v>
      </c>
      <c r="AA275" s="1">
        <f>IF(P275=1,$O$3,IF(P275=2,$O$4,$O$5))</f>
        <v>0.21</v>
      </c>
    </row>
    <row r="276" spans="1:27" x14ac:dyDescent="0.25">
      <c r="A276" s="1" t="s">
        <v>637</v>
      </c>
      <c r="E276" s="24" t="s">
        <v>633</v>
      </c>
    </row>
    <row r="277" spans="1:27" x14ac:dyDescent="0.25">
      <c r="A277" s="1" t="s">
        <v>638</v>
      </c>
      <c r="E277" s="29" t="s">
        <v>16667</v>
      </c>
    </row>
    <row r="278" spans="1:27" x14ac:dyDescent="0.25">
      <c r="A278" s="1" t="s">
        <v>640</v>
      </c>
      <c r="E278" s="24" t="s">
        <v>1380</v>
      </c>
    </row>
    <row r="279" spans="1:27" x14ac:dyDescent="0.25">
      <c r="A279" s="1" t="s">
        <v>631</v>
      </c>
      <c r="B279" s="1">
        <v>60</v>
      </c>
      <c r="C279" s="23" t="s">
        <v>3944</v>
      </c>
      <c r="D279" t="s">
        <v>633</v>
      </c>
      <c r="E279" s="24" t="s">
        <v>3945</v>
      </c>
      <c r="F279" s="25" t="s">
        <v>814</v>
      </c>
      <c r="G279" s="26">
        <v>46</v>
      </c>
      <c r="H279" s="25">
        <v>0</v>
      </c>
      <c r="I279" s="27">
        <f>ROUND(G279*H279,P4)</f>
        <v>0</v>
      </c>
      <c r="L279" s="27">
        <v>0</v>
      </c>
      <c r="M279" s="21">
        <f>ROUND(G279*L279,P4)</f>
        <v>0</v>
      </c>
      <c r="N279" s="22" t="s">
        <v>636</v>
      </c>
      <c r="O279" s="28">
        <f>M279*AA279</f>
        <v>0</v>
      </c>
      <c r="P279" s="1">
        <v>3</v>
      </c>
      <c r="AA279" s="1">
        <f>IF(P279=1,$O$3,IF(P279=2,$O$4,$O$5))</f>
        <v>0.21</v>
      </c>
    </row>
    <row r="280" spans="1:27" ht="26.4" x14ac:dyDescent="0.25">
      <c r="A280" s="1" t="s">
        <v>637</v>
      </c>
      <c r="E280" s="24" t="s">
        <v>16771</v>
      </c>
    </row>
    <row r="281" spans="1:27" x14ac:dyDescent="0.25">
      <c r="A281" s="1" t="s">
        <v>638</v>
      </c>
      <c r="E281" s="29" t="s">
        <v>16772</v>
      </c>
    </row>
    <row r="282" spans="1:27" x14ac:dyDescent="0.25">
      <c r="A282" s="1" t="s">
        <v>640</v>
      </c>
      <c r="E282" s="24" t="s">
        <v>1380</v>
      </c>
    </row>
    <row r="283" spans="1:27" x14ac:dyDescent="0.25">
      <c r="A283" s="1" t="s">
        <v>631</v>
      </c>
      <c r="B283" s="1">
        <v>61</v>
      </c>
      <c r="C283" s="23" t="s">
        <v>3680</v>
      </c>
      <c r="D283" t="s">
        <v>633</v>
      </c>
      <c r="E283" s="24" t="s">
        <v>3681</v>
      </c>
      <c r="F283" s="25" t="s">
        <v>814</v>
      </c>
      <c r="G283" s="26">
        <v>48</v>
      </c>
      <c r="H283" s="25">
        <v>0</v>
      </c>
      <c r="I283" s="27">
        <f>ROUND(G283*H283,P4)</f>
        <v>0</v>
      </c>
      <c r="L283" s="27">
        <v>0</v>
      </c>
      <c r="M283" s="21">
        <f>ROUND(G283*L283,P4)</f>
        <v>0</v>
      </c>
      <c r="N283" s="22" t="s">
        <v>636</v>
      </c>
      <c r="O283" s="28">
        <f>M283*AA283</f>
        <v>0</v>
      </c>
      <c r="P283" s="1">
        <v>3</v>
      </c>
      <c r="AA283" s="1">
        <f>IF(P283=1,$O$3,IF(P283=2,$O$4,$O$5))</f>
        <v>0.21</v>
      </c>
    </row>
    <row r="284" spans="1:27" x14ac:dyDescent="0.25">
      <c r="A284" s="1" t="s">
        <v>637</v>
      </c>
      <c r="E284" s="24" t="s">
        <v>633</v>
      </c>
    </row>
    <row r="285" spans="1:27" x14ac:dyDescent="0.25">
      <c r="A285" s="1" t="s">
        <v>638</v>
      </c>
      <c r="E285" s="29" t="s">
        <v>9757</v>
      </c>
    </row>
    <row r="286" spans="1:27" x14ac:dyDescent="0.25">
      <c r="A286" s="1" t="s">
        <v>640</v>
      </c>
      <c r="E286" s="24" t="s">
        <v>1380</v>
      </c>
    </row>
    <row r="287" spans="1:27" x14ac:dyDescent="0.25">
      <c r="A287" s="1" t="s">
        <v>631</v>
      </c>
      <c r="B287" s="1">
        <v>62</v>
      </c>
      <c r="C287" s="23" t="s">
        <v>3682</v>
      </c>
      <c r="D287" t="s">
        <v>633</v>
      </c>
      <c r="E287" s="24" t="s">
        <v>3683</v>
      </c>
      <c r="F287" s="25" t="s">
        <v>814</v>
      </c>
      <c r="G287" s="26">
        <v>16</v>
      </c>
      <c r="H287" s="25">
        <v>0</v>
      </c>
      <c r="I287" s="27">
        <f>ROUND(G287*H287,P4)</f>
        <v>0</v>
      </c>
      <c r="L287" s="27">
        <v>0</v>
      </c>
      <c r="M287" s="21">
        <f>ROUND(G287*L287,P4)</f>
        <v>0</v>
      </c>
      <c r="N287" s="22" t="s">
        <v>636</v>
      </c>
      <c r="O287" s="28">
        <f>M287*AA287</f>
        <v>0</v>
      </c>
      <c r="P287" s="1">
        <v>3</v>
      </c>
      <c r="AA287" s="1">
        <f>IF(P287=1,$O$3,IF(P287=2,$O$4,$O$5))</f>
        <v>0.21</v>
      </c>
    </row>
    <row r="288" spans="1:27" x14ac:dyDescent="0.25">
      <c r="A288" s="1" t="s">
        <v>637</v>
      </c>
      <c r="E288" s="24" t="s">
        <v>633</v>
      </c>
    </row>
    <row r="289" spans="1:27" x14ac:dyDescent="0.25">
      <c r="A289" s="1" t="s">
        <v>638</v>
      </c>
      <c r="E289" s="29" t="s">
        <v>16461</v>
      </c>
    </row>
    <row r="290" spans="1:27" x14ac:dyDescent="0.25">
      <c r="A290" s="1" t="s">
        <v>640</v>
      </c>
      <c r="E290" s="24" t="s">
        <v>1380</v>
      </c>
    </row>
    <row r="291" spans="1:27" x14ac:dyDescent="0.25">
      <c r="A291" s="1" t="s">
        <v>631</v>
      </c>
      <c r="B291" s="1">
        <v>63</v>
      </c>
      <c r="C291" s="23" t="s">
        <v>3685</v>
      </c>
      <c r="D291" t="s">
        <v>633</v>
      </c>
      <c r="E291" s="24" t="s">
        <v>3686</v>
      </c>
      <c r="F291" s="25" t="s">
        <v>814</v>
      </c>
      <c r="G291" s="26">
        <v>105</v>
      </c>
      <c r="H291" s="25">
        <v>0</v>
      </c>
      <c r="I291" s="27">
        <f>ROUND(G291*H291,P4)</f>
        <v>0</v>
      </c>
      <c r="L291" s="27">
        <v>0</v>
      </c>
      <c r="M291" s="21">
        <f>ROUND(G291*L291,P4)</f>
        <v>0</v>
      </c>
      <c r="N291" s="22" t="s">
        <v>636</v>
      </c>
      <c r="O291" s="28">
        <f>M291*AA291</f>
        <v>0</v>
      </c>
      <c r="P291" s="1">
        <v>3</v>
      </c>
      <c r="AA291" s="1">
        <f>IF(P291=1,$O$3,IF(P291=2,$O$4,$O$5))</f>
        <v>0.21</v>
      </c>
    </row>
    <row r="292" spans="1:27" ht="52.8" x14ac:dyDescent="0.25">
      <c r="A292" s="1" t="s">
        <v>637</v>
      </c>
      <c r="E292" s="24" t="s">
        <v>9028</v>
      </c>
    </row>
    <row r="293" spans="1:27" x14ac:dyDescent="0.25">
      <c r="A293" s="1" t="s">
        <v>638</v>
      </c>
      <c r="E293" s="29" t="s">
        <v>16441</v>
      </c>
    </row>
    <row r="294" spans="1:27" x14ac:dyDescent="0.25">
      <c r="A294" s="1" t="s">
        <v>640</v>
      </c>
      <c r="E294" s="24" t="s">
        <v>1380</v>
      </c>
    </row>
    <row r="295" spans="1:27" x14ac:dyDescent="0.25">
      <c r="A295" s="1" t="s">
        <v>631</v>
      </c>
      <c r="B295" s="1">
        <v>64</v>
      </c>
      <c r="C295" s="23" t="s">
        <v>15992</v>
      </c>
      <c r="D295" t="s">
        <v>633</v>
      </c>
      <c r="E295" s="24" t="s">
        <v>15993</v>
      </c>
      <c r="F295" s="25" t="s">
        <v>657</v>
      </c>
      <c r="G295" s="26">
        <v>4</v>
      </c>
      <c r="H295" s="25">
        <v>0</v>
      </c>
      <c r="I295" s="27">
        <f>ROUND(G295*H295,P4)</f>
        <v>0</v>
      </c>
      <c r="L295" s="27">
        <v>0</v>
      </c>
      <c r="M295" s="21">
        <f>ROUND(G295*L295,P4)</f>
        <v>0</v>
      </c>
      <c r="N295" s="22" t="s">
        <v>636</v>
      </c>
      <c r="O295" s="28">
        <f>M295*AA295</f>
        <v>0</v>
      </c>
      <c r="P295" s="1">
        <v>3</v>
      </c>
      <c r="AA295" s="1">
        <f>IF(P295=1,$O$3,IF(P295=2,$O$4,$O$5))</f>
        <v>0.21</v>
      </c>
    </row>
    <row r="296" spans="1:27" ht="26.4" x14ac:dyDescent="0.25">
      <c r="A296" s="1" t="s">
        <v>637</v>
      </c>
      <c r="E296" s="24" t="s">
        <v>16773</v>
      </c>
    </row>
    <row r="297" spans="1:27" x14ac:dyDescent="0.25">
      <c r="A297" s="1" t="s">
        <v>638</v>
      </c>
      <c r="E297" s="29" t="s">
        <v>9191</v>
      </c>
    </row>
    <row r="298" spans="1:27" x14ac:dyDescent="0.25">
      <c r="A298" s="1" t="s">
        <v>640</v>
      </c>
      <c r="E298" s="24" t="s">
        <v>1380</v>
      </c>
    </row>
    <row r="299" spans="1:27" ht="39.6" x14ac:dyDescent="0.25">
      <c r="A299" s="1" t="s">
        <v>631</v>
      </c>
      <c r="B299" s="1">
        <v>76</v>
      </c>
      <c r="C299" s="23" t="s">
        <v>16778</v>
      </c>
      <c r="D299" t="s">
        <v>633</v>
      </c>
      <c r="E299" s="24" t="s">
        <v>16779</v>
      </c>
      <c r="F299" s="25" t="s">
        <v>657</v>
      </c>
      <c r="G299" s="26">
        <v>1</v>
      </c>
      <c r="H299" s="25">
        <v>0</v>
      </c>
      <c r="I299" s="27">
        <f>ROUND(G299*H299,P4)</f>
        <v>0</v>
      </c>
      <c r="L299" s="27">
        <v>0</v>
      </c>
      <c r="M299" s="21">
        <f>ROUND(G299*L299,P4)</f>
        <v>0</v>
      </c>
      <c r="N299" s="22" t="s">
        <v>633</v>
      </c>
      <c r="O299" s="28">
        <f>M299*AA299</f>
        <v>0</v>
      </c>
      <c r="P299" s="1">
        <v>3</v>
      </c>
      <c r="AA299" s="1">
        <f>IF(P299=1,$O$3,IF(P299=2,$O$4,$O$5))</f>
        <v>0.21</v>
      </c>
    </row>
    <row r="300" spans="1:27" ht="26.4" x14ac:dyDescent="0.25">
      <c r="A300" s="1" t="s">
        <v>637</v>
      </c>
      <c r="E300" s="24" t="s">
        <v>16780</v>
      </c>
    </row>
    <row r="301" spans="1:27" x14ac:dyDescent="0.25">
      <c r="A301" s="1" t="s">
        <v>638</v>
      </c>
      <c r="E301" s="29" t="s">
        <v>5446</v>
      </c>
    </row>
    <row r="302" spans="1:27" ht="118.8" x14ac:dyDescent="0.25">
      <c r="A302" s="1" t="s">
        <v>640</v>
      </c>
      <c r="E302" s="24" t="s">
        <v>16781</v>
      </c>
    </row>
    <row r="303" spans="1:27" x14ac:dyDescent="0.25">
      <c r="A303" s="1" t="s">
        <v>631</v>
      </c>
      <c r="B303" s="1">
        <v>77</v>
      </c>
      <c r="C303" s="23" t="s">
        <v>16782</v>
      </c>
      <c r="D303" t="s">
        <v>633</v>
      </c>
      <c r="E303" s="24" t="s">
        <v>16783</v>
      </c>
      <c r="F303" s="25" t="s">
        <v>647</v>
      </c>
      <c r="G303" s="26">
        <v>1335</v>
      </c>
      <c r="H303" s="25">
        <v>0</v>
      </c>
      <c r="I303" s="27">
        <f>ROUND(G303*H303,P4)</f>
        <v>0</v>
      </c>
      <c r="L303" s="27">
        <v>0</v>
      </c>
      <c r="M303" s="21">
        <f>ROUND(G303*L303,P4)</f>
        <v>0</v>
      </c>
      <c r="N303" s="22" t="s">
        <v>633</v>
      </c>
      <c r="O303" s="28">
        <f>M303*AA303</f>
        <v>0</v>
      </c>
      <c r="P303" s="1">
        <v>3</v>
      </c>
      <c r="AA303" s="1">
        <f>IF(P303=1,$O$3,IF(P303=2,$O$4,$O$5))</f>
        <v>0.21</v>
      </c>
    </row>
    <row r="304" spans="1:27" x14ac:dyDescent="0.25">
      <c r="A304" s="1" t="s">
        <v>637</v>
      </c>
      <c r="E304" s="24" t="s">
        <v>16784</v>
      </c>
    </row>
    <row r="305" spans="1:27" x14ac:dyDescent="0.25">
      <c r="A305" s="1" t="s">
        <v>638</v>
      </c>
      <c r="E305" s="29" t="s">
        <v>16785</v>
      </c>
    </row>
    <row r="306" spans="1:27" ht="118.8" x14ac:dyDescent="0.25">
      <c r="A306" s="1" t="s">
        <v>640</v>
      </c>
      <c r="E306" s="24" t="s">
        <v>16786</v>
      </c>
    </row>
    <row r="307" spans="1:27" x14ac:dyDescent="0.25">
      <c r="A307" s="1" t="s">
        <v>628</v>
      </c>
      <c r="C307" s="19" t="s">
        <v>4121</v>
      </c>
      <c r="E307" s="20" t="s">
        <v>4122</v>
      </c>
      <c r="L307" s="21">
        <f>SUMIFS(L308:L319,A308:A319,"P")</f>
        <v>0</v>
      </c>
      <c r="M307" s="21">
        <f>SUMIFS(M308:M319,A308:A319,"P")</f>
        <v>0</v>
      </c>
      <c r="N307" s="22"/>
    </row>
    <row r="308" spans="1:27" x14ac:dyDescent="0.25">
      <c r="A308" s="1" t="s">
        <v>631</v>
      </c>
      <c r="B308" s="1">
        <v>65</v>
      </c>
      <c r="C308" s="23" t="s">
        <v>9032</v>
      </c>
      <c r="D308" t="s">
        <v>633</v>
      </c>
      <c r="E308" s="24" t="s">
        <v>9033</v>
      </c>
      <c r="F308" s="25" t="s">
        <v>874</v>
      </c>
      <c r="G308" s="26">
        <v>6</v>
      </c>
      <c r="H308" s="25">
        <v>0</v>
      </c>
      <c r="I308" s="27">
        <f>ROUND(G308*H308,P4)</f>
        <v>0</v>
      </c>
      <c r="L308" s="27">
        <v>0</v>
      </c>
      <c r="M308" s="21">
        <f>ROUND(G308*L308,P4)</f>
        <v>0</v>
      </c>
      <c r="N308" s="22" t="s">
        <v>636</v>
      </c>
      <c r="O308" s="28">
        <f>M308*AA308</f>
        <v>0</v>
      </c>
      <c r="P308" s="1">
        <v>3</v>
      </c>
      <c r="AA308" s="1">
        <f>IF(P308=1,$O$3,IF(P308=2,$O$4,$O$5))</f>
        <v>0.21</v>
      </c>
    </row>
    <row r="309" spans="1:27" x14ac:dyDescent="0.25">
      <c r="A309" s="1" t="s">
        <v>637</v>
      </c>
      <c r="E309" s="24" t="s">
        <v>9034</v>
      </c>
    </row>
    <row r="310" spans="1:27" x14ac:dyDescent="0.25">
      <c r="A310" s="1" t="s">
        <v>638</v>
      </c>
      <c r="E310" s="29" t="s">
        <v>9333</v>
      </c>
    </row>
    <row r="311" spans="1:27" x14ac:dyDescent="0.25">
      <c r="A311" s="1" t="s">
        <v>640</v>
      </c>
      <c r="E311" s="24" t="s">
        <v>1380</v>
      </c>
    </row>
    <row r="312" spans="1:27" x14ac:dyDescent="0.25">
      <c r="A312" s="1" t="s">
        <v>631</v>
      </c>
      <c r="B312" s="1">
        <v>66</v>
      </c>
      <c r="C312" s="23" t="s">
        <v>4125</v>
      </c>
      <c r="D312" t="s">
        <v>633</v>
      </c>
      <c r="E312" s="24" t="s">
        <v>4126</v>
      </c>
      <c r="F312" s="25" t="s">
        <v>1935</v>
      </c>
      <c r="G312" s="26">
        <v>252</v>
      </c>
      <c r="H312" s="25">
        <v>0</v>
      </c>
      <c r="I312" s="27">
        <f>ROUND(G312*H312,P4)</f>
        <v>0</v>
      </c>
      <c r="L312" s="27">
        <v>0</v>
      </c>
      <c r="M312" s="21">
        <f>ROUND(G312*L312,P4)</f>
        <v>0</v>
      </c>
      <c r="N312" s="22" t="s">
        <v>636</v>
      </c>
      <c r="O312" s="28">
        <f>M312*AA312</f>
        <v>0</v>
      </c>
      <c r="P312" s="1">
        <v>3</v>
      </c>
      <c r="AA312" s="1">
        <f>IF(P312=1,$O$3,IF(P312=2,$O$4,$O$5))</f>
        <v>0.21</v>
      </c>
    </row>
    <row r="313" spans="1:27" x14ac:dyDescent="0.25">
      <c r="A313" s="1" t="s">
        <v>637</v>
      </c>
      <c r="E313" s="24" t="s">
        <v>16787</v>
      </c>
    </row>
    <row r="314" spans="1:27" x14ac:dyDescent="0.25">
      <c r="A314" s="1" t="s">
        <v>638</v>
      </c>
      <c r="E314" s="29" t="s">
        <v>16788</v>
      </c>
    </row>
    <row r="315" spans="1:27" x14ac:dyDescent="0.25">
      <c r="A315" s="1" t="s">
        <v>640</v>
      </c>
      <c r="E315" s="24" t="s">
        <v>1380</v>
      </c>
    </row>
    <row r="316" spans="1:27" x14ac:dyDescent="0.25">
      <c r="A316" s="1" t="s">
        <v>631</v>
      </c>
      <c r="B316" s="1">
        <v>67</v>
      </c>
      <c r="C316" s="23" t="s">
        <v>4123</v>
      </c>
      <c r="D316" t="s">
        <v>633</v>
      </c>
      <c r="E316" s="24" t="s">
        <v>4124</v>
      </c>
      <c r="F316" s="25" t="s">
        <v>874</v>
      </c>
      <c r="G316" s="26">
        <v>2.4</v>
      </c>
      <c r="H316" s="25">
        <v>0</v>
      </c>
      <c r="I316" s="27">
        <f>ROUND(G316*H316,P4)</f>
        <v>0</v>
      </c>
      <c r="L316" s="27">
        <v>0</v>
      </c>
      <c r="M316" s="21">
        <f>ROUND(G316*L316,P4)</f>
        <v>0</v>
      </c>
      <c r="N316" s="22" t="s">
        <v>636</v>
      </c>
      <c r="O316" s="28">
        <f>M316*AA316</f>
        <v>0</v>
      </c>
      <c r="P316" s="1">
        <v>3</v>
      </c>
      <c r="AA316" s="1">
        <f>IF(P316=1,$O$3,IF(P316=2,$O$4,$O$5))</f>
        <v>0.21</v>
      </c>
    </row>
    <row r="317" spans="1:27" x14ac:dyDescent="0.25">
      <c r="A317" s="1" t="s">
        <v>637</v>
      </c>
      <c r="E317" s="24" t="s">
        <v>16789</v>
      </c>
    </row>
    <row r="318" spans="1:27" x14ac:dyDescent="0.25">
      <c r="A318" s="1" t="s">
        <v>638</v>
      </c>
      <c r="E318" s="29" t="s">
        <v>16525</v>
      </c>
    </row>
    <row r="319" spans="1:27" x14ac:dyDescent="0.25">
      <c r="A319" s="1" t="s">
        <v>640</v>
      </c>
      <c r="E319" s="24" t="s">
        <v>1380</v>
      </c>
    </row>
    <row r="320" spans="1:27" x14ac:dyDescent="0.25">
      <c r="A320" s="1" t="s">
        <v>628</v>
      </c>
      <c r="C320" s="19" t="s">
        <v>1801</v>
      </c>
      <c r="E320" s="20" t="s">
        <v>1802</v>
      </c>
      <c r="L320" s="21">
        <f>SUMIFS(L321:L336,A321:A336,"P")</f>
        <v>0</v>
      </c>
      <c r="M320" s="21">
        <f>SUMIFS(M321:M336,A321:A336,"P")</f>
        <v>0</v>
      </c>
      <c r="N320" s="22"/>
    </row>
    <row r="321" spans="1:27" ht="26.4" x14ac:dyDescent="0.25">
      <c r="A321" s="1" t="s">
        <v>631</v>
      </c>
      <c r="B321" s="1">
        <v>68</v>
      </c>
      <c r="C321" s="23" t="s">
        <v>1803</v>
      </c>
      <c r="D321" t="s">
        <v>1804</v>
      </c>
      <c r="E321" s="24" t="s">
        <v>1805</v>
      </c>
      <c r="F321" s="25" t="s">
        <v>1806</v>
      </c>
      <c r="G321" s="26">
        <v>193.608</v>
      </c>
      <c r="H321" s="25">
        <v>0</v>
      </c>
      <c r="I321" s="27">
        <f>ROUND(G321*H321,P4)</f>
        <v>0</v>
      </c>
      <c r="L321" s="27">
        <v>0</v>
      </c>
      <c r="M321" s="21">
        <f>ROUND(G321*L321,P4)</f>
        <v>0</v>
      </c>
      <c r="N321" s="22" t="s">
        <v>1807</v>
      </c>
      <c r="O321" s="28">
        <f>M321*AA321</f>
        <v>0</v>
      </c>
      <c r="P321" s="1">
        <v>3</v>
      </c>
      <c r="AA321" s="1">
        <f>IF(P321=1,$O$3,IF(P321=2,$O$4,$O$5))</f>
        <v>0.21</v>
      </c>
    </row>
    <row r="322" spans="1:27" ht="26.4" x14ac:dyDescent="0.25">
      <c r="A322" s="1" t="s">
        <v>637</v>
      </c>
      <c r="E322" s="24" t="s">
        <v>1808</v>
      </c>
    </row>
    <row r="323" spans="1:27" x14ac:dyDescent="0.25">
      <c r="A323" s="1" t="s">
        <v>638</v>
      </c>
      <c r="E323" s="29" t="s">
        <v>16897</v>
      </c>
    </row>
    <row r="324" spans="1:27" ht="198" x14ac:dyDescent="0.25">
      <c r="A324" s="1" t="s">
        <v>640</v>
      </c>
      <c r="E324" s="24" t="s">
        <v>3746</v>
      </c>
    </row>
    <row r="325" spans="1:27" ht="26.4" x14ac:dyDescent="0.25">
      <c r="A325" s="1" t="s">
        <v>631</v>
      </c>
      <c r="B325" s="1">
        <v>69</v>
      </c>
      <c r="C325" s="23" t="s">
        <v>1815</v>
      </c>
      <c r="D325" t="s">
        <v>1816</v>
      </c>
      <c r="E325" s="24" t="s">
        <v>1817</v>
      </c>
      <c r="F325" s="25" t="s">
        <v>1806</v>
      </c>
      <c r="G325" s="26">
        <v>10.08</v>
      </c>
      <c r="H325" s="25">
        <v>0</v>
      </c>
      <c r="I325" s="27">
        <f>ROUND(G325*H325,P4)</f>
        <v>0</v>
      </c>
      <c r="L325" s="27">
        <v>0</v>
      </c>
      <c r="M325" s="21">
        <f>ROUND(G325*L325,P4)</f>
        <v>0</v>
      </c>
      <c r="N325" s="22" t="s">
        <v>1807</v>
      </c>
      <c r="O325" s="28">
        <f>M325*AA325</f>
        <v>0</v>
      </c>
      <c r="P325" s="1">
        <v>3</v>
      </c>
      <c r="AA325" s="1">
        <f>IF(P325=1,$O$3,IF(P325=2,$O$4,$O$5))</f>
        <v>0.21</v>
      </c>
    </row>
    <row r="326" spans="1:27" ht="26.4" x14ac:dyDescent="0.25">
      <c r="A326" s="1" t="s">
        <v>637</v>
      </c>
      <c r="E326" s="24" t="s">
        <v>1808</v>
      </c>
    </row>
    <row r="327" spans="1:27" x14ac:dyDescent="0.25">
      <c r="A327" s="1" t="s">
        <v>638</v>
      </c>
      <c r="E327" s="29" t="s">
        <v>16791</v>
      </c>
    </row>
    <row r="328" spans="1:27" ht="198" x14ac:dyDescent="0.25">
      <c r="A328" s="1" t="s">
        <v>640</v>
      </c>
      <c r="E328" s="24" t="s">
        <v>4127</v>
      </c>
    </row>
    <row r="329" spans="1:27" ht="26.4" x14ac:dyDescent="0.25">
      <c r="A329" s="1" t="s">
        <v>631</v>
      </c>
      <c r="B329" s="1">
        <v>70</v>
      </c>
      <c r="C329" s="23" t="s">
        <v>1819</v>
      </c>
      <c r="D329" t="s">
        <v>1820</v>
      </c>
      <c r="E329" s="24" t="s">
        <v>1821</v>
      </c>
      <c r="F329" s="25" t="s">
        <v>1806</v>
      </c>
      <c r="G329" s="26">
        <v>0.8</v>
      </c>
      <c r="H329" s="25">
        <v>0</v>
      </c>
      <c r="I329" s="27">
        <f>ROUND(G329*H329,P4)</f>
        <v>0</v>
      </c>
      <c r="L329" s="27">
        <v>0</v>
      </c>
      <c r="M329" s="21">
        <f>ROUND(G329*L329,P4)</f>
        <v>0</v>
      </c>
      <c r="N329" s="22" t="s">
        <v>1807</v>
      </c>
      <c r="O329" s="28">
        <f>M329*AA329</f>
        <v>0</v>
      </c>
      <c r="P329" s="1">
        <v>3</v>
      </c>
      <c r="AA329" s="1">
        <f>IF(P329=1,$O$3,IF(P329=2,$O$4,$O$5))</f>
        <v>0.21</v>
      </c>
    </row>
    <row r="330" spans="1:27" ht="26.4" x14ac:dyDescent="0.25">
      <c r="A330" s="1" t="s">
        <v>637</v>
      </c>
      <c r="E330" s="24" t="s">
        <v>1808</v>
      </c>
    </row>
    <row r="331" spans="1:27" x14ac:dyDescent="0.25">
      <c r="A331" s="1" t="s">
        <v>638</v>
      </c>
      <c r="E331" s="29" t="s">
        <v>16898</v>
      </c>
    </row>
    <row r="332" spans="1:27" ht="198" x14ac:dyDescent="0.25">
      <c r="A332" s="1" t="s">
        <v>640</v>
      </c>
      <c r="E332" s="24" t="s">
        <v>3751</v>
      </c>
    </row>
    <row r="333" spans="1:27" ht="26.4" x14ac:dyDescent="0.25">
      <c r="A333" s="1" t="s">
        <v>631</v>
      </c>
      <c r="B333" s="1">
        <v>71</v>
      </c>
      <c r="C333" s="23" t="s">
        <v>1827</v>
      </c>
      <c r="D333" t="s">
        <v>1828</v>
      </c>
      <c r="E333" s="24" t="s">
        <v>1829</v>
      </c>
      <c r="F333" s="25" t="s">
        <v>1806</v>
      </c>
      <c r="G333" s="26">
        <v>5.17</v>
      </c>
      <c r="H333" s="25">
        <v>0</v>
      </c>
      <c r="I333" s="27">
        <f>ROUND(G333*H333,P4)</f>
        <v>0</v>
      </c>
      <c r="L333" s="27">
        <v>0</v>
      </c>
      <c r="M333" s="21">
        <f>ROUND(G333*L333,P4)</f>
        <v>0</v>
      </c>
      <c r="N333" s="22" t="s">
        <v>1807</v>
      </c>
      <c r="O333" s="28">
        <f>M333*AA333</f>
        <v>0</v>
      </c>
      <c r="P333" s="1">
        <v>3</v>
      </c>
      <c r="AA333" s="1">
        <f>IF(P333=1,$O$3,IF(P333=2,$O$4,$O$5))</f>
        <v>0.21</v>
      </c>
    </row>
    <row r="334" spans="1:27" ht="26.4" x14ac:dyDescent="0.25">
      <c r="A334" s="1" t="s">
        <v>637</v>
      </c>
      <c r="E334" s="24" t="s">
        <v>1808</v>
      </c>
    </row>
    <row r="335" spans="1:27" x14ac:dyDescent="0.25">
      <c r="A335" s="1" t="s">
        <v>638</v>
      </c>
      <c r="E335" s="29" t="s">
        <v>16792</v>
      </c>
    </row>
    <row r="336" spans="1:27" ht="198" x14ac:dyDescent="0.25">
      <c r="A336" s="1" t="s">
        <v>640</v>
      </c>
      <c r="E336"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1-000000000000}">
  <sheetPr>
    <pageSetUpPr fitToPage="1"/>
  </sheetPr>
  <dimension ref="A1:AA26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564</v>
      </c>
      <c r="M3" s="17">
        <f>Rekapitulace!C287</f>
        <v>0</v>
      </c>
      <c r="N3" s="4" t="s">
        <v>3</v>
      </c>
      <c r="O3">
        <v>0</v>
      </c>
      <c r="P3">
        <v>2</v>
      </c>
    </row>
    <row r="4" spans="1:27" ht="34.049999999999997" customHeight="1" x14ac:dyDescent="0.25">
      <c r="A4" s="14" t="s">
        <v>609</v>
      </c>
      <c r="B4" s="15" t="s">
        <v>610</v>
      </c>
      <c r="C4" s="34" t="s">
        <v>564</v>
      </c>
      <c r="D4" s="30"/>
      <c r="E4" s="35" t="s">
        <v>565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COUNTIFS(L8:L261,"=0",A8:A261,"P")+COUNTIFS(L8:L261,"",A8:A261,"P")+SUM(Q8:Q261)</f>
        <v>61</v>
      </c>
    </row>
    <row r="8" spans="1:27" x14ac:dyDescent="0.25">
      <c r="A8" s="1" t="s">
        <v>626</v>
      </c>
      <c r="C8" s="19" t="s">
        <v>16899</v>
      </c>
      <c r="E8" s="20" t="s">
        <v>575</v>
      </c>
      <c r="L8" s="21">
        <f>L9+L14+L31+L48+L53+L114+L227+L240</f>
        <v>0</v>
      </c>
      <c r="M8" s="21">
        <f>M9+M14+M31+M48+M53+M114+M227+M240</f>
        <v>0</v>
      </c>
      <c r="N8" s="22"/>
    </row>
    <row r="9" spans="1:27" x14ac:dyDescent="0.25">
      <c r="A9" s="1" t="s">
        <v>628</v>
      </c>
      <c r="C9" s="19" t="s">
        <v>769</v>
      </c>
      <c r="E9" s="20" t="s">
        <v>770</v>
      </c>
      <c r="L9" s="21">
        <f>SUMIFS(L10:L13,A10:A13,"P")</f>
        <v>0</v>
      </c>
      <c r="M9" s="21">
        <f>SUMIFS(M10:M13,A10:A13,"P")</f>
        <v>0</v>
      </c>
      <c r="N9" s="22"/>
    </row>
    <row r="10" spans="1:27" x14ac:dyDescent="0.25">
      <c r="A10" s="1" t="s">
        <v>631</v>
      </c>
      <c r="B10" s="1">
        <v>1</v>
      </c>
      <c r="C10" s="23" t="s">
        <v>4041</v>
      </c>
      <c r="D10" t="s">
        <v>633</v>
      </c>
      <c r="E10" s="24" t="s">
        <v>4042</v>
      </c>
      <c r="F10" s="25" t="s">
        <v>8955</v>
      </c>
      <c r="G10" s="26">
        <v>112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16681</v>
      </c>
    </row>
    <row r="13" spans="1:27" x14ac:dyDescent="0.25">
      <c r="A13" s="1" t="s">
        <v>640</v>
      </c>
      <c r="E13" s="24" t="s">
        <v>1380</v>
      </c>
    </row>
    <row r="14" spans="1:27" x14ac:dyDescent="0.25">
      <c r="A14" s="1" t="s">
        <v>628</v>
      </c>
      <c r="C14" s="19" t="s">
        <v>4043</v>
      </c>
      <c r="E14" s="20" t="s">
        <v>4044</v>
      </c>
      <c r="L14" s="21">
        <f>SUMIFS(L15:L30,A15:A30,"P")</f>
        <v>0</v>
      </c>
      <c r="M14" s="21">
        <f>SUMIFS(M15:M30,A15:A30,"P")</f>
        <v>0</v>
      </c>
      <c r="N14" s="22"/>
    </row>
    <row r="15" spans="1:27" x14ac:dyDescent="0.25">
      <c r="A15" s="1" t="s">
        <v>631</v>
      </c>
      <c r="B15" s="1">
        <v>2</v>
      </c>
      <c r="C15" s="23" t="s">
        <v>1474</v>
      </c>
      <c r="D15" t="s">
        <v>633</v>
      </c>
      <c r="E15" s="24" t="s">
        <v>1475</v>
      </c>
      <c r="F15" s="25" t="s">
        <v>874</v>
      </c>
      <c r="G15" s="26">
        <v>86</v>
      </c>
      <c r="H15" s="25">
        <v>0</v>
      </c>
      <c r="I15" s="27">
        <f>ROUND(G15*H15,P4)</f>
        <v>0</v>
      </c>
      <c r="L15" s="27">
        <v>0</v>
      </c>
      <c r="M15" s="21">
        <f>ROUND(G15*L15,P4)</f>
        <v>0</v>
      </c>
      <c r="N15" s="22" t="s">
        <v>636</v>
      </c>
      <c r="O15" s="28">
        <f>M15*AA15</f>
        <v>0</v>
      </c>
      <c r="P15" s="1">
        <v>3</v>
      </c>
      <c r="AA15" s="1">
        <f>IF(P15=1,$O$3,IF(P15=2,$O$4,$O$5))</f>
        <v>0.21</v>
      </c>
    </row>
    <row r="16" spans="1:27" ht="39.6" x14ac:dyDescent="0.25">
      <c r="A16" s="1" t="s">
        <v>637</v>
      </c>
      <c r="E16" s="24" t="s">
        <v>16682</v>
      </c>
    </row>
    <row r="17" spans="1:27" x14ac:dyDescent="0.25">
      <c r="A17" s="1" t="s">
        <v>638</v>
      </c>
      <c r="E17" s="29" t="s">
        <v>16683</v>
      </c>
    </row>
    <row r="18" spans="1:27" x14ac:dyDescent="0.25">
      <c r="A18" s="1" t="s">
        <v>640</v>
      </c>
      <c r="E18" s="24" t="s">
        <v>1380</v>
      </c>
    </row>
    <row r="19" spans="1:27" x14ac:dyDescent="0.25">
      <c r="A19" s="1" t="s">
        <v>631</v>
      </c>
      <c r="B19" s="1">
        <v>3</v>
      </c>
      <c r="C19" s="23" t="s">
        <v>4049</v>
      </c>
      <c r="D19" t="s">
        <v>633</v>
      </c>
      <c r="E19" s="24" t="s">
        <v>4050</v>
      </c>
      <c r="F19" s="25" t="s">
        <v>4047</v>
      </c>
      <c r="G19" s="26">
        <v>59.22</v>
      </c>
      <c r="H19" s="25">
        <v>0</v>
      </c>
      <c r="I19" s="27">
        <f>ROUND(G19*H19,P4)</f>
        <v>0</v>
      </c>
      <c r="L19" s="27">
        <v>0</v>
      </c>
      <c r="M19" s="21">
        <f>ROUND(G19*L19,P4)</f>
        <v>0</v>
      </c>
      <c r="N19" s="22" t="s">
        <v>636</v>
      </c>
      <c r="O19" s="28">
        <f>M19*AA19</f>
        <v>0</v>
      </c>
      <c r="P19" s="1">
        <v>3</v>
      </c>
      <c r="AA19" s="1">
        <f>IF(P19=1,$O$3,IF(P19=2,$O$4,$O$5))</f>
        <v>0.21</v>
      </c>
    </row>
    <row r="20" spans="1:27" ht="26.4" x14ac:dyDescent="0.25">
      <c r="A20" s="1" t="s">
        <v>637</v>
      </c>
      <c r="E20" s="24" t="s">
        <v>16684</v>
      </c>
    </row>
    <row r="21" spans="1:27" x14ac:dyDescent="0.25">
      <c r="A21" s="1" t="s">
        <v>638</v>
      </c>
      <c r="E21" s="29" t="s">
        <v>16685</v>
      </c>
    </row>
    <row r="22" spans="1:27" x14ac:dyDescent="0.25">
      <c r="A22" s="1" t="s">
        <v>640</v>
      </c>
      <c r="E22" s="24" t="s">
        <v>1380</v>
      </c>
    </row>
    <row r="23" spans="1:27" x14ac:dyDescent="0.25">
      <c r="A23" s="1" t="s">
        <v>631</v>
      </c>
      <c r="B23" s="1">
        <v>4</v>
      </c>
      <c r="C23" s="23" t="s">
        <v>1477</v>
      </c>
      <c r="D23" t="s">
        <v>633</v>
      </c>
      <c r="E23" s="24" t="s">
        <v>1478</v>
      </c>
      <c r="F23" s="25" t="s">
        <v>874</v>
      </c>
      <c r="G23" s="26">
        <v>0.8</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x14ac:dyDescent="0.25">
      <c r="A25" s="1" t="s">
        <v>638</v>
      </c>
      <c r="E25" s="29" t="s">
        <v>16898</v>
      </c>
    </row>
    <row r="26" spans="1:27" x14ac:dyDescent="0.25">
      <c r="A26" s="1" t="s">
        <v>640</v>
      </c>
      <c r="E26" s="24" t="s">
        <v>1380</v>
      </c>
    </row>
    <row r="27" spans="1:27" x14ac:dyDescent="0.25">
      <c r="A27" s="1" t="s">
        <v>631</v>
      </c>
      <c r="B27" s="1">
        <v>5</v>
      </c>
      <c r="C27" s="23" t="s">
        <v>4045</v>
      </c>
      <c r="D27" t="s">
        <v>633</v>
      </c>
      <c r="E27" s="24" t="s">
        <v>4046</v>
      </c>
      <c r="F27" s="25" t="s">
        <v>4047</v>
      </c>
      <c r="G27" s="26">
        <v>4</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x14ac:dyDescent="0.25">
      <c r="A29" s="1" t="s">
        <v>638</v>
      </c>
      <c r="E29" s="29" t="s">
        <v>9191</v>
      </c>
    </row>
    <row r="30" spans="1:27" x14ac:dyDescent="0.25">
      <c r="A30" s="1" t="s">
        <v>640</v>
      </c>
      <c r="E30" s="24" t="s">
        <v>1380</v>
      </c>
    </row>
    <row r="31" spans="1:27" x14ac:dyDescent="0.25">
      <c r="A31" s="1" t="s">
        <v>628</v>
      </c>
      <c r="C31" s="19" t="s">
        <v>4051</v>
      </c>
      <c r="E31" s="20" t="s">
        <v>4052</v>
      </c>
      <c r="L31" s="21">
        <f>SUMIFS(L32:L47,A32:A47,"P")</f>
        <v>0</v>
      </c>
      <c r="M31" s="21">
        <f>SUMIFS(M32:M47,A32:A47,"P")</f>
        <v>0</v>
      </c>
      <c r="N31" s="22"/>
    </row>
    <row r="32" spans="1:27" x14ac:dyDescent="0.25">
      <c r="A32" s="1" t="s">
        <v>631</v>
      </c>
      <c r="B32" s="1">
        <v>6</v>
      </c>
      <c r="C32" s="23" t="s">
        <v>888</v>
      </c>
      <c r="D32" t="s">
        <v>633</v>
      </c>
      <c r="E32" s="24" t="s">
        <v>889</v>
      </c>
      <c r="F32" s="25" t="s">
        <v>874</v>
      </c>
      <c r="G32" s="26">
        <v>83.6</v>
      </c>
      <c r="H32" s="25">
        <v>0</v>
      </c>
      <c r="I32" s="27">
        <f>ROUND(G32*H32,P4)</f>
        <v>0</v>
      </c>
      <c r="L32" s="27">
        <v>0</v>
      </c>
      <c r="M32" s="21">
        <f>ROUND(G32*L32,P4)</f>
        <v>0</v>
      </c>
      <c r="N32" s="22" t="s">
        <v>636</v>
      </c>
      <c r="O32" s="28">
        <f>M32*AA32</f>
        <v>0</v>
      </c>
      <c r="P32" s="1">
        <v>3</v>
      </c>
      <c r="AA32" s="1">
        <f>IF(P32=1,$O$3,IF(P32=2,$O$4,$O$5))</f>
        <v>0.21</v>
      </c>
    </row>
    <row r="33" spans="1:27" ht="52.8" x14ac:dyDescent="0.25">
      <c r="A33" s="1" t="s">
        <v>637</v>
      </c>
      <c r="E33" s="24" t="s">
        <v>16689</v>
      </c>
    </row>
    <row r="34" spans="1:27" x14ac:dyDescent="0.25">
      <c r="A34" s="1" t="s">
        <v>638</v>
      </c>
      <c r="E34" s="29" t="s">
        <v>16900</v>
      </c>
    </row>
    <row r="35" spans="1:27" x14ac:dyDescent="0.25">
      <c r="A35" s="1" t="s">
        <v>640</v>
      </c>
      <c r="E35" s="24" t="s">
        <v>1380</v>
      </c>
    </row>
    <row r="36" spans="1:27" x14ac:dyDescent="0.25">
      <c r="A36" s="1" t="s">
        <v>631</v>
      </c>
      <c r="B36" s="1">
        <v>7</v>
      </c>
      <c r="C36" s="23" t="s">
        <v>4053</v>
      </c>
      <c r="D36" t="s">
        <v>633</v>
      </c>
      <c r="E36" s="24" t="s">
        <v>4054</v>
      </c>
      <c r="F36" s="25" t="s">
        <v>870</v>
      </c>
      <c r="G36" s="26">
        <v>2280</v>
      </c>
      <c r="H36" s="25">
        <v>0</v>
      </c>
      <c r="I36" s="27">
        <f>ROUND(G36*H36,P4)</f>
        <v>0</v>
      </c>
      <c r="L36" s="27">
        <v>0</v>
      </c>
      <c r="M36" s="21">
        <f>ROUND(G36*L36,P4)</f>
        <v>0</v>
      </c>
      <c r="N36" s="22" t="s">
        <v>636</v>
      </c>
      <c r="O36" s="28">
        <f>M36*AA36</f>
        <v>0</v>
      </c>
      <c r="P36" s="1">
        <v>3</v>
      </c>
      <c r="AA36" s="1">
        <f>IF(P36=1,$O$3,IF(P36=2,$O$4,$O$5))</f>
        <v>0.21</v>
      </c>
    </row>
    <row r="37" spans="1:27" ht="52.8" x14ac:dyDescent="0.25">
      <c r="A37" s="1" t="s">
        <v>637</v>
      </c>
      <c r="E37" s="24" t="s">
        <v>16691</v>
      </c>
    </row>
    <row r="38" spans="1:27" x14ac:dyDescent="0.25">
      <c r="A38" s="1" t="s">
        <v>638</v>
      </c>
      <c r="E38" s="29" t="s">
        <v>16692</v>
      </c>
    </row>
    <row r="39" spans="1:27" x14ac:dyDescent="0.25">
      <c r="A39" s="1" t="s">
        <v>640</v>
      </c>
      <c r="E39" s="24" t="s">
        <v>1380</v>
      </c>
    </row>
    <row r="40" spans="1:27" x14ac:dyDescent="0.25">
      <c r="A40" s="1" t="s">
        <v>631</v>
      </c>
      <c r="B40" s="1">
        <v>57</v>
      </c>
      <c r="C40" s="23" t="s">
        <v>4055</v>
      </c>
      <c r="D40" t="s">
        <v>633</v>
      </c>
      <c r="E40" s="24" t="s">
        <v>4056</v>
      </c>
      <c r="F40" s="25" t="s">
        <v>870</v>
      </c>
      <c r="G40" s="26">
        <v>1200</v>
      </c>
      <c r="H40" s="25">
        <v>0</v>
      </c>
      <c r="I40" s="27">
        <f>ROUND(G40*H40,P4)</f>
        <v>0</v>
      </c>
      <c r="L40" s="27">
        <v>0</v>
      </c>
      <c r="M40" s="21">
        <f>ROUND(G40*L40,P4)</f>
        <v>0</v>
      </c>
      <c r="N40" s="22" t="s">
        <v>633</v>
      </c>
      <c r="O40" s="28">
        <f>M40*AA40</f>
        <v>0</v>
      </c>
      <c r="P40" s="1">
        <v>3</v>
      </c>
      <c r="AA40" s="1">
        <f>IF(P40=1,$O$3,IF(P40=2,$O$4,$O$5))</f>
        <v>0.21</v>
      </c>
    </row>
    <row r="41" spans="1:27" x14ac:dyDescent="0.25">
      <c r="A41" s="1" t="s">
        <v>637</v>
      </c>
      <c r="E41" s="24" t="s">
        <v>16693</v>
      </c>
    </row>
    <row r="42" spans="1:27" x14ac:dyDescent="0.25">
      <c r="A42" s="1" t="s">
        <v>638</v>
      </c>
      <c r="E42" s="29" t="s">
        <v>16694</v>
      </c>
    </row>
    <row r="43" spans="1:27" ht="26.4" x14ac:dyDescent="0.25">
      <c r="A43" s="1" t="s">
        <v>640</v>
      </c>
      <c r="E43" s="24" t="s">
        <v>4057</v>
      </c>
    </row>
    <row r="44" spans="1:27" x14ac:dyDescent="0.25">
      <c r="A44" s="1" t="s">
        <v>631</v>
      </c>
      <c r="B44" s="1">
        <v>58</v>
      </c>
      <c r="C44" s="23" t="s">
        <v>4058</v>
      </c>
      <c r="D44" t="s">
        <v>633</v>
      </c>
      <c r="E44" s="24" t="s">
        <v>4059</v>
      </c>
      <c r="F44" s="25" t="s">
        <v>870</v>
      </c>
      <c r="G44" s="26">
        <v>430</v>
      </c>
      <c r="H44" s="25">
        <v>0</v>
      </c>
      <c r="I44" s="27">
        <f>ROUND(G44*H44,P4)</f>
        <v>0</v>
      </c>
      <c r="L44" s="27">
        <v>0</v>
      </c>
      <c r="M44" s="21">
        <f>ROUND(G44*L44,P4)</f>
        <v>0</v>
      </c>
      <c r="N44" s="22" t="s">
        <v>633</v>
      </c>
      <c r="O44" s="28">
        <f>M44*AA44</f>
        <v>0</v>
      </c>
      <c r="P44" s="1">
        <v>3</v>
      </c>
      <c r="AA44" s="1">
        <f>IF(P44=1,$O$3,IF(P44=2,$O$4,$O$5))</f>
        <v>0.21</v>
      </c>
    </row>
    <row r="45" spans="1:27" x14ac:dyDescent="0.25">
      <c r="A45" s="1" t="s">
        <v>637</v>
      </c>
      <c r="E45" s="24" t="s">
        <v>16695</v>
      </c>
    </row>
    <row r="46" spans="1:27" x14ac:dyDescent="0.25">
      <c r="A46" s="1" t="s">
        <v>638</v>
      </c>
      <c r="E46" s="29" t="s">
        <v>16696</v>
      </c>
    </row>
    <row r="47" spans="1:27" ht="39.6" x14ac:dyDescent="0.25">
      <c r="A47" s="1" t="s">
        <v>640</v>
      </c>
      <c r="E47" s="24" t="s">
        <v>4060</v>
      </c>
    </row>
    <row r="48" spans="1:27" x14ac:dyDescent="0.25">
      <c r="A48" s="1" t="s">
        <v>628</v>
      </c>
      <c r="C48" s="19" t="s">
        <v>2745</v>
      </c>
      <c r="E48" s="20" t="s">
        <v>4061</v>
      </c>
      <c r="L48" s="21">
        <f>SUMIFS(L49:L52,A49:A52,"P")</f>
        <v>0</v>
      </c>
      <c r="M48" s="21">
        <f>SUMIFS(M49:M52,A49:A52,"P")</f>
        <v>0</v>
      </c>
      <c r="N48" s="22"/>
    </row>
    <row r="49" spans="1:27" x14ac:dyDescent="0.25">
      <c r="A49" s="1" t="s">
        <v>631</v>
      </c>
      <c r="B49" s="1">
        <v>8</v>
      </c>
      <c r="C49" s="23" t="s">
        <v>4062</v>
      </c>
      <c r="D49" t="s">
        <v>633</v>
      </c>
      <c r="E49" s="24" t="s">
        <v>4063</v>
      </c>
      <c r="F49" s="25" t="s">
        <v>874</v>
      </c>
      <c r="G49" s="26">
        <v>22.8</v>
      </c>
      <c r="H49" s="25">
        <v>0</v>
      </c>
      <c r="I49" s="27">
        <f>ROUND(G49*H49,P4)</f>
        <v>0</v>
      </c>
      <c r="L49" s="27">
        <v>0</v>
      </c>
      <c r="M49" s="21">
        <f>ROUND(G49*L49,P4)</f>
        <v>0</v>
      </c>
      <c r="N49" s="22" t="s">
        <v>636</v>
      </c>
      <c r="O49" s="28">
        <f>M49*AA49</f>
        <v>0</v>
      </c>
      <c r="P49" s="1">
        <v>3</v>
      </c>
      <c r="AA49" s="1">
        <f>IF(P49=1,$O$3,IF(P49=2,$O$4,$O$5))</f>
        <v>0.21</v>
      </c>
    </row>
    <row r="50" spans="1:27" ht="26.4" x14ac:dyDescent="0.25">
      <c r="A50" s="1" t="s">
        <v>637</v>
      </c>
      <c r="E50" s="24" t="s">
        <v>16901</v>
      </c>
    </row>
    <row r="51" spans="1:27" x14ac:dyDescent="0.25">
      <c r="A51" s="1" t="s">
        <v>638</v>
      </c>
      <c r="E51" s="29" t="s">
        <v>16902</v>
      </c>
    </row>
    <row r="52" spans="1:27" x14ac:dyDescent="0.25">
      <c r="A52" s="1" t="s">
        <v>640</v>
      </c>
      <c r="E52" s="24" t="s">
        <v>1380</v>
      </c>
    </row>
    <row r="53" spans="1:27" x14ac:dyDescent="0.25">
      <c r="A53" s="1" t="s">
        <v>628</v>
      </c>
      <c r="C53" s="19" t="s">
        <v>899</v>
      </c>
      <c r="E53" s="20" t="s">
        <v>4064</v>
      </c>
      <c r="L53" s="21">
        <f>SUMIFS(L54:L113,A54:A113,"P")</f>
        <v>0</v>
      </c>
      <c r="M53" s="21">
        <f>SUMIFS(M54:M113,A54:A113,"P")</f>
        <v>0</v>
      </c>
      <c r="N53" s="22"/>
    </row>
    <row r="54" spans="1:27" ht="26.4" x14ac:dyDescent="0.25">
      <c r="A54" s="1" t="s">
        <v>631</v>
      </c>
      <c r="B54" s="1">
        <v>9</v>
      </c>
      <c r="C54" s="23" t="s">
        <v>1523</v>
      </c>
      <c r="D54" t="s">
        <v>633</v>
      </c>
      <c r="E54" s="24" t="s">
        <v>1524</v>
      </c>
      <c r="F54" s="25" t="s">
        <v>657</v>
      </c>
      <c r="G54" s="26">
        <v>121</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4076</v>
      </c>
    </row>
    <row r="56" spans="1:27" x14ac:dyDescent="0.25">
      <c r="A56" s="1" t="s">
        <v>638</v>
      </c>
      <c r="E56" s="29" t="s">
        <v>16566</v>
      </c>
    </row>
    <row r="57" spans="1:27" x14ac:dyDescent="0.25">
      <c r="A57" s="1" t="s">
        <v>640</v>
      </c>
      <c r="E57" s="24" t="s">
        <v>1380</v>
      </c>
    </row>
    <row r="58" spans="1:27" x14ac:dyDescent="0.25">
      <c r="A58" s="1" t="s">
        <v>631</v>
      </c>
      <c r="B58" s="1">
        <v>10</v>
      </c>
      <c r="C58" s="23" t="s">
        <v>1530</v>
      </c>
      <c r="D58" t="s">
        <v>633</v>
      </c>
      <c r="E58" s="24" t="s">
        <v>1531</v>
      </c>
      <c r="F58" s="25" t="s">
        <v>657</v>
      </c>
      <c r="G58" s="26">
        <v>14</v>
      </c>
      <c r="H58" s="25">
        <v>0</v>
      </c>
      <c r="I58" s="27">
        <f>ROUND(G58*H58,P4)</f>
        <v>0</v>
      </c>
      <c r="L58" s="27">
        <v>0</v>
      </c>
      <c r="M58" s="21">
        <f>ROUND(G58*L58,P4)</f>
        <v>0</v>
      </c>
      <c r="N58" s="22" t="s">
        <v>636</v>
      </c>
      <c r="O58" s="28">
        <f>M58*AA58</f>
        <v>0</v>
      </c>
      <c r="P58" s="1">
        <v>3</v>
      </c>
      <c r="AA58" s="1">
        <f>IF(P58=1,$O$3,IF(P58=2,$O$4,$O$5))</f>
        <v>0.21</v>
      </c>
    </row>
    <row r="59" spans="1:27" ht="26.4" x14ac:dyDescent="0.25">
      <c r="A59" s="1" t="s">
        <v>637</v>
      </c>
      <c r="E59" s="24" t="s">
        <v>8960</v>
      </c>
    </row>
    <row r="60" spans="1:27" x14ac:dyDescent="0.25">
      <c r="A60" s="1" t="s">
        <v>638</v>
      </c>
      <c r="E60" s="29" t="s">
        <v>16466</v>
      </c>
    </row>
    <row r="61" spans="1:27" x14ac:dyDescent="0.25">
      <c r="A61" s="1" t="s">
        <v>640</v>
      </c>
      <c r="E61" s="24" t="s">
        <v>1380</v>
      </c>
    </row>
    <row r="62" spans="1:27" x14ac:dyDescent="0.25">
      <c r="A62" s="1" t="s">
        <v>631</v>
      </c>
      <c r="B62" s="1">
        <v>11</v>
      </c>
      <c r="C62" s="23" t="s">
        <v>4066</v>
      </c>
      <c r="D62" t="s">
        <v>633</v>
      </c>
      <c r="E62" s="24" t="s">
        <v>4067</v>
      </c>
      <c r="F62" s="25" t="s">
        <v>647</v>
      </c>
      <c r="G62" s="26">
        <v>160</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8959</v>
      </c>
    </row>
    <row r="64" spans="1:27" x14ac:dyDescent="0.25">
      <c r="A64" s="1" t="s">
        <v>638</v>
      </c>
      <c r="E64" s="29" t="s">
        <v>16872</v>
      </c>
    </row>
    <row r="65" spans="1:27" x14ac:dyDescent="0.25">
      <c r="A65" s="1" t="s">
        <v>640</v>
      </c>
      <c r="E65" s="24" t="s">
        <v>1380</v>
      </c>
    </row>
    <row r="66" spans="1:27" x14ac:dyDescent="0.25">
      <c r="A66" s="1" t="s">
        <v>631</v>
      </c>
      <c r="B66" s="1">
        <v>12</v>
      </c>
      <c r="C66" s="23" t="s">
        <v>4069</v>
      </c>
      <c r="D66" t="s">
        <v>633</v>
      </c>
      <c r="E66" s="24" t="s">
        <v>4070</v>
      </c>
      <c r="F66" s="25" t="s">
        <v>647</v>
      </c>
      <c r="G66" s="26">
        <v>160</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x14ac:dyDescent="0.25">
      <c r="A68" s="1" t="s">
        <v>638</v>
      </c>
      <c r="E68" s="29" t="s">
        <v>16872</v>
      </c>
    </row>
    <row r="69" spans="1:27" x14ac:dyDescent="0.25">
      <c r="A69" s="1" t="s">
        <v>640</v>
      </c>
      <c r="E69" s="24" t="s">
        <v>1380</v>
      </c>
    </row>
    <row r="70" spans="1:27" ht="26.4" x14ac:dyDescent="0.25">
      <c r="A70" s="1" t="s">
        <v>631</v>
      </c>
      <c r="B70" s="1">
        <v>13</v>
      </c>
      <c r="C70" s="23" t="s">
        <v>3149</v>
      </c>
      <c r="D70" t="s">
        <v>633</v>
      </c>
      <c r="E70" s="24" t="s">
        <v>3150</v>
      </c>
      <c r="F70" s="25" t="s">
        <v>647</v>
      </c>
      <c r="G70" s="26">
        <v>46</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8958</v>
      </c>
    </row>
    <row r="72" spans="1:27" x14ac:dyDescent="0.25">
      <c r="A72" s="1" t="s">
        <v>638</v>
      </c>
      <c r="E72" s="29" t="s">
        <v>16772</v>
      </c>
    </row>
    <row r="73" spans="1:27" x14ac:dyDescent="0.25">
      <c r="A73" s="1" t="s">
        <v>640</v>
      </c>
      <c r="E73" s="24" t="s">
        <v>1380</v>
      </c>
    </row>
    <row r="74" spans="1:27" x14ac:dyDescent="0.25">
      <c r="A74" s="1" t="s">
        <v>631</v>
      </c>
      <c r="B74" s="1">
        <v>14</v>
      </c>
      <c r="C74" s="23" t="s">
        <v>921</v>
      </c>
      <c r="D74" t="s">
        <v>633</v>
      </c>
      <c r="E74" s="24" t="s">
        <v>922</v>
      </c>
      <c r="F74" s="25" t="s">
        <v>657</v>
      </c>
      <c r="G74" s="26">
        <v>36</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4074</v>
      </c>
    </row>
    <row r="76" spans="1:27" x14ac:dyDescent="0.25">
      <c r="A76" s="1" t="s">
        <v>638</v>
      </c>
      <c r="E76" s="29" t="s">
        <v>16580</v>
      </c>
    </row>
    <row r="77" spans="1:27" x14ac:dyDescent="0.25">
      <c r="A77" s="1" t="s">
        <v>640</v>
      </c>
      <c r="E77" s="24" t="s">
        <v>1380</v>
      </c>
    </row>
    <row r="78" spans="1:27" ht="26.4" x14ac:dyDescent="0.25">
      <c r="A78" s="1" t="s">
        <v>631</v>
      </c>
      <c r="B78" s="1">
        <v>15</v>
      </c>
      <c r="C78" s="23" t="s">
        <v>924</v>
      </c>
      <c r="D78" t="s">
        <v>633</v>
      </c>
      <c r="E78" s="24" t="s">
        <v>925</v>
      </c>
      <c r="F78" s="25" t="s">
        <v>657</v>
      </c>
      <c r="G78" s="26">
        <v>4</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x14ac:dyDescent="0.25">
      <c r="A80" s="1" t="s">
        <v>638</v>
      </c>
      <c r="E80" s="29" t="s">
        <v>9191</v>
      </c>
    </row>
    <row r="81" spans="1:27" x14ac:dyDescent="0.25">
      <c r="A81" s="1" t="s">
        <v>640</v>
      </c>
      <c r="E81" s="24" t="s">
        <v>1380</v>
      </c>
    </row>
    <row r="82" spans="1:27" ht="26.4" x14ac:dyDescent="0.25">
      <c r="A82" s="1" t="s">
        <v>631</v>
      </c>
      <c r="B82" s="1">
        <v>16</v>
      </c>
      <c r="C82" s="23" t="s">
        <v>4071</v>
      </c>
      <c r="D82" t="s">
        <v>633</v>
      </c>
      <c r="E82" s="24" t="s">
        <v>4072</v>
      </c>
      <c r="F82" s="25" t="s">
        <v>657</v>
      </c>
      <c r="G82" s="26">
        <v>16</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x14ac:dyDescent="0.25">
      <c r="A84" s="1" t="s">
        <v>638</v>
      </c>
      <c r="E84" s="29" t="s">
        <v>16461</v>
      </c>
    </row>
    <row r="85" spans="1:27" x14ac:dyDescent="0.25">
      <c r="A85" s="1" t="s">
        <v>640</v>
      </c>
      <c r="E85" s="24" t="s">
        <v>1380</v>
      </c>
    </row>
    <row r="86" spans="1:27" x14ac:dyDescent="0.25">
      <c r="A86" s="1" t="s">
        <v>631</v>
      </c>
      <c r="B86" s="1">
        <v>17</v>
      </c>
      <c r="C86" s="23" t="s">
        <v>927</v>
      </c>
      <c r="D86" t="s">
        <v>633</v>
      </c>
      <c r="E86" s="24" t="s">
        <v>928</v>
      </c>
      <c r="F86" s="25" t="s">
        <v>647</v>
      </c>
      <c r="G86" s="26">
        <v>160</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4075</v>
      </c>
    </row>
    <row r="88" spans="1:27" x14ac:dyDescent="0.25">
      <c r="A88" s="1" t="s">
        <v>638</v>
      </c>
      <c r="E88" s="29" t="s">
        <v>16872</v>
      </c>
    </row>
    <row r="89" spans="1:27" x14ac:dyDescent="0.25">
      <c r="A89" s="1" t="s">
        <v>640</v>
      </c>
      <c r="E89" s="24" t="s">
        <v>1380</v>
      </c>
    </row>
    <row r="90" spans="1:27" x14ac:dyDescent="0.25">
      <c r="A90" s="1" t="s">
        <v>631</v>
      </c>
      <c r="B90" s="1">
        <v>18</v>
      </c>
      <c r="C90" s="23" t="s">
        <v>1772</v>
      </c>
      <c r="D90" t="s">
        <v>633</v>
      </c>
      <c r="E90" s="24" t="s">
        <v>1773</v>
      </c>
      <c r="F90" s="25" t="s">
        <v>647</v>
      </c>
      <c r="G90" s="26">
        <v>46</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8961</v>
      </c>
    </row>
    <row r="92" spans="1:27" x14ac:dyDescent="0.25">
      <c r="A92" s="1" t="s">
        <v>638</v>
      </c>
      <c r="E92" s="29" t="s">
        <v>16772</v>
      </c>
    </row>
    <row r="93" spans="1:27" x14ac:dyDescent="0.25">
      <c r="A93" s="1" t="s">
        <v>640</v>
      </c>
      <c r="E93" s="24" t="s">
        <v>1380</v>
      </c>
    </row>
    <row r="94" spans="1:27" x14ac:dyDescent="0.25">
      <c r="A94" s="1" t="s">
        <v>631</v>
      </c>
      <c r="B94" s="1">
        <v>29</v>
      </c>
      <c r="C94" s="23" t="s">
        <v>16756</v>
      </c>
      <c r="D94" t="s">
        <v>633</v>
      </c>
      <c r="E94" s="24" t="s">
        <v>16757</v>
      </c>
      <c r="F94" s="25" t="s">
        <v>657</v>
      </c>
      <c r="G94" s="26">
        <v>1</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x14ac:dyDescent="0.25">
      <c r="A96" s="1" t="s">
        <v>638</v>
      </c>
      <c r="E96" s="29" t="s">
        <v>5446</v>
      </c>
    </row>
    <row r="97" spans="1:27" x14ac:dyDescent="0.25">
      <c r="A97" s="1" t="s">
        <v>640</v>
      </c>
      <c r="E97" s="24" t="s">
        <v>1380</v>
      </c>
    </row>
    <row r="98" spans="1:27" x14ac:dyDescent="0.25">
      <c r="A98" s="1" t="s">
        <v>631</v>
      </c>
      <c r="B98" s="1">
        <v>30</v>
      </c>
      <c r="C98" s="23" t="s">
        <v>16759</v>
      </c>
      <c r="D98" t="s">
        <v>633</v>
      </c>
      <c r="E98" s="24" t="s">
        <v>16760</v>
      </c>
      <c r="F98" s="25" t="s">
        <v>657</v>
      </c>
      <c r="G98" s="26">
        <v>1</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x14ac:dyDescent="0.25">
      <c r="A100" s="1" t="s">
        <v>638</v>
      </c>
      <c r="E100" s="29" t="s">
        <v>5446</v>
      </c>
    </row>
    <row r="101" spans="1:27" x14ac:dyDescent="0.25">
      <c r="A101" s="1" t="s">
        <v>640</v>
      </c>
      <c r="E101" s="24" t="s">
        <v>1380</v>
      </c>
    </row>
    <row r="102" spans="1:27" ht="26.4" x14ac:dyDescent="0.25">
      <c r="A102" s="1" t="s">
        <v>631</v>
      </c>
      <c r="B102" s="1">
        <v>56</v>
      </c>
      <c r="C102" s="23" t="s">
        <v>8999</v>
      </c>
      <c r="D102" t="s">
        <v>633</v>
      </c>
      <c r="E102" s="24" t="s">
        <v>9000</v>
      </c>
      <c r="F102" s="25" t="s">
        <v>647</v>
      </c>
      <c r="G102" s="26">
        <v>64</v>
      </c>
      <c r="H102" s="25">
        <v>0</v>
      </c>
      <c r="I102" s="27">
        <f>ROUND(G102*H102,P4)</f>
        <v>0</v>
      </c>
      <c r="L102" s="27">
        <v>0</v>
      </c>
      <c r="M102" s="21">
        <f>ROUND(G102*L102,P4)</f>
        <v>0</v>
      </c>
      <c r="N102" s="22" t="s">
        <v>633</v>
      </c>
      <c r="O102" s="28">
        <f>M102*AA102</f>
        <v>0</v>
      </c>
      <c r="P102" s="1">
        <v>3</v>
      </c>
      <c r="AA102" s="1">
        <f>IF(P102=1,$O$3,IF(P102=2,$O$4,$O$5))</f>
        <v>0.21</v>
      </c>
    </row>
    <row r="103" spans="1:27" ht="26.4" x14ac:dyDescent="0.25">
      <c r="A103" s="1" t="s">
        <v>637</v>
      </c>
      <c r="E103" s="24" t="s">
        <v>9001</v>
      </c>
    </row>
    <row r="104" spans="1:27" x14ac:dyDescent="0.25">
      <c r="A104" s="1" t="s">
        <v>638</v>
      </c>
      <c r="E104" s="29" t="s">
        <v>16903</v>
      </c>
    </row>
    <row r="105" spans="1:27" ht="39.6" x14ac:dyDescent="0.25">
      <c r="A105" s="1" t="s">
        <v>640</v>
      </c>
      <c r="E105" s="24" t="s">
        <v>9002</v>
      </c>
    </row>
    <row r="106" spans="1:27" ht="26.4" x14ac:dyDescent="0.25">
      <c r="A106" s="1" t="s">
        <v>631</v>
      </c>
      <c r="B106" s="1">
        <v>59</v>
      </c>
      <c r="C106" s="23" t="s">
        <v>9003</v>
      </c>
      <c r="D106" t="s">
        <v>633</v>
      </c>
      <c r="E106" s="24" t="s">
        <v>9004</v>
      </c>
      <c r="F106" s="25" t="s">
        <v>647</v>
      </c>
      <c r="G106" s="26">
        <v>160</v>
      </c>
      <c r="H106" s="25">
        <v>0</v>
      </c>
      <c r="I106" s="27">
        <f>ROUND(G106*H106,P4)</f>
        <v>0</v>
      </c>
      <c r="L106" s="27">
        <v>0</v>
      </c>
      <c r="M106" s="21">
        <f>ROUND(G106*L106,P4)</f>
        <v>0</v>
      </c>
      <c r="N106" s="22" t="s">
        <v>633</v>
      </c>
      <c r="O106" s="28">
        <f>M106*AA106</f>
        <v>0</v>
      </c>
      <c r="P106" s="1">
        <v>3</v>
      </c>
      <c r="AA106" s="1">
        <f>IF(P106=1,$O$3,IF(P106=2,$O$4,$O$5))</f>
        <v>0.21</v>
      </c>
    </row>
    <row r="107" spans="1:27" ht="26.4" x14ac:dyDescent="0.25">
      <c r="A107" s="1" t="s">
        <v>637</v>
      </c>
      <c r="E107" s="24" t="s">
        <v>9005</v>
      </c>
    </row>
    <row r="108" spans="1:27" x14ac:dyDescent="0.25">
      <c r="A108" s="1" t="s">
        <v>638</v>
      </c>
      <c r="E108" s="29" t="s">
        <v>16872</v>
      </c>
    </row>
    <row r="109" spans="1:27" ht="92.4" x14ac:dyDescent="0.25">
      <c r="A109" s="1" t="s">
        <v>640</v>
      </c>
      <c r="E109" s="24" t="s">
        <v>9006</v>
      </c>
    </row>
    <row r="110" spans="1:27" x14ac:dyDescent="0.25">
      <c r="A110" s="1" t="s">
        <v>631</v>
      </c>
      <c r="B110" s="1">
        <v>61</v>
      </c>
      <c r="C110" s="23" t="s">
        <v>8962</v>
      </c>
      <c r="D110" t="s">
        <v>866</v>
      </c>
      <c r="E110" s="24" t="s">
        <v>1934</v>
      </c>
      <c r="F110" s="25" t="s">
        <v>1935</v>
      </c>
      <c r="G110" s="26">
        <v>24.318000000000001</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8963</v>
      </c>
    </row>
    <row r="112" spans="1:27" x14ac:dyDescent="0.25">
      <c r="A112" s="1" t="s">
        <v>638</v>
      </c>
      <c r="E112" s="29" t="s">
        <v>16585</v>
      </c>
    </row>
    <row r="113" spans="1:27" x14ac:dyDescent="0.25">
      <c r="A113" s="1" t="s">
        <v>640</v>
      </c>
      <c r="E113" s="24" t="s">
        <v>1380</v>
      </c>
    </row>
    <row r="114" spans="1:27" x14ac:dyDescent="0.25">
      <c r="A114" s="1" t="s">
        <v>628</v>
      </c>
      <c r="C114" s="19" t="s">
        <v>932</v>
      </c>
      <c r="E114" s="20" t="s">
        <v>4082</v>
      </c>
      <c r="L114" s="21">
        <f>SUMIFS(L115:L226,A115:A226,"P")</f>
        <v>0</v>
      </c>
      <c r="M114" s="21">
        <f>SUMIFS(M115:M226,A115:A226,"P")</f>
        <v>0</v>
      </c>
      <c r="N114" s="22"/>
    </row>
    <row r="115" spans="1:27" x14ac:dyDescent="0.25">
      <c r="A115" s="1" t="s">
        <v>631</v>
      </c>
      <c r="B115" s="1">
        <v>19</v>
      </c>
      <c r="C115" s="23" t="s">
        <v>934</v>
      </c>
      <c r="D115" t="s">
        <v>633</v>
      </c>
      <c r="E115" s="24" t="s">
        <v>935</v>
      </c>
      <c r="F115" s="25" t="s">
        <v>647</v>
      </c>
      <c r="G115" s="26">
        <v>380</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x14ac:dyDescent="0.25">
      <c r="A117" s="1" t="s">
        <v>638</v>
      </c>
      <c r="E117" s="29" t="s">
        <v>16904</v>
      </c>
    </row>
    <row r="118" spans="1:27" x14ac:dyDescent="0.25">
      <c r="A118" s="1" t="s">
        <v>640</v>
      </c>
      <c r="E118" s="24" t="s">
        <v>1380</v>
      </c>
    </row>
    <row r="119" spans="1:27" x14ac:dyDescent="0.25">
      <c r="A119" s="1" t="s">
        <v>631</v>
      </c>
      <c r="B119" s="1">
        <v>20</v>
      </c>
      <c r="C119" s="23" t="s">
        <v>4105</v>
      </c>
      <c r="D119" t="s">
        <v>633</v>
      </c>
      <c r="E119" s="24" t="s">
        <v>4106</v>
      </c>
      <c r="F119" s="25" t="s">
        <v>657</v>
      </c>
      <c r="G119" s="26">
        <v>26</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x14ac:dyDescent="0.25">
      <c r="A121" s="1" t="s">
        <v>638</v>
      </c>
      <c r="E121" s="29" t="s">
        <v>16904</v>
      </c>
    </row>
    <row r="122" spans="1:27" x14ac:dyDescent="0.25">
      <c r="A122" s="1" t="s">
        <v>640</v>
      </c>
      <c r="E122" s="24" t="s">
        <v>1380</v>
      </c>
    </row>
    <row r="123" spans="1:27" x14ac:dyDescent="0.25">
      <c r="A123" s="1" t="s">
        <v>631</v>
      </c>
      <c r="B123" s="1">
        <v>21</v>
      </c>
      <c r="C123" s="23" t="s">
        <v>2867</v>
      </c>
      <c r="D123" t="s">
        <v>633</v>
      </c>
      <c r="E123" s="24" t="s">
        <v>2868</v>
      </c>
      <c r="F123" s="25" t="s">
        <v>657</v>
      </c>
      <c r="G123" s="26">
        <v>42</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x14ac:dyDescent="0.25">
      <c r="A125" s="1" t="s">
        <v>638</v>
      </c>
      <c r="E125" s="29" t="s">
        <v>16904</v>
      </c>
    </row>
    <row r="126" spans="1:27" x14ac:dyDescent="0.25">
      <c r="A126" s="1" t="s">
        <v>640</v>
      </c>
      <c r="E126" s="24" t="s">
        <v>1380</v>
      </c>
    </row>
    <row r="127" spans="1:27" x14ac:dyDescent="0.25">
      <c r="A127" s="1" t="s">
        <v>631</v>
      </c>
      <c r="B127" s="1">
        <v>22</v>
      </c>
      <c r="C127" s="23" t="s">
        <v>4103</v>
      </c>
      <c r="D127" t="s">
        <v>633</v>
      </c>
      <c r="E127" s="24" t="s">
        <v>4104</v>
      </c>
      <c r="F127" s="25" t="s">
        <v>657</v>
      </c>
      <c r="G127" s="26">
        <v>16</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x14ac:dyDescent="0.25">
      <c r="A129" s="1" t="s">
        <v>638</v>
      </c>
      <c r="E129" s="29" t="s">
        <v>16904</v>
      </c>
    </row>
    <row r="130" spans="1:27" x14ac:dyDescent="0.25">
      <c r="A130" s="1" t="s">
        <v>640</v>
      </c>
      <c r="E130" s="24" t="s">
        <v>1380</v>
      </c>
    </row>
    <row r="131" spans="1:27" x14ac:dyDescent="0.25">
      <c r="A131" s="1" t="s">
        <v>631</v>
      </c>
      <c r="B131" s="1">
        <v>23</v>
      </c>
      <c r="C131" s="23" t="s">
        <v>8969</v>
      </c>
      <c r="D131" t="s">
        <v>633</v>
      </c>
      <c r="E131" s="24" t="s">
        <v>8970</v>
      </c>
      <c r="F131" s="25" t="s">
        <v>647</v>
      </c>
      <c r="G131" s="26">
        <v>200</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16905</v>
      </c>
    </row>
    <row r="133" spans="1:27" x14ac:dyDescent="0.25">
      <c r="A133" s="1" t="s">
        <v>638</v>
      </c>
      <c r="E133" s="29" t="s">
        <v>9168</v>
      </c>
    </row>
    <row r="134" spans="1:27" x14ac:dyDescent="0.25">
      <c r="A134" s="1" t="s">
        <v>640</v>
      </c>
      <c r="E134" s="24" t="s">
        <v>1380</v>
      </c>
    </row>
    <row r="135" spans="1:27" ht="26.4" x14ac:dyDescent="0.25">
      <c r="A135" s="1" t="s">
        <v>631</v>
      </c>
      <c r="B135" s="1">
        <v>24</v>
      </c>
      <c r="C135" s="23" t="s">
        <v>8908</v>
      </c>
      <c r="D135" t="s">
        <v>633</v>
      </c>
      <c r="E135" s="24" t="s">
        <v>8909</v>
      </c>
      <c r="F135" s="25" t="s">
        <v>647</v>
      </c>
      <c r="G135" s="26">
        <v>10</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16906</v>
      </c>
    </row>
    <row r="137" spans="1:27" x14ac:dyDescent="0.25">
      <c r="A137" s="1" t="s">
        <v>638</v>
      </c>
      <c r="E137" s="29" t="s">
        <v>16450</v>
      </c>
    </row>
    <row r="138" spans="1:27" x14ac:dyDescent="0.25">
      <c r="A138" s="1" t="s">
        <v>640</v>
      </c>
      <c r="E138" s="24" t="s">
        <v>1380</v>
      </c>
    </row>
    <row r="139" spans="1:27" ht="26.4" x14ac:dyDescent="0.25">
      <c r="A139" s="1" t="s">
        <v>631</v>
      </c>
      <c r="B139" s="1">
        <v>25</v>
      </c>
      <c r="C139" s="23" t="s">
        <v>8964</v>
      </c>
      <c r="D139" t="s">
        <v>633</v>
      </c>
      <c r="E139" s="24" t="s">
        <v>8965</v>
      </c>
      <c r="F139" s="25" t="s">
        <v>647</v>
      </c>
      <c r="G139" s="26">
        <v>600</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16907</v>
      </c>
    </row>
    <row r="141" spans="1:27" x14ac:dyDescent="0.25">
      <c r="A141" s="1" t="s">
        <v>638</v>
      </c>
      <c r="E141" s="29" t="s">
        <v>16450</v>
      </c>
    </row>
    <row r="142" spans="1:27" x14ac:dyDescent="0.25">
      <c r="A142" s="1" t="s">
        <v>640</v>
      </c>
      <c r="E142" s="24" t="s">
        <v>1380</v>
      </c>
    </row>
    <row r="143" spans="1:27" ht="26.4" x14ac:dyDescent="0.25">
      <c r="A143" s="1" t="s">
        <v>631</v>
      </c>
      <c r="B143" s="1">
        <v>26</v>
      </c>
      <c r="C143" s="23" t="s">
        <v>8973</v>
      </c>
      <c r="D143" t="s">
        <v>633</v>
      </c>
      <c r="E143" s="24" t="s">
        <v>8974</v>
      </c>
      <c r="F143" s="25" t="s">
        <v>657</v>
      </c>
      <c r="G143" s="26">
        <v>10</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x14ac:dyDescent="0.25">
      <c r="A145" s="1" t="s">
        <v>638</v>
      </c>
      <c r="E145" s="29" t="s">
        <v>9233</v>
      </c>
    </row>
    <row r="146" spans="1:27" x14ac:dyDescent="0.25">
      <c r="A146" s="1" t="s">
        <v>640</v>
      </c>
      <c r="E146" s="24" t="s">
        <v>1380</v>
      </c>
    </row>
    <row r="147" spans="1:27" ht="26.4" x14ac:dyDescent="0.25">
      <c r="A147" s="1" t="s">
        <v>631</v>
      </c>
      <c r="B147" s="1">
        <v>27</v>
      </c>
      <c r="C147" s="23" t="s">
        <v>8976</v>
      </c>
      <c r="D147" t="s">
        <v>633</v>
      </c>
      <c r="E147" s="24" t="s">
        <v>8977</v>
      </c>
      <c r="F147" s="25" t="s">
        <v>657</v>
      </c>
      <c r="G147" s="26">
        <v>4</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x14ac:dyDescent="0.25">
      <c r="A149" s="1" t="s">
        <v>638</v>
      </c>
      <c r="E149" s="29" t="s">
        <v>9191</v>
      </c>
    </row>
    <row r="150" spans="1:27" x14ac:dyDescent="0.25">
      <c r="A150" s="1" t="s">
        <v>640</v>
      </c>
      <c r="E150" s="24" t="s">
        <v>1380</v>
      </c>
    </row>
    <row r="151" spans="1:27" x14ac:dyDescent="0.25">
      <c r="A151" s="1" t="s">
        <v>631</v>
      </c>
      <c r="B151" s="1">
        <v>28</v>
      </c>
      <c r="C151" s="23" t="s">
        <v>1958</v>
      </c>
      <c r="D151" t="s">
        <v>633</v>
      </c>
      <c r="E151" s="24" t="s">
        <v>1959</v>
      </c>
      <c r="F151" s="25" t="s">
        <v>647</v>
      </c>
      <c r="G151" s="26">
        <v>44</v>
      </c>
      <c r="H151" s="25">
        <v>0</v>
      </c>
      <c r="I151" s="27">
        <f>ROUND(G151*H151,P4)</f>
        <v>0</v>
      </c>
      <c r="L151" s="27">
        <v>0</v>
      </c>
      <c r="M151" s="21">
        <f>ROUND(G151*L151,P4)</f>
        <v>0</v>
      </c>
      <c r="N151" s="22" t="s">
        <v>636</v>
      </c>
      <c r="O151" s="28">
        <f>M151*AA151</f>
        <v>0</v>
      </c>
      <c r="P151" s="1">
        <v>3</v>
      </c>
      <c r="AA151" s="1">
        <f>IF(P151=1,$O$3,IF(P151=2,$O$4,$O$5))</f>
        <v>0.21</v>
      </c>
    </row>
    <row r="152" spans="1:27" ht="26.4" x14ac:dyDescent="0.25">
      <c r="A152" s="1" t="s">
        <v>637</v>
      </c>
      <c r="E152" s="24" t="s">
        <v>8989</v>
      </c>
    </row>
    <row r="153" spans="1:27" x14ac:dyDescent="0.25">
      <c r="A153" s="1" t="s">
        <v>638</v>
      </c>
      <c r="E153" s="29" t="s">
        <v>15233</v>
      </c>
    </row>
    <row r="154" spans="1:27" x14ac:dyDescent="0.25">
      <c r="A154" s="1" t="s">
        <v>640</v>
      </c>
      <c r="E154" s="24" t="s">
        <v>1380</v>
      </c>
    </row>
    <row r="155" spans="1:27" x14ac:dyDescent="0.25">
      <c r="A155" s="1" t="s">
        <v>631</v>
      </c>
      <c r="B155" s="1">
        <v>31</v>
      </c>
      <c r="C155" s="23" t="s">
        <v>8962</v>
      </c>
      <c r="D155" t="s">
        <v>633</v>
      </c>
      <c r="E155" s="24" t="s">
        <v>1934</v>
      </c>
      <c r="F155" s="25" t="s">
        <v>1935</v>
      </c>
      <c r="G155" s="26">
        <v>14</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8994</v>
      </c>
    </row>
    <row r="157" spans="1:27" x14ac:dyDescent="0.25">
      <c r="A157" s="1" t="s">
        <v>638</v>
      </c>
      <c r="E157" s="29" t="s">
        <v>16466</v>
      </c>
    </row>
    <row r="158" spans="1:27" x14ac:dyDescent="0.25">
      <c r="A158" s="1" t="s">
        <v>640</v>
      </c>
      <c r="E158" s="24" t="s">
        <v>1380</v>
      </c>
    </row>
    <row r="159" spans="1:27" ht="26.4" x14ac:dyDescent="0.25">
      <c r="A159" s="1" t="s">
        <v>631</v>
      </c>
      <c r="B159" s="1">
        <v>32</v>
      </c>
      <c r="C159" s="23" t="s">
        <v>16908</v>
      </c>
      <c r="D159" t="s">
        <v>633</v>
      </c>
      <c r="E159" s="24" t="s">
        <v>16909</v>
      </c>
      <c r="F159" s="25" t="s">
        <v>657</v>
      </c>
      <c r="G159" s="26">
        <v>2</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16910</v>
      </c>
    </row>
    <row r="161" spans="1:27" x14ac:dyDescent="0.25">
      <c r="A161" s="1" t="s">
        <v>638</v>
      </c>
      <c r="E161" s="29" t="s">
        <v>9198</v>
      </c>
    </row>
    <row r="162" spans="1:27" x14ac:dyDescent="0.25">
      <c r="A162" s="1" t="s">
        <v>640</v>
      </c>
      <c r="E162" s="24" t="s">
        <v>1380</v>
      </c>
    </row>
    <row r="163" spans="1:27" ht="26.4" x14ac:dyDescent="0.25">
      <c r="A163" s="1" t="s">
        <v>631</v>
      </c>
      <c r="B163" s="1">
        <v>33</v>
      </c>
      <c r="C163" s="23" t="s">
        <v>16911</v>
      </c>
      <c r="D163" t="s">
        <v>633</v>
      </c>
      <c r="E163" s="24" t="s">
        <v>16912</v>
      </c>
      <c r="F163" s="25" t="s">
        <v>657</v>
      </c>
      <c r="G163" s="26">
        <v>2</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16910</v>
      </c>
    </row>
    <row r="165" spans="1:27" x14ac:dyDescent="0.25">
      <c r="A165" s="1" t="s">
        <v>638</v>
      </c>
      <c r="E165" s="29" t="s">
        <v>9198</v>
      </c>
    </row>
    <row r="166" spans="1:27" x14ac:dyDescent="0.25">
      <c r="A166" s="1" t="s">
        <v>640</v>
      </c>
      <c r="E166" s="24" t="s">
        <v>1380</v>
      </c>
    </row>
    <row r="167" spans="1:27" x14ac:dyDescent="0.25">
      <c r="A167" s="1" t="s">
        <v>631</v>
      </c>
      <c r="B167" s="1">
        <v>34</v>
      </c>
      <c r="C167" s="23" t="s">
        <v>16913</v>
      </c>
      <c r="D167" t="s">
        <v>633</v>
      </c>
      <c r="E167" s="24" t="s">
        <v>16914</v>
      </c>
      <c r="F167" s="25" t="s">
        <v>657</v>
      </c>
      <c r="G167" s="26">
        <v>1</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x14ac:dyDescent="0.25">
      <c r="A169" s="1" t="s">
        <v>638</v>
      </c>
      <c r="E169" s="29" t="s">
        <v>16915</v>
      </c>
    </row>
    <row r="170" spans="1:27" x14ac:dyDescent="0.25">
      <c r="A170" s="1" t="s">
        <v>640</v>
      </c>
      <c r="E170" s="24" t="s">
        <v>1380</v>
      </c>
    </row>
    <row r="171" spans="1:27" x14ac:dyDescent="0.25">
      <c r="A171" s="1" t="s">
        <v>631</v>
      </c>
      <c r="B171" s="1">
        <v>35</v>
      </c>
      <c r="C171" s="23" t="s">
        <v>16916</v>
      </c>
      <c r="D171" t="s">
        <v>633</v>
      </c>
      <c r="E171" s="24" t="s">
        <v>16917</v>
      </c>
      <c r="F171" s="25" t="s">
        <v>657</v>
      </c>
      <c r="G171" s="26">
        <v>1</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x14ac:dyDescent="0.25">
      <c r="A173" s="1" t="s">
        <v>638</v>
      </c>
      <c r="E173" s="29" t="s">
        <v>16450</v>
      </c>
    </row>
    <row r="174" spans="1:27" x14ac:dyDescent="0.25">
      <c r="A174" s="1" t="s">
        <v>640</v>
      </c>
      <c r="E174" s="24" t="s">
        <v>1380</v>
      </c>
    </row>
    <row r="175" spans="1:27" x14ac:dyDescent="0.25">
      <c r="A175" s="1" t="s">
        <v>631</v>
      </c>
      <c r="B175" s="1">
        <v>36</v>
      </c>
      <c r="C175" s="23" t="s">
        <v>4117</v>
      </c>
      <c r="D175" t="s">
        <v>633</v>
      </c>
      <c r="E175" s="24" t="s">
        <v>4118</v>
      </c>
      <c r="F175" s="25" t="s">
        <v>657</v>
      </c>
      <c r="G175" s="26">
        <v>1</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16918</v>
      </c>
    </row>
    <row r="177" spans="1:27" x14ac:dyDescent="0.25">
      <c r="A177" s="1" t="s">
        <v>638</v>
      </c>
      <c r="E177" s="29" t="s">
        <v>5446</v>
      </c>
    </row>
    <row r="178" spans="1:27" x14ac:dyDescent="0.25">
      <c r="A178" s="1" t="s">
        <v>640</v>
      </c>
      <c r="E178" s="24" t="s">
        <v>1380</v>
      </c>
    </row>
    <row r="179" spans="1:27" x14ac:dyDescent="0.25">
      <c r="A179" s="1" t="s">
        <v>631</v>
      </c>
      <c r="B179" s="1">
        <v>37</v>
      </c>
      <c r="C179" s="23" t="s">
        <v>16919</v>
      </c>
      <c r="D179" t="s">
        <v>633</v>
      </c>
      <c r="E179" s="24" t="s">
        <v>16920</v>
      </c>
      <c r="F179" s="25" t="s">
        <v>657</v>
      </c>
      <c r="G179" s="26">
        <v>1</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16918</v>
      </c>
    </row>
    <row r="181" spans="1:27" x14ac:dyDescent="0.25">
      <c r="A181" s="1" t="s">
        <v>638</v>
      </c>
      <c r="E181" s="29" t="s">
        <v>5446</v>
      </c>
    </row>
    <row r="182" spans="1:27" x14ac:dyDescent="0.25">
      <c r="A182" s="1" t="s">
        <v>640</v>
      </c>
      <c r="E182" s="24" t="s">
        <v>1380</v>
      </c>
    </row>
    <row r="183" spans="1:27" x14ac:dyDescent="0.25">
      <c r="A183" s="1" t="s">
        <v>631</v>
      </c>
      <c r="B183" s="1">
        <v>38</v>
      </c>
      <c r="C183" s="23" t="s">
        <v>4119</v>
      </c>
      <c r="D183" t="s">
        <v>633</v>
      </c>
      <c r="E183" s="24" t="s">
        <v>4120</v>
      </c>
      <c r="F183" s="25" t="s">
        <v>657</v>
      </c>
      <c r="G183" s="26">
        <v>1</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x14ac:dyDescent="0.25">
      <c r="A185" s="1" t="s">
        <v>638</v>
      </c>
      <c r="E185" s="29" t="s">
        <v>5446</v>
      </c>
    </row>
    <row r="186" spans="1:27" x14ac:dyDescent="0.25">
      <c r="A186" s="1" t="s">
        <v>640</v>
      </c>
      <c r="E186" s="24" t="s">
        <v>1380</v>
      </c>
    </row>
    <row r="187" spans="1:27" ht="26.4" x14ac:dyDescent="0.25">
      <c r="A187" s="1" t="s">
        <v>631</v>
      </c>
      <c r="B187" s="1">
        <v>39</v>
      </c>
      <c r="C187" s="23" t="s">
        <v>1865</v>
      </c>
      <c r="D187" t="s">
        <v>633</v>
      </c>
      <c r="E187" s="24" t="s">
        <v>1866</v>
      </c>
      <c r="F187" s="25" t="s">
        <v>657</v>
      </c>
      <c r="G187" s="26">
        <v>1</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633</v>
      </c>
    </row>
    <row r="189" spans="1:27" x14ac:dyDescent="0.25">
      <c r="A189" s="1" t="s">
        <v>638</v>
      </c>
      <c r="E189" s="29" t="s">
        <v>5446</v>
      </c>
    </row>
    <row r="190" spans="1:27" x14ac:dyDescent="0.25">
      <c r="A190" s="1" t="s">
        <v>640</v>
      </c>
      <c r="E190" s="24" t="s">
        <v>1380</v>
      </c>
    </row>
    <row r="191" spans="1:27" ht="39.6" x14ac:dyDescent="0.25">
      <c r="A191" s="1" t="s">
        <v>631</v>
      </c>
      <c r="B191" s="1">
        <v>40</v>
      </c>
      <c r="C191" s="23" t="s">
        <v>1867</v>
      </c>
      <c r="D191" t="s">
        <v>633</v>
      </c>
      <c r="E191" s="24" t="s">
        <v>1868</v>
      </c>
      <c r="F191" s="25" t="s">
        <v>657</v>
      </c>
      <c r="G191" s="26">
        <v>4</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x14ac:dyDescent="0.25">
      <c r="A193" s="1" t="s">
        <v>638</v>
      </c>
      <c r="E193" s="29" t="s">
        <v>9191</v>
      </c>
    </row>
    <row r="194" spans="1:27" x14ac:dyDescent="0.25">
      <c r="A194" s="1" t="s">
        <v>640</v>
      </c>
      <c r="E194" s="24" t="s">
        <v>1380</v>
      </c>
    </row>
    <row r="195" spans="1:27" ht="26.4" x14ac:dyDescent="0.25">
      <c r="A195" s="1" t="s">
        <v>631</v>
      </c>
      <c r="B195" s="1">
        <v>41</v>
      </c>
      <c r="C195" s="23" t="s">
        <v>3663</v>
      </c>
      <c r="D195" t="s">
        <v>633</v>
      </c>
      <c r="E195" s="24" t="s">
        <v>3664</v>
      </c>
      <c r="F195" s="25" t="s">
        <v>657</v>
      </c>
      <c r="G195" s="26">
        <v>1</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633</v>
      </c>
    </row>
    <row r="197" spans="1:27" x14ac:dyDescent="0.25">
      <c r="A197" s="1" t="s">
        <v>638</v>
      </c>
      <c r="E197" s="29" t="s">
        <v>5446</v>
      </c>
    </row>
    <row r="198" spans="1:27" x14ac:dyDescent="0.25">
      <c r="A198" s="1" t="s">
        <v>640</v>
      </c>
      <c r="E198" s="24" t="s">
        <v>1380</v>
      </c>
    </row>
    <row r="199" spans="1:27" x14ac:dyDescent="0.25">
      <c r="A199" s="1" t="s">
        <v>631</v>
      </c>
      <c r="B199" s="1">
        <v>42</v>
      </c>
      <c r="C199" s="23" t="s">
        <v>3677</v>
      </c>
      <c r="D199" t="s">
        <v>633</v>
      </c>
      <c r="E199" s="24" t="s">
        <v>3678</v>
      </c>
      <c r="F199" s="25" t="s">
        <v>814</v>
      </c>
      <c r="G199" s="26">
        <v>128</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633</v>
      </c>
    </row>
    <row r="201" spans="1:27" x14ac:dyDescent="0.25">
      <c r="A201" s="1" t="s">
        <v>638</v>
      </c>
      <c r="E201" s="29" t="s">
        <v>16667</v>
      </c>
    </row>
    <row r="202" spans="1:27" x14ac:dyDescent="0.25">
      <c r="A202" s="1" t="s">
        <v>640</v>
      </c>
      <c r="E202" s="24" t="s">
        <v>1380</v>
      </c>
    </row>
    <row r="203" spans="1:27" x14ac:dyDescent="0.25">
      <c r="A203" s="1" t="s">
        <v>631</v>
      </c>
      <c r="B203" s="1">
        <v>43</v>
      </c>
      <c r="C203" s="23" t="s">
        <v>3680</v>
      </c>
      <c r="D203" t="s">
        <v>633</v>
      </c>
      <c r="E203" s="24" t="s">
        <v>3681</v>
      </c>
      <c r="F203" s="25" t="s">
        <v>814</v>
      </c>
      <c r="G203" s="26">
        <v>48</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633</v>
      </c>
    </row>
    <row r="205" spans="1:27" x14ac:dyDescent="0.25">
      <c r="A205" s="1" t="s">
        <v>638</v>
      </c>
      <c r="E205" s="29" t="s">
        <v>9757</v>
      </c>
    </row>
    <row r="206" spans="1:27" x14ac:dyDescent="0.25">
      <c r="A206" s="1" t="s">
        <v>640</v>
      </c>
      <c r="E206" s="24" t="s">
        <v>1380</v>
      </c>
    </row>
    <row r="207" spans="1:27" x14ac:dyDescent="0.25">
      <c r="A207" s="1" t="s">
        <v>631</v>
      </c>
      <c r="B207" s="1">
        <v>44</v>
      </c>
      <c r="C207" s="23" t="s">
        <v>3682</v>
      </c>
      <c r="D207" t="s">
        <v>633</v>
      </c>
      <c r="E207" s="24" t="s">
        <v>3683</v>
      </c>
      <c r="F207" s="25" t="s">
        <v>814</v>
      </c>
      <c r="G207" s="26">
        <v>16</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x14ac:dyDescent="0.25">
      <c r="A209" s="1" t="s">
        <v>638</v>
      </c>
      <c r="E209" s="29" t="s">
        <v>16461</v>
      </c>
    </row>
    <row r="210" spans="1:27" x14ac:dyDescent="0.25">
      <c r="A210" s="1" t="s">
        <v>640</v>
      </c>
      <c r="E210" s="24" t="s">
        <v>1380</v>
      </c>
    </row>
    <row r="211" spans="1:27" x14ac:dyDescent="0.25">
      <c r="A211" s="1" t="s">
        <v>631</v>
      </c>
      <c r="B211" s="1">
        <v>45</v>
      </c>
      <c r="C211" s="23" t="s">
        <v>3685</v>
      </c>
      <c r="D211" t="s">
        <v>633</v>
      </c>
      <c r="E211" s="24" t="s">
        <v>3686</v>
      </c>
      <c r="F211" s="25" t="s">
        <v>814</v>
      </c>
      <c r="G211" s="26">
        <v>105</v>
      </c>
      <c r="H211" s="25">
        <v>0</v>
      </c>
      <c r="I211" s="27">
        <f>ROUND(G211*H211,P4)</f>
        <v>0</v>
      </c>
      <c r="L211" s="27">
        <v>0</v>
      </c>
      <c r="M211" s="21">
        <f>ROUND(G211*L211,P4)</f>
        <v>0</v>
      </c>
      <c r="N211" s="22" t="s">
        <v>636</v>
      </c>
      <c r="O211" s="28">
        <f>M211*AA211</f>
        <v>0</v>
      </c>
      <c r="P211" s="1">
        <v>3</v>
      </c>
      <c r="AA211" s="1">
        <f>IF(P211=1,$O$3,IF(P211=2,$O$4,$O$5))</f>
        <v>0.21</v>
      </c>
    </row>
    <row r="212" spans="1:27" ht="52.8" x14ac:dyDescent="0.25">
      <c r="A212" s="1" t="s">
        <v>637</v>
      </c>
      <c r="E212" s="24" t="s">
        <v>9028</v>
      </c>
    </row>
    <row r="213" spans="1:27" x14ac:dyDescent="0.25">
      <c r="A213" s="1" t="s">
        <v>638</v>
      </c>
      <c r="E213" s="29" t="s">
        <v>16441</v>
      </c>
    </row>
    <row r="214" spans="1:27" x14ac:dyDescent="0.25">
      <c r="A214" s="1" t="s">
        <v>640</v>
      </c>
      <c r="E214" s="24" t="s">
        <v>1380</v>
      </c>
    </row>
    <row r="215" spans="1:27" ht="26.4" x14ac:dyDescent="0.25">
      <c r="A215" s="1" t="s">
        <v>631</v>
      </c>
      <c r="B215" s="1">
        <v>46</v>
      </c>
      <c r="C215" s="23" t="s">
        <v>4087</v>
      </c>
      <c r="D215" t="s">
        <v>633</v>
      </c>
      <c r="E215" s="24" t="s">
        <v>4088</v>
      </c>
      <c r="F215" s="25" t="s">
        <v>657</v>
      </c>
      <c r="G215" s="26">
        <v>1</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633</v>
      </c>
    </row>
    <row r="217" spans="1:27" x14ac:dyDescent="0.25">
      <c r="A217" s="1" t="s">
        <v>638</v>
      </c>
      <c r="E217" s="29" t="s">
        <v>5446</v>
      </c>
    </row>
    <row r="218" spans="1:27" x14ac:dyDescent="0.25">
      <c r="A218" s="1" t="s">
        <v>640</v>
      </c>
      <c r="E218" s="24" t="s">
        <v>1380</v>
      </c>
    </row>
    <row r="219" spans="1:27" x14ac:dyDescent="0.25">
      <c r="A219" s="1" t="s">
        <v>631</v>
      </c>
      <c r="B219" s="1">
        <v>47</v>
      </c>
      <c r="C219" s="23" t="s">
        <v>15992</v>
      </c>
      <c r="D219" t="s">
        <v>633</v>
      </c>
      <c r="E219" s="24" t="s">
        <v>15993</v>
      </c>
      <c r="F219" s="25" t="s">
        <v>657</v>
      </c>
      <c r="G219" s="26">
        <v>1</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16921</v>
      </c>
    </row>
    <row r="221" spans="1:27" x14ac:dyDescent="0.25">
      <c r="A221" s="1" t="s">
        <v>638</v>
      </c>
      <c r="E221" s="29" t="s">
        <v>5446</v>
      </c>
    </row>
    <row r="222" spans="1:27" x14ac:dyDescent="0.25">
      <c r="A222" s="1" t="s">
        <v>640</v>
      </c>
      <c r="E222" s="24" t="s">
        <v>1380</v>
      </c>
    </row>
    <row r="223" spans="1:27" x14ac:dyDescent="0.25">
      <c r="A223" s="1" t="s">
        <v>631</v>
      </c>
      <c r="B223" s="1">
        <v>60</v>
      </c>
      <c r="C223" s="23" t="s">
        <v>16782</v>
      </c>
      <c r="D223" t="s">
        <v>633</v>
      </c>
      <c r="E223" s="24" t="s">
        <v>16783</v>
      </c>
      <c r="F223" s="25" t="s">
        <v>647</v>
      </c>
      <c r="G223" s="26">
        <v>20</v>
      </c>
      <c r="H223" s="25">
        <v>0</v>
      </c>
      <c r="I223" s="27">
        <f>ROUND(G223*H223,P4)</f>
        <v>0</v>
      </c>
      <c r="L223" s="27">
        <v>0</v>
      </c>
      <c r="M223" s="21">
        <f>ROUND(G223*L223,P4)</f>
        <v>0</v>
      </c>
      <c r="N223" s="22" t="s">
        <v>633</v>
      </c>
      <c r="O223" s="28">
        <f>M223*AA223</f>
        <v>0</v>
      </c>
      <c r="P223" s="1">
        <v>3</v>
      </c>
      <c r="AA223" s="1">
        <f>IF(P223=1,$O$3,IF(P223=2,$O$4,$O$5))</f>
        <v>0.21</v>
      </c>
    </row>
    <row r="224" spans="1:27" x14ac:dyDescent="0.25">
      <c r="A224" s="1" t="s">
        <v>637</v>
      </c>
      <c r="E224" s="24" t="s">
        <v>16784</v>
      </c>
    </row>
    <row r="225" spans="1:27" x14ac:dyDescent="0.25">
      <c r="A225" s="1" t="s">
        <v>638</v>
      </c>
      <c r="E225" s="29" t="s">
        <v>5483</v>
      </c>
    </row>
    <row r="226" spans="1:27" ht="118.8" x14ac:dyDescent="0.25">
      <c r="A226" s="1" t="s">
        <v>640</v>
      </c>
      <c r="E226" s="24" t="s">
        <v>16786</v>
      </c>
    </row>
    <row r="227" spans="1:27" x14ac:dyDescent="0.25">
      <c r="A227" s="1" t="s">
        <v>628</v>
      </c>
      <c r="C227" s="19" t="s">
        <v>4121</v>
      </c>
      <c r="E227" s="20" t="s">
        <v>4122</v>
      </c>
      <c r="L227" s="21">
        <f>SUMIFS(L228:L239,A228:A239,"P")</f>
        <v>0</v>
      </c>
      <c r="M227" s="21">
        <f>SUMIFS(M228:M239,A228:A239,"P")</f>
        <v>0</v>
      </c>
      <c r="N227" s="22"/>
    </row>
    <row r="228" spans="1:27" x14ac:dyDescent="0.25">
      <c r="A228" s="1" t="s">
        <v>631</v>
      </c>
      <c r="B228" s="1">
        <v>48</v>
      </c>
      <c r="C228" s="23" t="s">
        <v>9032</v>
      </c>
      <c r="D228" t="s">
        <v>633</v>
      </c>
      <c r="E228" s="24" t="s">
        <v>9033</v>
      </c>
      <c r="F228" s="25" t="s">
        <v>874</v>
      </c>
      <c r="G228" s="26">
        <v>6</v>
      </c>
      <c r="H228" s="25">
        <v>0</v>
      </c>
      <c r="I228" s="27">
        <f>ROUND(G228*H228,P4)</f>
        <v>0</v>
      </c>
      <c r="L228" s="27">
        <v>0</v>
      </c>
      <c r="M228" s="21">
        <f>ROUND(G228*L228,P4)</f>
        <v>0</v>
      </c>
      <c r="N228" s="22" t="s">
        <v>636</v>
      </c>
      <c r="O228" s="28">
        <f>M228*AA228</f>
        <v>0</v>
      </c>
      <c r="P228" s="1">
        <v>3</v>
      </c>
      <c r="AA228" s="1">
        <f>IF(P228=1,$O$3,IF(P228=2,$O$4,$O$5))</f>
        <v>0.21</v>
      </c>
    </row>
    <row r="229" spans="1:27" x14ac:dyDescent="0.25">
      <c r="A229" s="1" t="s">
        <v>637</v>
      </c>
      <c r="E229" s="24" t="s">
        <v>9034</v>
      </c>
    </row>
    <row r="230" spans="1:27" x14ac:dyDescent="0.25">
      <c r="A230" s="1" t="s">
        <v>638</v>
      </c>
      <c r="E230" s="29" t="s">
        <v>9333</v>
      </c>
    </row>
    <row r="231" spans="1:27" x14ac:dyDescent="0.25">
      <c r="A231" s="1" t="s">
        <v>640</v>
      </c>
      <c r="E231" s="24" t="s">
        <v>1380</v>
      </c>
    </row>
    <row r="232" spans="1:27" x14ac:dyDescent="0.25">
      <c r="A232" s="1" t="s">
        <v>631</v>
      </c>
      <c r="B232" s="1">
        <v>49</v>
      </c>
      <c r="C232" s="23" t="s">
        <v>4125</v>
      </c>
      <c r="D232" t="s">
        <v>633</v>
      </c>
      <c r="E232" s="24" t="s">
        <v>4126</v>
      </c>
      <c r="F232" s="25" t="s">
        <v>1935</v>
      </c>
      <c r="G232" s="26">
        <v>252</v>
      </c>
      <c r="H232" s="25">
        <v>0</v>
      </c>
      <c r="I232" s="27">
        <f>ROUND(G232*H232,P4)</f>
        <v>0</v>
      </c>
      <c r="L232" s="27">
        <v>0</v>
      </c>
      <c r="M232" s="21">
        <f>ROUND(G232*L232,P4)</f>
        <v>0</v>
      </c>
      <c r="N232" s="22" t="s">
        <v>636</v>
      </c>
      <c r="O232" s="28">
        <f>M232*AA232</f>
        <v>0</v>
      </c>
      <c r="P232" s="1">
        <v>3</v>
      </c>
      <c r="AA232" s="1">
        <f>IF(P232=1,$O$3,IF(P232=2,$O$4,$O$5))</f>
        <v>0.21</v>
      </c>
    </row>
    <row r="233" spans="1:27" x14ac:dyDescent="0.25">
      <c r="A233" s="1" t="s">
        <v>637</v>
      </c>
      <c r="E233" s="24" t="s">
        <v>16787</v>
      </c>
    </row>
    <row r="234" spans="1:27" x14ac:dyDescent="0.25">
      <c r="A234" s="1" t="s">
        <v>638</v>
      </c>
      <c r="E234" s="29" t="s">
        <v>16788</v>
      </c>
    </row>
    <row r="235" spans="1:27" x14ac:dyDescent="0.25">
      <c r="A235" s="1" t="s">
        <v>640</v>
      </c>
      <c r="E235" s="24" t="s">
        <v>1380</v>
      </c>
    </row>
    <row r="236" spans="1:27" x14ac:dyDescent="0.25">
      <c r="A236" s="1" t="s">
        <v>631</v>
      </c>
      <c r="B236" s="1">
        <v>50</v>
      </c>
      <c r="C236" s="23" t="s">
        <v>4123</v>
      </c>
      <c r="D236" t="s">
        <v>633</v>
      </c>
      <c r="E236" s="24" t="s">
        <v>4124</v>
      </c>
      <c r="F236" s="25" t="s">
        <v>874</v>
      </c>
      <c r="G236" s="26">
        <v>2.4</v>
      </c>
      <c r="H236" s="25">
        <v>0</v>
      </c>
      <c r="I236" s="27">
        <f>ROUND(G236*H236,P4)</f>
        <v>0</v>
      </c>
      <c r="L236" s="27">
        <v>0</v>
      </c>
      <c r="M236" s="21">
        <f>ROUND(G236*L236,P4)</f>
        <v>0</v>
      </c>
      <c r="N236" s="22" t="s">
        <v>636</v>
      </c>
      <c r="O236" s="28">
        <f>M236*AA236</f>
        <v>0</v>
      </c>
      <c r="P236" s="1">
        <v>3</v>
      </c>
      <c r="AA236" s="1">
        <f>IF(P236=1,$O$3,IF(P236=2,$O$4,$O$5))</f>
        <v>0.21</v>
      </c>
    </row>
    <row r="237" spans="1:27" x14ac:dyDescent="0.25">
      <c r="A237" s="1" t="s">
        <v>637</v>
      </c>
      <c r="E237" s="24" t="s">
        <v>16789</v>
      </c>
    </row>
    <row r="238" spans="1:27" x14ac:dyDescent="0.25">
      <c r="A238" s="1" t="s">
        <v>638</v>
      </c>
      <c r="E238" s="29" t="s">
        <v>16525</v>
      </c>
    </row>
    <row r="239" spans="1:27" x14ac:dyDescent="0.25">
      <c r="A239" s="1" t="s">
        <v>640</v>
      </c>
      <c r="E239" s="24" t="s">
        <v>1380</v>
      </c>
    </row>
    <row r="240" spans="1:27" x14ac:dyDescent="0.25">
      <c r="A240" s="1" t="s">
        <v>628</v>
      </c>
      <c r="C240" s="19" t="s">
        <v>1801</v>
      </c>
      <c r="E240" s="20" t="s">
        <v>1802</v>
      </c>
      <c r="L240" s="21">
        <f>SUMIFS(L241:L260,A241:A260,"P")</f>
        <v>0</v>
      </c>
      <c r="M240" s="21">
        <f>SUMIFS(M241:M260,A241:A260,"P")</f>
        <v>0</v>
      </c>
      <c r="N240" s="22"/>
    </row>
    <row r="241" spans="1:27" ht="26.4" x14ac:dyDescent="0.25">
      <c r="A241" s="1" t="s">
        <v>631</v>
      </c>
      <c r="B241" s="1">
        <v>51</v>
      </c>
      <c r="C241" s="23" t="s">
        <v>1803</v>
      </c>
      <c r="D241" t="s">
        <v>1804</v>
      </c>
      <c r="E241" s="24" t="s">
        <v>1805</v>
      </c>
      <c r="F241" s="25" t="s">
        <v>1806</v>
      </c>
      <c r="G241" s="26">
        <v>41.04</v>
      </c>
      <c r="H241" s="25">
        <v>0</v>
      </c>
      <c r="I241" s="27">
        <f>ROUND(G241*H241,P4)</f>
        <v>0</v>
      </c>
      <c r="L241" s="27">
        <v>0</v>
      </c>
      <c r="M241" s="21">
        <f>ROUND(G241*L241,P4)</f>
        <v>0</v>
      </c>
      <c r="N241" s="22" t="s">
        <v>1807</v>
      </c>
      <c r="O241" s="28">
        <f>M241*AA241</f>
        <v>0</v>
      </c>
      <c r="P241" s="1">
        <v>3</v>
      </c>
      <c r="AA241" s="1">
        <f>IF(P241=1,$O$3,IF(P241=2,$O$4,$O$5))</f>
        <v>0.21</v>
      </c>
    </row>
    <row r="242" spans="1:27" ht="26.4" x14ac:dyDescent="0.25">
      <c r="A242" s="1" t="s">
        <v>637</v>
      </c>
      <c r="E242" s="24" t="s">
        <v>1808</v>
      </c>
    </row>
    <row r="243" spans="1:27" x14ac:dyDescent="0.25">
      <c r="A243" s="1" t="s">
        <v>638</v>
      </c>
      <c r="E243" s="29" t="s">
        <v>16922</v>
      </c>
    </row>
    <row r="244" spans="1:27" ht="198" x14ac:dyDescent="0.25">
      <c r="A244" s="1" t="s">
        <v>640</v>
      </c>
      <c r="E244" s="24" t="s">
        <v>3746</v>
      </c>
    </row>
    <row r="245" spans="1:27" ht="26.4" x14ac:dyDescent="0.25">
      <c r="A245" s="1" t="s">
        <v>631</v>
      </c>
      <c r="B245" s="1">
        <v>52</v>
      </c>
      <c r="C245" s="23" t="s">
        <v>1815</v>
      </c>
      <c r="D245" t="s">
        <v>1816</v>
      </c>
      <c r="E245" s="24" t="s">
        <v>1817</v>
      </c>
      <c r="F245" s="25" t="s">
        <v>1806</v>
      </c>
      <c r="G245" s="26">
        <v>54.72</v>
      </c>
      <c r="H245" s="25">
        <v>0</v>
      </c>
      <c r="I245" s="27">
        <f>ROUND(G245*H245,P4)</f>
        <v>0</v>
      </c>
      <c r="L245" s="27">
        <v>0</v>
      </c>
      <c r="M245" s="21">
        <f>ROUND(G245*L245,P4)</f>
        <v>0</v>
      </c>
      <c r="N245" s="22" t="s">
        <v>1807</v>
      </c>
      <c r="O245" s="28">
        <f>M245*AA245</f>
        <v>0</v>
      </c>
      <c r="P245" s="1">
        <v>3</v>
      </c>
      <c r="AA245" s="1">
        <f>IF(P245=1,$O$3,IF(P245=2,$O$4,$O$5))</f>
        <v>0.21</v>
      </c>
    </row>
    <row r="246" spans="1:27" ht="26.4" x14ac:dyDescent="0.25">
      <c r="A246" s="1" t="s">
        <v>637</v>
      </c>
      <c r="E246" s="24" t="s">
        <v>1808</v>
      </c>
    </row>
    <row r="247" spans="1:27" x14ac:dyDescent="0.25">
      <c r="A247" s="1" t="s">
        <v>638</v>
      </c>
      <c r="E247" s="29" t="s">
        <v>16923</v>
      </c>
    </row>
    <row r="248" spans="1:27" ht="198" x14ac:dyDescent="0.25">
      <c r="A248" s="1" t="s">
        <v>640</v>
      </c>
      <c r="E248" s="24" t="s">
        <v>4127</v>
      </c>
    </row>
    <row r="249" spans="1:27" ht="26.4" x14ac:dyDescent="0.25">
      <c r="A249" s="1" t="s">
        <v>631</v>
      </c>
      <c r="B249" s="1">
        <v>53</v>
      </c>
      <c r="C249" s="23" t="s">
        <v>1819</v>
      </c>
      <c r="D249" t="s">
        <v>1820</v>
      </c>
      <c r="E249" s="24" t="s">
        <v>1821</v>
      </c>
      <c r="F249" s="25" t="s">
        <v>1806</v>
      </c>
      <c r="G249" s="26">
        <v>0.8</v>
      </c>
      <c r="H249" s="25">
        <v>0</v>
      </c>
      <c r="I249" s="27">
        <f>ROUND(G249*H249,P4)</f>
        <v>0</v>
      </c>
      <c r="L249" s="27">
        <v>0</v>
      </c>
      <c r="M249" s="21">
        <f>ROUND(G249*L249,P4)</f>
        <v>0</v>
      </c>
      <c r="N249" s="22" t="s">
        <v>1807</v>
      </c>
      <c r="O249" s="28">
        <f>M249*AA249</f>
        <v>0</v>
      </c>
      <c r="P249" s="1">
        <v>3</v>
      </c>
      <c r="AA249" s="1">
        <f>IF(P249=1,$O$3,IF(P249=2,$O$4,$O$5))</f>
        <v>0.21</v>
      </c>
    </row>
    <row r="250" spans="1:27" ht="26.4" x14ac:dyDescent="0.25">
      <c r="A250" s="1" t="s">
        <v>637</v>
      </c>
      <c r="E250" s="24" t="s">
        <v>1808</v>
      </c>
    </row>
    <row r="251" spans="1:27" x14ac:dyDescent="0.25">
      <c r="A251" s="1" t="s">
        <v>638</v>
      </c>
      <c r="E251" s="29" t="s">
        <v>16898</v>
      </c>
    </row>
    <row r="252" spans="1:27" ht="198" x14ac:dyDescent="0.25">
      <c r="A252" s="1" t="s">
        <v>640</v>
      </c>
      <c r="E252" s="24" t="s">
        <v>3751</v>
      </c>
    </row>
    <row r="253" spans="1:27" ht="26.4" x14ac:dyDescent="0.25">
      <c r="A253" s="1" t="s">
        <v>631</v>
      </c>
      <c r="B253" s="1">
        <v>54</v>
      </c>
      <c r="C253" s="23" t="s">
        <v>3756</v>
      </c>
      <c r="D253" t="s">
        <v>3757</v>
      </c>
      <c r="E253" s="24" t="s">
        <v>3758</v>
      </c>
      <c r="F253" s="25" t="s">
        <v>1806</v>
      </c>
      <c r="G253" s="26">
        <v>2.4</v>
      </c>
      <c r="H253" s="25">
        <v>0</v>
      </c>
      <c r="I253" s="27">
        <f>ROUND(G253*H253,P4)</f>
        <v>0</v>
      </c>
      <c r="L253" s="27">
        <v>0</v>
      </c>
      <c r="M253" s="21">
        <f>ROUND(G253*L253,P4)</f>
        <v>0</v>
      </c>
      <c r="N253" s="22" t="s">
        <v>1807</v>
      </c>
      <c r="O253" s="28">
        <f>M253*AA253</f>
        <v>0</v>
      </c>
      <c r="P253" s="1">
        <v>3</v>
      </c>
      <c r="AA253" s="1">
        <f>IF(P253=1,$O$3,IF(P253=2,$O$4,$O$5))</f>
        <v>0.21</v>
      </c>
    </row>
    <row r="254" spans="1:27" ht="26.4" x14ac:dyDescent="0.25">
      <c r="A254" s="1" t="s">
        <v>637</v>
      </c>
      <c r="E254" s="24" t="s">
        <v>1808</v>
      </c>
    </row>
    <row r="255" spans="1:27" x14ac:dyDescent="0.25">
      <c r="A255" s="1" t="s">
        <v>638</v>
      </c>
      <c r="E255" s="29" t="s">
        <v>16525</v>
      </c>
    </row>
    <row r="256" spans="1:27" ht="198" x14ac:dyDescent="0.25">
      <c r="A256" s="1" t="s">
        <v>640</v>
      </c>
      <c r="E256" s="24" t="s">
        <v>3751</v>
      </c>
    </row>
    <row r="257" spans="1:27" ht="26.4" x14ac:dyDescent="0.25">
      <c r="A257" s="1" t="s">
        <v>631</v>
      </c>
      <c r="B257" s="1">
        <v>55</v>
      </c>
      <c r="C257" s="23" t="s">
        <v>1827</v>
      </c>
      <c r="D257" t="s">
        <v>1828</v>
      </c>
      <c r="E257" s="24" t="s">
        <v>1829</v>
      </c>
      <c r="F257" s="25" t="s">
        <v>1806</v>
      </c>
      <c r="G257" s="26">
        <v>5.17</v>
      </c>
      <c r="H257" s="25">
        <v>0</v>
      </c>
      <c r="I257" s="27">
        <f>ROUND(G257*H257,P4)</f>
        <v>0</v>
      </c>
      <c r="L257" s="27">
        <v>0</v>
      </c>
      <c r="M257" s="21">
        <f>ROUND(G257*L257,P4)</f>
        <v>0</v>
      </c>
      <c r="N257" s="22" t="s">
        <v>1807</v>
      </c>
      <c r="O257" s="28">
        <f>M257*AA257</f>
        <v>0</v>
      </c>
      <c r="P257" s="1">
        <v>3</v>
      </c>
      <c r="AA257" s="1">
        <f>IF(P257=1,$O$3,IF(P257=2,$O$4,$O$5))</f>
        <v>0.21</v>
      </c>
    </row>
    <row r="258" spans="1:27" ht="26.4" x14ac:dyDescent="0.25">
      <c r="A258" s="1" t="s">
        <v>637</v>
      </c>
      <c r="E258" s="24" t="s">
        <v>1808</v>
      </c>
    </row>
    <row r="259" spans="1:27" x14ac:dyDescent="0.25">
      <c r="A259" s="1" t="s">
        <v>638</v>
      </c>
      <c r="E259" s="29" t="s">
        <v>16792</v>
      </c>
    </row>
    <row r="260" spans="1:27" ht="198" x14ac:dyDescent="0.25">
      <c r="A260" s="1" t="s">
        <v>640</v>
      </c>
      <c r="E260"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1-000000000000}">
  <sheetPr>
    <pageSetUpPr fitToPage="1"/>
  </sheetPr>
  <dimension ref="A1:AA32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564</v>
      </c>
      <c r="M3" s="17">
        <f>Rekapitulace!C287</f>
        <v>0</v>
      </c>
      <c r="N3" s="4" t="s">
        <v>3</v>
      </c>
      <c r="O3">
        <v>0</v>
      </c>
      <c r="P3">
        <v>2</v>
      </c>
    </row>
    <row r="4" spans="1:27" ht="34.049999999999997" customHeight="1" x14ac:dyDescent="0.25">
      <c r="A4" s="14" t="s">
        <v>609</v>
      </c>
      <c r="B4" s="15" t="s">
        <v>610</v>
      </c>
      <c r="C4" s="34" t="s">
        <v>564</v>
      </c>
      <c r="D4" s="30"/>
      <c r="E4" s="35" t="s">
        <v>565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COUNTIFS(L8:L329,"=0",A8:A329,"P")+COUNTIFS(L8:L329,"",A8:A329,"P")+SUM(Q8:Q329)</f>
        <v>78</v>
      </c>
    </row>
    <row r="8" spans="1:27" x14ac:dyDescent="0.25">
      <c r="A8" s="1" t="s">
        <v>626</v>
      </c>
      <c r="C8" s="19" t="s">
        <v>16924</v>
      </c>
      <c r="E8" s="20" t="s">
        <v>577</v>
      </c>
      <c r="L8" s="21">
        <f>L9+L14+L31+L48+L53+L150+L299+L312</f>
        <v>0</v>
      </c>
      <c r="M8" s="21">
        <f>M9+M14+M31+M48+M53+M150+M299+M312</f>
        <v>0</v>
      </c>
      <c r="N8" s="22"/>
    </row>
    <row r="9" spans="1:27" x14ac:dyDescent="0.25">
      <c r="A9" s="1" t="s">
        <v>628</v>
      </c>
      <c r="C9" s="19" t="s">
        <v>769</v>
      </c>
      <c r="E9" s="20" t="s">
        <v>770</v>
      </c>
      <c r="L9" s="21">
        <f>SUMIFS(L10:L13,A10:A13,"P")</f>
        <v>0</v>
      </c>
      <c r="M9" s="21">
        <f>SUMIFS(M10:M13,A10:A13,"P")</f>
        <v>0</v>
      </c>
      <c r="N9" s="22"/>
    </row>
    <row r="10" spans="1:27" x14ac:dyDescent="0.25">
      <c r="A10" s="1" t="s">
        <v>631</v>
      </c>
      <c r="B10" s="1">
        <v>1</v>
      </c>
      <c r="C10" s="23" t="s">
        <v>4041</v>
      </c>
      <c r="D10" t="s">
        <v>633</v>
      </c>
      <c r="E10" s="24" t="s">
        <v>4042</v>
      </c>
      <c r="F10" s="25" t="s">
        <v>8955</v>
      </c>
      <c r="G10" s="26">
        <v>112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16681</v>
      </c>
    </row>
    <row r="13" spans="1:27" x14ac:dyDescent="0.25">
      <c r="A13" s="1" t="s">
        <v>640</v>
      </c>
      <c r="E13" s="24" t="s">
        <v>1380</v>
      </c>
    </row>
    <row r="14" spans="1:27" x14ac:dyDescent="0.25">
      <c r="A14" s="1" t="s">
        <v>628</v>
      </c>
      <c r="C14" s="19" t="s">
        <v>4043</v>
      </c>
      <c r="E14" s="20" t="s">
        <v>4044</v>
      </c>
      <c r="L14" s="21">
        <f>SUMIFS(L15:L30,A15:A30,"P")</f>
        <v>0</v>
      </c>
      <c r="M14" s="21">
        <f>SUMIFS(M15:M30,A15:A30,"P")</f>
        <v>0</v>
      </c>
      <c r="N14" s="22"/>
    </row>
    <row r="15" spans="1:27" x14ac:dyDescent="0.25">
      <c r="A15" s="1" t="s">
        <v>631</v>
      </c>
      <c r="B15" s="1">
        <v>2</v>
      </c>
      <c r="C15" s="23" t="s">
        <v>1474</v>
      </c>
      <c r="D15" t="s">
        <v>633</v>
      </c>
      <c r="E15" s="24" t="s">
        <v>1475</v>
      </c>
      <c r="F15" s="25" t="s">
        <v>874</v>
      </c>
      <c r="G15" s="26">
        <v>86</v>
      </c>
      <c r="H15" s="25">
        <v>0</v>
      </c>
      <c r="I15" s="27">
        <f>ROUND(G15*H15,P4)</f>
        <v>0</v>
      </c>
      <c r="L15" s="27">
        <v>0</v>
      </c>
      <c r="M15" s="21">
        <f>ROUND(G15*L15,P4)</f>
        <v>0</v>
      </c>
      <c r="N15" s="22" t="s">
        <v>636</v>
      </c>
      <c r="O15" s="28">
        <f>M15*AA15</f>
        <v>0</v>
      </c>
      <c r="P15" s="1">
        <v>3</v>
      </c>
      <c r="AA15" s="1">
        <f>IF(P15=1,$O$3,IF(P15=2,$O$4,$O$5))</f>
        <v>0.21</v>
      </c>
    </row>
    <row r="16" spans="1:27" ht="39.6" x14ac:dyDescent="0.25">
      <c r="A16" s="1" t="s">
        <v>637</v>
      </c>
      <c r="E16" s="24" t="s">
        <v>16682</v>
      </c>
    </row>
    <row r="17" spans="1:27" x14ac:dyDescent="0.25">
      <c r="A17" s="1" t="s">
        <v>638</v>
      </c>
      <c r="E17" s="29" t="s">
        <v>16683</v>
      </c>
    </row>
    <row r="18" spans="1:27" x14ac:dyDescent="0.25">
      <c r="A18" s="1" t="s">
        <v>640</v>
      </c>
      <c r="E18" s="24" t="s">
        <v>1380</v>
      </c>
    </row>
    <row r="19" spans="1:27" x14ac:dyDescent="0.25">
      <c r="A19" s="1" t="s">
        <v>631</v>
      </c>
      <c r="B19" s="1">
        <v>3</v>
      </c>
      <c r="C19" s="23" t="s">
        <v>4049</v>
      </c>
      <c r="D19" t="s">
        <v>633</v>
      </c>
      <c r="E19" s="24" t="s">
        <v>4050</v>
      </c>
      <c r="F19" s="25" t="s">
        <v>4047</v>
      </c>
      <c r="G19" s="26">
        <v>59.22</v>
      </c>
      <c r="H19" s="25">
        <v>0</v>
      </c>
      <c r="I19" s="27">
        <f>ROUND(G19*H19,P4)</f>
        <v>0</v>
      </c>
      <c r="L19" s="27">
        <v>0</v>
      </c>
      <c r="M19" s="21">
        <f>ROUND(G19*L19,P4)</f>
        <v>0</v>
      </c>
      <c r="N19" s="22" t="s">
        <v>636</v>
      </c>
      <c r="O19" s="28">
        <f>M19*AA19</f>
        <v>0</v>
      </c>
      <c r="P19" s="1">
        <v>3</v>
      </c>
      <c r="AA19" s="1">
        <f>IF(P19=1,$O$3,IF(P19=2,$O$4,$O$5))</f>
        <v>0.21</v>
      </c>
    </row>
    <row r="20" spans="1:27" ht="26.4" x14ac:dyDescent="0.25">
      <c r="A20" s="1" t="s">
        <v>637</v>
      </c>
      <c r="E20" s="24" t="s">
        <v>16684</v>
      </c>
    </row>
    <row r="21" spans="1:27" x14ac:dyDescent="0.25">
      <c r="A21" s="1" t="s">
        <v>638</v>
      </c>
      <c r="E21" s="29" t="s">
        <v>16685</v>
      </c>
    </row>
    <row r="22" spans="1:27" x14ac:dyDescent="0.25">
      <c r="A22" s="1" t="s">
        <v>640</v>
      </c>
      <c r="E22" s="24" t="s">
        <v>1380</v>
      </c>
    </row>
    <row r="23" spans="1:27" x14ac:dyDescent="0.25">
      <c r="A23" s="1" t="s">
        <v>631</v>
      </c>
      <c r="B23" s="1">
        <v>4</v>
      </c>
      <c r="C23" s="23" t="s">
        <v>1477</v>
      </c>
      <c r="D23" t="s">
        <v>633</v>
      </c>
      <c r="E23" s="24" t="s">
        <v>1478</v>
      </c>
      <c r="F23" s="25" t="s">
        <v>874</v>
      </c>
      <c r="G23" s="26">
        <v>5022</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x14ac:dyDescent="0.25">
      <c r="A25" s="1" t="s">
        <v>638</v>
      </c>
      <c r="E25" s="29" t="s">
        <v>16925</v>
      </c>
    </row>
    <row r="26" spans="1:27" x14ac:dyDescent="0.25">
      <c r="A26" s="1" t="s">
        <v>640</v>
      </c>
      <c r="E26" s="24" t="s">
        <v>1380</v>
      </c>
    </row>
    <row r="27" spans="1:27" x14ac:dyDescent="0.25">
      <c r="A27" s="1" t="s">
        <v>631</v>
      </c>
      <c r="B27" s="1">
        <v>5</v>
      </c>
      <c r="C27" s="23" t="s">
        <v>4045</v>
      </c>
      <c r="D27" t="s">
        <v>633</v>
      </c>
      <c r="E27" s="24" t="s">
        <v>4046</v>
      </c>
      <c r="F27" s="25" t="s">
        <v>4047</v>
      </c>
      <c r="G27" s="26">
        <v>880</v>
      </c>
      <c r="H27" s="25">
        <v>0</v>
      </c>
      <c r="I27" s="27">
        <f>ROUND(G27*H27,P4)</f>
        <v>0</v>
      </c>
      <c r="L27" s="27">
        <v>0</v>
      </c>
      <c r="M27" s="21">
        <f>ROUND(G27*L27,P4)</f>
        <v>0</v>
      </c>
      <c r="N27" s="22" t="s">
        <v>636</v>
      </c>
      <c r="O27" s="28">
        <f>M27*AA27</f>
        <v>0</v>
      </c>
      <c r="P27" s="1">
        <v>3</v>
      </c>
      <c r="AA27" s="1">
        <f>IF(P27=1,$O$3,IF(P27=2,$O$4,$O$5))</f>
        <v>0.21</v>
      </c>
    </row>
    <row r="28" spans="1:27" ht="26.4" x14ac:dyDescent="0.25">
      <c r="A28" s="1" t="s">
        <v>637</v>
      </c>
      <c r="E28" s="24" t="s">
        <v>16687</v>
      </c>
    </row>
    <row r="29" spans="1:27" x14ac:dyDescent="0.25">
      <c r="A29" s="1" t="s">
        <v>638</v>
      </c>
      <c r="E29" s="29" t="s">
        <v>16881</v>
      </c>
    </row>
    <row r="30" spans="1:27" x14ac:dyDescent="0.25">
      <c r="A30" s="1" t="s">
        <v>640</v>
      </c>
      <c r="E30" s="24" t="s">
        <v>1380</v>
      </c>
    </row>
    <row r="31" spans="1:27" x14ac:dyDescent="0.25">
      <c r="A31" s="1" t="s">
        <v>628</v>
      </c>
      <c r="C31" s="19" t="s">
        <v>4051</v>
      </c>
      <c r="E31" s="20" t="s">
        <v>4052</v>
      </c>
      <c r="L31" s="21">
        <f>SUMIFS(L32:L47,A32:A47,"P")</f>
        <v>0</v>
      </c>
      <c r="M31" s="21">
        <f>SUMIFS(M32:M47,A32:A47,"P")</f>
        <v>0</v>
      </c>
      <c r="N31" s="22"/>
    </row>
    <row r="32" spans="1:27" x14ac:dyDescent="0.25">
      <c r="A32" s="1" t="s">
        <v>631</v>
      </c>
      <c r="B32" s="1">
        <v>6</v>
      </c>
      <c r="C32" s="23" t="s">
        <v>888</v>
      </c>
      <c r="D32" t="s">
        <v>633</v>
      </c>
      <c r="E32" s="24" t="s">
        <v>889</v>
      </c>
      <c r="F32" s="25" t="s">
        <v>874</v>
      </c>
      <c r="G32" s="26">
        <v>102.16</v>
      </c>
      <c r="H32" s="25">
        <v>0</v>
      </c>
      <c r="I32" s="27">
        <f>ROUND(G32*H32,P4)</f>
        <v>0</v>
      </c>
      <c r="L32" s="27">
        <v>0</v>
      </c>
      <c r="M32" s="21">
        <f>ROUND(G32*L32,P4)</f>
        <v>0</v>
      </c>
      <c r="N32" s="22" t="s">
        <v>636</v>
      </c>
      <c r="O32" s="28">
        <f>M32*AA32</f>
        <v>0</v>
      </c>
      <c r="P32" s="1">
        <v>3</v>
      </c>
      <c r="AA32" s="1">
        <f>IF(P32=1,$O$3,IF(P32=2,$O$4,$O$5))</f>
        <v>0.21</v>
      </c>
    </row>
    <row r="33" spans="1:27" ht="52.8" x14ac:dyDescent="0.25">
      <c r="A33" s="1" t="s">
        <v>637</v>
      </c>
      <c r="E33" s="24" t="s">
        <v>16689</v>
      </c>
    </row>
    <row r="34" spans="1:27" x14ac:dyDescent="0.25">
      <c r="A34" s="1" t="s">
        <v>638</v>
      </c>
      <c r="E34" s="29" t="s">
        <v>16926</v>
      </c>
    </row>
    <row r="35" spans="1:27" x14ac:dyDescent="0.25">
      <c r="A35" s="1" t="s">
        <v>640</v>
      </c>
      <c r="E35" s="24" t="s">
        <v>1380</v>
      </c>
    </row>
    <row r="36" spans="1:27" x14ac:dyDescent="0.25">
      <c r="A36" s="1" t="s">
        <v>631</v>
      </c>
      <c r="B36" s="1">
        <v>7</v>
      </c>
      <c r="C36" s="23" t="s">
        <v>4053</v>
      </c>
      <c r="D36" t="s">
        <v>633</v>
      </c>
      <c r="E36" s="24" t="s">
        <v>4054</v>
      </c>
      <c r="F36" s="25" t="s">
        <v>870</v>
      </c>
      <c r="G36" s="26">
        <v>2280</v>
      </c>
      <c r="H36" s="25">
        <v>0</v>
      </c>
      <c r="I36" s="27">
        <f>ROUND(G36*H36,P4)</f>
        <v>0</v>
      </c>
      <c r="L36" s="27">
        <v>0</v>
      </c>
      <c r="M36" s="21">
        <f>ROUND(G36*L36,P4)</f>
        <v>0</v>
      </c>
      <c r="N36" s="22" t="s">
        <v>636</v>
      </c>
      <c r="O36" s="28">
        <f>M36*AA36</f>
        <v>0</v>
      </c>
      <c r="P36" s="1">
        <v>3</v>
      </c>
      <c r="AA36" s="1">
        <f>IF(P36=1,$O$3,IF(P36=2,$O$4,$O$5))</f>
        <v>0.21</v>
      </c>
    </row>
    <row r="37" spans="1:27" ht="52.8" x14ac:dyDescent="0.25">
      <c r="A37" s="1" t="s">
        <v>637</v>
      </c>
      <c r="E37" s="24" t="s">
        <v>16691</v>
      </c>
    </row>
    <row r="38" spans="1:27" x14ac:dyDescent="0.25">
      <c r="A38" s="1" t="s">
        <v>638</v>
      </c>
      <c r="E38" s="29" t="s">
        <v>16692</v>
      </c>
    </row>
    <row r="39" spans="1:27" x14ac:dyDescent="0.25">
      <c r="A39" s="1" t="s">
        <v>640</v>
      </c>
      <c r="E39" s="24" t="s">
        <v>1380</v>
      </c>
    </row>
    <row r="40" spans="1:27" x14ac:dyDescent="0.25">
      <c r="A40" s="1" t="s">
        <v>631</v>
      </c>
      <c r="B40" s="1">
        <v>72</v>
      </c>
      <c r="C40" s="23" t="s">
        <v>4055</v>
      </c>
      <c r="D40" t="s">
        <v>633</v>
      </c>
      <c r="E40" s="24" t="s">
        <v>4056</v>
      </c>
      <c r="F40" s="25" t="s">
        <v>870</v>
      </c>
      <c r="G40" s="26">
        <v>1200</v>
      </c>
      <c r="H40" s="25">
        <v>0</v>
      </c>
      <c r="I40" s="27">
        <f>ROUND(G40*H40,P4)</f>
        <v>0</v>
      </c>
      <c r="L40" s="27">
        <v>0</v>
      </c>
      <c r="M40" s="21">
        <f>ROUND(G40*L40,P4)</f>
        <v>0</v>
      </c>
      <c r="N40" s="22" t="s">
        <v>633</v>
      </c>
      <c r="O40" s="28">
        <f>M40*AA40</f>
        <v>0</v>
      </c>
      <c r="P40" s="1">
        <v>3</v>
      </c>
      <c r="AA40" s="1">
        <f>IF(P40=1,$O$3,IF(P40=2,$O$4,$O$5))</f>
        <v>0.21</v>
      </c>
    </row>
    <row r="41" spans="1:27" x14ac:dyDescent="0.25">
      <c r="A41" s="1" t="s">
        <v>637</v>
      </c>
      <c r="E41" s="24" t="s">
        <v>16693</v>
      </c>
    </row>
    <row r="42" spans="1:27" x14ac:dyDescent="0.25">
      <c r="A42" s="1" t="s">
        <v>638</v>
      </c>
      <c r="E42" s="29" t="s">
        <v>16694</v>
      </c>
    </row>
    <row r="43" spans="1:27" ht="26.4" x14ac:dyDescent="0.25">
      <c r="A43" s="1" t="s">
        <v>640</v>
      </c>
      <c r="E43" s="24" t="s">
        <v>4057</v>
      </c>
    </row>
    <row r="44" spans="1:27" x14ac:dyDescent="0.25">
      <c r="A44" s="1" t="s">
        <v>631</v>
      </c>
      <c r="B44" s="1">
        <v>73</v>
      </c>
      <c r="C44" s="23" t="s">
        <v>4058</v>
      </c>
      <c r="D44" t="s">
        <v>633</v>
      </c>
      <c r="E44" s="24" t="s">
        <v>4059</v>
      </c>
      <c r="F44" s="25" t="s">
        <v>870</v>
      </c>
      <c r="G44" s="26">
        <v>430</v>
      </c>
      <c r="H44" s="25">
        <v>0</v>
      </c>
      <c r="I44" s="27">
        <f>ROUND(G44*H44,P4)</f>
        <v>0</v>
      </c>
      <c r="L44" s="27">
        <v>0</v>
      </c>
      <c r="M44" s="21">
        <f>ROUND(G44*L44,P4)</f>
        <v>0</v>
      </c>
      <c r="N44" s="22" t="s">
        <v>633</v>
      </c>
      <c r="O44" s="28">
        <f>M44*AA44</f>
        <v>0</v>
      </c>
      <c r="P44" s="1">
        <v>3</v>
      </c>
      <c r="AA44" s="1">
        <f>IF(P44=1,$O$3,IF(P44=2,$O$4,$O$5))</f>
        <v>0.21</v>
      </c>
    </row>
    <row r="45" spans="1:27" x14ac:dyDescent="0.25">
      <c r="A45" s="1" t="s">
        <v>637</v>
      </c>
      <c r="E45" s="24" t="s">
        <v>16695</v>
      </c>
    </row>
    <row r="46" spans="1:27" x14ac:dyDescent="0.25">
      <c r="A46" s="1" t="s">
        <v>638</v>
      </c>
      <c r="E46" s="29" t="s">
        <v>16696</v>
      </c>
    </row>
    <row r="47" spans="1:27" ht="39.6" x14ac:dyDescent="0.25">
      <c r="A47" s="1" t="s">
        <v>640</v>
      </c>
      <c r="E47" s="24" t="s">
        <v>4060</v>
      </c>
    </row>
    <row r="48" spans="1:27" x14ac:dyDescent="0.25">
      <c r="A48" s="1" t="s">
        <v>628</v>
      </c>
      <c r="C48" s="19" t="s">
        <v>2745</v>
      </c>
      <c r="E48" s="20" t="s">
        <v>4061</v>
      </c>
      <c r="L48" s="21">
        <f>SUMIFS(L49:L52,A49:A52,"P")</f>
        <v>0</v>
      </c>
      <c r="M48" s="21">
        <f>SUMIFS(M49:M52,A49:A52,"P")</f>
        <v>0</v>
      </c>
      <c r="N48" s="22"/>
    </row>
    <row r="49" spans="1:27" x14ac:dyDescent="0.25">
      <c r="A49" s="1" t="s">
        <v>631</v>
      </c>
      <c r="B49" s="1">
        <v>8</v>
      </c>
      <c r="C49" s="23" t="s">
        <v>4062</v>
      </c>
      <c r="D49" t="s">
        <v>633</v>
      </c>
      <c r="E49" s="24" t="s">
        <v>4063</v>
      </c>
      <c r="F49" s="25" t="s">
        <v>874</v>
      </c>
      <c r="G49" s="26">
        <v>4.2</v>
      </c>
      <c r="H49" s="25">
        <v>0</v>
      </c>
      <c r="I49" s="27">
        <f>ROUND(G49*H49,P4)</f>
        <v>0</v>
      </c>
      <c r="L49" s="27">
        <v>0</v>
      </c>
      <c r="M49" s="21">
        <f>ROUND(G49*L49,P4)</f>
        <v>0</v>
      </c>
      <c r="N49" s="22" t="s">
        <v>636</v>
      </c>
      <c r="O49" s="28">
        <f>M49*AA49</f>
        <v>0</v>
      </c>
      <c r="P49" s="1">
        <v>3</v>
      </c>
      <c r="AA49" s="1">
        <f>IF(P49=1,$O$3,IF(P49=2,$O$4,$O$5))</f>
        <v>0.21</v>
      </c>
    </row>
    <row r="50" spans="1:27" ht="39.6" x14ac:dyDescent="0.25">
      <c r="A50" s="1" t="s">
        <v>637</v>
      </c>
      <c r="E50" s="24" t="s">
        <v>16697</v>
      </c>
    </row>
    <row r="51" spans="1:27" x14ac:dyDescent="0.25">
      <c r="A51" s="1" t="s">
        <v>638</v>
      </c>
      <c r="E51" s="29" t="s">
        <v>16419</v>
      </c>
    </row>
    <row r="52" spans="1:27" x14ac:dyDescent="0.25">
      <c r="A52" s="1" t="s">
        <v>640</v>
      </c>
      <c r="E52" s="24" t="s">
        <v>1380</v>
      </c>
    </row>
    <row r="53" spans="1:27" x14ac:dyDescent="0.25">
      <c r="A53" s="1" t="s">
        <v>628</v>
      </c>
      <c r="C53" s="19" t="s">
        <v>899</v>
      </c>
      <c r="E53" s="20" t="s">
        <v>4064</v>
      </c>
      <c r="L53" s="21">
        <f>SUMIFS(L54:L149,A54:A149,"P")</f>
        <v>0</v>
      </c>
      <c r="M53" s="21">
        <f>SUMIFS(M54:M149,A54:A149,"P")</f>
        <v>0</v>
      </c>
      <c r="N53" s="22"/>
    </row>
    <row r="54" spans="1:27" ht="26.4" x14ac:dyDescent="0.25">
      <c r="A54" s="1" t="s">
        <v>631</v>
      </c>
      <c r="B54" s="1">
        <v>9</v>
      </c>
      <c r="C54" s="23" t="s">
        <v>1523</v>
      </c>
      <c r="D54" t="s">
        <v>633</v>
      </c>
      <c r="E54" s="24" t="s">
        <v>1524</v>
      </c>
      <c r="F54" s="25" t="s">
        <v>657</v>
      </c>
      <c r="G54" s="26">
        <v>121</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4076</v>
      </c>
    </row>
    <row r="56" spans="1:27" x14ac:dyDescent="0.25">
      <c r="A56" s="1" t="s">
        <v>638</v>
      </c>
      <c r="E56" s="29" t="s">
        <v>16566</v>
      </c>
    </row>
    <row r="57" spans="1:27" x14ac:dyDescent="0.25">
      <c r="A57" s="1" t="s">
        <v>640</v>
      </c>
      <c r="E57" s="24" t="s">
        <v>1380</v>
      </c>
    </row>
    <row r="58" spans="1:27" x14ac:dyDescent="0.25">
      <c r="A58" s="1" t="s">
        <v>631</v>
      </c>
      <c r="B58" s="1">
        <v>10</v>
      </c>
      <c r="C58" s="23" t="s">
        <v>1530</v>
      </c>
      <c r="D58" t="s">
        <v>633</v>
      </c>
      <c r="E58" s="24" t="s">
        <v>1531</v>
      </c>
      <c r="F58" s="25" t="s">
        <v>657</v>
      </c>
      <c r="G58" s="26">
        <v>22</v>
      </c>
      <c r="H58" s="25">
        <v>0</v>
      </c>
      <c r="I58" s="27">
        <f>ROUND(G58*H58,P4)</f>
        <v>0</v>
      </c>
      <c r="L58" s="27">
        <v>0</v>
      </c>
      <c r="M58" s="21">
        <f>ROUND(G58*L58,P4)</f>
        <v>0</v>
      </c>
      <c r="N58" s="22" t="s">
        <v>636</v>
      </c>
      <c r="O58" s="28">
        <f>M58*AA58</f>
        <v>0</v>
      </c>
      <c r="P58" s="1">
        <v>3</v>
      </c>
      <c r="AA58" s="1">
        <f>IF(P58=1,$O$3,IF(P58=2,$O$4,$O$5))</f>
        <v>0.21</v>
      </c>
    </row>
    <row r="59" spans="1:27" ht="26.4" x14ac:dyDescent="0.25">
      <c r="A59" s="1" t="s">
        <v>637</v>
      </c>
      <c r="E59" s="24" t="s">
        <v>16567</v>
      </c>
    </row>
    <row r="60" spans="1:27" x14ac:dyDescent="0.25">
      <c r="A60" s="1" t="s">
        <v>638</v>
      </c>
      <c r="E60" s="29" t="s">
        <v>16698</v>
      </c>
    </row>
    <row r="61" spans="1:27" x14ac:dyDescent="0.25">
      <c r="A61" s="1" t="s">
        <v>640</v>
      </c>
      <c r="E61" s="24" t="s">
        <v>1380</v>
      </c>
    </row>
    <row r="62" spans="1:27" x14ac:dyDescent="0.25">
      <c r="A62" s="1" t="s">
        <v>631</v>
      </c>
      <c r="B62" s="1">
        <v>11</v>
      </c>
      <c r="C62" s="23" t="s">
        <v>901</v>
      </c>
      <c r="D62" t="s">
        <v>633</v>
      </c>
      <c r="E62" s="24" t="s">
        <v>902</v>
      </c>
      <c r="F62" s="25" t="s">
        <v>647</v>
      </c>
      <c r="G62" s="26">
        <v>220</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16432</v>
      </c>
    </row>
    <row r="64" spans="1:27" x14ac:dyDescent="0.25">
      <c r="A64" s="1" t="s">
        <v>638</v>
      </c>
      <c r="E64" s="29" t="s">
        <v>16927</v>
      </c>
    </row>
    <row r="65" spans="1:27" x14ac:dyDescent="0.25">
      <c r="A65" s="1" t="s">
        <v>640</v>
      </c>
      <c r="E65" s="24" t="s">
        <v>1380</v>
      </c>
    </row>
    <row r="66" spans="1:27" x14ac:dyDescent="0.25">
      <c r="A66" s="1" t="s">
        <v>631</v>
      </c>
      <c r="B66" s="1">
        <v>12</v>
      </c>
      <c r="C66" s="23" t="s">
        <v>16436</v>
      </c>
      <c r="D66" t="s">
        <v>633</v>
      </c>
      <c r="E66" s="24" t="s">
        <v>930</v>
      </c>
      <c r="F66" s="25" t="s">
        <v>647</v>
      </c>
      <c r="G66" s="26">
        <v>1410</v>
      </c>
      <c r="H66" s="25">
        <v>0</v>
      </c>
      <c r="I66" s="27">
        <f>ROUND(G66*H66,P4)</f>
        <v>0</v>
      </c>
      <c r="L66" s="27">
        <v>0</v>
      </c>
      <c r="M66" s="21">
        <f>ROUND(G66*L66,P4)</f>
        <v>0</v>
      </c>
      <c r="N66" s="22" t="s">
        <v>633</v>
      </c>
      <c r="O66" s="28">
        <f>M66*AA66</f>
        <v>0</v>
      </c>
      <c r="P66" s="1">
        <v>3</v>
      </c>
      <c r="AA66" s="1">
        <f>IF(P66=1,$O$3,IF(P66=2,$O$4,$O$5))</f>
        <v>0.21</v>
      </c>
    </row>
    <row r="67" spans="1:27" x14ac:dyDescent="0.25">
      <c r="A67" s="1" t="s">
        <v>637</v>
      </c>
      <c r="E67" s="24" t="s">
        <v>633</v>
      </c>
    </row>
    <row r="68" spans="1:27" x14ac:dyDescent="0.25">
      <c r="A68" s="1" t="s">
        <v>638</v>
      </c>
      <c r="E68" s="29" t="s">
        <v>16437</v>
      </c>
    </row>
    <row r="69" spans="1:27" ht="158.4" x14ac:dyDescent="0.25">
      <c r="A69" s="1" t="s">
        <v>640</v>
      </c>
      <c r="E69" s="24" t="s">
        <v>931</v>
      </c>
    </row>
    <row r="70" spans="1:27" x14ac:dyDescent="0.25">
      <c r="A70" s="1" t="s">
        <v>631</v>
      </c>
      <c r="B70" s="1">
        <v>13</v>
      </c>
      <c r="C70" s="23" t="s">
        <v>16570</v>
      </c>
      <c r="D70" t="s">
        <v>633</v>
      </c>
      <c r="E70" s="24" t="s">
        <v>16571</v>
      </c>
      <c r="F70" s="25" t="s">
        <v>647</v>
      </c>
      <c r="G70" s="26">
        <v>340</v>
      </c>
      <c r="H70" s="25">
        <v>0</v>
      </c>
      <c r="I70" s="27">
        <f>ROUND(G70*H70,P4)</f>
        <v>0</v>
      </c>
      <c r="L70" s="27">
        <v>0</v>
      </c>
      <c r="M70" s="21">
        <f>ROUND(G70*L70,P4)</f>
        <v>0</v>
      </c>
      <c r="N70" s="22" t="s">
        <v>636</v>
      </c>
      <c r="O70" s="28">
        <f>M70*AA70</f>
        <v>0</v>
      </c>
      <c r="P70" s="1">
        <v>3</v>
      </c>
      <c r="AA70" s="1">
        <f>IF(P70=1,$O$3,IF(P70=2,$O$4,$O$5))</f>
        <v>0.21</v>
      </c>
    </row>
    <row r="71" spans="1:27" ht="26.4" x14ac:dyDescent="0.25">
      <c r="A71" s="1" t="s">
        <v>637</v>
      </c>
      <c r="E71" s="24" t="s">
        <v>16700</v>
      </c>
    </row>
    <row r="72" spans="1:27" x14ac:dyDescent="0.25">
      <c r="A72" s="1" t="s">
        <v>638</v>
      </c>
      <c r="E72" s="29" t="s">
        <v>16701</v>
      </c>
    </row>
    <row r="73" spans="1:27" x14ac:dyDescent="0.25">
      <c r="A73" s="1" t="s">
        <v>640</v>
      </c>
      <c r="E73" s="24" t="s">
        <v>1380</v>
      </c>
    </row>
    <row r="74" spans="1:27" x14ac:dyDescent="0.25">
      <c r="A74" s="1" t="s">
        <v>631</v>
      </c>
      <c r="B74" s="1">
        <v>14</v>
      </c>
      <c r="C74" s="23" t="s">
        <v>4066</v>
      </c>
      <c r="D74" t="s">
        <v>633</v>
      </c>
      <c r="E74" s="24" t="s">
        <v>4067</v>
      </c>
      <c r="F74" s="25" t="s">
        <v>647</v>
      </c>
      <c r="G74" s="26">
        <v>640</v>
      </c>
      <c r="H74" s="25">
        <v>0</v>
      </c>
      <c r="I74" s="27">
        <f>ROUND(G74*H74,P4)</f>
        <v>0</v>
      </c>
      <c r="L74" s="27">
        <v>0</v>
      </c>
      <c r="M74" s="21">
        <f>ROUND(G74*L74,P4)</f>
        <v>0</v>
      </c>
      <c r="N74" s="22" t="s">
        <v>636</v>
      </c>
      <c r="O74" s="28">
        <f>M74*AA74</f>
        <v>0</v>
      </c>
      <c r="P74" s="1">
        <v>3</v>
      </c>
      <c r="AA74" s="1">
        <f>IF(P74=1,$O$3,IF(P74=2,$O$4,$O$5))</f>
        <v>0.21</v>
      </c>
    </row>
    <row r="75" spans="1:27" ht="26.4" x14ac:dyDescent="0.25">
      <c r="A75" s="1" t="s">
        <v>637</v>
      </c>
      <c r="E75" s="24" t="s">
        <v>16702</v>
      </c>
    </row>
    <row r="76" spans="1:27" x14ac:dyDescent="0.25">
      <c r="A76" s="1" t="s">
        <v>638</v>
      </c>
      <c r="E76" s="29" t="s">
        <v>16928</v>
      </c>
    </row>
    <row r="77" spans="1:27" x14ac:dyDescent="0.25">
      <c r="A77" s="1" t="s">
        <v>640</v>
      </c>
      <c r="E77" s="24" t="s">
        <v>1380</v>
      </c>
    </row>
    <row r="78" spans="1:27" x14ac:dyDescent="0.25">
      <c r="A78" s="1" t="s">
        <v>631</v>
      </c>
      <c r="B78" s="1">
        <v>15</v>
      </c>
      <c r="C78" s="23" t="s">
        <v>4069</v>
      </c>
      <c r="D78" t="s">
        <v>633</v>
      </c>
      <c r="E78" s="24" t="s">
        <v>4070</v>
      </c>
      <c r="F78" s="25" t="s">
        <v>647</v>
      </c>
      <c r="G78" s="26">
        <v>640</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x14ac:dyDescent="0.25">
      <c r="A80" s="1" t="s">
        <v>638</v>
      </c>
      <c r="E80" s="29" t="s">
        <v>16928</v>
      </c>
    </row>
    <row r="81" spans="1:27" x14ac:dyDescent="0.25">
      <c r="A81" s="1" t="s">
        <v>640</v>
      </c>
      <c r="E81" s="24" t="s">
        <v>1380</v>
      </c>
    </row>
    <row r="82" spans="1:27" ht="26.4" x14ac:dyDescent="0.25">
      <c r="A82" s="1" t="s">
        <v>631</v>
      </c>
      <c r="B82" s="1">
        <v>16</v>
      </c>
      <c r="C82" s="23" t="s">
        <v>2806</v>
      </c>
      <c r="D82" t="s">
        <v>633</v>
      </c>
      <c r="E82" s="24" t="s">
        <v>2807</v>
      </c>
      <c r="F82" s="25" t="s">
        <v>647</v>
      </c>
      <c r="G82" s="26">
        <v>27</v>
      </c>
      <c r="H82" s="25">
        <v>0</v>
      </c>
      <c r="I82" s="27">
        <f>ROUND(G82*H82,P4)</f>
        <v>0</v>
      </c>
      <c r="L82" s="27">
        <v>0</v>
      </c>
      <c r="M82" s="21">
        <f>ROUND(G82*L82,P4)</f>
        <v>0</v>
      </c>
      <c r="N82" s="22" t="s">
        <v>636</v>
      </c>
      <c r="O82" s="28">
        <f>M82*AA82</f>
        <v>0</v>
      </c>
      <c r="P82" s="1">
        <v>3</v>
      </c>
      <c r="AA82" s="1">
        <f>IF(P82=1,$O$3,IF(P82=2,$O$4,$O$5))</f>
        <v>0.21</v>
      </c>
    </row>
    <row r="83" spans="1:27" ht="39.6" x14ac:dyDescent="0.25">
      <c r="A83" s="1" t="s">
        <v>637</v>
      </c>
      <c r="E83" s="24" t="s">
        <v>16704</v>
      </c>
    </row>
    <row r="84" spans="1:27" x14ac:dyDescent="0.25">
      <c r="A84" s="1" t="s">
        <v>638</v>
      </c>
      <c r="E84" s="29" t="s">
        <v>16705</v>
      </c>
    </row>
    <row r="85" spans="1:27" x14ac:dyDescent="0.25">
      <c r="A85" s="1" t="s">
        <v>640</v>
      </c>
      <c r="E85" s="24" t="s">
        <v>1380</v>
      </c>
    </row>
    <row r="86" spans="1:27" x14ac:dyDescent="0.25">
      <c r="A86" s="1" t="s">
        <v>631</v>
      </c>
      <c r="B86" s="1">
        <v>17</v>
      </c>
      <c r="C86" s="23" t="s">
        <v>16574</v>
      </c>
      <c r="D86" t="s">
        <v>633</v>
      </c>
      <c r="E86" s="24" t="s">
        <v>16575</v>
      </c>
      <c r="F86" s="25" t="s">
        <v>647</v>
      </c>
      <c r="G86" s="26">
        <v>28</v>
      </c>
      <c r="H86" s="25">
        <v>0</v>
      </c>
      <c r="I86" s="27">
        <f>ROUND(G86*H86,P4)</f>
        <v>0</v>
      </c>
      <c r="L86" s="27">
        <v>0</v>
      </c>
      <c r="M86" s="21">
        <f>ROUND(G86*L86,P4)</f>
        <v>0</v>
      </c>
      <c r="N86" s="22" t="s">
        <v>636</v>
      </c>
      <c r="O86" s="28">
        <f>M86*AA86</f>
        <v>0</v>
      </c>
      <c r="P86" s="1">
        <v>3</v>
      </c>
      <c r="AA86" s="1">
        <f>IF(P86=1,$O$3,IF(P86=2,$O$4,$O$5))</f>
        <v>0.21</v>
      </c>
    </row>
    <row r="87" spans="1:27" ht="52.8" x14ac:dyDescent="0.25">
      <c r="A87" s="1" t="s">
        <v>637</v>
      </c>
      <c r="E87" s="24" t="s">
        <v>16706</v>
      </c>
    </row>
    <row r="88" spans="1:27" x14ac:dyDescent="0.25">
      <c r="A88" s="1" t="s">
        <v>638</v>
      </c>
      <c r="E88" s="29" t="s">
        <v>9551</v>
      </c>
    </row>
    <row r="89" spans="1:27" x14ac:dyDescent="0.25">
      <c r="A89" s="1" t="s">
        <v>640</v>
      </c>
      <c r="E89" s="24" t="s">
        <v>1380</v>
      </c>
    </row>
    <row r="90" spans="1:27" x14ac:dyDescent="0.25">
      <c r="A90" s="1" t="s">
        <v>631</v>
      </c>
      <c r="B90" s="1">
        <v>18</v>
      </c>
      <c r="C90" s="23" t="s">
        <v>3152</v>
      </c>
      <c r="D90" t="s">
        <v>633</v>
      </c>
      <c r="E90" s="24" t="s">
        <v>3153</v>
      </c>
      <c r="F90" s="25" t="s">
        <v>657</v>
      </c>
      <c r="G90" s="26">
        <v>345</v>
      </c>
      <c r="H90" s="25">
        <v>0</v>
      </c>
      <c r="I90" s="27">
        <f>ROUND(G90*H90,P4)</f>
        <v>0</v>
      </c>
      <c r="L90" s="27">
        <v>0</v>
      </c>
      <c r="M90" s="21">
        <f>ROUND(G90*L90,P4)</f>
        <v>0</v>
      </c>
      <c r="N90" s="22" t="s">
        <v>636</v>
      </c>
      <c r="O90" s="28">
        <f>M90*AA90</f>
        <v>0</v>
      </c>
      <c r="P90" s="1">
        <v>3</v>
      </c>
      <c r="AA90" s="1">
        <f>IF(P90=1,$O$3,IF(P90=2,$O$4,$O$5))</f>
        <v>0.21</v>
      </c>
    </row>
    <row r="91" spans="1:27" ht="26.4" x14ac:dyDescent="0.25">
      <c r="A91" s="1" t="s">
        <v>637</v>
      </c>
      <c r="E91" s="24" t="s">
        <v>16707</v>
      </c>
    </row>
    <row r="92" spans="1:27" x14ac:dyDescent="0.25">
      <c r="A92" s="1" t="s">
        <v>638</v>
      </c>
      <c r="E92" s="29" t="s">
        <v>16708</v>
      </c>
    </row>
    <row r="93" spans="1:27" x14ac:dyDescent="0.25">
      <c r="A93" s="1" t="s">
        <v>640</v>
      </c>
      <c r="E93" s="24" t="s">
        <v>1380</v>
      </c>
    </row>
    <row r="94" spans="1:27" x14ac:dyDescent="0.25">
      <c r="A94" s="1" t="s">
        <v>631</v>
      </c>
      <c r="B94" s="1">
        <v>19</v>
      </c>
      <c r="C94" s="23" t="s">
        <v>4078</v>
      </c>
      <c r="D94" t="s">
        <v>633</v>
      </c>
      <c r="E94" s="24" t="s">
        <v>4079</v>
      </c>
      <c r="F94" s="25" t="s">
        <v>870</v>
      </c>
      <c r="G94" s="26">
        <v>1.2</v>
      </c>
      <c r="H94" s="25">
        <v>0</v>
      </c>
      <c r="I94" s="27">
        <f>ROUND(G94*H94,P4)</f>
        <v>0</v>
      </c>
      <c r="L94" s="27">
        <v>0</v>
      </c>
      <c r="M94" s="21">
        <f>ROUND(G94*L94,P4)</f>
        <v>0</v>
      </c>
      <c r="N94" s="22" t="s">
        <v>636</v>
      </c>
      <c r="O94" s="28">
        <f>M94*AA94</f>
        <v>0</v>
      </c>
      <c r="P94" s="1">
        <v>3</v>
      </c>
      <c r="AA94" s="1">
        <f>IF(P94=1,$O$3,IF(P94=2,$O$4,$O$5))</f>
        <v>0.21</v>
      </c>
    </row>
    <row r="95" spans="1:27" ht="26.4" x14ac:dyDescent="0.25">
      <c r="A95" s="1" t="s">
        <v>637</v>
      </c>
      <c r="E95" s="24" t="s">
        <v>16709</v>
      </c>
    </row>
    <row r="96" spans="1:27" x14ac:dyDescent="0.25">
      <c r="A96" s="1" t="s">
        <v>638</v>
      </c>
      <c r="E96" s="29" t="s">
        <v>16577</v>
      </c>
    </row>
    <row r="97" spans="1:27" x14ac:dyDescent="0.25">
      <c r="A97" s="1" t="s">
        <v>640</v>
      </c>
      <c r="E97" s="24" t="s">
        <v>1380</v>
      </c>
    </row>
    <row r="98" spans="1:27" x14ac:dyDescent="0.25">
      <c r="A98" s="1" t="s">
        <v>631</v>
      </c>
      <c r="B98" s="1">
        <v>20</v>
      </c>
      <c r="C98" s="23" t="s">
        <v>913</v>
      </c>
      <c r="D98" t="s">
        <v>633</v>
      </c>
      <c r="E98" s="24" t="s">
        <v>914</v>
      </c>
      <c r="F98" s="25" t="s">
        <v>870</v>
      </c>
      <c r="G98" s="26">
        <v>0.75</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16710</v>
      </c>
    </row>
    <row r="100" spans="1:27" x14ac:dyDescent="0.25">
      <c r="A100" s="1" t="s">
        <v>638</v>
      </c>
      <c r="E100" s="29" t="s">
        <v>16578</v>
      </c>
    </row>
    <row r="101" spans="1:27" x14ac:dyDescent="0.25">
      <c r="A101" s="1" t="s">
        <v>640</v>
      </c>
      <c r="E101" s="24" t="s">
        <v>1380</v>
      </c>
    </row>
    <row r="102" spans="1:27" ht="26.4" x14ac:dyDescent="0.25">
      <c r="A102" s="1" t="s">
        <v>631</v>
      </c>
      <c r="B102" s="1">
        <v>21</v>
      </c>
      <c r="C102" s="23" t="s">
        <v>1513</v>
      </c>
      <c r="D102" t="s">
        <v>633</v>
      </c>
      <c r="E102" s="24" t="s">
        <v>1514</v>
      </c>
      <c r="F102" s="25" t="s">
        <v>657</v>
      </c>
      <c r="G102" s="26">
        <v>6</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4077</v>
      </c>
    </row>
    <row r="104" spans="1:27" x14ac:dyDescent="0.25">
      <c r="A104" s="1" t="s">
        <v>638</v>
      </c>
      <c r="E104" s="29" t="s">
        <v>9333</v>
      </c>
    </row>
    <row r="105" spans="1:27" x14ac:dyDescent="0.25">
      <c r="A105" s="1" t="s">
        <v>640</v>
      </c>
      <c r="E105" s="24" t="s">
        <v>1380</v>
      </c>
    </row>
    <row r="106" spans="1:27" ht="26.4" x14ac:dyDescent="0.25">
      <c r="A106" s="1" t="s">
        <v>631</v>
      </c>
      <c r="B106" s="1">
        <v>22</v>
      </c>
      <c r="C106" s="23" t="s">
        <v>1516</v>
      </c>
      <c r="D106" t="s">
        <v>633</v>
      </c>
      <c r="E106" s="24" t="s">
        <v>1517</v>
      </c>
      <c r="F106" s="25" t="s">
        <v>657</v>
      </c>
      <c r="G106" s="26">
        <v>12</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16579</v>
      </c>
    </row>
    <row r="108" spans="1:27" x14ac:dyDescent="0.25">
      <c r="A108" s="1" t="s">
        <v>638</v>
      </c>
      <c r="E108" s="29" t="s">
        <v>9215</v>
      </c>
    </row>
    <row r="109" spans="1:27" x14ac:dyDescent="0.25">
      <c r="A109" s="1" t="s">
        <v>640</v>
      </c>
      <c r="E109" s="24" t="s">
        <v>1380</v>
      </c>
    </row>
    <row r="110" spans="1:27" x14ac:dyDescent="0.25">
      <c r="A110" s="1" t="s">
        <v>631</v>
      </c>
      <c r="B110" s="1">
        <v>23</v>
      </c>
      <c r="C110" s="23" t="s">
        <v>921</v>
      </c>
      <c r="D110" t="s">
        <v>633</v>
      </c>
      <c r="E110" s="24" t="s">
        <v>922</v>
      </c>
      <c r="F110" s="25" t="s">
        <v>657</v>
      </c>
      <c r="G110" s="26">
        <v>36</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4074</v>
      </c>
    </row>
    <row r="112" spans="1:27" x14ac:dyDescent="0.25">
      <c r="A112" s="1" t="s">
        <v>638</v>
      </c>
      <c r="E112" s="29" t="s">
        <v>16580</v>
      </c>
    </row>
    <row r="113" spans="1:27" x14ac:dyDescent="0.25">
      <c r="A113" s="1" t="s">
        <v>640</v>
      </c>
      <c r="E113" s="24" t="s">
        <v>1380</v>
      </c>
    </row>
    <row r="114" spans="1:27" ht="26.4" x14ac:dyDescent="0.25">
      <c r="A114" s="1" t="s">
        <v>631</v>
      </c>
      <c r="B114" s="1">
        <v>24</v>
      </c>
      <c r="C114" s="23" t="s">
        <v>924</v>
      </c>
      <c r="D114" t="s">
        <v>633</v>
      </c>
      <c r="E114" s="24" t="s">
        <v>925</v>
      </c>
      <c r="F114" s="25" t="s">
        <v>657</v>
      </c>
      <c r="G114" s="26">
        <v>32</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x14ac:dyDescent="0.25">
      <c r="A116" s="1" t="s">
        <v>638</v>
      </c>
      <c r="E116" s="29" t="s">
        <v>16581</v>
      </c>
    </row>
    <row r="117" spans="1:27" x14ac:dyDescent="0.25">
      <c r="A117" s="1" t="s">
        <v>640</v>
      </c>
      <c r="E117" s="24" t="s">
        <v>1380</v>
      </c>
    </row>
    <row r="118" spans="1:27" ht="26.4" x14ac:dyDescent="0.25">
      <c r="A118" s="1" t="s">
        <v>631</v>
      </c>
      <c r="B118" s="1">
        <v>25</v>
      </c>
      <c r="C118" s="23" t="s">
        <v>4071</v>
      </c>
      <c r="D118" t="s">
        <v>633</v>
      </c>
      <c r="E118" s="24" t="s">
        <v>4072</v>
      </c>
      <c r="F118" s="25" t="s">
        <v>657</v>
      </c>
      <c r="G118" s="26">
        <v>16</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x14ac:dyDescent="0.25">
      <c r="A120" s="1" t="s">
        <v>638</v>
      </c>
      <c r="E120" s="29" t="s">
        <v>16461</v>
      </c>
    </row>
    <row r="121" spans="1:27" x14ac:dyDescent="0.25">
      <c r="A121" s="1" t="s">
        <v>640</v>
      </c>
      <c r="E121" s="24" t="s">
        <v>1380</v>
      </c>
    </row>
    <row r="122" spans="1:27" x14ac:dyDescent="0.25">
      <c r="A122" s="1" t="s">
        <v>631</v>
      </c>
      <c r="B122" s="1">
        <v>26</v>
      </c>
      <c r="C122" s="23" t="s">
        <v>927</v>
      </c>
      <c r="D122" t="s">
        <v>633</v>
      </c>
      <c r="E122" s="24" t="s">
        <v>928</v>
      </c>
      <c r="F122" s="25" t="s">
        <v>647</v>
      </c>
      <c r="G122" s="26">
        <v>860</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16582</v>
      </c>
    </row>
    <row r="124" spans="1:27" x14ac:dyDescent="0.25">
      <c r="A124" s="1" t="s">
        <v>638</v>
      </c>
      <c r="E124" s="29" t="s">
        <v>16929</v>
      </c>
    </row>
    <row r="125" spans="1:27" x14ac:dyDescent="0.25">
      <c r="A125" s="1" t="s">
        <v>640</v>
      </c>
      <c r="E125" s="24" t="s">
        <v>1380</v>
      </c>
    </row>
    <row r="126" spans="1:27" x14ac:dyDescent="0.25">
      <c r="A126" s="1" t="s">
        <v>631</v>
      </c>
      <c r="B126" s="1">
        <v>27</v>
      </c>
      <c r="C126" s="23" t="s">
        <v>1772</v>
      </c>
      <c r="D126" t="s">
        <v>633</v>
      </c>
      <c r="E126" s="24" t="s">
        <v>1773</v>
      </c>
      <c r="F126" s="25" t="s">
        <v>647</v>
      </c>
      <c r="G126" s="26">
        <v>2702</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8961</v>
      </c>
    </row>
    <row r="128" spans="1:27" x14ac:dyDescent="0.25">
      <c r="A128" s="1" t="s">
        <v>638</v>
      </c>
      <c r="E128" s="29" t="s">
        <v>16712</v>
      </c>
    </row>
    <row r="129" spans="1:27" x14ac:dyDescent="0.25">
      <c r="A129" s="1" t="s">
        <v>640</v>
      </c>
      <c r="E129" s="24" t="s">
        <v>1380</v>
      </c>
    </row>
    <row r="130" spans="1:27" x14ac:dyDescent="0.25">
      <c r="A130" s="1" t="s">
        <v>631</v>
      </c>
      <c r="B130" s="1">
        <v>47</v>
      </c>
      <c r="C130" s="23" t="s">
        <v>16756</v>
      </c>
      <c r="D130" t="s">
        <v>633</v>
      </c>
      <c r="E130" s="24" t="s">
        <v>16757</v>
      </c>
      <c r="F130" s="25" t="s">
        <v>657</v>
      </c>
      <c r="G130" s="26">
        <v>1</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x14ac:dyDescent="0.25">
      <c r="A132" s="1" t="s">
        <v>638</v>
      </c>
      <c r="E132" s="29" t="s">
        <v>5446</v>
      </c>
    </row>
    <row r="133" spans="1:27" x14ac:dyDescent="0.25">
      <c r="A133" s="1" t="s">
        <v>640</v>
      </c>
      <c r="E133" s="24" t="s">
        <v>1380</v>
      </c>
    </row>
    <row r="134" spans="1:27" ht="26.4" x14ac:dyDescent="0.25">
      <c r="A134" s="1" t="s">
        <v>631</v>
      </c>
      <c r="B134" s="1">
        <v>71</v>
      </c>
      <c r="C134" s="23" t="s">
        <v>8999</v>
      </c>
      <c r="D134" t="s">
        <v>633</v>
      </c>
      <c r="E134" s="24" t="s">
        <v>9000</v>
      </c>
      <c r="F134" s="25" t="s">
        <v>647</v>
      </c>
      <c r="G134" s="26">
        <v>186</v>
      </c>
      <c r="H134" s="25">
        <v>0</v>
      </c>
      <c r="I134" s="27">
        <f>ROUND(G134*H134,P4)</f>
        <v>0</v>
      </c>
      <c r="L134" s="27">
        <v>0</v>
      </c>
      <c r="M134" s="21">
        <f>ROUND(G134*L134,P4)</f>
        <v>0</v>
      </c>
      <c r="N134" s="22" t="s">
        <v>633</v>
      </c>
      <c r="O134" s="28">
        <f>M134*AA134</f>
        <v>0</v>
      </c>
      <c r="P134" s="1">
        <v>3</v>
      </c>
      <c r="AA134" s="1">
        <f>IF(P134=1,$O$3,IF(P134=2,$O$4,$O$5))</f>
        <v>0.21</v>
      </c>
    </row>
    <row r="135" spans="1:27" ht="26.4" x14ac:dyDescent="0.25">
      <c r="A135" s="1" t="s">
        <v>637</v>
      </c>
      <c r="E135" s="24" t="s">
        <v>9001</v>
      </c>
    </row>
    <row r="136" spans="1:27" x14ac:dyDescent="0.25">
      <c r="A136" s="1" t="s">
        <v>638</v>
      </c>
      <c r="E136" s="29" t="s">
        <v>16713</v>
      </c>
    </row>
    <row r="137" spans="1:27" ht="39.6" x14ac:dyDescent="0.25">
      <c r="A137" s="1" t="s">
        <v>640</v>
      </c>
      <c r="E137" s="24" t="s">
        <v>9002</v>
      </c>
    </row>
    <row r="138" spans="1:27" ht="26.4" x14ac:dyDescent="0.25">
      <c r="A138" s="1" t="s">
        <v>631</v>
      </c>
      <c r="B138" s="1">
        <v>74</v>
      </c>
      <c r="C138" s="23" t="s">
        <v>9003</v>
      </c>
      <c r="D138" t="s">
        <v>633</v>
      </c>
      <c r="E138" s="24" t="s">
        <v>9004</v>
      </c>
      <c r="F138" s="25" t="s">
        <v>647</v>
      </c>
      <c r="G138" s="26">
        <v>480</v>
      </c>
      <c r="H138" s="25">
        <v>0</v>
      </c>
      <c r="I138" s="27">
        <f>ROUND(G138*H138,P4)</f>
        <v>0</v>
      </c>
      <c r="L138" s="27">
        <v>0</v>
      </c>
      <c r="M138" s="21">
        <f>ROUND(G138*L138,P4)</f>
        <v>0</v>
      </c>
      <c r="N138" s="22" t="s">
        <v>633</v>
      </c>
      <c r="O138" s="28">
        <f>M138*AA138</f>
        <v>0</v>
      </c>
      <c r="P138" s="1">
        <v>3</v>
      </c>
      <c r="AA138" s="1">
        <f>IF(P138=1,$O$3,IF(P138=2,$O$4,$O$5))</f>
        <v>0.21</v>
      </c>
    </row>
    <row r="139" spans="1:27" ht="26.4" x14ac:dyDescent="0.25">
      <c r="A139" s="1" t="s">
        <v>637</v>
      </c>
      <c r="E139" s="24" t="s">
        <v>9005</v>
      </c>
    </row>
    <row r="140" spans="1:27" x14ac:dyDescent="0.25">
      <c r="A140" s="1" t="s">
        <v>638</v>
      </c>
      <c r="E140" s="29" t="s">
        <v>16714</v>
      </c>
    </row>
    <row r="141" spans="1:27" ht="92.4" x14ac:dyDescent="0.25">
      <c r="A141" s="1" t="s">
        <v>640</v>
      </c>
      <c r="E141" s="24" t="s">
        <v>9006</v>
      </c>
    </row>
    <row r="142" spans="1:27" x14ac:dyDescent="0.25">
      <c r="A142" s="1" t="s">
        <v>631</v>
      </c>
      <c r="B142" s="1">
        <v>77</v>
      </c>
      <c r="C142" s="23" t="s">
        <v>16759</v>
      </c>
      <c r="D142" t="s">
        <v>866</v>
      </c>
      <c r="E142" s="24" t="s">
        <v>16760</v>
      </c>
      <c r="F142" s="25" t="s">
        <v>657</v>
      </c>
      <c r="G142" s="26">
        <v>1</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x14ac:dyDescent="0.25">
      <c r="A144" s="1" t="s">
        <v>638</v>
      </c>
      <c r="E144" s="29" t="s">
        <v>5446</v>
      </c>
    </row>
    <row r="145" spans="1:27" x14ac:dyDescent="0.25">
      <c r="A145" s="1" t="s">
        <v>640</v>
      </c>
      <c r="E145" s="24" t="s">
        <v>1380</v>
      </c>
    </row>
    <row r="146" spans="1:27" x14ac:dyDescent="0.25">
      <c r="A146" s="1" t="s">
        <v>631</v>
      </c>
      <c r="B146" s="1">
        <v>78</v>
      </c>
      <c r="C146" s="23" t="s">
        <v>8962</v>
      </c>
      <c r="D146" t="s">
        <v>866</v>
      </c>
      <c r="E146" s="24" t="s">
        <v>1934</v>
      </c>
      <c r="F146" s="25" t="s">
        <v>1935</v>
      </c>
      <c r="G146" s="26">
        <v>24.318000000000001</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8963</v>
      </c>
    </row>
    <row r="148" spans="1:27" x14ac:dyDescent="0.25">
      <c r="A148" s="1" t="s">
        <v>638</v>
      </c>
      <c r="E148" s="29" t="s">
        <v>16585</v>
      </c>
    </row>
    <row r="149" spans="1:27" x14ac:dyDescent="0.25">
      <c r="A149" s="1" t="s">
        <v>640</v>
      </c>
      <c r="E149" s="24" t="s">
        <v>1380</v>
      </c>
    </row>
    <row r="150" spans="1:27" x14ac:dyDescent="0.25">
      <c r="A150" s="1" t="s">
        <v>628</v>
      </c>
      <c r="C150" s="19" t="s">
        <v>932</v>
      </c>
      <c r="E150" s="20" t="s">
        <v>4082</v>
      </c>
      <c r="L150" s="21">
        <f>SUMIFS(L151:L298,A151:A298,"P")</f>
        <v>0</v>
      </c>
      <c r="M150" s="21">
        <f>SUMIFS(M151:M298,A151:A298,"P")</f>
        <v>0</v>
      </c>
      <c r="N150" s="22"/>
    </row>
    <row r="151" spans="1:27" ht="26.4" x14ac:dyDescent="0.25">
      <c r="A151" s="1" t="s">
        <v>631</v>
      </c>
      <c r="B151" s="1">
        <v>28</v>
      </c>
      <c r="C151" s="23" t="s">
        <v>1686</v>
      </c>
      <c r="D151" t="s">
        <v>633</v>
      </c>
      <c r="E151" s="24" t="s">
        <v>1687</v>
      </c>
      <c r="F151" s="25" t="s">
        <v>647</v>
      </c>
      <c r="G151" s="26">
        <v>60</v>
      </c>
      <c r="H151" s="25">
        <v>0</v>
      </c>
      <c r="I151" s="27">
        <f>ROUND(G151*H151,P4)</f>
        <v>0</v>
      </c>
      <c r="L151" s="27">
        <v>0</v>
      </c>
      <c r="M151" s="21">
        <f>ROUND(G151*L151,P4)</f>
        <v>0</v>
      </c>
      <c r="N151" s="22" t="s">
        <v>636</v>
      </c>
      <c r="O151" s="28">
        <f>M151*AA151</f>
        <v>0</v>
      </c>
      <c r="P151" s="1">
        <v>3</v>
      </c>
      <c r="AA151" s="1">
        <f>IF(P151=1,$O$3,IF(P151=2,$O$4,$O$5))</f>
        <v>0.21</v>
      </c>
    </row>
    <row r="152" spans="1:27" ht="26.4" x14ac:dyDescent="0.25">
      <c r="A152" s="1" t="s">
        <v>637</v>
      </c>
      <c r="E152" s="24" t="s">
        <v>16930</v>
      </c>
    </row>
    <row r="153" spans="1:27" x14ac:dyDescent="0.25">
      <c r="A153" s="1" t="s">
        <v>638</v>
      </c>
      <c r="E153" s="29" t="s">
        <v>16821</v>
      </c>
    </row>
    <row r="154" spans="1:27" x14ac:dyDescent="0.25">
      <c r="A154" s="1" t="s">
        <v>640</v>
      </c>
      <c r="E154" s="24" t="s">
        <v>1380</v>
      </c>
    </row>
    <row r="155" spans="1:27" x14ac:dyDescent="0.25">
      <c r="A155" s="1" t="s">
        <v>631</v>
      </c>
      <c r="B155" s="1">
        <v>29</v>
      </c>
      <c r="C155" s="23" t="s">
        <v>2811</v>
      </c>
      <c r="D155" t="s">
        <v>633</v>
      </c>
      <c r="E155" s="24" t="s">
        <v>2812</v>
      </c>
      <c r="F155" s="25" t="s">
        <v>647</v>
      </c>
      <c r="G155" s="26">
        <v>115</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16931</v>
      </c>
    </row>
    <row r="157" spans="1:27" x14ac:dyDescent="0.25">
      <c r="A157" s="1" t="s">
        <v>638</v>
      </c>
      <c r="E157" s="29" t="s">
        <v>16450</v>
      </c>
    </row>
    <row r="158" spans="1:27" x14ac:dyDescent="0.25">
      <c r="A158" s="1" t="s">
        <v>640</v>
      </c>
      <c r="E158" s="24" t="s">
        <v>1380</v>
      </c>
    </row>
    <row r="159" spans="1:27" x14ac:dyDescent="0.25">
      <c r="A159" s="1" t="s">
        <v>631</v>
      </c>
      <c r="B159" s="1">
        <v>30</v>
      </c>
      <c r="C159" s="23" t="s">
        <v>943</v>
      </c>
      <c r="D159" t="s">
        <v>633</v>
      </c>
      <c r="E159" s="24" t="s">
        <v>944</v>
      </c>
      <c r="F159" s="25" t="s">
        <v>647</v>
      </c>
      <c r="G159" s="26">
        <v>45</v>
      </c>
      <c r="H159" s="25">
        <v>0</v>
      </c>
      <c r="I159" s="27">
        <f>ROUND(G159*H159,P4)</f>
        <v>0</v>
      </c>
      <c r="L159" s="27">
        <v>0</v>
      </c>
      <c r="M159" s="21">
        <f>ROUND(G159*L159,P4)</f>
        <v>0</v>
      </c>
      <c r="N159" s="22" t="s">
        <v>636</v>
      </c>
      <c r="O159" s="28">
        <f>M159*AA159</f>
        <v>0</v>
      </c>
      <c r="P159" s="1">
        <v>3</v>
      </c>
      <c r="AA159" s="1">
        <f>IF(P159=1,$O$3,IF(P159=2,$O$4,$O$5))</f>
        <v>0.21</v>
      </c>
    </row>
    <row r="160" spans="1:27" ht="26.4" x14ac:dyDescent="0.25">
      <c r="A160" s="1" t="s">
        <v>637</v>
      </c>
      <c r="E160" s="24" t="s">
        <v>16932</v>
      </c>
    </row>
    <row r="161" spans="1:27" x14ac:dyDescent="0.25">
      <c r="A161" s="1" t="s">
        <v>638</v>
      </c>
      <c r="E161" s="29" t="s">
        <v>16450</v>
      </c>
    </row>
    <row r="162" spans="1:27" x14ac:dyDescent="0.25">
      <c r="A162" s="1" t="s">
        <v>640</v>
      </c>
      <c r="E162" s="24" t="s">
        <v>1380</v>
      </c>
    </row>
    <row r="163" spans="1:27" x14ac:dyDescent="0.25">
      <c r="A163" s="1" t="s">
        <v>631</v>
      </c>
      <c r="B163" s="1">
        <v>31</v>
      </c>
      <c r="C163" s="23" t="s">
        <v>16456</v>
      </c>
      <c r="D163" t="s">
        <v>633</v>
      </c>
      <c r="E163" s="24" t="s">
        <v>16457</v>
      </c>
      <c r="F163" s="25" t="s">
        <v>647</v>
      </c>
      <c r="G163" s="26">
        <v>10044</v>
      </c>
      <c r="H163" s="25">
        <v>0</v>
      </c>
      <c r="I163" s="27">
        <f>ROUND(G163*H163,P4)</f>
        <v>0</v>
      </c>
      <c r="L163" s="27">
        <v>0</v>
      </c>
      <c r="M163" s="21">
        <f>ROUND(G163*L163,P4)</f>
        <v>0</v>
      </c>
      <c r="N163" s="22" t="s">
        <v>636</v>
      </c>
      <c r="O163" s="28">
        <f>M163*AA163</f>
        <v>0</v>
      </c>
      <c r="P163" s="1">
        <v>3</v>
      </c>
      <c r="AA163" s="1">
        <f>IF(P163=1,$O$3,IF(P163=2,$O$4,$O$5))</f>
        <v>0.21</v>
      </c>
    </row>
    <row r="164" spans="1:27" ht="26.4" x14ac:dyDescent="0.25">
      <c r="A164" s="1" t="s">
        <v>637</v>
      </c>
      <c r="E164" s="24" t="s">
        <v>16933</v>
      </c>
    </row>
    <row r="165" spans="1:27" x14ac:dyDescent="0.25">
      <c r="A165" s="1" t="s">
        <v>638</v>
      </c>
      <c r="E165" s="29" t="s">
        <v>16450</v>
      </c>
    </row>
    <row r="166" spans="1:27" x14ac:dyDescent="0.25">
      <c r="A166" s="1" t="s">
        <v>640</v>
      </c>
      <c r="E166" s="24" t="s">
        <v>1380</v>
      </c>
    </row>
    <row r="167" spans="1:27" ht="26.4" x14ac:dyDescent="0.25">
      <c r="A167" s="1" t="s">
        <v>631</v>
      </c>
      <c r="B167" s="1">
        <v>32</v>
      </c>
      <c r="C167" s="23" t="s">
        <v>2527</v>
      </c>
      <c r="D167" t="s">
        <v>633</v>
      </c>
      <c r="E167" s="24" t="s">
        <v>2528</v>
      </c>
      <c r="F167" s="25" t="s">
        <v>657</v>
      </c>
      <c r="G167" s="26">
        <v>6</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x14ac:dyDescent="0.25">
      <c r="A169" s="1" t="s">
        <v>638</v>
      </c>
      <c r="E169" s="29" t="s">
        <v>9333</v>
      </c>
    </row>
    <row r="170" spans="1:27" x14ac:dyDescent="0.25">
      <c r="A170" s="1" t="s">
        <v>640</v>
      </c>
      <c r="E170" s="24" t="s">
        <v>1380</v>
      </c>
    </row>
    <row r="171" spans="1:27" ht="26.4" x14ac:dyDescent="0.25">
      <c r="A171" s="1" t="s">
        <v>631</v>
      </c>
      <c r="B171" s="1">
        <v>33</v>
      </c>
      <c r="C171" s="23" t="s">
        <v>2825</v>
      </c>
      <c r="D171" t="s">
        <v>633</v>
      </c>
      <c r="E171" s="24" t="s">
        <v>2826</v>
      </c>
      <c r="F171" s="25" t="s">
        <v>657</v>
      </c>
      <c r="G171" s="26">
        <v>12</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x14ac:dyDescent="0.25">
      <c r="A173" s="1" t="s">
        <v>638</v>
      </c>
      <c r="E173" s="29" t="s">
        <v>9215</v>
      </c>
    </row>
    <row r="174" spans="1:27" x14ac:dyDescent="0.25">
      <c r="A174" s="1" t="s">
        <v>640</v>
      </c>
      <c r="E174" s="24" t="s">
        <v>1380</v>
      </c>
    </row>
    <row r="175" spans="1:27" ht="26.4" x14ac:dyDescent="0.25">
      <c r="A175" s="1" t="s">
        <v>631</v>
      </c>
      <c r="B175" s="1">
        <v>34</v>
      </c>
      <c r="C175" s="23" t="s">
        <v>949</v>
      </c>
      <c r="D175" t="s">
        <v>633</v>
      </c>
      <c r="E175" s="24" t="s">
        <v>950</v>
      </c>
      <c r="F175" s="25" t="s">
        <v>657</v>
      </c>
      <c r="G175" s="26">
        <v>72</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x14ac:dyDescent="0.25">
      <c r="A177" s="1" t="s">
        <v>638</v>
      </c>
      <c r="E177" s="29" t="s">
        <v>16822</v>
      </c>
    </row>
    <row r="178" spans="1:27" x14ac:dyDescent="0.25">
      <c r="A178" s="1" t="s">
        <v>640</v>
      </c>
      <c r="E178" s="24" t="s">
        <v>1380</v>
      </c>
    </row>
    <row r="179" spans="1:27" ht="26.4" x14ac:dyDescent="0.25">
      <c r="A179" s="1" t="s">
        <v>631</v>
      </c>
      <c r="B179" s="1">
        <v>35</v>
      </c>
      <c r="C179" s="23" t="s">
        <v>16462</v>
      </c>
      <c r="D179" t="s">
        <v>633</v>
      </c>
      <c r="E179" s="24" t="s">
        <v>16463</v>
      </c>
      <c r="F179" s="25" t="s">
        <v>657</v>
      </c>
      <c r="G179" s="26">
        <v>98</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x14ac:dyDescent="0.25">
      <c r="A181" s="1" t="s">
        <v>638</v>
      </c>
      <c r="E181" s="29" t="s">
        <v>16934</v>
      </c>
    </row>
    <row r="182" spans="1:27" x14ac:dyDescent="0.25">
      <c r="A182" s="1" t="s">
        <v>640</v>
      </c>
      <c r="E182" s="24" t="s">
        <v>1380</v>
      </c>
    </row>
    <row r="183" spans="1:27" x14ac:dyDescent="0.25">
      <c r="A183" s="1" t="s">
        <v>631</v>
      </c>
      <c r="B183" s="1">
        <v>36</v>
      </c>
      <c r="C183" s="23" t="s">
        <v>16720</v>
      </c>
      <c r="D183" t="s">
        <v>633</v>
      </c>
      <c r="E183" s="24" t="s">
        <v>16721</v>
      </c>
      <c r="F183" s="25" t="s">
        <v>657</v>
      </c>
      <c r="G183" s="26">
        <v>48</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16722</v>
      </c>
    </row>
    <row r="185" spans="1:27" x14ac:dyDescent="0.25">
      <c r="A185" s="1" t="s">
        <v>638</v>
      </c>
      <c r="E185" s="29" t="s">
        <v>9757</v>
      </c>
    </row>
    <row r="186" spans="1:27" x14ac:dyDescent="0.25">
      <c r="A186" s="1" t="s">
        <v>640</v>
      </c>
      <c r="E186" s="24" t="s">
        <v>1380</v>
      </c>
    </row>
    <row r="187" spans="1:27" x14ac:dyDescent="0.25">
      <c r="A187" s="1" t="s">
        <v>631</v>
      </c>
      <c r="B187" s="1">
        <v>37</v>
      </c>
      <c r="C187" s="23" t="s">
        <v>1958</v>
      </c>
      <c r="D187" t="s">
        <v>633</v>
      </c>
      <c r="E187" s="24" t="s">
        <v>1959</v>
      </c>
      <c r="F187" s="25" t="s">
        <v>647</v>
      </c>
      <c r="G187" s="26">
        <v>4613</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16935</v>
      </c>
    </row>
    <row r="189" spans="1:27" x14ac:dyDescent="0.25">
      <c r="A189" s="1" t="s">
        <v>638</v>
      </c>
      <c r="E189" s="29" t="s">
        <v>16723</v>
      </c>
    </row>
    <row r="190" spans="1:27" x14ac:dyDescent="0.25">
      <c r="A190" s="1" t="s">
        <v>640</v>
      </c>
      <c r="E190" s="24" t="s">
        <v>1380</v>
      </c>
    </row>
    <row r="191" spans="1:27" ht="26.4" x14ac:dyDescent="0.25">
      <c r="A191" s="1" t="s">
        <v>631</v>
      </c>
      <c r="B191" s="1">
        <v>38</v>
      </c>
      <c r="C191" s="23" t="s">
        <v>16724</v>
      </c>
      <c r="D191" t="s">
        <v>633</v>
      </c>
      <c r="E191" s="24" t="s">
        <v>16725</v>
      </c>
      <c r="F191" s="25" t="s">
        <v>657</v>
      </c>
      <c r="G191" s="26">
        <v>1</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16776</v>
      </c>
    </row>
    <row r="193" spans="1:27" x14ac:dyDescent="0.25">
      <c r="A193" s="1" t="s">
        <v>638</v>
      </c>
      <c r="E193" s="29" t="s">
        <v>16450</v>
      </c>
    </row>
    <row r="194" spans="1:27" x14ac:dyDescent="0.25">
      <c r="A194" s="1" t="s">
        <v>640</v>
      </c>
      <c r="E194" s="24" t="s">
        <v>1380</v>
      </c>
    </row>
    <row r="195" spans="1:27" ht="39.6" x14ac:dyDescent="0.25">
      <c r="A195" s="1" t="s">
        <v>631</v>
      </c>
      <c r="B195" s="1">
        <v>39</v>
      </c>
      <c r="C195" s="23" t="s">
        <v>16727</v>
      </c>
      <c r="D195" t="s">
        <v>633</v>
      </c>
      <c r="E195" s="24" t="s">
        <v>16728</v>
      </c>
      <c r="F195" s="25" t="s">
        <v>657</v>
      </c>
      <c r="G195" s="26">
        <v>1</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16936</v>
      </c>
    </row>
    <row r="197" spans="1:27" x14ac:dyDescent="0.25">
      <c r="A197" s="1" t="s">
        <v>638</v>
      </c>
      <c r="E197" s="29" t="s">
        <v>5446</v>
      </c>
    </row>
    <row r="198" spans="1:27" x14ac:dyDescent="0.25">
      <c r="A198" s="1" t="s">
        <v>640</v>
      </c>
      <c r="E198" s="24" t="s">
        <v>1380</v>
      </c>
    </row>
    <row r="199" spans="1:27" ht="26.4" x14ac:dyDescent="0.25">
      <c r="A199" s="1" t="s">
        <v>631</v>
      </c>
      <c r="B199" s="1">
        <v>40</v>
      </c>
      <c r="C199" s="23" t="s">
        <v>16730</v>
      </c>
      <c r="D199" t="s">
        <v>633</v>
      </c>
      <c r="E199" s="24" t="s">
        <v>16731</v>
      </c>
      <c r="F199" s="25" t="s">
        <v>657</v>
      </c>
      <c r="G199" s="26">
        <v>1</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16936</v>
      </c>
    </row>
    <row r="201" spans="1:27" x14ac:dyDescent="0.25">
      <c r="A201" s="1" t="s">
        <v>638</v>
      </c>
      <c r="E201" s="29" t="s">
        <v>5446</v>
      </c>
    </row>
    <row r="202" spans="1:27" x14ac:dyDescent="0.25">
      <c r="A202" s="1" t="s">
        <v>640</v>
      </c>
      <c r="E202" s="24" t="s">
        <v>1380</v>
      </c>
    </row>
    <row r="203" spans="1:27" ht="26.4" x14ac:dyDescent="0.25">
      <c r="A203" s="1" t="s">
        <v>631</v>
      </c>
      <c r="B203" s="1">
        <v>41</v>
      </c>
      <c r="C203" s="23" t="s">
        <v>16733</v>
      </c>
      <c r="D203" t="s">
        <v>633</v>
      </c>
      <c r="E203" s="24" t="s">
        <v>16734</v>
      </c>
      <c r="F203" s="25" t="s">
        <v>657</v>
      </c>
      <c r="G203" s="26">
        <v>1</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16937</v>
      </c>
    </row>
    <row r="205" spans="1:27" x14ac:dyDescent="0.25">
      <c r="A205" s="1" t="s">
        <v>638</v>
      </c>
      <c r="E205" s="29" t="s">
        <v>5446</v>
      </c>
    </row>
    <row r="206" spans="1:27" x14ac:dyDescent="0.25">
      <c r="A206" s="1" t="s">
        <v>640</v>
      </c>
      <c r="E206" s="24" t="s">
        <v>1380</v>
      </c>
    </row>
    <row r="207" spans="1:27" ht="39.6" x14ac:dyDescent="0.25">
      <c r="A207" s="1" t="s">
        <v>631</v>
      </c>
      <c r="B207" s="1">
        <v>42</v>
      </c>
      <c r="C207" s="23" t="s">
        <v>16736</v>
      </c>
      <c r="D207" t="s">
        <v>633</v>
      </c>
      <c r="E207" s="24" t="s">
        <v>16737</v>
      </c>
      <c r="F207" s="25" t="s">
        <v>657</v>
      </c>
      <c r="G207" s="26">
        <v>2</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16938</v>
      </c>
    </row>
    <row r="209" spans="1:27" x14ac:dyDescent="0.25">
      <c r="A209" s="1" t="s">
        <v>638</v>
      </c>
      <c r="E209" s="29" t="s">
        <v>9198</v>
      </c>
    </row>
    <row r="210" spans="1:27" x14ac:dyDescent="0.25">
      <c r="A210" s="1" t="s">
        <v>640</v>
      </c>
      <c r="E210" s="24" t="s">
        <v>1380</v>
      </c>
    </row>
    <row r="211" spans="1:27" ht="39.6" x14ac:dyDescent="0.25">
      <c r="A211" s="1" t="s">
        <v>631</v>
      </c>
      <c r="B211" s="1">
        <v>43</v>
      </c>
      <c r="C211" s="23" t="s">
        <v>16739</v>
      </c>
      <c r="D211" t="s">
        <v>633</v>
      </c>
      <c r="E211" s="24" t="s">
        <v>16742</v>
      </c>
      <c r="F211" s="25" t="s">
        <v>657</v>
      </c>
      <c r="G211" s="26">
        <v>1</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16939</v>
      </c>
    </row>
    <row r="213" spans="1:27" x14ac:dyDescent="0.25">
      <c r="A213" s="1" t="s">
        <v>638</v>
      </c>
      <c r="E213" s="29" t="s">
        <v>5446</v>
      </c>
    </row>
    <row r="214" spans="1:27" x14ac:dyDescent="0.25">
      <c r="A214" s="1" t="s">
        <v>640</v>
      </c>
      <c r="E214" s="24" t="s">
        <v>1380</v>
      </c>
    </row>
    <row r="215" spans="1:27" x14ac:dyDescent="0.25">
      <c r="A215" s="1" t="s">
        <v>631</v>
      </c>
      <c r="B215" s="1">
        <v>44</v>
      </c>
      <c r="C215" s="23" t="s">
        <v>16744</v>
      </c>
      <c r="D215" t="s">
        <v>633</v>
      </c>
      <c r="E215" s="24" t="s">
        <v>16745</v>
      </c>
      <c r="F215" s="25" t="s">
        <v>657</v>
      </c>
      <c r="G215" s="26">
        <v>1</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16746</v>
      </c>
    </row>
    <row r="217" spans="1:27" x14ac:dyDescent="0.25">
      <c r="A217" s="1" t="s">
        <v>638</v>
      </c>
      <c r="E217" s="29" t="s">
        <v>5446</v>
      </c>
    </row>
    <row r="218" spans="1:27" x14ac:dyDescent="0.25">
      <c r="A218" s="1" t="s">
        <v>640</v>
      </c>
      <c r="E218" s="24" t="s">
        <v>1380</v>
      </c>
    </row>
    <row r="219" spans="1:27" ht="26.4" x14ac:dyDescent="0.25">
      <c r="A219" s="1" t="s">
        <v>631</v>
      </c>
      <c r="B219" s="1">
        <v>45</v>
      </c>
      <c r="C219" s="23" t="s">
        <v>16747</v>
      </c>
      <c r="D219" t="s">
        <v>633</v>
      </c>
      <c r="E219" s="24" t="s">
        <v>16748</v>
      </c>
      <c r="F219" s="25" t="s">
        <v>657</v>
      </c>
      <c r="G219" s="26">
        <v>1</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16749</v>
      </c>
    </row>
    <row r="221" spans="1:27" x14ac:dyDescent="0.25">
      <c r="A221" s="1" t="s">
        <v>638</v>
      </c>
      <c r="E221" s="29" t="s">
        <v>5446</v>
      </c>
    </row>
    <row r="222" spans="1:27" x14ac:dyDescent="0.25">
      <c r="A222" s="1" t="s">
        <v>640</v>
      </c>
      <c r="E222" s="24" t="s">
        <v>1380</v>
      </c>
    </row>
    <row r="223" spans="1:27" ht="26.4" x14ac:dyDescent="0.25">
      <c r="A223" s="1" t="s">
        <v>631</v>
      </c>
      <c r="B223" s="1">
        <v>46</v>
      </c>
      <c r="C223" s="23" t="s">
        <v>16750</v>
      </c>
      <c r="D223" t="s">
        <v>633</v>
      </c>
      <c r="E223" s="24" t="s">
        <v>16751</v>
      </c>
      <c r="F223" s="25" t="s">
        <v>657</v>
      </c>
      <c r="G223" s="26">
        <v>1</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16752</v>
      </c>
    </row>
    <row r="225" spans="1:27" x14ac:dyDescent="0.25">
      <c r="A225" s="1" t="s">
        <v>638</v>
      </c>
      <c r="E225" s="29" t="s">
        <v>5446</v>
      </c>
    </row>
    <row r="226" spans="1:27" x14ac:dyDescent="0.25">
      <c r="A226" s="1" t="s">
        <v>640</v>
      </c>
      <c r="E226" s="24" t="s">
        <v>1380</v>
      </c>
    </row>
    <row r="227" spans="1:27" x14ac:dyDescent="0.25">
      <c r="A227" s="1" t="s">
        <v>631</v>
      </c>
      <c r="B227" s="1">
        <v>48</v>
      </c>
      <c r="C227" s="23" t="s">
        <v>16759</v>
      </c>
      <c r="D227" t="s">
        <v>633</v>
      </c>
      <c r="E227" s="24" t="s">
        <v>16760</v>
      </c>
      <c r="F227" s="25" t="s">
        <v>657</v>
      </c>
      <c r="G227" s="26">
        <v>2</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16940</v>
      </c>
    </row>
    <row r="229" spans="1:27" x14ac:dyDescent="0.25">
      <c r="A229" s="1" t="s">
        <v>638</v>
      </c>
      <c r="E229" s="29" t="s">
        <v>9198</v>
      </c>
    </row>
    <row r="230" spans="1:27" x14ac:dyDescent="0.25">
      <c r="A230" s="1" t="s">
        <v>640</v>
      </c>
      <c r="E230" s="24" t="s">
        <v>1380</v>
      </c>
    </row>
    <row r="231" spans="1:27" x14ac:dyDescent="0.25">
      <c r="A231" s="1" t="s">
        <v>631</v>
      </c>
      <c r="B231" s="1">
        <v>49</v>
      </c>
      <c r="C231" s="23" t="s">
        <v>4114</v>
      </c>
      <c r="D231" t="s">
        <v>633</v>
      </c>
      <c r="E231" s="24" t="s">
        <v>4115</v>
      </c>
      <c r="F231" s="25" t="s">
        <v>657</v>
      </c>
      <c r="G231" s="26">
        <v>7</v>
      </c>
      <c r="H231" s="25">
        <v>0</v>
      </c>
      <c r="I231" s="27">
        <f>ROUND(G231*H231,P4)</f>
        <v>0</v>
      </c>
      <c r="L231" s="27">
        <v>0</v>
      </c>
      <c r="M231" s="21">
        <f>ROUND(G231*L231,P4)</f>
        <v>0</v>
      </c>
      <c r="N231" s="22" t="s">
        <v>636</v>
      </c>
      <c r="O231" s="28">
        <f>M231*AA231</f>
        <v>0</v>
      </c>
      <c r="P231" s="1">
        <v>3</v>
      </c>
      <c r="AA231" s="1">
        <f>IF(P231=1,$O$3,IF(P231=2,$O$4,$O$5))</f>
        <v>0.21</v>
      </c>
    </row>
    <row r="232" spans="1:27" ht="26.4" x14ac:dyDescent="0.25">
      <c r="A232" s="1" t="s">
        <v>637</v>
      </c>
      <c r="E232" s="24" t="s">
        <v>16941</v>
      </c>
    </row>
    <row r="233" spans="1:27" x14ac:dyDescent="0.25">
      <c r="A233" s="1" t="s">
        <v>638</v>
      </c>
      <c r="E233" s="29" t="s">
        <v>9201</v>
      </c>
    </row>
    <row r="234" spans="1:27" x14ac:dyDescent="0.25">
      <c r="A234" s="1" t="s">
        <v>640</v>
      </c>
      <c r="E234" s="24" t="s">
        <v>1380</v>
      </c>
    </row>
    <row r="235" spans="1:27" x14ac:dyDescent="0.25">
      <c r="A235" s="1" t="s">
        <v>631</v>
      </c>
      <c r="B235" s="1">
        <v>50</v>
      </c>
      <c r="C235" s="23" t="s">
        <v>8962</v>
      </c>
      <c r="D235" t="s">
        <v>633</v>
      </c>
      <c r="E235" s="24" t="s">
        <v>1934</v>
      </c>
      <c r="F235" s="25" t="s">
        <v>1935</v>
      </c>
      <c r="G235" s="26">
        <v>96.566000000000003</v>
      </c>
      <c r="H235" s="25">
        <v>0</v>
      </c>
      <c r="I235" s="27">
        <f>ROUND(G235*H235,P4)</f>
        <v>0</v>
      </c>
      <c r="L235" s="27">
        <v>0</v>
      </c>
      <c r="M235" s="21">
        <f>ROUND(G235*L235,P4)</f>
        <v>0</v>
      </c>
      <c r="N235" s="22" t="s">
        <v>636</v>
      </c>
      <c r="O235" s="28">
        <f>M235*AA235</f>
        <v>0</v>
      </c>
      <c r="P235" s="1">
        <v>3</v>
      </c>
      <c r="AA235" s="1">
        <f>IF(P235=1,$O$3,IF(P235=2,$O$4,$O$5))</f>
        <v>0.21</v>
      </c>
    </row>
    <row r="236" spans="1:27" ht="26.4" x14ac:dyDescent="0.25">
      <c r="A236" s="1" t="s">
        <v>637</v>
      </c>
      <c r="E236" s="24" t="s">
        <v>16763</v>
      </c>
    </row>
    <row r="237" spans="1:27" x14ac:dyDescent="0.25">
      <c r="A237" s="1" t="s">
        <v>638</v>
      </c>
      <c r="E237" s="29" t="s">
        <v>16764</v>
      </c>
    </row>
    <row r="238" spans="1:27" x14ac:dyDescent="0.25">
      <c r="A238" s="1" t="s">
        <v>640</v>
      </c>
      <c r="E238" s="24" t="s">
        <v>1380</v>
      </c>
    </row>
    <row r="239" spans="1:27" x14ac:dyDescent="0.25">
      <c r="A239" s="1" t="s">
        <v>631</v>
      </c>
      <c r="B239" s="1">
        <v>51</v>
      </c>
      <c r="C239" s="23" t="s">
        <v>8916</v>
      </c>
      <c r="D239" t="s">
        <v>633</v>
      </c>
      <c r="E239" s="24" t="s">
        <v>8917</v>
      </c>
      <c r="F239" s="25" t="s">
        <v>657</v>
      </c>
      <c r="G239" s="26">
        <v>1</v>
      </c>
      <c r="H239" s="25">
        <v>0</v>
      </c>
      <c r="I239" s="27">
        <f>ROUND(G239*H239,P4)</f>
        <v>0</v>
      </c>
      <c r="L239" s="27">
        <v>0</v>
      </c>
      <c r="M239" s="21">
        <f>ROUND(G239*L239,P4)</f>
        <v>0</v>
      </c>
      <c r="N239" s="22" t="s">
        <v>636</v>
      </c>
      <c r="O239" s="28">
        <f>M239*AA239</f>
        <v>0</v>
      </c>
      <c r="P239" s="1">
        <v>3</v>
      </c>
      <c r="AA239" s="1">
        <f>IF(P239=1,$O$3,IF(P239=2,$O$4,$O$5))</f>
        <v>0.21</v>
      </c>
    </row>
    <row r="240" spans="1:27" ht="26.4" x14ac:dyDescent="0.25">
      <c r="A240" s="1" t="s">
        <v>637</v>
      </c>
      <c r="E240" s="24" t="s">
        <v>16765</v>
      </c>
    </row>
    <row r="241" spans="1:27" x14ac:dyDescent="0.25">
      <c r="A241" s="1" t="s">
        <v>638</v>
      </c>
      <c r="E241" s="29" t="s">
        <v>5446</v>
      </c>
    </row>
    <row r="242" spans="1:27" x14ac:dyDescent="0.25">
      <c r="A242" s="1" t="s">
        <v>640</v>
      </c>
      <c r="E242" s="24" t="s">
        <v>1380</v>
      </c>
    </row>
    <row r="243" spans="1:27" x14ac:dyDescent="0.25">
      <c r="A243" s="1" t="s">
        <v>631</v>
      </c>
      <c r="B243" s="1">
        <v>52</v>
      </c>
      <c r="C243" s="23" t="s">
        <v>16766</v>
      </c>
      <c r="D243" t="s">
        <v>633</v>
      </c>
      <c r="E243" s="24" t="s">
        <v>16767</v>
      </c>
      <c r="F243" s="25" t="s">
        <v>657</v>
      </c>
      <c r="G243" s="26">
        <v>1</v>
      </c>
      <c r="H243" s="25">
        <v>0</v>
      </c>
      <c r="I243" s="27">
        <f>ROUND(G243*H243,P4)</f>
        <v>0</v>
      </c>
      <c r="L243" s="27">
        <v>0</v>
      </c>
      <c r="M243" s="21">
        <f>ROUND(G243*L243,P4)</f>
        <v>0</v>
      </c>
      <c r="N243" s="22" t="s">
        <v>636</v>
      </c>
      <c r="O243" s="28">
        <f>M243*AA243</f>
        <v>0</v>
      </c>
      <c r="P243" s="1">
        <v>3</v>
      </c>
      <c r="AA243" s="1">
        <f>IF(P243=1,$O$3,IF(P243=2,$O$4,$O$5))</f>
        <v>0.21</v>
      </c>
    </row>
    <row r="244" spans="1:27" ht="26.4" x14ac:dyDescent="0.25">
      <c r="A244" s="1" t="s">
        <v>637</v>
      </c>
      <c r="E244" s="24" t="s">
        <v>16896</v>
      </c>
    </row>
    <row r="245" spans="1:27" x14ac:dyDescent="0.25">
      <c r="A245" s="1" t="s">
        <v>638</v>
      </c>
      <c r="E245" s="29" t="s">
        <v>5446</v>
      </c>
    </row>
    <row r="246" spans="1:27" x14ac:dyDescent="0.25">
      <c r="A246" s="1" t="s">
        <v>640</v>
      </c>
      <c r="E246" s="24" t="s">
        <v>1380</v>
      </c>
    </row>
    <row r="247" spans="1:27" x14ac:dyDescent="0.25">
      <c r="A247" s="1" t="s">
        <v>631</v>
      </c>
      <c r="B247" s="1">
        <v>53</v>
      </c>
      <c r="C247" s="23" t="s">
        <v>1937</v>
      </c>
      <c r="D247" t="s">
        <v>633</v>
      </c>
      <c r="E247" s="24" t="s">
        <v>1938</v>
      </c>
      <c r="F247" s="25" t="s">
        <v>657</v>
      </c>
      <c r="G247" s="26">
        <v>16</v>
      </c>
      <c r="H247" s="25">
        <v>0</v>
      </c>
      <c r="I247" s="27">
        <f>ROUND(G247*H247,P4)</f>
        <v>0</v>
      </c>
      <c r="L247" s="27">
        <v>0</v>
      </c>
      <c r="M247" s="21">
        <f>ROUND(G247*L247,P4)</f>
        <v>0</v>
      </c>
      <c r="N247" s="22" t="s">
        <v>636</v>
      </c>
      <c r="O247" s="28">
        <f>M247*AA247</f>
        <v>0</v>
      </c>
      <c r="P247" s="1">
        <v>3</v>
      </c>
      <c r="AA247" s="1">
        <f>IF(P247=1,$O$3,IF(P247=2,$O$4,$O$5))</f>
        <v>0.21</v>
      </c>
    </row>
    <row r="248" spans="1:27" ht="79.2" x14ac:dyDescent="0.25">
      <c r="A248" s="1" t="s">
        <v>637</v>
      </c>
      <c r="E248" s="24" t="s">
        <v>16942</v>
      </c>
    </row>
    <row r="249" spans="1:27" x14ac:dyDescent="0.25">
      <c r="A249" s="1" t="s">
        <v>638</v>
      </c>
      <c r="E249" s="29" t="s">
        <v>16461</v>
      </c>
    </row>
    <row r="250" spans="1:27" x14ac:dyDescent="0.25">
      <c r="A250" s="1" t="s">
        <v>640</v>
      </c>
      <c r="E250" s="24" t="s">
        <v>1380</v>
      </c>
    </row>
    <row r="251" spans="1:27" x14ac:dyDescent="0.25">
      <c r="A251" s="1" t="s">
        <v>631</v>
      </c>
      <c r="B251" s="1">
        <v>54</v>
      </c>
      <c r="C251" s="23" t="s">
        <v>4119</v>
      </c>
      <c r="D251" t="s">
        <v>633</v>
      </c>
      <c r="E251" s="24" t="s">
        <v>4120</v>
      </c>
      <c r="F251" s="25" t="s">
        <v>657</v>
      </c>
      <c r="G251" s="26">
        <v>1</v>
      </c>
      <c r="H251" s="25">
        <v>0</v>
      </c>
      <c r="I251" s="27">
        <f>ROUND(G251*H251,P4)</f>
        <v>0</v>
      </c>
      <c r="L251" s="27">
        <v>0</v>
      </c>
      <c r="M251" s="21">
        <f>ROUND(G251*L251,P4)</f>
        <v>0</v>
      </c>
      <c r="N251" s="22" t="s">
        <v>636</v>
      </c>
      <c r="O251" s="28">
        <f>M251*AA251</f>
        <v>0</v>
      </c>
      <c r="P251" s="1">
        <v>3</v>
      </c>
      <c r="AA251" s="1">
        <f>IF(P251=1,$O$3,IF(P251=2,$O$4,$O$5))</f>
        <v>0.21</v>
      </c>
    </row>
    <row r="252" spans="1:27" x14ac:dyDescent="0.25">
      <c r="A252" s="1" t="s">
        <v>637</v>
      </c>
      <c r="E252" s="24" t="s">
        <v>633</v>
      </c>
    </row>
    <row r="253" spans="1:27" x14ac:dyDescent="0.25">
      <c r="A253" s="1" t="s">
        <v>638</v>
      </c>
      <c r="E253" s="29" t="s">
        <v>5446</v>
      </c>
    </row>
    <row r="254" spans="1:27" x14ac:dyDescent="0.25">
      <c r="A254" s="1" t="s">
        <v>640</v>
      </c>
      <c r="E254" s="24" t="s">
        <v>1380</v>
      </c>
    </row>
    <row r="255" spans="1:27" ht="26.4" x14ac:dyDescent="0.25">
      <c r="A255" s="1" t="s">
        <v>631</v>
      </c>
      <c r="B255" s="1">
        <v>55</v>
      </c>
      <c r="C255" s="23" t="s">
        <v>1865</v>
      </c>
      <c r="D255" t="s">
        <v>633</v>
      </c>
      <c r="E255" s="24" t="s">
        <v>1866</v>
      </c>
      <c r="F255" s="25" t="s">
        <v>657</v>
      </c>
      <c r="G255" s="26">
        <v>1</v>
      </c>
      <c r="H255" s="25">
        <v>0</v>
      </c>
      <c r="I255" s="27">
        <f>ROUND(G255*H255,P4)</f>
        <v>0</v>
      </c>
      <c r="L255" s="27">
        <v>0</v>
      </c>
      <c r="M255" s="21">
        <f>ROUND(G255*L255,P4)</f>
        <v>0</v>
      </c>
      <c r="N255" s="22" t="s">
        <v>636</v>
      </c>
      <c r="O255" s="28">
        <f>M255*AA255</f>
        <v>0</v>
      </c>
      <c r="P255" s="1">
        <v>3</v>
      </c>
      <c r="AA255" s="1">
        <f>IF(P255=1,$O$3,IF(P255=2,$O$4,$O$5))</f>
        <v>0.21</v>
      </c>
    </row>
    <row r="256" spans="1:27" x14ac:dyDescent="0.25">
      <c r="A256" s="1" t="s">
        <v>637</v>
      </c>
      <c r="E256" s="24" t="s">
        <v>633</v>
      </c>
    </row>
    <row r="257" spans="1:27" x14ac:dyDescent="0.25">
      <c r="A257" s="1" t="s">
        <v>638</v>
      </c>
      <c r="E257" s="29" t="s">
        <v>5446</v>
      </c>
    </row>
    <row r="258" spans="1:27" x14ac:dyDescent="0.25">
      <c r="A258" s="1" t="s">
        <v>640</v>
      </c>
      <c r="E258" s="24" t="s">
        <v>1380</v>
      </c>
    </row>
    <row r="259" spans="1:27" ht="39.6" x14ac:dyDescent="0.25">
      <c r="A259" s="1" t="s">
        <v>631</v>
      </c>
      <c r="B259" s="1">
        <v>56</v>
      </c>
      <c r="C259" s="23" t="s">
        <v>1867</v>
      </c>
      <c r="D259" t="s">
        <v>633</v>
      </c>
      <c r="E259" s="24" t="s">
        <v>1868</v>
      </c>
      <c r="F259" s="25" t="s">
        <v>657</v>
      </c>
      <c r="G259" s="26">
        <v>11</v>
      </c>
      <c r="H259" s="25">
        <v>0</v>
      </c>
      <c r="I259" s="27">
        <f>ROUND(G259*H259,P4)</f>
        <v>0</v>
      </c>
      <c r="L259" s="27">
        <v>0</v>
      </c>
      <c r="M259" s="21">
        <f>ROUND(G259*L259,P4)</f>
        <v>0</v>
      </c>
      <c r="N259" s="22" t="s">
        <v>636</v>
      </c>
      <c r="O259" s="28">
        <f>M259*AA259</f>
        <v>0</v>
      </c>
      <c r="P259" s="1">
        <v>3</v>
      </c>
      <c r="AA259" s="1">
        <f>IF(P259=1,$O$3,IF(P259=2,$O$4,$O$5))</f>
        <v>0.21</v>
      </c>
    </row>
    <row r="260" spans="1:27" x14ac:dyDescent="0.25">
      <c r="A260" s="1" t="s">
        <v>637</v>
      </c>
      <c r="E260" s="24" t="s">
        <v>633</v>
      </c>
    </row>
    <row r="261" spans="1:27" x14ac:dyDescent="0.25">
      <c r="A261" s="1" t="s">
        <v>638</v>
      </c>
      <c r="E261" s="29" t="s">
        <v>9522</v>
      </c>
    </row>
    <row r="262" spans="1:27" x14ac:dyDescent="0.25">
      <c r="A262" s="1" t="s">
        <v>640</v>
      </c>
      <c r="E262" s="24" t="s">
        <v>1380</v>
      </c>
    </row>
    <row r="263" spans="1:27" ht="26.4" x14ac:dyDescent="0.25">
      <c r="A263" s="1" t="s">
        <v>631</v>
      </c>
      <c r="B263" s="1">
        <v>57</v>
      </c>
      <c r="C263" s="23" t="s">
        <v>3663</v>
      </c>
      <c r="D263" t="s">
        <v>633</v>
      </c>
      <c r="E263" s="24" t="s">
        <v>3664</v>
      </c>
      <c r="F263" s="25" t="s">
        <v>657</v>
      </c>
      <c r="G263" s="26">
        <v>1</v>
      </c>
      <c r="H263" s="25">
        <v>0</v>
      </c>
      <c r="I263" s="27">
        <f>ROUND(G263*H263,P4)</f>
        <v>0</v>
      </c>
      <c r="L263" s="27">
        <v>0</v>
      </c>
      <c r="M263" s="21">
        <f>ROUND(G263*L263,P4)</f>
        <v>0</v>
      </c>
      <c r="N263" s="22" t="s">
        <v>636</v>
      </c>
      <c r="O263" s="28">
        <f>M263*AA263</f>
        <v>0</v>
      </c>
      <c r="P263" s="1">
        <v>3</v>
      </c>
      <c r="AA263" s="1">
        <f>IF(P263=1,$O$3,IF(P263=2,$O$4,$O$5))</f>
        <v>0.21</v>
      </c>
    </row>
    <row r="264" spans="1:27" x14ac:dyDescent="0.25">
      <c r="A264" s="1" t="s">
        <v>637</v>
      </c>
      <c r="E264" s="24" t="s">
        <v>633</v>
      </c>
    </row>
    <row r="265" spans="1:27" x14ac:dyDescent="0.25">
      <c r="A265" s="1" t="s">
        <v>638</v>
      </c>
      <c r="E265" s="29" t="s">
        <v>5446</v>
      </c>
    </row>
    <row r="266" spans="1:27" x14ac:dyDescent="0.25">
      <c r="A266" s="1" t="s">
        <v>640</v>
      </c>
      <c r="E266" s="24" t="s">
        <v>1380</v>
      </c>
    </row>
    <row r="267" spans="1:27" x14ac:dyDescent="0.25">
      <c r="A267" s="1" t="s">
        <v>631</v>
      </c>
      <c r="B267" s="1">
        <v>58</v>
      </c>
      <c r="C267" s="23" t="s">
        <v>3677</v>
      </c>
      <c r="D267" t="s">
        <v>633</v>
      </c>
      <c r="E267" s="24" t="s">
        <v>3678</v>
      </c>
      <c r="F267" s="25" t="s">
        <v>814</v>
      </c>
      <c r="G267" s="26">
        <v>128</v>
      </c>
      <c r="H267" s="25">
        <v>0</v>
      </c>
      <c r="I267" s="27">
        <f>ROUND(G267*H267,P4)</f>
        <v>0</v>
      </c>
      <c r="L267" s="27">
        <v>0</v>
      </c>
      <c r="M267" s="21">
        <f>ROUND(G267*L267,P4)</f>
        <v>0</v>
      </c>
      <c r="N267" s="22" t="s">
        <v>636</v>
      </c>
      <c r="O267" s="28">
        <f>M267*AA267</f>
        <v>0</v>
      </c>
      <c r="P267" s="1">
        <v>3</v>
      </c>
      <c r="AA267" s="1">
        <f>IF(P267=1,$O$3,IF(P267=2,$O$4,$O$5))</f>
        <v>0.21</v>
      </c>
    </row>
    <row r="268" spans="1:27" x14ac:dyDescent="0.25">
      <c r="A268" s="1" t="s">
        <v>637</v>
      </c>
      <c r="E268" s="24" t="s">
        <v>633</v>
      </c>
    </row>
    <row r="269" spans="1:27" x14ac:dyDescent="0.25">
      <c r="A269" s="1" t="s">
        <v>638</v>
      </c>
      <c r="E269" s="29" t="s">
        <v>16667</v>
      </c>
    </row>
    <row r="270" spans="1:27" x14ac:dyDescent="0.25">
      <c r="A270" s="1" t="s">
        <v>640</v>
      </c>
      <c r="E270" s="24" t="s">
        <v>1380</v>
      </c>
    </row>
    <row r="271" spans="1:27" x14ac:dyDescent="0.25">
      <c r="A271" s="1" t="s">
        <v>631</v>
      </c>
      <c r="B271" s="1">
        <v>59</v>
      </c>
      <c r="C271" s="23" t="s">
        <v>3944</v>
      </c>
      <c r="D271" t="s">
        <v>633</v>
      </c>
      <c r="E271" s="24" t="s">
        <v>3945</v>
      </c>
      <c r="F271" s="25" t="s">
        <v>814</v>
      </c>
      <c r="G271" s="26">
        <v>32</v>
      </c>
      <c r="H271" s="25">
        <v>0</v>
      </c>
      <c r="I271" s="27">
        <f>ROUND(G271*H271,P4)</f>
        <v>0</v>
      </c>
      <c r="L271" s="27">
        <v>0</v>
      </c>
      <c r="M271" s="21">
        <f>ROUND(G271*L271,P4)</f>
        <v>0</v>
      </c>
      <c r="N271" s="22" t="s">
        <v>636</v>
      </c>
      <c r="O271" s="28">
        <f>M271*AA271</f>
        <v>0</v>
      </c>
      <c r="P271" s="1">
        <v>3</v>
      </c>
      <c r="AA271" s="1">
        <f>IF(P271=1,$O$3,IF(P271=2,$O$4,$O$5))</f>
        <v>0.21</v>
      </c>
    </row>
    <row r="272" spans="1:27" ht="26.4" x14ac:dyDescent="0.25">
      <c r="A272" s="1" t="s">
        <v>637</v>
      </c>
      <c r="E272" s="24" t="s">
        <v>16771</v>
      </c>
    </row>
    <row r="273" spans="1:27" x14ac:dyDescent="0.25">
      <c r="A273" s="1" t="s">
        <v>638</v>
      </c>
      <c r="E273" s="29" t="s">
        <v>16581</v>
      </c>
    </row>
    <row r="274" spans="1:27" x14ac:dyDescent="0.25">
      <c r="A274" s="1" t="s">
        <v>640</v>
      </c>
      <c r="E274" s="24" t="s">
        <v>1380</v>
      </c>
    </row>
    <row r="275" spans="1:27" x14ac:dyDescent="0.25">
      <c r="A275" s="1" t="s">
        <v>631</v>
      </c>
      <c r="B275" s="1">
        <v>60</v>
      </c>
      <c r="C275" s="23" t="s">
        <v>3680</v>
      </c>
      <c r="D275" t="s">
        <v>633</v>
      </c>
      <c r="E275" s="24" t="s">
        <v>3681</v>
      </c>
      <c r="F275" s="25" t="s">
        <v>814</v>
      </c>
      <c r="G275" s="26">
        <v>48</v>
      </c>
      <c r="H275" s="25">
        <v>0</v>
      </c>
      <c r="I275" s="27">
        <f>ROUND(G275*H275,P4)</f>
        <v>0</v>
      </c>
      <c r="L275" s="27">
        <v>0</v>
      </c>
      <c r="M275" s="21">
        <f>ROUND(G275*L275,P4)</f>
        <v>0</v>
      </c>
      <c r="N275" s="22" t="s">
        <v>636</v>
      </c>
      <c r="O275" s="28">
        <f>M275*AA275</f>
        <v>0</v>
      </c>
      <c r="P275" s="1">
        <v>3</v>
      </c>
      <c r="AA275" s="1">
        <f>IF(P275=1,$O$3,IF(P275=2,$O$4,$O$5))</f>
        <v>0.21</v>
      </c>
    </row>
    <row r="276" spans="1:27" x14ac:dyDescent="0.25">
      <c r="A276" s="1" t="s">
        <v>637</v>
      </c>
      <c r="E276" s="24" t="s">
        <v>633</v>
      </c>
    </row>
    <row r="277" spans="1:27" x14ac:dyDescent="0.25">
      <c r="A277" s="1" t="s">
        <v>638</v>
      </c>
      <c r="E277" s="29" t="s">
        <v>9757</v>
      </c>
    </row>
    <row r="278" spans="1:27" x14ac:dyDescent="0.25">
      <c r="A278" s="1" t="s">
        <v>640</v>
      </c>
      <c r="E278" s="24" t="s">
        <v>1380</v>
      </c>
    </row>
    <row r="279" spans="1:27" x14ac:dyDescent="0.25">
      <c r="A279" s="1" t="s">
        <v>631</v>
      </c>
      <c r="B279" s="1">
        <v>61</v>
      </c>
      <c r="C279" s="23" t="s">
        <v>3682</v>
      </c>
      <c r="D279" t="s">
        <v>633</v>
      </c>
      <c r="E279" s="24" t="s">
        <v>3683</v>
      </c>
      <c r="F279" s="25" t="s">
        <v>814</v>
      </c>
      <c r="G279" s="26">
        <v>16</v>
      </c>
      <c r="H279" s="25">
        <v>0</v>
      </c>
      <c r="I279" s="27">
        <f>ROUND(G279*H279,P4)</f>
        <v>0</v>
      </c>
      <c r="L279" s="27">
        <v>0</v>
      </c>
      <c r="M279" s="21">
        <f>ROUND(G279*L279,P4)</f>
        <v>0</v>
      </c>
      <c r="N279" s="22" t="s">
        <v>636</v>
      </c>
      <c r="O279" s="28">
        <f>M279*AA279</f>
        <v>0</v>
      </c>
      <c r="P279" s="1">
        <v>3</v>
      </c>
      <c r="AA279" s="1">
        <f>IF(P279=1,$O$3,IF(P279=2,$O$4,$O$5))</f>
        <v>0.21</v>
      </c>
    </row>
    <row r="280" spans="1:27" x14ac:dyDescent="0.25">
      <c r="A280" s="1" t="s">
        <v>637</v>
      </c>
      <c r="E280" s="24" t="s">
        <v>633</v>
      </c>
    </row>
    <row r="281" spans="1:27" x14ac:dyDescent="0.25">
      <c r="A281" s="1" t="s">
        <v>638</v>
      </c>
      <c r="E281" s="29" t="s">
        <v>16461</v>
      </c>
    </row>
    <row r="282" spans="1:27" x14ac:dyDescent="0.25">
      <c r="A282" s="1" t="s">
        <v>640</v>
      </c>
      <c r="E282" s="24" t="s">
        <v>1380</v>
      </c>
    </row>
    <row r="283" spans="1:27" x14ac:dyDescent="0.25">
      <c r="A283" s="1" t="s">
        <v>631</v>
      </c>
      <c r="B283" s="1">
        <v>62</v>
      </c>
      <c r="C283" s="23" t="s">
        <v>3685</v>
      </c>
      <c r="D283" t="s">
        <v>633</v>
      </c>
      <c r="E283" s="24" t="s">
        <v>3686</v>
      </c>
      <c r="F283" s="25" t="s">
        <v>814</v>
      </c>
      <c r="G283" s="26">
        <v>105</v>
      </c>
      <c r="H283" s="25">
        <v>0</v>
      </c>
      <c r="I283" s="27">
        <f>ROUND(G283*H283,P4)</f>
        <v>0</v>
      </c>
      <c r="L283" s="27">
        <v>0</v>
      </c>
      <c r="M283" s="21">
        <f>ROUND(G283*L283,P4)</f>
        <v>0</v>
      </c>
      <c r="N283" s="22" t="s">
        <v>636</v>
      </c>
      <c r="O283" s="28">
        <f>M283*AA283</f>
        <v>0</v>
      </c>
      <c r="P283" s="1">
        <v>3</v>
      </c>
      <c r="AA283" s="1">
        <f>IF(P283=1,$O$3,IF(P283=2,$O$4,$O$5))</f>
        <v>0.21</v>
      </c>
    </row>
    <row r="284" spans="1:27" ht="52.8" x14ac:dyDescent="0.25">
      <c r="A284" s="1" t="s">
        <v>637</v>
      </c>
      <c r="E284" s="24" t="s">
        <v>9028</v>
      </c>
    </row>
    <row r="285" spans="1:27" x14ac:dyDescent="0.25">
      <c r="A285" s="1" t="s">
        <v>638</v>
      </c>
      <c r="E285" s="29" t="s">
        <v>16441</v>
      </c>
    </row>
    <row r="286" spans="1:27" x14ac:dyDescent="0.25">
      <c r="A286" s="1" t="s">
        <v>640</v>
      </c>
      <c r="E286" s="24" t="s">
        <v>1380</v>
      </c>
    </row>
    <row r="287" spans="1:27" x14ac:dyDescent="0.25">
      <c r="A287" s="1" t="s">
        <v>631</v>
      </c>
      <c r="B287" s="1">
        <v>63</v>
      </c>
      <c r="C287" s="23" t="s">
        <v>15992</v>
      </c>
      <c r="D287" t="s">
        <v>633</v>
      </c>
      <c r="E287" s="24" t="s">
        <v>15993</v>
      </c>
      <c r="F287" s="25" t="s">
        <v>657</v>
      </c>
      <c r="G287" s="26">
        <v>4</v>
      </c>
      <c r="H287" s="25">
        <v>0</v>
      </c>
      <c r="I287" s="27">
        <f>ROUND(G287*H287,P4)</f>
        <v>0</v>
      </c>
      <c r="L287" s="27">
        <v>0</v>
      </c>
      <c r="M287" s="21">
        <f>ROUND(G287*L287,P4)</f>
        <v>0</v>
      </c>
      <c r="N287" s="22" t="s">
        <v>636</v>
      </c>
      <c r="O287" s="28">
        <f>M287*AA287</f>
        <v>0</v>
      </c>
      <c r="P287" s="1">
        <v>3</v>
      </c>
      <c r="AA287" s="1">
        <f>IF(P287=1,$O$3,IF(P287=2,$O$4,$O$5))</f>
        <v>0.21</v>
      </c>
    </row>
    <row r="288" spans="1:27" ht="26.4" x14ac:dyDescent="0.25">
      <c r="A288" s="1" t="s">
        <v>637</v>
      </c>
      <c r="E288" s="24" t="s">
        <v>16773</v>
      </c>
    </row>
    <row r="289" spans="1:27" x14ac:dyDescent="0.25">
      <c r="A289" s="1" t="s">
        <v>638</v>
      </c>
      <c r="E289" s="29" t="s">
        <v>9191</v>
      </c>
    </row>
    <row r="290" spans="1:27" x14ac:dyDescent="0.25">
      <c r="A290" s="1" t="s">
        <v>640</v>
      </c>
      <c r="E290" s="24" t="s">
        <v>1380</v>
      </c>
    </row>
    <row r="291" spans="1:27" ht="39.6" x14ac:dyDescent="0.25">
      <c r="A291" s="1" t="s">
        <v>631</v>
      </c>
      <c r="B291" s="1">
        <v>75</v>
      </c>
      <c r="C291" s="23" t="s">
        <v>16778</v>
      </c>
      <c r="D291" t="s">
        <v>633</v>
      </c>
      <c r="E291" s="24" t="s">
        <v>16779</v>
      </c>
      <c r="F291" s="25" t="s">
        <v>657</v>
      </c>
      <c r="G291" s="26">
        <v>1</v>
      </c>
      <c r="H291" s="25">
        <v>0</v>
      </c>
      <c r="I291" s="27">
        <f>ROUND(G291*H291,P4)</f>
        <v>0</v>
      </c>
      <c r="L291" s="27">
        <v>0</v>
      </c>
      <c r="M291" s="21">
        <f>ROUND(G291*L291,P4)</f>
        <v>0</v>
      </c>
      <c r="N291" s="22" t="s">
        <v>633</v>
      </c>
      <c r="O291" s="28">
        <f>M291*AA291</f>
        <v>0</v>
      </c>
      <c r="P291" s="1">
        <v>3</v>
      </c>
      <c r="AA291" s="1">
        <f>IF(P291=1,$O$3,IF(P291=2,$O$4,$O$5))</f>
        <v>0.21</v>
      </c>
    </row>
    <row r="292" spans="1:27" ht="26.4" x14ac:dyDescent="0.25">
      <c r="A292" s="1" t="s">
        <v>637</v>
      </c>
      <c r="E292" s="24" t="s">
        <v>16943</v>
      </c>
    </row>
    <row r="293" spans="1:27" x14ac:dyDescent="0.25">
      <c r="A293" s="1" t="s">
        <v>638</v>
      </c>
      <c r="E293" s="29" t="s">
        <v>5446</v>
      </c>
    </row>
    <row r="294" spans="1:27" ht="118.8" x14ac:dyDescent="0.25">
      <c r="A294" s="1" t="s">
        <v>640</v>
      </c>
      <c r="E294" s="24" t="s">
        <v>16781</v>
      </c>
    </row>
    <row r="295" spans="1:27" x14ac:dyDescent="0.25">
      <c r="A295" s="1" t="s">
        <v>631</v>
      </c>
      <c r="B295" s="1">
        <v>76</v>
      </c>
      <c r="C295" s="23" t="s">
        <v>16756</v>
      </c>
      <c r="D295" t="s">
        <v>866</v>
      </c>
      <c r="E295" s="24" t="s">
        <v>16757</v>
      </c>
      <c r="F295" s="25" t="s">
        <v>657</v>
      </c>
      <c r="G295" s="26">
        <v>2</v>
      </c>
      <c r="H295" s="25">
        <v>0</v>
      </c>
      <c r="I295" s="27">
        <f>ROUND(G295*H295,P4)</f>
        <v>0</v>
      </c>
      <c r="L295" s="27">
        <v>0</v>
      </c>
      <c r="M295" s="21">
        <f>ROUND(G295*L295,P4)</f>
        <v>0</v>
      </c>
      <c r="N295" s="22" t="s">
        <v>636</v>
      </c>
      <c r="O295" s="28">
        <f>M295*AA295</f>
        <v>0</v>
      </c>
      <c r="P295" s="1">
        <v>3</v>
      </c>
      <c r="AA295" s="1">
        <f>IF(P295=1,$O$3,IF(P295=2,$O$4,$O$5))</f>
        <v>0.21</v>
      </c>
    </row>
    <row r="296" spans="1:27" x14ac:dyDescent="0.25">
      <c r="A296" s="1" t="s">
        <v>637</v>
      </c>
      <c r="E296" s="24" t="s">
        <v>16940</v>
      </c>
    </row>
    <row r="297" spans="1:27" x14ac:dyDescent="0.25">
      <c r="A297" s="1" t="s">
        <v>638</v>
      </c>
      <c r="E297" s="29" t="s">
        <v>9198</v>
      </c>
    </row>
    <row r="298" spans="1:27" x14ac:dyDescent="0.25">
      <c r="A298" s="1" t="s">
        <v>640</v>
      </c>
      <c r="E298" s="24" t="s">
        <v>1380</v>
      </c>
    </row>
    <row r="299" spans="1:27" x14ac:dyDescent="0.25">
      <c r="A299" s="1" t="s">
        <v>628</v>
      </c>
      <c r="C299" s="19" t="s">
        <v>4121</v>
      </c>
      <c r="E299" s="20" t="s">
        <v>4122</v>
      </c>
      <c r="L299" s="21">
        <f>SUMIFS(L300:L311,A300:A311,"P")</f>
        <v>0</v>
      </c>
      <c r="M299" s="21">
        <f>SUMIFS(M300:M311,A300:A311,"P")</f>
        <v>0</v>
      </c>
      <c r="N299" s="22"/>
    </row>
    <row r="300" spans="1:27" x14ac:dyDescent="0.25">
      <c r="A300" s="1" t="s">
        <v>631</v>
      </c>
      <c r="B300" s="1">
        <v>64</v>
      </c>
      <c r="C300" s="23" t="s">
        <v>9032</v>
      </c>
      <c r="D300" t="s">
        <v>633</v>
      </c>
      <c r="E300" s="24" t="s">
        <v>9033</v>
      </c>
      <c r="F300" s="25" t="s">
        <v>874</v>
      </c>
      <c r="G300" s="26">
        <v>6</v>
      </c>
      <c r="H300" s="25">
        <v>0</v>
      </c>
      <c r="I300" s="27">
        <f>ROUND(G300*H300,P4)</f>
        <v>0</v>
      </c>
      <c r="L300" s="27">
        <v>0</v>
      </c>
      <c r="M300" s="21">
        <f>ROUND(G300*L300,P4)</f>
        <v>0</v>
      </c>
      <c r="N300" s="22" t="s">
        <v>636</v>
      </c>
      <c r="O300" s="28">
        <f>M300*AA300</f>
        <v>0</v>
      </c>
      <c r="P300" s="1">
        <v>3</v>
      </c>
      <c r="AA300" s="1">
        <f>IF(P300=1,$O$3,IF(P300=2,$O$4,$O$5))</f>
        <v>0.21</v>
      </c>
    </row>
    <row r="301" spans="1:27" x14ac:dyDescent="0.25">
      <c r="A301" s="1" t="s">
        <v>637</v>
      </c>
      <c r="E301" s="24" t="s">
        <v>9034</v>
      </c>
    </row>
    <row r="302" spans="1:27" x14ac:dyDescent="0.25">
      <c r="A302" s="1" t="s">
        <v>638</v>
      </c>
      <c r="E302" s="29" t="s">
        <v>9333</v>
      </c>
    </row>
    <row r="303" spans="1:27" x14ac:dyDescent="0.25">
      <c r="A303" s="1" t="s">
        <v>640</v>
      </c>
      <c r="E303" s="24" t="s">
        <v>1380</v>
      </c>
    </row>
    <row r="304" spans="1:27" x14ac:dyDescent="0.25">
      <c r="A304" s="1" t="s">
        <v>631</v>
      </c>
      <c r="B304" s="1">
        <v>65</v>
      </c>
      <c r="C304" s="23" t="s">
        <v>4125</v>
      </c>
      <c r="D304" t="s">
        <v>633</v>
      </c>
      <c r="E304" s="24" t="s">
        <v>4126</v>
      </c>
      <c r="F304" s="25" t="s">
        <v>1935</v>
      </c>
      <c r="G304" s="26">
        <v>252</v>
      </c>
      <c r="H304" s="25">
        <v>0</v>
      </c>
      <c r="I304" s="27">
        <f>ROUND(G304*H304,P4)</f>
        <v>0</v>
      </c>
      <c r="L304" s="27">
        <v>0</v>
      </c>
      <c r="M304" s="21">
        <f>ROUND(G304*L304,P4)</f>
        <v>0</v>
      </c>
      <c r="N304" s="22" t="s">
        <v>636</v>
      </c>
      <c r="O304" s="28">
        <f>M304*AA304</f>
        <v>0</v>
      </c>
      <c r="P304" s="1">
        <v>3</v>
      </c>
      <c r="AA304" s="1">
        <f>IF(P304=1,$O$3,IF(P304=2,$O$4,$O$5))</f>
        <v>0.21</v>
      </c>
    </row>
    <row r="305" spans="1:27" x14ac:dyDescent="0.25">
      <c r="A305" s="1" t="s">
        <v>637</v>
      </c>
      <c r="E305" s="24" t="s">
        <v>16787</v>
      </c>
    </row>
    <row r="306" spans="1:27" x14ac:dyDescent="0.25">
      <c r="A306" s="1" t="s">
        <v>638</v>
      </c>
      <c r="E306" s="29" t="s">
        <v>16788</v>
      </c>
    </row>
    <row r="307" spans="1:27" x14ac:dyDescent="0.25">
      <c r="A307" s="1" t="s">
        <v>640</v>
      </c>
      <c r="E307" s="24" t="s">
        <v>1380</v>
      </c>
    </row>
    <row r="308" spans="1:27" x14ac:dyDescent="0.25">
      <c r="A308" s="1" t="s">
        <v>631</v>
      </c>
      <c r="B308" s="1">
        <v>66</v>
      </c>
      <c r="C308" s="23" t="s">
        <v>4123</v>
      </c>
      <c r="D308" t="s">
        <v>633</v>
      </c>
      <c r="E308" s="24" t="s">
        <v>4124</v>
      </c>
      <c r="F308" s="25" t="s">
        <v>874</v>
      </c>
      <c r="G308" s="26">
        <v>2.4</v>
      </c>
      <c r="H308" s="25">
        <v>0</v>
      </c>
      <c r="I308" s="27">
        <f>ROUND(G308*H308,P4)</f>
        <v>0</v>
      </c>
      <c r="L308" s="27">
        <v>0</v>
      </c>
      <c r="M308" s="21">
        <f>ROUND(G308*L308,P4)</f>
        <v>0</v>
      </c>
      <c r="N308" s="22" t="s">
        <v>636</v>
      </c>
      <c r="O308" s="28">
        <f>M308*AA308</f>
        <v>0</v>
      </c>
      <c r="P308" s="1">
        <v>3</v>
      </c>
      <c r="AA308" s="1">
        <f>IF(P308=1,$O$3,IF(P308=2,$O$4,$O$5))</f>
        <v>0.21</v>
      </c>
    </row>
    <row r="309" spans="1:27" x14ac:dyDescent="0.25">
      <c r="A309" s="1" t="s">
        <v>637</v>
      </c>
      <c r="E309" s="24" t="s">
        <v>16789</v>
      </c>
    </row>
    <row r="310" spans="1:27" x14ac:dyDescent="0.25">
      <c r="A310" s="1" t="s">
        <v>638</v>
      </c>
      <c r="E310" s="29" t="s">
        <v>16525</v>
      </c>
    </row>
    <row r="311" spans="1:27" x14ac:dyDescent="0.25">
      <c r="A311" s="1" t="s">
        <v>640</v>
      </c>
      <c r="E311" s="24" t="s">
        <v>1380</v>
      </c>
    </row>
    <row r="312" spans="1:27" x14ac:dyDescent="0.25">
      <c r="A312" s="1" t="s">
        <v>628</v>
      </c>
      <c r="C312" s="19" t="s">
        <v>1801</v>
      </c>
      <c r="E312" s="20" t="s">
        <v>1802</v>
      </c>
      <c r="L312" s="21">
        <f>SUMIFS(L313:L328,A313:A328,"P")</f>
        <v>0</v>
      </c>
      <c r="M312" s="21">
        <f>SUMIFS(M313:M328,A313:A328,"P")</f>
        <v>0</v>
      </c>
      <c r="N312" s="22"/>
    </row>
    <row r="313" spans="1:27" ht="26.4" x14ac:dyDescent="0.25">
      <c r="A313" s="1" t="s">
        <v>631</v>
      </c>
      <c r="B313" s="1">
        <v>67</v>
      </c>
      <c r="C313" s="23" t="s">
        <v>1803</v>
      </c>
      <c r="D313" t="s">
        <v>1804</v>
      </c>
      <c r="E313" s="24" t="s">
        <v>1805</v>
      </c>
      <c r="F313" s="25" t="s">
        <v>1806</v>
      </c>
      <c r="G313" s="26">
        <v>8855.7119999999995</v>
      </c>
      <c r="H313" s="25">
        <v>0</v>
      </c>
      <c r="I313" s="27">
        <f>ROUND(G313*H313,P4)</f>
        <v>0</v>
      </c>
      <c r="L313" s="27">
        <v>0</v>
      </c>
      <c r="M313" s="21">
        <f>ROUND(G313*L313,P4)</f>
        <v>0</v>
      </c>
      <c r="N313" s="22" t="s">
        <v>1807</v>
      </c>
      <c r="O313" s="28">
        <f>M313*AA313</f>
        <v>0</v>
      </c>
      <c r="P313" s="1">
        <v>3</v>
      </c>
      <c r="AA313" s="1">
        <f>IF(P313=1,$O$3,IF(P313=2,$O$4,$O$5))</f>
        <v>0.21</v>
      </c>
    </row>
    <row r="314" spans="1:27" ht="26.4" x14ac:dyDescent="0.25">
      <c r="A314" s="1" t="s">
        <v>637</v>
      </c>
      <c r="E314" s="24" t="s">
        <v>1808</v>
      </c>
    </row>
    <row r="315" spans="1:27" x14ac:dyDescent="0.25">
      <c r="A315" s="1" t="s">
        <v>638</v>
      </c>
      <c r="E315" s="29" t="s">
        <v>16944</v>
      </c>
    </row>
    <row r="316" spans="1:27" ht="198" x14ac:dyDescent="0.25">
      <c r="A316" s="1" t="s">
        <v>640</v>
      </c>
      <c r="E316" s="24" t="s">
        <v>3746</v>
      </c>
    </row>
    <row r="317" spans="1:27" ht="26.4" x14ac:dyDescent="0.25">
      <c r="A317" s="1" t="s">
        <v>631</v>
      </c>
      <c r="B317" s="1">
        <v>68</v>
      </c>
      <c r="C317" s="23" t="s">
        <v>1815</v>
      </c>
      <c r="D317" t="s">
        <v>1816</v>
      </c>
      <c r="E317" s="24" t="s">
        <v>1817</v>
      </c>
      <c r="F317" s="25" t="s">
        <v>1806</v>
      </c>
      <c r="G317" s="26">
        <v>10.08</v>
      </c>
      <c r="H317" s="25">
        <v>0</v>
      </c>
      <c r="I317" s="27">
        <f>ROUND(G317*H317,P4)</f>
        <v>0</v>
      </c>
      <c r="L317" s="27">
        <v>0</v>
      </c>
      <c r="M317" s="21">
        <f>ROUND(G317*L317,P4)</f>
        <v>0</v>
      </c>
      <c r="N317" s="22" t="s">
        <v>1807</v>
      </c>
      <c r="O317" s="28">
        <f>M317*AA317</f>
        <v>0</v>
      </c>
      <c r="P317" s="1">
        <v>3</v>
      </c>
      <c r="AA317" s="1">
        <f>IF(P317=1,$O$3,IF(P317=2,$O$4,$O$5))</f>
        <v>0.21</v>
      </c>
    </row>
    <row r="318" spans="1:27" ht="26.4" x14ac:dyDescent="0.25">
      <c r="A318" s="1" t="s">
        <v>637</v>
      </c>
      <c r="E318" s="24" t="s">
        <v>1808</v>
      </c>
    </row>
    <row r="319" spans="1:27" x14ac:dyDescent="0.25">
      <c r="A319" s="1" t="s">
        <v>638</v>
      </c>
      <c r="E319" s="29" t="s">
        <v>16791</v>
      </c>
    </row>
    <row r="320" spans="1:27" ht="198" x14ac:dyDescent="0.25">
      <c r="A320" s="1" t="s">
        <v>640</v>
      </c>
      <c r="E320" s="24" t="s">
        <v>4127</v>
      </c>
    </row>
    <row r="321" spans="1:27" ht="26.4" x14ac:dyDescent="0.25">
      <c r="A321" s="1" t="s">
        <v>631</v>
      </c>
      <c r="B321" s="1">
        <v>69</v>
      </c>
      <c r="C321" s="23" t="s">
        <v>1819</v>
      </c>
      <c r="D321" t="s">
        <v>1820</v>
      </c>
      <c r="E321" s="24" t="s">
        <v>1821</v>
      </c>
      <c r="F321" s="25" t="s">
        <v>1806</v>
      </c>
      <c r="G321" s="26">
        <v>0.8</v>
      </c>
      <c r="H321" s="25">
        <v>0</v>
      </c>
      <c r="I321" s="27">
        <f>ROUND(G321*H321,P4)</f>
        <v>0</v>
      </c>
      <c r="L321" s="27">
        <v>0</v>
      </c>
      <c r="M321" s="21">
        <f>ROUND(G321*L321,P4)</f>
        <v>0</v>
      </c>
      <c r="N321" s="22" t="s">
        <v>1807</v>
      </c>
      <c r="O321" s="28">
        <f>M321*AA321</f>
        <v>0</v>
      </c>
      <c r="P321" s="1">
        <v>3</v>
      </c>
      <c r="AA321" s="1">
        <f>IF(P321=1,$O$3,IF(P321=2,$O$4,$O$5))</f>
        <v>0.21</v>
      </c>
    </row>
    <row r="322" spans="1:27" ht="26.4" x14ac:dyDescent="0.25">
      <c r="A322" s="1" t="s">
        <v>637</v>
      </c>
      <c r="E322" s="24" t="s">
        <v>1808</v>
      </c>
    </row>
    <row r="323" spans="1:27" x14ac:dyDescent="0.25">
      <c r="A323" s="1" t="s">
        <v>638</v>
      </c>
      <c r="E323" s="29" t="s">
        <v>16898</v>
      </c>
    </row>
    <row r="324" spans="1:27" ht="198" x14ac:dyDescent="0.25">
      <c r="A324" s="1" t="s">
        <v>640</v>
      </c>
      <c r="E324" s="24" t="s">
        <v>3751</v>
      </c>
    </row>
    <row r="325" spans="1:27" ht="26.4" x14ac:dyDescent="0.25">
      <c r="A325" s="1" t="s">
        <v>631</v>
      </c>
      <c r="B325" s="1">
        <v>70</v>
      </c>
      <c r="C325" s="23" t="s">
        <v>1827</v>
      </c>
      <c r="D325" t="s">
        <v>1828</v>
      </c>
      <c r="E325" s="24" t="s">
        <v>1829</v>
      </c>
      <c r="F325" s="25" t="s">
        <v>1806</v>
      </c>
      <c r="G325" s="26">
        <v>5.17</v>
      </c>
      <c r="H325" s="25">
        <v>0</v>
      </c>
      <c r="I325" s="27">
        <f>ROUND(G325*H325,P4)</f>
        <v>0</v>
      </c>
      <c r="L325" s="27">
        <v>0</v>
      </c>
      <c r="M325" s="21">
        <f>ROUND(G325*L325,P4)</f>
        <v>0</v>
      </c>
      <c r="N325" s="22" t="s">
        <v>1807</v>
      </c>
      <c r="O325" s="28">
        <f>M325*AA325</f>
        <v>0</v>
      </c>
      <c r="P325" s="1">
        <v>3</v>
      </c>
      <c r="AA325" s="1">
        <f>IF(P325=1,$O$3,IF(P325=2,$O$4,$O$5))</f>
        <v>0.21</v>
      </c>
    </row>
    <row r="326" spans="1:27" ht="26.4" x14ac:dyDescent="0.25">
      <c r="A326" s="1" t="s">
        <v>637</v>
      </c>
      <c r="E326" s="24" t="s">
        <v>1808</v>
      </c>
    </row>
    <row r="327" spans="1:27" x14ac:dyDescent="0.25">
      <c r="A327" s="1" t="s">
        <v>638</v>
      </c>
      <c r="E327" s="29" t="s">
        <v>16792</v>
      </c>
    </row>
    <row r="328" spans="1:27" ht="198" x14ac:dyDescent="0.25">
      <c r="A328" s="1" t="s">
        <v>640</v>
      </c>
      <c r="E328"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1-000000000000}">
  <sheetPr>
    <pageSetUpPr fitToPage="1"/>
  </sheetPr>
  <dimension ref="A1:AA28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564</v>
      </c>
      <c r="M3" s="17">
        <f>Rekapitulace!C287</f>
        <v>0</v>
      </c>
      <c r="N3" s="4" t="s">
        <v>3</v>
      </c>
      <c r="O3">
        <v>0</v>
      </c>
      <c r="P3">
        <v>2</v>
      </c>
    </row>
    <row r="4" spans="1:27" ht="34.049999999999997" customHeight="1" x14ac:dyDescent="0.25">
      <c r="A4" s="14" t="s">
        <v>609</v>
      </c>
      <c r="B4" s="15" t="s">
        <v>610</v>
      </c>
      <c r="C4" s="34" t="s">
        <v>564</v>
      </c>
      <c r="D4" s="30"/>
      <c r="E4" s="35" t="s">
        <v>565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COUNTIFS(L8:L281,"=0",A8:A281,"P")+COUNTIFS(L8:L281,"",A8:A281,"P")+SUM(Q8:Q281)</f>
        <v>66</v>
      </c>
    </row>
    <row r="8" spans="1:27" x14ac:dyDescent="0.25">
      <c r="A8" s="1" t="s">
        <v>626</v>
      </c>
      <c r="C8" s="19" t="s">
        <v>16945</v>
      </c>
      <c r="E8" s="20" t="s">
        <v>579</v>
      </c>
      <c r="L8" s="21">
        <f>L9+L14+L31+L48+L53+L106+L255+L264</f>
        <v>0</v>
      </c>
      <c r="M8" s="21">
        <f>M9+M14+M31+M48+M53+M106+M255+M264</f>
        <v>0</v>
      </c>
      <c r="N8" s="22"/>
    </row>
    <row r="9" spans="1:27" x14ac:dyDescent="0.25">
      <c r="A9" s="1" t="s">
        <v>628</v>
      </c>
      <c r="C9" s="19" t="s">
        <v>769</v>
      </c>
      <c r="E9" s="20" t="s">
        <v>770</v>
      </c>
      <c r="L9" s="21">
        <f>SUMIFS(L10:L13,A10:A13,"P")</f>
        <v>0</v>
      </c>
      <c r="M9" s="21">
        <f>SUMIFS(M10:M13,A10:A13,"P")</f>
        <v>0</v>
      </c>
      <c r="N9" s="22"/>
    </row>
    <row r="10" spans="1:27" x14ac:dyDescent="0.25">
      <c r="A10" s="1" t="s">
        <v>631</v>
      </c>
      <c r="B10" s="1">
        <v>1</v>
      </c>
      <c r="C10" s="23" t="s">
        <v>4041</v>
      </c>
      <c r="D10" t="s">
        <v>633</v>
      </c>
      <c r="E10" s="24" t="s">
        <v>4042</v>
      </c>
      <c r="F10" s="25" t="s">
        <v>8955</v>
      </c>
      <c r="G10" s="26">
        <v>87.4</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16946</v>
      </c>
    </row>
    <row r="13" spans="1:27" x14ac:dyDescent="0.25">
      <c r="A13" s="1" t="s">
        <v>640</v>
      </c>
      <c r="E13" s="24" t="s">
        <v>1380</v>
      </c>
    </row>
    <row r="14" spans="1:27" x14ac:dyDescent="0.25">
      <c r="A14" s="1" t="s">
        <v>628</v>
      </c>
      <c r="C14" s="19" t="s">
        <v>4043</v>
      </c>
      <c r="E14" s="20" t="s">
        <v>4044</v>
      </c>
      <c r="L14" s="21">
        <f>SUMIFS(L15:L30,A15:A30,"P")</f>
        <v>0</v>
      </c>
      <c r="M14" s="21">
        <f>SUMIFS(M15:M30,A15:A30,"P")</f>
        <v>0</v>
      </c>
      <c r="N14" s="22"/>
    </row>
    <row r="15" spans="1:27" x14ac:dyDescent="0.25">
      <c r="A15" s="1" t="s">
        <v>631</v>
      </c>
      <c r="B15" s="1">
        <v>2</v>
      </c>
      <c r="C15" s="23" t="s">
        <v>1474</v>
      </c>
      <c r="D15" t="s">
        <v>633</v>
      </c>
      <c r="E15" s="24" t="s">
        <v>1475</v>
      </c>
      <c r="F15" s="25" t="s">
        <v>874</v>
      </c>
      <c r="G15" s="26">
        <v>40.823999999999998</v>
      </c>
      <c r="H15" s="25">
        <v>0</v>
      </c>
      <c r="I15" s="27">
        <f>ROUND(G15*H15,P4)</f>
        <v>0</v>
      </c>
      <c r="L15" s="27">
        <v>0</v>
      </c>
      <c r="M15" s="21">
        <f>ROUND(G15*L15,P4)</f>
        <v>0</v>
      </c>
      <c r="N15" s="22" t="s">
        <v>636</v>
      </c>
      <c r="O15" s="28">
        <f>M15*AA15</f>
        <v>0</v>
      </c>
      <c r="P15" s="1">
        <v>3</v>
      </c>
      <c r="AA15" s="1">
        <f>IF(P15=1,$O$3,IF(P15=2,$O$4,$O$5))</f>
        <v>0.21</v>
      </c>
    </row>
    <row r="16" spans="1:27" ht="39.6" x14ac:dyDescent="0.25">
      <c r="A16" s="1" t="s">
        <v>637</v>
      </c>
      <c r="E16" s="24" t="s">
        <v>16682</v>
      </c>
    </row>
    <row r="17" spans="1:27" x14ac:dyDescent="0.25">
      <c r="A17" s="1" t="s">
        <v>638</v>
      </c>
      <c r="E17" s="29" t="s">
        <v>16947</v>
      </c>
    </row>
    <row r="18" spans="1:27" x14ac:dyDescent="0.25">
      <c r="A18" s="1" t="s">
        <v>640</v>
      </c>
      <c r="E18" s="24" t="s">
        <v>1380</v>
      </c>
    </row>
    <row r="19" spans="1:27" x14ac:dyDescent="0.25">
      <c r="A19" s="1" t="s">
        <v>631</v>
      </c>
      <c r="B19" s="1">
        <v>3</v>
      </c>
      <c r="C19" s="23" t="s">
        <v>4049</v>
      </c>
      <c r="D19" t="s">
        <v>633</v>
      </c>
      <c r="E19" s="24" t="s">
        <v>4050</v>
      </c>
      <c r="F19" s="25" t="s">
        <v>4047</v>
      </c>
      <c r="G19" s="26">
        <v>59.22</v>
      </c>
      <c r="H19" s="25">
        <v>0</v>
      </c>
      <c r="I19" s="27">
        <f>ROUND(G19*H19,P4)</f>
        <v>0</v>
      </c>
      <c r="L19" s="27">
        <v>0</v>
      </c>
      <c r="M19" s="21">
        <f>ROUND(G19*L19,P4)</f>
        <v>0</v>
      </c>
      <c r="N19" s="22" t="s">
        <v>636</v>
      </c>
      <c r="O19" s="28">
        <f>M19*AA19</f>
        <v>0</v>
      </c>
      <c r="P19" s="1">
        <v>3</v>
      </c>
      <c r="AA19" s="1">
        <f>IF(P19=1,$O$3,IF(P19=2,$O$4,$O$5))</f>
        <v>0.21</v>
      </c>
    </row>
    <row r="20" spans="1:27" ht="26.4" x14ac:dyDescent="0.25">
      <c r="A20" s="1" t="s">
        <v>637</v>
      </c>
      <c r="E20" s="24" t="s">
        <v>16684</v>
      </c>
    </row>
    <row r="21" spans="1:27" x14ac:dyDescent="0.25">
      <c r="A21" s="1" t="s">
        <v>638</v>
      </c>
      <c r="E21" s="29" t="s">
        <v>16685</v>
      </c>
    </row>
    <row r="22" spans="1:27" x14ac:dyDescent="0.25">
      <c r="A22" s="1" t="s">
        <v>640</v>
      </c>
      <c r="E22" s="24" t="s">
        <v>1380</v>
      </c>
    </row>
    <row r="23" spans="1:27" x14ac:dyDescent="0.25">
      <c r="A23" s="1" t="s">
        <v>631</v>
      </c>
      <c r="B23" s="1">
        <v>4</v>
      </c>
      <c r="C23" s="23" t="s">
        <v>1477</v>
      </c>
      <c r="D23" t="s">
        <v>633</v>
      </c>
      <c r="E23" s="24" t="s">
        <v>1478</v>
      </c>
      <c r="F23" s="25" t="s">
        <v>874</v>
      </c>
      <c r="G23" s="26">
        <v>360.8</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x14ac:dyDescent="0.25">
      <c r="A25" s="1" t="s">
        <v>638</v>
      </c>
      <c r="E25" s="29" t="s">
        <v>16948</v>
      </c>
    </row>
    <row r="26" spans="1:27" x14ac:dyDescent="0.25">
      <c r="A26" s="1" t="s">
        <v>640</v>
      </c>
      <c r="E26" s="24" t="s">
        <v>1380</v>
      </c>
    </row>
    <row r="27" spans="1:27" x14ac:dyDescent="0.25">
      <c r="A27" s="1" t="s">
        <v>631</v>
      </c>
      <c r="B27" s="1">
        <v>5</v>
      </c>
      <c r="C27" s="23" t="s">
        <v>4045</v>
      </c>
      <c r="D27" t="s">
        <v>633</v>
      </c>
      <c r="E27" s="24" t="s">
        <v>4046</v>
      </c>
      <c r="F27" s="25" t="s">
        <v>4047</v>
      </c>
      <c r="G27" s="26">
        <v>1804</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x14ac:dyDescent="0.25">
      <c r="A29" s="1" t="s">
        <v>638</v>
      </c>
      <c r="E29" s="29" t="s">
        <v>16949</v>
      </c>
    </row>
    <row r="30" spans="1:27" x14ac:dyDescent="0.25">
      <c r="A30" s="1" t="s">
        <v>640</v>
      </c>
      <c r="E30" s="24" t="s">
        <v>1380</v>
      </c>
    </row>
    <row r="31" spans="1:27" x14ac:dyDescent="0.25">
      <c r="A31" s="1" t="s">
        <v>628</v>
      </c>
      <c r="C31" s="19" t="s">
        <v>4051</v>
      </c>
      <c r="E31" s="20" t="s">
        <v>4052</v>
      </c>
      <c r="L31" s="21">
        <f>SUMIFS(L32:L47,A32:A47,"P")</f>
        <v>0</v>
      </c>
      <c r="M31" s="21">
        <f>SUMIFS(M32:M47,A32:A47,"P")</f>
        <v>0</v>
      </c>
      <c r="N31" s="22"/>
    </row>
    <row r="32" spans="1:27" x14ac:dyDescent="0.25">
      <c r="A32" s="1" t="s">
        <v>631</v>
      </c>
      <c r="B32" s="1">
        <v>6</v>
      </c>
      <c r="C32" s="23" t="s">
        <v>888</v>
      </c>
      <c r="D32" t="s">
        <v>633</v>
      </c>
      <c r="E32" s="24" t="s">
        <v>889</v>
      </c>
      <c r="F32" s="25" t="s">
        <v>874</v>
      </c>
      <c r="G32" s="26">
        <v>399.82400000000001</v>
      </c>
      <c r="H32" s="25">
        <v>0</v>
      </c>
      <c r="I32" s="27">
        <f>ROUND(G32*H32,P4)</f>
        <v>0</v>
      </c>
      <c r="L32" s="27">
        <v>0</v>
      </c>
      <c r="M32" s="21">
        <f>ROUND(G32*L32,P4)</f>
        <v>0</v>
      </c>
      <c r="N32" s="22" t="s">
        <v>636</v>
      </c>
      <c r="O32" s="28">
        <f>M32*AA32</f>
        <v>0</v>
      </c>
      <c r="P32" s="1">
        <v>3</v>
      </c>
      <c r="AA32" s="1">
        <f>IF(P32=1,$O$3,IF(P32=2,$O$4,$O$5))</f>
        <v>0.21</v>
      </c>
    </row>
    <row r="33" spans="1:27" ht="52.8" x14ac:dyDescent="0.25">
      <c r="A33" s="1" t="s">
        <v>637</v>
      </c>
      <c r="E33" s="24" t="s">
        <v>16689</v>
      </c>
    </row>
    <row r="34" spans="1:27" x14ac:dyDescent="0.25">
      <c r="A34" s="1" t="s">
        <v>638</v>
      </c>
      <c r="E34" s="29" t="s">
        <v>16950</v>
      </c>
    </row>
    <row r="35" spans="1:27" x14ac:dyDescent="0.25">
      <c r="A35" s="1" t="s">
        <v>640</v>
      </c>
      <c r="E35" s="24" t="s">
        <v>1380</v>
      </c>
    </row>
    <row r="36" spans="1:27" x14ac:dyDescent="0.25">
      <c r="A36" s="1" t="s">
        <v>631</v>
      </c>
      <c r="B36" s="1">
        <v>7</v>
      </c>
      <c r="C36" s="23" t="s">
        <v>4053</v>
      </c>
      <c r="D36" t="s">
        <v>633</v>
      </c>
      <c r="E36" s="24" t="s">
        <v>4054</v>
      </c>
      <c r="F36" s="25" t="s">
        <v>870</v>
      </c>
      <c r="G36" s="26">
        <v>80</v>
      </c>
      <c r="H36" s="25">
        <v>0</v>
      </c>
      <c r="I36" s="27">
        <f>ROUND(G36*H36,P4)</f>
        <v>0</v>
      </c>
      <c r="L36" s="27">
        <v>0</v>
      </c>
      <c r="M36" s="21">
        <f>ROUND(G36*L36,P4)</f>
        <v>0</v>
      </c>
      <c r="N36" s="22" t="s">
        <v>636</v>
      </c>
      <c r="O36" s="28">
        <f>M36*AA36</f>
        <v>0</v>
      </c>
      <c r="P36" s="1">
        <v>3</v>
      </c>
      <c r="AA36" s="1">
        <f>IF(P36=1,$O$3,IF(P36=2,$O$4,$O$5))</f>
        <v>0.21</v>
      </c>
    </row>
    <row r="37" spans="1:27" ht="52.8" x14ac:dyDescent="0.25">
      <c r="A37" s="1" t="s">
        <v>637</v>
      </c>
      <c r="E37" s="24" t="s">
        <v>16691</v>
      </c>
    </row>
    <row r="38" spans="1:27" x14ac:dyDescent="0.25">
      <c r="A38" s="1" t="s">
        <v>638</v>
      </c>
      <c r="E38" s="29" t="s">
        <v>13913</v>
      </c>
    </row>
    <row r="39" spans="1:27" x14ac:dyDescent="0.25">
      <c r="A39" s="1" t="s">
        <v>640</v>
      </c>
      <c r="E39" s="24" t="s">
        <v>1380</v>
      </c>
    </row>
    <row r="40" spans="1:27" x14ac:dyDescent="0.25">
      <c r="A40" s="1" t="s">
        <v>631</v>
      </c>
      <c r="B40" s="1">
        <v>63</v>
      </c>
      <c r="C40" s="23" t="s">
        <v>4055</v>
      </c>
      <c r="D40" t="s">
        <v>633</v>
      </c>
      <c r="E40" s="24" t="s">
        <v>4056</v>
      </c>
      <c r="F40" s="25" t="s">
        <v>870</v>
      </c>
      <c r="G40" s="26">
        <v>120</v>
      </c>
      <c r="H40" s="25">
        <v>0</v>
      </c>
      <c r="I40" s="27">
        <f>ROUND(G40*H40,P4)</f>
        <v>0</v>
      </c>
      <c r="L40" s="27">
        <v>0</v>
      </c>
      <c r="M40" s="21">
        <f>ROUND(G40*L40,P4)</f>
        <v>0</v>
      </c>
      <c r="N40" s="22" t="s">
        <v>633</v>
      </c>
      <c r="O40" s="28">
        <f>M40*AA40</f>
        <v>0</v>
      </c>
      <c r="P40" s="1">
        <v>3</v>
      </c>
      <c r="AA40" s="1">
        <f>IF(P40=1,$O$3,IF(P40=2,$O$4,$O$5))</f>
        <v>0.21</v>
      </c>
    </row>
    <row r="41" spans="1:27" x14ac:dyDescent="0.25">
      <c r="A41" s="1" t="s">
        <v>637</v>
      </c>
      <c r="E41" s="24" t="s">
        <v>16693</v>
      </c>
    </row>
    <row r="42" spans="1:27" x14ac:dyDescent="0.25">
      <c r="A42" s="1" t="s">
        <v>638</v>
      </c>
      <c r="E42" s="29" t="s">
        <v>13907</v>
      </c>
    </row>
    <row r="43" spans="1:27" ht="26.4" x14ac:dyDescent="0.25">
      <c r="A43" s="1" t="s">
        <v>640</v>
      </c>
      <c r="E43" s="24" t="s">
        <v>4057</v>
      </c>
    </row>
    <row r="44" spans="1:27" x14ac:dyDescent="0.25">
      <c r="A44" s="1" t="s">
        <v>631</v>
      </c>
      <c r="B44" s="1">
        <v>64</v>
      </c>
      <c r="C44" s="23" t="s">
        <v>4058</v>
      </c>
      <c r="D44" t="s">
        <v>633</v>
      </c>
      <c r="E44" s="24" t="s">
        <v>4059</v>
      </c>
      <c r="F44" s="25" t="s">
        <v>870</v>
      </c>
      <c r="G44" s="26">
        <v>120</v>
      </c>
      <c r="H44" s="25">
        <v>0</v>
      </c>
      <c r="I44" s="27">
        <f>ROUND(G44*H44,P4)</f>
        <v>0</v>
      </c>
      <c r="L44" s="27">
        <v>0</v>
      </c>
      <c r="M44" s="21">
        <f>ROUND(G44*L44,P4)</f>
        <v>0</v>
      </c>
      <c r="N44" s="22" t="s">
        <v>633</v>
      </c>
      <c r="O44" s="28">
        <f>M44*AA44</f>
        <v>0</v>
      </c>
      <c r="P44" s="1">
        <v>3</v>
      </c>
      <c r="AA44" s="1">
        <f>IF(P44=1,$O$3,IF(P44=2,$O$4,$O$5))</f>
        <v>0.21</v>
      </c>
    </row>
    <row r="45" spans="1:27" x14ac:dyDescent="0.25">
      <c r="A45" s="1" t="s">
        <v>637</v>
      </c>
      <c r="E45" s="24" t="s">
        <v>16695</v>
      </c>
    </row>
    <row r="46" spans="1:27" x14ac:dyDescent="0.25">
      <c r="A46" s="1" t="s">
        <v>638</v>
      </c>
      <c r="E46" s="29" t="s">
        <v>13907</v>
      </c>
    </row>
    <row r="47" spans="1:27" ht="39.6" x14ac:dyDescent="0.25">
      <c r="A47" s="1" t="s">
        <v>640</v>
      </c>
      <c r="E47" s="24" t="s">
        <v>4060</v>
      </c>
    </row>
    <row r="48" spans="1:27" x14ac:dyDescent="0.25">
      <c r="A48" s="1" t="s">
        <v>628</v>
      </c>
      <c r="C48" s="19" t="s">
        <v>2745</v>
      </c>
      <c r="E48" s="20" t="s">
        <v>4061</v>
      </c>
      <c r="L48" s="21">
        <f>SUMIFS(L49:L52,A49:A52,"P")</f>
        <v>0</v>
      </c>
      <c r="M48" s="21">
        <f>SUMIFS(M49:M52,A49:A52,"P")</f>
        <v>0</v>
      </c>
      <c r="N48" s="22"/>
    </row>
    <row r="49" spans="1:27" x14ac:dyDescent="0.25">
      <c r="A49" s="1" t="s">
        <v>631</v>
      </c>
      <c r="B49" s="1">
        <v>8</v>
      </c>
      <c r="C49" s="23" t="s">
        <v>4062</v>
      </c>
      <c r="D49" t="s">
        <v>633</v>
      </c>
      <c r="E49" s="24" t="s">
        <v>4063</v>
      </c>
      <c r="F49" s="25" t="s">
        <v>874</v>
      </c>
      <c r="G49" s="26">
        <v>40.823999999999998</v>
      </c>
      <c r="H49" s="25">
        <v>0</v>
      </c>
      <c r="I49" s="27">
        <f>ROUND(G49*H49,P4)</f>
        <v>0</v>
      </c>
      <c r="L49" s="27">
        <v>0</v>
      </c>
      <c r="M49" s="21">
        <f>ROUND(G49*L49,P4)</f>
        <v>0</v>
      </c>
      <c r="N49" s="22" t="s">
        <v>636</v>
      </c>
      <c r="O49" s="28">
        <f>M49*AA49</f>
        <v>0</v>
      </c>
      <c r="P49" s="1">
        <v>3</v>
      </c>
      <c r="AA49" s="1">
        <f>IF(P49=1,$O$3,IF(P49=2,$O$4,$O$5))</f>
        <v>0.21</v>
      </c>
    </row>
    <row r="50" spans="1:27" x14ac:dyDescent="0.25">
      <c r="A50" s="1" t="s">
        <v>637</v>
      </c>
      <c r="E50" s="24" t="s">
        <v>8998</v>
      </c>
    </row>
    <row r="51" spans="1:27" x14ac:dyDescent="0.25">
      <c r="A51" s="1" t="s">
        <v>638</v>
      </c>
      <c r="E51" s="29" t="s">
        <v>16947</v>
      </c>
    </row>
    <row r="52" spans="1:27" x14ac:dyDescent="0.25">
      <c r="A52" s="1" t="s">
        <v>640</v>
      </c>
      <c r="E52" s="24" t="s">
        <v>1380</v>
      </c>
    </row>
    <row r="53" spans="1:27" x14ac:dyDescent="0.25">
      <c r="A53" s="1" t="s">
        <v>628</v>
      </c>
      <c r="C53" s="19" t="s">
        <v>899</v>
      </c>
      <c r="E53" s="20" t="s">
        <v>4064</v>
      </c>
      <c r="L53" s="21">
        <f>SUMIFS(L54:L105,A54:A105,"P")</f>
        <v>0</v>
      </c>
      <c r="M53" s="21">
        <f>SUMIFS(M54:M105,A54:A105,"P")</f>
        <v>0</v>
      </c>
      <c r="N53" s="22"/>
    </row>
    <row r="54" spans="1:27" ht="26.4" x14ac:dyDescent="0.25">
      <c r="A54" s="1" t="s">
        <v>631</v>
      </c>
      <c r="B54" s="1">
        <v>9</v>
      </c>
      <c r="C54" s="23" t="s">
        <v>1523</v>
      </c>
      <c r="D54" t="s">
        <v>633</v>
      </c>
      <c r="E54" s="24" t="s">
        <v>1524</v>
      </c>
      <c r="F54" s="25" t="s">
        <v>657</v>
      </c>
      <c r="G54" s="26">
        <v>36</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4076</v>
      </c>
    </row>
    <row r="56" spans="1:27" x14ac:dyDescent="0.25">
      <c r="A56" s="1" t="s">
        <v>638</v>
      </c>
      <c r="E56" s="29" t="s">
        <v>16580</v>
      </c>
    </row>
    <row r="57" spans="1:27" x14ac:dyDescent="0.25">
      <c r="A57" s="1" t="s">
        <v>640</v>
      </c>
      <c r="E57" s="24" t="s">
        <v>1380</v>
      </c>
    </row>
    <row r="58" spans="1:27" x14ac:dyDescent="0.25">
      <c r="A58" s="1" t="s">
        <v>631</v>
      </c>
      <c r="B58" s="1">
        <v>10</v>
      </c>
      <c r="C58" s="23" t="s">
        <v>1530</v>
      </c>
      <c r="D58" t="s">
        <v>633</v>
      </c>
      <c r="E58" s="24" t="s">
        <v>1531</v>
      </c>
      <c r="F58" s="25" t="s">
        <v>657</v>
      </c>
      <c r="G58" s="26">
        <v>14</v>
      </c>
      <c r="H58" s="25">
        <v>0</v>
      </c>
      <c r="I58" s="27">
        <f>ROUND(G58*H58,P4)</f>
        <v>0</v>
      </c>
      <c r="L58" s="27">
        <v>0</v>
      </c>
      <c r="M58" s="21">
        <f>ROUND(G58*L58,P4)</f>
        <v>0</v>
      </c>
      <c r="N58" s="22" t="s">
        <v>636</v>
      </c>
      <c r="O58" s="28">
        <f>M58*AA58</f>
        <v>0</v>
      </c>
      <c r="P58" s="1">
        <v>3</v>
      </c>
      <c r="AA58" s="1">
        <f>IF(P58=1,$O$3,IF(P58=2,$O$4,$O$5))</f>
        <v>0.21</v>
      </c>
    </row>
    <row r="59" spans="1:27" ht="26.4" x14ac:dyDescent="0.25">
      <c r="A59" s="1" t="s">
        <v>637</v>
      </c>
      <c r="E59" s="24" t="s">
        <v>8960</v>
      </c>
    </row>
    <row r="60" spans="1:27" x14ac:dyDescent="0.25">
      <c r="A60" s="1" t="s">
        <v>638</v>
      </c>
      <c r="E60" s="29" t="s">
        <v>16466</v>
      </c>
    </row>
    <row r="61" spans="1:27" x14ac:dyDescent="0.25">
      <c r="A61" s="1" t="s">
        <v>640</v>
      </c>
      <c r="E61" s="24" t="s">
        <v>1380</v>
      </c>
    </row>
    <row r="62" spans="1:27" x14ac:dyDescent="0.25">
      <c r="A62" s="1" t="s">
        <v>631</v>
      </c>
      <c r="B62" s="1">
        <v>11</v>
      </c>
      <c r="C62" s="23" t="s">
        <v>4066</v>
      </c>
      <c r="D62" t="s">
        <v>633</v>
      </c>
      <c r="E62" s="24" t="s">
        <v>4067</v>
      </c>
      <c r="F62" s="25" t="s">
        <v>647</v>
      </c>
      <c r="G62" s="26">
        <v>90</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8959</v>
      </c>
    </row>
    <row r="64" spans="1:27" x14ac:dyDescent="0.25">
      <c r="A64" s="1" t="s">
        <v>638</v>
      </c>
      <c r="E64" s="29" t="s">
        <v>16517</v>
      </c>
    </row>
    <row r="65" spans="1:27" x14ac:dyDescent="0.25">
      <c r="A65" s="1" t="s">
        <v>640</v>
      </c>
      <c r="E65" s="24" t="s">
        <v>1380</v>
      </c>
    </row>
    <row r="66" spans="1:27" x14ac:dyDescent="0.25">
      <c r="A66" s="1" t="s">
        <v>631</v>
      </c>
      <c r="B66" s="1">
        <v>12</v>
      </c>
      <c r="C66" s="23" t="s">
        <v>4069</v>
      </c>
      <c r="D66" t="s">
        <v>633</v>
      </c>
      <c r="E66" s="24" t="s">
        <v>4070</v>
      </c>
      <c r="F66" s="25" t="s">
        <v>647</v>
      </c>
      <c r="G66" s="26">
        <v>385</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x14ac:dyDescent="0.25">
      <c r="A68" s="1" t="s">
        <v>638</v>
      </c>
      <c r="E68" s="29" t="s">
        <v>16951</v>
      </c>
    </row>
    <row r="69" spans="1:27" x14ac:dyDescent="0.25">
      <c r="A69" s="1" t="s">
        <v>640</v>
      </c>
      <c r="E69" s="24" t="s">
        <v>1380</v>
      </c>
    </row>
    <row r="70" spans="1:27" ht="26.4" x14ac:dyDescent="0.25">
      <c r="A70" s="1" t="s">
        <v>631</v>
      </c>
      <c r="B70" s="1">
        <v>13</v>
      </c>
      <c r="C70" s="23" t="s">
        <v>3149</v>
      </c>
      <c r="D70" t="s">
        <v>633</v>
      </c>
      <c r="E70" s="24" t="s">
        <v>3150</v>
      </c>
      <c r="F70" s="25" t="s">
        <v>647</v>
      </c>
      <c r="G70" s="26">
        <v>295</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8958</v>
      </c>
    </row>
    <row r="72" spans="1:27" x14ac:dyDescent="0.25">
      <c r="A72" s="1" t="s">
        <v>638</v>
      </c>
      <c r="E72" s="29" t="s">
        <v>16952</v>
      </c>
    </row>
    <row r="73" spans="1:27" x14ac:dyDescent="0.25">
      <c r="A73" s="1" t="s">
        <v>640</v>
      </c>
      <c r="E73" s="24" t="s">
        <v>1380</v>
      </c>
    </row>
    <row r="74" spans="1:27" x14ac:dyDescent="0.25">
      <c r="A74" s="1" t="s">
        <v>631</v>
      </c>
      <c r="B74" s="1">
        <v>14</v>
      </c>
      <c r="C74" s="23" t="s">
        <v>921</v>
      </c>
      <c r="D74" t="s">
        <v>633</v>
      </c>
      <c r="E74" s="24" t="s">
        <v>922</v>
      </c>
      <c r="F74" s="25" t="s">
        <v>657</v>
      </c>
      <c r="G74" s="26">
        <v>36</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4074</v>
      </c>
    </row>
    <row r="76" spans="1:27" x14ac:dyDescent="0.25">
      <c r="A76" s="1" t="s">
        <v>638</v>
      </c>
      <c r="E76" s="29" t="s">
        <v>16580</v>
      </c>
    </row>
    <row r="77" spans="1:27" x14ac:dyDescent="0.25">
      <c r="A77" s="1" t="s">
        <v>640</v>
      </c>
      <c r="E77" s="24" t="s">
        <v>1380</v>
      </c>
    </row>
    <row r="78" spans="1:27" ht="26.4" x14ac:dyDescent="0.25">
      <c r="A78" s="1" t="s">
        <v>631</v>
      </c>
      <c r="B78" s="1">
        <v>15</v>
      </c>
      <c r="C78" s="23" t="s">
        <v>924</v>
      </c>
      <c r="D78" t="s">
        <v>633</v>
      </c>
      <c r="E78" s="24" t="s">
        <v>925</v>
      </c>
      <c r="F78" s="25" t="s">
        <v>657</v>
      </c>
      <c r="G78" s="26">
        <v>4</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x14ac:dyDescent="0.25">
      <c r="A80" s="1" t="s">
        <v>638</v>
      </c>
      <c r="E80" s="29" t="s">
        <v>9191</v>
      </c>
    </row>
    <row r="81" spans="1:27" x14ac:dyDescent="0.25">
      <c r="A81" s="1" t="s">
        <v>640</v>
      </c>
      <c r="E81" s="24" t="s">
        <v>1380</v>
      </c>
    </row>
    <row r="82" spans="1:27" ht="26.4" x14ac:dyDescent="0.25">
      <c r="A82" s="1" t="s">
        <v>631</v>
      </c>
      <c r="B82" s="1">
        <v>16</v>
      </c>
      <c r="C82" s="23" t="s">
        <v>4071</v>
      </c>
      <c r="D82" t="s">
        <v>633</v>
      </c>
      <c r="E82" s="24" t="s">
        <v>4072</v>
      </c>
      <c r="F82" s="25" t="s">
        <v>657</v>
      </c>
      <c r="G82" s="26">
        <v>16</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x14ac:dyDescent="0.25">
      <c r="A84" s="1" t="s">
        <v>638</v>
      </c>
      <c r="E84" s="29" t="s">
        <v>16461</v>
      </c>
    </row>
    <row r="85" spans="1:27" x14ac:dyDescent="0.25">
      <c r="A85" s="1" t="s">
        <v>640</v>
      </c>
      <c r="E85" s="24" t="s">
        <v>1380</v>
      </c>
    </row>
    <row r="86" spans="1:27" x14ac:dyDescent="0.25">
      <c r="A86" s="1" t="s">
        <v>631</v>
      </c>
      <c r="B86" s="1">
        <v>17</v>
      </c>
      <c r="C86" s="23" t="s">
        <v>927</v>
      </c>
      <c r="D86" t="s">
        <v>633</v>
      </c>
      <c r="E86" s="24" t="s">
        <v>928</v>
      </c>
      <c r="F86" s="25" t="s">
        <v>647</v>
      </c>
      <c r="G86" s="26">
        <v>385</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4075</v>
      </c>
    </row>
    <row r="88" spans="1:27" x14ac:dyDescent="0.25">
      <c r="A88" s="1" t="s">
        <v>638</v>
      </c>
      <c r="E88" s="29" t="s">
        <v>16951</v>
      </c>
    </row>
    <row r="89" spans="1:27" x14ac:dyDescent="0.25">
      <c r="A89" s="1" t="s">
        <v>640</v>
      </c>
      <c r="E89" s="24" t="s">
        <v>1380</v>
      </c>
    </row>
    <row r="90" spans="1:27" x14ac:dyDescent="0.25">
      <c r="A90" s="1" t="s">
        <v>631</v>
      </c>
      <c r="B90" s="1">
        <v>18</v>
      </c>
      <c r="C90" s="23" t="s">
        <v>1772</v>
      </c>
      <c r="D90" t="s">
        <v>633</v>
      </c>
      <c r="E90" s="24" t="s">
        <v>1773</v>
      </c>
      <c r="F90" s="25" t="s">
        <v>647</v>
      </c>
      <c r="G90" s="26">
        <v>46</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8961</v>
      </c>
    </row>
    <row r="92" spans="1:27" x14ac:dyDescent="0.25">
      <c r="A92" s="1" t="s">
        <v>638</v>
      </c>
      <c r="E92" s="29" t="s">
        <v>16772</v>
      </c>
    </row>
    <row r="93" spans="1:27" x14ac:dyDescent="0.25">
      <c r="A93" s="1" t="s">
        <v>640</v>
      </c>
      <c r="E93" s="24" t="s">
        <v>1380</v>
      </c>
    </row>
    <row r="94" spans="1:27" ht="26.4" x14ac:dyDescent="0.25">
      <c r="A94" s="1" t="s">
        <v>631</v>
      </c>
      <c r="B94" s="1">
        <v>62</v>
      </c>
      <c r="C94" s="23" t="s">
        <v>8999</v>
      </c>
      <c r="D94" t="s">
        <v>633</v>
      </c>
      <c r="E94" s="24" t="s">
        <v>9000</v>
      </c>
      <c r="F94" s="25" t="s">
        <v>647</v>
      </c>
      <c r="G94" s="26">
        <v>64</v>
      </c>
      <c r="H94" s="25">
        <v>0</v>
      </c>
      <c r="I94" s="27">
        <f>ROUND(G94*H94,P4)</f>
        <v>0</v>
      </c>
      <c r="L94" s="27">
        <v>0</v>
      </c>
      <c r="M94" s="21">
        <f>ROUND(G94*L94,P4)</f>
        <v>0</v>
      </c>
      <c r="N94" s="22" t="s">
        <v>633</v>
      </c>
      <c r="O94" s="28">
        <f>M94*AA94</f>
        <v>0</v>
      </c>
      <c r="P94" s="1">
        <v>3</v>
      </c>
      <c r="AA94" s="1">
        <f>IF(P94=1,$O$3,IF(P94=2,$O$4,$O$5))</f>
        <v>0.21</v>
      </c>
    </row>
    <row r="95" spans="1:27" ht="26.4" x14ac:dyDescent="0.25">
      <c r="A95" s="1" t="s">
        <v>637</v>
      </c>
      <c r="E95" s="24" t="s">
        <v>9001</v>
      </c>
    </row>
    <row r="96" spans="1:27" x14ac:dyDescent="0.25">
      <c r="A96" s="1" t="s">
        <v>638</v>
      </c>
      <c r="E96" s="29" t="s">
        <v>16903</v>
      </c>
    </row>
    <row r="97" spans="1:27" ht="39.6" x14ac:dyDescent="0.25">
      <c r="A97" s="1" t="s">
        <v>640</v>
      </c>
      <c r="E97" s="24" t="s">
        <v>9002</v>
      </c>
    </row>
    <row r="98" spans="1:27" ht="26.4" x14ac:dyDescent="0.25">
      <c r="A98" s="1" t="s">
        <v>631</v>
      </c>
      <c r="B98" s="1">
        <v>65</v>
      </c>
      <c r="C98" s="23" t="s">
        <v>9003</v>
      </c>
      <c r="D98" t="s">
        <v>633</v>
      </c>
      <c r="E98" s="24" t="s">
        <v>9004</v>
      </c>
      <c r="F98" s="25" t="s">
        <v>647</v>
      </c>
      <c r="G98" s="26">
        <v>160</v>
      </c>
      <c r="H98" s="25">
        <v>0</v>
      </c>
      <c r="I98" s="27">
        <f>ROUND(G98*H98,P4)</f>
        <v>0</v>
      </c>
      <c r="L98" s="27">
        <v>0</v>
      </c>
      <c r="M98" s="21">
        <f>ROUND(G98*L98,P4)</f>
        <v>0</v>
      </c>
      <c r="N98" s="22" t="s">
        <v>633</v>
      </c>
      <c r="O98" s="28">
        <f>M98*AA98</f>
        <v>0</v>
      </c>
      <c r="P98" s="1">
        <v>3</v>
      </c>
      <c r="AA98" s="1">
        <f>IF(P98=1,$O$3,IF(P98=2,$O$4,$O$5))</f>
        <v>0.21</v>
      </c>
    </row>
    <row r="99" spans="1:27" ht="26.4" x14ac:dyDescent="0.25">
      <c r="A99" s="1" t="s">
        <v>637</v>
      </c>
      <c r="E99" s="24" t="s">
        <v>9005</v>
      </c>
    </row>
    <row r="100" spans="1:27" x14ac:dyDescent="0.25">
      <c r="A100" s="1" t="s">
        <v>638</v>
      </c>
      <c r="E100" s="29" t="s">
        <v>16872</v>
      </c>
    </row>
    <row r="101" spans="1:27" ht="92.4" x14ac:dyDescent="0.25">
      <c r="A101" s="1" t="s">
        <v>640</v>
      </c>
      <c r="E101" s="24" t="s">
        <v>9006</v>
      </c>
    </row>
    <row r="102" spans="1:27" x14ac:dyDescent="0.25">
      <c r="A102" s="1" t="s">
        <v>631</v>
      </c>
      <c r="B102" s="1">
        <v>66</v>
      </c>
      <c r="C102" s="23" t="s">
        <v>8962</v>
      </c>
      <c r="D102" t="s">
        <v>866</v>
      </c>
      <c r="E102" s="24" t="s">
        <v>1934</v>
      </c>
      <c r="F102" s="25" t="s">
        <v>1935</v>
      </c>
      <c r="G102" s="26">
        <v>24.318000000000001</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8963</v>
      </c>
    </row>
    <row r="104" spans="1:27" x14ac:dyDescent="0.25">
      <c r="A104" s="1" t="s">
        <v>638</v>
      </c>
      <c r="E104" s="29" t="s">
        <v>16585</v>
      </c>
    </row>
    <row r="105" spans="1:27" x14ac:dyDescent="0.25">
      <c r="A105" s="1" t="s">
        <v>640</v>
      </c>
      <c r="E105" s="24" t="s">
        <v>1380</v>
      </c>
    </row>
    <row r="106" spans="1:27" x14ac:dyDescent="0.25">
      <c r="A106" s="1" t="s">
        <v>628</v>
      </c>
      <c r="C106" s="19" t="s">
        <v>932</v>
      </c>
      <c r="E106" s="20" t="s">
        <v>4082</v>
      </c>
      <c r="L106" s="21">
        <f>SUMIFS(L107:L254,A107:A254,"P")</f>
        <v>0</v>
      </c>
      <c r="M106" s="21">
        <f>SUMIFS(M107:M254,A107:A254,"P")</f>
        <v>0</v>
      </c>
      <c r="N106" s="22"/>
    </row>
    <row r="107" spans="1:27" x14ac:dyDescent="0.25">
      <c r="A107" s="1" t="s">
        <v>631</v>
      </c>
      <c r="B107" s="1">
        <v>19</v>
      </c>
      <c r="C107" s="23" t="s">
        <v>934</v>
      </c>
      <c r="D107" t="s">
        <v>633</v>
      </c>
      <c r="E107" s="24" t="s">
        <v>935</v>
      </c>
      <c r="F107" s="25" t="s">
        <v>647</v>
      </c>
      <c r="G107" s="26">
        <v>120</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x14ac:dyDescent="0.25">
      <c r="A109" s="1" t="s">
        <v>638</v>
      </c>
      <c r="E109" s="29" t="s">
        <v>16450</v>
      </c>
    </row>
    <row r="110" spans="1:27" x14ac:dyDescent="0.25">
      <c r="A110" s="1" t="s">
        <v>640</v>
      </c>
      <c r="E110" s="24" t="s">
        <v>1380</v>
      </c>
    </row>
    <row r="111" spans="1:27" x14ac:dyDescent="0.25">
      <c r="A111" s="1" t="s">
        <v>631</v>
      </c>
      <c r="B111" s="1">
        <v>20</v>
      </c>
      <c r="C111" s="23" t="s">
        <v>4105</v>
      </c>
      <c r="D111" t="s">
        <v>633</v>
      </c>
      <c r="E111" s="24" t="s">
        <v>4106</v>
      </c>
      <c r="F111" s="25" t="s">
        <v>657</v>
      </c>
      <c r="G111" s="26">
        <v>2</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x14ac:dyDescent="0.25">
      <c r="A113" s="1" t="s">
        <v>638</v>
      </c>
      <c r="E113" s="29" t="s">
        <v>16450</v>
      </c>
    </row>
    <row r="114" spans="1:27" x14ac:dyDescent="0.25">
      <c r="A114" s="1" t="s">
        <v>640</v>
      </c>
      <c r="E114" s="24" t="s">
        <v>1380</v>
      </c>
    </row>
    <row r="115" spans="1:27" x14ac:dyDescent="0.25">
      <c r="A115" s="1" t="s">
        <v>631</v>
      </c>
      <c r="B115" s="1">
        <v>21</v>
      </c>
      <c r="C115" s="23" t="s">
        <v>2867</v>
      </c>
      <c r="D115" t="s">
        <v>633</v>
      </c>
      <c r="E115" s="24" t="s">
        <v>2868</v>
      </c>
      <c r="F115" s="25" t="s">
        <v>657</v>
      </c>
      <c r="G115" s="26">
        <v>8</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x14ac:dyDescent="0.25">
      <c r="A117" s="1" t="s">
        <v>638</v>
      </c>
      <c r="E117" s="29" t="s">
        <v>16450</v>
      </c>
    </row>
    <row r="118" spans="1:27" x14ac:dyDescent="0.25">
      <c r="A118" s="1" t="s">
        <v>640</v>
      </c>
      <c r="E118" s="24" t="s">
        <v>1380</v>
      </c>
    </row>
    <row r="119" spans="1:27" x14ac:dyDescent="0.25">
      <c r="A119" s="1" t="s">
        <v>631</v>
      </c>
      <c r="B119" s="1">
        <v>22</v>
      </c>
      <c r="C119" s="23" t="s">
        <v>4103</v>
      </c>
      <c r="D119" t="s">
        <v>633</v>
      </c>
      <c r="E119" s="24" t="s">
        <v>4104</v>
      </c>
      <c r="F119" s="25" t="s">
        <v>657</v>
      </c>
      <c r="G119" s="26">
        <v>2</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x14ac:dyDescent="0.25">
      <c r="A121" s="1" t="s">
        <v>638</v>
      </c>
      <c r="E121" s="29" t="s">
        <v>16450</v>
      </c>
    </row>
    <row r="122" spans="1:27" x14ac:dyDescent="0.25">
      <c r="A122" s="1" t="s">
        <v>640</v>
      </c>
      <c r="E122" s="24" t="s">
        <v>1380</v>
      </c>
    </row>
    <row r="123" spans="1:27" ht="26.4" x14ac:dyDescent="0.25">
      <c r="A123" s="1" t="s">
        <v>631</v>
      </c>
      <c r="B123" s="1">
        <v>23</v>
      </c>
      <c r="C123" s="23" t="s">
        <v>3972</v>
      </c>
      <c r="D123" t="s">
        <v>633</v>
      </c>
      <c r="E123" s="24" t="s">
        <v>3973</v>
      </c>
      <c r="F123" s="25" t="s">
        <v>647</v>
      </c>
      <c r="G123" s="26">
        <v>50</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8972</v>
      </c>
    </row>
    <row r="125" spans="1:27" x14ac:dyDescent="0.25">
      <c r="A125" s="1" t="s">
        <v>638</v>
      </c>
      <c r="E125" s="29" t="s">
        <v>16453</v>
      </c>
    </row>
    <row r="126" spans="1:27" x14ac:dyDescent="0.25">
      <c r="A126" s="1" t="s">
        <v>640</v>
      </c>
      <c r="E126" s="24" t="s">
        <v>1380</v>
      </c>
    </row>
    <row r="127" spans="1:27" ht="26.4" x14ac:dyDescent="0.25">
      <c r="A127" s="1" t="s">
        <v>631</v>
      </c>
      <c r="B127" s="1">
        <v>24</v>
      </c>
      <c r="C127" s="23" t="s">
        <v>3975</v>
      </c>
      <c r="D127" t="s">
        <v>633</v>
      </c>
      <c r="E127" s="24" t="s">
        <v>3976</v>
      </c>
      <c r="F127" s="25" t="s">
        <v>647</v>
      </c>
      <c r="G127" s="26">
        <v>225</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16953</v>
      </c>
    </row>
    <row r="129" spans="1:27" x14ac:dyDescent="0.25">
      <c r="A129" s="1" t="s">
        <v>638</v>
      </c>
      <c r="E129" s="29" t="s">
        <v>16453</v>
      </c>
    </row>
    <row r="130" spans="1:27" x14ac:dyDescent="0.25">
      <c r="A130" s="1" t="s">
        <v>640</v>
      </c>
      <c r="E130" s="24" t="s">
        <v>1380</v>
      </c>
    </row>
    <row r="131" spans="1:27" x14ac:dyDescent="0.25">
      <c r="A131" s="1" t="s">
        <v>631</v>
      </c>
      <c r="B131" s="1">
        <v>25</v>
      </c>
      <c r="C131" s="23" t="s">
        <v>8969</v>
      </c>
      <c r="D131" t="s">
        <v>633</v>
      </c>
      <c r="E131" s="24" t="s">
        <v>8970</v>
      </c>
      <c r="F131" s="25" t="s">
        <v>647</v>
      </c>
      <c r="G131" s="26">
        <v>20</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8971</v>
      </c>
    </row>
    <row r="133" spans="1:27" x14ac:dyDescent="0.25">
      <c r="A133" s="1" t="s">
        <v>638</v>
      </c>
      <c r="E133" s="29" t="s">
        <v>16453</v>
      </c>
    </row>
    <row r="134" spans="1:27" x14ac:dyDescent="0.25">
      <c r="A134" s="1" t="s">
        <v>640</v>
      </c>
      <c r="E134" s="24" t="s">
        <v>1380</v>
      </c>
    </row>
    <row r="135" spans="1:27" x14ac:dyDescent="0.25">
      <c r="A135" s="1" t="s">
        <v>631</v>
      </c>
      <c r="B135" s="1">
        <v>26</v>
      </c>
      <c r="C135" s="23" t="s">
        <v>940</v>
      </c>
      <c r="D135" t="s">
        <v>633</v>
      </c>
      <c r="E135" s="24" t="s">
        <v>941</v>
      </c>
      <c r="F135" s="25" t="s">
        <v>647</v>
      </c>
      <c r="G135" s="26">
        <v>90</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8968</v>
      </c>
    </row>
    <row r="137" spans="1:27" x14ac:dyDescent="0.25">
      <c r="A137" s="1" t="s">
        <v>638</v>
      </c>
      <c r="E137" s="29" t="s">
        <v>16453</v>
      </c>
    </row>
    <row r="138" spans="1:27" x14ac:dyDescent="0.25">
      <c r="A138" s="1" t="s">
        <v>640</v>
      </c>
      <c r="E138" s="24" t="s">
        <v>1380</v>
      </c>
    </row>
    <row r="139" spans="1:27" ht="26.4" x14ac:dyDescent="0.25">
      <c r="A139" s="1" t="s">
        <v>631</v>
      </c>
      <c r="B139" s="1">
        <v>27</v>
      </c>
      <c r="C139" s="23" t="s">
        <v>8964</v>
      </c>
      <c r="D139" t="s">
        <v>633</v>
      </c>
      <c r="E139" s="24" t="s">
        <v>8965</v>
      </c>
      <c r="F139" s="25" t="s">
        <v>647</v>
      </c>
      <c r="G139" s="26">
        <v>66</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8966</v>
      </c>
    </row>
    <row r="141" spans="1:27" x14ac:dyDescent="0.25">
      <c r="A141" s="1" t="s">
        <v>638</v>
      </c>
      <c r="E141" s="29" t="s">
        <v>16954</v>
      </c>
    </row>
    <row r="142" spans="1:27" x14ac:dyDescent="0.25">
      <c r="A142" s="1" t="s">
        <v>640</v>
      </c>
      <c r="E142" s="24" t="s">
        <v>1380</v>
      </c>
    </row>
    <row r="143" spans="1:27" ht="26.4" x14ac:dyDescent="0.25">
      <c r="A143" s="1" t="s">
        <v>631</v>
      </c>
      <c r="B143" s="1">
        <v>28</v>
      </c>
      <c r="C143" s="23" t="s">
        <v>2527</v>
      </c>
      <c r="D143" t="s">
        <v>633</v>
      </c>
      <c r="E143" s="24" t="s">
        <v>2528</v>
      </c>
      <c r="F143" s="25" t="s">
        <v>657</v>
      </c>
      <c r="G143" s="26">
        <v>2</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8972</v>
      </c>
    </row>
    <row r="145" spans="1:27" x14ac:dyDescent="0.25">
      <c r="A145" s="1" t="s">
        <v>638</v>
      </c>
      <c r="E145" s="29" t="s">
        <v>16450</v>
      </c>
    </row>
    <row r="146" spans="1:27" x14ac:dyDescent="0.25">
      <c r="A146" s="1" t="s">
        <v>640</v>
      </c>
      <c r="E146" s="24" t="s">
        <v>1380</v>
      </c>
    </row>
    <row r="147" spans="1:27" ht="26.4" x14ac:dyDescent="0.25">
      <c r="A147" s="1" t="s">
        <v>631</v>
      </c>
      <c r="B147" s="1">
        <v>29</v>
      </c>
      <c r="C147" s="23" t="s">
        <v>2825</v>
      </c>
      <c r="D147" t="s">
        <v>633</v>
      </c>
      <c r="E147" s="24" t="s">
        <v>2826</v>
      </c>
      <c r="F147" s="25" t="s">
        <v>657</v>
      </c>
      <c r="G147" s="26">
        <v>18</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8980</v>
      </c>
    </row>
    <row r="149" spans="1:27" x14ac:dyDescent="0.25">
      <c r="A149" s="1" t="s">
        <v>638</v>
      </c>
      <c r="E149" s="29" t="s">
        <v>16450</v>
      </c>
    </row>
    <row r="150" spans="1:27" x14ac:dyDescent="0.25">
      <c r="A150" s="1" t="s">
        <v>640</v>
      </c>
      <c r="E150" s="24" t="s">
        <v>1380</v>
      </c>
    </row>
    <row r="151" spans="1:27" ht="26.4" x14ac:dyDescent="0.25">
      <c r="A151" s="1" t="s">
        <v>631</v>
      </c>
      <c r="B151" s="1">
        <v>30</v>
      </c>
      <c r="C151" s="23" t="s">
        <v>8973</v>
      </c>
      <c r="D151" t="s">
        <v>633</v>
      </c>
      <c r="E151" s="24" t="s">
        <v>8974</v>
      </c>
      <c r="F151" s="25" t="s">
        <v>657</v>
      </c>
      <c r="G151" s="26">
        <v>6</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x14ac:dyDescent="0.25">
      <c r="A153" s="1" t="s">
        <v>638</v>
      </c>
      <c r="E153" s="29" t="s">
        <v>16954</v>
      </c>
    </row>
    <row r="154" spans="1:27" x14ac:dyDescent="0.25">
      <c r="A154" s="1" t="s">
        <v>640</v>
      </c>
      <c r="E154" s="24" t="s">
        <v>1380</v>
      </c>
    </row>
    <row r="155" spans="1:27" ht="26.4" x14ac:dyDescent="0.25">
      <c r="A155" s="1" t="s">
        <v>631</v>
      </c>
      <c r="B155" s="1">
        <v>31</v>
      </c>
      <c r="C155" s="23" t="s">
        <v>8976</v>
      </c>
      <c r="D155" t="s">
        <v>633</v>
      </c>
      <c r="E155" s="24" t="s">
        <v>8977</v>
      </c>
      <c r="F155" s="25" t="s">
        <v>657</v>
      </c>
      <c r="G155" s="26">
        <v>4</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8978</v>
      </c>
    </row>
    <row r="157" spans="1:27" x14ac:dyDescent="0.25">
      <c r="A157" s="1" t="s">
        <v>638</v>
      </c>
      <c r="E157" s="29" t="s">
        <v>16955</v>
      </c>
    </row>
    <row r="158" spans="1:27" x14ac:dyDescent="0.25">
      <c r="A158" s="1" t="s">
        <v>640</v>
      </c>
      <c r="E158" s="24" t="s">
        <v>1380</v>
      </c>
    </row>
    <row r="159" spans="1:27" x14ac:dyDescent="0.25">
      <c r="A159" s="1" t="s">
        <v>631</v>
      </c>
      <c r="B159" s="1">
        <v>32</v>
      </c>
      <c r="C159" s="23" t="s">
        <v>954</v>
      </c>
      <c r="D159" t="s">
        <v>633</v>
      </c>
      <c r="E159" s="24" t="s">
        <v>955</v>
      </c>
      <c r="F159" s="25" t="s">
        <v>647</v>
      </c>
      <c r="G159" s="26">
        <v>451</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8981</v>
      </c>
    </row>
    <row r="161" spans="1:27" x14ac:dyDescent="0.25">
      <c r="A161" s="1" t="s">
        <v>638</v>
      </c>
      <c r="E161" s="29" t="s">
        <v>16450</v>
      </c>
    </row>
    <row r="162" spans="1:27" x14ac:dyDescent="0.25">
      <c r="A162" s="1" t="s">
        <v>640</v>
      </c>
      <c r="E162" s="24" t="s">
        <v>1380</v>
      </c>
    </row>
    <row r="163" spans="1:27" x14ac:dyDescent="0.25">
      <c r="A163" s="1" t="s">
        <v>631</v>
      </c>
      <c r="B163" s="1">
        <v>33</v>
      </c>
      <c r="C163" s="23" t="s">
        <v>1958</v>
      </c>
      <c r="D163" t="s">
        <v>633</v>
      </c>
      <c r="E163" s="24" t="s">
        <v>1959</v>
      </c>
      <c r="F163" s="25" t="s">
        <v>647</v>
      </c>
      <c r="G163" s="26">
        <v>20</v>
      </c>
      <c r="H163" s="25">
        <v>0</v>
      </c>
      <c r="I163" s="27">
        <f>ROUND(G163*H163,P4)</f>
        <v>0</v>
      </c>
      <c r="L163" s="27">
        <v>0</v>
      </c>
      <c r="M163" s="21">
        <f>ROUND(G163*L163,P4)</f>
        <v>0</v>
      </c>
      <c r="N163" s="22" t="s">
        <v>636</v>
      </c>
      <c r="O163" s="28">
        <f>M163*AA163</f>
        <v>0</v>
      </c>
      <c r="P163" s="1">
        <v>3</v>
      </c>
      <c r="AA163" s="1">
        <f>IF(P163=1,$O$3,IF(P163=2,$O$4,$O$5))</f>
        <v>0.21</v>
      </c>
    </row>
    <row r="164" spans="1:27" ht="26.4" x14ac:dyDescent="0.25">
      <c r="A164" s="1" t="s">
        <v>637</v>
      </c>
      <c r="E164" s="24" t="s">
        <v>8989</v>
      </c>
    </row>
    <row r="165" spans="1:27" x14ac:dyDescent="0.25">
      <c r="A165" s="1" t="s">
        <v>638</v>
      </c>
      <c r="E165" s="29" t="s">
        <v>5483</v>
      </c>
    </row>
    <row r="166" spans="1:27" x14ac:dyDescent="0.25">
      <c r="A166" s="1" t="s">
        <v>640</v>
      </c>
      <c r="E166" s="24" t="s">
        <v>1380</v>
      </c>
    </row>
    <row r="167" spans="1:27" ht="26.4" x14ac:dyDescent="0.25">
      <c r="A167" s="1" t="s">
        <v>631</v>
      </c>
      <c r="B167" s="1">
        <v>34</v>
      </c>
      <c r="C167" s="23" t="s">
        <v>9008</v>
      </c>
      <c r="D167" t="s">
        <v>633</v>
      </c>
      <c r="E167" s="24" t="s">
        <v>16623</v>
      </c>
      <c r="F167" s="25" t="s">
        <v>657</v>
      </c>
      <c r="G167" s="26">
        <v>3</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x14ac:dyDescent="0.25">
      <c r="A169" s="1" t="s">
        <v>638</v>
      </c>
      <c r="E169" s="29" t="s">
        <v>16469</v>
      </c>
    </row>
    <row r="170" spans="1:27" x14ac:dyDescent="0.25">
      <c r="A170" s="1" t="s">
        <v>640</v>
      </c>
      <c r="E170" s="24" t="s">
        <v>1380</v>
      </c>
    </row>
    <row r="171" spans="1:27" ht="26.4" x14ac:dyDescent="0.25">
      <c r="A171" s="1" t="s">
        <v>631</v>
      </c>
      <c r="B171" s="1">
        <v>35</v>
      </c>
      <c r="C171" s="23" t="s">
        <v>16622</v>
      </c>
      <c r="D171" t="s">
        <v>633</v>
      </c>
      <c r="E171" s="24" t="s">
        <v>16623</v>
      </c>
      <c r="F171" s="25" t="s">
        <v>657</v>
      </c>
      <c r="G171" s="26">
        <v>4</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x14ac:dyDescent="0.25">
      <c r="A173" s="1" t="s">
        <v>638</v>
      </c>
      <c r="E173" s="29" t="s">
        <v>16469</v>
      </c>
    </row>
    <row r="174" spans="1:27" x14ac:dyDescent="0.25">
      <c r="A174" s="1" t="s">
        <v>640</v>
      </c>
      <c r="E174" s="24" t="s">
        <v>1380</v>
      </c>
    </row>
    <row r="175" spans="1:27" ht="26.4" x14ac:dyDescent="0.25">
      <c r="A175" s="1" t="s">
        <v>631</v>
      </c>
      <c r="B175" s="1">
        <v>36</v>
      </c>
      <c r="C175" s="23" t="s">
        <v>9013</v>
      </c>
      <c r="D175" t="s">
        <v>633</v>
      </c>
      <c r="E175" s="24" t="s">
        <v>16956</v>
      </c>
      <c r="F175" s="25" t="s">
        <v>657</v>
      </c>
      <c r="G175" s="26">
        <v>2</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16957</v>
      </c>
    </row>
    <row r="177" spans="1:27" x14ac:dyDescent="0.25">
      <c r="A177" s="1" t="s">
        <v>638</v>
      </c>
      <c r="E177" s="29" t="s">
        <v>16469</v>
      </c>
    </row>
    <row r="178" spans="1:27" x14ac:dyDescent="0.25">
      <c r="A178" s="1" t="s">
        <v>640</v>
      </c>
      <c r="E178" s="24" t="s">
        <v>1380</v>
      </c>
    </row>
    <row r="179" spans="1:27" x14ac:dyDescent="0.25">
      <c r="A179" s="1" t="s">
        <v>631</v>
      </c>
      <c r="B179" s="1">
        <v>37</v>
      </c>
      <c r="C179" s="23" t="s">
        <v>9010</v>
      </c>
      <c r="D179" t="s">
        <v>633</v>
      </c>
      <c r="E179" s="24" t="s">
        <v>16624</v>
      </c>
      <c r="F179" s="25" t="s">
        <v>657</v>
      </c>
      <c r="G179" s="26">
        <v>7</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x14ac:dyDescent="0.25">
      <c r="A181" s="1" t="s">
        <v>638</v>
      </c>
      <c r="E181" s="29" t="s">
        <v>16469</v>
      </c>
    </row>
    <row r="182" spans="1:27" x14ac:dyDescent="0.25">
      <c r="A182" s="1" t="s">
        <v>640</v>
      </c>
      <c r="E182" s="24" t="s">
        <v>1380</v>
      </c>
    </row>
    <row r="183" spans="1:27" x14ac:dyDescent="0.25">
      <c r="A183" s="1" t="s">
        <v>631</v>
      </c>
      <c r="B183" s="1">
        <v>38</v>
      </c>
      <c r="C183" s="23" t="s">
        <v>16958</v>
      </c>
      <c r="D183" t="s">
        <v>633</v>
      </c>
      <c r="E183" s="24" t="s">
        <v>16959</v>
      </c>
      <c r="F183" s="25" t="s">
        <v>657</v>
      </c>
      <c r="G183" s="26">
        <v>2</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x14ac:dyDescent="0.25">
      <c r="A185" s="1" t="s">
        <v>638</v>
      </c>
      <c r="E185" s="29" t="s">
        <v>16450</v>
      </c>
    </row>
    <row r="186" spans="1:27" x14ac:dyDescent="0.25">
      <c r="A186" s="1" t="s">
        <v>640</v>
      </c>
      <c r="E186" s="24" t="s">
        <v>1380</v>
      </c>
    </row>
    <row r="187" spans="1:27" ht="26.4" x14ac:dyDescent="0.25">
      <c r="A187" s="1" t="s">
        <v>631</v>
      </c>
      <c r="B187" s="1">
        <v>39</v>
      </c>
      <c r="C187" s="23" t="s">
        <v>9023</v>
      </c>
      <c r="D187" t="s">
        <v>633</v>
      </c>
      <c r="E187" s="24" t="s">
        <v>9024</v>
      </c>
      <c r="F187" s="25" t="s">
        <v>657</v>
      </c>
      <c r="G187" s="26">
        <v>10</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16960</v>
      </c>
    </row>
    <row r="189" spans="1:27" x14ac:dyDescent="0.25">
      <c r="A189" s="1" t="s">
        <v>638</v>
      </c>
      <c r="E189" s="29" t="s">
        <v>16469</v>
      </c>
    </row>
    <row r="190" spans="1:27" x14ac:dyDescent="0.25">
      <c r="A190" s="1" t="s">
        <v>640</v>
      </c>
      <c r="E190" s="24" t="s">
        <v>1380</v>
      </c>
    </row>
    <row r="191" spans="1:27" ht="26.4" x14ac:dyDescent="0.25">
      <c r="A191" s="1" t="s">
        <v>631</v>
      </c>
      <c r="B191" s="1">
        <v>40</v>
      </c>
      <c r="C191" s="23" t="s">
        <v>16961</v>
      </c>
      <c r="D191" t="s">
        <v>633</v>
      </c>
      <c r="E191" s="24" t="s">
        <v>16962</v>
      </c>
      <c r="F191" s="25" t="s">
        <v>657</v>
      </c>
      <c r="G191" s="26">
        <v>1</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16963</v>
      </c>
    </row>
    <row r="193" spans="1:27" x14ac:dyDescent="0.25">
      <c r="A193" s="1" t="s">
        <v>638</v>
      </c>
      <c r="E193" s="29" t="s">
        <v>16450</v>
      </c>
    </row>
    <row r="194" spans="1:27" x14ac:dyDescent="0.25">
      <c r="A194" s="1" t="s">
        <v>640</v>
      </c>
      <c r="E194" s="24" t="s">
        <v>1380</v>
      </c>
    </row>
    <row r="195" spans="1:27" ht="26.4" x14ac:dyDescent="0.25">
      <c r="A195" s="1" t="s">
        <v>631</v>
      </c>
      <c r="B195" s="1">
        <v>41</v>
      </c>
      <c r="C195" s="23" t="s">
        <v>8982</v>
      </c>
      <c r="D195" t="s">
        <v>633</v>
      </c>
      <c r="E195" s="24" t="s">
        <v>8983</v>
      </c>
      <c r="F195" s="25" t="s">
        <v>657</v>
      </c>
      <c r="G195" s="26">
        <v>1</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16964</v>
      </c>
    </row>
    <row r="197" spans="1:27" x14ac:dyDescent="0.25">
      <c r="A197" s="1" t="s">
        <v>638</v>
      </c>
      <c r="E197" s="29" t="s">
        <v>16450</v>
      </c>
    </row>
    <row r="198" spans="1:27" x14ac:dyDescent="0.25">
      <c r="A198" s="1" t="s">
        <v>640</v>
      </c>
      <c r="E198" s="24" t="s">
        <v>1380</v>
      </c>
    </row>
    <row r="199" spans="1:27" x14ac:dyDescent="0.25">
      <c r="A199" s="1" t="s">
        <v>631</v>
      </c>
      <c r="B199" s="1">
        <v>42</v>
      </c>
      <c r="C199" s="23" t="s">
        <v>8990</v>
      </c>
      <c r="D199" t="s">
        <v>633</v>
      </c>
      <c r="E199" s="24" t="s">
        <v>8991</v>
      </c>
      <c r="F199" s="25" t="s">
        <v>657</v>
      </c>
      <c r="G199" s="26">
        <v>1</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16965</v>
      </c>
    </row>
    <row r="201" spans="1:27" x14ac:dyDescent="0.25">
      <c r="A201" s="1" t="s">
        <v>638</v>
      </c>
      <c r="E201" s="29" t="s">
        <v>5446</v>
      </c>
    </row>
    <row r="202" spans="1:27" x14ac:dyDescent="0.25">
      <c r="A202" s="1" t="s">
        <v>640</v>
      </c>
      <c r="E202" s="24" t="s">
        <v>1380</v>
      </c>
    </row>
    <row r="203" spans="1:27" x14ac:dyDescent="0.25">
      <c r="A203" s="1" t="s">
        <v>631</v>
      </c>
      <c r="B203" s="1">
        <v>43</v>
      </c>
      <c r="C203" s="23" t="s">
        <v>8962</v>
      </c>
      <c r="D203" t="s">
        <v>633</v>
      </c>
      <c r="E203" s="24" t="s">
        <v>1934</v>
      </c>
      <c r="F203" s="25" t="s">
        <v>1935</v>
      </c>
      <c r="G203" s="26">
        <v>14</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8994</v>
      </c>
    </row>
    <row r="205" spans="1:27" x14ac:dyDescent="0.25">
      <c r="A205" s="1" t="s">
        <v>638</v>
      </c>
      <c r="E205" s="29" t="s">
        <v>16466</v>
      </c>
    </row>
    <row r="206" spans="1:27" x14ac:dyDescent="0.25">
      <c r="A206" s="1" t="s">
        <v>640</v>
      </c>
      <c r="E206" s="24" t="s">
        <v>1380</v>
      </c>
    </row>
    <row r="207" spans="1:27" x14ac:dyDescent="0.25">
      <c r="A207" s="1" t="s">
        <v>631</v>
      </c>
      <c r="B207" s="1">
        <v>44</v>
      </c>
      <c r="C207" s="23" t="s">
        <v>4119</v>
      </c>
      <c r="D207" t="s">
        <v>633</v>
      </c>
      <c r="E207" s="24" t="s">
        <v>4120</v>
      </c>
      <c r="F207" s="25" t="s">
        <v>657</v>
      </c>
      <c r="G207" s="26">
        <v>1</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x14ac:dyDescent="0.25">
      <c r="A209" s="1" t="s">
        <v>638</v>
      </c>
      <c r="E209" s="29" t="s">
        <v>5446</v>
      </c>
    </row>
    <row r="210" spans="1:27" x14ac:dyDescent="0.25">
      <c r="A210" s="1" t="s">
        <v>640</v>
      </c>
      <c r="E210" s="24" t="s">
        <v>1380</v>
      </c>
    </row>
    <row r="211" spans="1:27" ht="26.4" x14ac:dyDescent="0.25">
      <c r="A211" s="1" t="s">
        <v>631</v>
      </c>
      <c r="B211" s="1">
        <v>45</v>
      </c>
      <c r="C211" s="23" t="s">
        <v>1865</v>
      </c>
      <c r="D211" t="s">
        <v>633</v>
      </c>
      <c r="E211" s="24" t="s">
        <v>1866</v>
      </c>
      <c r="F211" s="25" t="s">
        <v>657</v>
      </c>
      <c r="G211" s="26">
        <v>1</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633</v>
      </c>
    </row>
    <row r="213" spans="1:27" x14ac:dyDescent="0.25">
      <c r="A213" s="1" t="s">
        <v>638</v>
      </c>
      <c r="E213" s="29" t="s">
        <v>5446</v>
      </c>
    </row>
    <row r="214" spans="1:27" x14ac:dyDescent="0.25">
      <c r="A214" s="1" t="s">
        <v>640</v>
      </c>
      <c r="E214" s="24" t="s">
        <v>1380</v>
      </c>
    </row>
    <row r="215" spans="1:27" ht="39.6" x14ac:dyDescent="0.25">
      <c r="A215" s="1" t="s">
        <v>631</v>
      </c>
      <c r="B215" s="1">
        <v>46</v>
      </c>
      <c r="C215" s="23" t="s">
        <v>1867</v>
      </c>
      <c r="D215" t="s">
        <v>633</v>
      </c>
      <c r="E215" s="24" t="s">
        <v>1868</v>
      </c>
      <c r="F215" s="25" t="s">
        <v>657</v>
      </c>
      <c r="G215" s="26">
        <v>2</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633</v>
      </c>
    </row>
    <row r="217" spans="1:27" x14ac:dyDescent="0.25">
      <c r="A217" s="1" t="s">
        <v>638</v>
      </c>
      <c r="E217" s="29" t="s">
        <v>9198</v>
      </c>
    </row>
    <row r="218" spans="1:27" x14ac:dyDescent="0.25">
      <c r="A218" s="1" t="s">
        <v>640</v>
      </c>
      <c r="E218" s="24" t="s">
        <v>1380</v>
      </c>
    </row>
    <row r="219" spans="1:27" ht="26.4" x14ac:dyDescent="0.25">
      <c r="A219" s="1" t="s">
        <v>631</v>
      </c>
      <c r="B219" s="1">
        <v>47</v>
      </c>
      <c r="C219" s="23" t="s">
        <v>3663</v>
      </c>
      <c r="D219" t="s">
        <v>633</v>
      </c>
      <c r="E219" s="24" t="s">
        <v>3664</v>
      </c>
      <c r="F219" s="25" t="s">
        <v>657</v>
      </c>
      <c r="G219" s="26">
        <v>1</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633</v>
      </c>
    </row>
    <row r="221" spans="1:27" x14ac:dyDescent="0.25">
      <c r="A221" s="1" t="s">
        <v>638</v>
      </c>
      <c r="E221" s="29" t="s">
        <v>5446</v>
      </c>
    </row>
    <row r="222" spans="1:27" x14ac:dyDescent="0.25">
      <c r="A222" s="1" t="s">
        <v>640</v>
      </c>
      <c r="E222" s="24" t="s">
        <v>1380</v>
      </c>
    </row>
    <row r="223" spans="1:27" x14ac:dyDescent="0.25">
      <c r="A223" s="1" t="s">
        <v>631</v>
      </c>
      <c r="B223" s="1">
        <v>48</v>
      </c>
      <c r="C223" s="23" t="s">
        <v>9026</v>
      </c>
      <c r="D223" t="s">
        <v>633</v>
      </c>
      <c r="E223" s="24" t="s">
        <v>9027</v>
      </c>
      <c r="F223" s="25" t="s">
        <v>657</v>
      </c>
      <c r="G223" s="26">
        <v>1</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633</v>
      </c>
    </row>
    <row r="225" spans="1:27" x14ac:dyDescent="0.25">
      <c r="A225" s="1" t="s">
        <v>638</v>
      </c>
      <c r="E225" s="29" t="s">
        <v>5446</v>
      </c>
    </row>
    <row r="226" spans="1:27" x14ac:dyDescent="0.25">
      <c r="A226" s="1" t="s">
        <v>640</v>
      </c>
      <c r="E226" s="24" t="s">
        <v>1380</v>
      </c>
    </row>
    <row r="227" spans="1:27" x14ac:dyDescent="0.25">
      <c r="A227" s="1" t="s">
        <v>631</v>
      </c>
      <c r="B227" s="1">
        <v>49</v>
      </c>
      <c r="C227" s="23" t="s">
        <v>3677</v>
      </c>
      <c r="D227" t="s">
        <v>633</v>
      </c>
      <c r="E227" s="24" t="s">
        <v>3678</v>
      </c>
      <c r="F227" s="25" t="s">
        <v>814</v>
      </c>
      <c r="G227" s="26">
        <v>128</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633</v>
      </c>
    </row>
    <row r="229" spans="1:27" x14ac:dyDescent="0.25">
      <c r="A229" s="1" t="s">
        <v>638</v>
      </c>
      <c r="E229" s="29" t="s">
        <v>16667</v>
      </c>
    </row>
    <row r="230" spans="1:27" x14ac:dyDescent="0.25">
      <c r="A230" s="1" t="s">
        <v>640</v>
      </c>
      <c r="E230" s="24" t="s">
        <v>1380</v>
      </c>
    </row>
    <row r="231" spans="1:27" x14ac:dyDescent="0.25">
      <c r="A231" s="1" t="s">
        <v>631</v>
      </c>
      <c r="B231" s="1">
        <v>50</v>
      </c>
      <c r="C231" s="23" t="s">
        <v>3680</v>
      </c>
      <c r="D231" t="s">
        <v>633</v>
      </c>
      <c r="E231" s="24" t="s">
        <v>3681</v>
      </c>
      <c r="F231" s="25" t="s">
        <v>814</v>
      </c>
      <c r="G231" s="26">
        <v>48</v>
      </c>
      <c r="H231" s="25">
        <v>0</v>
      </c>
      <c r="I231" s="27">
        <f>ROUND(G231*H231,P4)</f>
        <v>0</v>
      </c>
      <c r="L231" s="27">
        <v>0</v>
      </c>
      <c r="M231" s="21">
        <f>ROUND(G231*L231,P4)</f>
        <v>0</v>
      </c>
      <c r="N231" s="22" t="s">
        <v>636</v>
      </c>
      <c r="O231" s="28">
        <f>M231*AA231</f>
        <v>0</v>
      </c>
      <c r="P231" s="1">
        <v>3</v>
      </c>
      <c r="AA231" s="1">
        <f>IF(P231=1,$O$3,IF(P231=2,$O$4,$O$5))</f>
        <v>0.21</v>
      </c>
    </row>
    <row r="232" spans="1:27" x14ac:dyDescent="0.25">
      <c r="A232" s="1" t="s">
        <v>637</v>
      </c>
      <c r="E232" s="24" t="s">
        <v>633</v>
      </c>
    </row>
    <row r="233" spans="1:27" x14ac:dyDescent="0.25">
      <c r="A233" s="1" t="s">
        <v>638</v>
      </c>
      <c r="E233" s="29" t="s">
        <v>9757</v>
      </c>
    </row>
    <row r="234" spans="1:27" x14ac:dyDescent="0.25">
      <c r="A234" s="1" t="s">
        <v>640</v>
      </c>
      <c r="E234" s="24" t="s">
        <v>1380</v>
      </c>
    </row>
    <row r="235" spans="1:27" x14ac:dyDescent="0.25">
      <c r="A235" s="1" t="s">
        <v>631</v>
      </c>
      <c r="B235" s="1">
        <v>51</v>
      </c>
      <c r="C235" s="23" t="s">
        <v>3682</v>
      </c>
      <c r="D235" t="s">
        <v>633</v>
      </c>
      <c r="E235" s="24" t="s">
        <v>3683</v>
      </c>
      <c r="F235" s="25" t="s">
        <v>814</v>
      </c>
      <c r="G235" s="26">
        <v>16</v>
      </c>
      <c r="H235" s="25">
        <v>0</v>
      </c>
      <c r="I235" s="27">
        <f>ROUND(G235*H235,P4)</f>
        <v>0</v>
      </c>
      <c r="L235" s="27">
        <v>0</v>
      </c>
      <c r="M235" s="21">
        <f>ROUND(G235*L235,P4)</f>
        <v>0</v>
      </c>
      <c r="N235" s="22" t="s">
        <v>636</v>
      </c>
      <c r="O235" s="28">
        <f>M235*AA235</f>
        <v>0</v>
      </c>
      <c r="P235" s="1">
        <v>3</v>
      </c>
      <c r="AA235" s="1">
        <f>IF(P235=1,$O$3,IF(P235=2,$O$4,$O$5))</f>
        <v>0.21</v>
      </c>
    </row>
    <row r="236" spans="1:27" x14ac:dyDescent="0.25">
      <c r="A236" s="1" t="s">
        <v>637</v>
      </c>
      <c r="E236" s="24" t="s">
        <v>633</v>
      </c>
    </row>
    <row r="237" spans="1:27" x14ac:dyDescent="0.25">
      <c r="A237" s="1" t="s">
        <v>638</v>
      </c>
      <c r="E237" s="29" t="s">
        <v>16461</v>
      </c>
    </row>
    <row r="238" spans="1:27" x14ac:dyDescent="0.25">
      <c r="A238" s="1" t="s">
        <v>640</v>
      </c>
      <c r="E238" s="24" t="s">
        <v>1380</v>
      </c>
    </row>
    <row r="239" spans="1:27" x14ac:dyDescent="0.25">
      <c r="A239" s="1" t="s">
        <v>631</v>
      </c>
      <c r="B239" s="1">
        <v>52</v>
      </c>
      <c r="C239" s="23" t="s">
        <v>3685</v>
      </c>
      <c r="D239" t="s">
        <v>633</v>
      </c>
      <c r="E239" s="24" t="s">
        <v>3686</v>
      </c>
      <c r="F239" s="25" t="s">
        <v>814</v>
      </c>
      <c r="G239" s="26">
        <v>105</v>
      </c>
      <c r="H239" s="25">
        <v>0</v>
      </c>
      <c r="I239" s="27">
        <f>ROUND(G239*H239,P4)</f>
        <v>0</v>
      </c>
      <c r="L239" s="27">
        <v>0</v>
      </c>
      <c r="M239" s="21">
        <f>ROUND(G239*L239,P4)</f>
        <v>0</v>
      </c>
      <c r="N239" s="22" t="s">
        <v>636</v>
      </c>
      <c r="O239" s="28">
        <f>M239*AA239</f>
        <v>0</v>
      </c>
      <c r="P239" s="1">
        <v>3</v>
      </c>
      <c r="AA239" s="1">
        <f>IF(P239=1,$O$3,IF(P239=2,$O$4,$O$5))</f>
        <v>0.21</v>
      </c>
    </row>
    <row r="240" spans="1:27" ht="52.8" x14ac:dyDescent="0.25">
      <c r="A240" s="1" t="s">
        <v>637</v>
      </c>
      <c r="E240" s="24" t="s">
        <v>9028</v>
      </c>
    </row>
    <row r="241" spans="1:27" x14ac:dyDescent="0.25">
      <c r="A241" s="1" t="s">
        <v>638</v>
      </c>
      <c r="E241" s="29" t="s">
        <v>16441</v>
      </c>
    </row>
    <row r="242" spans="1:27" x14ac:dyDescent="0.25">
      <c r="A242" s="1" t="s">
        <v>640</v>
      </c>
      <c r="E242" s="24" t="s">
        <v>1380</v>
      </c>
    </row>
    <row r="243" spans="1:27" x14ac:dyDescent="0.25">
      <c r="A243" s="1" t="s">
        <v>631</v>
      </c>
      <c r="B243" s="1">
        <v>53</v>
      </c>
      <c r="C243" s="23" t="s">
        <v>9018</v>
      </c>
      <c r="D243" t="s">
        <v>633</v>
      </c>
      <c r="E243" s="24" t="s">
        <v>9019</v>
      </c>
      <c r="F243" s="25" t="s">
        <v>657</v>
      </c>
      <c r="G243" s="26">
        <v>7</v>
      </c>
      <c r="H243" s="25">
        <v>0</v>
      </c>
      <c r="I243" s="27">
        <f>ROUND(G243*H243,P4)</f>
        <v>0</v>
      </c>
      <c r="L243" s="27">
        <v>0</v>
      </c>
      <c r="M243" s="21">
        <f>ROUND(G243*L243,P4)</f>
        <v>0</v>
      </c>
      <c r="N243" s="22" t="s">
        <v>636</v>
      </c>
      <c r="O243" s="28">
        <f>M243*AA243</f>
        <v>0</v>
      </c>
      <c r="P243" s="1">
        <v>3</v>
      </c>
      <c r="AA243" s="1">
        <f>IF(P243=1,$O$3,IF(P243=2,$O$4,$O$5))</f>
        <v>0.21</v>
      </c>
    </row>
    <row r="244" spans="1:27" x14ac:dyDescent="0.25">
      <c r="A244" s="1" t="s">
        <v>637</v>
      </c>
      <c r="E244" s="24" t="s">
        <v>9020</v>
      </c>
    </row>
    <row r="245" spans="1:27" x14ac:dyDescent="0.25">
      <c r="A245" s="1" t="s">
        <v>638</v>
      </c>
      <c r="E245" s="29" t="s">
        <v>16450</v>
      </c>
    </row>
    <row r="246" spans="1:27" x14ac:dyDescent="0.25">
      <c r="A246" s="1" t="s">
        <v>640</v>
      </c>
      <c r="E246" s="24" t="s">
        <v>1380</v>
      </c>
    </row>
    <row r="247" spans="1:27" x14ac:dyDescent="0.25">
      <c r="A247" s="1" t="s">
        <v>631</v>
      </c>
      <c r="B247" s="1">
        <v>54</v>
      </c>
      <c r="C247" s="23" t="s">
        <v>3698</v>
      </c>
      <c r="D247" t="s">
        <v>633</v>
      </c>
      <c r="E247" s="24" t="s">
        <v>3699</v>
      </c>
      <c r="F247" s="25" t="s">
        <v>657</v>
      </c>
      <c r="G247" s="26">
        <v>8</v>
      </c>
      <c r="H247" s="25">
        <v>0</v>
      </c>
      <c r="I247" s="27">
        <f>ROUND(G247*H247,P4)</f>
        <v>0</v>
      </c>
      <c r="L247" s="27">
        <v>0</v>
      </c>
      <c r="M247" s="21">
        <f>ROUND(G247*L247,P4)</f>
        <v>0</v>
      </c>
      <c r="N247" s="22" t="s">
        <v>636</v>
      </c>
      <c r="O247" s="28">
        <f>M247*AA247</f>
        <v>0</v>
      </c>
      <c r="P247" s="1">
        <v>3</v>
      </c>
      <c r="AA247" s="1">
        <f>IF(P247=1,$O$3,IF(P247=2,$O$4,$O$5))</f>
        <v>0.21</v>
      </c>
    </row>
    <row r="248" spans="1:27" x14ac:dyDescent="0.25">
      <c r="A248" s="1" t="s">
        <v>637</v>
      </c>
      <c r="E248" s="24" t="s">
        <v>9021</v>
      </c>
    </row>
    <row r="249" spans="1:27" x14ac:dyDescent="0.25">
      <c r="A249" s="1" t="s">
        <v>638</v>
      </c>
      <c r="E249" s="29" t="s">
        <v>16450</v>
      </c>
    </row>
    <row r="250" spans="1:27" x14ac:dyDescent="0.25">
      <c r="A250" s="1" t="s">
        <v>640</v>
      </c>
      <c r="E250" s="24" t="s">
        <v>1380</v>
      </c>
    </row>
    <row r="251" spans="1:27" x14ac:dyDescent="0.25">
      <c r="A251" s="1" t="s">
        <v>631</v>
      </c>
      <c r="B251" s="1">
        <v>55</v>
      </c>
      <c r="C251" s="23" t="s">
        <v>9015</v>
      </c>
      <c r="D251" t="s">
        <v>633</v>
      </c>
      <c r="E251" s="24" t="s">
        <v>9016</v>
      </c>
      <c r="F251" s="25" t="s">
        <v>874</v>
      </c>
      <c r="G251" s="26">
        <v>7</v>
      </c>
      <c r="H251" s="25">
        <v>0</v>
      </c>
      <c r="I251" s="27">
        <f>ROUND(G251*H251,P4)</f>
        <v>0</v>
      </c>
      <c r="L251" s="27">
        <v>0</v>
      </c>
      <c r="M251" s="21">
        <f>ROUND(G251*L251,P4)</f>
        <v>0</v>
      </c>
      <c r="N251" s="22" t="s">
        <v>636</v>
      </c>
      <c r="O251" s="28">
        <f>M251*AA251</f>
        <v>0</v>
      </c>
      <c r="P251" s="1">
        <v>3</v>
      </c>
      <c r="AA251" s="1">
        <f>IF(P251=1,$O$3,IF(P251=2,$O$4,$O$5))</f>
        <v>0.21</v>
      </c>
    </row>
    <row r="252" spans="1:27" x14ac:dyDescent="0.25">
      <c r="A252" s="1" t="s">
        <v>637</v>
      </c>
      <c r="E252" s="24" t="s">
        <v>9017</v>
      </c>
    </row>
    <row r="253" spans="1:27" x14ac:dyDescent="0.25">
      <c r="A253" s="1" t="s">
        <v>638</v>
      </c>
      <c r="E253" s="29" t="s">
        <v>16450</v>
      </c>
    </row>
    <row r="254" spans="1:27" x14ac:dyDescent="0.25">
      <c r="A254" s="1" t="s">
        <v>640</v>
      </c>
      <c r="E254" s="24" t="s">
        <v>1380</v>
      </c>
    </row>
    <row r="255" spans="1:27" x14ac:dyDescent="0.25">
      <c r="A255" s="1" t="s">
        <v>628</v>
      </c>
      <c r="C255" s="19" t="s">
        <v>4121</v>
      </c>
      <c r="E255" s="20" t="s">
        <v>4122</v>
      </c>
      <c r="L255" s="21">
        <f>SUMIFS(L256:L263,A256:A263,"P")</f>
        <v>0</v>
      </c>
      <c r="M255" s="21">
        <f>SUMIFS(M256:M263,A256:A263,"P")</f>
        <v>0</v>
      </c>
      <c r="N255" s="22"/>
    </row>
    <row r="256" spans="1:27" x14ac:dyDescent="0.25">
      <c r="A256" s="1" t="s">
        <v>631</v>
      </c>
      <c r="B256" s="1">
        <v>56</v>
      </c>
      <c r="C256" s="23" t="s">
        <v>9032</v>
      </c>
      <c r="D256" t="s">
        <v>633</v>
      </c>
      <c r="E256" s="24" t="s">
        <v>9033</v>
      </c>
      <c r="F256" s="25" t="s">
        <v>874</v>
      </c>
      <c r="G256" s="26">
        <v>6</v>
      </c>
      <c r="H256" s="25">
        <v>0</v>
      </c>
      <c r="I256" s="27">
        <f>ROUND(G256*H256,P4)</f>
        <v>0</v>
      </c>
      <c r="L256" s="27">
        <v>0</v>
      </c>
      <c r="M256" s="21">
        <f>ROUND(G256*L256,P4)</f>
        <v>0</v>
      </c>
      <c r="N256" s="22" t="s">
        <v>636</v>
      </c>
      <c r="O256" s="28">
        <f>M256*AA256</f>
        <v>0</v>
      </c>
      <c r="P256" s="1">
        <v>3</v>
      </c>
      <c r="AA256" s="1">
        <f>IF(P256=1,$O$3,IF(P256=2,$O$4,$O$5))</f>
        <v>0.21</v>
      </c>
    </row>
    <row r="257" spans="1:27" x14ac:dyDescent="0.25">
      <c r="A257" s="1" t="s">
        <v>637</v>
      </c>
      <c r="E257" s="24" t="s">
        <v>9034</v>
      </c>
    </row>
    <row r="258" spans="1:27" x14ac:dyDescent="0.25">
      <c r="A258" s="1" t="s">
        <v>638</v>
      </c>
      <c r="E258" s="29" t="s">
        <v>9333</v>
      </c>
    </row>
    <row r="259" spans="1:27" x14ac:dyDescent="0.25">
      <c r="A259" s="1" t="s">
        <v>640</v>
      </c>
      <c r="E259" s="24" t="s">
        <v>1380</v>
      </c>
    </row>
    <row r="260" spans="1:27" x14ac:dyDescent="0.25">
      <c r="A260" s="1" t="s">
        <v>631</v>
      </c>
      <c r="B260" s="1">
        <v>57</v>
      </c>
      <c r="C260" s="23" t="s">
        <v>4123</v>
      </c>
      <c r="D260" t="s">
        <v>633</v>
      </c>
      <c r="E260" s="24" t="s">
        <v>4124</v>
      </c>
      <c r="F260" s="25" t="s">
        <v>874</v>
      </c>
      <c r="G260" s="26">
        <v>2.4</v>
      </c>
      <c r="H260" s="25">
        <v>0</v>
      </c>
      <c r="I260" s="27">
        <f>ROUND(G260*H260,P4)</f>
        <v>0</v>
      </c>
      <c r="L260" s="27">
        <v>0</v>
      </c>
      <c r="M260" s="21">
        <f>ROUND(G260*L260,P4)</f>
        <v>0</v>
      </c>
      <c r="N260" s="22" t="s">
        <v>636</v>
      </c>
      <c r="O260" s="28">
        <f>M260*AA260</f>
        <v>0</v>
      </c>
      <c r="P260" s="1">
        <v>3</v>
      </c>
      <c r="AA260" s="1">
        <f>IF(P260=1,$O$3,IF(P260=2,$O$4,$O$5))</f>
        <v>0.21</v>
      </c>
    </row>
    <row r="261" spans="1:27" x14ac:dyDescent="0.25">
      <c r="A261" s="1" t="s">
        <v>637</v>
      </c>
      <c r="E261" s="24" t="s">
        <v>9031</v>
      </c>
    </row>
    <row r="262" spans="1:27" x14ac:dyDescent="0.25">
      <c r="A262" s="1" t="s">
        <v>638</v>
      </c>
      <c r="E262" s="29" t="s">
        <v>16525</v>
      </c>
    </row>
    <row r="263" spans="1:27" x14ac:dyDescent="0.25">
      <c r="A263" s="1" t="s">
        <v>640</v>
      </c>
      <c r="E263" s="24" t="s">
        <v>1380</v>
      </c>
    </row>
    <row r="264" spans="1:27" x14ac:dyDescent="0.25">
      <c r="A264" s="1" t="s">
        <v>628</v>
      </c>
      <c r="C264" s="19" t="s">
        <v>1801</v>
      </c>
      <c r="E264" s="20" t="s">
        <v>1802</v>
      </c>
      <c r="L264" s="21">
        <f>SUMIFS(L265:L280,A265:A280,"P")</f>
        <v>0</v>
      </c>
      <c r="M264" s="21">
        <f>SUMIFS(M265:M280,A265:A280,"P")</f>
        <v>0</v>
      </c>
      <c r="N264" s="22"/>
    </row>
    <row r="265" spans="1:27" ht="26.4" x14ac:dyDescent="0.25">
      <c r="A265" s="1" t="s">
        <v>631</v>
      </c>
      <c r="B265" s="1">
        <v>58</v>
      </c>
      <c r="C265" s="23" t="s">
        <v>1803</v>
      </c>
      <c r="D265" t="s">
        <v>1804</v>
      </c>
      <c r="E265" s="24" t="s">
        <v>1805</v>
      </c>
      <c r="F265" s="25" t="s">
        <v>1806</v>
      </c>
      <c r="G265" s="26">
        <v>73.483000000000004</v>
      </c>
      <c r="H265" s="25">
        <v>0</v>
      </c>
      <c r="I265" s="27">
        <f>ROUND(G265*H265,P4)</f>
        <v>0</v>
      </c>
      <c r="L265" s="27">
        <v>0</v>
      </c>
      <c r="M265" s="21">
        <f>ROUND(G265*L265,P4)</f>
        <v>0</v>
      </c>
      <c r="N265" s="22" t="s">
        <v>1807</v>
      </c>
      <c r="O265" s="28">
        <f>M265*AA265</f>
        <v>0</v>
      </c>
      <c r="P265" s="1">
        <v>3</v>
      </c>
      <c r="AA265" s="1">
        <f>IF(P265=1,$O$3,IF(P265=2,$O$4,$O$5))</f>
        <v>0.21</v>
      </c>
    </row>
    <row r="266" spans="1:27" ht="26.4" x14ac:dyDescent="0.25">
      <c r="A266" s="1" t="s">
        <v>637</v>
      </c>
      <c r="E266" s="24" t="s">
        <v>1808</v>
      </c>
    </row>
    <row r="267" spans="1:27" x14ac:dyDescent="0.25">
      <c r="A267" s="1" t="s">
        <v>638</v>
      </c>
      <c r="E267" s="29" t="s">
        <v>16966</v>
      </c>
    </row>
    <row r="268" spans="1:27" ht="198" x14ac:dyDescent="0.25">
      <c r="A268" s="1" t="s">
        <v>640</v>
      </c>
      <c r="E268" s="24" t="s">
        <v>3746</v>
      </c>
    </row>
    <row r="269" spans="1:27" ht="26.4" x14ac:dyDescent="0.25">
      <c r="A269" s="1" t="s">
        <v>631</v>
      </c>
      <c r="B269" s="1">
        <v>59</v>
      </c>
      <c r="C269" s="23" t="s">
        <v>1815</v>
      </c>
      <c r="D269" t="s">
        <v>1816</v>
      </c>
      <c r="E269" s="24" t="s">
        <v>1817</v>
      </c>
      <c r="F269" s="25" t="s">
        <v>1806</v>
      </c>
      <c r="G269" s="26">
        <v>0.8</v>
      </c>
      <c r="H269" s="25">
        <v>0</v>
      </c>
      <c r="I269" s="27">
        <f>ROUND(G269*H269,P4)</f>
        <v>0</v>
      </c>
      <c r="L269" s="27">
        <v>0</v>
      </c>
      <c r="M269" s="21">
        <f>ROUND(G269*L269,P4)</f>
        <v>0</v>
      </c>
      <c r="N269" s="22" t="s">
        <v>1807</v>
      </c>
      <c r="O269" s="28">
        <f>M269*AA269</f>
        <v>0</v>
      </c>
      <c r="P269" s="1">
        <v>3</v>
      </c>
      <c r="AA269" s="1">
        <f>IF(P269=1,$O$3,IF(P269=2,$O$4,$O$5))</f>
        <v>0.21</v>
      </c>
    </row>
    <row r="270" spans="1:27" ht="26.4" x14ac:dyDescent="0.25">
      <c r="A270" s="1" t="s">
        <v>637</v>
      </c>
      <c r="E270" s="24" t="s">
        <v>1808</v>
      </c>
    </row>
    <row r="271" spans="1:27" x14ac:dyDescent="0.25">
      <c r="A271" s="1" t="s">
        <v>638</v>
      </c>
      <c r="E271" s="29" t="s">
        <v>16898</v>
      </c>
    </row>
    <row r="272" spans="1:27" ht="198" x14ac:dyDescent="0.25">
      <c r="A272" s="1" t="s">
        <v>640</v>
      </c>
      <c r="E272" s="24" t="s">
        <v>4127</v>
      </c>
    </row>
    <row r="273" spans="1:27" ht="26.4" x14ac:dyDescent="0.25">
      <c r="A273" s="1" t="s">
        <v>631</v>
      </c>
      <c r="B273" s="1">
        <v>60</v>
      </c>
      <c r="C273" s="23" t="s">
        <v>1819</v>
      </c>
      <c r="D273" t="s">
        <v>1820</v>
      </c>
      <c r="E273" s="24" t="s">
        <v>1821</v>
      </c>
      <c r="F273" s="25" t="s">
        <v>1806</v>
      </c>
      <c r="G273" s="26">
        <v>0.8</v>
      </c>
      <c r="H273" s="25">
        <v>0</v>
      </c>
      <c r="I273" s="27">
        <f>ROUND(G273*H273,P4)</f>
        <v>0</v>
      </c>
      <c r="L273" s="27">
        <v>0</v>
      </c>
      <c r="M273" s="21">
        <f>ROUND(G273*L273,P4)</f>
        <v>0</v>
      </c>
      <c r="N273" s="22" t="s">
        <v>1807</v>
      </c>
      <c r="O273" s="28">
        <f>M273*AA273</f>
        <v>0</v>
      </c>
      <c r="P273" s="1">
        <v>3</v>
      </c>
      <c r="AA273" s="1">
        <f>IF(P273=1,$O$3,IF(P273=2,$O$4,$O$5))</f>
        <v>0.21</v>
      </c>
    </row>
    <row r="274" spans="1:27" ht="26.4" x14ac:dyDescent="0.25">
      <c r="A274" s="1" t="s">
        <v>637</v>
      </c>
      <c r="E274" s="24" t="s">
        <v>1808</v>
      </c>
    </row>
    <row r="275" spans="1:27" x14ac:dyDescent="0.25">
      <c r="A275" s="1" t="s">
        <v>638</v>
      </c>
      <c r="E275" s="29" t="s">
        <v>16898</v>
      </c>
    </row>
    <row r="276" spans="1:27" ht="198" x14ac:dyDescent="0.25">
      <c r="A276" s="1" t="s">
        <v>640</v>
      </c>
      <c r="E276" s="24" t="s">
        <v>3751</v>
      </c>
    </row>
    <row r="277" spans="1:27" ht="26.4" x14ac:dyDescent="0.25">
      <c r="A277" s="1" t="s">
        <v>631</v>
      </c>
      <c r="B277" s="1">
        <v>61</v>
      </c>
      <c r="C277" s="23" t="s">
        <v>1827</v>
      </c>
      <c r="D277" t="s">
        <v>1828</v>
      </c>
      <c r="E277" s="24" t="s">
        <v>1829</v>
      </c>
      <c r="F277" s="25" t="s">
        <v>1806</v>
      </c>
      <c r="G277" s="26">
        <v>0.02</v>
      </c>
      <c r="H277" s="25">
        <v>0</v>
      </c>
      <c r="I277" s="27">
        <f>ROUND(G277*H277,P4)</f>
        <v>0</v>
      </c>
      <c r="L277" s="27">
        <v>0</v>
      </c>
      <c r="M277" s="21">
        <f>ROUND(G277*L277,P4)</f>
        <v>0</v>
      </c>
      <c r="N277" s="22" t="s">
        <v>1807</v>
      </c>
      <c r="O277" s="28">
        <f>M277*AA277</f>
        <v>0</v>
      </c>
      <c r="P277" s="1">
        <v>3</v>
      </c>
      <c r="AA277" s="1">
        <f>IF(P277=1,$O$3,IF(P277=2,$O$4,$O$5))</f>
        <v>0.21</v>
      </c>
    </row>
    <row r="278" spans="1:27" ht="26.4" x14ac:dyDescent="0.25">
      <c r="A278" s="1" t="s">
        <v>637</v>
      </c>
      <c r="E278" s="24" t="s">
        <v>1808</v>
      </c>
    </row>
    <row r="279" spans="1:27" x14ac:dyDescent="0.25">
      <c r="A279" s="1" t="s">
        <v>638</v>
      </c>
      <c r="E279" s="29" t="s">
        <v>16967</v>
      </c>
    </row>
    <row r="280" spans="1:27" ht="198" x14ac:dyDescent="0.25">
      <c r="A280" s="1" t="s">
        <v>640</v>
      </c>
      <c r="E280"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1-000000000000}">
  <sheetPr>
    <pageSetUpPr fitToPage="1"/>
  </sheetPr>
  <dimension ref="A1:AA10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580</v>
      </c>
      <c r="M3" s="17">
        <f>Rekapitulace!C295</f>
        <v>0</v>
      </c>
      <c r="N3" s="4" t="s">
        <v>3</v>
      </c>
      <c r="O3">
        <v>0</v>
      </c>
      <c r="P3">
        <v>2</v>
      </c>
    </row>
    <row r="4" spans="1:27" ht="34.049999999999997" customHeight="1" x14ac:dyDescent="0.25">
      <c r="A4" s="14" t="s">
        <v>609</v>
      </c>
      <c r="B4" s="15" t="s">
        <v>610</v>
      </c>
      <c r="C4" s="34" t="s">
        <v>580</v>
      </c>
      <c r="D4" s="30"/>
      <c r="E4" s="35" t="s">
        <v>581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COUNTIFS(L8:L108,"=0",A8:A108,"P")+COUNTIFS(L8:L108,"",A8:A108,"P")+SUM(Q8:Q108)</f>
        <v>24</v>
      </c>
    </row>
    <row r="8" spans="1:27" x14ac:dyDescent="0.25">
      <c r="A8" s="1" t="s">
        <v>626</v>
      </c>
      <c r="C8" s="19" t="s">
        <v>16968</v>
      </c>
      <c r="E8" s="20" t="s">
        <v>583</v>
      </c>
      <c r="L8" s="21">
        <f>L9+L50+L91</f>
        <v>0</v>
      </c>
      <c r="M8" s="21">
        <f>M9+M50+M91</f>
        <v>0</v>
      </c>
      <c r="N8" s="22"/>
    </row>
    <row r="9" spans="1:27" x14ac:dyDescent="0.25">
      <c r="A9" s="1" t="s">
        <v>628</v>
      </c>
      <c r="C9" s="19" t="s">
        <v>7912</v>
      </c>
      <c r="E9" s="20" t="s">
        <v>16969</v>
      </c>
      <c r="L9" s="21">
        <f>SUMIFS(L10:L49,A10:A49,"P")</f>
        <v>0</v>
      </c>
      <c r="M9" s="21">
        <f>SUMIFS(M10:M49,A10:A49,"P")</f>
        <v>0</v>
      </c>
      <c r="N9" s="22"/>
    </row>
    <row r="10" spans="1:27" x14ac:dyDescent="0.25">
      <c r="A10" s="1" t="s">
        <v>631</v>
      </c>
      <c r="B10" s="1">
        <v>1</v>
      </c>
      <c r="C10" s="23" t="s">
        <v>16970</v>
      </c>
      <c r="D10" t="s">
        <v>633</v>
      </c>
      <c r="E10" s="24" t="s">
        <v>16971</v>
      </c>
      <c r="F10" s="25" t="s">
        <v>657</v>
      </c>
      <c r="G10" s="26">
        <v>91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9179</v>
      </c>
    </row>
    <row r="13" spans="1:27" x14ac:dyDescent="0.25">
      <c r="A13" s="1" t="s">
        <v>640</v>
      </c>
      <c r="E13" s="24" t="s">
        <v>1380</v>
      </c>
    </row>
    <row r="14" spans="1:27" x14ac:dyDescent="0.25">
      <c r="A14" s="1" t="s">
        <v>631</v>
      </c>
      <c r="B14" s="1">
        <v>2</v>
      </c>
      <c r="C14" s="23" t="s">
        <v>16972</v>
      </c>
      <c r="D14" t="s">
        <v>633</v>
      </c>
      <c r="E14" s="24" t="s">
        <v>16973</v>
      </c>
      <c r="F14" s="25" t="s">
        <v>657</v>
      </c>
      <c r="G14" s="26">
        <v>21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16590</v>
      </c>
    </row>
    <row r="17" spans="1:27" x14ac:dyDescent="0.25">
      <c r="A17" s="1" t="s">
        <v>640</v>
      </c>
      <c r="E17" s="24" t="s">
        <v>1380</v>
      </c>
    </row>
    <row r="18" spans="1:27" x14ac:dyDescent="0.25">
      <c r="A18" s="1" t="s">
        <v>631</v>
      </c>
      <c r="B18" s="1">
        <v>3</v>
      </c>
      <c r="C18" s="23" t="s">
        <v>16974</v>
      </c>
      <c r="D18" t="s">
        <v>633</v>
      </c>
      <c r="E18" s="24" t="s">
        <v>16975</v>
      </c>
      <c r="F18" s="25" t="s">
        <v>657</v>
      </c>
      <c r="G18" s="26">
        <v>76</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16794</v>
      </c>
    </row>
    <row r="21" spans="1:27" x14ac:dyDescent="0.25">
      <c r="A21" s="1" t="s">
        <v>640</v>
      </c>
      <c r="E21" s="24" t="s">
        <v>1380</v>
      </c>
    </row>
    <row r="22" spans="1:27" x14ac:dyDescent="0.25">
      <c r="A22" s="1" t="s">
        <v>631</v>
      </c>
      <c r="B22" s="1">
        <v>4</v>
      </c>
      <c r="C22" s="23" t="s">
        <v>16976</v>
      </c>
      <c r="D22" t="s">
        <v>633</v>
      </c>
      <c r="E22" s="24" t="s">
        <v>16977</v>
      </c>
      <c r="F22" s="25" t="s">
        <v>657</v>
      </c>
      <c r="G22" s="26">
        <v>18</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16978</v>
      </c>
    </row>
    <row r="25" spans="1:27" x14ac:dyDescent="0.25">
      <c r="A25" s="1" t="s">
        <v>640</v>
      </c>
      <c r="E25" s="24" t="s">
        <v>1380</v>
      </c>
    </row>
    <row r="26" spans="1:27" x14ac:dyDescent="0.25">
      <c r="A26" s="1" t="s">
        <v>631</v>
      </c>
      <c r="B26" s="1">
        <v>6</v>
      </c>
      <c r="C26" s="23" t="s">
        <v>16979</v>
      </c>
      <c r="D26" t="s">
        <v>633</v>
      </c>
      <c r="E26" s="24" t="s">
        <v>16980</v>
      </c>
      <c r="F26" s="25" t="s">
        <v>657</v>
      </c>
      <c r="G26" s="26">
        <v>20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5483</v>
      </c>
    </row>
    <row r="29" spans="1:27" x14ac:dyDescent="0.25">
      <c r="A29" s="1" t="s">
        <v>640</v>
      </c>
      <c r="E29" s="24" t="s">
        <v>1380</v>
      </c>
    </row>
    <row r="30" spans="1:27" x14ac:dyDescent="0.25">
      <c r="A30" s="1" t="s">
        <v>631</v>
      </c>
      <c r="B30" s="1">
        <v>8</v>
      </c>
      <c r="C30" s="23" t="s">
        <v>16981</v>
      </c>
      <c r="D30" t="s">
        <v>633</v>
      </c>
      <c r="E30" s="24" t="s">
        <v>16982</v>
      </c>
      <c r="F30" s="25" t="s">
        <v>657</v>
      </c>
      <c r="G30" s="26">
        <v>57</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16586</v>
      </c>
    </row>
    <row r="33" spans="1:27" x14ac:dyDescent="0.25">
      <c r="A33" s="1" t="s">
        <v>640</v>
      </c>
      <c r="E33" s="24" t="s">
        <v>1380</v>
      </c>
    </row>
    <row r="34" spans="1:27" x14ac:dyDescent="0.25">
      <c r="A34" s="1" t="s">
        <v>631</v>
      </c>
      <c r="B34" s="1">
        <v>14</v>
      </c>
      <c r="C34" s="23" t="s">
        <v>1211</v>
      </c>
      <c r="D34" t="s">
        <v>633</v>
      </c>
      <c r="E34" s="24" t="s">
        <v>16983</v>
      </c>
      <c r="F34" s="25" t="s">
        <v>657</v>
      </c>
      <c r="G34" s="26">
        <v>2</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9198</v>
      </c>
    </row>
    <row r="37" spans="1:27" x14ac:dyDescent="0.25">
      <c r="A37" s="1" t="s">
        <v>640</v>
      </c>
      <c r="E37" s="24" t="s">
        <v>1380</v>
      </c>
    </row>
    <row r="38" spans="1:27" x14ac:dyDescent="0.25">
      <c r="A38" s="1" t="s">
        <v>631</v>
      </c>
      <c r="B38" s="1">
        <v>15</v>
      </c>
      <c r="C38" s="23" t="s">
        <v>16984</v>
      </c>
      <c r="D38" t="s">
        <v>633</v>
      </c>
      <c r="E38" s="24" t="s">
        <v>16985</v>
      </c>
      <c r="F38" s="25" t="s">
        <v>657</v>
      </c>
      <c r="G38" s="26">
        <v>14</v>
      </c>
      <c r="H38" s="25">
        <v>0</v>
      </c>
      <c r="I38" s="27">
        <f>ROUND(G38*H38,P4)</f>
        <v>0</v>
      </c>
      <c r="L38" s="27">
        <v>0</v>
      </c>
      <c r="M38" s="21">
        <f>ROUND(G38*L38,P4)</f>
        <v>0</v>
      </c>
      <c r="N38" s="22" t="s">
        <v>633</v>
      </c>
      <c r="O38" s="28">
        <f>M38*AA38</f>
        <v>0</v>
      </c>
      <c r="P38" s="1">
        <v>3</v>
      </c>
      <c r="AA38" s="1">
        <f>IF(P38=1,$O$3,IF(P38=2,$O$4,$O$5))</f>
        <v>0.21</v>
      </c>
    </row>
    <row r="39" spans="1:27" x14ac:dyDescent="0.25">
      <c r="A39" s="1" t="s">
        <v>637</v>
      </c>
      <c r="E39" s="24" t="s">
        <v>633</v>
      </c>
    </row>
    <row r="40" spans="1:27" x14ac:dyDescent="0.25">
      <c r="A40" s="1" t="s">
        <v>638</v>
      </c>
      <c r="E40" s="29" t="s">
        <v>16466</v>
      </c>
    </row>
    <row r="41" spans="1:27" x14ac:dyDescent="0.25">
      <c r="A41" s="1" t="s">
        <v>640</v>
      </c>
      <c r="E41" s="24" t="s">
        <v>1380</v>
      </c>
    </row>
    <row r="42" spans="1:27" x14ac:dyDescent="0.25">
      <c r="A42" s="1" t="s">
        <v>631</v>
      </c>
      <c r="B42" s="1">
        <v>16</v>
      </c>
      <c r="C42" s="23" t="s">
        <v>1214</v>
      </c>
      <c r="D42" t="s">
        <v>633</v>
      </c>
      <c r="E42" s="24" t="s">
        <v>16986</v>
      </c>
      <c r="F42" s="25" t="s">
        <v>657</v>
      </c>
      <c r="G42" s="26">
        <v>2</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9198</v>
      </c>
    </row>
    <row r="45" spans="1:27" x14ac:dyDescent="0.25">
      <c r="A45" s="1" t="s">
        <v>640</v>
      </c>
      <c r="E45" s="24" t="s">
        <v>1380</v>
      </c>
    </row>
    <row r="46" spans="1:27" x14ac:dyDescent="0.25">
      <c r="A46" s="1" t="s">
        <v>631</v>
      </c>
      <c r="B46" s="1">
        <v>17</v>
      </c>
      <c r="C46" s="23" t="s">
        <v>16987</v>
      </c>
      <c r="D46" t="s">
        <v>633</v>
      </c>
      <c r="E46" s="24" t="s">
        <v>16988</v>
      </c>
      <c r="F46" s="25" t="s">
        <v>657</v>
      </c>
      <c r="G46" s="26">
        <v>14</v>
      </c>
      <c r="H46" s="25">
        <v>0</v>
      </c>
      <c r="I46" s="27">
        <f>ROUND(G46*H46,P4)</f>
        <v>0</v>
      </c>
      <c r="L46" s="27">
        <v>0</v>
      </c>
      <c r="M46" s="21">
        <f>ROUND(G46*L46,P4)</f>
        <v>0</v>
      </c>
      <c r="N46" s="22" t="s">
        <v>633</v>
      </c>
      <c r="O46" s="28">
        <f>M46*AA46</f>
        <v>0</v>
      </c>
      <c r="P46" s="1">
        <v>3</v>
      </c>
      <c r="AA46" s="1">
        <f>IF(P46=1,$O$3,IF(P46=2,$O$4,$O$5))</f>
        <v>0.21</v>
      </c>
    </row>
    <row r="47" spans="1:27" x14ac:dyDescent="0.25">
      <c r="A47" s="1" t="s">
        <v>637</v>
      </c>
      <c r="E47" s="24" t="s">
        <v>633</v>
      </c>
    </row>
    <row r="48" spans="1:27" x14ac:dyDescent="0.25">
      <c r="A48" s="1" t="s">
        <v>638</v>
      </c>
      <c r="E48" s="29" t="s">
        <v>16466</v>
      </c>
    </row>
    <row r="49" spans="1:27" x14ac:dyDescent="0.25">
      <c r="A49" s="1" t="s">
        <v>640</v>
      </c>
      <c r="E49" s="24" t="s">
        <v>1380</v>
      </c>
    </row>
    <row r="50" spans="1:27" x14ac:dyDescent="0.25">
      <c r="A50" s="1" t="s">
        <v>628</v>
      </c>
      <c r="C50" s="19" t="s">
        <v>11501</v>
      </c>
      <c r="E50" s="20" t="s">
        <v>16989</v>
      </c>
      <c r="L50" s="21">
        <f>SUMIFS(L51:L90,A51:A90,"P")</f>
        <v>0</v>
      </c>
      <c r="M50" s="21">
        <f>SUMIFS(M51:M90,A51:A90,"P")</f>
        <v>0</v>
      </c>
      <c r="N50" s="22"/>
    </row>
    <row r="51" spans="1:27" x14ac:dyDescent="0.25">
      <c r="A51" s="1" t="s">
        <v>631</v>
      </c>
      <c r="B51" s="1">
        <v>5</v>
      </c>
      <c r="C51" s="23" t="s">
        <v>16990</v>
      </c>
      <c r="D51" t="s">
        <v>633</v>
      </c>
      <c r="E51" s="24" t="s">
        <v>16991</v>
      </c>
      <c r="F51" s="25" t="s">
        <v>657</v>
      </c>
      <c r="G51" s="26">
        <v>70</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5479</v>
      </c>
    </row>
    <row r="54" spans="1:27" x14ac:dyDescent="0.25">
      <c r="A54" s="1" t="s">
        <v>640</v>
      </c>
      <c r="E54" s="24" t="s">
        <v>1380</v>
      </c>
    </row>
    <row r="55" spans="1:27" x14ac:dyDescent="0.25">
      <c r="A55" s="1" t="s">
        <v>631</v>
      </c>
      <c r="B55" s="1">
        <v>7</v>
      </c>
      <c r="C55" s="23" t="s">
        <v>16992</v>
      </c>
      <c r="D55" t="s">
        <v>633</v>
      </c>
      <c r="E55" s="24" t="s">
        <v>16993</v>
      </c>
      <c r="F55" s="25" t="s">
        <v>657</v>
      </c>
      <c r="G55" s="26">
        <v>57</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x14ac:dyDescent="0.25">
      <c r="A57" s="1" t="s">
        <v>638</v>
      </c>
      <c r="E57" s="29" t="s">
        <v>16586</v>
      </c>
    </row>
    <row r="58" spans="1:27" x14ac:dyDescent="0.25">
      <c r="A58" s="1" t="s">
        <v>640</v>
      </c>
      <c r="E58" s="24" t="s">
        <v>1380</v>
      </c>
    </row>
    <row r="59" spans="1:27" x14ac:dyDescent="0.25">
      <c r="A59" s="1" t="s">
        <v>631</v>
      </c>
      <c r="B59" s="1">
        <v>13</v>
      </c>
      <c r="C59" s="23" t="s">
        <v>16994</v>
      </c>
      <c r="D59" t="s">
        <v>633</v>
      </c>
      <c r="E59" s="24" t="s">
        <v>16995</v>
      </c>
      <c r="F59" s="25" t="s">
        <v>657</v>
      </c>
      <c r="G59" s="26">
        <v>127</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x14ac:dyDescent="0.25">
      <c r="A61" s="1" t="s">
        <v>638</v>
      </c>
      <c r="E61" s="29" t="s">
        <v>16996</v>
      </c>
    </row>
    <row r="62" spans="1:27" x14ac:dyDescent="0.25">
      <c r="A62" s="1" t="s">
        <v>640</v>
      </c>
      <c r="E62" s="24" t="s">
        <v>1380</v>
      </c>
    </row>
    <row r="63" spans="1:27" x14ac:dyDescent="0.25">
      <c r="A63" s="1" t="s">
        <v>631</v>
      </c>
      <c r="B63" s="1">
        <v>18</v>
      </c>
      <c r="C63" s="23" t="s">
        <v>736</v>
      </c>
      <c r="D63" t="s">
        <v>633</v>
      </c>
      <c r="E63" s="24" t="s">
        <v>16997</v>
      </c>
      <c r="F63" s="25" t="s">
        <v>657</v>
      </c>
      <c r="G63" s="26">
        <v>6</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x14ac:dyDescent="0.25">
      <c r="A65" s="1" t="s">
        <v>638</v>
      </c>
      <c r="E65" s="29" t="s">
        <v>9333</v>
      </c>
    </row>
    <row r="66" spans="1:27" x14ac:dyDescent="0.25">
      <c r="A66" s="1" t="s">
        <v>640</v>
      </c>
      <c r="E66" s="24" t="s">
        <v>1380</v>
      </c>
    </row>
    <row r="67" spans="1:27" x14ac:dyDescent="0.25">
      <c r="A67" s="1" t="s">
        <v>631</v>
      </c>
      <c r="B67" s="1">
        <v>19</v>
      </c>
      <c r="C67" s="23" t="s">
        <v>16970</v>
      </c>
      <c r="D67" t="s">
        <v>866</v>
      </c>
      <c r="E67" s="24" t="s">
        <v>16971</v>
      </c>
      <c r="F67" s="25" t="s">
        <v>657</v>
      </c>
      <c r="G67" s="26">
        <v>15</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15021</v>
      </c>
    </row>
    <row r="70" spans="1:27" x14ac:dyDescent="0.25">
      <c r="A70" s="1" t="s">
        <v>640</v>
      </c>
      <c r="E70" s="24" t="s">
        <v>1380</v>
      </c>
    </row>
    <row r="71" spans="1:27" x14ac:dyDescent="0.25">
      <c r="A71" s="1" t="s">
        <v>631</v>
      </c>
      <c r="B71" s="1">
        <v>20</v>
      </c>
      <c r="C71" s="23" t="s">
        <v>16972</v>
      </c>
      <c r="D71" t="s">
        <v>866</v>
      </c>
      <c r="E71" s="24" t="s">
        <v>16973</v>
      </c>
      <c r="F71" s="25" t="s">
        <v>657</v>
      </c>
      <c r="G71" s="26">
        <v>15</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15021</v>
      </c>
    </row>
    <row r="74" spans="1:27" x14ac:dyDescent="0.25">
      <c r="A74" s="1" t="s">
        <v>640</v>
      </c>
      <c r="E74" s="24" t="s">
        <v>1380</v>
      </c>
    </row>
    <row r="75" spans="1:27" x14ac:dyDescent="0.25">
      <c r="A75" s="1" t="s">
        <v>631</v>
      </c>
      <c r="B75" s="1">
        <v>21</v>
      </c>
      <c r="C75" s="23" t="s">
        <v>16974</v>
      </c>
      <c r="D75" t="s">
        <v>866</v>
      </c>
      <c r="E75" s="24" t="s">
        <v>16975</v>
      </c>
      <c r="F75" s="25" t="s">
        <v>657</v>
      </c>
      <c r="G75" s="26">
        <v>15</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15021</v>
      </c>
    </row>
    <row r="78" spans="1:27" x14ac:dyDescent="0.25">
      <c r="A78" s="1" t="s">
        <v>640</v>
      </c>
      <c r="E78" s="24" t="s">
        <v>1380</v>
      </c>
    </row>
    <row r="79" spans="1:27" x14ac:dyDescent="0.25">
      <c r="A79" s="1" t="s">
        <v>631</v>
      </c>
      <c r="B79" s="1">
        <v>22</v>
      </c>
      <c r="C79" s="23" t="s">
        <v>16979</v>
      </c>
      <c r="D79" t="s">
        <v>866</v>
      </c>
      <c r="E79" s="24" t="s">
        <v>16980</v>
      </c>
      <c r="F79" s="25" t="s">
        <v>657</v>
      </c>
      <c r="G79" s="26">
        <v>20</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5483</v>
      </c>
    </row>
    <row r="82" spans="1:27" x14ac:dyDescent="0.25">
      <c r="A82" s="1" t="s">
        <v>640</v>
      </c>
      <c r="E82" s="24" t="s">
        <v>1380</v>
      </c>
    </row>
    <row r="83" spans="1:27" x14ac:dyDescent="0.25">
      <c r="A83" s="1" t="s">
        <v>631</v>
      </c>
      <c r="B83" s="1">
        <v>23</v>
      </c>
      <c r="C83" s="23" t="s">
        <v>1211</v>
      </c>
      <c r="D83" t="s">
        <v>866</v>
      </c>
      <c r="E83" s="24" t="s">
        <v>16983</v>
      </c>
      <c r="F83" s="25" t="s">
        <v>657</v>
      </c>
      <c r="G83" s="26">
        <v>6</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9333</v>
      </c>
    </row>
    <row r="86" spans="1:27" x14ac:dyDescent="0.25">
      <c r="A86" s="1" t="s">
        <v>640</v>
      </c>
      <c r="E86" s="24" t="s">
        <v>1380</v>
      </c>
    </row>
    <row r="87" spans="1:27" x14ac:dyDescent="0.25">
      <c r="A87" s="1" t="s">
        <v>631</v>
      </c>
      <c r="B87" s="1">
        <v>24</v>
      </c>
      <c r="C87" s="23" t="s">
        <v>1214</v>
      </c>
      <c r="D87" t="s">
        <v>866</v>
      </c>
      <c r="E87" s="24" t="s">
        <v>16986</v>
      </c>
      <c r="F87" s="25" t="s">
        <v>657</v>
      </c>
      <c r="G87" s="26">
        <v>6</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x14ac:dyDescent="0.25">
      <c r="A89" s="1" t="s">
        <v>638</v>
      </c>
      <c r="E89" s="29" t="s">
        <v>9333</v>
      </c>
    </row>
    <row r="90" spans="1:27" x14ac:dyDescent="0.25">
      <c r="A90" s="1" t="s">
        <v>640</v>
      </c>
      <c r="E90" s="24" t="s">
        <v>1380</v>
      </c>
    </row>
    <row r="91" spans="1:27" x14ac:dyDescent="0.25">
      <c r="A91" s="1" t="s">
        <v>628</v>
      </c>
      <c r="C91" s="19" t="s">
        <v>16998</v>
      </c>
      <c r="E91" s="20" t="s">
        <v>16999</v>
      </c>
      <c r="L91" s="21">
        <f>SUMIFS(L92:L107,A92:A107,"P")</f>
        <v>0</v>
      </c>
      <c r="M91" s="21">
        <f>SUMIFS(M92:M107,A92:A107,"P")</f>
        <v>0</v>
      </c>
      <c r="N91" s="22"/>
    </row>
    <row r="92" spans="1:27" x14ac:dyDescent="0.25">
      <c r="A92" s="1" t="s">
        <v>631</v>
      </c>
      <c r="B92" s="1">
        <v>9</v>
      </c>
      <c r="C92" s="23" t="s">
        <v>15900</v>
      </c>
      <c r="D92" t="s">
        <v>633</v>
      </c>
      <c r="E92" s="24" t="s">
        <v>17000</v>
      </c>
      <c r="F92" s="25" t="s">
        <v>657</v>
      </c>
      <c r="G92" s="26">
        <v>206</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x14ac:dyDescent="0.25">
      <c r="A94" s="1" t="s">
        <v>638</v>
      </c>
      <c r="E94" s="29" t="s">
        <v>17001</v>
      </c>
    </row>
    <row r="95" spans="1:27" x14ac:dyDescent="0.25">
      <c r="A95" s="1" t="s">
        <v>640</v>
      </c>
      <c r="E95" s="24" t="s">
        <v>1380</v>
      </c>
    </row>
    <row r="96" spans="1:27" x14ac:dyDescent="0.25">
      <c r="A96" s="1" t="s">
        <v>631</v>
      </c>
      <c r="B96" s="1">
        <v>10</v>
      </c>
      <c r="C96" s="23" t="s">
        <v>15562</v>
      </c>
      <c r="D96" t="s">
        <v>633</v>
      </c>
      <c r="E96" s="24" t="s">
        <v>17002</v>
      </c>
      <c r="F96" s="25" t="s">
        <v>657</v>
      </c>
      <c r="G96" s="26">
        <v>1</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x14ac:dyDescent="0.25">
      <c r="A98" s="1" t="s">
        <v>638</v>
      </c>
      <c r="E98" s="29" t="s">
        <v>5446</v>
      </c>
    </row>
    <row r="99" spans="1:27" x14ac:dyDescent="0.25">
      <c r="A99" s="1" t="s">
        <v>640</v>
      </c>
      <c r="E99" s="24" t="s">
        <v>1380</v>
      </c>
    </row>
    <row r="100" spans="1:27" x14ac:dyDescent="0.25">
      <c r="A100" s="1" t="s">
        <v>631</v>
      </c>
      <c r="B100" s="1">
        <v>11</v>
      </c>
      <c r="C100" s="23" t="s">
        <v>15565</v>
      </c>
      <c r="D100" t="s">
        <v>633</v>
      </c>
      <c r="E100" s="24" t="s">
        <v>17003</v>
      </c>
      <c r="F100" s="25" t="s">
        <v>814</v>
      </c>
      <c r="G100" s="26">
        <v>36</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x14ac:dyDescent="0.25">
      <c r="A102" s="1" t="s">
        <v>638</v>
      </c>
      <c r="E102" s="29" t="s">
        <v>16580</v>
      </c>
    </row>
    <row r="103" spans="1:27" x14ac:dyDescent="0.25">
      <c r="A103" s="1" t="s">
        <v>640</v>
      </c>
      <c r="E103" s="24" t="s">
        <v>1380</v>
      </c>
    </row>
    <row r="104" spans="1:27" x14ac:dyDescent="0.25">
      <c r="A104" s="1" t="s">
        <v>631</v>
      </c>
      <c r="B104" s="1">
        <v>12</v>
      </c>
      <c r="C104" s="23" t="s">
        <v>15568</v>
      </c>
      <c r="D104" t="s">
        <v>633</v>
      </c>
      <c r="E104" s="24" t="s">
        <v>17004</v>
      </c>
      <c r="F104" s="25" t="s">
        <v>814</v>
      </c>
      <c r="G104" s="26">
        <v>36</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x14ac:dyDescent="0.25">
      <c r="A106" s="1" t="s">
        <v>638</v>
      </c>
      <c r="E106" s="29" t="s">
        <v>16580</v>
      </c>
    </row>
    <row r="107" spans="1:27" x14ac:dyDescent="0.25">
      <c r="A107" s="1" t="s">
        <v>640</v>
      </c>
      <c r="E107"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1-000000000000}">
  <sheetPr>
    <pageSetUpPr fitToPage="1"/>
  </sheetPr>
  <dimension ref="A1:AA10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580</v>
      </c>
      <c r="M3" s="17">
        <f>Rekapitulace!C295</f>
        <v>0</v>
      </c>
      <c r="N3" s="4" t="s">
        <v>3</v>
      </c>
      <c r="O3">
        <v>0</v>
      </c>
      <c r="P3">
        <v>2</v>
      </c>
    </row>
    <row r="4" spans="1:27" ht="34.049999999999997" customHeight="1" x14ac:dyDescent="0.25">
      <c r="A4" s="14" t="s">
        <v>609</v>
      </c>
      <c r="B4" s="15" t="s">
        <v>610</v>
      </c>
      <c r="C4" s="34" t="s">
        <v>580</v>
      </c>
      <c r="D4" s="30"/>
      <c r="E4" s="35" t="s">
        <v>581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COUNTIFS(L8:L104,"=0",A8:A104,"P")+COUNTIFS(L8:L104,"",A8:A104,"P")+SUM(Q8:Q104)</f>
        <v>23</v>
      </c>
    </row>
    <row r="8" spans="1:27" x14ac:dyDescent="0.25">
      <c r="A8" s="1" t="s">
        <v>626</v>
      </c>
      <c r="C8" s="19" t="s">
        <v>17005</v>
      </c>
      <c r="E8" s="20" t="s">
        <v>585</v>
      </c>
      <c r="L8" s="21">
        <f>L9+L46+L87</f>
        <v>0</v>
      </c>
      <c r="M8" s="21">
        <f>M9+M46+M87</f>
        <v>0</v>
      </c>
      <c r="N8" s="22"/>
    </row>
    <row r="9" spans="1:27" x14ac:dyDescent="0.25">
      <c r="A9" s="1" t="s">
        <v>628</v>
      </c>
      <c r="C9" s="19" t="s">
        <v>7912</v>
      </c>
      <c r="E9" s="20" t="s">
        <v>16969</v>
      </c>
      <c r="L9" s="21">
        <f>SUMIFS(L10:L45,A10:A45,"P")</f>
        <v>0</v>
      </c>
      <c r="M9" s="21">
        <f>SUMIFS(M10:M45,A10:A45,"P")</f>
        <v>0</v>
      </c>
      <c r="N9" s="22"/>
    </row>
    <row r="10" spans="1:27" x14ac:dyDescent="0.25">
      <c r="A10" s="1" t="s">
        <v>631</v>
      </c>
      <c r="B10" s="1">
        <v>1</v>
      </c>
      <c r="C10" s="23" t="s">
        <v>16970</v>
      </c>
      <c r="D10" t="s">
        <v>633</v>
      </c>
      <c r="E10" s="24" t="s">
        <v>16971</v>
      </c>
      <c r="F10" s="25" t="s">
        <v>657</v>
      </c>
      <c r="G10" s="26">
        <v>213</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9179</v>
      </c>
    </row>
    <row r="13" spans="1:27" x14ac:dyDescent="0.25">
      <c r="A13" s="1" t="s">
        <v>640</v>
      </c>
      <c r="E13" s="24" t="s">
        <v>1380</v>
      </c>
    </row>
    <row r="14" spans="1:27" x14ac:dyDescent="0.25">
      <c r="A14" s="1" t="s">
        <v>631</v>
      </c>
      <c r="B14" s="1">
        <v>2</v>
      </c>
      <c r="C14" s="23" t="s">
        <v>16972</v>
      </c>
      <c r="D14" t="s">
        <v>633</v>
      </c>
      <c r="E14" s="24" t="s">
        <v>16973</v>
      </c>
      <c r="F14" s="25" t="s">
        <v>657</v>
      </c>
      <c r="G14" s="26">
        <v>47</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17006</v>
      </c>
    </row>
    <row r="17" spans="1:27" x14ac:dyDescent="0.25">
      <c r="A17" s="1" t="s">
        <v>640</v>
      </c>
      <c r="E17" s="24" t="s">
        <v>1380</v>
      </c>
    </row>
    <row r="18" spans="1:27" x14ac:dyDescent="0.25">
      <c r="A18" s="1" t="s">
        <v>631</v>
      </c>
      <c r="B18" s="1">
        <v>3</v>
      </c>
      <c r="C18" s="23" t="s">
        <v>16974</v>
      </c>
      <c r="D18" t="s">
        <v>633</v>
      </c>
      <c r="E18" s="24" t="s">
        <v>16975</v>
      </c>
      <c r="F18" s="25" t="s">
        <v>657</v>
      </c>
      <c r="G18" s="26">
        <v>38</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16447</v>
      </c>
    </row>
    <row r="21" spans="1:27" x14ac:dyDescent="0.25">
      <c r="A21" s="1" t="s">
        <v>640</v>
      </c>
      <c r="E21" s="24" t="s">
        <v>1380</v>
      </c>
    </row>
    <row r="22" spans="1:27" x14ac:dyDescent="0.25">
      <c r="A22" s="1" t="s">
        <v>631</v>
      </c>
      <c r="B22" s="1">
        <v>5</v>
      </c>
      <c r="C22" s="23" t="s">
        <v>16979</v>
      </c>
      <c r="D22" t="s">
        <v>633</v>
      </c>
      <c r="E22" s="24" t="s">
        <v>16980</v>
      </c>
      <c r="F22" s="25" t="s">
        <v>657</v>
      </c>
      <c r="G22" s="26">
        <v>60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16821</v>
      </c>
    </row>
    <row r="25" spans="1:27" x14ac:dyDescent="0.25">
      <c r="A25" s="1" t="s">
        <v>640</v>
      </c>
      <c r="E25" s="24" t="s">
        <v>1380</v>
      </c>
    </row>
    <row r="26" spans="1:27" x14ac:dyDescent="0.25">
      <c r="A26" s="1" t="s">
        <v>631</v>
      </c>
      <c r="B26" s="1">
        <v>7</v>
      </c>
      <c r="C26" s="23" t="s">
        <v>16981</v>
      </c>
      <c r="D26" t="s">
        <v>633</v>
      </c>
      <c r="E26" s="24" t="s">
        <v>16982</v>
      </c>
      <c r="F26" s="25" t="s">
        <v>657</v>
      </c>
      <c r="G26" s="26">
        <v>203</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17007</v>
      </c>
    </row>
    <row r="29" spans="1:27" x14ac:dyDescent="0.25">
      <c r="A29" s="1" t="s">
        <v>640</v>
      </c>
      <c r="E29" s="24" t="s">
        <v>1380</v>
      </c>
    </row>
    <row r="30" spans="1:27" x14ac:dyDescent="0.25">
      <c r="A30" s="1" t="s">
        <v>631</v>
      </c>
      <c r="B30" s="1">
        <v>13</v>
      </c>
      <c r="C30" s="23" t="s">
        <v>1211</v>
      </c>
      <c r="D30" t="s">
        <v>633</v>
      </c>
      <c r="E30" s="24" t="s">
        <v>16983</v>
      </c>
      <c r="F30" s="25" t="s">
        <v>657</v>
      </c>
      <c r="G30" s="26">
        <v>6</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9333</v>
      </c>
    </row>
    <row r="33" spans="1:27" x14ac:dyDescent="0.25">
      <c r="A33" s="1" t="s">
        <v>640</v>
      </c>
      <c r="E33" s="24" t="s">
        <v>1380</v>
      </c>
    </row>
    <row r="34" spans="1:27" x14ac:dyDescent="0.25">
      <c r="A34" s="1" t="s">
        <v>631</v>
      </c>
      <c r="B34" s="1">
        <v>14</v>
      </c>
      <c r="C34" s="23" t="s">
        <v>16984</v>
      </c>
      <c r="D34" t="s">
        <v>633</v>
      </c>
      <c r="E34" s="24" t="s">
        <v>16985</v>
      </c>
      <c r="F34" s="25" t="s">
        <v>657</v>
      </c>
      <c r="G34" s="26">
        <v>68</v>
      </c>
      <c r="H34" s="25">
        <v>0</v>
      </c>
      <c r="I34" s="27">
        <f>ROUND(G34*H34,P4)</f>
        <v>0</v>
      </c>
      <c r="L34" s="27">
        <v>0</v>
      </c>
      <c r="M34" s="21">
        <f>ROUND(G34*L34,P4)</f>
        <v>0</v>
      </c>
      <c r="N34" s="22" t="s">
        <v>633</v>
      </c>
      <c r="O34" s="28">
        <f>M34*AA34</f>
        <v>0</v>
      </c>
      <c r="P34" s="1">
        <v>3</v>
      </c>
      <c r="AA34" s="1">
        <f>IF(P34=1,$O$3,IF(P34=2,$O$4,$O$5))</f>
        <v>0.21</v>
      </c>
    </row>
    <row r="35" spans="1:27" x14ac:dyDescent="0.25">
      <c r="A35" s="1" t="s">
        <v>637</v>
      </c>
      <c r="E35" s="24" t="s">
        <v>633</v>
      </c>
    </row>
    <row r="36" spans="1:27" x14ac:dyDescent="0.25">
      <c r="A36" s="1" t="s">
        <v>638</v>
      </c>
      <c r="E36" s="29" t="s">
        <v>16853</v>
      </c>
    </row>
    <row r="37" spans="1:27" x14ac:dyDescent="0.25">
      <c r="A37" s="1" t="s">
        <v>640</v>
      </c>
      <c r="E37" s="24" t="s">
        <v>1380</v>
      </c>
    </row>
    <row r="38" spans="1:27" x14ac:dyDescent="0.25">
      <c r="A38" s="1" t="s">
        <v>631</v>
      </c>
      <c r="B38" s="1">
        <v>15</v>
      </c>
      <c r="C38" s="23" t="s">
        <v>1214</v>
      </c>
      <c r="D38" t="s">
        <v>633</v>
      </c>
      <c r="E38" s="24" t="s">
        <v>16986</v>
      </c>
      <c r="F38" s="25" t="s">
        <v>657</v>
      </c>
      <c r="G38" s="26">
        <v>6</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9333</v>
      </c>
    </row>
    <row r="41" spans="1:27" x14ac:dyDescent="0.25">
      <c r="A41" s="1" t="s">
        <v>640</v>
      </c>
      <c r="E41" s="24" t="s">
        <v>1380</v>
      </c>
    </row>
    <row r="42" spans="1:27" x14ac:dyDescent="0.25">
      <c r="A42" s="1" t="s">
        <v>631</v>
      </c>
      <c r="B42" s="1">
        <v>16</v>
      </c>
      <c r="C42" s="23" t="s">
        <v>16987</v>
      </c>
      <c r="D42" t="s">
        <v>633</v>
      </c>
      <c r="E42" s="24" t="s">
        <v>16988</v>
      </c>
      <c r="F42" s="25" t="s">
        <v>657</v>
      </c>
      <c r="G42" s="26">
        <v>68</v>
      </c>
      <c r="H42" s="25">
        <v>0</v>
      </c>
      <c r="I42" s="27">
        <f>ROUND(G42*H42,P4)</f>
        <v>0</v>
      </c>
      <c r="L42" s="27">
        <v>0</v>
      </c>
      <c r="M42" s="21">
        <f>ROUND(G42*L42,P4)</f>
        <v>0</v>
      </c>
      <c r="N42" s="22" t="s">
        <v>633</v>
      </c>
      <c r="O42" s="28">
        <f>M42*AA42</f>
        <v>0</v>
      </c>
      <c r="P42" s="1">
        <v>3</v>
      </c>
      <c r="AA42" s="1">
        <f>IF(P42=1,$O$3,IF(P42=2,$O$4,$O$5))</f>
        <v>0.21</v>
      </c>
    </row>
    <row r="43" spans="1:27" x14ac:dyDescent="0.25">
      <c r="A43" s="1" t="s">
        <v>637</v>
      </c>
      <c r="E43" s="24" t="s">
        <v>633</v>
      </c>
    </row>
    <row r="44" spans="1:27" x14ac:dyDescent="0.25">
      <c r="A44" s="1" t="s">
        <v>638</v>
      </c>
      <c r="E44" s="29" t="s">
        <v>16853</v>
      </c>
    </row>
    <row r="45" spans="1:27" x14ac:dyDescent="0.25">
      <c r="A45" s="1" t="s">
        <v>640</v>
      </c>
      <c r="E45" s="24" t="s">
        <v>1380</v>
      </c>
    </row>
    <row r="46" spans="1:27" x14ac:dyDescent="0.25">
      <c r="A46" s="1" t="s">
        <v>628</v>
      </c>
      <c r="C46" s="19" t="s">
        <v>11501</v>
      </c>
      <c r="E46" s="20" t="s">
        <v>16989</v>
      </c>
      <c r="L46" s="21">
        <f>SUMIFS(L47:L86,A47:A86,"P")</f>
        <v>0</v>
      </c>
      <c r="M46" s="21">
        <f>SUMIFS(M47:M86,A47:A86,"P")</f>
        <v>0</v>
      </c>
      <c r="N46" s="22"/>
    </row>
    <row r="47" spans="1:27" x14ac:dyDescent="0.25">
      <c r="A47" s="1" t="s">
        <v>631</v>
      </c>
      <c r="B47" s="1">
        <v>4</v>
      </c>
      <c r="C47" s="23" t="s">
        <v>16990</v>
      </c>
      <c r="D47" t="s">
        <v>633</v>
      </c>
      <c r="E47" s="24" t="s">
        <v>16991</v>
      </c>
      <c r="F47" s="25" t="s">
        <v>657</v>
      </c>
      <c r="G47" s="26">
        <v>70</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5479</v>
      </c>
    </row>
    <row r="50" spans="1:27" x14ac:dyDescent="0.25">
      <c r="A50" s="1" t="s">
        <v>640</v>
      </c>
      <c r="E50" s="24" t="s">
        <v>1380</v>
      </c>
    </row>
    <row r="51" spans="1:27" x14ac:dyDescent="0.25">
      <c r="A51" s="1" t="s">
        <v>631</v>
      </c>
      <c r="B51" s="1">
        <v>6</v>
      </c>
      <c r="C51" s="23" t="s">
        <v>16992</v>
      </c>
      <c r="D51" t="s">
        <v>633</v>
      </c>
      <c r="E51" s="24" t="s">
        <v>16993</v>
      </c>
      <c r="F51" s="25" t="s">
        <v>657</v>
      </c>
      <c r="G51" s="26">
        <v>103</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17008</v>
      </c>
    </row>
    <row r="54" spans="1:27" x14ac:dyDescent="0.25">
      <c r="A54" s="1" t="s">
        <v>640</v>
      </c>
      <c r="E54" s="24" t="s">
        <v>1380</v>
      </c>
    </row>
    <row r="55" spans="1:27" x14ac:dyDescent="0.25">
      <c r="A55" s="1" t="s">
        <v>631</v>
      </c>
      <c r="B55" s="1">
        <v>12</v>
      </c>
      <c r="C55" s="23" t="s">
        <v>16994</v>
      </c>
      <c r="D55" t="s">
        <v>633</v>
      </c>
      <c r="E55" s="24" t="s">
        <v>16995</v>
      </c>
      <c r="F55" s="25" t="s">
        <v>657</v>
      </c>
      <c r="G55" s="26">
        <v>560</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x14ac:dyDescent="0.25">
      <c r="A57" s="1" t="s">
        <v>638</v>
      </c>
      <c r="E57" s="29" t="s">
        <v>16598</v>
      </c>
    </row>
    <row r="58" spans="1:27" x14ac:dyDescent="0.25">
      <c r="A58" s="1" t="s">
        <v>640</v>
      </c>
      <c r="E58" s="24" t="s">
        <v>1380</v>
      </c>
    </row>
    <row r="59" spans="1:27" x14ac:dyDescent="0.25">
      <c r="A59" s="1" t="s">
        <v>631</v>
      </c>
      <c r="B59" s="1">
        <v>17</v>
      </c>
      <c r="C59" s="23" t="s">
        <v>736</v>
      </c>
      <c r="D59" t="s">
        <v>633</v>
      </c>
      <c r="E59" s="24" t="s">
        <v>16997</v>
      </c>
      <c r="F59" s="25" t="s">
        <v>657</v>
      </c>
      <c r="G59" s="26">
        <v>6</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x14ac:dyDescent="0.25">
      <c r="A61" s="1" t="s">
        <v>638</v>
      </c>
      <c r="E61" s="29" t="s">
        <v>9333</v>
      </c>
    </row>
    <row r="62" spans="1:27" x14ac:dyDescent="0.25">
      <c r="A62" s="1" t="s">
        <v>640</v>
      </c>
      <c r="E62" s="24" t="s">
        <v>1380</v>
      </c>
    </row>
    <row r="63" spans="1:27" x14ac:dyDescent="0.25">
      <c r="A63" s="1" t="s">
        <v>631</v>
      </c>
      <c r="B63" s="1">
        <v>18</v>
      </c>
      <c r="C63" s="23" t="s">
        <v>16970</v>
      </c>
      <c r="D63" t="s">
        <v>866</v>
      </c>
      <c r="E63" s="24" t="s">
        <v>16971</v>
      </c>
      <c r="F63" s="25" t="s">
        <v>657</v>
      </c>
      <c r="G63" s="26">
        <v>15</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x14ac:dyDescent="0.25">
      <c r="A65" s="1" t="s">
        <v>638</v>
      </c>
      <c r="E65" s="29" t="s">
        <v>15021</v>
      </c>
    </row>
    <row r="66" spans="1:27" x14ac:dyDescent="0.25">
      <c r="A66" s="1" t="s">
        <v>640</v>
      </c>
      <c r="E66" s="24" t="s">
        <v>1380</v>
      </c>
    </row>
    <row r="67" spans="1:27" x14ac:dyDescent="0.25">
      <c r="A67" s="1" t="s">
        <v>631</v>
      </c>
      <c r="B67" s="1">
        <v>19</v>
      </c>
      <c r="C67" s="23" t="s">
        <v>16972</v>
      </c>
      <c r="D67" t="s">
        <v>866</v>
      </c>
      <c r="E67" s="24" t="s">
        <v>16973</v>
      </c>
      <c r="F67" s="25" t="s">
        <v>657</v>
      </c>
      <c r="G67" s="26">
        <v>15</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15021</v>
      </c>
    </row>
    <row r="70" spans="1:27" x14ac:dyDescent="0.25">
      <c r="A70" s="1" t="s">
        <v>640</v>
      </c>
      <c r="E70" s="24" t="s">
        <v>1380</v>
      </c>
    </row>
    <row r="71" spans="1:27" x14ac:dyDescent="0.25">
      <c r="A71" s="1" t="s">
        <v>631</v>
      </c>
      <c r="B71" s="1">
        <v>20</v>
      </c>
      <c r="C71" s="23" t="s">
        <v>16974</v>
      </c>
      <c r="D71" t="s">
        <v>866</v>
      </c>
      <c r="E71" s="24" t="s">
        <v>16975</v>
      </c>
      <c r="F71" s="25" t="s">
        <v>657</v>
      </c>
      <c r="G71" s="26">
        <v>15</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15021</v>
      </c>
    </row>
    <row r="74" spans="1:27" x14ac:dyDescent="0.25">
      <c r="A74" s="1" t="s">
        <v>640</v>
      </c>
      <c r="E74" s="24" t="s">
        <v>1380</v>
      </c>
    </row>
    <row r="75" spans="1:27" x14ac:dyDescent="0.25">
      <c r="A75" s="1" t="s">
        <v>631</v>
      </c>
      <c r="B75" s="1">
        <v>21</v>
      </c>
      <c r="C75" s="23" t="s">
        <v>16979</v>
      </c>
      <c r="D75" t="s">
        <v>866</v>
      </c>
      <c r="E75" s="24" t="s">
        <v>16980</v>
      </c>
      <c r="F75" s="25" t="s">
        <v>657</v>
      </c>
      <c r="G75" s="26">
        <v>20</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5483</v>
      </c>
    </row>
    <row r="78" spans="1:27" x14ac:dyDescent="0.25">
      <c r="A78" s="1" t="s">
        <v>640</v>
      </c>
      <c r="E78" s="24" t="s">
        <v>1380</v>
      </c>
    </row>
    <row r="79" spans="1:27" x14ac:dyDescent="0.25">
      <c r="A79" s="1" t="s">
        <v>631</v>
      </c>
      <c r="B79" s="1">
        <v>22</v>
      </c>
      <c r="C79" s="23" t="s">
        <v>1211</v>
      </c>
      <c r="D79" t="s">
        <v>866</v>
      </c>
      <c r="E79" s="24" t="s">
        <v>16983</v>
      </c>
      <c r="F79" s="25" t="s">
        <v>657</v>
      </c>
      <c r="G79" s="26">
        <v>6</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9333</v>
      </c>
    </row>
    <row r="82" spans="1:27" x14ac:dyDescent="0.25">
      <c r="A82" s="1" t="s">
        <v>640</v>
      </c>
      <c r="E82" s="24" t="s">
        <v>1380</v>
      </c>
    </row>
    <row r="83" spans="1:27" x14ac:dyDescent="0.25">
      <c r="A83" s="1" t="s">
        <v>631</v>
      </c>
      <c r="B83" s="1">
        <v>23</v>
      </c>
      <c r="C83" s="23" t="s">
        <v>1214</v>
      </c>
      <c r="D83" t="s">
        <v>866</v>
      </c>
      <c r="E83" s="24" t="s">
        <v>16986</v>
      </c>
      <c r="F83" s="25" t="s">
        <v>657</v>
      </c>
      <c r="G83" s="26">
        <v>6</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9333</v>
      </c>
    </row>
    <row r="86" spans="1:27" x14ac:dyDescent="0.25">
      <c r="A86" s="1" t="s">
        <v>640</v>
      </c>
      <c r="E86" s="24" t="s">
        <v>1380</v>
      </c>
    </row>
    <row r="87" spans="1:27" x14ac:dyDescent="0.25">
      <c r="A87" s="1" t="s">
        <v>628</v>
      </c>
      <c r="C87" s="19" t="s">
        <v>16998</v>
      </c>
      <c r="E87" s="20" t="s">
        <v>16999</v>
      </c>
      <c r="L87" s="21">
        <f>SUMIFS(L88:L103,A88:A103,"P")</f>
        <v>0</v>
      </c>
      <c r="M87" s="21">
        <f>SUMIFS(M88:M103,A88:A103,"P")</f>
        <v>0</v>
      </c>
      <c r="N87" s="22"/>
    </row>
    <row r="88" spans="1:27" x14ac:dyDescent="0.25">
      <c r="A88" s="1" t="s">
        <v>631</v>
      </c>
      <c r="B88" s="1">
        <v>8</v>
      </c>
      <c r="C88" s="23" t="s">
        <v>15900</v>
      </c>
      <c r="D88" t="s">
        <v>633</v>
      </c>
      <c r="E88" s="24" t="s">
        <v>17000</v>
      </c>
      <c r="F88" s="25" t="s">
        <v>657</v>
      </c>
      <c r="G88" s="26">
        <v>298</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x14ac:dyDescent="0.25">
      <c r="A90" s="1" t="s">
        <v>638</v>
      </c>
      <c r="E90" s="29" t="s">
        <v>17009</v>
      </c>
    </row>
    <row r="91" spans="1:27" x14ac:dyDescent="0.25">
      <c r="A91" s="1" t="s">
        <v>640</v>
      </c>
      <c r="E91" s="24" t="s">
        <v>1380</v>
      </c>
    </row>
    <row r="92" spans="1:27" x14ac:dyDescent="0.25">
      <c r="A92" s="1" t="s">
        <v>631</v>
      </c>
      <c r="B92" s="1">
        <v>9</v>
      </c>
      <c r="C92" s="23" t="s">
        <v>15562</v>
      </c>
      <c r="D92" t="s">
        <v>633</v>
      </c>
      <c r="E92" s="24" t="s">
        <v>17002</v>
      </c>
      <c r="F92" s="25" t="s">
        <v>657</v>
      </c>
      <c r="G92" s="26">
        <v>1</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x14ac:dyDescent="0.25">
      <c r="A94" s="1" t="s">
        <v>638</v>
      </c>
      <c r="E94" s="29" t="s">
        <v>5446</v>
      </c>
    </row>
    <row r="95" spans="1:27" x14ac:dyDescent="0.25">
      <c r="A95" s="1" t="s">
        <v>640</v>
      </c>
      <c r="E95" s="24" t="s">
        <v>1380</v>
      </c>
    </row>
    <row r="96" spans="1:27" x14ac:dyDescent="0.25">
      <c r="A96" s="1" t="s">
        <v>631</v>
      </c>
      <c r="B96" s="1">
        <v>10</v>
      </c>
      <c r="C96" s="23" t="s">
        <v>15565</v>
      </c>
      <c r="D96" t="s">
        <v>633</v>
      </c>
      <c r="E96" s="24" t="s">
        <v>17003</v>
      </c>
      <c r="F96" s="25" t="s">
        <v>814</v>
      </c>
      <c r="G96" s="26">
        <v>36</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x14ac:dyDescent="0.25">
      <c r="A98" s="1" t="s">
        <v>638</v>
      </c>
      <c r="E98" s="29" t="s">
        <v>16580</v>
      </c>
    </row>
    <row r="99" spans="1:27" x14ac:dyDescent="0.25">
      <c r="A99" s="1" t="s">
        <v>640</v>
      </c>
      <c r="E99" s="24" t="s">
        <v>1380</v>
      </c>
    </row>
    <row r="100" spans="1:27" x14ac:dyDescent="0.25">
      <c r="A100" s="1" t="s">
        <v>631</v>
      </c>
      <c r="B100" s="1">
        <v>11</v>
      </c>
      <c r="C100" s="23" t="s">
        <v>15568</v>
      </c>
      <c r="D100" t="s">
        <v>633</v>
      </c>
      <c r="E100" s="24" t="s">
        <v>17004</v>
      </c>
      <c r="F100" s="25" t="s">
        <v>814</v>
      </c>
      <c r="G100" s="26">
        <v>36</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x14ac:dyDescent="0.25">
      <c r="A102" s="1" t="s">
        <v>638</v>
      </c>
      <c r="E102" s="29" t="s">
        <v>16580</v>
      </c>
    </row>
    <row r="103" spans="1:27" x14ac:dyDescent="0.25">
      <c r="A103" s="1" t="s">
        <v>640</v>
      </c>
      <c r="E103"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1-000000000000}">
  <sheetPr>
    <pageSetUpPr fitToPage="1"/>
  </sheetPr>
  <dimension ref="A1:AA3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586</v>
      </c>
      <c r="M3" s="17">
        <f>Rekapitulace!C298</f>
        <v>0</v>
      </c>
      <c r="N3" s="4" t="s">
        <v>3</v>
      </c>
      <c r="O3">
        <v>0</v>
      </c>
      <c r="P3">
        <v>2</v>
      </c>
    </row>
    <row r="4" spans="1:27" ht="34.049999999999997" customHeight="1" x14ac:dyDescent="0.25">
      <c r="A4" s="14" t="s">
        <v>609</v>
      </c>
      <c r="B4" s="15" t="s">
        <v>610</v>
      </c>
      <c r="C4" s="34" t="s">
        <v>586</v>
      </c>
      <c r="D4" s="30"/>
      <c r="E4" s="35" t="s">
        <v>587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COUNTIFS(L8:L35,"=0",A8:A35,"P")+COUNTIFS(L8:L35,"",A8:A35,"P")+SUM(Q8:Q35)</f>
        <v>6</v>
      </c>
    </row>
    <row r="8" spans="1:27" x14ac:dyDescent="0.25">
      <c r="A8" s="1" t="s">
        <v>626</v>
      </c>
      <c r="C8" s="19" t="s">
        <v>17010</v>
      </c>
      <c r="E8" s="20" t="s">
        <v>589</v>
      </c>
      <c r="L8" s="21">
        <f>L9+L30</f>
        <v>0</v>
      </c>
      <c r="M8" s="21">
        <f>M9+M30</f>
        <v>0</v>
      </c>
      <c r="N8" s="22"/>
    </row>
    <row r="9" spans="1:27" x14ac:dyDescent="0.25">
      <c r="A9" s="1" t="s">
        <v>628</v>
      </c>
      <c r="C9" s="19" t="s">
        <v>17011</v>
      </c>
      <c r="E9" s="20" t="s">
        <v>17012</v>
      </c>
      <c r="L9" s="21">
        <f>SUMIFS(L10:L29,A10:A29,"P")</f>
        <v>0</v>
      </c>
      <c r="M9" s="21">
        <f>SUMIFS(M10:M29,A10:A29,"P")</f>
        <v>0</v>
      </c>
      <c r="N9" s="22"/>
    </row>
    <row r="10" spans="1:27" x14ac:dyDescent="0.25">
      <c r="A10" s="1" t="s">
        <v>631</v>
      </c>
      <c r="B10" s="1">
        <v>1</v>
      </c>
      <c r="C10" s="23" t="s">
        <v>17013</v>
      </c>
      <c r="D10" t="s">
        <v>633</v>
      </c>
      <c r="E10" s="24" t="s">
        <v>17014</v>
      </c>
      <c r="F10" s="25" t="s">
        <v>870</v>
      </c>
      <c r="G10" s="26">
        <v>323000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17015</v>
      </c>
    </row>
    <row r="13" spans="1:27" x14ac:dyDescent="0.25">
      <c r="A13" s="1" t="s">
        <v>640</v>
      </c>
      <c r="E13" s="24" t="s">
        <v>1380</v>
      </c>
    </row>
    <row r="14" spans="1:27" ht="26.4" x14ac:dyDescent="0.25">
      <c r="A14" s="1" t="s">
        <v>631</v>
      </c>
      <c r="B14" s="1">
        <v>2</v>
      </c>
      <c r="C14" s="23" t="s">
        <v>17016</v>
      </c>
      <c r="D14" t="s">
        <v>633</v>
      </c>
      <c r="E14" s="24" t="s">
        <v>17017</v>
      </c>
      <c r="F14" s="25" t="s">
        <v>657</v>
      </c>
      <c r="G14" s="26">
        <v>80631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17015</v>
      </c>
    </row>
    <row r="17" spans="1:27" x14ac:dyDescent="0.25">
      <c r="A17" s="1" t="s">
        <v>640</v>
      </c>
      <c r="E17" s="24" t="s">
        <v>1380</v>
      </c>
    </row>
    <row r="18" spans="1:27" ht="26.4" x14ac:dyDescent="0.25">
      <c r="A18" s="1" t="s">
        <v>631</v>
      </c>
      <c r="B18" s="1">
        <v>3</v>
      </c>
      <c r="C18" s="23" t="s">
        <v>17018</v>
      </c>
      <c r="D18" t="s">
        <v>633</v>
      </c>
      <c r="E18" s="24" t="s">
        <v>17019</v>
      </c>
      <c r="F18" s="25" t="s">
        <v>657</v>
      </c>
      <c r="G18" s="26">
        <v>384</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17015</v>
      </c>
    </row>
    <row r="21" spans="1:27" x14ac:dyDescent="0.25">
      <c r="A21" s="1" t="s">
        <v>640</v>
      </c>
      <c r="E21" s="24" t="s">
        <v>1380</v>
      </c>
    </row>
    <row r="22" spans="1:27" x14ac:dyDescent="0.25">
      <c r="A22" s="1" t="s">
        <v>631</v>
      </c>
      <c r="B22" s="1">
        <v>4</v>
      </c>
      <c r="C22" s="23" t="s">
        <v>17020</v>
      </c>
      <c r="D22" t="s">
        <v>633</v>
      </c>
      <c r="E22" s="24" t="s">
        <v>17021</v>
      </c>
      <c r="F22" s="25" t="s">
        <v>657</v>
      </c>
      <c r="G22" s="26">
        <v>80631</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17015</v>
      </c>
    </row>
    <row r="25" spans="1:27" x14ac:dyDescent="0.25">
      <c r="A25" s="1" t="s">
        <v>640</v>
      </c>
      <c r="E25" s="24" t="s">
        <v>1380</v>
      </c>
    </row>
    <row r="26" spans="1:27" x14ac:dyDescent="0.25">
      <c r="A26" s="1" t="s">
        <v>631</v>
      </c>
      <c r="B26" s="1">
        <v>5</v>
      </c>
      <c r="C26" s="23" t="s">
        <v>17022</v>
      </c>
      <c r="D26" t="s">
        <v>633</v>
      </c>
      <c r="E26" s="24" t="s">
        <v>17023</v>
      </c>
      <c r="F26" s="25" t="s">
        <v>657</v>
      </c>
      <c r="G26" s="26">
        <v>384</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17015</v>
      </c>
    </row>
    <row r="29" spans="1:27" x14ac:dyDescent="0.25">
      <c r="A29" s="1" t="s">
        <v>640</v>
      </c>
      <c r="E29" s="24" t="s">
        <v>1380</v>
      </c>
    </row>
    <row r="30" spans="1:27" x14ac:dyDescent="0.25">
      <c r="A30" s="1" t="s">
        <v>628</v>
      </c>
      <c r="C30" s="19" t="s">
        <v>1801</v>
      </c>
      <c r="E30" s="20" t="s">
        <v>1802</v>
      </c>
      <c r="L30" s="21">
        <f>SUMIFS(L31:L34,A31:A34,"P")</f>
        <v>0</v>
      </c>
      <c r="M30" s="21">
        <f>SUMIFS(M31:M34,A31:A34,"P")</f>
        <v>0</v>
      </c>
      <c r="N30" s="22"/>
    </row>
    <row r="31" spans="1:27" ht="26.4" x14ac:dyDescent="0.25">
      <c r="A31" s="1" t="s">
        <v>631</v>
      </c>
      <c r="B31" s="1">
        <v>6</v>
      </c>
      <c r="C31" s="23" t="s">
        <v>17024</v>
      </c>
      <c r="D31" t="s">
        <v>17025</v>
      </c>
      <c r="E31" s="24" t="s">
        <v>17026</v>
      </c>
      <c r="F31" s="25" t="s">
        <v>1806</v>
      </c>
      <c r="G31" s="26">
        <v>7994.7</v>
      </c>
      <c r="H31" s="25">
        <v>0</v>
      </c>
      <c r="I31" s="27">
        <f>ROUND(G31*H31,P4)</f>
        <v>0</v>
      </c>
      <c r="L31" s="27">
        <v>0</v>
      </c>
      <c r="M31" s="21">
        <f>ROUND(G31*L31,P4)</f>
        <v>0</v>
      </c>
      <c r="N31" s="22" t="s">
        <v>1807</v>
      </c>
      <c r="O31" s="28">
        <f>M31*AA31</f>
        <v>0</v>
      </c>
      <c r="P31" s="1">
        <v>3</v>
      </c>
      <c r="AA31" s="1">
        <f>IF(P31=1,$O$3,IF(P31=2,$O$4,$O$5))</f>
        <v>0.21</v>
      </c>
    </row>
    <row r="32" spans="1:27" ht="26.4" x14ac:dyDescent="0.25">
      <c r="A32" s="1" t="s">
        <v>637</v>
      </c>
      <c r="E32" s="24" t="s">
        <v>1808</v>
      </c>
    </row>
    <row r="33" spans="1:5" x14ac:dyDescent="0.25">
      <c r="A33" s="1" t="s">
        <v>638</v>
      </c>
      <c r="E33" s="29" t="s">
        <v>17015</v>
      </c>
    </row>
    <row r="34" spans="1:5" ht="198" x14ac:dyDescent="0.25">
      <c r="A34" s="1" t="s">
        <v>640</v>
      </c>
      <c r="E34"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1-000000000000}">
  <sheetPr>
    <pageSetUpPr fitToPage="1"/>
  </sheetPr>
  <dimension ref="A1:AA3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586</v>
      </c>
      <c r="M3" s="17">
        <f>Rekapitulace!C298</f>
        <v>0</v>
      </c>
      <c r="N3" s="4" t="s">
        <v>3</v>
      </c>
      <c r="O3">
        <v>0</v>
      </c>
      <c r="P3">
        <v>2</v>
      </c>
    </row>
    <row r="4" spans="1:27" ht="34.049999999999997" customHeight="1" x14ac:dyDescent="0.25">
      <c r="A4" s="14" t="s">
        <v>609</v>
      </c>
      <c r="B4" s="15" t="s">
        <v>610</v>
      </c>
      <c r="C4" s="34" t="s">
        <v>586</v>
      </c>
      <c r="D4" s="30"/>
      <c r="E4" s="35" t="s">
        <v>587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COUNTIFS(L8:L35,"=0",A8:A35,"P")+COUNTIFS(L8:L35,"",A8:A35,"P")+SUM(Q8:Q35)</f>
        <v>6</v>
      </c>
    </row>
    <row r="8" spans="1:27" x14ac:dyDescent="0.25">
      <c r="A8" s="1" t="s">
        <v>626</v>
      </c>
      <c r="C8" s="19" t="s">
        <v>17027</v>
      </c>
      <c r="E8" s="20" t="s">
        <v>591</v>
      </c>
      <c r="L8" s="21">
        <f>L9+L30</f>
        <v>0</v>
      </c>
      <c r="M8" s="21">
        <f>M9+M30</f>
        <v>0</v>
      </c>
      <c r="N8" s="22"/>
    </row>
    <row r="9" spans="1:27" x14ac:dyDescent="0.25">
      <c r="A9" s="1" t="s">
        <v>628</v>
      </c>
      <c r="C9" s="19" t="s">
        <v>17011</v>
      </c>
      <c r="E9" s="20" t="s">
        <v>17012</v>
      </c>
      <c r="L9" s="21">
        <f>SUMIFS(L10:L29,A10:A29,"P")</f>
        <v>0</v>
      </c>
      <c r="M9" s="21">
        <f>SUMIFS(M10:M29,A10:A29,"P")</f>
        <v>0</v>
      </c>
      <c r="N9" s="22"/>
    </row>
    <row r="10" spans="1:27" x14ac:dyDescent="0.25">
      <c r="A10" s="1" t="s">
        <v>631</v>
      </c>
      <c r="B10" s="1">
        <v>1</v>
      </c>
      <c r="C10" s="23" t="s">
        <v>17013</v>
      </c>
      <c r="D10" t="s">
        <v>633</v>
      </c>
      <c r="E10" s="24" t="s">
        <v>17014</v>
      </c>
      <c r="F10" s="25" t="s">
        <v>870</v>
      </c>
      <c r="G10" s="26">
        <v>21250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17015</v>
      </c>
    </row>
    <row r="13" spans="1:27" x14ac:dyDescent="0.25">
      <c r="A13" s="1" t="s">
        <v>640</v>
      </c>
      <c r="E13" s="24" t="s">
        <v>1380</v>
      </c>
    </row>
    <row r="14" spans="1:27" ht="26.4" x14ac:dyDescent="0.25">
      <c r="A14" s="1" t="s">
        <v>631</v>
      </c>
      <c r="B14" s="1">
        <v>2</v>
      </c>
      <c r="C14" s="23" t="s">
        <v>17016</v>
      </c>
      <c r="D14" t="s">
        <v>633</v>
      </c>
      <c r="E14" s="24" t="s">
        <v>17017</v>
      </c>
      <c r="F14" s="25" t="s">
        <v>657</v>
      </c>
      <c r="G14" s="26">
        <v>14000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17015</v>
      </c>
    </row>
    <row r="17" spans="1:27" x14ac:dyDescent="0.25">
      <c r="A17" s="1" t="s">
        <v>640</v>
      </c>
      <c r="E17" s="24" t="s">
        <v>1380</v>
      </c>
    </row>
    <row r="18" spans="1:27" ht="26.4" x14ac:dyDescent="0.25">
      <c r="A18" s="1" t="s">
        <v>631</v>
      </c>
      <c r="B18" s="1">
        <v>3</v>
      </c>
      <c r="C18" s="23" t="s">
        <v>17018</v>
      </c>
      <c r="D18" t="s">
        <v>633</v>
      </c>
      <c r="E18" s="24" t="s">
        <v>17019</v>
      </c>
      <c r="F18" s="25" t="s">
        <v>657</v>
      </c>
      <c r="G18" s="26">
        <v>3000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17015</v>
      </c>
    </row>
    <row r="21" spans="1:27" x14ac:dyDescent="0.25">
      <c r="A21" s="1" t="s">
        <v>640</v>
      </c>
      <c r="E21" s="24" t="s">
        <v>1380</v>
      </c>
    </row>
    <row r="22" spans="1:27" x14ac:dyDescent="0.25">
      <c r="A22" s="1" t="s">
        <v>631</v>
      </c>
      <c r="B22" s="1">
        <v>4</v>
      </c>
      <c r="C22" s="23" t="s">
        <v>17020</v>
      </c>
      <c r="D22" t="s">
        <v>633</v>
      </c>
      <c r="E22" s="24" t="s">
        <v>17021</v>
      </c>
      <c r="F22" s="25" t="s">
        <v>657</v>
      </c>
      <c r="G22" s="26">
        <v>14000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17015</v>
      </c>
    </row>
    <row r="25" spans="1:27" x14ac:dyDescent="0.25">
      <c r="A25" s="1" t="s">
        <v>640</v>
      </c>
      <c r="E25" s="24" t="s">
        <v>1380</v>
      </c>
    </row>
    <row r="26" spans="1:27" x14ac:dyDescent="0.25">
      <c r="A26" s="1" t="s">
        <v>631</v>
      </c>
      <c r="B26" s="1">
        <v>5</v>
      </c>
      <c r="C26" s="23" t="s">
        <v>17022</v>
      </c>
      <c r="D26" t="s">
        <v>633</v>
      </c>
      <c r="E26" s="24" t="s">
        <v>17023</v>
      </c>
      <c r="F26" s="25" t="s">
        <v>657</v>
      </c>
      <c r="G26" s="26">
        <v>3000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17015</v>
      </c>
    </row>
    <row r="29" spans="1:27" x14ac:dyDescent="0.25">
      <c r="A29" s="1" t="s">
        <v>640</v>
      </c>
      <c r="E29" s="24" t="s">
        <v>1380</v>
      </c>
    </row>
    <row r="30" spans="1:27" x14ac:dyDescent="0.25">
      <c r="A30" s="1" t="s">
        <v>628</v>
      </c>
      <c r="C30" s="19" t="s">
        <v>1801</v>
      </c>
      <c r="E30" s="20" t="s">
        <v>1802</v>
      </c>
      <c r="L30" s="21">
        <f>SUMIFS(L31:L34,A31:A34,"P")</f>
        <v>0</v>
      </c>
      <c r="M30" s="21">
        <f>SUMIFS(M31:M34,A31:A34,"P")</f>
        <v>0</v>
      </c>
      <c r="N30" s="22"/>
    </row>
    <row r="31" spans="1:27" ht="26.4" x14ac:dyDescent="0.25">
      <c r="A31" s="1" t="s">
        <v>631</v>
      </c>
      <c r="B31" s="1">
        <v>6</v>
      </c>
      <c r="C31" s="23" t="s">
        <v>17024</v>
      </c>
      <c r="D31" t="s">
        <v>17025</v>
      </c>
      <c r="E31" s="24" t="s">
        <v>17026</v>
      </c>
      <c r="F31" s="25" t="s">
        <v>1806</v>
      </c>
      <c r="G31" s="26">
        <v>1828.4</v>
      </c>
      <c r="H31" s="25">
        <v>0</v>
      </c>
      <c r="I31" s="27">
        <f>ROUND(G31*H31,P4)</f>
        <v>0</v>
      </c>
      <c r="L31" s="27">
        <v>0</v>
      </c>
      <c r="M31" s="21">
        <f>ROUND(G31*L31,P4)</f>
        <v>0</v>
      </c>
      <c r="N31" s="22" t="s">
        <v>1807</v>
      </c>
      <c r="O31" s="28">
        <f>M31*AA31</f>
        <v>0</v>
      </c>
      <c r="P31" s="1">
        <v>3</v>
      </c>
      <c r="AA31" s="1">
        <f>IF(P31=1,$O$3,IF(P31=2,$O$4,$O$5))</f>
        <v>0.21</v>
      </c>
    </row>
    <row r="32" spans="1:27" ht="26.4" x14ac:dyDescent="0.25">
      <c r="A32" s="1" t="s">
        <v>637</v>
      </c>
      <c r="E32" s="24" t="s">
        <v>1808</v>
      </c>
    </row>
    <row r="33" spans="1:5" x14ac:dyDescent="0.25">
      <c r="A33" s="1" t="s">
        <v>638</v>
      </c>
      <c r="E33" s="29" t="s">
        <v>17015</v>
      </c>
    </row>
    <row r="34" spans="1:5" ht="198" x14ac:dyDescent="0.25">
      <c r="A34" s="1" t="s">
        <v>640</v>
      </c>
      <c r="E34"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1-000000000000}">
  <sheetPr>
    <pageSetUpPr fitToPage="1"/>
  </sheetPr>
  <dimension ref="A1:AA6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586</v>
      </c>
      <c r="M3" s="17">
        <f>Rekapitulace!C298</f>
        <v>0</v>
      </c>
      <c r="N3" s="4" t="s">
        <v>3</v>
      </c>
      <c r="O3">
        <v>0</v>
      </c>
      <c r="P3">
        <v>2</v>
      </c>
    </row>
    <row r="4" spans="1:27" ht="34.049999999999997" customHeight="1" x14ac:dyDescent="0.25">
      <c r="A4" s="14" t="s">
        <v>609</v>
      </c>
      <c r="B4" s="15" t="s">
        <v>610</v>
      </c>
      <c r="C4" s="34" t="s">
        <v>586</v>
      </c>
      <c r="D4" s="30"/>
      <c r="E4" s="35" t="s">
        <v>587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COUNTIFS(L8:L65,"=0",A8:A65,"P")+COUNTIFS(L8:L65,"",A8:A65,"P")+SUM(Q8:Q65)</f>
        <v>13</v>
      </c>
    </row>
    <row r="8" spans="1:27" x14ac:dyDescent="0.25">
      <c r="A8" s="1" t="s">
        <v>626</v>
      </c>
      <c r="C8" s="19" t="s">
        <v>17028</v>
      </c>
      <c r="E8" s="20" t="s">
        <v>593</v>
      </c>
      <c r="L8" s="21">
        <f>L9+L38+L51+L60</f>
        <v>0</v>
      </c>
      <c r="M8" s="21">
        <f>M9+M38+M51+M60</f>
        <v>0</v>
      </c>
      <c r="N8" s="22"/>
    </row>
    <row r="9" spans="1:27" x14ac:dyDescent="0.25">
      <c r="A9" s="1" t="s">
        <v>628</v>
      </c>
      <c r="C9" s="19" t="s">
        <v>4947</v>
      </c>
      <c r="E9" s="20" t="s">
        <v>1466</v>
      </c>
      <c r="L9" s="21">
        <f>SUMIFS(L10:L37,A10:A37,"P")</f>
        <v>0</v>
      </c>
      <c r="M9" s="21">
        <f>SUMIFS(M10:M37,A10:A37,"P")</f>
        <v>0</v>
      </c>
      <c r="N9" s="22"/>
    </row>
    <row r="10" spans="1:27" x14ac:dyDescent="0.25">
      <c r="A10" s="1" t="s">
        <v>631</v>
      </c>
      <c r="B10" s="1">
        <v>2</v>
      </c>
      <c r="C10" s="23" t="s">
        <v>5508</v>
      </c>
      <c r="D10" t="s">
        <v>633</v>
      </c>
      <c r="E10" s="24" t="s">
        <v>5509</v>
      </c>
      <c r="F10" s="25" t="s">
        <v>874</v>
      </c>
      <c r="G10" s="26">
        <v>789665.5</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52.8" x14ac:dyDescent="0.25">
      <c r="A12" s="1" t="s">
        <v>638</v>
      </c>
      <c r="E12" s="29" t="s">
        <v>17029</v>
      </c>
    </row>
    <row r="13" spans="1:27" ht="316.8" x14ac:dyDescent="0.25">
      <c r="A13" s="1" t="s">
        <v>640</v>
      </c>
      <c r="E13" s="24" t="s">
        <v>5511</v>
      </c>
    </row>
    <row r="14" spans="1:27" x14ac:dyDescent="0.25">
      <c r="A14" s="1" t="s">
        <v>631</v>
      </c>
      <c r="B14" s="1">
        <v>3</v>
      </c>
      <c r="C14" s="23" t="s">
        <v>5512</v>
      </c>
      <c r="D14" t="s">
        <v>633</v>
      </c>
      <c r="E14" s="24" t="s">
        <v>5513</v>
      </c>
      <c r="F14" s="25" t="s">
        <v>4047</v>
      </c>
      <c r="G14" s="26">
        <v>6667724.1600000001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30" x14ac:dyDescent="0.25">
      <c r="A16" s="1" t="s">
        <v>638</v>
      </c>
      <c r="E16" s="29" t="s">
        <v>17030</v>
      </c>
    </row>
    <row r="17" spans="1:27" ht="26.4" x14ac:dyDescent="0.25">
      <c r="A17" s="1" t="s">
        <v>640</v>
      </c>
      <c r="E17" s="24" t="s">
        <v>5496</v>
      </c>
    </row>
    <row r="18" spans="1:27" x14ac:dyDescent="0.25">
      <c r="A18" s="1" t="s">
        <v>631</v>
      </c>
      <c r="B18" s="1">
        <v>4</v>
      </c>
      <c r="C18" s="23" t="s">
        <v>1477</v>
      </c>
      <c r="D18" t="s">
        <v>633</v>
      </c>
      <c r="E18" s="24" t="s">
        <v>1478</v>
      </c>
      <c r="F18" s="25" t="s">
        <v>874</v>
      </c>
      <c r="G18" s="26">
        <v>9173.2999999999993</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17031</v>
      </c>
    </row>
    <row r="21" spans="1:27" ht="330" x14ac:dyDescent="0.25">
      <c r="A21" s="1" t="s">
        <v>640</v>
      </c>
      <c r="E21" s="24" t="s">
        <v>6938</v>
      </c>
    </row>
    <row r="22" spans="1:27" x14ac:dyDescent="0.25">
      <c r="A22" s="1" t="s">
        <v>631</v>
      </c>
      <c r="B22" s="1">
        <v>5</v>
      </c>
      <c r="C22" s="23" t="s">
        <v>4702</v>
      </c>
      <c r="D22" t="s">
        <v>633</v>
      </c>
      <c r="E22" s="24" t="s">
        <v>4703</v>
      </c>
      <c r="F22" s="25" t="s">
        <v>874</v>
      </c>
      <c r="G22" s="26">
        <v>755510.3</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17032</v>
      </c>
    </row>
    <row r="25" spans="1:27" ht="198" x14ac:dyDescent="0.25">
      <c r="A25" s="1" t="s">
        <v>640</v>
      </c>
      <c r="E25" s="24" t="s">
        <v>4705</v>
      </c>
    </row>
    <row r="26" spans="1:27" x14ac:dyDescent="0.25">
      <c r="A26" s="1" t="s">
        <v>631</v>
      </c>
      <c r="B26" s="1">
        <v>6</v>
      </c>
      <c r="C26" s="23" t="s">
        <v>6379</v>
      </c>
      <c r="D26" t="s">
        <v>633</v>
      </c>
      <c r="E26" s="24" t="s">
        <v>6380</v>
      </c>
      <c r="F26" s="25" t="s">
        <v>874</v>
      </c>
      <c r="G26" s="26">
        <v>34155.199999999997</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17033</v>
      </c>
    </row>
    <row r="29" spans="1:27" ht="39.6" x14ac:dyDescent="0.25">
      <c r="A29" s="1" t="s">
        <v>640</v>
      </c>
      <c r="E29" s="24" t="s">
        <v>6382</v>
      </c>
    </row>
    <row r="30" spans="1:27" x14ac:dyDescent="0.25">
      <c r="A30" s="1" t="s">
        <v>631</v>
      </c>
      <c r="B30" s="1">
        <v>7</v>
      </c>
      <c r="C30" s="23" t="s">
        <v>17034</v>
      </c>
      <c r="D30" t="s">
        <v>633</v>
      </c>
      <c r="E30" s="24" t="s">
        <v>17035</v>
      </c>
      <c r="F30" s="25" t="s">
        <v>870</v>
      </c>
      <c r="G30" s="26">
        <v>170776</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17036</v>
      </c>
    </row>
    <row r="33" spans="1:27" ht="26.4" x14ac:dyDescent="0.25">
      <c r="A33" s="1" t="s">
        <v>640</v>
      </c>
      <c r="E33" s="24" t="s">
        <v>17037</v>
      </c>
    </row>
    <row r="34" spans="1:27" x14ac:dyDescent="0.25">
      <c r="A34" s="1" t="s">
        <v>631</v>
      </c>
      <c r="B34" s="1">
        <v>8</v>
      </c>
      <c r="C34" s="23" t="s">
        <v>4728</v>
      </c>
      <c r="D34" t="s">
        <v>633</v>
      </c>
      <c r="E34" s="24" t="s">
        <v>4729</v>
      </c>
      <c r="F34" s="25" t="s">
        <v>874</v>
      </c>
      <c r="G34" s="26">
        <v>5123.28</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17038</v>
      </c>
    </row>
    <row r="37" spans="1:27" ht="39.6" x14ac:dyDescent="0.25">
      <c r="A37" s="1" t="s">
        <v>640</v>
      </c>
      <c r="E37" s="24" t="s">
        <v>4731</v>
      </c>
    </row>
    <row r="38" spans="1:27" x14ac:dyDescent="0.25">
      <c r="A38" s="1" t="s">
        <v>628</v>
      </c>
      <c r="C38" s="19" t="s">
        <v>17039</v>
      </c>
      <c r="E38" s="20" t="s">
        <v>17040</v>
      </c>
      <c r="L38" s="21">
        <f>SUMIFS(L39:L50,A39:A50,"P")</f>
        <v>0</v>
      </c>
      <c r="M38" s="21">
        <f>SUMIFS(M39:M50,A39:A50,"P")</f>
        <v>0</v>
      </c>
      <c r="N38" s="22"/>
    </row>
    <row r="39" spans="1:27" x14ac:dyDescent="0.25">
      <c r="A39" s="1" t="s">
        <v>631</v>
      </c>
      <c r="B39" s="1">
        <v>102</v>
      </c>
      <c r="C39" s="23" t="s">
        <v>5508</v>
      </c>
      <c r="D39" t="s">
        <v>866</v>
      </c>
      <c r="E39" s="24" t="s">
        <v>5509</v>
      </c>
      <c r="F39" s="25" t="s">
        <v>874</v>
      </c>
      <c r="G39" s="26">
        <v>210555.47700000001</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158.4" x14ac:dyDescent="0.25">
      <c r="A41" s="1" t="s">
        <v>638</v>
      </c>
      <c r="E41" s="29" t="s">
        <v>17041</v>
      </c>
    </row>
    <row r="42" spans="1:27" ht="316.8" x14ac:dyDescent="0.25">
      <c r="A42" s="1" t="s">
        <v>640</v>
      </c>
      <c r="E42" s="24" t="s">
        <v>5511</v>
      </c>
    </row>
    <row r="43" spans="1:27" x14ac:dyDescent="0.25">
      <c r="A43" s="1" t="s">
        <v>631</v>
      </c>
      <c r="B43" s="1">
        <v>103</v>
      </c>
      <c r="C43" s="23" t="s">
        <v>5512</v>
      </c>
      <c r="D43" t="s">
        <v>866</v>
      </c>
      <c r="E43" s="24" t="s">
        <v>5513</v>
      </c>
      <c r="F43" s="25" t="s">
        <v>4047</v>
      </c>
      <c r="G43" s="26">
        <v>274023.31</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26.4" x14ac:dyDescent="0.25">
      <c r="A45" s="1" t="s">
        <v>638</v>
      </c>
      <c r="E45" s="29" t="s">
        <v>17042</v>
      </c>
    </row>
    <row r="46" spans="1:27" ht="26.4" x14ac:dyDescent="0.25">
      <c r="A46" s="1" t="s">
        <v>640</v>
      </c>
      <c r="E46" s="24" t="s">
        <v>5496</v>
      </c>
    </row>
    <row r="47" spans="1:27" x14ac:dyDescent="0.25">
      <c r="A47" s="1" t="s">
        <v>631</v>
      </c>
      <c r="B47" s="1">
        <v>106</v>
      </c>
      <c r="C47" s="23" t="s">
        <v>6379</v>
      </c>
      <c r="D47" t="s">
        <v>866</v>
      </c>
      <c r="E47" s="24" t="s">
        <v>6380</v>
      </c>
      <c r="F47" s="25" t="s">
        <v>874</v>
      </c>
      <c r="G47" s="26">
        <v>54804.661999999997</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26.4" x14ac:dyDescent="0.25">
      <c r="A49" s="1" t="s">
        <v>638</v>
      </c>
      <c r="E49" s="29" t="s">
        <v>17043</v>
      </c>
    </row>
    <row r="50" spans="1:27" ht="39.6" x14ac:dyDescent="0.25">
      <c r="A50" s="1" t="s">
        <v>640</v>
      </c>
      <c r="E50" s="24" t="s">
        <v>6382</v>
      </c>
    </row>
    <row r="51" spans="1:27" x14ac:dyDescent="0.25">
      <c r="A51" s="1" t="s">
        <v>628</v>
      </c>
      <c r="C51" s="19" t="s">
        <v>4857</v>
      </c>
      <c r="E51" s="20" t="s">
        <v>5595</v>
      </c>
      <c r="L51" s="21">
        <f>SUMIFS(L52:L59,A52:A59,"P")</f>
        <v>0</v>
      </c>
      <c r="M51" s="21">
        <f>SUMIFS(M52:M59,A52:A59,"P")</f>
        <v>0</v>
      </c>
      <c r="N51" s="22"/>
    </row>
    <row r="52" spans="1:27" x14ac:dyDescent="0.25">
      <c r="A52" s="1" t="s">
        <v>631</v>
      </c>
      <c r="B52" s="1">
        <v>1</v>
      </c>
      <c r="C52" s="23" t="s">
        <v>8870</v>
      </c>
      <c r="D52" t="s">
        <v>633</v>
      </c>
      <c r="E52" s="24" t="s">
        <v>7552</v>
      </c>
      <c r="F52" s="25" t="s">
        <v>874</v>
      </c>
      <c r="G52" s="26">
        <v>9173.2999999999993</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ht="26.4" x14ac:dyDescent="0.25">
      <c r="A54" s="1" t="s">
        <v>638</v>
      </c>
      <c r="E54" s="29" t="s">
        <v>17044</v>
      </c>
    </row>
    <row r="55" spans="1:27" ht="39.6" x14ac:dyDescent="0.25">
      <c r="A55" s="1" t="s">
        <v>640</v>
      </c>
      <c r="E55" s="24" t="s">
        <v>7492</v>
      </c>
    </row>
    <row r="56" spans="1:27" x14ac:dyDescent="0.25">
      <c r="A56" s="1" t="s">
        <v>631</v>
      </c>
      <c r="B56" s="1">
        <v>9</v>
      </c>
      <c r="C56" s="23" t="s">
        <v>5858</v>
      </c>
      <c r="D56" t="s">
        <v>633</v>
      </c>
      <c r="E56" s="24" t="s">
        <v>5859</v>
      </c>
      <c r="F56" s="25" t="s">
        <v>647</v>
      </c>
      <c r="G56" s="26">
        <v>10483.4</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x14ac:dyDescent="0.25">
      <c r="A58" s="1" t="s">
        <v>638</v>
      </c>
      <c r="E58" s="29" t="s">
        <v>17045</v>
      </c>
    </row>
    <row r="59" spans="1:27" ht="250.8" x14ac:dyDescent="0.25">
      <c r="A59" s="1" t="s">
        <v>640</v>
      </c>
      <c r="E59" s="24" t="s">
        <v>5304</v>
      </c>
    </row>
    <row r="60" spans="1:27" x14ac:dyDescent="0.25">
      <c r="A60" s="1" t="s">
        <v>628</v>
      </c>
      <c r="C60" s="19" t="s">
        <v>1801</v>
      </c>
      <c r="E60" s="20" t="s">
        <v>4944</v>
      </c>
      <c r="L60" s="21">
        <f>SUMIFS(L61:L64,A61:A64,"P")</f>
        <v>0</v>
      </c>
      <c r="M60" s="21">
        <f>SUMIFS(M61:M64,A61:A64,"P")</f>
        <v>0</v>
      </c>
      <c r="N60" s="22"/>
    </row>
    <row r="61" spans="1:27" ht="26.4" x14ac:dyDescent="0.25">
      <c r="A61" s="1" t="s">
        <v>631</v>
      </c>
      <c r="B61" s="1">
        <v>10</v>
      </c>
      <c r="C61" s="23" t="s">
        <v>1803</v>
      </c>
      <c r="D61" t="s">
        <v>1804</v>
      </c>
      <c r="E61" s="24" t="s">
        <v>1805</v>
      </c>
      <c r="F61" s="25" t="s">
        <v>1806</v>
      </c>
      <c r="G61" s="26">
        <v>366830</v>
      </c>
      <c r="H61" s="25">
        <v>0</v>
      </c>
      <c r="I61" s="27">
        <f>ROUND(G61*H61,P4)</f>
        <v>0</v>
      </c>
      <c r="L61" s="27">
        <v>0</v>
      </c>
      <c r="M61" s="21">
        <f>ROUND(G61*L61,P4)</f>
        <v>0</v>
      </c>
      <c r="N61" s="22" t="s">
        <v>1807</v>
      </c>
      <c r="O61" s="28">
        <f>M61*AA61</f>
        <v>0</v>
      </c>
      <c r="P61" s="1">
        <v>3</v>
      </c>
      <c r="AA61" s="1">
        <f>IF(P61=1,$O$3,IF(P61=2,$O$4,$O$5))</f>
        <v>0.21</v>
      </c>
    </row>
    <row r="62" spans="1:27" ht="26.4" x14ac:dyDescent="0.25">
      <c r="A62" s="1" t="s">
        <v>637</v>
      </c>
      <c r="E62" s="24" t="s">
        <v>1808</v>
      </c>
    </row>
    <row r="63" spans="1:27" ht="52.8" x14ac:dyDescent="0.25">
      <c r="A63" s="1" t="s">
        <v>638</v>
      </c>
      <c r="E63" s="29" t="s">
        <v>17046</v>
      </c>
    </row>
    <row r="64" spans="1:27" ht="198" x14ac:dyDescent="0.25">
      <c r="A64" s="1" t="s">
        <v>640</v>
      </c>
      <c r="E64"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1-000000000000}">
  <sheetPr>
    <pageSetUpPr fitToPage="1"/>
  </sheetPr>
  <dimension ref="A1:AA3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586</v>
      </c>
      <c r="M3" s="17">
        <f>Rekapitulace!C298</f>
        <v>0</v>
      </c>
      <c r="N3" s="4" t="s">
        <v>3</v>
      </c>
      <c r="O3">
        <v>0</v>
      </c>
      <c r="P3">
        <v>2</v>
      </c>
    </row>
    <row r="4" spans="1:27" ht="34.049999999999997" customHeight="1" x14ac:dyDescent="0.25">
      <c r="A4" s="14" t="s">
        <v>609</v>
      </c>
      <c r="B4" s="15" t="s">
        <v>610</v>
      </c>
      <c r="C4" s="34" t="s">
        <v>586</v>
      </c>
      <c r="D4" s="30"/>
      <c r="E4" s="35" t="s">
        <v>587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COUNTIFS(L8:L38,"=0",A8:A38,"P")+COUNTIFS(L8:L38,"",A8:A38,"P")+SUM(Q8:Q38)</f>
        <v>7</v>
      </c>
    </row>
    <row r="8" spans="1:27" x14ac:dyDescent="0.25">
      <c r="A8" s="1" t="s">
        <v>626</v>
      </c>
      <c r="C8" s="19" t="s">
        <v>17047</v>
      </c>
      <c r="E8" s="20" t="s">
        <v>595</v>
      </c>
      <c r="L8" s="21">
        <f>L9</f>
        <v>0</v>
      </c>
      <c r="M8" s="21">
        <f>M9</f>
        <v>0</v>
      </c>
      <c r="N8" s="22"/>
    </row>
    <row r="9" spans="1:27" x14ac:dyDescent="0.25">
      <c r="A9" s="1" t="s">
        <v>628</v>
      </c>
      <c r="C9" s="19" t="s">
        <v>17048</v>
      </c>
      <c r="E9" s="20" t="s">
        <v>17049</v>
      </c>
      <c r="L9" s="21">
        <f>SUMIFS(L10:L37,A10:A37,"P")</f>
        <v>0</v>
      </c>
      <c r="M9" s="21">
        <f>SUMIFS(M10:M37,A10:A37,"P")</f>
        <v>0</v>
      </c>
      <c r="N9" s="22"/>
    </row>
    <row r="10" spans="1:27" x14ac:dyDescent="0.25">
      <c r="A10" s="1" t="s">
        <v>631</v>
      </c>
      <c r="B10" s="1">
        <v>1</v>
      </c>
      <c r="C10" s="23" t="s">
        <v>10152</v>
      </c>
      <c r="D10" t="s">
        <v>633</v>
      </c>
      <c r="E10" s="24" t="s">
        <v>10153</v>
      </c>
      <c r="F10" s="25" t="s">
        <v>870</v>
      </c>
      <c r="G10" s="26">
        <v>899357</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17050</v>
      </c>
    </row>
    <row r="13" spans="1:27" x14ac:dyDescent="0.25">
      <c r="A13" s="1" t="s">
        <v>640</v>
      </c>
      <c r="E13" s="24" t="s">
        <v>1380</v>
      </c>
    </row>
    <row r="14" spans="1:27" x14ac:dyDescent="0.25">
      <c r="A14" s="1" t="s">
        <v>631</v>
      </c>
      <c r="B14" s="1">
        <v>2</v>
      </c>
      <c r="C14" s="23" t="s">
        <v>17051</v>
      </c>
      <c r="D14" t="s">
        <v>633</v>
      </c>
      <c r="E14" s="24" t="s">
        <v>17052</v>
      </c>
      <c r="F14" s="25" t="s">
        <v>870</v>
      </c>
      <c r="G14" s="26">
        <v>20768</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17053</v>
      </c>
    </row>
    <row r="17" spans="1:27" x14ac:dyDescent="0.25">
      <c r="A17" s="1" t="s">
        <v>640</v>
      </c>
      <c r="E17" s="24" t="s">
        <v>1380</v>
      </c>
    </row>
    <row r="18" spans="1:27" x14ac:dyDescent="0.25">
      <c r="A18" s="1" t="s">
        <v>631</v>
      </c>
      <c r="B18" s="1">
        <v>3</v>
      </c>
      <c r="C18" s="23" t="s">
        <v>11517</v>
      </c>
      <c r="D18" t="s">
        <v>633</v>
      </c>
      <c r="E18" s="24" t="s">
        <v>11518</v>
      </c>
      <c r="F18" s="25" t="s">
        <v>870</v>
      </c>
      <c r="G18" s="26">
        <v>899357</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17050</v>
      </c>
    </row>
    <row r="21" spans="1:27" x14ac:dyDescent="0.25">
      <c r="A21" s="1" t="s">
        <v>640</v>
      </c>
      <c r="E21" s="24" t="s">
        <v>1380</v>
      </c>
    </row>
    <row r="22" spans="1:27" ht="26.4" x14ac:dyDescent="0.25">
      <c r="A22" s="1" t="s">
        <v>631</v>
      </c>
      <c r="B22" s="1">
        <v>4</v>
      </c>
      <c r="C22" s="23" t="s">
        <v>17054</v>
      </c>
      <c r="D22" t="s">
        <v>633</v>
      </c>
      <c r="E22" s="24" t="s">
        <v>17055</v>
      </c>
      <c r="F22" s="25" t="s">
        <v>657</v>
      </c>
      <c r="G22" s="26">
        <v>19434</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17053</v>
      </c>
    </row>
    <row r="25" spans="1:27" x14ac:dyDescent="0.25">
      <c r="A25" s="1" t="s">
        <v>640</v>
      </c>
      <c r="E25" s="24" t="s">
        <v>1380</v>
      </c>
    </row>
    <row r="26" spans="1:27" x14ac:dyDescent="0.25">
      <c r="A26" s="1" t="s">
        <v>631</v>
      </c>
      <c r="B26" s="1">
        <v>5</v>
      </c>
      <c r="C26" s="23" t="s">
        <v>17056</v>
      </c>
      <c r="D26" t="s">
        <v>633</v>
      </c>
      <c r="E26" s="24" t="s">
        <v>17057</v>
      </c>
      <c r="F26" s="25" t="s">
        <v>870</v>
      </c>
      <c r="G26" s="26">
        <v>899357</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17050</v>
      </c>
    </row>
    <row r="29" spans="1:27" x14ac:dyDescent="0.25">
      <c r="A29" s="1" t="s">
        <v>640</v>
      </c>
      <c r="E29" s="24" t="s">
        <v>1380</v>
      </c>
    </row>
    <row r="30" spans="1:27" x14ac:dyDescent="0.25">
      <c r="A30" s="1" t="s">
        <v>631</v>
      </c>
      <c r="B30" s="1">
        <v>6</v>
      </c>
      <c r="C30" s="23" t="s">
        <v>4728</v>
      </c>
      <c r="D30" t="s">
        <v>633</v>
      </c>
      <c r="E30" s="24" t="s">
        <v>4729</v>
      </c>
      <c r="F30" s="25" t="s">
        <v>874</v>
      </c>
      <c r="G30" s="26">
        <v>4859</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26.4" x14ac:dyDescent="0.25">
      <c r="A32" s="1" t="s">
        <v>638</v>
      </c>
      <c r="E32" s="29" t="s">
        <v>17058</v>
      </c>
    </row>
    <row r="33" spans="1:27" x14ac:dyDescent="0.25">
      <c r="A33" s="1" t="s">
        <v>640</v>
      </c>
      <c r="E33" s="24" t="s">
        <v>1380</v>
      </c>
    </row>
    <row r="34" spans="1:27" x14ac:dyDescent="0.25">
      <c r="A34" s="1" t="s">
        <v>631</v>
      </c>
      <c r="B34" s="1">
        <v>7</v>
      </c>
      <c r="C34" s="23" t="s">
        <v>6247</v>
      </c>
      <c r="D34" t="s">
        <v>633</v>
      </c>
      <c r="E34" s="24" t="s">
        <v>6248</v>
      </c>
      <c r="F34" s="25" t="s">
        <v>874</v>
      </c>
      <c r="G34" s="26">
        <v>258804</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17050</v>
      </c>
    </row>
    <row r="37" spans="1:27" x14ac:dyDescent="0.25">
      <c r="A37" s="1" t="s">
        <v>640</v>
      </c>
      <c r="E37"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1-000000000000}">
  <sheetPr>
    <pageSetUpPr fitToPage="1"/>
  </sheetPr>
  <dimension ref="A1:AA4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586</v>
      </c>
      <c r="M3" s="17">
        <f>Rekapitulace!C298</f>
        <v>0</v>
      </c>
      <c r="N3" s="4" t="s">
        <v>3</v>
      </c>
      <c r="O3">
        <v>0</v>
      </c>
      <c r="P3">
        <v>2</v>
      </c>
    </row>
    <row r="4" spans="1:27" ht="34.049999999999997" customHeight="1" x14ac:dyDescent="0.25">
      <c r="A4" s="14" t="s">
        <v>609</v>
      </c>
      <c r="B4" s="15" t="s">
        <v>610</v>
      </c>
      <c r="C4" s="34" t="s">
        <v>586</v>
      </c>
      <c r="D4" s="30"/>
      <c r="E4" s="35" t="s">
        <v>587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COUNTIFS(L8:L50,"=0",A8:A50,"P")+COUNTIFS(L8:L50,"",A8:A50,"P")+SUM(Q8:Q50)</f>
        <v>10</v>
      </c>
    </row>
    <row r="8" spans="1:27" x14ac:dyDescent="0.25">
      <c r="A8" s="1" t="s">
        <v>626</v>
      </c>
      <c r="C8" s="19" t="s">
        <v>17059</v>
      </c>
      <c r="E8" s="20" t="s">
        <v>597</v>
      </c>
      <c r="L8" s="21">
        <f>L9</f>
        <v>0</v>
      </c>
      <c r="M8" s="21">
        <f>M9</f>
        <v>0</v>
      </c>
      <c r="N8" s="22"/>
    </row>
    <row r="9" spans="1:27" x14ac:dyDescent="0.25">
      <c r="A9" s="1" t="s">
        <v>628</v>
      </c>
      <c r="C9" s="19" t="s">
        <v>17011</v>
      </c>
      <c r="E9" s="20" t="s">
        <v>17012</v>
      </c>
      <c r="L9" s="21">
        <f>SUMIFS(L10:L49,A10:A49,"P")</f>
        <v>0</v>
      </c>
      <c r="M9" s="21">
        <f>SUMIFS(M10:M49,A10:A49,"P")</f>
        <v>0</v>
      </c>
      <c r="N9" s="22"/>
    </row>
    <row r="10" spans="1:27" x14ac:dyDescent="0.25">
      <c r="A10" s="1" t="s">
        <v>631</v>
      </c>
      <c r="B10" s="1">
        <v>1</v>
      </c>
      <c r="C10" s="23" t="s">
        <v>17060</v>
      </c>
      <c r="D10" t="s">
        <v>633</v>
      </c>
      <c r="E10" s="24" t="s">
        <v>17061</v>
      </c>
      <c r="F10" s="25" t="s">
        <v>870</v>
      </c>
      <c r="G10" s="26">
        <v>92750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17062</v>
      </c>
    </row>
    <row r="13" spans="1:27" x14ac:dyDescent="0.25">
      <c r="A13" s="1" t="s">
        <v>640</v>
      </c>
      <c r="E13" s="24" t="s">
        <v>1380</v>
      </c>
    </row>
    <row r="14" spans="1:27" x14ac:dyDescent="0.25">
      <c r="A14" s="1" t="s">
        <v>631</v>
      </c>
      <c r="B14" s="1">
        <v>2</v>
      </c>
      <c r="C14" s="23" t="s">
        <v>8756</v>
      </c>
      <c r="D14" t="s">
        <v>633</v>
      </c>
      <c r="E14" s="24" t="s">
        <v>8757</v>
      </c>
      <c r="F14" s="25" t="s">
        <v>870</v>
      </c>
      <c r="G14" s="26">
        <v>92750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17062</v>
      </c>
    </row>
    <row r="17" spans="1:27" x14ac:dyDescent="0.25">
      <c r="A17" s="1" t="s">
        <v>640</v>
      </c>
      <c r="E17" s="24" t="s">
        <v>1380</v>
      </c>
    </row>
    <row r="18" spans="1:27" x14ac:dyDescent="0.25">
      <c r="A18" s="1" t="s">
        <v>631</v>
      </c>
      <c r="B18" s="1">
        <v>3</v>
      </c>
      <c r="C18" s="23" t="s">
        <v>17063</v>
      </c>
      <c r="D18" t="s">
        <v>633</v>
      </c>
      <c r="E18" s="24" t="s">
        <v>17064</v>
      </c>
      <c r="F18" s="25" t="s">
        <v>870</v>
      </c>
      <c r="G18" s="26">
        <v>92750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17062</v>
      </c>
    </row>
    <row r="21" spans="1:27" x14ac:dyDescent="0.25">
      <c r="A21" s="1" t="s">
        <v>640</v>
      </c>
      <c r="E21" s="24" t="s">
        <v>1380</v>
      </c>
    </row>
    <row r="22" spans="1:27" x14ac:dyDescent="0.25">
      <c r="A22" s="1" t="s">
        <v>631</v>
      </c>
      <c r="B22" s="1">
        <v>4</v>
      </c>
      <c r="C22" s="23" t="s">
        <v>17065</v>
      </c>
      <c r="D22" t="s">
        <v>633</v>
      </c>
      <c r="E22" s="24" t="s">
        <v>17066</v>
      </c>
      <c r="F22" s="25" t="s">
        <v>870</v>
      </c>
      <c r="G22" s="26">
        <v>92750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17062</v>
      </c>
    </row>
    <row r="25" spans="1:27" x14ac:dyDescent="0.25">
      <c r="A25" s="1" t="s">
        <v>640</v>
      </c>
      <c r="E25" s="24" t="s">
        <v>1380</v>
      </c>
    </row>
    <row r="26" spans="1:27" x14ac:dyDescent="0.25">
      <c r="A26" s="1" t="s">
        <v>631</v>
      </c>
      <c r="B26" s="1">
        <v>5</v>
      </c>
      <c r="C26" s="23" t="s">
        <v>17067</v>
      </c>
      <c r="D26" t="s">
        <v>633</v>
      </c>
      <c r="E26" s="24" t="s">
        <v>17068</v>
      </c>
      <c r="F26" s="25" t="s">
        <v>870</v>
      </c>
      <c r="G26" s="26">
        <v>211500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17062</v>
      </c>
    </row>
    <row r="29" spans="1:27" x14ac:dyDescent="0.25">
      <c r="A29" s="1" t="s">
        <v>640</v>
      </c>
      <c r="E29" s="24" t="s">
        <v>1380</v>
      </c>
    </row>
    <row r="30" spans="1:27" x14ac:dyDescent="0.25">
      <c r="A30" s="1" t="s">
        <v>631</v>
      </c>
      <c r="B30" s="1">
        <v>6</v>
      </c>
      <c r="C30" s="23" t="s">
        <v>17069</v>
      </c>
      <c r="D30" t="s">
        <v>633</v>
      </c>
      <c r="E30" s="24" t="s">
        <v>17070</v>
      </c>
      <c r="F30" s="25" t="s">
        <v>657</v>
      </c>
      <c r="G30" s="26">
        <v>66750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17062</v>
      </c>
    </row>
    <row r="33" spans="1:27" x14ac:dyDescent="0.25">
      <c r="A33" s="1" t="s">
        <v>640</v>
      </c>
      <c r="E33" s="24" t="s">
        <v>1380</v>
      </c>
    </row>
    <row r="34" spans="1:27" x14ac:dyDescent="0.25">
      <c r="A34" s="1" t="s">
        <v>631</v>
      </c>
      <c r="B34" s="1">
        <v>7</v>
      </c>
      <c r="C34" s="23" t="s">
        <v>17071</v>
      </c>
      <c r="D34" t="s">
        <v>633</v>
      </c>
      <c r="E34" s="24" t="s">
        <v>17072</v>
      </c>
      <c r="F34" s="25" t="s">
        <v>657</v>
      </c>
      <c r="G34" s="26">
        <v>70500</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17062</v>
      </c>
    </row>
    <row r="37" spans="1:27" ht="26.4" x14ac:dyDescent="0.25">
      <c r="A37" s="1" t="s">
        <v>640</v>
      </c>
      <c r="E37" s="24" t="s">
        <v>17073</v>
      </c>
    </row>
    <row r="38" spans="1:27" ht="26.4" x14ac:dyDescent="0.25">
      <c r="A38" s="1" t="s">
        <v>631</v>
      </c>
      <c r="B38" s="1">
        <v>8</v>
      </c>
      <c r="C38" s="23" t="s">
        <v>17054</v>
      </c>
      <c r="D38" t="s">
        <v>633</v>
      </c>
      <c r="E38" s="24" t="s">
        <v>17074</v>
      </c>
      <c r="F38" s="25" t="s">
        <v>657</v>
      </c>
      <c r="G38" s="26">
        <v>21750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17062</v>
      </c>
    </row>
    <row r="41" spans="1:27" ht="26.4" x14ac:dyDescent="0.25">
      <c r="A41" s="1" t="s">
        <v>640</v>
      </c>
      <c r="E41" s="24" t="s">
        <v>17073</v>
      </c>
    </row>
    <row r="42" spans="1:27" ht="26.4" x14ac:dyDescent="0.25">
      <c r="A42" s="1" t="s">
        <v>631</v>
      </c>
      <c r="B42" s="1">
        <v>9</v>
      </c>
      <c r="C42" s="23" t="s">
        <v>17075</v>
      </c>
      <c r="D42" t="s">
        <v>633</v>
      </c>
      <c r="E42" s="24" t="s">
        <v>17076</v>
      </c>
      <c r="F42" s="25" t="s">
        <v>657</v>
      </c>
      <c r="G42" s="26">
        <v>500</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17062</v>
      </c>
    </row>
    <row r="45" spans="1:27" ht="26.4" x14ac:dyDescent="0.25">
      <c r="A45" s="1" t="s">
        <v>640</v>
      </c>
      <c r="E45" s="24" t="s">
        <v>17073</v>
      </c>
    </row>
    <row r="46" spans="1:27" x14ac:dyDescent="0.25">
      <c r="A46" s="1" t="s">
        <v>631</v>
      </c>
      <c r="B46" s="1">
        <v>10</v>
      </c>
      <c r="C46" s="23" t="s">
        <v>4728</v>
      </c>
      <c r="D46" t="s">
        <v>633</v>
      </c>
      <c r="E46" s="24" t="s">
        <v>4729</v>
      </c>
      <c r="F46" s="25" t="s">
        <v>874</v>
      </c>
      <c r="G46" s="26">
        <v>5915</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39.6" x14ac:dyDescent="0.25">
      <c r="A48" s="1" t="s">
        <v>638</v>
      </c>
      <c r="E48" s="29" t="s">
        <v>17077</v>
      </c>
    </row>
    <row r="49" spans="1:5" x14ac:dyDescent="0.25">
      <c r="A49" s="1" t="s">
        <v>640</v>
      </c>
      <c r="E49"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1-000000000000}">
  <sheetPr>
    <pageSetUpPr fitToPage="1"/>
  </sheetPr>
  <dimension ref="A1:AA59"/>
  <sheetViews>
    <sheetView topLeftCell="B1" workbookViewId="0">
      <selection activeCell="L24" sqref="L24"/>
    </sheetView>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598</v>
      </c>
      <c r="M3" s="17">
        <f>Rekapitulace!C304</f>
        <v>130608824</v>
      </c>
      <c r="N3" s="4" t="s">
        <v>3</v>
      </c>
      <c r="O3">
        <v>0</v>
      </c>
      <c r="P3">
        <v>2</v>
      </c>
    </row>
    <row r="4" spans="1:27" ht="34.049999999999997" customHeight="1" x14ac:dyDescent="0.25">
      <c r="A4" s="14" t="s">
        <v>609</v>
      </c>
      <c r="B4" s="15" t="s">
        <v>610</v>
      </c>
      <c r="C4" s="34" t="s">
        <v>598</v>
      </c>
      <c r="D4" s="30"/>
      <c r="E4" s="35" t="s">
        <v>599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COUNTIFS(L8:L60,"=0",A8:A60,"P")+COUNTIFS(L8:L60,"",A8:A60,"P")+SUM(Q8:Q60)</f>
        <v>11</v>
      </c>
    </row>
    <row r="8" spans="1:27" x14ac:dyDescent="0.25">
      <c r="A8" s="1" t="s">
        <v>626</v>
      </c>
      <c r="C8" s="19" t="s">
        <v>17078</v>
      </c>
      <c r="E8" s="20" t="s">
        <v>601</v>
      </c>
      <c r="L8" s="21">
        <f>L9+L22+L55</f>
        <v>130608824</v>
      </c>
      <c r="M8" s="21">
        <f>M9+M22+M55</f>
        <v>130608824</v>
      </c>
      <c r="N8" s="22"/>
    </row>
    <row r="9" spans="1:27" x14ac:dyDescent="0.25">
      <c r="A9" s="1" t="s">
        <v>628</v>
      </c>
      <c r="C9" s="19" t="s">
        <v>866</v>
      </c>
      <c r="E9" s="20" t="s">
        <v>17079</v>
      </c>
      <c r="L9" s="21">
        <f>SUMIFS(L10:L21,A10:A21,"P")</f>
        <v>0</v>
      </c>
      <c r="M9" s="21">
        <f>SUMIFS(M10:M21,A10:A21,"P")</f>
        <v>0</v>
      </c>
      <c r="N9" s="22"/>
    </row>
    <row r="10" spans="1:27" x14ac:dyDescent="0.25">
      <c r="A10" s="1" t="s">
        <v>631</v>
      </c>
      <c r="B10" s="1">
        <v>1</v>
      </c>
      <c r="C10" s="23" t="s">
        <v>17080</v>
      </c>
      <c r="D10" t="s">
        <v>633</v>
      </c>
      <c r="E10" s="24" t="s">
        <v>17081</v>
      </c>
      <c r="F10" s="25" t="s">
        <v>1280</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633</v>
      </c>
    </row>
    <row r="14" spans="1:27" x14ac:dyDescent="0.25">
      <c r="A14" s="1" t="s">
        <v>631</v>
      </c>
      <c r="B14" s="1">
        <v>2</v>
      </c>
      <c r="C14" s="23" t="s">
        <v>17082</v>
      </c>
      <c r="D14" t="s">
        <v>633</v>
      </c>
      <c r="E14" s="24" t="s">
        <v>17083</v>
      </c>
      <c r="F14" s="25" t="s">
        <v>1280</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x14ac:dyDescent="0.25">
      <c r="A16" s="1" t="s">
        <v>638</v>
      </c>
    </row>
    <row r="17" spans="1:27" x14ac:dyDescent="0.25">
      <c r="A17" s="1" t="s">
        <v>640</v>
      </c>
      <c r="E17" s="24" t="s">
        <v>633</v>
      </c>
    </row>
    <row r="18" spans="1:27" x14ac:dyDescent="0.25">
      <c r="A18" s="1" t="s">
        <v>631</v>
      </c>
      <c r="B18" s="1">
        <v>3</v>
      </c>
      <c r="C18" s="23" t="s">
        <v>17084</v>
      </c>
      <c r="D18" t="s">
        <v>633</v>
      </c>
      <c r="E18" s="24" t="s">
        <v>17085</v>
      </c>
      <c r="F18" s="25" t="s">
        <v>1280</v>
      </c>
      <c r="G18" s="26">
        <v>1</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633</v>
      </c>
    </row>
    <row r="20" spans="1:27" x14ac:dyDescent="0.25">
      <c r="A20" s="1" t="s">
        <v>638</v>
      </c>
    </row>
    <row r="21" spans="1:27" x14ac:dyDescent="0.25">
      <c r="A21" s="1" t="s">
        <v>640</v>
      </c>
      <c r="E21" s="24" t="s">
        <v>633</v>
      </c>
    </row>
    <row r="22" spans="1:27" x14ac:dyDescent="0.25">
      <c r="A22" s="1" t="s">
        <v>628</v>
      </c>
      <c r="C22" s="19" t="s">
        <v>2745</v>
      </c>
      <c r="E22" s="20" t="s">
        <v>12251</v>
      </c>
      <c r="L22" s="21">
        <f>SUMIFS(L23:L54,A23:A54,"P")</f>
        <v>130608824</v>
      </c>
      <c r="M22" s="21">
        <f>SUMIFS(M23:M54,A23:A54,"P")</f>
        <v>130608824</v>
      </c>
      <c r="N22" s="22"/>
    </row>
    <row r="23" spans="1:27" x14ac:dyDescent="0.25">
      <c r="A23" s="1" t="s">
        <v>631</v>
      </c>
      <c r="B23" s="1">
        <v>4</v>
      </c>
      <c r="C23" s="23" t="s">
        <v>17086</v>
      </c>
      <c r="D23" t="s">
        <v>633</v>
      </c>
      <c r="E23" s="24" t="s">
        <v>17087</v>
      </c>
      <c r="F23" s="25" t="s">
        <v>1280</v>
      </c>
      <c r="G23" s="26">
        <v>1</v>
      </c>
      <c r="H23" s="25">
        <v>0</v>
      </c>
      <c r="I23" s="27">
        <f>ROUND(G23*H23,P4)</f>
        <v>0</v>
      </c>
      <c r="L23" s="27">
        <v>130608824</v>
      </c>
      <c r="M23" s="21">
        <f>ROUND(G23*L23,P4)</f>
        <v>130608824</v>
      </c>
      <c r="N23" s="22" t="s">
        <v>633</v>
      </c>
      <c r="O23" s="28">
        <f>M23*AA23</f>
        <v>27427853.039999999</v>
      </c>
      <c r="P23" s="1">
        <v>3</v>
      </c>
      <c r="AA23" s="1">
        <f>IF(P23=1,$O$3,IF(P23=2,$O$4,$O$5))</f>
        <v>0.21</v>
      </c>
    </row>
    <row r="24" spans="1:27" x14ac:dyDescent="0.25">
      <c r="A24" s="1" t="s">
        <v>637</v>
      </c>
      <c r="E24" s="24" t="s">
        <v>633</v>
      </c>
    </row>
    <row r="25" spans="1:27" x14ac:dyDescent="0.25">
      <c r="A25" s="1" t="s">
        <v>638</v>
      </c>
    </row>
    <row r="26" spans="1:27" x14ac:dyDescent="0.25">
      <c r="A26" s="1" t="s">
        <v>640</v>
      </c>
      <c r="E26" s="24" t="s">
        <v>633</v>
      </c>
    </row>
    <row r="27" spans="1:27" x14ac:dyDescent="0.25">
      <c r="A27" s="1" t="s">
        <v>631</v>
      </c>
      <c r="B27" s="1">
        <v>5</v>
      </c>
      <c r="C27" s="23" t="s">
        <v>17088</v>
      </c>
      <c r="D27" t="s">
        <v>633</v>
      </c>
      <c r="E27" s="24" t="s">
        <v>17089</v>
      </c>
      <c r="F27" s="25" t="s">
        <v>1280</v>
      </c>
      <c r="G27" s="26">
        <v>1</v>
      </c>
      <c r="H27" s="25">
        <v>0</v>
      </c>
      <c r="I27" s="27">
        <f>ROUND(G27*H27,P4)</f>
        <v>0</v>
      </c>
      <c r="L27" s="27">
        <v>0</v>
      </c>
      <c r="M27" s="21">
        <f>ROUND(G27*L27,P4)</f>
        <v>0</v>
      </c>
      <c r="N27" s="22" t="s">
        <v>633</v>
      </c>
      <c r="O27" s="28">
        <f>M27*AA27</f>
        <v>0</v>
      </c>
      <c r="P27" s="1">
        <v>3</v>
      </c>
      <c r="AA27" s="1">
        <f>IF(P27=1,$O$3,IF(P27=2,$O$4,$O$5))</f>
        <v>0.21</v>
      </c>
    </row>
    <row r="28" spans="1:27" x14ac:dyDescent="0.25">
      <c r="A28" s="1" t="s">
        <v>637</v>
      </c>
      <c r="E28" s="24" t="s">
        <v>633</v>
      </c>
    </row>
    <row r="29" spans="1:27" x14ac:dyDescent="0.25">
      <c r="A29" s="1" t="s">
        <v>638</v>
      </c>
    </row>
    <row r="30" spans="1:27" x14ac:dyDescent="0.25">
      <c r="A30" s="1" t="s">
        <v>640</v>
      </c>
      <c r="E30" s="24" t="s">
        <v>633</v>
      </c>
    </row>
    <row r="31" spans="1:27" x14ac:dyDescent="0.25">
      <c r="A31" s="1" t="s">
        <v>631</v>
      </c>
      <c r="B31" s="1">
        <v>6</v>
      </c>
      <c r="C31" s="23" t="s">
        <v>17090</v>
      </c>
      <c r="D31" t="s">
        <v>633</v>
      </c>
      <c r="E31" s="24" t="s">
        <v>17091</v>
      </c>
      <c r="F31" s="25" t="s">
        <v>1280</v>
      </c>
      <c r="G31" s="26">
        <v>1</v>
      </c>
      <c r="H31" s="25">
        <v>0</v>
      </c>
      <c r="I31" s="27">
        <f>ROUND(G31*H31,P4)</f>
        <v>0</v>
      </c>
      <c r="L31" s="27">
        <v>0</v>
      </c>
      <c r="M31" s="21">
        <f>ROUND(G31*L31,P4)</f>
        <v>0</v>
      </c>
      <c r="N31" s="22" t="s">
        <v>633</v>
      </c>
      <c r="O31" s="28">
        <f>M31*AA31</f>
        <v>0</v>
      </c>
      <c r="P31" s="1">
        <v>3</v>
      </c>
      <c r="AA31" s="1">
        <f>IF(P31=1,$O$3,IF(P31=2,$O$4,$O$5))</f>
        <v>0.21</v>
      </c>
    </row>
    <row r="32" spans="1:27" x14ac:dyDescent="0.25">
      <c r="A32" s="1" t="s">
        <v>637</v>
      </c>
      <c r="E32" s="24" t="s">
        <v>633</v>
      </c>
    </row>
    <row r="33" spans="1:27" x14ac:dyDescent="0.25">
      <c r="A33" s="1" t="s">
        <v>638</v>
      </c>
    </row>
    <row r="34" spans="1:27" x14ac:dyDescent="0.25">
      <c r="A34" s="1" t="s">
        <v>640</v>
      </c>
      <c r="E34" s="24" t="s">
        <v>633</v>
      </c>
    </row>
    <row r="35" spans="1:27" x14ac:dyDescent="0.25">
      <c r="A35" s="1" t="s">
        <v>631</v>
      </c>
      <c r="B35" s="1">
        <v>7</v>
      </c>
      <c r="C35" s="23" t="s">
        <v>17092</v>
      </c>
      <c r="D35" t="s">
        <v>633</v>
      </c>
      <c r="E35" s="24" t="s">
        <v>17093</v>
      </c>
      <c r="F35" s="25" t="s">
        <v>1280</v>
      </c>
      <c r="G35" s="26">
        <v>1</v>
      </c>
      <c r="H35" s="25">
        <v>0</v>
      </c>
      <c r="I35" s="27">
        <f>ROUND(G35*H35,P4)</f>
        <v>0</v>
      </c>
      <c r="L35" s="27">
        <v>0</v>
      </c>
      <c r="M35" s="21">
        <f>ROUND(G35*L35,P4)</f>
        <v>0</v>
      </c>
      <c r="N35" s="22" t="s">
        <v>633</v>
      </c>
      <c r="O35" s="28">
        <f>M35*AA35</f>
        <v>0</v>
      </c>
      <c r="P35" s="1">
        <v>3</v>
      </c>
      <c r="AA35" s="1">
        <f>IF(P35=1,$O$3,IF(P35=2,$O$4,$O$5))</f>
        <v>0.21</v>
      </c>
    </row>
    <row r="36" spans="1:27" x14ac:dyDescent="0.25">
      <c r="A36" s="1" t="s">
        <v>637</v>
      </c>
      <c r="E36" s="24" t="s">
        <v>633</v>
      </c>
    </row>
    <row r="37" spans="1:27" x14ac:dyDescent="0.25">
      <c r="A37" s="1" t="s">
        <v>638</v>
      </c>
    </row>
    <row r="38" spans="1:27" x14ac:dyDescent="0.25">
      <c r="A38" s="1" t="s">
        <v>640</v>
      </c>
      <c r="E38" s="24" t="s">
        <v>633</v>
      </c>
    </row>
    <row r="39" spans="1:27" x14ac:dyDescent="0.25">
      <c r="A39" s="1" t="s">
        <v>631</v>
      </c>
      <c r="B39" s="1">
        <v>8</v>
      </c>
      <c r="C39" s="23" t="s">
        <v>17094</v>
      </c>
      <c r="D39" t="s">
        <v>633</v>
      </c>
      <c r="E39" s="24" t="s">
        <v>17095</v>
      </c>
      <c r="F39" s="25" t="s">
        <v>1280</v>
      </c>
      <c r="G39" s="26">
        <v>1</v>
      </c>
      <c r="H39" s="25">
        <v>0</v>
      </c>
      <c r="I39" s="27">
        <f>ROUND(G39*H39,P4)</f>
        <v>0</v>
      </c>
      <c r="L39" s="27">
        <v>0</v>
      </c>
      <c r="M39" s="21">
        <f>ROUND(G39*L39,P4)</f>
        <v>0</v>
      </c>
      <c r="N39" s="22" t="s">
        <v>633</v>
      </c>
      <c r="O39" s="28">
        <f>M39*AA39</f>
        <v>0</v>
      </c>
      <c r="P39" s="1">
        <v>3</v>
      </c>
      <c r="AA39" s="1">
        <f>IF(P39=1,$O$3,IF(P39=2,$O$4,$O$5))</f>
        <v>0.21</v>
      </c>
    </row>
    <row r="40" spans="1:27" x14ac:dyDescent="0.25">
      <c r="A40" s="1" t="s">
        <v>637</v>
      </c>
      <c r="E40" s="24" t="s">
        <v>633</v>
      </c>
    </row>
    <row r="41" spans="1:27" x14ac:dyDescent="0.25">
      <c r="A41" s="1" t="s">
        <v>638</v>
      </c>
    </row>
    <row r="42" spans="1:27" x14ac:dyDescent="0.25">
      <c r="A42" s="1" t="s">
        <v>640</v>
      </c>
      <c r="E42" s="24" t="s">
        <v>17095</v>
      </c>
    </row>
    <row r="43" spans="1:27" x14ac:dyDescent="0.25">
      <c r="A43" s="1" t="s">
        <v>631</v>
      </c>
      <c r="B43" s="1">
        <v>9</v>
      </c>
      <c r="C43" s="23" t="s">
        <v>17096</v>
      </c>
      <c r="D43" t="s">
        <v>633</v>
      </c>
      <c r="E43" s="24" t="s">
        <v>17097</v>
      </c>
      <c r="F43" s="25" t="s">
        <v>1280</v>
      </c>
      <c r="G43" s="26">
        <v>1</v>
      </c>
      <c r="H43" s="25">
        <v>0</v>
      </c>
      <c r="I43" s="27">
        <f>ROUND(G43*H43,P4)</f>
        <v>0</v>
      </c>
      <c r="L43" s="27">
        <v>0</v>
      </c>
      <c r="M43" s="21">
        <f>ROUND(G43*L43,P4)</f>
        <v>0</v>
      </c>
      <c r="N43" s="22" t="s">
        <v>633</v>
      </c>
      <c r="O43" s="28">
        <f>M43*AA43</f>
        <v>0</v>
      </c>
      <c r="P43" s="1">
        <v>3</v>
      </c>
      <c r="AA43" s="1">
        <f>IF(P43=1,$O$3,IF(P43=2,$O$4,$O$5))</f>
        <v>0.21</v>
      </c>
    </row>
    <row r="44" spans="1:27" x14ac:dyDescent="0.25">
      <c r="A44" s="1" t="s">
        <v>637</v>
      </c>
      <c r="E44" s="24" t="s">
        <v>633</v>
      </c>
    </row>
    <row r="45" spans="1:27" x14ac:dyDescent="0.25">
      <c r="A45" s="1" t="s">
        <v>638</v>
      </c>
    </row>
    <row r="46" spans="1:27" x14ac:dyDescent="0.25">
      <c r="A46" s="1" t="s">
        <v>640</v>
      </c>
      <c r="E46" s="24" t="s">
        <v>17098</v>
      </c>
    </row>
    <row r="47" spans="1:27" x14ac:dyDescent="0.25">
      <c r="A47" s="1" t="s">
        <v>631</v>
      </c>
      <c r="B47" s="1">
        <v>10</v>
      </c>
      <c r="C47" s="23" t="s">
        <v>17099</v>
      </c>
      <c r="D47" t="s">
        <v>633</v>
      </c>
      <c r="E47" s="24" t="s">
        <v>17100</v>
      </c>
      <c r="F47" s="25" t="s">
        <v>1280</v>
      </c>
      <c r="G47" s="26">
        <v>1</v>
      </c>
      <c r="H47" s="25">
        <v>0</v>
      </c>
      <c r="I47" s="27">
        <f>ROUND(G47*H47,P4)</f>
        <v>0</v>
      </c>
      <c r="L47" s="27">
        <v>0</v>
      </c>
      <c r="M47" s="21">
        <f>ROUND(G47*L47,P4)</f>
        <v>0</v>
      </c>
      <c r="N47" s="22" t="s">
        <v>633</v>
      </c>
      <c r="O47" s="28">
        <f>M47*AA47</f>
        <v>0</v>
      </c>
      <c r="P47" s="1">
        <v>3</v>
      </c>
      <c r="AA47" s="1">
        <f>IF(P47=1,$O$3,IF(P47=2,$O$4,$O$5))</f>
        <v>0.21</v>
      </c>
    </row>
    <row r="48" spans="1:27" x14ac:dyDescent="0.25">
      <c r="A48" s="1" t="s">
        <v>637</v>
      </c>
      <c r="E48" s="24" t="s">
        <v>633</v>
      </c>
    </row>
    <row r="49" spans="1:27" x14ac:dyDescent="0.25">
      <c r="A49" s="1" t="s">
        <v>638</v>
      </c>
    </row>
    <row r="50" spans="1:27" x14ac:dyDescent="0.25">
      <c r="A50" s="1" t="s">
        <v>640</v>
      </c>
      <c r="E50" s="24" t="s">
        <v>17101</v>
      </c>
    </row>
    <row r="51" spans="1:27" ht="26.4" x14ac:dyDescent="0.25">
      <c r="A51" s="1" t="s">
        <v>631</v>
      </c>
      <c r="B51" s="1">
        <v>11</v>
      </c>
      <c r="C51" s="23" t="s">
        <v>17102</v>
      </c>
      <c r="D51" t="s">
        <v>633</v>
      </c>
      <c r="E51" s="24" t="s">
        <v>17103</v>
      </c>
      <c r="F51" s="25" t="s">
        <v>1280</v>
      </c>
      <c r="G51" s="26">
        <v>1</v>
      </c>
      <c r="H51" s="25">
        <v>0</v>
      </c>
      <c r="I51" s="27">
        <f>ROUND(G51*H51,P4)</f>
        <v>0</v>
      </c>
      <c r="L51" s="27">
        <v>0</v>
      </c>
      <c r="M51" s="21">
        <f>ROUND(G51*L51,P4)</f>
        <v>0</v>
      </c>
      <c r="N51" s="22" t="s">
        <v>633</v>
      </c>
      <c r="O51" s="28">
        <f>M51*AA51</f>
        <v>0</v>
      </c>
      <c r="P51" s="1">
        <v>3</v>
      </c>
      <c r="AA51" s="1">
        <f>IF(P51=1,$O$3,IF(P51=2,$O$4,$O$5))</f>
        <v>0.21</v>
      </c>
    </row>
    <row r="52" spans="1:27" x14ac:dyDescent="0.25">
      <c r="A52" s="1" t="s">
        <v>637</v>
      </c>
      <c r="E52" s="24" t="s">
        <v>633</v>
      </c>
    </row>
    <row r="53" spans="1:27" x14ac:dyDescent="0.25">
      <c r="A53" s="1" t="s">
        <v>638</v>
      </c>
    </row>
    <row r="54" spans="1:27" ht="118.8" x14ac:dyDescent="0.25">
      <c r="A54" s="1" t="s">
        <v>640</v>
      </c>
      <c r="E54" s="24" t="s">
        <v>17104</v>
      </c>
    </row>
    <row r="55" spans="1:27" x14ac:dyDescent="0.25">
      <c r="A55" s="1" t="s">
        <v>628</v>
      </c>
      <c r="C55" s="19" t="s">
        <v>3224</v>
      </c>
      <c r="E55" s="20" t="s">
        <v>17105</v>
      </c>
      <c r="L55" s="21">
        <f>SUMIFS(L56:L59,A56:A59,"P")</f>
        <v>0</v>
      </c>
      <c r="M55" s="21">
        <f>SUMIFS(M56:M59,A56:A59,"P")</f>
        <v>0</v>
      </c>
      <c r="N55" s="22"/>
    </row>
    <row r="56" spans="1:27" x14ac:dyDescent="0.25">
      <c r="A56" s="1" t="s">
        <v>631</v>
      </c>
      <c r="B56" s="1">
        <v>12</v>
      </c>
      <c r="C56" s="23" t="s">
        <v>17106</v>
      </c>
      <c r="D56" t="s">
        <v>633</v>
      </c>
      <c r="E56" s="24" t="s">
        <v>17107</v>
      </c>
      <c r="F56" s="25" t="s">
        <v>773</v>
      </c>
      <c r="G56" s="26">
        <v>1</v>
      </c>
      <c r="H56" s="25">
        <v>0</v>
      </c>
      <c r="I56" s="27">
        <f>ROUND(G56*H56,P4)</f>
        <v>0</v>
      </c>
      <c r="L56" s="27">
        <v>0</v>
      </c>
      <c r="M56" s="21">
        <f>ROUND(G56*L56,P4)</f>
        <v>0</v>
      </c>
      <c r="N56" s="22" t="s">
        <v>633</v>
      </c>
      <c r="O56" s="28">
        <f>M56*AA56</f>
        <v>0</v>
      </c>
      <c r="P56" s="1">
        <v>3</v>
      </c>
      <c r="AA56" s="1">
        <f>IF(P56=1,$O$3,IF(P56=2,$O$4,$O$5))</f>
        <v>0.21</v>
      </c>
    </row>
    <row r="57" spans="1:27" ht="26.4" x14ac:dyDescent="0.25">
      <c r="A57" s="1" t="s">
        <v>637</v>
      </c>
      <c r="E57" s="24" t="s">
        <v>17108</v>
      </c>
    </row>
    <row r="58" spans="1:27" x14ac:dyDescent="0.25">
      <c r="A58" s="1" t="s">
        <v>638</v>
      </c>
    </row>
    <row r="59" spans="1:27" x14ac:dyDescent="0.25">
      <c r="A59" s="1" t="s">
        <v>640</v>
      </c>
      <c r="E59" s="24" t="s">
        <v>17109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1-000000000000}">
  <sheetPr>
    <pageSetUpPr fitToPage="1"/>
  </sheetPr>
  <dimension ref="A1:AA14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602</v>
      </c>
      <c r="M3" s="17">
        <f>Rekapitulace!C306</f>
        <v>0</v>
      </c>
      <c r="N3" s="4" t="s">
        <v>3</v>
      </c>
      <c r="O3">
        <v>0</v>
      </c>
      <c r="P3">
        <v>2</v>
      </c>
    </row>
    <row r="4" spans="1:27" ht="34.049999999999997" customHeight="1" x14ac:dyDescent="0.25">
      <c r="A4" s="14" t="s">
        <v>609</v>
      </c>
      <c r="B4" s="15" t="s">
        <v>610</v>
      </c>
      <c r="C4" s="34" t="s">
        <v>602</v>
      </c>
      <c r="D4" s="30"/>
      <c r="E4" s="35" t="s">
        <v>603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COUNTIFS(L8:L150,"=0",A8:A150,"P")+COUNTIFS(L8:L150,"",A8:A150,"P")+SUM(Q8:Q150)</f>
        <v>35</v>
      </c>
    </row>
    <row r="8" spans="1:27" x14ac:dyDescent="0.25">
      <c r="A8" s="1" t="s">
        <v>626</v>
      </c>
      <c r="C8" s="19" t="s">
        <v>17110</v>
      </c>
      <c r="E8" s="20" t="s">
        <v>605</v>
      </c>
      <c r="L8" s="21">
        <f>L9</f>
        <v>0</v>
      </c>
      <c r="M8" s="21">
        <f>M9</f>
        <v>0</v>
      </c>
      <c r="N8" s="22"/>
    </row>
    <row r="9" spans="1:27" x14ac:dyDescent="0.25">
      <c r="A9" s="1" t="s">
        <v>628</v>
      </c>
      <c r="C9" s="19" t="s">
        <v>1801</v>
      </c>
      <c r="E9" s="20" t="s">
        <v>1802</v>
      </c>
      <c r="L9" s="21">
        <f>SUMIFS(L10:L149,A10:A149,"P")</f>
        <v>0</v>
      </c>
      <c r="M9" s="21">
        <f>SUMIFS(M10:M149,A10:A149,"P")</f>
        <v>0</v>
      </c>
      <c r="N9" s="22"/>
    </row>
    <row r="10" spans="1:27" ht="26.4" x14ac:dyDescent="0.25">
      <c r="A10" s="1" t="s">
        <v>631</v>
      </c>
      <c r="B10" s="1">
        <v>1</v>
      </c>
      <c r="C10" s="23" t="s">
        <v>1803</v>
      </c>
      <c r="D10" t="s">
        <v>1804</v>
      </c>
      <c r="E10" s="24" t="s">
        <v>1805</v>
      </c>
      <c r="F10" s="25" t="s">
        <v>1806</v>
      </c>
      <c r="G10" s="26">
        <v>1631774.2039999999</v>
      </c>
      <c r="H10" s="25">
        <v>0</v>
      </c>
      <c r="I10" s="27">
        <f>ROUND(G10*H10,P4)</f>
        <v>0</v>
      </c>
      <c r="L10" s="27">
        <v>0</v>
      </c>
      <c r="M10" s="21">
        <f>ROUND(G10*L10,P4)</f>
        <v>0</v>
      </c>
      <c r="N10" s="22" t="s">
        <v>1807</v>
      </c>
      <c r="O10" s="28">
        <f>M10*AA10</f>
        <v>0</v>
      </c>
      <c r="P10" s="1">
        <v>3</v>
      </c>
      <c r="AA10" s="1">
        <f>IF(P10=1,$O$3,IF(P10=2,$O$4,$O$5))</f>
        <v>0.21</v>
      </c>
    </row>
    <row r="11" spans="1:27" x14ac:dyDescent="0.25">
      <c r="A11" s="1" t="s">
        <v>637</v>
      </c>
      <c r="E11" s="24" t="s">
        <v>633</v>
      </c>
    </row>
    <row r="12" spans="1:27" x14ac:dyDescent="0.25">
      <c r="A12" s="1" t="s">
        <v>638</v>
      </c>
    </row>
    <row r="13" spans="1:27" ht="198" x14ac:dyDescent="0.25">
      <c r="A13" s="1" t="s">
        <v>640</v>
      </c>
      <c r="E13" s="24" t="s">
        <v>3746</v>
      </c>
    </row>
    <row r="14" spans="1:27" ht="26.4" x14ac:dyDescent="0.25">
      <c r="A14" s="1" t="s">
        <v>631</v>
      </c>
      <c r="B14" s="1">
        <v>2</v>
      </c>
      <c r="C14" s="23" t="s">
        <v>8231</v>
      </c>
      <c r="D14" t="s">
        <v>8232</v>
      </c>
      <c r="E14" s="24" t="s">
        <v>8233</v>
      </c>
      <c r="F14" s="25" t="s">
        <v>1806</v>
      </c>
      <c r="G14" s="26">
        <v>66.823999999999998</v>
      </c>
      <c r="H14" s="25">
        <v>0</v>
      </c>
      <c r="I14" s="27">
        <f>ROUND(G14*H14,P4)</f>
        <v>0</v>
      </c>
      <c r="L14" s="27">
        <v>0</v>
      </c>
      <c r="M14" s="21">
        <f>ROUND(G14*L14,P4)</f>
        <v>0</v>
      </c>
      <c r="N14" s="22" t="s">
        <v>1807</v>
      </c>
      <c r="O14" s="28">
        <f>M14*AA14</f>
        <v>0</v>
      </c>
      <c r="P14" s="1">
        <v>3</v>
      </c>
      <c r="AA14" s="1">
        <f>IF(P14=1,$O$3,IF(P14=2,$O$4,$O$5))</f>
        <v>0.21</v>
      </c>
    </row>
    <row r="15" spans="1:27" x14ac:dyDescent="0.25">
      <c r="A15" s="1" t="s">
        <v>637</v>
      </c>
      <c r="E15" s="24" t="s">
        <v>633</v>
      </c>
    </row>
    <row r="16" spans="1:27" x14ac:dyDescent="0.25">
      <c r="A16" s="1" t="s">
        <v>638</v>
      </c>
    </row>
    <row r="17" spans="1:27" ht="198" x14ac:dyDescent="0.25">
      <c r="A17" s="1" t="s">
        <v>640</v>
      </c>
      <c r="E17" s="24" t="s">
        <v>5780</v>
      </c>
    </row>
    <row r="18" spans="1:27" ht="26.4" x14ac:dyDescent="0.25">
      <c r="A18" s="1" t="s">
        <v>631</v>
      </c>
      <c r="B18" s="1">
        <v>3</v>
      </c>
      <c r="C18" s="23" t="s">
        <v>5781</v>
      </c>
      <c r="D18" t="s">
        <v>5782</v>
      </c>
      <c r="E18" s="24" t="s">
        <v>5783</v>
      </c>
      <c r="F18" s="25" t="s">
        <v>1806</v>
      </c>
      <c r="G18" s="26">
        <v>38300.607000000004</v>
      </c>
      <c r="H18" s="25">
        <v>0</v>
      </c>
      <c r="I18" s="27">
        <f>ROUND(G18*H18,P4)</f>
        <v>0</v>
      </c>
      <c r="L18" s="27">
        <v>0</v>
      </c>
      <c r="M18" s="21">
        <f>ROUND(G18*L18,P4)</f>
        <v>0</v>
      </c>
      <c r="N18" s="22" t="s">
        <v>1807</v>
      </c>
      <c r="O18" s="28">
        <f>M18*AA18</f>
        <v>0</v>
      </c>
      <c r="P18" s="1">
        <v>3</v>
      </c>
      <c r="AA18" s="1">
        <f>IF(P18=1,$O$3,IF(P18=2,$O$4,$O$5))</f>
        <v>0.21</v>
      </c>
    </row>
    <row r="19" spans="1:27" x14ac:dyDescent="0.25">
      <c r="A19" s="1" t="s">
        <v>637</v>
      </c>
      <c r="E19" s="24" t="s">
        <v>633</v>
      </c>
    </row>
    <row r="20" spans="1:27" x14ac:dyDescent="0.25">
      <c r="A20" s="1" t="s">
        <v>638</v>
      </c>
    </row>
    <row r="21" spans="1:27" ht="198" x14ac:dyDescent="0.25">
      <c r="A21" s="1" t="s">
        <v>640</v>
      </c>
      <c r="E21" s="24" t="s">
        <v>4127</v>
      </c>
    </row>
    <row r="22" spans="1:27" ht="26.4" x14ac:dyDescent="0.25">
      <c r="A22" s="1" t="s">
        <v>631</v>
      </c>
      <c r="B22" s="1">
        <v>4</v>
      </c>
      <c r="C22" s="23" t="s">
        <v>5776</v>
      </c>
      <c r="D22" t="s">
        <v>5777</v>
      </c>
      <c r="E22" s="24" t="s">
        <v>5778</v>
      </c>
      <c r="F22" s="25" t="s">
        <v>1806</v>
      </c>
      <c r="G22" s="26">
        <v>20.254000000000001</v>
      </c>
      <c r="H22" s="25">
        <v>0</v>
      </c>
      <c r="I22" s="27">
        <f>ROUND(G22*H22,P4)</f>
        <v>0</v>
      </c>
      <c r="L22" s="27">
        <v>0</v>
      </c>
      <c r="M22" s="21">
        <f>ROUND(G22*L22,P4)</f>
        <v>0</v>
      </c>
      <c r="N22" s="22" t="s">
        <v>1807</v>
      </c>
      <c r="O22" s="28">
        <f>M22*AA22</f>
        <v>0</v>
      </c>
      <c r="P22" s="1">
        <v>3</v>
      </c>
      <c r="AA22" s="1">
        <f>IF(P22=1,$O$3,IF(P22=2,$O$4,$O$5))</f>
        <v>0.21</v>
      </c>
    </row>
    <row r="23" spans="1:27" x14ac:dyDescent="0.25">
      <c r="A23" s="1" t="s">
        <v>637</v>
      </c>
      <c r="E23" s="24" t="s">
        <v>633</v>
      </c>
    </row>
    <row r="24" spans="1:27" x14ac:dyDescent="0.25">
      <c r="A24" s="1" t="s">
        <v>638</v>
      </c>
    </row>
    <row r="25" spans="1:27" ht="198" x14ac:dyDescent="0.25">
      <c r="A25" s="1" t="s">
        <v>640</v>
      </c>
      <c r="E25" s="24" t="s">
        <v>5780</v>
      </c>
    </row>
    <row r="26" spans="1:27" ht="26.4" x14ac:dyDescent="0.25">
      <c r="A26" s="1" t="s">
        <v>631</v>
      </c>
      <c r="B26" s="1">
        <v>5</v>
      </c>
      <c r="C26" s="23" t="s">
        <v>1811</v>
      </c>
      <c r="D26" t="s">
        <v>1812</v>
      </c>
      <c r="E26" s="24" t="s">
        <v>1813</v>
      </c>
      <c r="F26" s="25" t="s">
        <v>1806</v>
      </c>
      <c r="G26" s="26">
        <v>2514.828</v>
      </c>
      <c r="H26" s="25">
        <v>0</v>
      </c>
      <c r="I26" s="27">
        <f>ROUND(G26*H26,P4)</f>
        <v>0</v>
      </c>
      <c r="L26" s="27">
        <v>0</v>
      </c>
      <c r="M26" s="21">
        <f>ROUND(G26*L26,P4)</f>
        <v>0</v>
      </c>
      <c r="N26" s="22" t="s">
        <v>1807</v>
      </c>
      <c r="O26" s="28">
        <f>M26*AA26</f>
        <v>0</v>
      </c>
      <c r="P26" s="1">
        <v>3</v>
      </c>
      <c r="AA26" s="1">
        <f>IF(P26=1,$O$3,IF(P26=2,$O$4,$O$5))</f>
        <v>0.21</v>
      </c>
    </row>
    <row r="27" spans="1:27" x14ac:dyDescent="0.25">
      <c r="A27" s="1" t="s">
        <v>637</v>
      </c>
      <c r="E27" s="24" t="s">
        <v>633</v>
      </c>
    </row>
    <row r="28" spans="1:27" x14ac:dyDescent="0.25">
      <c r="A28" s="1" t="s">
        <v>638</v>
      </c>
    </row>
    <row r="29" spans="1:27" ht="198" x14ac:dyDescent="0.25">
      <c r="A29" s="1" t="s">
        <v>640</v>
      </c>
      <c r="E29" s="24" t="s">
        <v>6960</v>
      </c>
    </row>
    <row r="30" spans="1:27" ht="26.4" x14ac:dyDescent="0.25">
      <c r="A30" s="1" t="s">
        <v>631</v>
      </c>
      <c r="B30" s="1">
        <v>6</v>
      </c>
      <c r="C30" s="23" t="s">
        <v>2224</v>
      </c>
      <c r="D30" t="s">
        <v>2225</v>
      </c>
      <c r="E30" s="24" t="s">
        <v>2226</v>
      </c>
      <c r="F30" s="25" t="s">
        <v>1806</v>
      </c>
      <c r="G30" s="26">
        <v>4909.5649999999996</v>
      </c>
      <c r="H30" s="25">
        <v>0</v>
      </c>
      <c r="I30" s="27">
        <f>ROUND(G30*H30,P4)</f>
        <v>0</v>
      </c>
      <c r="L30" s="27">
        <v>0</v>
      </c>
      <c r="M30" s="21">
        <f>ROUND(G30*L30,P4)</f>
        <v>0</v>
      </c>
      <c r="N30" s="22" t="s">
        <v>1807</v>
      </c>
      <c r="O30" s="28">
        <f>M30*AA30</f>
        <v>0</v>
      </c>
      <c r="P30" s="1">
        <v>3</v>
      </c>
      <c r="AA30" s="1">
        <f>IF(P30=1,$O$3,IF(P30=2,$O$4,$O$5))</f>
        <v>0.21</v>
      </c>
    </row>
    <row r="31" spans="1:27" x14ac:dyDescent="0.25">
      <c r="A31" s="1" t="s">
        <v>637</v>
      </c>
      <c r="E31" s="24" t="s">
        <v>633</v>
      </c>
    </row>
    <row r="32" spans="1:27" x14ac:dyDescent="0.25">
      <c r="A32" s="1" t="s">
        <v>638</v>
      </c>
    </row>
    <row r="33" spans="1:27" ht="198" x14ac:dyDescent="0.25">
      <c r="A33" s="1" t="s">
        <v>640</v>
      </c>
      <c r="E33" s="24" t="s">
        <v>4127</v>
      </c>
    </row>
    <row r="34" spans="1:27" ht="26.4" x14ac:dyDescent="0.25">
      <c r="A34" s="1" t="s">
        <v>631</v>
      </c>
      <c r="B34" s="1">
        <v>7</v>
      </c>
      <c r="C34" s="23" t="s">
        <v>1815</v>
      </c>
      <c r="D34" t="s">
        <v>1816</v>
      </c>
      <c r="E34" s="24" t="s">
        <v>1817</v>
      </c>
      <c r="F34" s="25" t="s">
        <v>1806</v>
      </c>
      <c r="G34" s="26">
        <v>16607.355</v>
      </c>
      <c r="H34" s="25">
        <v>0</v>
      </c>
      <c r="I34" s="27">
        <f>ROUND(G34*H34,P4)</f>
        <v>0</v>
      </c>
      <c r="L34" s="27">
        <v>0</v>
      </c>
      <c r="M34" s="21">
        <f>ROUND(G34*L34,P4)</f>
        <v>0</v>
      </c>
      <c r="N34" s="22" t="s">
        <v>1807</v>
      </c>
      <c r="O34" s="28">
        <f>M34*AA34</f>
        <v>0</v>
      </c>
      <c r="P34" s="1">
        <v>3</v>
      </c>
      <c r="AA34" s="1">
        <f>IF(P34=1,$O$3,IF(P34=2,$O$4,$O$5))</f>
        <v>0.21</v>
      </c>
    </row>
    <row r="35" spans="1:27" x14ac:dyDescent="0.25">
      <c r="A35" s="1" t="s">
        <v>637</v>
      </c>
      <c r="E35" s="24" t="s">
        <v>633</v>
      </c>
    </row>
    <row r="36" spans="1:27" x14ac:dyDescent="0.25">
      <c r="A36" s="1" t="s">
        <v>638</v>
      </c>
    </row>
    <row r="37" spans="1:27" ht="198" x14ac:dyDescent="0.25">
      <c r="A37" s="1" t="s">
        <v>640</v>
      </c>
      <c r="E37" s="24" t="s">
        <v>4127</v>
      </c>
    </row>
    <row r="38" spans="1:27" ht="26.4" x14ac:dyDescent="0.25">
      <c r="A38" s="1" t="s">
        <v>631</v>
      </c>
      <c r="B38" s="1">
        <v>8</v>
      </c>
      <c r="C38" s="23" t="s">
        <v>4668</v>
      </c>
      <c r="D38" t="s">
        <v>4669</v>
      </c>
      <c r="E38" s="24" t="s">
        <v>4670</v>
      </c>
      <c r="F38" s="25" t="s">
        <v>1806</v>
      </c>
      <c r="G38" s="26">
        <v>16162.161</v>
      </c>
      <c r="H38" s="25">
        <v>0</v>
      </c>
      <c r="I38" s="27">
        <f>ROUND(G38*H38,P4)</f>
        <v>0</v>
      </c>
      <c r="L38" s="27">
        <v>0</v>
      </c>
      <c r="M38" s="21">
        <f>ROUND(G38*L38,P4)</f>
        <v>0</v>
      </c>
      <c r="N38" s="22" t="s">
        <v>1807</v>
      </c>
      <c r="O38" s="28">
        <f>M38*AA38</f>
        <v>0</v>
      </c>
      <c r="P38" s="1">
        <v>3</v>
      </c>
      <c r="AA38" s="1">
        <f>IF(P38=1,$O$3,IF(P38=2,$O$4,$O$5))</f>
        <v>0.21</v>
      </c>
    </row>
    <row r="39" spans="1:27" x14ac:dyDescent="0.25">
      <c r="A39" s="1" t="s">
        <v>637</v>
      </c>
      <c r="E39" s="24" t="s">
        <v>633</v>
      </c>
    </row>
    <row r="40" spans="1:27" x14ac:dyDescent="0.25">
      <c r="A40" s="1" t="s">
        <v>638</v>
      </c>
    </row>
    <row r="41" spans="1:27" ht="198" x14ac:dyDescent="0.25">
      <c r="A41" s="1" t="s">
        <v>640</v>
      </c>
      <c r="E41" s="24" t="s">
        <v>3751</v>
      </c>
    </row>
    <row r="42" spans="1:27" ht="26.4" x14ac:dyDescent="0.25">
      <c r="A42" s="1" t="s">
        <v>631</v>
      </c>
      <c r="B42" s="1">
        <v>9</v>
      </c>
      <c r="C42" s="23" t="s">
        <v>17024</v>
      </c>
      <c r="D42" t="s">
        <v>17025</v>
      </c>
      <c r="E42" s="24" t="s">
        <v>17026</v>
      </c>
      <c r="F42" s="25" t="s">
        <v>1806</v>
      </c>
      <c r="G42" s="26">
        <v>9823.1</v>
      </c>
      <c r="H42" s="25">
        <v>0</v>
      </c>
      <c r="I42" s="27">
        <f>ROUND(G42*H42,P4)</f>
        <v>0</v>
      </c>
      <c r="L42" s="27">
        <v>0</v>
      </c>
      <c r="M42" s="21">
        <f>ROUND(G42*L42,P4)</f>
        <v>0</v>
      </c>
      <c r="N42" s="22" t="s">
        <v>1807</v>
      </c>
      <c r="O42" s="28">
        <f>M42*AA42</f>
        <v>0</v>
      </c>
      <c r="P42" s="1">
        <v>3</v>
      </c>
      <c r="AA42" s="1">
        <f>IF(P42=1,$O$3,IF(P42=2,$O$4,$O$5))</f>
        <v>0.21</v>
      </c>
    </row>
    <row r="43" spans="1:27" x14ac:dyDescent="0.25">
      <c r="A43" s="1" t="s">
        <v>637</v>
      </c>
      <c r="E43" s="24" t="s">
        <v>633</v>
      </c>
    </row>
    <row r="44" spans="1:27" x14ac:dyDescent="0.25">
      <c r="A44" s="1" t="s">
        <v>638</v>
      </c>
    </row>
    <row r="45" spans="1:27" ht="198" x14ac:dyDescent="0.25">
      <c r="A45" s="1" t="s">
        <v>640</v>
      </c>
      <c r="E45" s="24" t="s">
        <v>3751</v>
      </c>
    </row>
    <row r="46" spans="1:27" ht="26.4" x14ac:dyDescent="0.25">
      <c r="A46" s="1" t="s">
        <v>631</v>
      </c>
      <c r="B46" s="1">
        <v>10</v>
      </c>
      <c r="C46" s="23" t="s">
        <v>5357</v>
      </c>
      <c r="D46" t="s">
        <v>5358</v>
      </c>
      <c r="E46" s="24" t="s">
        <v>5359</v>
      </c>
      <c r="F46" s="25" t="s">
        <v>1806</v>
      </c>
      <c r="G46" s="26">
        <v>108.5</v>
      </c>
      <c r="H46" s="25">
        <v>0</v>
      </c>
      <c r="I46" s="27">
        <f>ROUND(G46*H46,P4)</f>
        <v>0</v>
      </c>
      <c r="L46" s="27">
        <v>0</v>
      </c>
      <c r="M46" s="21">
        <f>ROUND(G46*L46,P4)</f>
        <v>0</v>
      </c>
      <c r="N46" s="22" t="s">
        <v>1807</v>
      </c>
      <c r="O46" s="28">
        <f>M46*AA46</f>
        <v>0</v>
      </c>
      <c r="P46" s="1">
        <v>3</v>
      </c>
      <c r="AA46" s="1">
        <f>IF(P46=1,$O$3,IF(P46=2,$O$4,$O$5))</f>
        <v>0.21</v>
      </c>
    </row>
    <row r="47" spans="1:27" x14ac:dyDescent="0.25">
      <c r="A47" s="1" t="s">
        <v>637</v>
      </c>
      <c r="E47" s="24" t="s">
        <v>633</v>
      </c>
    </row>
    <row r="48" spans="1:27" x14ac:dyDescent="0.25">
      <c r="A48" s="1" t="s">
        <v>638</v>
      </c>
    </row>
    <row r="49" spans="1:27" ht="198" x14ac:dyDescent="0.25">
      <c r="A49" s="1" t="s">
        <v>640</v>
      </c>
      <c r="E49" s="24" t="s">
        <v>3751</v>
      </c>
    </row>
    <row r="50" spans="1:27" ht="26.4" x14ac:dyDescent="0.25">
      <c r="A50" s="1" t="s">
        <v>631</v>
      </c>
      <c r="B50" s="1">
        <v>11</v>
      </c>
      <c r="C50" s="23" t="s">
        <v>16411</v>
      </c>
      <c r="D50" t="s">
        <v>16412</v>
      </c>
      <c r="E50" s="24" t="s">
        <v>17111</v>
      </c>
      <c r="F50" s="25" t="s">
        <v>1806</v>
      </c>
      <c r="G50" s="26">
        <v>9.1999999999999998E-2</v>
      </c>
      <c r="H50" s="25">
        <v>0</v>
      </c>
      <c r="I50" s="27">
        <f>ROUND(G50*H50,P4)</f>
        <v>0</v>
      </c>
      <c r="L50" s="27">
        <v>0</v>
      </c>
      <c r="M50" s="21">
        <f>ROUND(G50*L50,P4)</f>
        <v>0</v>
      </c>
      <c r="N50" s="22" t="s">
        <v>1807</v>
      </c>
      <c r="O50" s="28">
        <f>M50*AA50</f>
        <v>0</v>
      </c>
      <c r="P50" s="1">
        <v>3</v>
      </c>
      <c r="AA50" s="1">
        <f>IF(P50=1,$O$3,IF(P50=2,$O$4,$O$5))</f>
        <v>0.21</v>
      </c>
    </row>
    <row r="51" spans="1:27" x14ac:dyDescent="0.25">
      <c r="A51" s="1" t="s">
        <v>637</v>
      </c>
      <c r="E51" s="24" t="s">
        <v>633</v>
      </c>
    </row>
    <row r="52" spans="1:27" x14ac:dyDescent="0.25">
      <c r="A52" s="1" t="s">
        <v>638</v>
      </c>
    </row>
    <row r="53" spans="1:27" ht="198" x14ac:dyDescent="0.25">
      <c r="A53" s="1" t="s">
        <v>640</v>
      </c>
      <c r="E53" s="24" t="s">
        <v>3751</v>
      </c>
    </row>
    <row r="54" spans="1:27" ht="26.4" x14ac:dyDescent="0.25">
      <c r="A54" s="1" t="s">
        <v>631</v>
      </c>
      <c r="B54" s="1">
        <v>12</v>
      </c>
      <c r="C54" s="23" t="s">
        <v>5361</v>
      </c>
      <c r="D54" t="s">
        <v>5362</v>
      </c>
      <c r="E54" s="24" t="s">
        <v>7673</v>
      </c>
      <c r="F54" s="25" t="s">
        <v>1806</v>
      </c>
      <c r="G54" s="26">
        <v>1.089</v>
      </c>
      <c r="H54" s="25">
        <v>0</v>
      </c>
      <c r="I54" s="27">
        <f>ROUND(G54*H54,P4)</f>
        <v>0</v>
      </c>
      <c r="L54" s="27">
        <v>0</v>
      </c>
      <c r="M54" s="21">
        <f>ROUND(G54*L54,P4)</f>
        <v>0</v>
      </c>
      <c r="N54" s="22" t="s">
        <v>1807</v>
      </c>
      <c r="O54" s="28">
        <f>M54*AA54</f>
        <v>0</v>
      </c>
      <c r="P54" s="1">
        <v>3</v>
      </c>
      <c r="AA54" s="1">
        <f>IF(P54=1,$O$3,IF(P54=2,$O$4,$O$5))</f>
        <v>0.21</v>
      </c>
    </row>
    <row r="55" spans="1:27" x14ac:dyDescent="0.25">
      <c r="A55" s="1" t="s">
        <v>637</v>
      </c>
      <c r="E55" s="24" t="s">
        <v>633</v>
      </c>
    </row>
    <row r="56" spans="1:27" x14ac:dyDescent="0.25">
      <c r="A56" s="1" t="s">
        <v>638</v>
      </c>
    </row>
    <row r="57" spans="1:27" ht="198" x14ac:dyDescent="0.25">
      <c r="A57" s="1" t="s">
        <v>640</v>
      </c>
      <c r="E57" s="24" t="s">
        <v>3751</v>
      </c>
    </row>
    <row r="58" spans="1:27" ht="26.4" x14ac:dyDescent="0.25">
      <c r="A58" s="1" t="s">
        <v>631</v>
      </c>
      <c r="B58" s="1">
        <v>13</v>
      </c>
      <c r="C58" s="23" t="s">
        <v>4674</v>
      </c>
      <c r="D58" t="s">
        <v>4675</v>
      </c>
      <c r="E58" s="24" t="s">
        <v>4676</v>
      </c>
      <c r="F58" s="25" t="s">
        <v>1806</v>
      </c>
      <c r="G58" s="26">
        <v>4196.4160000000002</v>
      </c>
      <c r="H58" s="25">
        <v>0</v>
      </c>
      <c r="I58" s="27">
        <f>ROUND(G58*H58,P4)</f>
        <v>0</v>
      </c>
      <c r="L58" s="27">
        <v>0</v>
      </c>
      <c r="M58" s="21">
        <f>ROUND(G58*L58,P4)</f>
        <v>0</v>
      </c>
      <c r="N58" s="22" t="s">
        <v>1807</v>
      </c>
      <c r="O58" s="28">
        <f>M58*AA58</f>
        <v>0</v>
      </c>
      <c r="P58" s="1">
        <v>3</v>
      </c>
      <c r="AA58" s="1">
        <f>IF(P58=1,$O$3,IF(P58=2,$O$4,$O$5))</f>
        <v>0.21</v>
      </c>
    </row>
    <row r="59" spans="1:27" x14ac:dyDescent="0.25">
      <c r="A59" s="1" t="s">
        <v>637</v>
      </c>
      <c r="E59" s="24" t="s">
        <v>633</v>
      </c>
    </row>
    <row r="60" spans="1:27" x14ac:dyDescent="0.25">
      <c r="A60" s="1" t="s">
        <v>638</v>
      </c>
    </row>
    <row r="61" spans="1:27" ht="198" x14ac:dyDescent="0.25">
      <c r="A61" s="1" t="s">
        <v>640</v>
      </c>
      <c r="E61" s="24" t="s">
        <v>3751</v>
      </c>
    </row>
    <row r="62" spans="1:27" ht="26.4" x14ac:dyDescent="0.25">
      <c r="A62" s="1" t="s">
        <v>631</v>
      </c>
      <c r="B62" s="1">
        <v>14</v>
      </c>
      <c r="C62" s="23" t="s">
        <v>15975</v>
      </c>
      <c r="D62" t="s">
        <v>15976</v>
      </c>
      <c r="E62" s="24" t="s">
        <v>15977</v>
      </c>
      <c r="F62" s="25" t="s">
        <v>1806</v>
      </c>
      <c r="G62" s="26">
        <v>395.5</v>
      </c>
      <c r="H62" s="25">
        <v>0</v>
      </c>
      <c r="I62" s="27">
        <f>ROUND(G62*H62,P4)</f>
        <v>0</v>
      </c>
      <c r="L62" s="27">
        <v>0</v>
      </c>
      <c r="M62" s="21">
        <f>ROUND(G62*L62,P4)</f>
        <v>0</v>
      </c>
      <c r="N62" s="22" t="s">
        <v>1807</v>
      </c>
      <c r="O62" s="28">
        <f>M62*AA62</f>
        <v>0</v>
      </c>
      <c r="P62" s="1">
        <v>3</v>
      </c>
      <c r="AA62" s="1">
        <f>IF(P62=1,$O$3,IF(P62=2,$O$4,$O$5))</f>
        <v>0.21</v>
      </c>
    </row>
    <row r="63" spans="1:27" x14ac:dyDescent="0.25">
      <c r="A63" s="1" t="s">
        <v>637</v>
      </c>
      <c r="E63" s="24" t="s">
        <v>633</v>
      </c>
    </row>
    <row r="64" spans="1:27" x14ac:dyDescent="0.25">
      <c r="A64" s="1" t="s">
        <v>638</v>
      </c>
    </row>
    <row r="65" spans="1:27" ht="198" x14ac:dyDescent="0.25">
      <c r="A65" s="1" t="s">
        <v>640</v>
      </c>
      <c r="E65" s="24" t="s">
        <v>3751</v>
      </c>
    </row>
    <row r="66" spans="1:27" ht="26.4" x14ac:dyDescent="0.25">
      <c r="A66" s="1" t="s">
        <v>631</v>
      </c>
      <c r="B66" s="1">
        <v>15</v>
      </c>
      <c r="C66" s="23" t="s">
        <v>1872</v>
      </c>
      <c r="D66" t="s">
        <v>1873</v>
      </c>
      <c r="E66" s="24" t="s">
        <v>1874</v>
      </c>
      <c r="F66" s="25" t="s">
        <v>1806</v>
      </c>
      <c r="G66" s="26">
        <v>24.606000000000002</v>
      </c>
      <c r="H66" s="25">
        <v>0</v>
      </c>
      <c r="I66" s="27">
        <f>ROUND(G66*H66,P4)</f>
        <v>0</v>
      </c>
      <c r="L66" s="27">
        <v>0</v>
      </c>
      <c r="M66" s="21">
        <f>ROUND(G66*L66,P4)</f>
        <v>0</v>
      </c>
      <c r="N66" s="22" t="s">
        <v>1807</v>
      </c>
      <c r="O66" s="28">
        <f>M66*AA66</f>
        <v>0</v>
      </c>
      <c r="P66" s="1">
        <v>3</v>
      </c>
      <c r="AA66" s="1">
        <f>IF(P66=1,$O$3,IF(P66=2,$O$4,$O$5))</f>
        <v>0.21</v>
      </c>
    </row>
    <row r="67" spans="1:27" x14ac:dyDescent="0.25">
      <c r="A67" s="1" t="s">
        <v>637</v>
      </c>
      <c r="E67" s="24" t="s">
        <v>633</v>
      </c>
    </row>
    <row r="68" spans="1:27" x14ac:dyDescent="0.25">
      <c r="A68" s="1" t="s">
        <v>638</v>
      </c>
    </row>
    <row r="69" spans="1:27" ht="198" x14ac:dyDescent="0.25">
      <c r="A69" s="1" t="s">
        <v>640</v>
      </c>
      <c r="E69" s="24" t="s">
        <v>3751</v>
      </c>
    </row>
    <row r="70" spans="1:27" ht="26.4" x14ac:dyDescent="0.25">
      <c r="A70" s="1" t="s">
        <v>631</v>
      </c>
      <c r="B70" s="1">
        <v>16</v>
      </c>
      <c r="C70" s="23" t="s">
        <v>4678</v>
      </c>
      <c r="D70" t="s">
        <v>4679</v>
      </c>
      <c r="E70" s="24" t="s">
        <v>4680</v>
      </c>
      <c r="F70" s="25" t="s">
        <v>1806</v>
      </c>
      <c r="G70" s="26">
        <v>7.1130000000000004</v>
      </c>
      <c r="H70" s="25">
        <v>0</v>
      </c>
      <c r="I70" s="27">
        <f>ROUND(G70*H70,P4)</f>
        <v>0</v>
      </c>
      <c r="L70" s="27">
        <v>0</v>
      </c>
      <c r="M70" s="21">
        <f>ROUND(G70*L70,P4)</f>
        <v>0</v>
      </c>
      <c r="N70" s="22" t="s">
        <v>1807</v>
      </c>
      <c r="O70" s="28">
        <f>M70*AA70</f>
        <v>0</v>
      </c>
      <c r="P70" s="1">
        <v>3</v>
      </c>
      <c r="AA70" s="1">
        <f>IF(P70=1,$O$3,IF(P70=2,$O$4,$O$5))</f>
        <v>0.21</v>
      </c>
    </row>
    <row r="71" spans="1:27" x14ac:dyDescent="0.25">
      <c r="A71" s="1" t="s">
        <v>637</v>
      </c>
      <c r="E71" s="24" t="s">
        <v>633</v>
      </c>
    </row>
    <row r="72" spans="1:27" x14ac:dyDescent="0.25">
      <c r="A72" s="1" t="s">
        <v>638</v>
      </c>
    </row>
    <row r="73" spans="1:27" ht="198" x14ac:dyDescent="0.25">
      <c r="A73" s="1" t="s">
        <v>640</v>
      </c>
      <c r="E73" s="24" t="s">
        <v>3751</v>
      </c>
    </row>
    <row r="74" spans="1:27" ht="26.4" x14ac:dyDescent="0.25">
      <c r="A74" s="1" t="s">
        <v>631</v>
      </c>
      <c r="B74" s="1">
        <v>17</v>
      </c>
      <c r="C74" s="23" t="s">
        <v>4682</v>
      </c>
      <c r="D74" t="s">
        <v>4683</v>
      </c>
      <c r="E74" s="24" t="s">
        <v>4684</v>
      </c>
      <c r="F74" s="25" t="s">
        <v>1806</v>
      </c>
      <c r="G74" s="26">
        <v>11.159000000000001</v>
      </c>
      <c r="H74" s="25">
        <v>0</v>
      </c>
      <c r="I74" s="27">
        <f>ROUND(G74*H74,P4)</f>
        <v>0</v>
      </c>
      <c r="L74" s="27">
        <v>0</v>
      </c>
      <c r="M74" s="21">
        <f>ROUND(G74*L74,P4)</f>
        <v>0</v>
      </c>
      <c r="N74" s="22" t="s">
        <v>1807</v>
      </c>
      <c r="O74" s="28">
        <f>M74*AA74</f>
        <v>0</v>
      </c>
      <c r="P74" s="1">
        <v>3</v>
      </c>
      <c r="AA74" s="1">
        <f>IF(P74=1,$O$3,IF(P74=2,$O$4,$O$5))</f>
        <v>0.21</v>
      </c>
    </row>
    <row r="75" spans="1:27" x14ac:dyDescent="0.25">
      <c r="A75" s="1" t="s">
        <v>637</v>
      </c>
      <c r="E75" s="24" t="s">
        <v>633</v>
      </c>
    </row>
    <row r="76" spans="1:27" x14ac:dyDescent="0.25">
      <c r="A76" s="1" t="s">
        <v>638</v>
      </c>
    </row>
    <row r="77" spans="1:27" ht="198" x14ac:dyDescent="0.25">
      <c r="A77" s="1" t="s">
        <v>640</v>
      </c>
      <c r="E77" s="24" t="s">
        <v>3751</v>
      </c>
    </row>
    <row r="78" spans="1:27" ht="26.4" x14ac:dyDescent="0.25">
      <c r="A78" s="1" t="s">
        <v>631</v>
      </c>
      <c r="B78" s="1">
        <v>18</v>
      </c>
      <c r="C78" s="23" t="s">
        <v>15979</v>
      </c>
      <c r="D78" t="s">
        <v>15980</v>
      </c>
      <c r="E78" s="24" t="s">
        <v>15981</v>
      </c>
      <c r="F78" s="25" t="s">
        <v>1806</v>
      </c>
      <c r="G78" s="26">
        <v>18.53</v>
      </c>
      <c r="H78" s="25">
        <v>0</v>
      </c>
      <c r="I78" s="27">
        <f>ROUND(G78*H78,P4)</f>
        <v>0</v>
      </c>
      <c r="L78" s="27">
        <v>0</v>
      </c>
      <c r="M78" s="21">
        <f>ROUND(G78*L78,P4)</f>
        <v>0</v>
      </c>
      <c r="N78" s="22" t="s">
        <v>1807</v>
      </c>
      <c r="O78" s="28">
        <f>M78*AA78</f>
        <v>0</v>
      </c>
      <c r="P78" s="1">
        <v>3</v>
      </c>
      <c r="AA78" s="1">
        <f>IF(P78=1,$O$3,IF(P78=2,$O$4,$O$5))</f>
        <v>0.21</v>
      </c>
    </row>
    <row r="79" spans="1:27" x14ac:dyDescent="0.25">
      <c r="A79" s="1" t="s">
        <v>637</v>
      </c>
      <c r="E79" s="24" t="s">
        <v>633</v>
      </c>
    </row>
    <row r="80" spans="1:27" x14ac:dyDescent="0.25">
      <c r="A80" s="1" t="s">
        <v>638</v>
      </c>
    </row>
    <row r="81" spans="1:27" ht="198" x14ac:dyDescent="0.25">
      <c r="A81" s="1" t="s">
        <v>640</v>
      </c>
      <c r="E81" s="24" t="s">
        <v>3751</v>
      </c>
    </row>
    <row r="82" spans="1:27" ht="26.4" x14ac:dyDescent="0.25">
      <c r="A82" s="1" t="s">
        <v>631</v>
      </c>
      <c r="B82" s="1">
        <v>19</v>
      </c>
      <c r="C82" s="23" t="s">
        <v>3753</v>
      </c>
      <c r="D82" t="s">
        <v>3754</v>
      </c>
      <c r="E82" s="24" t="s">
        <v>3755</v>
      </c>
      <c r="F82" s="25" t="s">
        <v>1806</v>
      </c>
      <c r="G82" s="26">
        <v>6.2</v>
      </c>
      <c r="H82" s="25">
        <v>0</v>
      </c>
      <c r="I82" s="27">
        <f>ROUND(G82*H82,P4)</f>
        <v>0</v>
      </c>
      <c r="L82" s="27">
        <v>0</v>
      </c>
      <c r="M82" s="21">
        <f>ROUND(G82*L82,P4)</f>
        <v>0</v>
      </c>
      <c r="N82" s="22" t="s">
        <v>1807</v>
      </c>
      <c r="O82" s="28">
        <f>M82*AA82</f>
        <v>0</v>
      </c>
      <c r="P82" s="1">
        <v>3</v>
      </c>
      <c r="AA82" s="1">
        <f>IF(P82=1,$O$3,IF(P82=2,$O$4,$O$5))</f>
        <v>0.21</v>
      </c>
    </row>
    <row r="83" spans="1:27" x14ac:dyDescent="0.25">
      <c r="A83" s="1" t="s">
        <v>637</v>
      </c>
      <c r="E83" s="24" t="s">
        <v>633</v>
      </c>
    </row>
    <row r="84" spans="1:27" x14ac:dyDescent="0.25">
      <c r="A84" s="1" t="s">
        <v>638</v>
      </c>
    </row>
    <row r="85" spans="1:27" ht="198" x14ac:dyDescent="0.25">
      <c r="A85" s="1" t="s">
        <v>640</v>
      </c>
      <c r="E85" s="24" t="s">
        <v>3751</v>
      </c>
    </row>
    <row r="86" spans="1:27" ht="26.4" x14ac:dyDescent="0.25">
      <c r="A86" s="1" t="s">
        <v>631</v>
      </c>
      <c r="B86" s="1">
        <v>20</v>
      </c>
      <c r="C86" s="23" t="s">
        <v>3917</v>
      </c>
      <c r="D86" t="s">
        <v>3918</v>
      </c>
      <c r="E86" s="24" t="s">
        <v>3919</v>
      </c>
      <c r="F86" s="25" t="s">
        <v>1806</v>
      </c>
      <c r="G86" s="26">
        <v>0.12</v>
      </c>
      <c r="H86" s="25">
        <v>0</v>
      </c>
      <c r="I86" s="27">
        <f>ROUND(G86*H86,P4)</f>
        <v>0</v>
      </c>
      <c r="L86" s="27">
        <v>0</v>
      </c>
      <c r="M86" s="21">
        <f>ROUND(G86*L86,P4)</f>
        <v>0</v>
      </c>
      <c r="N86" s="22" t="s">
        <v>1807</v>
      </c>
      <c r="O86" s="28">
        <f>M86*AA86</f>
        <v>0</v>
      </c>
      <c r="P86" s="1">
        <v>3</v>
      </c>
      <c r="AA86" s="1">
        <f>IF(P86=1,$O$3,IF(P86=2,$O$4,$O$5))</f>
        <v>0.21</v>
      </c>
    </row>
    <row r="87" spans="1:27" x14ac:dyDescent="0.25">
      <c r="A87" s="1" t="s">
        <v>637</v>
      </c>
      <c r="E87" s="24" t="s">
        <v>633</v>
      </c>
    </row>
    <row r="88" spans="1:27" x14ac:dyDescent="0.25">
      <c r="A88" s="1" t="s">
        <v>638</v>
      </c>
    </row>
    <row r="89" spans="1:27" ht="198" x14ac:dyDescent="0.25">
      <c r="A89" s="1" t="s">
        <v>640</v>
      </c>
      <c r="E89" s="24" t="s">
        <v>3751</v>
      </c>
    </row>
    <row r="90" spans="1:27" ht="26.4" x14ac:dyDescent="0.25">
      <c r="A90" s="1" t="s">
        <v>631</v>
      </c>
      <c r="B90" s="1">
        <v>21</v>
      </c>
      <c r="C90" s="23" t="s">
        <v>1823</v>
      </c>
      <c r="D90" t="s">
        <v>1824</v>
      </c>
      <c r="E90" s="24" t="s">
        <v>1825</v>
      </c>
      <c r="F90" s="25" t="s">
        <v>1806</v>
      </c>
      <c r="G90" s="26">
        <v>9.4</v>
      </c>
      <c r="H90" s="25">
        <v>0</v>
      </c>
      <c r="I90" s="27">
        <f>ROUND(G90*H90,P4)</f>
        <v>0</v>
      </c>
      <c r="L90" s="27">
        <v>0</v>
      </c>
      <c r="M90" s="21">
        <f>ROUND(G90*L90,P4)</f>
        <v>0</v>
      </c>
      <c r="N90" s="22" t="s">
        <v>1807</v>
      </c>
      <c r="O90" s="28">
        <f>M90*AA90</f>
        <v>0</v>
      </c>
      <c r="P90" s="1">
        <v>3</v>
      </c>
      <c r="AA90" s="1">
        <f>IF(P90=1,$O$3,IF(P90=2,$O$4,$O$5))</f>
        <v>0.21</v>
      </c>
    </row>
    <row r="91" spans="1:27" x14ac:dyDescent="0.25">
      <c r="A91" s="1" t="s">
        <v>637</v>
      </c>
      <c r="E91" s="24" t="s">
        <v>633</v>
      </c>
    </row>
    <row r="92" spans="1:27" x14ac:dyDescent="0.25">
      <c r="A92" s="1" t="s">
        <v>638</v>
      </c>
    </row>
    <row r="93" spans="1:27" ht="198" x14ac:dyDescent="0.25">
      <c r="A93" s="1" t="s">
        <v>640</v>
      </c>
      <c r="E93" s="24" t="s">
        <v>3751</v>
      </c>
    </row>
    <row r="94" spans="1:27" ht="26.4" x14ac:dyDescent="0.25">
      <c r="A94" s="1" t="s">
        <v>631</v>
      </c>
      <c r="B94" s="1">
        <v>22</v>
      </c>
      <c r="C94" s="23" t="s">
        <v>5336</v>
      </c>
      <c r="D94" t="s">
        <v>5337</v>
      </c>
      <c r="E94" s="24" t="s">
        <v>5338</v>
      </c>
      <c r="F94" s="25" t="s">
        <v>1806</v>
      </c>
      <c r="G94" s="26">
        <v>21663.012999999999</v>
      </c>
      <c r="H94" s="25">
        <v>0</v>
      </c>
      <c r="I94" s="27">
        <f>ROUND(G94*H94,P4)</f>
        <v>0</v>
      </c>
      <c r="L94" s="27">
        <v>0</v>
      </c>
      <c r="M94" s="21">
        <f>ROUND(G94*L94,P4)</f>
        <v>0</v>
      </c>
      <c r="N94" s="22" t="s">
        <v>1807</v>
      </c>
      <c r="O94" s="28">
        <f>M94*AA94</f>
        <v>0</v>
      </c>
      <c r="P94" s="1">
        <v>3</v>
      </c>
      <c r="AA94" s="1">
        <f>IF(P94=1,$O$3,IF(P94=2,$O$4,$O$5))</f>
        <v>0.21</v>
      </c>
    </row>
    <row r="95" spans="1:27" x14ac:dyDescent="0.25">
      <c r="A95" s="1" t="s">
        <v>637</v>
      </c>
      <c r="E95" s="24" t="s">
        <v>633</v>
      </c>
    </row>
    <row r="96" spans="1:27" x14ac:dyDescent="0.25">
      <c r="A96" s="1" t="s">
        <v>638</v>
      </c>
    </row>
    <row r="97" spans="1:27" ht="198" x14ac:dyDescent="0.25">
      <c r="A97" s="1" t="s">
        <v>640</v>
      </c>
      <c r="E97" s="24" t="s">
        <v>3751</v>
      </c>
    </row>
    <row r="98" spans="1:27" ht="26.4" x14ac:dyDescent="0.25">
      <c r="A98" s="1" t="s">
        <v>631</v>
      </c>
      <c r="B98" s="1">
        <v>23</v>
      </c>
      <c r="C98" s="23" t="s">
        <v>4190</v>
      </c>
      <c r="D98" t="s">
        <v>4191</v>
      </c>
      <c r="E98" s="24" t="s">
        <v>4192</v>
      </c>
      <c r="F98" s="25" t="s">
        <v>1806</v>
      </c>
      <c r="G98" s="26">
        <v>0.2</v>
      </c>
      <c r="H98" s="25">
        <v>0</v>
      </c>
      <c r="I98" s="27">
        <f>ROUND(G98*H98,P4)</f>
        <v>0</v>
      </c>
      <c r="L98" s="27">
        <v>0</v>
      </c>
      <c r="M98" s="21">
        <f>ROUND(G98*L98,P4)</f>
        <v>0</v>
      </c>
      <c r="N98" s="22" t="s">
        <v>1807</v>
      </c>
      <c r="O98" s="28">
        <f>M98*AA98</f>
        <v>0</v>
      </c>
      <c r="P98" s="1">
        <v>3</v>
      </c>
      <c r="AA98" s="1">
        <f>IF(P98=1,$O$3,IF(P98=2,$O$4,$O$5))</f>
        <v>0.21</v>
      </c>
    </row>
    <row r="99" spans="1:27" x14ac:dyDescent="0.25">
      <c r="A99" s="1" t="s">
        <v>637</v>
      </c>
      <c r="E99" s="24" t="s">
        <v>633</v>
      </c>
    </row>
    <row r="100" spans="1:27" x14ac:dyDescent="0.25">
      <c r="A100" s="1" t="s">
        <v>638</v>
      </c>
    </row>
    <row r="101" spans="1:27" ht="198" x14ac:dyDescent="0.25">
      <c r="A101" s="1" t="s">
        <v>640</v>
      </c>
      <c r="E101" s="24" t="s">
        <v>3751</v>
      </c>
    </row>
    <row r="102" spans="1:27" ht="26.4" x14ac:dyDescent="0.25">
      <c r="A102" s="1" t="s">
        <v>631</v>
      </c>
      <c r="B102" s="1">
        <v>24</v>
      </c>
      <c r="C102" s="23" t="s">
        <v>3921</v>
      </c>
      <c r="D102" t="s">
        <v>3922</v>
      </c>
      <c r="E102" s="24" t="s">
        <v>3923</v>
      </c>
      <c r="F102" s="25" t="s">
        <v>1806</v>
      </c>
      <c r="G102" s="26">
        <v>0.02</v>
      </c>
      <c r="H102" s="25">
        <v>0</v>
      </c>
      <c r="I102" s="27">
        <f>ROUND(G102*H102,P4)</f>
        <v>0</v>
      </c>
      <c r="L102" s="27">
        <v>0</v>
      </c>
      <c r="M102" s="21">
        <f>ROUND(G102*L102,P4)</f>
        <v>0</v>
      </c>
      <c r="N102" s="22" t="s">
        <v>1807</v>
      </c>
      <c r="O102" s="28">
        <f>M102*AA102</f>
        <v>0</v>
      </c>
      <c r="P102" s="1">
        <v>3</v>
      </c>
      <c r="AA102" s="1">
        <f>IF(P102=1,$O$3,IF(P102=2,$O$4,$O$5))</f>
        <v>0.21</v>
      </c>
    </row>
    <row r="103" spans="1:27" x14ac:dyDescent="0.25">
      <c r="A103" s="1" t="s">
        <v>637</v>
      </c>
      <c r="E103" s="24" t="s">
        <v>633</v>
      </c>
    </row>
    <row r="104" spans="1:27" x14ac:dyDescent="0.25">
      <c r="A104" s="1" t="s">
        <v>638</v>
      </c>
    </row>
    <row r="105" spans="1:27" ht="198" x14ac:dyDescent="0.25">
      <c r="A105" s="1" t="s">
        <v>640</v>
      </c>
      <c r="E105" s="24" t="s">
        <v>3751</v>
      </c>
    </row>
    <row r="106" spans="1:27" ht="26.4" x14ac:dyDescent="0.25">
      <c r="A106" s="1" t="s">
        <v>631</v>
      </c>
      <c r="B106" s="1">
        <v>25</v>
      </c>
      <c r="C106" s="23" t="s">
        <v>1819</v>
      </c>
      <c r="D106" t="s">
        <v>1820</v>
      </c>
      <c r="E106" s="24" t="s">
        <v>1821</v>
      </c>
      <c r="F106" s="25" t="s">
        <v>1806</v>
      </c>
      <c r="G106" s="26">
        <v>12.1</v>
      </c>
      <c r="H106" s="25">
        <v>0</v>
      </c>
      <c r="I106" s="27">
        <f>ROUND(G106*H106,P4)</f>
        <v>0</v>
      </c>
      <c r="L106" s="27">
        <v>0</v>
      </c>
      <c r="M106" s="21">
        <f>ROUND(G106*L106,P4)</f>
        <v>0</v>
      </c>
      <c r="N106" s="22" t="s">
        <v>1807</v>
      </c>
      <c r="O106" s="28">
        <f>M106*AA106</f>
        <v>0</v>
      </c>
      <c r="P106" s="1">
        <v>3</v>
      </c>
      <c r="AA106" s="1">
        <f>IF(P106=1,$O$3,IF(P106=2,$O$4,$O$5))</f>
        <v>0.21</v>
      </c>
    </row>
    <row r="107" spans="1:27" x14ac:dyDescent="0.25">
      <c r="A107" s="1" t="s">
        <v>637</v>
      </c>
      <c r="E107" s="24" t="s">
        <v>633</v>
      </c>
    </row>
    <row r="108" spans="1:27" x14ac:dyDescent="0.25">
      <c r="A108" s="1" t="s">
        <v>638</v>
      </c>
    </row>
    <row r="109" spans="1:27" ht="198" x14ac:dyDescent="0.25">
      <c r="A109" s="1" t="s">
        <v>640</v>
      </c>
      <c r="E109" s="24" t="s">
        <v>3751</v>
      </c>
    </row>
    <row r="110" spans="1:27" ht="26.4" x14ac:dyDescent="0.25">
      <c r="A110" s="1" t="s">
        <v>631</v>
      </c>
      <c r="B110" s="1">
        <v>26</v>
      </c>
      <c r="C110" s="23" t="s">
        <v>4686</v>
      </c>
      <c r="D110" t="s">
        <v>4687</v>
      </c>
      <c r="E110" s="24" t="s">
        <v>4688</v>
      </c>
      <c r="F110" s="25" t="s">
        <v>1806</v>
      </c>
      <c r="G110" s="26">
        <v>3841.114</v>
      </c>
      <c r="H110" s="25">
        <v>0</v>
      </c>
      <c r="I110" s="27">
        <f>ROUND(G110*H110,P4)</f>
        <v>0</v>
      </c>
      <c r="L110" s="27">
        <v>0</v>
      </c>
      <c r="M110" s="21">
        <f>ROUND(G110*L110,P4)</f>
        <v>0</v>
      </c>
      <c r="N110" s="22" t="s">
        <v>1807</v>
      </c>
      <c r="O110" s="28">
        <f>M110*AA110</f>
        <v>0</v>
      </c>
      <c r="P110" s="1">
        <v>3</v>
      </c>
      <c r="AA110" s="1">
        <f>IF(P110=1,$O$3,IF(P110=2,$O$4,$O$5))</f>
        <v>0.21</v>
      </c>
    </row>
    <row r="111" spans="1:27" x14ac:dyDescent="0.25">
      <c r="A111" s="1" t="s">
        <v>637</v>
      </c>
      <c r="E111" s="24" t="s">
        <v>633</v>
      </c>
    </row>
    <row r="112" spans="1:27" x14ac:dyDescent="0.25">
      <c r="A112" s="1" t="s">
        <v>638</v>
      </c>
    </row>
    <row r="113" spans="1:27" ht="198" x14ac:dyDescent="0.25">
      <c r="A113" s="1" t="s">
        <v>640</v>
      </c>
      <c r="E113" s="24" t="s">
        <v>3751</v>
      </c>
    </row>
    <row r="114" spans="1:27" ht="26.4" x14ac:dyDescent="0.25">
      <c r="A114" s="1" t="s">
        <v>631</v>
      </c>
      <c r="B114" s="1">
        <v>27</v>
      </c>
      <c r="C114" s="23" t="s">
        <v>4690</v>
      </c>
      <c r="D114" t="s">
        <v>4691</v>
      </c>
      <c r="E114" s="24" t="s">
        <v>4692</v>
      </c>
      <c r="F114" s="25" t="s">
        <v>1806</v>
      </c>
      <c r="G114" s="26">
        <v>318.78399999999999</v>
      </c>
      <c r="H114" s="25">
        <v>0</v>
      </c>
      <c r="I114" s="27">
        <f>ROUND(G114*H114,P4)</f>
        <v>0</v>
      </c>
      <c r="L114" s="27">
        <v>0</v>
      </c>
      <c r="M114" s="21">
        <f>ROUND(G114*L114,P4)</f>
        <v>0</v>
      </c>
      <c r="N114" s="22" t="s">
        <v>1807</v>
      </c>
      <c r="O114" s="28">
        <f>M114*AA114</f>
        <v>0</v>
      </c>
      <c r="P114" s="1">
        <v>3</v>
      </c>
      <c r="AA114" s="1">
        <f>IF(P114=1,$O$3,IF(P114=2,$O$4,$O$5))</f>
        <v>0.21</v>
      </c>
    </row>
    <row r="115" spans="1:27" x14ac:dyDescent="0.25">
      <c r="A115" s="1" t="s">
        <v>637</v>
      </c>
      <c r="E115" s="24" t="s">
        <v>633</v>
      </c>
    </row>
    <row r="116" spans="1:27" x14ac:dyDescent="0.25">
      <c r="A116" s="1" t="s">
        <v>638</v>
      </c>
    </row>
    <row r="117" spans="1:27" ht="198" x14ac:dyDescent="0.25">
      <c r="A117" s="1" t="s">
        <v>640</v>
      </c>
      <c r="E117" s="24" t="s">
        <v>3751</v>
      </c>
    </row>
    <row r="118" spans="1:27" ht="26.4" x14ac:dyDescent="0.25">
      <c r="A118" s="1" t="s">
        <v>631</v>
      </c>
      <c r="B118" s="1">
        <v>28</v>
      </c>
      <c r="C118" s="23" t="s">
        <v>3756</v>
      </c>
      <c r="D118" t="s">
        <v>3757</v>
      </c>
      <c r="E118" s="24" t="s">
        <v>3758</v>
      </c>
      <c r="F118" s="25" t="s">
        <v>1806</v>
      </c>
      <c r="G118" s="26">
        <v>80.92</v>
      </c>
      <c r="H118" s="25">
        <v>0</v>
      </c>
      <c r="I118" s="27">
        <f>ROUND(G118*H118,P4)</f>
        <v>0</v>
      </c>
      <c r="L118" s="27">
        <v>0</v>
      </c>
      <c r="M118" s="21">
        <f>ROUND(G118*L118,P4)</f>
        <v>0</v>
      </c>
      <c r="N118" s="22" t="s">
        <v>1807</v>
      </c>
      <c r="O118" s="28">
        <f>M118*AA118</f>
        <v>0</v>
      </c>
      <c r="P118" s="1">
        <v>3</v>
      </c>
      <c r="AA118" s="1">
        <f>IF(P118=1,$O$3,IF(P118=2,$O$4,$O$5))</f>
        <v>0.21</v>
      </c>
    </row>
    <row r="119" spans="1:27" x14ac:dyDescent="0.25">
      <c r="A119" s="1" t="s">
        <v>637</v>
      </c>
      <c r="E119" s="24" t="s">
        <v>633</v>
      </c>
    </row>
    <row r="120" spans="1:27" x14ac:dyDescent="0.25">
      <c r="A120" s="1" t="s">
        <v>638</v>
      </c>
    </row>
    <row r="121" spans="1:27" ht="198" x14ac:dyDescent="0.25">
      <c r="A121" s="1" t="s">
        <v>640</v>
      </c>
      <c r="E121" s="24" t="s">
        <v>3751</v>
      </c>
    </row>
    <row r="122" spans="1:27" ht="26.4" x14ac:dyDescent="0.25">
      <c r="A122" s="1" t="s">
        <v>631</v>
      </c>
      <c r="B122" s="1">
        <v>29</v>
      </c>
      <c r="C122" s="23" t="s">
        <v>7377</v>
      </c>
      <c r="D122" t="s">
        <v>7378</v>
      </c>
      <c r="E122" s="24" t="s">
        <v>7379</v>
      </c>
      <c r="F122" s="25" t="s">
        <v>1806</v>
      </c>
      <c r="G122" s="26">
        <v>1.5229999999999999</v>
      </c>
      <c r="H122" s="25">
        <v>0</v>
      </c>
      <c r="I122" s="27">
        <f>ROUND(G122*H122,P4)</f>
        <v>0</v>
      </c>
      <c r="L122" s="27">
        <v>0</v>
      </c>
      <c r="M122" s="21">
        <f>ROUND(G122*L122,P4)</f>
        <v>0</v>
      </c>
      <c r="N122" s="22" t="s">
        <v>1807</v>
      </c>
      <c r="O122" s="28">
        <f>M122*AA122</f>
        <v>0</v>
      </c>
      <c r="P122" s="1">
        <v>3</v>
      </c>
      <c r="AA122" s="1">
        <f>IF(P122=1,$O$3,IF(P122=2,$O$4,$O$5))</f>
        <v>0.21</v>
      </c>
    </row>
    <row r="123" spans="1:27" x14ac:dyDescent="0.25">
      <c r="A123" s="1" t="s">
        <v>637</v>
      </c>
      <c r="E123" s="24" t="s">
        <v>633</v>
      </c>
    </row>
    <row r="124" spans="1:27" x14ac:dyDescent="0.25">
      <c r="A124" s="1" t="s">
        <v>638</v>
      </c>
    </row>
    <row r="125" spans="1:27" ht="198" x14ac:dyDescent="0.25">
      <c r="A125" s="1" t="s">
        <v>640</v>
      </c>
      <c r="E125" s="24" t="s">
        <v>3751</v>
      </c>
    </row>
    <row r="126" spans="1:27" ht="26.4" x14ac:dyDescent="0.25">
      <c r="A126" s="1" t="s">
        <v>631</v>
      </c>
      <c r="B126" s="1">
        <v>30</v>
      </c>
      <c r="C126" s="23" t="s">
        <v>1827</v>
      </c>
      <c r="D126" t="s">
        <v>1828</v>
      </c>
      <c r="E126" s="24" t="s">
        <v>1829</v>
      </c>
      <c r="F126" s="25" t="s">
        <v>1806</v>
      </c>
      <c r="G126" s="26">
        <v>115.69</v>
      </c>
      <c r="H126" s="25">
        <v>0</v>
      </c>
      <c r="I126" s="27">
        <f>ROUND(G126*H126,P4)</f>
        <v>0</v>
      </c>
      <c r="L126" s="27">
        <v>0</v>
      </c>
      <c r="M126" s="21">
        <f>ROUND(G126*L126,P4)</f>
        <v>0</v>
      </c>
      <c r="N126" s="22" t="s">
        <v>1807</v>
      </c>
      <c r="O126" s="28">
        <f>M126*AA126</f>
        <v>0</v>
      </c>
      <c r="P126" s="1">
        <v>3</v>
      </c>
      <c r="AA126" s="1">
        <f>IF(P126=1,$O$3,IF(P126=2,$O$4,$O$5))</f>
        <v>0.21</v>
      </c>
    </row>
    <row r="127" spans="1:27" x14ac:dyDescent="0.25">
      <c r="A127" s="1" t="s">
        <v>637</v>
      </c>
      <c r="E127" s="24" t="s">
        <v>633</v>
      </c>
    </row>
    <row r="128" spans="1:27" x14ac:dyDescent="0.25">
      <c r="A128" s="1" t="s">
        <v>638</v>
      </c>
    </row>
    <row r="129" spans="1:27" ht="198" x14ac:dyDescent="0.25">
      <c r="A129" s="1" t="s">
        <v>640</v>
      </c>
      <c r="E129" s="24" t="s">
        <v>3751</v>
      </c>
    </row>
    <row r="130" spans="1:27" ht="26.4" x14ac:dyDescent="0.25">
      <c r="A130" s="1" t="s">
        <v>631</v>
      </c>
      <c r="B130" s="1">
        <v>31</v>
      </c>
      <c r="C130" s="23" t="s">
        <v>1988</v>
      </c>
      <c r="D130" t="s">
        <v>1989</v>
      </c>
      <c r="E130" s="24" t="s">
        <v>1990</v>
      </c>
      <c r="F130" s="25" t="s">
        <v>1806</v>
      </c>
      <c r="G130" s="26">
        <v>1</v>
      </c>
      <c r="H130" s="25">
        <v>0</v>
      </c>
      <c r="I130" s="27">
        <f>ROUND(G130*H130,P4)</f>
        <v>0</v>
      </c>
      <c r="L130" s="27">
        <v>0</v>
      </c>
      <c r="M130" s="21">
        <f>ROUND(G130*L130,P4)</f>
        <v>0</v>
      </c>
      <c r="N130" s="22" t="s">
        <v>1807</v>
      </c>
      <c r="O130" s="28">
        <f>M130*AA130</f>
        <v>0</v>
      </c>
      <c r="P130" s="1">
        <v>3</v>
      </c>
      <c r="AA130" s="1">
        <f>IF(P130=1,$O$3,IF(P130=2,$O$4,$O$5))</f>
        <v>0.21</v>
      </c>
    </row>
    <row r="131" spans="1:27" x14ac:dyDescent="0.25">
      <c r="A131" s="1" t="s">
        <v>637</v>
      </c>
      <c r="E131" s="24" t="s">
        <v>633</v>
      </c>
    </row>
    <row r="132" spans="1:27" x14ac:dyDescent="0.25">
      <c r="A132" s="1" t="s">
        <v>638</v>
      </c>
    </row>
    <row r="133" spans="1:27" ht="198" x14ac:dyDescent="0.25">
      <c r="A133" s="1" t="s">
        <v>640</v>
      </c>
      <c r="E133" s="24" t="s">
        <v>3751</v>
      </c>
    </row>
    <row r="134" spans="1:27" ht="26.4" x14ac:dyDescent="0.25">
      <c r="A134" s="1" t="s">
        <v>631</v>
      </c>
      <c r="B134" s="1">
        <v>32</v>
      </c>
      <c r="C134" s="23" t="s">
        <v>3747</v>
      </c>
      <c r="D134" t="s">
        <v>3748</v>
      </c>
      <c r="E134" s="24" t="s">
        <v>3749</v>
      </c>
      <c r="F134" s="25" t="s">
        <v>1806</v>
      </c>
      <c r="G134" s="26">
        <v>248.142</v>
      </c>
      <c r="H134" s="25">
        <v>0</v>
      </c>
      <c r="I134" s="27">
        <f>ROUND(G134*H134,P4)</f>
        <v>0</v>
      </c>
      <c r="L134" s="27">
        <v>0</v>
      </c>
      <c r="M134" s="21">
        <f>ROUND(G134*L134,P4)</f>
        <v>0</v>
      </c>
      <c r="N134" s="22" t="s">
        <v>1807</v>
      </c>
      <c r="O134" s="28">
        <f>M134*AA134</f>
        <v>0</v>
      </c>
      <c r="P134" s="1">
        <v>3</v>
      </c>
      <c r="AA134" s="1">
        <f>IF(P134=1,$O$3,IF(P134=2,$O$4,$O$5))</f>
        <v>0.21</v>
      </c>
    </row>
    <row r="135" spans="1:27" x14ac:dyDescent="0.25">
      <c r="A135" s="1" t="s">
        <v>637</v>
      </c>
      <c r="E135" s="24" t="s">
        <v>633</v>
      </c>
    </row>
    <row r="136" spans="1:27" x14ac:dyDescent="0.25">
      <c r="A136" s="1" t="s">
        <v>638</v>
      </c>
    </row>
    <row r="137" spans="1:27" ht="198" x14ac:dyDescent="0.25">
      <c r="A137" s="1" t="s">
        <v>640</v>
      </c>
      <c r="E137" s="24" t="s">
        <v>3751</v>
      </c>
    </row>
    <row r="138" spans="1:27" ht="26.4" x14ac:dyDescent="0.25">
      <c r="A138" s="1" t="s">
        <v>631</v>
      </c>
      <c r="B138" s="1">
        <v>34</v>
      </c>
      <c r="C138" s="23" t="s">
        <v>3927</v>
      </c>
      <c r="D138" t="s">
        <v>3928</v>
      </c>
      <c r="E138" s="24" t="s">
        <v>3929</v>
      </c>
      <c r="F138" s="25" t="s">
        <v>1806</v>
      </c>
      <c r="G138" s="26">
        <v>7.4999999999999997E-2</v>
      </c>
      <c r="H138" s="25">
        <v>0</v>
      </c>
      <c r="I138" s="27">
        <f>ROUND(G138*H138,P4)</f>
        <v>0</v>
      </c>
      <c r="L138" s="27">
        <v>0</v>
      </c>
      <c r="M138" s="21">
        <f>ROUND(G138*L138,P4)</f>
        <v>0</v>
      </c>
      <c r="N138" s="22" t="s">
        <v>1807</v>
      </c>
      <c r="O138" s="28">
        <f>M138*AA138</f>
        <v>0</v>
      </c>
      <c r="P138" s="1">
        <v>3</v>
      </c>
      <c r="AA138" s="1">
        <f>IF(P138=1,$O$3,IF(P138=2,$O$4,$O$5))</f>
        <v>0.21</v>
      </c>
    </row>
    <row r="139" spans="1:27" x14ac:dyDescent="0.25">
      <c r="A139" s="1" t="s">
        <v>637</v>
      </c>
      <c r="E139" s="24" t="s">
        <v>633</v>
      </c>
    </row>
    <row r="140" spans="1:27" x14ac:dyDescent="0.25">
      <c r="A140" s="1" t="s">
        <v>638</v>
      </c>
    </row>
    <row r="141" spans="1:27" ht="198" x14ac:dyDescent="0.25">
      <c r="A141" s="1" t="s">
        <v>640</v>
      </c>
      <c r="E141" s="24" t="s">
        <v>10302</v>
      </c>
    </row>
    <row r="142" spans="1:27" ht="26.4" x14ac:dyDescent="0.25">
      <c r="A142" s="1" t="s">
        <v>631</v>
      </c>
      <c r="B142" s="1">
        <v>35</v>
      </c>
      <c r="C142" s="23" t="s">
        <v>10298</v>
      </c>
      <c r="D142" t="s">
        <v>10299</v>
      </c>
      <c r="E142" s="24" t="s">
        <v>10300</v>
      </c>
      <c r="F142" s="25" t="s">
        <v>1806</v>
      </c>
      <c r="G142" s="26">
        <v>440.58</v>
      </c>
      <c r="H142" s="25">
        <v>0</v>
      </c>
      <c r="I142" s="27">
        <f>ROUND(G142*H142,P4)</f>
        <v>0</v>
      </c>
      <c r="L142" s="27">
        <v>0</v>
      </c>
      <c r="M142" s="21">
        <f>ROUND(G142*L142,P4)</f>
        <v>0</v>
      </c>
      <c r="N142" s="22" t="s">
        <v>1807</v>
      </c>
      <c r="O142" s="28">
        <f>M142*AA142</f>
        <v>0</v>
      </c>
      <c r="P142" s="1">
        <v>3</v>
      </c>
      <c r="AA142" s="1">
        <f>IF(P142=1,$O$3,IF(P142=2,$O$4,$O$5))</f>
        <v>0.21</v>
      </c>
    </row>
    <row r="143" spans="1:27" x14ac:dyDescent="0.25">
      <c r="A143" s="1" t="s">
        <v>637</v>
      </c>
      <c r="E143" s="24" t="s">
        <v>633</v>
      </c>
    </row>
    <row r="144" spans="1:27" x14ac:dyDescent="0.25">
      <c r="A144" s="1" t="s">
        <v>638</v>
      </c>
    </row>
    <row r="145" spans="1:27" ht="198" x14ac:dyDescent="0.25">
      <c r="A145" s="1" t="s">
        <v>640</v>
      </c>
      <c r="E145" s="24" t="s">
        <v>10302</v>
      </c>
    </row>
    <row r="146" spans="1:27" ht="26.4" x14ac:dyDescent="0.25">
      <c r="A146" s="1" t="s">
        <v>631</v>
      </c>
      <c r="B146" s="1">
        <v>36</v>
      </c>
      <c r="C146" s="23" t="s">
        <v>1983</v>
      </c>
      <c r="D146" t="s">
        <v>1984</v>
      </c>
      <c r="E146" s="24" t="s">
        <v>1985</v>
      </c>
      <c r="F146" s="25" t="s">
        <v>1806</v>
      </c>
      <c r="G146" s="26">
        <v>1.56</v>
      </c>
      <c r="H146" s="25">
        <v>0</v>
      </c>
      <c r="I146" s="27">
        <f>ROUND(G146*H146,P4)</f>
        <v>0</v>
      </c>
      <c r="L146" s="27">
        <v>0</v>
      </c>
      <c r="M146" s="21">
        <f>ROUND(G146*L146,P4)</f>
        <v>0</v>
      </c>
      <c r="N146" s="22" t="s">
        <v>1807</v>
      </c>
      <c r="O146" s="28">
        <f>M146*AA146</f>
        <v>0</v>
      </c>
      <c r="P146" s="1">
        <v>3</v>
      </c>
      <c r="AA146" s="1">
        <f>IF(P146=1,$O$3,IF(P146=2,$O$4,$O$5))</f>
        <v>0.21</v>
      </c>
    </row>
    <row r="147" spans="1:27" x14ac:dyDescent="0.25">
      <c r="A147" s="1" t="s">
        <v>637</v>
      </c>
      <c r="E147" s="24" t="s">
        <v>633</v>
      </c>
    </row>
    <row r="148" spans="1:27" x14ac:dyDescent="0.25">
      <c r="A148" s="1" t="s">
        <v>638</v>
      </c>
    </row>
    <row r="149" spans="1:27" ht="198" x14ac:dyDescent="0.25">
      <c r="A149" s="1" t="s">
        <v>640</v>
      </c>
      <c r="E149"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274</vt:i4>
      </vt:variant>
    </vt:vector>
  </HeadingPairs>
  <TitlesOfParts>
    <vt:vector size="274" baseType="lpstr">
      <vt:lpstr>Rekapitulace</vt:lpstr>
      <vt:lpstr>PS 30-01-60</vt:lpstr>
      <vt:lpstr>PS 30-01-70</vt:lpstr>
      <vt:lpstr>PS 31-01-51.1</vt:lpstr>
      <vt:lpstr>PS 37-01-51</vt:lpstr>
      <vt:lpstr>PS 38-01-81</vt:lpstr>
      <vt:lpstr>PS 39-01-51.1</vt:lpstr>
      <vt:lpstr>PS 39-01-60</vt:lpstr>
      <vt:lpstr>PS 30-02-51.2</vt:lpstr>
      <vt:lpstr>PS 30-02-55</vt:lpstr>
      <vt:lpstr>PS 30-02-82.2</vt:lpstr>
      <vt:lpstr>PS 31-02-51.1</vt:lpstr>
      <vt:lpstr>PS 31-02-52.1</vt:lpstr>
      <vt:lpstr>PS 31-02-53.1</vt:lpstr>
      <vt:lpstr>PS 31-02-61</vt:lpstr>
      <vt:lpstr>PS 31-02-62</vt:lpstr>
      <vt:lpstr>PS 31-02-63</vt:lpstr>
      <vt:lpstr>PS 31-02-64</vt:lpstr>
      <vt:lpstr>PS 31-02-71.1</vt:lpstr>
      <vt:lpstr>PS 33-02-51</vt:lpstr>
      <vt:lpstr>PS 33-02-61</vt:lpstr>
      <vt:lpstr>PS 34-02-61</vt:lpstr>
      <vt:lpstr>PS 35-02-51</vt:lpstr>
      <vt:lpstr>PS 35-02-61</vt:lpstr>
      <vt:lpstr>PS 37-02-51</vt:lpstr>
      <vt:lpstr>PS 37-02-61</vt:lpstr>
      <vt:lpstr>PS 37-02-62</vt:lpstr>
      <vt:lpstr>PS 37-02-63</vt:lpstr>
      <vt:lpstr>PS 37-02-64</vt:lpstr>
      <vt:lpstr>PS 37-02-71</vt:lpstr>
      <vt:lpstr>PS 37-02-72</vt:lpstr>
      <vt:lpstr>PS 37-02-73</vt:lpstr>
      <vt:lpstr>PS 38-02-52</vt:lpstr>
      <vt:lpstr>PS 38-02-63</vt:lpstr>
      <vt:lpstr>PS 38-02-64</vt:lpstr>
      <vt:lpstr>PS 38-02-65</vt:lpstr>
      <vt:lpstr>PS 46-02-08.1</vt:lpstr>
      <vt:lpstr>PS 31-03-51</vt:lpstr>
      <vt:lpstr>PS 31-03-52</vt:lpstr>
      <vt:lpstr>PS 31-03-53</vt:lpstr>
      <vt:lpstr>PS 31-04-02.1</vt:lpstr>
      <vt:lpstr>PS 31-04-51</vt:lpstr>
      <vt:lpstr>PS 31-04-52</vt:lpstr>
      <vt:lpstr>PS 31-04-53</vt:lpstr>
      <vt:lpstr>PS 31-06-51.1</vt:lpstr>
      <vt:lpstr>PS 31-06-52</vt:lpstr>
      <vt:lpstr>PS 33-06-51</vt:lpstr>
      <vt:lpstr>PS 35-06-51</vt:lpstr>
      <vt:lpstr>PS 37-04-01</vt:lpstr>
      <vt:lpstr>PS 37-04-02</vt:lpstr>
      <vt:lpstr>PS 37-06-51</vt:lpstr>
      <vt:lpstr>SO 31-10-51.1</vt:lpstr>
      <vt:lpstr>SO 31-11-51.1</vt:lpstr>
      <vt:lpstr>SO 31-15-51.1</vt:lpstr>
      <vt:lpstr>SO 33-10-01</vt:lpstr>
      <vt:lpstr>SO 34-10-01</vt:lpstr>
      <vt:lpstr>SO 35-10-01</vt:lpstr>
      <vt:lpstr>SO 36-10-01</vt:lpstr>
      <vt:lpstr>SO 37-10-51</vt:lpstr>
      <vt:lpstr>SO 37-10-52</vt:lpstr>
      <vt:lpstr>SO 37-11-51</vt:lpstr>
      <vt:lpstr>SO 37-11-51.1</vt:lpstr>
      <vt:lpstr>SO 37-11-52</vt:lpstr>
      <vt:lpstr>SO 38-11-05</vt:lpstr>
      <vt:lpstr>SO 38-11-51</vt:lpstr>
      <vt:lpstr>SO 38-11-52</vt:lpstr>
      <vt:lpstr>SO 38-11-53</vt:lpstr>
      <vt:lpstr>SO 38-11-53.1</vt:lpstr>
      <vt:lpstr>SO 46-10-11</vt:lpstr>
      <vt:lpstr>SO 46-11-51.1</vt:lpstr>
      <vt:lpstr>SO 31-50-51.1</vt:lpstr>
      <vt:lpstr>SO 31-50-51.2</vt:lpstr>
      <vt:lpstr>SO 31-50-51.3</vt:lpstr>
      <vt:lpstr>SO 31-50-51.4</vt:lpstr>
      <vt:lpstr>SO 37-50-51</vt:lpstr>
      <vt:lpstr>SO 37-50-52</vt:lpstr>
      <vt:lpstr>SO 37-50-53</vt:lpstr>
      <vt:lpstr>SO 37-50-54</vt:lpstr>
      <vt:lpstr>SO 33-14-01</vt:lpstr>
      <vt:lpstr>SO 35-14-01</vt:lpstr>
      <vt:lpstr>SO 37-14-51</vt:lpstr>
      <vt:lpstr>SO 46-14-11</vt:lpstr>
      <vt:lpstr>SO 31-13-55</vt:lpstr>
      <vt:lpstr>SO 32-13-51.1</vt:lpstr>
      <vt:lpstr>SO 32-13-51.2</vt:lpstr>
      <vt:lpstr>SO 32-13-51.3</vt:lpstr>
      <vt:lpstr>SO 32-13-51.4</vt:lpstr>
      <vt:lpstr>SO 33-13-51</vt:lpstr>
      <vt:lpstr>SO 36-13-51</vt:lpstr>
      <vt:lpstr>SO 37-13-51</vt:lpstr>
      <vt:lpstr>SO 38-13-51</vt:lpstr>
      <vt:lpstr>SO 38-13-52</vt:lpstr>
      <vt:lpstr>SO 38-13-53</vt:lpstr>
      <vt:lpstr>SO 38-13-54</vt:lpstr>
      <vt:lpstr>SO 31-21-03</vt:lpstr>
      <vt:lpstr>SO 31-21-08</vt:lpstr>
      <vt:lpstr>SO 31-22-03.1</vt:lpstr>
      <vt:lpstr>SO 31-22-04</vt:lpstr>
      <vt:lpstr>SO 33-26-01</vt:lpstr>
      <vt:lpstr>SO 34-20-01</vt:lpstr>
      <vt:lpstr>SO 34-20-03</vt:lpstr>
      <vt:lpstr>SO 34-20-04</vt:lpstr>
      <vt:lpstr>SO 34-20-06</vt:lpstr>
      <vt:lpstr>SO 34-20-07</vt:lpstr>
      <vt:lpstr>SO 34-21-01</vt:lpstr>
      <vt:lpstr>SO 34-21-03</vt:lpstr>
      <vt:lpstr>SO 35-21-01</vt:lpstr>
      <vt:lpstr>SO 35-26-01</vt:lpstr>
      <vt:lpstr>SO 36-20-01</vt:lpstr>
      <vt:lpstr>SO 36-20-03</vt:lpstr>
      <vt:lpstr>SO 36-20-04</vt:lpstr>
      <vt:lpstr>SO 36-20-05</vt:lpstr>
      <vt:lpstr>SO 37-20-01</vt:lpstr>
      <vt:lpstr>SO 37-20-02</vt:lpstr>
      <vt:lpstr>SO 37-20-03</vt:lpstr>
      <vt:lpstr>SO 37-20-04</vt:lpstr>
      <vt:lpstr>SO 37-20-05</vt:lpstr>
      <vt:lpstr>SO 37-20-05.1</vt:lpstr>
      <vt:lpstr>SO 37-20-06</vt:lpstr>
      <vt:lpstr>SO 37-21-01</vt:lpstr>
      <vt:lpstr>SO 37-21-02</vt:lpstr>
      <vt:lpstr>SO 37-21-03</vt:lpstr>
      <vt:lpstr>SO 37-21-05</vt:lpstr>
      <vt:lpstr>SO 37-21-06</vt:lpstr>
      <vt:lpstr>SO 37-22-01</vt:lpstr>
      <vt:lpstr>SO 37-23-02</vt:lpstr>
      <vt:lpstr>SO 38-20-01</vt:lpstr>
      <vt:lpstr>SO 38-20-03</vt:lpstr>
      <vt:lpstr>SO 38-20-04</vt:lpstr>
      <vt:lpstr>SO 38-20-05</vt:lpstr>
      <vt:lpstr>SO 38-20-06</vt:lpstr>
      <vt:lpstr>SO 38-20-07</vt:lpstr>
      <vt:lpstr>SO 38-20-08</vt:lpstr>
      <vt:lpstr>SO 38-20-09</vt:lpstr>
      <vt:lpstr>SO 38-22-01</vt:lpstr>
      <vt:lpstr>SO 38-22-05</vt:lpstr>
      <vt:lpstr>SO 38-22-06</vt:lpstr>
      <vt:lpstr>SO 38-22-07</vt:lpstr>
      <vt:lpstr>SO 38-22-23</vt:lpstr>
      <vt:lpstr>SO 38-22-27</vt:lpstr>
      <vt:lpstr>SO 38-22-28</vt:lpstr>
      <vt:lpstr>SO 37-81-01</vt:lpstr>
      <vt:lpstr>SO 37-81-01.1</vt:lpstr>
      <vt:lpstr>SO 38-73-01</vt:lpstr>
      <vt:lpstr>SO 38-73-31</vt:lpstr>
      <vt:lpstr>SO 38-73-41</vt:lpstr>
      <vt:lpstr>SO 38-73-42</vt:lpstr>
      <vt:lpstr>SO 38-81-01</vt:lpstr>
      <vt:lpstr>SO 38-81-02</vt:lpstr>
      <vt:lpstr>SO 38-81-03</vt:lpstr>
      <vt:lpstr>SO 38-81-04</vt:lpstr>
      <vt:lpstr>SO 38-81-05</vt:lpstr>
      <vt:lpstr>SO 38-81-06</vt:lpstr>
      <vt:lpstr>SO 38-81-07</vt:lpstr>
      <vt:lpstr>SO 38-81-08</vt:lpstr>
      <vt:lpstr>SO 38-81-09</vt:lpstr>
      <vt:lpstr>SO 30-73-01</vt:lpstr>
      <vt:lpstr>SO 30-73-51</vt:lpstr>
      <vt:lpstr>SO 31-70-57</vt:lpstr>
      <vt:lpstr>SO 31-70-58</vt:lpstr>
      <vt:lpstr>SO 31-70-59</vt:lpstr>
      <vt:lpstr>SO 31-71-58</vt:lpstr>
      <vt:lpstr>SO 31-71-59</vt:lpstr>
      <vt:lpstr>SO 31-71-60</vt:lpstr>
      <vt:lpstr>SO 37-70-51</vt:lpstr>
      <vt:lpstr>SO 37-70-52</vt:lpstr>
      <vt:lpstr>SO 37-70-53</vt:lpstr>
      <vt:lpstr>SO 37-70-54</vt:lpstr>
      <vt:lpstr>SO 37-71-52</vt:lpstr>
      <vt:lpstr>SO 37-71-53</vt:lpstr>
      <vt:lpstr>SO 37-71-54</vt:lpstr>
      <vt:lpstr>SO 37-71-55</vt:lpstr>
      <vt:lpstr>SO 38-70-51</vt:lpstr>
      <vt:lpstr>SO 38-70-52</vt:lpstr>
      <vt:lpstr>SO 38-70-53</vt:lpstr>
      <vt:lpstr>SO 38-70-55</vt:lpstr>
      <vt:lpstr>SO 38-70-56</vt:lpstr>
      <vt:lpstr>SO 38-71-06</vt:lpstr>
      <vt:lpstr>SO 38-71-07</vt:lpstr>
      <vt:lpstr>SO 38-71-08</vt:lpstr>
      <vt:lpstr>SO 38-71-09</vt:lpstr>
      <vt:lpstr>SO 38-71-10</vt:lpstr>
      <vt:lpstr>SO 38-71-51</vt:lpstr>
      <vt:lpstr>SO 38-71-52</vt:lpstr>
      <vt:lpstr>SO 38-71-53</vt:lpstr>
      <vt:lpstr>SO 38-71-61</vt:lpstr>
      <vt:lpstr>SO 38-71-62</vt:lpstr>
      <vt:lpstr>SO 38-71-64.1</vt:lpstr>
      <vt:lpstr>SO 38-71-64.2</vt:lpstr>
      <vt:lpstr>SO 38-71-64.3</vt:lpstr>
      <vt:lpstr>SO 38-73-51</vt:lpstr>
      <vt:lpstr>SO 46-70-01</vt:lpstr>
      <vt:lpstr>SO 30-32-51</vt:lpstr>
      <vt:lpstr>SO 30-32-52</vt:lpstr>
      <vt:lpstr>SO 31-30-53</vt:lpstr>
      <vt:lpstr>SO 31-30-54</vt:lpstr>
      <vt:lpstr>SO 31-30-55</vt:lpstr>
      <vt:lpstr>SO 31-30-56</vt:lpstr>
      <vt:lpstr>SO 37-30-51</vt:lpstr>
      <vt:lpstr>SO 37-30-52.1</vt:lpstr>
      <vt:lpstr>SO 37-30-52.2</vt:lpstr>
      <vt:lpstr>SO 37-30-54</vt:lpstr>
      <vt:lpstr>SO 37-30-55.1</vt:lpstr>
      <vt:lpstr>SO 37-30-55.2</vt:lpstr>
      <vt:lpstr>SO 37-30-56</vt:lpstr>
      <vt:lpstr>SO 37-30-57</vt:lpstr>
      <vt:lpstr>SO 37-30-58</vt:lpstr>
      <vt:lpstr>SO 37-30-59</vt:lpstr>
      <vt:lpstr>SO 38-30-51</vt:lpstr>
      <vt:lpstr>SO 38-30-52.1</vt:lpstr>
      <vt:lpstr>SO 38-30-52.2</vt:lpstr>
      <vt:lpstr>SO 38-30-52.3</vt:lpstr>
      <vt:lpstr>SO 38-30-53.1</vt:lpstr>
      <vt:lpstr>SO 38-30-53.2</vt:lpstr>
      <vt:lpstr>SO 38-30-54</vt:lpstr>
      <vt:lpstr>SO 38-30-54.1</vt:lpstr>
      <vt:lpstr>SO 38-30-55</vt:lpstr>
      <vt:lpstr>SO 38-30-56</vt:lpstr>
      <vt:lpstr>SO 38-30-58</vt:lpstr>
      <vt:lpstr>SO 38-30-59</vt:lpstr>
      <vt:lpstr>SO 38-30-59.1</vt:lpstr>
      <vt:lpstr>SO 38-30-60</vt:lpstr>
      <vt:lpstr>SO 38-30-60.1</vt:lpstr>
      <vt:lpstr>SO 38-30-61.12</vt:lpstr>
      <vt:lpstr>SO 38-30-61.22</vt:lpstr>
      <vt:lpstr>SO 38-32-51</vt:lpstr>
      <vt:lpstr>SO 38-32-52</vt:lpstr>
      <vt:lpstr>SO 46-30-03</vt:lpstr>
      <vt:lpstr>SO 37-44-01</vt:lpstr>
      <vt:lpstr>SO 31-40-01</vt:lpstr>
      <vt:lpstr>SO 37-40-01</vt:lpstr>
      <vt:lpstr>SO 37-40-02</vt:lpstr>
      <vt:lpstr>SO 38-40-51</vt:lpstr>
      <vt:lpstr>SO 38-40-54</vt:lpstr>
      <vt:lpstr>SO 38-40-55</vt:lpstr>
      <vt:lpstr>SO 38-40-56</vt:lpstr>
      <vt:lpstr>SO 38-40-56.1</vt:lpstr>
      <vt:lpstr>SO 46-40-07</vt:lpstr>
      <vt:lpstr>SO 37-41-01</vt:lpstr>
      <vt:lpstr>SO 37-43-01</vt:lpstr>
      <vt:lpstr>SO 31-45-01</vt:lpstr>
      <vt:lpstr>SO 37-45-02</vt:lpstr>
      <vt:lpstr>SO 46-45-01</vt:lpstr>
      <vt:lpstr>SO 31-42-51.1</vt:lpstr>
      <vt:lpstr>SO 37-42-01</vt:lpstr>
      <vt:lpstr>SO 37-42-02</vt:lpstr>
      <vt:lpstr>SO 31-60-02</vt:lpstr>
      <vt:lpstr>SO 31-60-03</vt:lpstr>
      <vt:lpstr>SO 31-60-51.1</vt:lpstr>
      <vt:lpstr>SO 32-60-01</vt:lpstr>
      <vt:lpstr>SO 33-60-01</vt:lpstr>
      <vt:lpstr>SO 34-60-01</vt:lpstr>
      <vt:lpstr>SO 37-60-01</vt:lpstr>
      <vt:lpstr>SO 37-60-02</vt:lpstr>
      <vt:lpstr>SO 39-60-01</vt:lpstr>
      <vt:lpstr>SO 31-40-52</vt:lpstr>
      <vt:lpstr>SO 31-64-51.1</vt:lpstr>
      <vt:lpstr>SO 37-64-51</vt:lpstr>
      <vt:lpstr>SO 31-62-51.1</vt:lpstr>
      <vt:lpstr>SO 31-62-52.1</vt:lpstr>
      <vt:lpstr>SO 37-62-51</vt:lpstr>
      <vt:lpstr>SO 37-62-52</vt:lpstr>
      <vt:lpstr>SO 37-62-53</vt:lpstr>
      <vt:lpstr>SO 38-62-54</vt:lpstr>
      <vt:lpstr>SO 46-62-01</vt:lpstr>
      <vt:lpstr>SO 37-61-01</vt:lpstr>
      <vt:lpstr>SO 38-61-51</vt:lpstr>
      <vt:lpstr>SO 30-80-01.1</vt:lpstr>
      <vt:lpstr>SO 30-80-02</vt:lpstr>
      <vt:lpstr>SO 30-82-01</vt:lpstr>
      <vt:lpstr>SO 30-82-02</vt:lpstr>
      <vt:lpstr>SO 30-83-01</vt:lpstr>
      <vt:lpstr>SO 98-98</vt:lpstr>
      <vt:lpstr>SO 90-90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Dolejší Štěpánka</dc:creator>
  <cp:lastModifiedBy>Dolejší Štěpánka</cp:lastModifiedBy>
  <dcterms:created xsi:type="dcterms:W3CDTF">2025-06-19T18:14:02Z</dcterms:created>
  <dcterms:modified xsi:type="dcterms:W3CDTF">2025-06-19T18:18:50Z</dcterms:modified>
</cp:coreProperties>
</file>